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현재_통합_문서" defaultThemeVersion="166925"/>
  <mc:AlternateContent xmlns:mc="http://schemas.openxmlformats.org/markup-compatibility/2006">
    <mc:Choice Requires="x15">
      <x15ac:absPath xmlns:x15ac="http://schemas.microsoft.com/office/spreadsheetml/2010/11/ac" url="F:\03 훈련\01 지역 산업 맞춤형 인력양성사업\01 공동훈련센터 선정\2026\01 모집 공고 및 모집 설명회\01 모집 공고\"/>
    </mc:Choice>
  </mc:AlternateContent>
  <xr:revisionPtr revIDLastSave="0" documentId="8_{AA027583-0111-4693-AD14-DD8D13A98354}" xr6:coauthVersionLast="47" xr6:coauthVersionMax="47" xr10:uidLastSave="{00000000-0000-0000-0000-000000000000}"/>
  <workbookProtection workbookAlgorithmName="SHA-512" workbookHashValue="cZP6AjLg4UEog5fD8dxXxR2ulZ21nzTXSXFNRw8aTyrbzsA7r/ztR4iDPonP3yaUmCLOT1+sKur71G+IN1vaOA==" workbookSaltValue="gSqQQ+jIVt8SO1gmvIUiiw==" workbookSpinCount="100000" lockStructure="1"/>
  <bookViews>
    <workbookView xWindow="28680" yWindow="-120" windowWidth="29040" windowHeight="15720" xr2:uid="{0A887CD7-C52D-4D66-A03B-4FFA382E09C3}"/>
  </bookViews>
  <sheets>
    <sheet name="총괄" sheetId="8" r:id="rId1"/>
    <sheet name="운영비" sheetId="9" r:id="rId2"/>
    <sheet name="시설장비비" sheetId="10" r:id="rId3"/>
    <sheet name="프로그램개발비" sheetId="12" r:id="rId4"/>
    <sheet name="과정일람표" sheetId="3" r:id="rId5"/>
    <sheet name="과정별세부산출" sheetId="1" r:id="rId6"/>
    <sheet name="테이블" sheetId="16" state="hidden" r:id="rId7"/>
    <sheet name="항목별 집계" sheetId="4" r:id="rId8"/>
    <sheet name="강사" sheetId="17" r:id="rId9"/>
    <sheet name="(참고) NCS단가" sheetId="13" r:id="rId10"/>
    <sheet name="(참고) NCS-KECO 연계표" sheetId="15" r:id="rId11"/>
  </sheets>
  <definedNames>
    <definedName name="_xlnm._FilterDatabase" localSheetId="10" hidden="1">'(참고) NCS-KECO 연계표'!$A$3:$G$1765</definedName>
    <definedName name="_xlnm._FilterDatabase" localSheetId="5" hidden="1">과정별세부산출!$B$2:$R$8600</definedName>
    <definedName name="_xlnm._FilterDatabase" localSheetId="4" hidden="1">과정일람표!$A$12:$AG$412</definedName>
    <definedName name="NCS단가">'(참고) NCS단가'!$A$3:$E$283</definedName>
    <definedName name="_xlnm.Print_Area" localSheetId="5">과정별세부산출!$A$1:$S$8601</definedName>
    <definedName name="_xlnm.Print_Area" localSheetId="4">과정일람표!$A$1:$AG$412</definedName>
    <definedName name="_xlnm.Print_Area" localSheetId="2">시설장비비!$A$1:$U$40</definedName>
    <definedName name="_xlnm.Print_Area" localSheetId="1">운영비!$A$1:$R$33</definedName>
    <definedName name="_xlnm.Print_Area" localSheetId="0">총괄!$A$1:$L$35</definedName>
    <definedName name="_xlnm.Print_Area" localSheetId="3">프로그램개발비!$A$1:$N$31</definedName>
    <definedName name="_xlnm.Print_Area" localSheetId="7">'항목별 집계'!$A$1:$E$25</definedName>
    <definedName name="과정별세부산출">과정별세부산출!$A$1:$R$44</definedName>
    <definedName name="연계표">'(참고) NCS-KECO 연계표'!$A$4:$G$1765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4" i="9" l="1"/>
  <c r="J14" i="12" l="1"/>
  <c r="J8" i="12"/>
  <c r="N8600" i="1" l="1"/>
  <c r="O8600" i="1" s="1"/>
  <c r="N8599" i="1"/>
  <c r="O8598" i="1"/>
  <c r="N8598" i="1"/>
  <c r="N8557" i="1"/>
  <c r="O8557" i="1" s="1"/>
  <c r="N8556" i="1"/>
  <c r="O8555" i="1"/>
  <c r="N8555" i="1"/>
  <c r="N8514" i="1"/>
  <c r="O8514" i="1" s="1"/>
  <c r="N8513" i="1"/>
  <c r="O8512" i="1"/>
  <c r="N8512" i="1"/>
  <c r="N8471" i="1"/>
  <c r="O8471" i="1" s="1"/>
  <c r="N8470" i="1"/>
  <c r="O8469" i="1"/>
  <c r="N8469" i="1"/>
  <c r="N8428" i="1"/>
  <c r="O8428" i="1" s="1"/>
  <c r="N8427" i="1"/>
  <c r="O8426" i="1"/>
  <c r="N8426" i="1"/>
  <c r="N8385" i="1"/>
  <c r="O8385" i="1" s="1"/>
  <c r="N8384" i="1"/>
  <c r="O8383" i="1"/>
  <c r="N8383" i="1"/>
  <c r="N8342" i="1"/>
  <c r="O8342" i="1" s="1"/>
  <c r="N8341" i="1"/>
  <c r="O8340" i="1"/>
  <c r="N8340" i="1"/>
  <c r="N8299" i="1"/>
  <c r="O8299" i="1" s="1"/>
  <c r="N8298" i="1"/>
  <c r="O8297" i="1"/>
  <c r="N8297" i="1"/>
  <c r="N8256" i="1"/>
  <c r="O8256" i="1" s="1"/>
  <c r="N8255" i="1"/>
  <c r="O8254" i="1"/>
  <c r="N8254" i="1"/>
  <c r="N8213" i="1"/>
  <c r="O8213" i="1" s="1"/>
  <c r="N8212" i="1"/>
  <c r="O8211" i="1"/>
  <c r="N8211" i="1"/>
  <c r="N8170" i="1"/>
  <c r="O8170" i="1" s="1"/>
  <c r="N8169" i="1"/>
  <c r="O8168" i="1"/>
  <c r="N8168" i="1"/>
  <c r="N8127" i="1"/>
  <c r="O8127" i="1" s="1"/>
  <c r="N8126" i="1"/>
  <c r="O8125" i="1"/>
  <c r="N8125" i="1"/>
  <c r="N8084" i="1"/>
  <c r="O8084" i="1" s="1"/>
  <c r="N8083" i="1"/>
  <c r="O8082" i="1"/>
  <c r="N8082" i="1"/>
  <c r="N8041" i="1"/>
  <c r="O8041" i="1" s="1"/>
  <c r="N8040" i="1"/>
  <c r="O8039" i="1"/>
  <c r="N8039" i="1"/>
  <c r="N7998" i="1"/>
  <c r="O7998" i="1" s="1"/>
  <c r="N7997" i="1"/>
  <c r="O7996" i="1"/>
  <c r="N7996" i="1"/>
  <c r="N7955" i="1"/>
  <c r="O7955" i="1" s="1"/>
  <c r="N7954" i="1"/>
  <c r="O7953" i="1"/>
  <c r="N7953" i="1"/>
  <c r="N7912" i="1"/>
  <c r="O7912" i="1" s="1"/>
  <c r="N7911" i="1"/>
  <c r="O7910" i="1"/>
  <c r="N7910" i="1"/>
  <c r="N7869" i="1"/>
  <c r="O7869" i="1" s="1"/>
  <c r="N7868" i="1"/>
  <c r="O7867" i="1"/>
  <c r="N7867" i="1"/>
  <c r="N7826" i="1"/>
  <c r="O7826" i="1" s="1"/>
  <c r="N7825" i="1"/>
  <c r="O7824" i="1"/>
  <c r="N7824" i="1"/>
  <c r="N7783" i="1"/>
  <c r="O7783" i="1" s="1"/>
  <c r="N7782" i="1"/>
  <c r="O7781" i="1"/>
  <c r="N7781" i="1"/>
  <c r="N7740" i="1"/>
  <c r="O7740" i="1" s="1"/>
  <c r="N7739" i="1"/>
  <c r="O7738" i="1"/>
  <c r="N7738" i="1"/>
  <c r="N7697" i="1"/>
  <c r="O7697" i="1" s="1"/>
  <c r="N7696" i="1"/>
  <c r="O7695" i="1"/>
  <c r="N7695" i="1"/>
  <c r="N7654" i="1"/>
  <c r="O7654" i="1" s="1"/>
  <c r="N7653" i="1"/>
  <c r="O7652" i="1"/>
  <c r="N7652" i="1"/>
  <c r="N7611" i="1"/>
  <c r="O7611" i="1" s="1"/>
  <c r="N7610" i="1"/>
  <c r="O7609" i="1"/>
  <c r="N7609" i="1"/>
  <c r="N7568" i="1"/>
  <c r="O7568" i="1" s="1"/>
  <c r="N7567" i="1"/>
  <c r="O7566" i="1"/>
  <c r="N7566" i="1"/>
  <c r="N7525" i="1"/>
  <c r="O7525" i="1" s="1"/>
  <c r="N7524" i="1"/>
  <c r="O7523" i="1"/>
  <c r="N7523" i="1"/>
  <c r="N7482" i="1"/>
  <c r="O7482" i="1" s="1"/>
  <c r="N7481" i="1"/>
  <c r="O7480" i="1"/>
  <c r="N7480" i="1"/>
  <c r="N7439" i="1"/>
  <c r="O7439" i="1" s="1"/>
  <c r="N7438" i="1"/>
  <c r="O7437" i="1"/>
  <c r="N7437" i="1"/>
  <c r="N7396" i="1"/>
  <c r="O7396" i="1" s="1"/>
  <c r="N7395" i="1"/>
  <c r="O7394" i="1"/>
  <c r="N7394" i="1"/>
  <c r="N7353" i="1"/>
  <c r="O7353" i="1" s="1"/>
  <c r="N7352" i="1"/>
  <c r="O7351" i="1"/>
  <c r="N7351" i="1"/>
  <c r="N7310" i="1"/>
  <c r="O7310" i="1" s="1"/>
  <c r="N7309" i="1"/>
  <c r="O7308" i="1"/>
  <c r="N7308" i="1"/>
  <c r="N7267" i="1"/>
  <c r="O7267" i="1" s="1"/>
  <c r="N7266" i="1"/>
  <c r="O7265" i="1"/>
  <c r="N7265" i="1"/>
  <c r="N7224" i="1"/>
  <c r="O7224" i="1" s="1"/>
  <c r="N7223" i="1"/>
  <c r="O7222" i="1"/>
  <c r="N7222" i="1"/>
  <c r="N7181" i="1"/>
  <c r="O7181" i="1" s="1"/>
  <c r="N7180" i="1"/>
  <c r="O7179" i="1"/>
  <c r="N7179" i="1"/>
  <c r="N7138" i="1"/>
  <c r="O7138" i="1" s="1"/>
  <c r="N7137" i="1"/>
  <c r="O7136" i="1"/>
  <c r="N7136" i="1"/>
  <c r="N7095" i="1"/>
  <c r="O7095" i="1" s="1"/>
  <c r="N7094" i="1"/>
  <c r="O7093" i="1"/>
  <c r="N7093" i="1"/>
  <c r="N7052" i="1"/>
  <c r="O7052" i="1" s="1"/>
  <c r="N7051" i="1"/>
  <c r="O7050" i="1"/>
  <c r="N7050" i="1"/>
  <c r="N7009" i="1"/>
  <c r="O7009" i="1" s="1"/>
  <c r="N7008" i="1"/>
  <c r="O7007" i="1"/>
  <c r="N7007" i="1"/>
  <c r="N6966" i="1"/>
  <c r="O6966" i="1" s="1"/>
  <c r="N6965" i="1"/>
  <c r="O6964" i="1"/>
  <c r="N6964" i="1"/>
  <c r="N6923" i="1"/>
  <c r="O6923" i="1" s="1"/>
  <c r="N6922" i="1"/>
  <c r="O6921" i="1"/>
  <c r="N6921" i="1"/>
  <c r="N6880" i="1"/>
  <c r="O6880" i="1" s="1"/>
  <c r="N6879" i="1"/>
  <c r="O6878" i="1"/>
  <c r="N6878" i="1"/>
  <c r="N6837" i="1"/>
  <c r="O6837" i="1" s="1"/>
  <c r="N6836" i="1"/>
  <c r="O6835" i="1"/>
  <c r="N6835" i="1"/>
  <c r="N6794" i="1"/>
  <c r="O6794" i="1" s="1"/>
  <c r="N6793" i="1"/>
  <c r="O6792" i="1"/>
  <c r="N6792" i="1"/>
  <c r="N6751" i="1"/>
  <c r="O6751" i="1" s="1"/>
  <c r="N6750" i="1"/>
  <c r="O6749" i="1"/>
  <c r="N6749" i="1"/>
  <c r="N6708" i="1"/>
  <c r="O6708" i="1" s="1"/>
  <c r="N6707" i="1"/>
  <c r="O6706" i="1"/>
  <c r="N6706" i="1"/>
  <c r="N6665" i="1"/>
  <c r="O6665" i="1" s="1"/>
  <c r="N6664" i="1"/>
  <c r="O6663" i="1"/>
  <c r="N6663" i="1"/>
  <c r="N6622" i="1"/>
  <c r="O6622" i="1" s="1"/>
  <c r="N6621" i="1"/>
  <c r="O6620" i="1"/>
  <c r="N6620" i="1"/>
  <c r="N6579" i="1"/>
  <c r="O6579" i="1" s="1"/>
  <c r="N6578" i="1"/>
  <c r="O6577" i="1"/>
  <c r="N6577" i="1"/>
  <c r="N6536" i="1"/>
  <c r="O6536" i="1" s="1"/>
  <c r="N6535" i="1"/>
  <c r="O6534" i="1"/>
  <c r="N6534" i="1"/>
  <c r="N6493" i="1"/>
  <c r="O6493" i="1" s="1"/>
  <c r="N6492" i="1"/>
  <c r="O6491" i="1"/>
  <c r="N6491" i="1"/>
  <c r="N6450" i="1"/>
  <c r="O6450" i="1" s="1"/>
  <c r="N6449" i="1"/>
  <c r="O6448" i="1"/>
  <c r="N6448" i="1"/>
  <c r="N6407" i="1"/>
  <c r="O6407" i="1" s="1"/>
  <c r="N6406" i="1"/>
  <c r="O6405" i="1"/>
  <c r="N6405" i="1"/>
  <c r="N6364" i="1"/>
  <c r="O6364" i="1" s="1"/>
  <c r="N6363" i="1"/>
  <c r="O6362" i="1"/>
  <c r="N6362" i="1"/>
  <c r="N6321" i="1"/>
  <c r="O6321" i="1" s="1"/>
  <c r="N6320" i="1"/>
  <c r="O6319" i="1"/>
  <c r="N6319" i="1"/>
  <c r="N6278" i="1"/>
  <c r="O6278" i="1" s="1"/>
  <c r="N6277" i="1"/>
  <c r="O6276" i="1"/>
  <c r="N6276" i="1"/>
  <c r="N6235" i="1"/>
  <c r="O6235" i="1" s="1"/>
  <c r="N6234" i="1"/>
  <c r="O6233" i="1"/>
  <c r="N6233" i="1"/>
  <c r="N6192" i="1"/>
  <c r="O6192" i="1" s="1"/>
  <c r="N6191" i="1"/>
  <c r="O6190" i="1"/>
  <c r="N6190" i="1"/>
  <c r="N6149" i="1"/>
  <c r="O6149" i="1" s="1"/>
  <c r="N6148" i="1"/>
  <c r="O6147" i="1"/>
  <c r="N6147" i="1"/>
  <c r="N6106" i="1"/>
  <c r="O6106" i="1" s="1"/>
  <c r="N6105" i="1"/>
  <c r="O6104" i="1"/>
  <c r="N6104" i="1"/>
  <c r="N6063" i="1"/>
  <c r="O6063" i="1" s="1"/>
  <c r="N6062" i="1"/>
  <c r="O6061" i="1"/>
  <c r="N6061" i="1"/>
  <c r="N6020" i="1"/>
  <c r="O6020" i="1" s="1"/>
  <c r="N6019" i="1"/>
  <c r="O6018" i="1"/>
  <c r="N6018" i="1"/>
  <c r="N5977" i="1"/>
  <c r="O5977" i="1" s="1"/>
  <c r="N5976" i="1"/>
  <c r="O5975" i="1"/>
  <c r="N5975" i="1"/>
  <c r="N5934" i="1"/>
  <c r="O5934" i="1" s="1"/>
  <c r="N5933" i="1"/>
  <c r="O5932" i="1"/>
  <c r="N5932" i="1"/>
  <c r="N5891" i="1"/>
  <c r="O5891" i="1" s="1"/>
  <c r="N5890" i="1"/>
  <c r="O5889" i="1"/>
  <c r="N5889" i="1"/>
  <c r="N5848" i="1"/>
  <c r="O5848" i="1" s="1"/>
  <c r="N5847" i="1"/>
  <c r="O5846" i="1"/>
  <c r="N5846" i="1"/>
  <c r="N5805" i="1"/>
  <c r="O5805" i="1" s="1"/>
  <c r="N5804" i="1"/>
  <c r="O5803" i="1"/>
  <c r="N5803" i="1"/>
  <c r="N5762" i="1"/>
  <c r="O5762" i="1" s="1"/>
  <c r="N5761" i="1"/>
  <c r="O5760" i="1"/>
  <c r="N5760" i="1"/>
  <c r="N5719" i="1"/>
  <c r="O5719" i="1" s="1"/>
  <c r="N5718" i="1"/>
  <c r="O5717" i="1"/>
  <c r="N5717" i="1"/>
  <c r="N5676" i="1"/>
  <c r="O5676" i="1" s="1"/>
  <c r="N5675" i="1"/>
  <c r="O5674" i="1"/>
  <c r="N5674" i="1"/>
  <c r="N5633" i="1"/>
  <c r="O5633" i="1" s="1"/>
  <c r="N5632" i="1"/>
  <c r="O5631" i="1"/>
  <c r="N5631" i="1"/>
  <c r="N5590" i="1"/>
  <c r="O5590" i="1" s="1"/>
  <c r="N5589" i="1"/>
  <c r="O5588" i="1"/>
  <c r="N5588" i="1"/>
  <c r="N5547" i="1"/>
  <c r="O5547" i="1" s="1"/>
  <c r="N5546" i="1"/>
  <c r="O5545" i="1"/>
  <c r="N5545" i="1"/>
  <c r="N5504" i="1"/>
  <c r="O5504" i="1" s="1"/>
  <c r="N5503" i="1"/>
  <c r="O5502" i="1"/>
  <c r="N5502" i="1"/>
  <c r="N5461" i="1"/>
  <c r="O5461" i="1" s="1"/>
  <c r="N5460" i="1"/>
  <c r="O5459" i="1"/>
  <c r="N5459" i="1"/>
  <c r="N5418" i="1"/>
  <c r="O5418" i="1" s="1"/>
  <c r="N5417" i="1"/>
  <c r="O5416" i="1"/>
  <c r="N5416" i="1"/>
  <c r="N5375" i="1"/>
  <c r="O5375" i="1" s="1"/>
  <c r="N5374" i="1"/>
  <c r="O5373" i="1"/>
  <c r="N5373" i="1"/>
  <c r="N5332" i="1"/>
  <c r="O5332" i="1" s="1"/>
  <c r="N5331" i="1"/>
  <c r="O5330" i="1"/>
  <c r="N5330" i="1"/>
  <c r="N5289" i="1"/>
  <c r="O5289" i="1" s="1"/>
  <c r="N5288" i="1"/>
  <c r="O5287" i="1"/>
  <c r="N5287" i="1"/>
  <c r="N5246" i="1"/>
  <c r="O5246" i="1" s="1"/>
  <c r="N5245" i="1"/>
  <c r="O5244" i="1"/>
  <c r="N5244" i="1"/>
  <c r="N5203" i="1"/>
  <c r="O5203" i="1" s="1"/>
  <c r="N5202" i="1"/>
  <c r="O5201" i="1"/>
  <c r="N5201" i="1"/>
  <c r="N5160" i="1"/>
  <c r="O5160" i="1" s="1"/>
  <c r="N5159" i="1"/>
  <c r="O5158" i="1"/>
  <c r="N5158" i="1"/>
  <c r="N5117" i="1"/>
  <c r="O5117" i="1" s="1"/>
  <c r="N5116" i="1"/>
  <c r="O5115" i="1"/>
  <c r="N5115" i="1"/>
  <c r="N5074" i="1"/>
  <c r="O5074" i="1" s="1"/>
  <c r="N5073" i="1"/>
  <c r="O5072" i="1"/>
  <c r="N5072" i="1"/>
  <c r="N5031" i="1"/>
  <c r="O5031" i="1" s="1"/>
  <c r="N5030" i="1"/>
  <c r="O5029" i="1"/>
  <c r="N5029" i="1"/>
  <c r="N4988" i="1"/>
  <c r="O4988" i="1" s="1"/>
  <c r="N4987" i="1"/>
  <c r="O4986" i="1"/>
  <c r="N4986" i="1"/>
  <c r="N4945" i="1"/>
  <c r="O4945" i="1" s="1"/>
  <c r="N4944" i="1"/>
  <c r="O4943" i="1"/>
  <c r="N4943" i="1"/>
  <c r="N4902" i="1"/>
  <c r="O4902" i="1" s="1"/>
  <c r="N4901" i="1"/>
  <c r="O4900" i="1"/>
  <c r="N4900" i="1"/>
  <c r="N4859" i="1"/>
  <c r="O4859" i="1" s="1"/>
  <c r="N4858" i="1"/>
  <c r="O4857" i="1"/>
  <c r="N4857" i="1"/>
  <c r="N4816" i="1"/>
  <c r="O4816" i="1" s="1"/>
  <c r="N4815" i="1"/>
  <c r="O4814" i="1"/>
  <c r="N4814" i="1"/>
  <c r="N4773" i="1"/>
  <c r="O4773" i="1" s="1"/>
  <c r="N4772" i="1"/>
  <c r="O4771" i="1"/>
  <c r="N4771" i="1"/>
  <c r="N4730" i="1"/>
  <c r="O4730" i="1" s="1"/>
  <c r="N4729" i="1"/>
  <c r="O4728" i="1"/>
  <c r="N4728" i="1"/>
  <c r="N4687" i="1"/>
  <c r="O4687" i="1" s="1"/>
  <c r="N4686" i="1"/>
  <c r="O4685" i="1"/>
  <c r="N4685" i="1"/>
  <c r="N4644" i="1"/>
  <c r="O4644" i="1" s="1"/>
  <c r="N4643" i="1"/>
  <c r="O4642" i="1"/>
  <c r="N4642" i="1"/>
  <c r="N4601" i="1"/>
  <c r="O4601" i="1" s="1"/>
  <c r="N4600" i="1"/>
  <c r="O4599" i="1"/>
  <c r="N4599" i="1"/>
  <c r="N4558" i="1"/>
  <c r="O4558" i="1" s="1"/>
  <c r="N4557" i="1"/>
  <c r="O4556" i="1"/>
  <c r="N4556" i="1"/>
  <c r="N4515" i="1"/>
  <c r="O4515" i="1" s="1"/>
  <c r="N4514" i="1"/>
  <c r="O4513" i="1"/>
  <c r="N4513" i="1"/>
  <c r="N4472" i="1"/>
  <c r="O4472" i="1" s="1"/>
  <c r="N4471" i="1"/>
  <c r="O4470" i="1"/>
  <c r="N4470" i="1"/>
  <c r="N4429" i="1"/>
  <c r="O4429" i="1" s="1"/>
  <c r="N4428" i="1"/>
  <c r="O4427" i="1"/>
  <c r="N4427" i="1"/>
  <c r="N4386" i="1"/>
  <c r="O4386" i="1" s="1"/>
  <c r="N4385" i="1"/>
  <c r="O4384" i="1"/>
  <c r="N4384" i="1"/>
  <c r="N4343" i="1"/>
  <c r="O4343" i="1" s="1"/>
  <c r="N4342" i="1"/>
  <c r="O4341" i="1"/>
  <c r="N4341" i="1"/>
  <c r="N4300" i="1"/>
  <c r="O4300" i="1" s="1"/>
  <c r="N4299" i="1"/>
  <c r="O4298" i="1"/>
  <c r="N4298" i="1"/>
  <c r="N4257" i="1"/>
  <c r="O4257" i="1" s="1"/>
  <c r="N4256" i="1"/>
  <c r="O4255" i="1"/>
  <c r="N4255" i="1"/>
  <c r="N4214" i="1"/>
  <c r="O4214" i="1" s="1"/>
  <c r="N4213" i="1"/>
  <c r="O4212" i="1"/>
  <c r="N4212" i="1"/>
  <c r="N4171" i="1"/>
  <c r="O4171" i="1" s="1"/>
  <c r="N4170" i="1"/>
  <c r="O4169" i="1"/>
  <c r="N4169" i="1"/>
  <c r="N4128" i="1"/>
  <c r="O4128" i="1" s="1"/>
  <c r="N4127" i="1"/>
  <c r="O4126" i="1"/>
  <c r="N4126" i="1"/>
  <c r="N4085" i="1"/>
  <c r="O4085" i="1" s="1"/>
  <c r="N4084" i="1"/>
  <c r="O4083" i="1"/>
  <c r="N4083" i="1"/>
  <c r="N4042" i="1"/>
  <c r="O4042" i="1" s="1"/>
  <c r="N4041" i="1"/>
  <c r="O4040" i="1"/>
  <c r="N4040" i="1"/>
  <c r="N3999" i="1"/>
  <c r="O3999" i="1" s="1"/>
  <c r="N3998" i="1"/>
  <c r="O3997" i="1"/>
  <c r="N3997" i="1"/>
  <c r="N3956" i="1"/>
  <c r="O3956" i="1" s="1"/>
  <c r="N3955" i="1"/>
  <c r="O3954" i="1"/>
  <c r="N3954" i="1"/>
  <c r="N3913" i="1"/>
  <c r="O3913" i="1" s="1"/>
  <c r="N3912" i="1"/>
  <c r="O3911" i="1"/>
  <c r="N3911" i="1"/>
  <c r="N3870" i="1"/>
  <c r="O3870" i="1" s="1"/>
  <c r="N3869" i="1"/>
  <c r="O3868" i="1"/>
  <c r="N3868" i="1"/>
  <c r="N3827" i="1"/>
  <c r="O3827" i="1" s="1"/>
  <c r="N3826" i="1"/>
  <c r="O3825" i="1"/>
  <c r="N3825" i="1"/>
  <c r="N3784" i="1"/>
  <c r="O3784" i="1" s="1"/>
  <c r="N3783" i="1"/>
  <c r="O3782" i="1"/>
  <c r="N3782" i="1"/>
  <c r="N3741" i="1"/>
  <c r="O3741" i="1" s="1"/>
  <c r="N3740" i="1"/>
  <c r="O3739" i="1"/>
  <c r="N3739" i="1"/>
  <c r="N3698" i="1"/>
  <c r="O3698" i="1" s="1"/>
  <c r="N3697" i="1"/>
  <c r="O3696" i="1"/>
  <c r="N3696" i="1"/>
  <c r="N3655" i="1"/>
  <c r="O3655" i="1" s="1"/>
  <c r="N3654" i="1"/>
  <c r="O3653" i="1"/>
  <c r="N3653" i="1"/>
  <c r="N3612" i="1"/>
  <c r="O3612" i="1" s="1"/>
  <c r="N3611" i="1"/>
  <c r="O3610" i="1"/>
  <c r="N3610" i="1"/>
  <c r="N3569" i="1"/>
  <c r="O3569" i="1" s="1"/>
  <c r="N3568" i="1"/>
  <c r="O3567" i="1"/>
  <c r="N3567" i="1"/>
  <c r="N3526" i="1"/>
  <c r="O3526" i="1" s="1"/>
  <c r="N3525" i="1"/>
  <c r="O3524" i="1"/>
  <c r="N3524" i="1"/>
  <c r="N3483" i="1"/>
  <c r="O3483" i="1" s="1"/>
  <c r="N3482" i="1"/>
  <c r="O3481" i="1"/>
  <c r="N3481" i="1"/>
  <c r="N3440" i="1"/>
  <c r="O3440" i="1" s="1"/>
  <c r="N3439" i="1"/>
  <c r="O3438" i="1"/>
  <c r="N3438" i="1"/>
  <c r="N3397" i="1"/>
  <c r="O3397" i="1" s="1"/>
  <c r="N3396" i="1"/>
  <c r="O3395" i="1"/>
  <c r="N3395" i="1"/>
  <c r="N3354" i="1"/>
  <c r="O3354" i="1" s="1"/>
  <c r="N3353" i="1"/>
  <c r="O3352" i="1"/>
  <c r="N3352" i="1"/>
  <c r="N3311" i="1"/>
  <c r="O3311" i="1" s="1"/>
  <c r="N3310" i="1"/>
  <c r="O3309" i="1"/>
  <c r="N3309" i="1"/>
  <c r="N3268" i="1"/>
  <c r="O3268" i="1" s="1"/>
  <c r="N3267" i="1"/>
  <c r="O3266" i="1"/>
  <c r="N3266" i="1"/>
  <c r="N3225" i="1"/>
  <c r="O3225" i="1" s="1"/>
  <c r="N3224" i="1"/>
  <c r="O3223" i="1"/>
  <c r="N3223" i="1"/>
  <c r="N3182" i="1"/>
  <c r="O3182" i="1" s="1"/>
  <c r="N3181" i="1"/>
  <c r="O3180" i="1"/>
  <c r="N3180" i="1"/>
  <c r="N3139" i="1"/>
  <c r="O3139" i="1" s="1"/>
  <c r="N3138" i="1"/>
  <c r="O3137" i="1"/>
  <c r="N3137" i="1"/>
  <c r="N3096" i="1"/>
  <c r="O3096" i="1" s="1"/>
  <c r="N3095" i="1"/>
  <c r="O3094" i="1"/>
  <c r="N3094" i="1"/>
  <c r="N3053" i="1"/>
  <c r="O3053" i="1" s="1"/>
  <c r="N3052" i="1"/>
  <c r="O3051" i="1"/>
  <c r="N3051" i="1"/>
  <c r="N3010" i="1"/>
  <c r="O3010" i="1" s="1"/>
  <c r="N3009" i="1"/>
  <c r="O3008" i="1"/>
  <c r="N3008" i="1"/>
  <c r="N2967" i="1"/>
  <c r="O2967" i="1" s="1"/>
  <c r="N2966" i="1"/>
  <c r="O2965" i="1"/>
  <c r="N2965" i="1"/>
  <c r="N2924" i="1"/>
  <c r="O2924" i="1" s="1"/>
  <c r="N2923" i="1"/>
  <c r="O2922" i="1"/>
  <c r="N2922" i="1"/>
  <c r="N2881" i="1"/>
  <c r="O2881" i="1" s="1"/>
  <c r="N2880" i="1"/>
  <c r="O2879" i="1"/>
  <c r="N2879" i="1"/>
  <c r="N2838" i="1"/>
  <c r="O2838" i="1" s="1"/>
  <c r="N2837" i="1"/>
  <c r="O2836" i="1"/>
  <c r="N2836" i="1"/>
  <c r="N2795" i="1"/>
  <c r="O2795" i="1" s="1"/>
  <c r="N2794" i="1"/>
  <c r="O2793" i="1"/>
  <c r="N2793" i="1"/>
  <c r="N2752" i="1"/>
  <c r="O2752" i="1" s="1"/>
  <c r="N2751" i="1"/>
  <c r="O2750" i="1"/>
  <c r="N2750" i="1"/>
  <c r="N2709" i="1"/>
  <c r="O2709" i="1" s="1"/>
  <c r="N2708" i="1"/>
  <c r="O2707" i="1"/>
  <c r="N2707" i="1"/>
  <c r="N2666" i="1"/>
  <c r="O2666" i="1" s="1"/>
  <c r="N2665" i="1"/>
  <c r="O2664" i="1"/>
  <c r="N2664" i="1"/>
  <c r="N2623" i="1"/>
  <c r="O2623" i="1" s="1"/>
  <c r="N2622" i="1"/>
  <c r="O2621" i="1"/>
  <c r="N2621" i="1"/>
  <c r="N2580" i="1"/>
  <c r="O2580" i="1" s="1"/>
  <c r="N2579" i="1"/>
  <c r="O2578" i="1"/>
  <c r="N2578" i="1"/>
  <c r="N2537" i="1"/>
  <c r="O2537" i="1" s="1"/>
  <c r="N2536" i="1"/>
  <c r="O2535" i="1"/>
  <c r="N2535" i="1"/>
  <c r="N2494" i="1"/>
  <c r="O2494" i="1" s="1"/>
  <c r="N2493" i="1"/>
  <c r="O2492" i="1"/>
  <c r="N2492" i="1"/>
  <c r="N2451" i="1"/>
  <c r="O2451" i="1" s="1"/>
  <c r="N2450" i="1"/>
  <c r="O2449" i="1"/>
  <c r="N2449" i="1"/>
  <c r="N2408" i="1"/>
  <c r="O2408" i="1" s="1"/>
  <c r="N2407" i="1"/>
  <c r="O2406" i="1"/>
  <c r="N2406" i="1"/>
  <c r="N2365" i="1"/>
  <c r="O2365" i="1" s="1"/>
  <c r="N2364" i="1"/>
  <c r="O2363" i="1"/>
  <c r="N2363" i="1"/>
  <c r="N2322" i="1"/>
  <c r="O2322" i="1" s="1"/>
  <c r="N2321" i="1"/>
  <c r="O2320" i="1"/>
  <c r="N2320" i="1"/>
  <c r="N2279" i="1"/>
  <c r="O2279" i="1" s="1"/>
  <c r="N2278" i="1"/>
  <c r="O2277" i="1"/>
  <c r="N2277" i="1"/>
  <c r="N2236" i="1"/>
  <c r="O2236" i="1" s="1"/>
  <c r="N2235" i="1"/>
  <c r="O2234" i="1"/>
  <c r="N2234" i="1"/>
  <c r="N2193" i="1"/>
  <c r="O2193" i="1" s="1"/>
  <c r="N2192" i="1"/>
  <c r="O2191" i="1"/>
  <c r="N2191" i="1"/>
  <c r="N2150" i="1"/>
  <c r="O2150" i="1" s="1"/>
  <c r="N2149" i="1"/>
  <c r="O2148" i="1"/>
  <c r="N2148" i="1"/>
  <c r="N2107" i="1"/>
  <c r="O2107" i="1" s="1"/>
  <c r="N2106" i="1"/>
  <c r="O2105" i="1"/>
  <c r="N2105" i="1"/>
  <c r="N2064" i="1"/>
  <c r="O2064" i="1" s="1"/>
  <c r="N2063" i="1"/>
  <c r="O2062" i="1"/>
  <c r="N2062" i="1"/>
  <c r="N2021" i="1"/>
  <c r="O2021" i="1" s="1"/>
  <c r="N2020" i="1"/>
  <c r="O2019" i="1"/>
  <c r="N2019" i="1"/>
  <c r="N1978" i="1"/>
  <c r="O1978" i="1" s="1"/>
  <c r="N1977" i="1"/>
  <c r="O1976" i="1"/>
  <c r="N1976" i="1"/>
  <c r="N1935" i="1"/>
  <c r="O1935" i="1" s="1"/>
  <c r="N1934" i="1"/>
  <c r="O1933" i="1"/>
  <c r="N1933" i="1"/>
  <c r="N1892" i="1"/>
  <c r="O1892" i="1" s="1"/>
  <c r="N1891" i="1"/>
  <c r="O1890" i="1"/>
  <c r="N1890" i="1"/>
  <c r="N1849" i="1"/>
  <c r="O1849" i="1" s="1"/>
  <c r="N1848" i="1"/>
  <c r="O1847" i="1"/>
  <c r="N1847" i="1"/>
  <c r="N1806" i="1"/>
  <c r="O1806" i="1" s="1"/>
  <c r="N1805" i="1"/>
  <c r="O1804" i="1"/>
  <c r="N1804" i="1"/>
  <c r="N1763" i="1"/>
  <c r="O1763" i="1" s="1"/>
  <c r="N1762" i="1"/>
  <c r="O1761" i="1"/>
  <c r="N1761" i="1"/>
  <c r="N1720" i="1"/>
  <c r="O1720" i="1" s="1"/>
  <c r="N1719" i="1"/>
  <c r="O1718" i="1"/>
  <c r="N1718" i="1"/>
  <c r="N1677" i="1"/>
  <c r="O1677" i="1" s="1"/>
  <c r="N1676" i="1"/>
  <c r="O1675" i="1"/>
  <c r="N1675" i="1"/>
  <c r="N1634" i="1"/>
  <c r="O1634" i="1" s="1"/>
  <c r="N1633" i="1"/>
  <c r="O1632" i="1"/>
  <c r="N1632" i="1"/>
  <c r="N1591" i="1"/>
  <c r="O1591" i="1" s="1"/>
  <c r="N1590" i="1"/>
  <c r="O1589" i="1"/>
  <c r="N1589" i="1"/>
  <c r="N1548" i="1"/>
  <c r="O1548" i="1" s="1"/>
  <c r="N1547" i="1"/>
  <c r="O1546" i="1"/>
  <c r="N1546" i="1"/>
  <c r="N1505" i="1"/>
  <c r="O1505" i="1" s="1"/>
  <c r="N1504" i="1"/>
  <c r="O1503" i="1"/>
  <c r="N1503" i="1"/>
  <c r="N1462" i="1"/>
  <c r="O1462" i="1" s="1"/>
  <c r="N1461" i="1"/>
  <c r="O1460" i="1"/>
  <c r="N1460" i="1"/>
  <c r="N1419" i="1"/>
  <c r="O1419" i="1" s="1"/>
  <c r="N1418" i="1"/>
  <c r="O1417" i="1"/>
  <c r="N1417" i="1"/>
  <c r="N1376" i="1"/>
  <c r="O1376" i="1" s="1"/>
  <c r="N1375" i="1"/>
  <c r="O1374" i="1"/>
  <c r="N1374" i="1"/>
  <c r="N1333" i="1"/>
  <c r="O1333" i="1" s="1"/>
  <c r="N1332" i="1"/>
  <c r="O1331" i="1"/>
  <c r="N1331" i="1"/>
  <c r="N1290" i="1"/>
  <c r="O1290" i="1" s="1"/>
  <c r="N1289" i="1"/>
  <c r="O1288" i="1"/>
  <c r="N1288" i="1"/>
  <c r="N1247" i="1"/>
  <c r="O1247" i="1" s="1"/>
  <c r="N1246" i="1"/>
  <c r="O1245" i="1"/>
  <c r="N1245" i="1"/>
  <c r="N1204" i="1"/>
  <c r="O1204" i="1" s="1"/>
  <c r="N1203" i="1"/>
  <c r="O1202" i="1"/>
  <c r="N1202" i="1"/>
  <c r="N1161" i="1"/>
  <c r="O1161" i="1" s="1"/>
  <c r="N1160" i="1"/>
  <c r="O1159" i="1"/>
  <c r="N1159" i="1"/>
  <c r="N1118" i="1"/>
  <c r="O1118" i="1" s="1"/>
  <c r="N1117" i="1"/>
  <c r="O1116" i="1"/>
  <c r="N1116" i="1"/>
  <c r="N1075" i="1"/>
  <c r="O1075" i="1" s="1"/>
  <c r="N1074" i="1"/>
  <c r="O1073" i="1"/>
  <c r="N1073" i="1"/>
  <c r="N1032" i="1"/>
  <c r="O1032" i="1" s="1"/>
  <c r="N1031" i="1"/>
  <c r="O1030" i="1"/>
  <c r="N1030" i="1"/>
  <c r="N989" i="1"/>
  <c r="O989" i="1" s="1"/>
  <c r="N988" i="1"/>
  <c r="O987" i="1"/>
  <c r="N987" i="1"/>
  <c r="N946" i="1"/>
  <c r="O946" i="1" s="1"/>
  <c r="N945" i="1"/>
  <c r="O944" i="1"/>
  <c r="N944" i="1"/>
  <c r="N903" i="1"/>
  <c r="O903" i="1" s="1"/>
  <c r="N902" i="1"/>
  <c r="O901" i="1"/>
  <c r="N901" i="1"/>
  <c r="N860" i="1"/>
  <c r="O860" i="1" s="1"/>
  <c r="N859" i="1"/>
  <c r="O858" i="1"/>
  <c r="N858" i="1"/>
  <c r="N817" i="1"/>
  <c r="O817" i="1" s="1"/>
  <c r="N816" i="1"/>
  <c r="O815" i="1"/>
  <c r="N815" i="1"/>
  <c r="N774" i="1"/>
  <c r="O774" i="1" s="1"/>
  <c r="N773" i="1"/>
  <c r="O772" i="1"/>
  <c r="N772" i="1"/>
  <c r="N731" i="1"/>
  <c r="O731" i="1" s="1"/>
  <c r="N730" i="1"/>
  <c r="O729" i="1"/>
  <c r="N729" i="1"/>
  <c r="N688" i="1"/>
  <c r="O688" i="1" s="1"/>
  <c r="N687" i="1"/>
  <c r="O686" i="1"/>
  <c r="N686" i="1"/>
  <c r="N645" i="1"/>
  <c r="O645" i="1" s="1"/>
  <c r="N644" i="1"/>
  <c r="O643" i="1"/>
  <c r="N643" i="1"/>
  <c r="N602" i="1"/>
  <c r="O602" i="1" s="1"/>
  <c r="N601" i="1"/>
  <c r="O600" i="1"/>
  <c r="N600" i="1"/>
  <c r="N559" i="1"/>
  <c r="O559" i="1" s="1"/>
  <c r="N558" i="1"/>
  <c r="O557" i="1"/>
  <c r="N557" i="1"/>
  <c r="N516" i="1"/>
  <c r="O516" i="1" s="1"/>
  <c r="N515" i="1"/>
  <c r="O514" i="1"/>
  <c r="N514" i="1"/>
  <c r="N473" i="1"/>
  <c r="O473" i="1" s="1"/>
  <c r="N472" i="1"/>
  <c r="O471" i="1"/>
  <c r="N471" i="1"/>
  <c r="N430" i="1"/>
  <c r="O430" i="1" s="1"/>
  <c r="N429" i="1"/>
  <c r="O428" i="1"/>
  <c r="N428" i="1"/>
  <c r="N387" i="1"/>
  <c r="O387" i="1" s="1"/>
  <c r="N386" i="1"/>
  <c r="O385" i="1"/>
  <c r="N385" i="1"/>
  <c r="N344" i="1"/>
  <c r="O344" i="1" s="1"/>
  <c r="N343" i="1"/>
  <c r="O342" i="1"/>
  <c r="N342" i="1"/>
  <c r="N301" i="1"/>
  <c r="O301" i="1" s="1"/>
  <c r="N300" i="1"/>
  <c r="O299" i="1"/>
  <c r="N299" i="1"/>
  <c r="N258" i="1"/>
  <c r="O258" i="1" s="1"/>
  <c r="N257" i="1"/>
  <c r="O256" i="1"/>
  <c r="N256" i="1"/>
  <c r="N215" i="1"/>
  <c r="O215" i="1" s="1"/>
  <c r="N214" i="1"/>
  <c r="O213" i="1"/>
  <c r="N213" i="1"/>
  <c r="N172" i="1"/>
  <c r="O172" i="1" s="1"/>
  <c r="N171" i="1"/>
  <c r="O170" i="1"/>
  <c r="N170" i="1"/>
  <c r="N86" i="1"/>
  <c r="O86" i="1" s="1"/>
  <c r="N85" i="1"/>
  <c r="O84" i="1"/>
  <c r="N84" i="1"/>
  <c r="N42" i="1"/>
  <c r="N43" i="1"/>
  <c r="O43" i="1" s="1"/>
  <c r="N41" i="1"/>
  <c r="O41" i="1" s="1"/>
  <c r="M8600" i="1"/>
  <c r="L8600" i="1"/>
  <c r="K8600" i="1"/>
  <c r="J8600" i="1"/>
  <c r="I8600" i="1"/>
  <c r="M8599" i="1"/>
  <c r="L8599" i="1"/>
  <c r="K8599" i="1"/>
  <c r="I8599" i="1"/>
  <c r="M8598" i="1"/>
  <c r="L8598" i="1"/>
  <c r="K8598" i="1"/>
  <c r="J8598" i="1"/>
  <c r="I8598" i="1"/>
  <c r="M8597" i="1"/>
  <c r="L8597" i="1"/>
  <c r="K8597" i="1"/>
  <c r="M8596" i="1"/>
  <c r="L8596" i="1"/>
  <c r="K8596" i="1"/>
  <c r="M8595" i="1"/>
  <c r="L8595" i="1"/>
  <c r="K8595" i="1"/>
  <c r="M8594" i="1"/>
  <c r="L8594" i="1"/>
  <c r="K8594" i="1"/>
  <c r="M8593" i="1"/>
  <c r="L8593" i="1"/>
  <c r="K8593" i="1"/>
  <c r="M8592" i="1"/>
  <c r="L8592" i="1"/>
  <c r="K8592" i="1"/>
  <c r="M8591" i="1"/>
  <c r="L8591" i="1"/>
  <c r="K8591" i="1"/>
  <c r="M8590" i="1"/>
  <c r="L8590" i="1"/>
  <c r="K8590" i="1"/>
  <c r="M8589" i="1"/>
  <c r="L8589" i="1"/>
  <c r="K8589" i="1"/>
  <c r="M8588" i="1"/>
  <c r="L8588" i="1"/>
  <c r="K8588" i="1"/>
  <c r="M8587" i="1"/>
  <c r="L8587" i="1"/>
  <c r="K8587" i="1"/>
  <c r="M8586" i="1"/>
  <c r="L8586" i="1"/>
  <c r="K8586" i="1"/>
  <c r="M8585" i="1"/>
  <c r="L8585" i="1"/>
  <c r="K8585" i="1"/>
  <c r="M8584" i="1"/>
  <c r="L8584" i="1"/>
  <c r="K8584" i="1"/>
  <c r="M8583" i="1"/>
  <c r="L8583" i="1"/>
  <c r="K8583" i="1"/>
  <c r="M8582" i="1"/>
  <c r="L8582" i="1"/>
  <c r="K8582" i="1"/>
  <c r="M8581" i="1"/>
  <c r="L8581" i="1"/>
  <c r="K8581" i="1"/>
  <c r="M8580" i="1"/>
  <c r="L8580" i="1"/>
  <c r="K8580" i="1"/>
  <c r="M8579" i="1"/>
  <c r="L8579" i="1"/>
  <c r="K8579" i="1"/>
  <c r="M8578" i="1"/>
  <c r="L8578" i="1"/>
  <c r="K8578" i="1"/>
  <c r="M8577" i="1"/>
  <c r="L8577" i="1"/>
  <c r="K8577" i="1"/>
  <c r="M8576" i="1"/>
  <c r="L8576" i="1"/>
  <c r="K8576" i="1"/>
  <c r="M8575" i="1"/>
  <c r="L8575" i="1"/>
  <c r="K8575" i="1"/>
  <c r="M8574" i="1"/>
  <c r="L8574" i="1"/>
  <c r="K8574" i="1"/>
  <c r="M8573" i="1"/>
  <c r="L8573" i="1"/>
  <c r="K8573" i="1"/>
  <c r="M8572" i="1"/>
  <c r="L8572" i="1"/>
  <c r="K8572" i="1"/>
  <c r="M8571" i="1"/>
  <c r="L8571" i="1"/>
  <c r="K8571" i="1"/>
  <c r="M8570" i="1"/>
  <c r="L8570" i="1"/>
  <c r="K8570" i="1"/>
  <c r="M8569" i="1"/>
  <c r="L8569" i="1"/>
  <c r="K8569" i="1"/>
  <c r="C8560" i="1"/>
  <c r="M8557" i="1"/>
  <c r="L8557" i="1"/>
  <c r="K8557" i="1"/>
  <c r="J8557" i="1"/>
  <c r="I8557" i="1"/>
  <c r="M8556" i="1"/>
  <c r="L8556" i="1"/>
  <c r="K8556" i="1"/>
  <c r="P8556" i="1" s="1"/>
  <c r="I8556" i="1"/>
  <c r="M8555" i="1"/>
  <c r="L8555" i="1"/>
  <c r="K8555" i="1"/>
  <c r="I8555" i="1"/>
  <c r="J8555" i="1" s="1"/>
  <c r="M8554" i="1"/>
  <c r="L8554" i="1"/>
  <c r="K8554" i="1"/>
  <c r="M8553" i="1"/>
  <c r="L8553" i="1"/>
  <c r="K8553" i="1"/>
  <c r="M8552" i="1"/>
  <c r="L8552" i="1"/>
  <c r="K8552" i="1"/>
  <c r="M8551" i="1"/>
  <c r="L8551" i="1"/>
  <c r="K8551" i="1"/>
  <c r="M8550" i="1"/>
  <c r="L8550" i="1"/>
  <c r="K8550" i="1"/>
  <c r="M8549" i="1"/>
  <c r="L8549" i="1"/>
  <c r="K8549" i="1"/>
  <c r="M8548" i="1"/>
  <c r="L8548" i="1"/>
  <c r="K8548" i="1"/>
  <c r="M8547" i="1"/>
  <c r="L8547" i="1"/>
  <c r="K8547" i="1"/>
  <c r="M8546" i="1"/>
  <c r="L8546" i="1"/>
  <c r="K8546" i="1"/>
  <c r="M8545" i="1"/>
  <c r="L8545" i="1"/>
  <c r="K8545" i="1"/>
  <c r="M8544" i="1"/>
  <c r="L8544" i="1"/>
  <c r="K8544" i="1"/>
  <c r="M8543" i="1"/>
  <c r="L8543" i="1"/>
  <c r="K8543" i="1"/>
  <c r="M8542" i="1"/>
  <c r="L8542" i="1"/>
  <c r="K8542" i="1"/>
  <c r="M8541" i="1"/>
  <c r="L8541" i="1"/>
  <c r="K8541" i="1"/>
  <c r="M8540" i="1"/>
  <c r="L8540" i="1"/>
  <c r="K8540" i="1"/>
  <c r="M8539" i="1"/>
  <c r="L8539" i="1"/>
  <c r="K8539" i="1"/>
  <c r="M8538" i="1"/>
  <c r="L8538" i="1"/>
  <c r="K8538" i="1"/>
  <c r="M8537" i="1"/>
  <c r="L8537" i="1"/>
  <c r="K8537" i="1"/>
  <c r="M8536" i="1"/>
  <c r="L8536" i="1"/>
  <c r="K8536" i="1"/>
  <c r="M8535" i="1"/>
  <c r="L8535" i="1"/>
  <c r="K8535" i="1"/>
  <c r="M8534" i="1"/>
  <c r="L8534" i="1"/>
  <c r="K8534" i="1"/>
  <c r="M8533" i="1"/>
  <c r="L8533" i="1"/>
  <c r="K8533" i="1"/>
  <c r="M8532" i="1"/>
  <c r="L8532" i="1"/>
  <c r="K8532" i="1"/>
  <c r="M8531" i="1"/>
  <c r="L8531" i="1"/>
  <c r="K8531" i="1"/>
  <c r="M8530" i="1"/>
  <c r="L8530" i="1"/>
  <c r="K8530" i="1"/>
  <c r="M8529" i="1"/>
  <c r="L8529" i="1"/>
  <c r="K8529" i="1"/>
  <c r="M8528" i="1"/>
  <c r="L8528" i="1"/>
  <c r="K8528" i="1"/>
  <c r="M8527" i="1"/>
  <c r="L8527" i="1"/>
  <c r="K8527" i="1"/>
  <c r="M8526" i="1"/>
  <c r="L8526" i="1"/>
  <c r="K8526" i="1"/>
  <c r="C8517" i="1"/>
  <c r="M8514" i="1"/>
  <c r="L8514" i="1"/>
  <c r="K8514" i="1"/>
  <c r="J8514" i="1"/>
  <c r="I8514" i="1"/>
  <c r="M8513" i="1"/>
  <c r="L8513" i="1"/>
  <c r="K8513" i="1"/>
  <c r="I8513" i="1"/>
  <c r="M8512" i="1"/>
  <c r="L8512" i="1"/>
  <c r="K8512" i="1"/>
  <c r="J8512" i="1"/>
  <c r="I8512" i="1"/>
  <c r="M8511" i="1"/>
  <c r="L8511" i="1"/>
  <c r="K8511" i="1"/>
  <c r="M8510" i="1"/>
  <c r="L8510" i="1"/>
  <c r="K8510" i="1"/>
  <c r="M8509" i="1"/>
  <c r="L8509" i="1"/>
  <c r="K8509" i="1"/>
  <c r="M8508" i="1"/>
  <c r="L8508" i="1"/>
  <c r="K8508" i="1"/>
  <c r="M8507" i="1"/>
  <c r="L8507" i="1"/>
  <c r="K8507" i="1"/>
  <c r="M8506" i="1"/>
  <c r="L8506" i="1"/>
  <c r="K8506" i="1"/>
  <c r="M8505" i="1"/>
  <c r="L8505" i="1"/>
  <c r="K8505" i="1"/>
  <c r="M8504" i="1"/>
  <c r="L8504" i="1"/>
  <c r="K8504" i="1"/>
  <c r="M8503" i="1"/>
  <c r="L8503" i="1"/>
  <c r="K8503" i="1"/>
  <c r="M8502" i="1"/>
  <c r="L8502" i="1"/>
  <c r="K8502" i="1"/>
  <c r="M8501" i="1"/>
  <c r="L8501" i="1"/>
  <c r="K8501" i="1"/>
  <c r="M8500" i="1"/>
  <c r="L8500" i="1"/>
  <c r="K8500" i="1"/>
  <c r="M8499" i="1"/>
  <c r="L8499" i="1"/>
  <c r="K8499" i="1"/>
  <c r="M8498" i="1"/>
  <c r="L8498" i="1"/>
  <c r="K8498" i="1"/>
  <c r="M8497" i="1"/>
  <c r="L8497" i="1"/>
  <c r="K8497" i="1"/>
  <c r="M8496" i="1"/>
  <c r="L8496" i="1"/>
  <c r="K8496" i="1"/>
  <c r="M8495" i="1"/>
  <c r="L8495" i="1"/>
  <c r="K8495" i="1"/>
  <c r="M8494" i="1"/>
  <c r="L8494" i="1"/>
  <c r="K8494" i="1"/>
  <c r="M8493" i="1"/>
  <c r="L8493" i="1"/>
  <c r="K8493" i="1"/>
  <c r="M8492" i="1"/>
  <c r="L8492" i="1"/>
  <c r="K8492" i="1"/>
  <c r="M8491" i="1"/>
  <c r="L8491" i="1"/>
  <c r="K8491" i="1"/>
  <c r="M8490" i="1"/>
  <c r="L8490" i="1"/>
  <c r="K8490" i="1"/>
  <c r="M8489" i="1"/>
  <c r="L8489" i="1"/>
  <c r="K8489" i="1"/>
  <c r="M8488" i="1"/>
  <c r="L8488" i="1"/>
  <c r="K8488" i="1"/>
  <c r="M8487" i="1"/>
  <c r="L8487" i="1"/>
  <c r="K8487" i="1"/>
  <c r="M8486" i="1"/>
  <c r="L8486" i="1"/>
  <c r="K8486" i="1"/>
  <c r="M8485" i="1"/>
  <c r="L8485" i="1"/>
  <c r="K8485" i="1"/>
  <c r="M8484" i="1"/>
  <c r="L8484" i="1"/>
  <c r="K8484" i="1"/>
  <c r="M8483" i="1"/>
  <c r="L8483" i="1"/>
  <c r="K8483" i="1"/>
  <c r="C8474" i="1"/>
  <c r="M8471" i="1"/>
  <c r="L8471" i="1"/>
  <c r="K8471" i="1"/>
  <c r="J8471" i="1"/>
  <c r="I8471" i="1"/>
  <c r="M8470" i="1"/>
  <c r="L8470" i="1"/>
  <c r="K8470" i="1"/>
  <c r="P8470" i="1" s="1"/>
  <c r="I8470" i="1"/>
  <c r="M8469" i="1"/>
  <c r="L8469" i="1"/>
  <c r="K8469" i="1"/>
  <c r="I8469" i="1"/>
  <c r="J8469" i="1" s="1"/>
  <c r="M8468" i="1"/>
  <c r="L8468" i="1"/>
  <c r="K8468" i="1"/>
  <c r="M8467" i="1"/>
  <c r="L8467" i="1"/>
  <c r="K8467" i="1"/>
  <c r="M8466" i="1"/>
  <c r="L8466" i="1"/>
  <c r="K8466" i="1"/>
  <c r="M8465" i="1"/>
  <c r="L8465" i="1"/>
  <c r="K8465" i="1"/>
  <c r="M8464" i="1"/>
  <c r="L8464" i="1"/>
  <c r="K8464" i="1"/>
  <c r="M8463" i="1"/>
  <c r="L8463" i="1"/>
  <c r="K8463" i="1"/>
  <c r="M8462" i="1"/>
  <c r="L8462" i="1"/>
  <c r="K8462" i="1"/>
  <c r="M8461" i="1"/>
  <c r="L8461" i="1"/>
  <c r="K8461" i="1"/>
  <c r="M8460" i="1"/>
  <c r="L8460" i="1"/>
  <c r="K8460" i="1"/>
  <c r="M8459" i="1"/>
  <c r="L8459" i="1"/>
  <c r="K8459" i="1"/>
  <c r="M8458" i="1"/>
  <c r="L8458" i="1"/>
  <c r="K8458" i="1"/>
  <c r="M8457" i="1"/>
  <c r="L8457" i="1"/>
  <c r="K8457" i="1"/>
  <c r="M8456" i="1"/>
  <c r="L8456" i="1"/>
  <c r="K8456" i="1"/>
  <c r="M8455" i="1"/>
  <c r="L8455" i="1"/>
  <c r="K8455" i="1"/>
  <c r="M8454" i="1"/>
  <c r="L8454" i="1"/>
  <c r="K8454" i="1"/>
  <c r="M8453" i="1"/>
  <c r="L8453" i="1"/>
  <c r="K8453" i="1"/>
  <c r="M8452" i="1"/>
  <c r="L8452" i="1"/>
  <c r="K8452" i="1"/>
  <c r="M8451" i="1"/>
  <c r="L8451" i="1"/>
  <c r="K8451" i="1"/>
  <c r="M8450" i="1"/>
  <c r="L8450" i="1"/>
  <c r="K8450" i="1"/>
  <c r="M8449" i="1"/>
  <c r="L8449" i="1"/>
  <c r="K8449" i="1"/>
  <c r="M8448" i="1"/>
  <c r="L8448" i="1"/>
  <c r="K8448" i="1"/>
  <c r="M8447" i="1"/>
  <c r="L8447" i="1"/>
  <c r="K8447" i="1"/>
  <c r="M8446" i="1"/>
  <c r="L8446" i="1"/>
  <c r="K8446" i="1"/>
  <c r="M8445" i="1"/>
  <c r="L8445" i="1"/>
  <c r="K8445" i="1"/>
  <c r="M8444" i="1"/>
  <c r="L8444" i="1"/>
  <c r="K8444" i="1"/>
  <c r="M8443" i="1"/>
  <c r="L8443" i="1"/>
  <c r="K8443" i="1"/>
  <c r="M8442" i="1"/>
  <c r="L8442" i="1"/>
  <c r="K8442" i="1"/>
  <c r="M8441" i="1"/>
  <c r="L8441" i="1"/>
  <c r="K8441" i="1"/>
  <c r="M8440" i="1"/>
  <c r="L8440" i="1"/>
  <c r="K8440" i="1"/>
  <c r="C8431" i="1"/>
  <c r="M8428" i="1"/>
  <c r="L8428" i="1"/>
  <c r="K8428" i="1"/>
  <c r="J8428" i="1"/>
  <c r="I8428" i="1"/>
  <c r="M8427" i="1"/>
  <c r="L8427" i="1"/>
  <c r="K8427" i="1"/>
  <c r="I8427" i="1"/>
  <c r="M8426" i="1"/>
  <c r="L8426" i="1"/>
  <c r="K8426" i="1"/>
  <c r="J8426" i="1"/>
  <c r="I8426" i="1"/>
  <c r="M8425" i="1"/>
  <c r="L8425" i="1"/>
  <c r="K8425" i="1"/>
  <c r="M8424" i="1"/>
  <c r="L8424" i="1"/>
  <c r="K8424" i="1"/>
  <c r="M8423" i="1"/>
  <c r="L8423" i="1"/>
  <c r="K8423" i="1"/>
  <c r="M8422" i="1"/>
  <c r="L8422" i="1"/>
  <c r="K8422" i="1"/>
  <c r="M8421" i="1"/>
  <c r="L8421" i="1"/>
  <c r="K8421" i="1"/>
  <c r="M8420" i="1"/>
  <c r="L8420" i="1"/>
  <c r="K8420" i="1"/>
  <c r="M8419" i="1"/>
  <c r="L8419" i="1"/>
  <c r="K8419" i="1"/>
  <c r="M8418" i="1"/>
  <c r="L8418" i="1"/>
  <c r="K8418" i="1"/>
  <c r="M8417" i="1"/>
  <c r="L8417" i="1"/>
  <c r="K8417" i="1"/>
  <c r="M8416" i="1"/>
  <c r="L8416" i="1"/>
  <c r="K8416" i="1"/>
  <c r="M8415" i="1"/>
  <c r="L8415" i="1"/>
  <c r="K8415" i="1"/>
  <c r="M8414" i="1"/>
  <c r="L8414" i="1"/>
  <c r="K8414" i="1"/>
  <c r="M8413" i="1"/>
  <c r="L8413" i="1"/>
  <c r="K8413" i="1"/>
  <c r="M8412" i="1"/>
  <c r="L8412" i="1"/>
  <c r="K8412" i="1"/>
  <c r="M8411" i="1"/>
  <c r="L8411" i="1"/>
  <c r="K8411" i="1"/>
  <c r="M8410" i="1"/>
  <c r="L8410" i="1"/>
  <c r="K8410" i="1"/>
  <c r="M8409" i="1"/>
  <c r="L8409" i="1"/>
  <c r="K8409" i="1"/>
  <c r="M8408" i="1"/>
  <c r="L8408" i="1"/>
  <c r="K8408" i="1"/>
  <c r="M8407" i="1"/>
  <c r="L8407" i="1"/>
  <c r="K8407" i="1"/>
  <c r="M8406" i="1"/>
  <c r="L8406" i="1"/>
  <c r="K8406" i="1"/>
  <c r="M8405" i="1"/>
  <c r="L8405" i="1"/>
  <c r="K8405" i="1"/>
  <c r="M8404" i="1"/>
  <c r="L8404" i="1"/>
  <c r="K8404" i="1"/>
  <c r="M8403" i="1"/>
  <c r="L8403" i="1"/>
  <c r="K8403" i="1"/>
  <c r="M8402" i="1"/>
  <c r="L8402" i="1"/>
  <c r="K8402" i="1"/>
  <c r="M8401" i="1"/>
  <c r="L8401" i="1"/>
  <c r="K8401" i="1"/>
  <c r="M8400" i="1"/>
  <c r="L8400" i="1"/>
  <c r="K8400" i="1"/>
  <c r="M8399" i="1"/>
  <c r="L8399" i="1"/>
  <c r="K8399" i="1"/>
  <c r="M8398" i="1"/>
  <c r="L8398" i="1"/>
  <c r="K8398" i="1"/>
  <c r="M8397" i="1"/>
  <c r="L8397" i="1"/>
  <c r="K8397" i="1"/>
  <c r="C8388" i="1"/>
  <c r="M8385" i="1"/>
  <c r="L8385" i="1"/>
  <c r="K8385" i="1"/>
  <c r="J8385" i="1"/>
  <c r="I8385" i="1"/>
  <c r="M8384" i="1"/>
  <c r="L8384" i="1"/>
  <c r="K8384" i="1"/>
  <c r="P8384" i="1" s="1"/>
  <c r="I8384" i="1"/>
  <c r="M8383" i="1"/>
  <c r="L8383" i="1"/>
  <c r="K8383" i="1"/>
  <c r="I8383" i="1"/>
  <c r="J8383" i="1" s="1"/>
  <c r="M8382" i="1"/>
  <c r="L8382" i="1"/>
  <c r="K8382" i="1"/>
  <c r="M8381" i="1"/>
  <c r="L8381" i="1"/>
  <c r="K8381" i="1"/>
  <c r="M8380" i="1"/>
  <c r="L8380" i="1"/>
  <c r="K8380" i="1"/>
  <c r="M8379" i="1"/>
  <c r="L8379" i="1"/>
  <c r="K8379" i="1"/>
  <c r="M8378" i="1"/>
  <c r="L8378" i="1"/>
  <c r="K8378" i="1"/>
  <c r="M8377" i="1"/>
  <c r="L8377" i="1"/>
  <c r="K8377" i="1"/>
  <c r="M8376" i="1"/>
  <c r="L8376" i="1"/>
  <c r="K8376" i="1"/>
  <c r="M8375" i="1"/>
  <c r="L8375" i="1"/>
  <c r="K8375" i="1"/>
  <c r="M8374" i="1"/>
  <c r="L8374" i="1"/>
  <c r="K8374" i="1"/>
  <c r="M8373" i="1"/>
  <c r="L8373" i="1"/>
  <c r="K8373" i="1"/>
  <c r="M8372" i="1"/>
  <c r="L8372" i="1"/>
  <c r="K8372" i="1"/>
  <c r="M8371" i="1"/>
  <c r="L8371" i="1"/>
  <c r="K8371" i="1"/>
  <c r="M8370" i="1"/>
  <c r="L8370" i="1"/>
  <c r="K8370" i="1"/>
  <c r="M8369" i="1"/>
  <c r="L8369" i="1"/>
  <c r="K8369" i="1"/>
  <c r="M8368" i="1"/>
  <c r="L8368" i="1"/>
  <c r="K8368" i="1"/>
  <c r="M8367" i="1"/>
  <c r="L8367" i="1"/>
  <c r="K8367" i="1"/>
  <c r="M8366" i="1"/>
  <c r="L8366" i="1"/>
  <c r="K8366" i="1"/>
  <c r="M8365" i="1"/>
  <c r="L8365" i="1"/>
  <c r="K8365" i="1"/>
  <c r="M8364" i="1"/>
  <c r="L8364" i="1"/>
  <c r="K8364" i="1"/>
  <c r="M8363" i="1"/>
  <c r="L8363" i="1"/>
  <c r="K8363" i="1"/>
  <c r="M8362" i="1"/>
  <c r="L8362" i="1"/>
  <c r="K8362" i="1"/>
  <c r="M8361" i="1"/>
  <c r="L8361" i="1"/>
  <c r="K8361" i="1"/>
  <c r="M8360" i="1"/>
  <c r="L8360" i="1"/>
  <c r="K8360" i="1"/>
  <c r="M8359" i="1"/>
  <c r="L8359" i="1"/>
  <c r="K8359" i="1"/>
  <c r="M8358" i="1"/>
  <c r="L8358" i="1"/>
  <c r="K8358" i="1"/>
  <c r="M8357" i="1"/>
  <c r="L8357" i="1"/>
  <c r="K8357" i="1"/>
  <c r="M8356" i="1"/>
  <c r="L8356" i="1"/>
  <c r="K8356" i="1"/>
  <c r="M8355" i="1"/>
  <c r="L8355" i="1"/>
  <c r="K8355" i="1"/>
  <c r="M8354" i="1"/>
  <c r="L8354" i="1"/>
  <c r="K8354" i="1"/>
  <c r="C8345" i="1"/>
  <c r="M8342" i="1"/>
  <c r="L8342" i="1"/>
  <c r="K8342" i="1"/>
  <c r="J8342" i="1"/>
  <c r="I8342" i="1"/>
  <c r="M8341" i="1"/>
  <c r="L8341" i="1"/>
  <c r="K8341" i="1"/>
  <c r="I8341" i="1"/>
  <c r="M8340" i="1"/>
  <c r="L8340" i="1"/>
  <c r="K8340" i="1"/>
  <c r="J8340" i="1"/>
  <c r="I8340" i="1"/>
  <c r="M8339" i="1"/>
  <c r="L8339" i="1"/>
  <c r="K8339" i="1"/>
  <c r="M8338" i="1"/>
  <c r="L8338" i="1"/>
  <c r="K8338" i="1"/>
  <c r="M8337" i="1"/>
  <c r="L8337" i="1"/>
  <c r="K8337" i="1"/>
  <c r="M8336" i="1"/>
  <c r="L8336" i="1"/>
  <c r="K8336" i="1"/>
  <c r="M8335" i="1"/>
  <c r="L8335" i="1"/>
  <c r="K8335" i="1"/>
  <c r="M8334" i="1"/>
  <c r="L8334" i="1"/>
  <c r="K8334" i="1"/>
  <c r="M8333" i="1"/>
  <c r="L8333" i="1"/>
  <c r="K8333" i="1"/>
  <c r="M8332" i="1"/>
  <c r="L8332" i="1"/>
  <c r="K8332" i="1"/>
  <c r="M8331" i="1"/>
  <c r="L8331" i="1"/>
  <c r="K8331" i="1"/>
  <c r="M8330" i="1"/>
  <c r="L8330" i="1"/>
  <c r="K8330" i="1"/>
  <c r="M8329" i="1"/>
  <c r="L8329" i="1"/>
  <c r="K8329" i="1"/>
  <c r="M8328" i="1"/>
  <c r="L8328" i="1"/>
  <c r="K8328" i="1"/>
  <c r="M8327" i="1"/>
  <c r="L8327" i="1"/>
  <c r="K8327" i="1"/>
  <c r="M8326" i="1"/>
  <c r="L8326" i="1"/>
  <c r="K8326" i="1"/>
  <c r="M8325" i="1"/>
  <c r="L8325" i="1"/>
  <c r="K8325" i="1"/>
  <c r="M8324" i="1"/>
  <c r="L8324" i="1"/>
  <c r="K8324" i="1"/>
  <c r="M8323" i="1"/>
  <c r="L8323" i="1"/>
  <c r="K8323" i="1"/>
  <c r="M8322" i="1"/>
  <c r="L8322" i="1"/>
  <c r="K8322" i="1"/>
  <c r="M8321" i="1"/>
  <c r="L8321" i="1"/>
  <c r="K8321" i="1"/>
  <c r="M8320" i="1"/>
  <c r="L8320" i="1"/>
  <c r="K8320" i="1"/>
  <c r="M8319" i="1"/>
  <c r="L8319" i="1"/>
  <c r="K8319" i="1"/>
  <c r="M8318" i="1"/>
  <c r="L8318" i="1"/>
  <c r="K8318" i="1"/>
  <c r="M8317" i="1"/>
  <c r="L8317" i="1"/>
  <c r="K8317" i="1"/>
  <c r="M8316" i="1"/>
  <c r="L8316" i="1"/>
  <c r="K8316" i="1"/>
  <c r="M8315" i="1"/>
  <c r="L8315" i="1"/>
  <c r="K8315" i="1"/>
  <c r="M8314" i="1"/>
  <c r="L8314" i="1"/>
  <c r="K8314" i="1"/>
  <c r="M8313" i="1"/>
  <c r="L8313" i="1"/>
  <c r="K8313" i="1"/>
  <c r="M8312" i="1"/>
  <c r="L8312" i="1"/>
  <c r="K8312" i="1"/>
  <c r="M8311" i="1"/>
  <c r="L8311" i="1"/>
  <c r="K8311" i="1"/>
  <c r="C8302" i="1"/>
  <c r="M8299" i="1"/>
  <c r="L8299" i="1"/>
  <c r="K8299" i="1"/>
  <c r="J8299" i="1"/>
  <c r="I8299" i="1"/>
  <c r="M8298" i="1"/>
  <c r="L8298" i="1"/>
  <c r="K8298" i="1"/>
  <c r="P8298" i="1" s="1"/>
  <c r="I8298" i="1"/>
  <c r="M8297" i="1"/>
  <c r="L8297" i="1"/>
  <c r="K8297" i="1"/>
  <c r="I8297" i="1"/>
  <c r="J8297" i="1" s="1"/>
  <c r="M8296" i="1"/>
  <c r="L8296" i="1"/>
  <c r="K8296" i="1"/>
  <c r="M8295" i="1"/>
  <c r="L8295" i="1"/>
  <c r="K8295" i="1"/>
  <c r="M8294" i="1"/>
  <c r="L8294" i="1"/>
  <c r="K8294" i="1"/>
  <c r="M8293" i="1"/>
  <c r="L8293" i="1"/>
  <c r="K8293" i="1"/>
  <c r="M8292" i="1"/>
  <c r="L8292" i="1"/>
  <c r="K8292" i="1"/>
  <c r="M8291" i="1"/>
  <c r="L8291" i="1"/>
  <c r="K8291" i="1"/>
  <c r="M8290" i="1"/>
  <c r="L8290" i="1"/>
  <c r="K8290" i="1"/>
  <c r="M8289" i="1"/>
  <c r="L8289" i="1"/>
  <c r="K8289" i="1"/>
  <c r="M8288" i="1"/>
  <c r="L8288" i="1"/>
  <c r="K8288" i="1"/>
  <c r="M8287" i="1"/>
  <c r="L8287" i="1"/>
  <c r="K8287" i="1"/>
  <c r="M8286" i="1"/>
  <c r="L8286" i="1"/>
  <c r="K8286" i="1"/>
  <c r="M8285" i="1"/>
  <c r="L8285" i="1"/>
  <c r="K8285" i="1"/>
  <c r="M8284" i="1"/>
  <c r="L8284" i="1"/>
  <c r="K8284" i="1"/>
  <c r="M8283" i="1"/>
  <c r="L8283" i="1"/>
  <c r="K8283" i="1"/>
  <c r="M8282" i="1"/>
  <c r="L8282" i="1"/>
  <c r="K8282" i="1"/>
  <c r="M8281" i="1"/>
  <c r="L8281" i="1"/>
  <c r="K8281" i="1"/>
  <c r="M8280" i="1"/>
  <c r="L8280" i="1"/>
  <c r="K8280" i="1"/>
  <c r="M8279" i="1"/>
  <c r="L8279" i="1"/>
  <c r="K8279" i="1"/>
  <c r="M8278" i="1"/>
  <c r="L8278" i="1"/>
  <c r="K8278" i="1"/>
  <c r="M8277" i="1"/>
  <c r="L8277" i="1"/>
  <c r="K8277" i="1"/>
  <c r="M8276" i="1"/>
  <c r="L8276" i="1"/>
  <c r="K8276" i="1"/>
  <c r="M8275" i="1"/>
  <c r="L8275" i="1"/>
  <c r="K8275" i="1"/>
  <c r="M8274" i="1"/>
  <c r="L8274" i="1"/>
  <c r="K8274" i="1"/>
  <c r="M8273" i="1"/>
  <c r="L8273" i="1"/>
  <c r="K8273" i="1"/>
  <c r="M8272" i="1"/>
  <c r="L8272" i="1"/>
  <c r="K8272" i="1"/>
  <c r="M8271" i="1"/>
  <c r="L8271" i="1"/>
  <c r="K8271" i="1"/>
  <c r="M8270" i="1"/>
  <c r="L8270" i="1"/>
  <c r="K8270" i="1"/>
  <c r="M8269" i="1"/>
  <c r="L8269" i="1"/>
  <c r="K8269" i="1"/>
  <c r="M8268" i="1"/>
  <c r="L8268" i="1"/>
  <c r="K8268" i="1"/>
  <c r="C8259" i="1"/>
  <c r="M8256" i="1"/>
  <c r="L8256" i="1"/>
  <c r="K8256" i="1"/>
  <c r="J8256" i="1"/>
  <c r="I8256" i="1"/>
  <c r="M8255" i="1"/>
  <c r="L8255" i="1"/>
  <c r="K8255" i="1"/>
  <c r="I8255" i="1"/>
  <c r="M8254" i="1"/>
  <c r="L8254" i="1"/>
  <c r="K8254" i="1"/>
  <c r="J8254" i="1"/>
  <c r="I8254" i="1"/>
  <c r="M8253" i="1"/>
  <c r="L8253" i="1"/>
  <c r="K8253" i="1"/>
  <c r="M8252" i="1"/>
  <c r="L8252" i="1"/>
  <c r="K8252" i="1"/>
  <c r="M8251" i="1"/>
  <c r="L8251" i="1"/>
  <c r="K8251" i="1"/>
  <c r="M8250" i="1"/>
  <c r="L8250" i="1"/>
  <c r="K8250" i="1"/>
  <c r="M8249" i="1"/>
  <c r="L8249" i="1"/>
  <c r="K8249" i="1"/>
  <c r="M8248" i="1"/>
  <c r="L8248" i="1"/>
  <c r="K8248" i="1"/>
  <c r="M8247" i="1"/>
  <c r="L8247" i="1"/>
  <c r="K8247" i="1"/>
  <c r="M8246" i="1"/>
  <c r="L8246" i="1"/>
  <c r="K8246" i="1"/>
  <c r="M8245" i="1"/>
  <c r="L8245" i="1"/>
  <c r="K8245" i="1"/>
  <c r="M8244" i="1"/>
  <c r="L8244" i="1"/>
  <c r="K8244" i="1"/>
  <c r="M8243" i="1"/>
  <c r="L8243" i="1"/>
  <c r="K8243" i="1"/>
  <c r="M8242" i="1"/>
  <c r="L8242" i="1"/>
  <c r="K8242" i="1"/>
  <c r="M8241" i="1"/>
  <c r="L8241" i="1"/>
  <c r="K8241" i="1"/>
  <c r="M8240" i="1"/>
  <c r="L8240" i="1"/>
  <c r="K8240" i="1"/>
  <c r="M8239" i="1"/>
  <c r="L8239" i="1"/>
  <c r="K8239" i="1"/>
  <c r="M8238" i="1"/>
  <c r="L8238" i="1"/>
  <c r="K8238" i="1"/>
  <c r="M8237" i="1"/>
  <c r="L8237" i="1"/>
  <c r="K8237" i="1"/>
  <c r="M8236" i="1"/>
  <c r="L8236" i="1"/>
  <c r="K8236" i="1"/>
  <c r="M8235" i="1"/>
  <c r="L8235" i="1"/>
  <c r="K8235" i="1"/>
  <c r="M8234" i="1"/>
  <c r="L8234" i="1"/>
  <c r="K8234" i="1"/>
  <c r="M8233" i="1"/>
  <c r="L8233" i="1"/>
  <c r="K8233" i="1"/>
  <c r="M8232" i="1"/>
  <c r="L8232" i="1"/>
  <c r="K8232" i="1"/>
  <c r="M8231" i="1"/>
  <c r="L8231" i="1"/>
  <c r="K8231" i="1"/>
  <c r="M8230" i="1"/>
  <c r="L8230" i="1"/>
  <c r="K8230" i="1"/>
  <c r="M8229" i="1"/>
  <c r="L8229" i="1"/>
  <c r="K8229" i="1"/>
  <c r="M8228" i="1"/>
  <c r="L8228" i="1"/>
  <c r="K8228" i="1"/>
  <c r="M8227" i="1"/>
  <c r="L8227" i="1"/>
  <c r="K8227" i="1"/>
  <c r="M8226" i="1"/>
  <c r="L8226" i="1"/>
  <c r="K8226" i="1"/>
  <c r="M8225" i="1"/>
  <c r="L8225" i="1"/>
  <c r="K8225" i="1"/>
  <c r="C8216" i="1"/>
  <c r="M8213" i="1"/>
  <c r="L8213" i="1"/>
  <c r="K8213" i="1"/>
  <c r="J8213" i="1"/>
  <c r="I8213" i="1"/>
  <c r="M8212" i="1"/>
  <c r="L8212" i="1"/>
  <c r="K8212" i="1"/>
  <c r="P8212" i="1" s="1"/>
  <c r="I8212" i="1"/>
  <c r="M8211" i="1"/>
  <c r="L8211" i="1"/>
  <c r="K8211" i="1"/>
  <c r="I8211" i="1"/>
  <c r="J8211" i="1" s="1"/>
  <c r="M8210" i="1"/>
  <c r="L8210" i="1"/>
  <c r="K8210" i="1"/>
  <c r="M8209" i="1"/>
  <c r="L8209" i="1"/>
  <c r="K8209" i="1"/>
  <c r="M8208" i="1"/>
  <c r="L8208" i="1"/>
  <c r="K8208" i="1"/>
  <c r="M8207" i="1"/>
  <c r="L8207" i="1"/>
  <c r="K8207" i="1"/>
  <c r="M8206" i="1"/>
  <c r="L8206" i="1"/>
  <c r="K8206" i="1"/>
  <c r="M8205" i="1"/>
  <c r="L8205" i="1"/>
  <c r="K8205" i="1"/>
  <c r="M8204" i="1"/>
  <c r="L8204" i="1"/>
  <c r="K8204" i="1"/>
  <c r="M8203" i="1"/>
  <c r="L8203" i="1"/>
  <c r="K8203" i="1"/>
  <c r="M8202" i="1"/>
  <c r="L8202" i="1"/>
  <c r="K8202" i="1"/>
  <c r="M8201" i="1"/>
  <c r="L8201" i="1"/>
  <c r="K8201" i="1"/>
  <c r="M8200" i="1"/>
  <c r="L8200" i="1"/>
  <c r="K8200" i="1"/>
  <c r="M8199" i="1"/>
  <c r="L8199" i="1"/>
  <c r="K8199" i="1"/>
  <c r="M8198" i="1"/>
  <c r="L8198" i="1"/>
  <c r="K8198" i="1"/>
  <c r="M8197" i="1"/>
  <c r="L8197" i="1"/>
  <c r="K8197" i="1"/>
  <c r="M8196" i="1"/>
  <c r="L8196" i="1"/>
  <c r="K8196" i="1"/>
  <c r="M8195" i="1"/>
  <c r="L8195" i="1"/>
  <c r="K8195" i="1"/>
  <c r="M8194" i="1"/>
  <c r="L8194" i="1"/>
  <c r="K8194" i="1"/>
  <c r="M8193" i="1"/>
  <c r="L8193" i="1"/>
  <c r="K8193" i="1"/>
  <c r="M8192" i="1"/>
  <c r="L8192" i="1"/>
  <c r="K8192" i="1"/>
  <c r="M8191" i="1"/>
  <c r="L8191" i="1"/>
  <c r="K8191" i="1"/>
  <c r="M8190" i="1"/>
  <c r="L8190" i="1"/>
  <c r="K8190" i="1"/>
  <c r="M8189" i="1"/>
  <c r="L8189" i="1"/>
  <c r="K8189" i="1"/>
  <c r="M8188" i="1"/>
  <c r="L8188" i="1"/>
  <c r="K8188" i="1"/>
  <c r="M8187" i="1"/>
  <c r="L8187" i="1"/>
  <c r="K8187" i="1"/>
  <c r="M8186" i="1"/>
  <c r="L8186" i="1"/>
  <c r="K8186" i="1"/>
  <c r="M8185" i="1"/>
  <c r="L8185" i="1"/>
  <c r="K8185" i="1"/>
  <c r="M8184" i="1"/>
  <c r="L8184" i="1"/>
  <c r="K8184" i="1"/>
  <c r="M8183" i="1"/>
  <c r="L8183" i="1"/>
  <c r="K8183" i="1"/>
  <c r="M8182" i="1"/>
  <c r="L8182" i="1"/>
  <c r="K8182" i="1"/>
  <c r="C8173" i="1"/>
  <c r="M8170" i="1"/>
  <c r="L8170" i="1"/>
  <c r="K8170" i="1"/>
  <c r="J8170" i="1"/>
  <c r="I8170" i="1"/>
  <c r="M8169" i="1"/>
  <c r="L8169" i="1"/>
  <c r="K8169" i="1"/>
  <c r="I8169" i="1"/>
  <c r="M8168" i="1"/>
  <c r="L8168" i="1"/>
  <c r="K8168" i="1"/>
  <c r="J8168" i="1"/>
  <c r="I8168" i="1"/>
  <c r="M8167" i="1"/>
  <c r="L8167" i="1"/>
  <c r="K8167" i="1"/>
  <c r="M8166" i="1"/>
  <c r="L8166" i="1"/>
  <c r="K8166" i="1"/>
  <c r="M8165" i="1"/>
  <c r="L8165" i="1"/>
  <c r="K8165" i="1"/>
  <c r="M8164" i="1"/>
  <c r="L8164" i="1"/>
  <c r="K8164" i="1"/>
  <c r="M8163" i="1"/>
  <c r="L8163" i="1"/>
  <c r="K8163" i="1"/>
  <c r="M8162" i="1"/>
  <c r="L8162" i="1"/>
  <c r="K8162" i="1"/>
  <c r="M8161" i="1"/>
  <c r="L8161" i="1"/>
  <c r="K8161" i="1"/>
  <c r="M8160" i="1"/>
  <c r="L8160" i="1"/>
  <c r="K8160" i="1"/>
  <c r="M8159" i="1"/>
  <c r="L8159" i="1"/>
  <c r="K8159" i="1"/>
  <c r="M8158" i="1"/>
  <c r="L8158" i="1"/>
  <c r="K8158" i="1"/>
  <c r="M8157" i="1"/>
  <c r="L8157" i="1"/>
  <c r="K8157" i="1"/>
  <c r="M8156" i="1"/>
  <c r="L8156" i="1"/>
  <c r="K8156" i="1"/>
  <c r="M8155" i="1"/>
  <c r="L8155" i="1"/>
  <c r="K8155" i="1"/>
  <c r="M8154" i="1"/>
  <c r="L8154" i="1"/>
  <c r="K8154" i="1"/>
  <c r="M8153" i="1"/>
  <c r="L8153" i="1"/>
  <c r="K8153" i="1"/>
  <c r="M8152" i="1"/>
  <c r="L8152" i="1"/>
  <c r="K8152" i="1"/>
  <c r="M8151" i="1"/>
  <c r="L8151" i="1"/>
  <c r="K8151" i="1"/>
  <c r="M8150" i="1"/>
  <c r="L8150" i="1"/>
  <c r="K8150" i="1"/>
  <c r="M8149" i="1"/>
  <c r="L8149" i="1"/>
  <c r="K8149" i="1"/>
  <c r="M8148" i="1"/>
  <c r="L8148" i="1"/>
  <c r="K8148" i="1"/>
  <c r="M8147" i="1"/>
  <c r="L8147" i="1"/>
  <c r="K8147" i="1"/>
  <c r="M8146" i="1"/>
  <c r="L8146" i="1"/>
  <c r="K8146" i="1"/>
  <c r="M8145" i="1"/>
  <c r="L8145" i="1"/>
  <c r="K8145" i="1"/>
  <c r="M8144" i="1"/>
  <c r="L8144" i="1"/>
  <c r="K8144" i="1"/>
  <c r="M8143" i="1"/>
  <c r="L8143" i="1"/>
  <c r="K8143" i="1"/>
  <c r="M8142" i="1"/>
  <c r="L8142" i="1"/>
  <c r="K8142" i="1"/>
  <c r="M8141" i="1"/>
  <c r="L8141" i="1"/>
  <c r="K8141" i="1"/>
  <c r="M8140" i="1"/>
  <c r="L8140" i="1"/>
  <c r="K8140" i="1"/>
  <c r="M8139" i="1"/>
  <c r="L8139" i="1"/>
  <c r="K8139" i="1"/>
  <c r="C8130" i="1"/>
  <c r="M8127" i="1"/>
  <c r="L8127" i="1"/>
  <c r="K8127" i="1"/>
  <c r="I8127" i="1"/>
  <c r="J8127" i="1" s="1"/>
  <c r="M8126" i="1"/>
  <c r="L8126" i="1"/>
  <c r="K8126" i="1"/>
  <c r="I8126" i="1"/>
  <c r="M8125" i="1"/>
  <c r="L8125" i="1"/>
  <c r="K8125" i="1"/>
  <c r="J8125" i="1"/>
  <c r="I8125" i="1"/>
  <c r="M8124" i="1"/>
  <c r="L8124" i="1"/>
  <c r="K8124" i="1"/>
  <c r="M8123" i="1"/>
  <c r="L8123" i="1"/>
  <c r="K8123" i="1"/>
  <c r="M8122" i="1"/>
  <c r="L8122" i="1"/>
  <c r="K8122" i="1"/>
  <c r="M8121" i="1"/>
  <c r="L8121" i="1"/>
  <c r="K8121" i="1"/>
  <c r="M8120" i="1"/>
  <c r="L8120" i="1"/>
  <c r="K8120" i="1"/>
  <c r="M8119" i="1"/>
  <c r="L8119" i="1"/>
  <c r="K8119" i="1"/>
  <c r="M8118" i="1"/>
  <c r="L8118" i="1"/>
  <c r="K8118" i="1"/>
  <c r="M8117" i="1"/>
  <c r="L8117" i="1"/>
  <c r="K8117" i="1"/>
  <c r="M8116" i="1"/>
  <c r="L8116" i="1"/>
  <c r="K8116" i="1"/>
  <c r="M8115" i="1"/>
  <c r="L8115" i="1"/>
  <c r="K8115" i="1"/>
  <c r="M8114" i="1"/>
  <c r="L8114" i="1"/>
  <c r="K8114" i="1"/>
  <c r="M8113" i="1"/>
  <c r="L8113" i="1"/>
  <c r="K8113" i="1"/>
  <c r="M8112" i="1"/>
  <c r="L8112" i="1"/>
  <c r="K8112" i="1"/>
  <c r="M8111" i="1"/>
  <c r="L8111" i="1"/>
  <c r="K8111" i="1"/>
  <c r="M8110" i="1"/>
  <c r="L8110" i="1"/>
  <c r="K8110" i="1"/>
  <c r="M8109" i="1"/>
  <c r="L8109" i="1"/>
  <c r="K8109" i="1"/>
  <c r="M8108" i="1"/>
  <c r="L8108" i="1"/>
  <c r="K8108" i="1"/>
  <c r="M8107" i="1"/>
  <c r="L8107" i="1"/>
  <c r="K8107" i="1"/>
  <c r="M8106" i="1"/>
  <c r="L8106" i="1"/>
  <c r="K8106" i="1"/>
  <c r="M8105" i="1"/>
  <c r="L8105" i="1"/>
  <c r="K8105" i="1"/>
  <c r="M8104" i="1"/>
  <c r="L8104" i="1"/>
  <c r="K8104" i="1"/>
  <c r="M8103" i="1"/>
  <c r="L8103" i="1"/>
  <c r="K8103" i="1"/>
  <c r="M8102" i="1"/>
  <c r="L8102" i="1"/>
  <c r="K8102" i="1"/>
  <c r="M8101" i="1"/>
  <c r="L8101" i="1"/>
  <c r="K8101" i="1"/>
  <c r="M8100" i="1"/>
  <c r="L8100" i="1"/>
  <c r="K8100" i="1"/>
  <c r="M8099" i="1"/>
  <c r="L8099" i="1"/>
  <c r="K8099" i="1"/>
  <c r="M8098" i="1"/>
  <c r="L8098" i="1"/>
  <c r="K8098" i="1"/>
  <c r="M8097" i="1"/>
  <c r="L8097" i="1"/>
  <c r="K8097" i="1"/>
  <c r="M8096" i="1"/>
  <c r="L8096" i="1"/>
  <c r="K8096" i="1"/>
  <c r="C8087" i="1"/>
  <c r="M8084" i="1"/>
  <c r="L8084" i="1"/>
  <c r="K8084" i="1"/>
  <c r="I8084" i="1"/>
  <c r="J8084" i="1" s="1"/>
  <c r="M8083" i="1"/>
  <c r="L8083" i="1"/>
  <c r="K8083" i="1"/>
  <c r="I8083" i="1"/>
  <c r="M8082" i="1"/>
  <c r="L8082" i="1"/>
  <c r="K8082" i="1"/>
  <c r="J8082" i="1"/>
  <c r="I8082" i="1"/>
  <c r="M8081" i="1"/>
  <c r="L8081" i="1"/>
  <c r="K8081" i="1"/>
  <c r="M8080" i="1"/>
  <c r="L8080" i="1"/>
  <c r="K8080" i="1"/>
  <c r="M8079" i="1"/>
  <c r="L8079" i="1"/>
  <c r="K8079" i="1"/>
  <c r="M8078" i="1"/>
  <c r="L8078" i="1"/>
  <c r="K8078" i="1"/>
  <c r="M8077" i="1"/>
  <c r="L8077" i="1"/>
  <c r="K8077" i="1"/>
  <c r="M8076" i="1"/>
  <c r="L8076" i="1"/>
  <c r="K8076" i="1"/>
  <c r="M8075" i="1"/>
  <c r="L8075" i="1"/>
  <c r="K8075" i="1"/>
  <c r="M8074" i="1"/>
  <c r="L8074" i="1"/>
  <c r="K8074" i="1"/>
  <c r="M8073" i="1"/>
  <c r="L8073" i="1"/>
  <c r="K8073" i="1"/>
  <c r="M8072" i="1"/>
  <c r="L8072" i="1"/>
  <c r="K8072" i="1"/>
  <c r="M8071" i="1"/>
  <c r="L8071" i="1"/>
  <c r="K8071" i="1"/>
  <c r="M8070" i="1"/>
  <c r="L8070" i="1"/>
  <c r="K8070" i="1"/>
  <c r="M8069" i="1"/>
  <c r="L8069" i="1"/>
  <c r="K8069" i="1"/>
  <c r="M8068" i="1"/>
  <c r="L8068" i="1"/>
  <c r="K8068" i="1"/>
  <c r="M8067" i="1"/>
  <c r="L8067" i="1"/>
  <c r="K8067" i="1"/>
  <c r="M8066" i="1"/>
  <c r="L8066" i="1"/>
  <c r="K8066" i="1"/>
  <c r="M8065" i="1"/>
  <c r="L8065" i="1"/>
  <c r="K8065" i="1"/>
  <c r="M8064" i="1"/>
  <c r="L8064" i="1"/>
  <c r="K8064" i="1"/>
  <c r="M8063" i="1"/>
  <c r="L8063" i="1"/>
  <c r="K8063" i="1"/>
  <c r="M8062" i="1"/>
  <c r="L8062" i="1"/>
  <c r="K8062" i="1"/>
  <c r="M8061" i="1"/>
  <c r="L8061" i="1"/>
  <c r="K8061" i="1"/>
  <c r="M8060" i="1"/>
  <c r="L8060" i="1"/>
  <c r="K8060" i="1"/>
  <c r="M8059" i="1"/>
  <c r="L8059" i="1"/>
  <c r="K8059" i="1"/>
  <c r="M8058" i="1"/>
  <c r="L8058" i="1"/>
  <c r="K8058" i="1"/>
  <c r="M8057" i="1"/>
  <c r="L8057" i="1"/>
  <c r="K8057" i="1"/>
  <c r="M8056" i="1"/>
  <c r="L8056" i="1"/>
  <c r="K8056" i="1"/>
  <c r="M8055" i="1"/>
  <c r="L8055" i="1"/>
  <c r="K8055" i="1"/>
  <c r="M8054" i="1"/>
  <c r="L8054" i="1"/>
  <c r="K8054" i="1"/>
  <c r="M8053" i="1"/>
  <c r="L8053" i="1"/>
  <c r="K8053" i="1"/>
  <c r="C8044" i="1"/>
  <c r="M8041" i="1"/>
  <c r="L8041" i="1"/>
  <c r="K8041" i="1"/>
  <c r="J8041" i="1"/>
  <c r="I8041" i="1"/>
  <c r="M8040" i="1"/>
  <c r="L8040" i="1"/>
  <c r="K8040" i="1"/>
  <c r="P8040" i="1" s="1"/>
  <c r="I8040" i="1"/>
  <c r="M8039" i="1"/>
  <c r="L8039" i="1"/>
  <c r="K8039" i="1"/>
  <c r="I8039" i="1"/>
  <c r="J8039" i="1" s="1"/>
  <c r="M8038" i="1"/>
  <c r="L8038" i="1"/>
  <c r="K8038" i="1"/>
  <c r="M8037" i="1"/>
  <c r="L8037" i="1"/>
  <c r="K8037" i="1"/>
  <c r="M8036" i="1"/>
  <c r="L8036" i="1"/>
  <c r="K8036" i="1"/>
  <c r="M8035" i="1"/>
  <c r="L8035" i="1"/>
  <c r="K8035" i="1"/>
  <c r="M8034" i="1"/>
  <c r="L8034" i="1"/>
  <c r="K8034" i="1"/>
  <c r="M8033" i="1"/>
  <c r="L8033" i="1"/>
  <c r="K8033" i="1"/>
  <c r="M8032" i="1"/>
  <c r="L8032" i="1"/>
  <c r="K8032" i="1"/>
  <c r="M8031" i="1"/>
  <c r="L8031" i="1"/>
  <c r="K8031" i="1"/>
  <c r="M8030" i="1"/>
  <c r="L8030" i="1"/>
  <c r="K8030" i="1"/>
  <c r="M8029" i="1"/>
  <c r="L8029" i="1"/>
  <c r="K8029" i="1"/>
  <c r="M8028" i="1"/>
  <c r="L8028" i="1"/>
  <c r="K8028" i="1"/>
  <c r="M8027" i="1"/>
  <c r="L8027" i="1"/>
  <c r="K8027" i="1"/>
  <c r="M8026" i="1"/>
  <c r="L8026" i="1"/>
  <c r="K8026" i="1"/>
  <c r="M8025" i="1"/>
  <c r="L8025" i="1"/>
  <c r="K8025" i="1"/>
  <c r="M8024" i="1"/>
  <c r="L8024" i="1"/>
  <c r="K8024" i="1"/>
  <c r="M8023" i="1"/>
  <c r="L8023" i="1"/>
  <c r="K8023" i="1"/>
  <c r="M8022" i="1"/>
  <c r="L8022" i="1"/>
  <c r="K8022" i="1"/>
  <c r="M8021" i="1"/>
  <c r="L8021" i="1"/>
  <c r="K8021" i="1"/>
  <c r="M8020" i="1"/>
  <c r="L8020" i="1"/>
  <c r="K8020" i="1"/>
  <c r="M8019" i="1"/>
  <c r="L8019" i="1"/>
  <c r="K8019" i="1"/>
  <c r="M8018" i="1"/>
  <c r="L8018" i="1"/>
  <c r="K8018" i="1"/>
  <c r="M8017" i="1"/>
  <c r="L8017" i="1"/>
  <c r="K8017" i="1"/>
  <c r="M8016" i="1"/>
  <c r="L8016" i="1"/>
  <c r="K8016" i="1"/>
  <c r="M8015" i="1"/>
  <c r="L8015" i="1"/>
  <c r="K8015" i="1"/>
  <c r="M8014" i="1"/>
  <c r="L8014" i="1"/>
  <c r="K8014" i="1"/>
  <c r="M8013" i="1"/>
  <c r="L8013" i="1"/>
  <c r="K8013" i="1"/>
  <c r="M8012" i="1"/>
  <c r="L8012" i="1"/>
  <c r="K8012" i="1"/>
  <c r="M8011" i="1"/>
  <c r="L8011" i="1"/>
  <c r="K8011" i="1"/>
  <c r="M8010" i="1"/>
  <c r="L8010" i="1"/>
  <c r="K8010" i="1"/>
  <c r="C8001" i="1"/>
  <c r="M7998" i="1"/>
  <c r="L7998" i="1"/>
  <c r="K7998" i="1"/>
  <c r="I7998" i="1"/>
  <c r="J7998" i="1" s="1"/>
  <c r="M7997" i="1"/>
  <c r="L7997" i="1"/>
  <c r="K7997" i="1"/>
  <c r="I7997" i="1"/>
  <c r="M7996" i="1"/>
  <c r="L7996" i="1"/>
  <c r="K7996" i="1"/>
  <c r="J7996" i="1"/>
  <c r="I7996" i="1"/>
  <c r="M7995" i="1"/>
  <c r="L7995" i="1"/>
  <c r="K7995" i="1"/>
  <c r="M7994" i="1"/>
  <c r="L7994" i="1"/>
  <c r="K7994" i="1"/>
  <c r="M7993" i="1"/>
  <c r="L7993" i="1"/>
  <c r="K7993" i="1"/>
  <c r="M7992" i="1"/>
  <c r="L7992" i="1"/>
  <c r="K7992" i="1"/>
  <c r="M7991" i="1"/>
  <c r="L7991" i="1"/>
  <c r="K7991" i="1"/>
  <c r="M7990" i="1"/>
  <c r="L7990" i="1"/>
  <c r="K7990" i="1"/>
  <c r="M7989" i="1"/>
  <c r="L7989" i="1"/>
  <c r="K7989" i="1"/>
  <c r="M7988" i="1"/>
  <c r="L7988" i="1"/>
  <c r="K7988" i="1"/>
  <c r="M7987" i="1"/>
  <c r="L7987" i="1"/>
  <c r="K7987" i="1"/>
  <c r="M7986" i="1"/>
  <c r="L7986" i="1"/>
  <c r="K7986" i="1"/>
  <c r="M7985" i="1"/>
  <c r="L7985" i="1"/>
  <c r="K7985" i="1"/>
  <c r="M7984" i="1"/>
  <c r="L7984" i="1"/>
  <c r="K7984" i="1"/>
  <c r="M7983" i="1"/>
  <c r="L7983" i="1"/>
  <c r="K7983" i="1"/>
  <c r="M7982" i="1"/>
  <c r="L7982" i="1"/>
  <c r="K7982" i="1"/>
  <c r="M7981" i="1"/>
  <c r="L7981" i="1"/>
  <c r="K7981" i="1"/>
  <c r="M7980" i="1"/>
  <c r="L7980" i="1"/>
  <c r="K7980" i="1"/>
  <c r="M7979" i="1"/>
  <c r="L7979" i="1"/>
  <c r="K7979" i="1"/>
  <c r="M7978" i="1"/>
  <c r="L7978" i="1"/>
  <c r="K7978" i="1"/>
  <c r="M7977" i="1"/>
  <c r="L7977" i="1"/>
  <c r="K7977" i="1"/>
  <c r="M7976" i="1"/>
  <c r="L7976" i="1"/>
  <c r="K7976" i="1"/>
  <c r="M7975" i="1"/>
  <c r="L7975" i="1"/>
  <c r="K7975" i="1"/>
  <c r="M7974" i="1"/>
  <c r="L7974" i="1"/>
  <c r="K7974" i="1"/>
  <c r="M7973" i="1"/>
  <c r="L7973" i="1"/>
  <c r="K7973" i="1"/>
  <c r="M7972" i="1"/>
  <c r="L7972" i="1"/>
  <c r="K7972" i="1"/>
  <c r="M7971" i="1"/>
  <c r="L7971" i="1"/>
  <c r="K7971" i="1"/>
  <c r="M7970" i="1"/>
  <c r="L7970" i="1"/>
  <c r="K7970" i="1"/>
  <c r="M7969" i="1"/>
  <c r="L7969" i="1"/>
  <c r="K7969" i="1"/>
  <c r="M7968" i="1"/>
  <c r="L7968" i="1"/>
  <c r="K7968" i="1"/>
  <c r="M7967" i="1"/>
  <c r="L7967" i="1"/>
  <c r="K7967" i="1"/>
  <c r="C7958" i="1"/>
  <c r="M7955" i="1"/>
  <c r="L7955" i="1"/>
  <c r="K7955" i="1"/>
  <c r="J7955" i="1"/>
  <c r="I7955" i="1"/>
  <c r="M7954" i="1"/>
  <c r="L7954" i="1"/>
  <c r="K7954" i="1"/>
  <c r="P7954" i="1" s="1"/>
  <c r="I7954" i="1"/>
  <c r="M7953" i="1"/>
  <c r="L7953" i="1"/>
  <c r="K7953" i="1"/>
  <c r="I7953" i="1"/>
  <c r="J7953" i="1" s="1"/>
  <c r="M7952" i="1"/>
  <c r="L7952" i="1"/>
  <c r="K7952" i="1"/>
  <c r="M7951" i="1"/>
  <c r="L7951" i="1"/>
  <c r="K7951" i="1"/>
  <c r="M7950" i="1"/>
  <c r="L7950" i="1"/>
  <c r="K7950" i="1"/>
  <c r="M7949" i="1"/>
  <c r="L7949" i="1"/>
  <c r="K7949" i="1"/>
  <c r="M7948" i="1"/>
  <c r="L7948" i="1"/>
  <c r="K7948" i="1"/>
  <c r="M7947" i="1"/>
  <c r="L7947" i="1"/>
  <c r="K7947" i="1"/>
  <c r="M7946" i="1"/>
  <c r="L7946" i="1"/>
  <c r="K7946" i="1"/>
  <c r="M7945" i="1"/>
  <c r="L7945" i="1"/>
  <c r="K7945" i="1"/>
  <c r="M7944" i="1"/>
  <c r="L7944" i="1"/>
  <c r="K7944" i="1"/>
  <c r="M7943" i="1"/>
  <c r="L7943" i="1"/>
  <c r="K7943" i="1"/>
  <c r="M7942" i="1"/>
  <c r="L7942" i="1"/>
  <c r="K7942" i="1"/>
  <c r="M7941" i="1"/>
  <c r="L7941" i="1"/>
  <c r="K7941" i="1"/>
  <c r="M7940" i="1"/>
  <c r="L7940" i="1"/>
  <c r="K7940" i="1"/>
  <c r="M7939" i="1"/>
  <c r="L7939" i="1"/>
  <c r="K7939" i="1"/>
  <c r="M7938" i="1"/>
  <c r="L7938" i="1"/>
  <c r="K7938" i="1"/>
  <c r="M7937" i="1"/>
  <c r="L7937" i="1"/>
  <c r="K7937" i="1"/>
  <c r="M7936" i="1"/>
  <c r="L7936" i="1"/>
  <c r="K7936" i="1"/>
  <c r="M7935" i="1"/>
  <c r="L7935" i="1"/>
  <c r="K7935" i="1"/>
  <c r="M7934" i="1"/>
  <c r="L7934" i="1"/>
  <c r="K7934" i="1"/>
  <c r="M7933" i="1"/>
  <c r="L7933" i="1"/>
  <c r="K7933" i="1"/>
  <c r="M7932" i="1"/>
  <c r="L7932" i="1"/>
  <c r="K7932" i="1"/>
  <c r="M7931" i="1"/>
  <c r="L7931" i="1"/>
  <c r="K7931" i="1"/>
  <c r="M7930" i="1"/>
  <c r="L7930" i="1"/>
  <c r="K7930" i="1"/>
  <c r="M7929" i="1"/>
  <c r="L7929" i="1"/>
  <c r="K7929" i="1"/>
  <c r="M7928" i="1"/>
  <c r="L7928" i="1"/>
  <c r="K7928" i="1"/>
  <c r="M7927" i="1"/>
  <c r="L7927" i="1"/>
  <c r="K7927" i="1"/>
  <c r="M7926" i="1"/>
  <c r="L7926" i="1"/>
  <c r="K7926" i="1"/>
  <c r="M7925" i="1"/>
  <c r="L7925" i="1"/>
  <c r="K7925" i="1"/>
  <c r="M7924" i="1"/>
  <c r="L7924" i="1"/>
  <c r="K7924" i="1"/>
  <c r="C7915" i="1"/>
  <c r="M7912" i="1"/>
  <c r="L7912" i="1"/>
  <c r="K7912" i="1"/>
  <c r="I7912" i="1"/>
  <c r="J7912" i="1" s="1"/>
  <c r="M7911" i="1"/>
  <c r="L7911" i="1"/>
  <c r="K7911" i="1"/>
  <c r="I7911" i="1"/>
  <c r="M7910" i="1"/>
  <c r="L7910" i="1"/>
  <c r="K7910" i="1"/>
  <c r="J7910" i="1"/>
  <c r="I7910" i="1"/>
  <c r="M7909" i="1"/>
  <c r="L7909" i="1"/>
  <c r="K7909" i="1"/>
  <c r="M7908" i="1"/>
  <c r="L7908" i="1"/>
  <c r="K7908" i="1"/>
  <c r="M7907" i="1"/>
  <c r="L7907" i="1"/>
  <c r="K7907" i="1"/>
  <c r="M7906" i="1"/>
  <c r="L7906" i="1"/>
  <c r="K7906" i="1"/>
  <c r="M7905" i="1"/>
  <c r="L7905" i="1"/>
  <c r="K7905" i="1"/>
  <c r="M7904" i="1"/>
  <c r="L7904" i="1"/>
  <c r="K7904" i="1"/>
  <c r="M7903" i="1"/>
  <c r="L7903" i="1"/>
  <c r="K7903" i="1"/>
  <c r="M7902" i="1"/>
  <c r="L7902" i="1"/>
  <c r="K7902" i="1"/>
  <c r="M7901" i="1"/>
  <c r="L7901" i="1"/>
  <c r="K7901" i="1"/>
  <c r="M7900" i="1"/>
  <c r="L7900" i="1"/>
  <c r="K7900" i="1"/>
  <c r="M7899" i="1"/>
  <c r="L7899" i="1"/>
  <c r="K7899" i="1"/>
  <c r="M7898" i="1"/>
  <c r="L7898" i="1"/>
  <c r="K7898" i="1"/>
  <c r="M7897" i="1"/>
  <c r="L7897" i="1"/>
  <c r="K7897" i="1"/>
  <c r="M7896" i="1"/>
  <c r="L7896" i="1"/>
  <c r="K7896" i="1"/>
  <c r="M7895" i="1"/>
  <c r="L7895" i="1"/>
  <c r="K7895" i="1"/>
  <c r="M7894" i="1"/>
  <c r="L7894" i="1"/>
  <c r="K7894" i="1"/>
  <c r="M7893" i="1"/>
  <c r="L7893" i="1"/>
  <c r="K7893" i="1"/>
  <c r="M7892" i="1"/>
  <c r="L7892" i="1"/>
  <c r="K7892" i="1"/>
  <c r="M7891" i="1"/>
  <c r="L7891" i="1"/>
  <c r="K7891" i="1"/>
  <c r="M7890" i="1"/>
  <c r="L7890" i="1"/>
  <c r="K7890" i="1"/>
  <c r="M7889" i="1"/>
  <c r="L7889" i="1"/>
  <c r="K7889" i="1"/>
  <c r="M7888" i="1"/>
  <c r="L7888" i="1"/>
  <c r="K7888" i="1"/>
  <c r="M7887" i="1"/>
  <c r="L7887" i="1"/>
  <c r="K7887" i="1"/>
  <c r="M7886" i="1"/>
  <c r="L7886" i="1"/>
  <c r="K7886" i="1"/>
  <c r="M7885" i="1"/>
  <c r="L7885" i="1"/>
  <c r="K7885" i="1"/>
  <c r="M7884" i="1"/>
  <c r="L7884" i="1"/>
  <c r="K7884" i="1"/>
  <c r="M7883" i="1"/>
  <c r="L7883" i="1"/>
  <c r="K7883" i="1"/>
  <c r="M7882" i="1"/>
  <c r="L7882" i="1"/>
  <c r="K7882" i="1"/>
  <c r="M7881" i="1"/>
  <c r="L7881" i="1"/>
  <c r="K7881" i="1"/>
  <c r="C7872" i="1"/>
  <c r="M7869" i="1"/>
  <c r="L7869" i="1"/>
  <c r="K7869" i="1"/>
  <c r="I7869" i="1"/>
  <c r="J7869" i="1" s="1"/>
  <c r="M7868" i="1"/>
  <c r="L7868" i="1"/>
  <c r="K7868" i="1"/>
  <c r="I7868" i="1"/>
  <c r="M7867" i="1"/>
  <c r="L7867" i="1"/>
  <c r="K7867" i="1"/>
  <c r="J7867" i="1"/>
  <c r="I7867" i="1"/>
  <c r="M7866" i="1"/>
  <c r="L7866" i="1"/>
  <c r="K7866" i="1"/>
  <c r="M7865" i="1"/>
  <c r="L7865" i="1"/>
  <c r="K7865" i="1"/>
  <c r="M7864" i="1"/>
  <c r="L7864" i="1"/>
  <c r="K7864" i="1"/>
  <c r="M7863" i="1"/>
  <c r="L7863" i="1"/>
  <c r="K7863" i="1"/>
  <c r="M7862" i="1"/>
  <c r="L7862" i="1"/>
  <c r="K7862" i="1"/>
  <c r="M7861" i="1"/>
  <c r="L7861" i="1"/>
  <c r="K7861" i="1"/>
  <c r="M7860" i="1"/>
  <c r="L7860" i="1"/>
  <c r="K7860" i="1"/>
  <c r="M7859" i="1"/>
  <c r="L7859" i="1"/>
  <c r="K7859" i="1"/>
  <c r="M7858" i="1"/>
  <c r="L7858" i="1"/>
  <c r="K7858" i="1"/>
  <c r="M7857" i="1"/>
  <c r="L7857" i="1"/>
  <c r="K7857" i="1"/>
  <c r="M7856" i="1"/>
  <c r="L7856" i="1"/>
  <c r="K7856" i="1"/>
  <c r="M7855" i="1"/>
  <c r="L7855" i="1"/>
  <c r="K7855" i="1"/>
  <c r="M7854" i="1"/>
  <c r="L7854" i="1"/>
  <c r="K7854" i="1"/>
  <c r="M7853" i="1"/>
  <c r="L7853" i="1"/>
  <c r="K7853" i="1"/>
  <c r="M7852" i="1"/>
  <c r="L7852" i="1"/>
  <c r="K7852" i="1"/>
  <c r="M7851" i="1"/>
  <c r="L7851" i="1"/>
  <c r="K7851" i="1"/>
  <c r="M7850" i="1"/>
  <c r="L7850" i="1"/>
  <c r="K7850" i="1"/>
  <c r="M7849" i="1"/>
  <c r="L7849" i="1"/>
  <c r="K7849" i="1"/>
  <c r="M7848" i="1"/>
  <c r="L7848" i="1"/>
  <c r="K7848" i="1"/>
  <c r="M7847" i="1"/>
  <c r="L7847" i="1"/>
  <c r="K7847" i="1"/>
  <c r="M7846" i="1"/>
  <c r="L7846" i="1"/>
  <c r="K7846" i="1"/>
  <c r="M7845" i="1"/>
  <c r="L7845" i="1"/>
  <c r="K7845" i="1"/>
  <c r="M7844" i="1"/>
  <c r="L7844" i="1"/>
  <c r="K7844" i="1"/>
  <c r="M7843" i="1"/>
  <c r="L7843" i="1"/>
  <c r="K7843" i="1"/>
  <c r="M7842" i="1"/>
  <c r="L7842" i="1"/>
  <c r="K7842" i="1"/>
  <c r="M7841" i="1"/>
  <c r="L7841" i="1"/>
  <c r="K7841" i="1"/>
  <c r="M7840" i="1"/>
  <c r="L7840" i="1"/>
  <c r="K7840" i="1"/>
  <c r="M7839" i="1"/>
  <c r="L7839" i="1"/>
  <c r="K7839" i="1"/>
  <c r="M7838" i="1"/>
  <c r="L7838" i="1"/>
  <c r="K7838" i="1"/>
  <c r="C7829" i="1"/>
  <c r="M7826" i="1"/>
  <c r="L7826" i="1"/>
  <c r="K7826" i="1"/>
  <c r="I7826" i="1"/>
  <c r="J7826" i="1" s="1"/>
  <c r="M7825" i="1"/>
  <c r="L7825" i="1"/>
  <c r="K7825" i="1"/>
  <c r="I7825" i="1"/>
  <c r="M7824" i="1"/>
  <c r="L7824" i="1"/>
  <c r="K7824" i="1"/>
  <c r="J7824" i="1"/>
  <c r="I7824" i="1"/>
  <c r="M7823" i="1"/>
  <c r="L7823" i="1"/>
  <c r="K7823" i="1"/>
  <c r="M7822" i="1"/>
  <c r="L7822" i="1"/>
  <c r="K7822" i="1"/>
  <c r="M7821" i="1"/>
  <c r="L7821" i="1"/>
  <c r="K7821" i="1"/>
  <c r="M7820" i="1"/>
  <c r="L7820" i="1"/>
  <c r="K7820" i="1"/>
  <c r="M7819" i="1"/>
  <c r="L7819" i="1"/>
  <c r="K7819" i="1"/>
  <c r="M7818" i="1"/>
  <c r="L7818" i="1"/>
  <c r="K7818" i="1"/>
  <c r="M7817" i="1"/>
  <c r="L7817" i="1"/>
  <c r="K7817" i="1"/>
  <c r="M7816" i="1"/>
  <c r="L7816" i="1"/>
  <c r="K7816" i="1"/>
  <c r="M7815" i="1"/>
  <c r="L7815" i="1"/>
  <c r="K7815" i="1"/>
  <c r="M7814" i="1"/>
  <c r="L7814" i="1"/>
  <c r="K7814" i="1"/>
  <c r="M7813" i="1"/>
  <c r="L7813" i="1"/>
  <c r="K7813" i="1"/>
  <c r="M7812" i="1"/>
  <c r="L7812" i="1"/>
  <c r="K7812" i="1"/>
  <c r="M7811" i="1"/>
  <c r="L7811" i="1"/>
  <c r="K7811" i="1"/>
  <c r="M7810" i="1"/>
  <c r="L7810" i="1"/>
  <c r="K7810" i="1"/>
  <c r="M7809" i="1"/>
  <c r="L7809" i="1"/>
  <c r="K7809" i="1"/>
  <c r="M7808" i="1"/>
  <c r="L7808" i="1"/>
  <c r="K7808" i="1"/>
  <c r="M7807" i="1"/>
  <c r="L7807" i="1"/>
  <c r="K7807" i="1"/>
  <c r="M7806" i="1"/>
  <c r="L7806" i="1"/>
  <c r="K7806" i="1"/>
  <c r="M7805" i="1"/>
  <c r="L7805" i="1"/>
  <c r="K7805" i="1"/>
  <c r="M7804" i="1"/>
  <c r="L7804" i="1"/>
  <c r="K7804" i="1"/>
  <c r="M7803" i="1"/>
  <c r="L7803" i="1"/>
  <c r="K7803" i="1"/>
  <c r="M7802" i="1"/>
  <c r="L7802" i="1"/>
  <c r="K7802" i="1"/>
  <c r="M7801" i="1"/>
  <c r="L7801" i="1"/>
  <c r="K7801" i="1"/>
  <c r="M7800" i="1"/>
  <c r="L7800" i="1"/>
  <c r="K7800" i="1"/>
  <c r="M7799" i="1"/>
  <c r="L7799" i="1"/>
  <c r="K7799" i="1"/>
  <c r="M7798" i="1"/>
  <c r="L7798" i="1"/>
  <c r="K7798" i="1"/>
  <c r="M7797" i="1"/>
  <c r="L7797" i="1"/>
  <c r="K7797" i="1"/>
  <c r="M7796" i="1"/>
  <c r="L7796" i="1"/>
  <c r="K7796" i="1"/>
  <c r="M7795" i="1"/>
  <c r="L7795" i="1"/>
  <c r="K7795" i="1"/>
  <c r="C7786" i="1"/>
  <c r="M7783" i="1"/>
  <c r="L7783" i="1"/>
  <c r="K7783" i="1"/>
  <c r="I7783" i="1"/>
  <c r="J7783" i="1" s="1"/>
  <c r="M7782" i="1"/>
  <c r="L7782" i="1"/>
  <c r="K7782" i="1"/>
  <c r="I7782" i="1"/>
  <c r="M7781" i="1"/>
  <c r="L7781" i="1"/>
  <c r="K7781" i="1"/>
  <c r="J7781" i="1"/>
  <c r="I7781" i="1"/>
  <c r="M7780" i="1"/>
  <c r="L7780" i="1"/>
  <c r="K7780" i="1"/>
  <c r="M7779" i="1"/>
  <c r="L7779" i="1"/>
  <c r="K7779" i="1"/>
  <c r="M7778" i="1"/>
  <c r="L7778" i="1"/>
  <c r="K7778" i="1"/>
  <c r="M7777" i="1"/>
  <c r="L7777" i="1"/>
  <c r="K7777" i="1"/>
  <c r="M7776" i="1"/>
  <c r="L7776" i="1"/>
  <c r="K7776" i="1"/>
  <c r="M7775" i="1"/>
  <c r="L7775" i="1"/>
  <c r="K7775" i="1"/>
  <c r="M7774" i="1"/>
  <c r="L7774" i="1"/>
  <c r="K7774" i="1"/>
  <c r="M7773" i="1"/>
  <c r="L7773" i="1"/>
  <c r="K7773" i="1"/>
  <c r="M7772" i="1"/>
  <c r="L7772" i="1"/>
  <c r="K7772" i="1"/>
  <c r="M7771" i="1"/>
  <c r="L7771" i="1"/>
  <c r="K7771" i="1"/>
  <c r="M7770" i="1"/>
  <c r="L7770" i="1"/>
  <c r="K7770" i="1"/>
  <c r="M7769" i="1"/>
  <c r="L7769" i="1"/>
  <c r="K7769" i="1"/>
  <c r="M7768" i="1"/>
  <c r="L7768" i="1"/>
  <c r="K7768" i="1"/>
  <c r="M7767" i="1"/>
  <c r="L7767" i="1"/>
  <c r="K7767" i="1"/>
  <c r="M7766" i="1"/>
  <c r="L7766" i="1"/>
  <c r="K7766" i="1"/>
  <c r="M7765" i="1"/>
  <c r="L7765" i="1"/>
  <c r="K7765" i="1"/>
  <c r="M7764" i="1"/>
  <c r="L7764" i="1"/>
  <c r="K7764" i="1"/>
  <c r="M7763" i="1"/>
  <c r="L7763" i="1"/>
  <c r="K7763" i="1"/>
  <c r="M7762" i="1"/>
  <c r="L7762" i="1"/>
  <c r="K7762" i="1"/>
  <c r="M7761" i="1"/>
  <c r="L7761" i="1"/>
  <c r="K7761" i="1"/>
  <c r="M7760" i="1"/>
  <c r="L7760" i="1"/>
  <c r="K7760" i="1"/>
  <c r="M7759" i="1"/>
  <c r="L7759" i="1"/>
  <c r="K7759" i="1"/>
  <c r="M7758" i="1"/>
  <c r="L7758" i="1"/>
  <c r="K7758" i="1"/>
  <c r="M7757" i="1"/>
  <c r="L7757" i="1"/>
  <c r="K7757" i="1"/>
  <c r="M7756" i="1"/>
  <c r="L7756" i="1"/>
  <c r="K7756" i="1"/>
  <c r="M7755" i="1"/>
  <c r="L7755" i="1"/>
  <c r="K7755" i="1"/>
  <c r="M7754" i="1"/>
  <c r="L7754" i="1"/>
  <c r="K7754" i="1"/>
  <c r="M7753" i="1"/>
  <c r="L7753" i="1"/>
  <c r="K7753" i="1"/>
  <c r="M7752" i="1"/>
  <c r="L7752" i="1"/>
  <c r="K7752" i="1"/>
  <c r="C7743" i="1"/>
  <c r="M7740" i="1"/>
  <c r="L7740" i="1"/>
  <c r="K7740" i="1"/>
  <c r="I7740" i="1"/>
  <c r="J7740" i="1" s="1"/>
  <c r="M7739" i="1"/>
  <c r="L7739" i="1"/>
  <c r="K7739" i="1"/>
  <c r="I7739" i="1"/>
  <c r="M7738" i="1"/>
  <c r="L7738" i="1"/>
  <c r="K7738" i="1"/>
  <c r="J7738" i="1"/>
  <c r="I7738" i="1"/>
  <c r="M7737" i="1"/>
  <c r="L7737" i="1"/>
  <c r="K7737" i="1"/>
  <c r="M7736" i="1"/>
  <c r="L7736" i="1"/>
  <c r="K7736" i="1"/>
  <c r="M7735" i="1"/>
  <c r="L7735" i="1"/>
  <c r="K7735" i="1"/>
  <c r="M7734" i="1"/>
  <c r="L7734" i="1"/>
  <c r="K7734" i="1"/>
  <c r="M7733" i="1"/>
  <c r="L7733" i="1"/>
  <c r="K7733" i="1"/>
  <c r="M7732" i="1"/>
  <c r="L7732" i="1"/>
  <c r="K7732" i="1"/>
  <c r="M7731" i="1"/>
  <c r="L7731" i="1"/>
  <c r="K7731" i="1"/>
  <c r="M7730" i="1"/>
  <c r="L7730" i="1"/>
  <c r="K7730" i="1"/>
  <c r="M7729" i="1"/>
  <c r="L7729" i="1"/>
  <c r="K7729" i="1"/>
  <c r="M7728" i="1"/>
  <c r="L7728" i="1"/>
  <c r="K7728" i="1"/>
  <c r="M7727" i="1"/>
  <c r="L7727" i="1"/>
  <c r="K7727" i="1"/>
  <c r="M7726" i="1"/>
  <c r="L7726" i="1"/>
  <c r="K7726" i="1"/>
  <c r="M7725" i="1"/>
  <c r="L7725" i="1"/>
  <c r="K7725" i="1"/>
  <c r="M7724" i="1"/>
  <c r="L7724" i="1"/>
  <c r="K7724" i="1"/>
  <c r="M7723" i="1"/>
  <c r="L7723" i="1"/>
  <c r="K7723" i="1"/>
  <c r="M7722" i="1"/>
  <c r="L7722" i="1"/>
  <c r="K7722" i="1"/>
  <c r="M7721" i="1"/>
  <c r="L7721" i="1"/>
  <c r="K7721" i="1"/>
  <c r="M7720" i="1"/>
  <c r="L7720" i="1"/>
  <c r="K7720" i="1"/>
  <c r="M7719" i="1"/>
  <c r="L7719" i="1"/>
  <c r="K7719" i="1"/>
  <c r="M7718" i="1"/>
  <c r="L7718" i="1"/>
  <c r="K7718" i="1"/>
  <c r="M7717" i="1"/>
  <c r="L7717" i="1"/>
  <c r="K7717" i="1"/>
  <c r="M7716" i="1"/>
  <c r="L7716" i="1"/>
  <c r="K7716" i="1"/>
  <c r="M7715" i="1"/>
  <c r="L7715" i="1"/>
  <c r="K7715" i="1"/>
  <c r="M7714" i="1"/>
  <c r="L7714" i="1"/>
  <c r="K7714" i="1"/>
  <c r="M7713" i="1"/>
  <c r="L7713" i="1"/>
  <c r="K7713" i="1"/>
  <c r="M7712" i="1"/>
  <c r="L7712" i="1"/>
  <c r="K7712" i="1"/>
  <c r="M7711" i="1"/>
  <c r="L7711" i="1"/>
  <c r="K7711" i="1"/>
  <c r="M7710" i="1"/>
  <c r="L7710" i="1"/>
  <c r="K7710" i="1"/>
  <c r="M7709" i="1"/>
  <c r="L7709" i="1"/>
  <c r="K7709" i="1"/>
  <c r="C7700" i="1"/>
  <c r="M7697" i="1"/>
  <c r="L7697" i="1"/>
  <c r="K7697" i="1"/>
  <c r="I7697" i="1"/>
  <c r="J7697" i="1" s="1"/>
  <c r="M7696" i="1"/>
  <c r="L7696" i="1"/>
  <c r="K7696" i="1"/>
  <c r="I7696" i="1"/>
  <c r="M7695" i="1"/>
  <c r="L7695" i="1"/>
  <c r="K7695" i="1"/>
  <c r="I7695" i="1"/>
  <c r="J7695" i="1" s="1"/>
  <c r="M7694" i="1"/>
  <c r="L7694" i="1"/>
  <c r="K7694" i="1"/>
  <c r="M7693" i="1"/>
  <c r="L7693" i="1"/>
  <c r="K7693" i="1"/>
  <c r="M7692" i="1"/>
  <c r="L7692" i="1"/>
  <c r="K7692" i="1"/>
  <c r="M7691" i="1"/>
  <c r="L7691" i="1"/>
  <c r="K7691" i="1"/>
  <c r="M7690" i="1"/>
  <c r="L7690" i="1"/>
  <c r="K7690" i="1"/>
  <c r="M7689" i="1"/>
  <c r="L7689" i="1"/>
  <c r="K7689" i="1"/>
  <c r="M7688" i="1"/>
  <c r="L7688" i="1"/>
  <c r="K7688" i="1"/>
  <c r="M7687" i="1"/>
  <c r="L7687" i="1"/>
  <c r="K7687" i="1"/>
  <c r="M7686" i="1"/>
  <c r="L7686" i="1"/>
  <c r="K7686" i="1"/>
  <c r="M7685" i="1"/>
  <c r="L7685" i="1"/>
  <c r="K7685" i="1"/>
  <c r="M7684" i="1"/>
  <c r="L7684" i="1"/>
  <c r="K7684" i="1"/>
  <c r="M7683" i="1"/>
  <c r="L7683" i="1"/>
  <c r="K7683" i="1"/>
  <c r="M7682" i="1"/>
  <c r="L7682" i="1"/>
  <c r="K7682" i="1"/>
  <c r="M7681" i="1"/>
  <c r="L7681" i="1"/>
  <c r="K7681" i="1"/>
  <c r="M7680" i="1"/>
  <c r="L7680" i="1"/>
  <c r="K7680" i="1"/>
  <c r="M7679" i="1"/>
  <c r="L7679" i="1"/>
  <c r="K7679" i="1"/>
  <c r="M7678" i="1"/>
  <c r="L7678" i="1"/>
  <c r="K7678" i="1"/>
  <c r="M7677" i="1"/>
  <c r="L7677" i="1"/>
  <c r="K7677" i="1"/>
  <c r="M7676" i="1"/>
  <c r="L7676" i="1"/>
  <c r="K7676" i="1"/>
  <c r="M7675" i="1"/>
  <c r="L7675" i="1"/>
  <c r="K7675" i="1"/>
  <c r="M7674" i="1"/>
  <c r="L7674" i="1"/>
  <c r="K7674" i="1"/>
  <c r="M7673" i="1"/>
  <c r="L7673" i="1"/>
  <c r="K7673" i="1"/>
  <c r="M7672" i="1"/>
  <c r="L7672" i="1"/>
  <c r="K7672" i="1"/>
  <c r="M7671" i="1"/>
  <c r="L7671" i="1"/>
  <c r="K7671" i="1"/>
  <c r="M7670" i="1"/>
  <c r="L7670" i="1"/>
  <c r="K7670" i="1"/>
  <c r="M7669" i="1"/>
  <c r="L7669" i="1"/>
  <c r="K7669" i="1"/>
  <c r="M7668" i="1"/>
  <c r="L7668" i="1"/>
  <c r="K7668" i="1"/>
  <c r="M7667" i="1"/>
  <c r="L7667" i="1"/>
  <c r="K7667" i="1"/>
  <c r="M7666" i="1"/>
  <c r="L7666" i="1"/>
  <c r="K7666" i="1"/>
  <c r="C7657" i="1"/>
  <c r="M7654" i="1"/>
  <c r="L7654" i="1"/>
  <c r="K7654" i="1"/>
  <c r="J7654" i="1"/>
  <c r="I7654" i="1"/>
  <c r="M7653" i="1"/>
  <c r="L7653" i="1"/>
  <c r="K7653" i="1"/>
  <c r="P7653" i="1" s="1"/>
  <c r="I7653" i="1"/>
  <c r="M7652" i="1"/>
  <c r="L7652" i="1"/>
  <c r="K7652" i="1"/>
  <c r="I7652" i="1"/>
  <c r="J7652" i="1" s="1"/>
  <c r="M7651" i="1"/>
  <c r="L7651" i="1"/>
  <c r="K7651" i="1"/>
  <c r="M7650" i="1"/>
  <c r="L7650" i="1"/>
  <c r="K7650" i="1"/>
  <c r="M7649" i="1"/>
  <c r="L7649" i="1"/>
  <c r="K7649" i="1"/>
  <c r="M7648" i="1"/>
  <c r="L7648" i="1"/>
  <c r="K7648" i="1"/>
  <c r="M7647" i="1"/>
  <c r="L7647" i="1"/>
  <c r="K7647" i="1"/>
  <c r="M7646" i="1"/>
  <c r="L7646" i="1"/>
  <c r="K7646" i="1"/>
  <c r="M7645" i="1"/>
  <c r="L7645" i="1"/>
  <c r="K7645" i="1"/>
  <c r="M7644" i="1"/>
  <c r="L7644" i="1"/>
  <c r="K7644" i="1"/>
  <c r="M7643" i="1"/>
  <c r="L7643" i="1"/>
  <c r="K7643" i="1"/>
  <c r="M7642" i="1"/>
  <c r="L7642" i="1"/>
  <c r="K7642" i="1"/>
  <c r="M7641" i="1"/>
  <c r="L7641" i="1"/>
  <c r="K7641" i="1"/>
  <c r="M7640" i="1"/>
  <c r="L7640" i="1"/>
  <c r="K7640" i="1"/>
  <c r="M7639" i="1"/>
  <c r="L7639" i="1"/>
  <c r="K7639" i="1"/>
  <c r="M7638" i="1"/>
  <c r="L7638" i="1"/>
  <c r="K7638" i="1"/>
  <c r="M7637" i="1"/>
  <c r="L7637" i="1"/>
  <c r="K7637" i="1"/>
  <c r="M7636" i="1"/>
  <c r="L7636" i="1"/>
  <c r="K7636" i="1"/>
  <c r="M7635" i="1"/>
  <c r="L7635" i="1"/>
  <c r="K7635" i="1"/>
  <c r="M7634" i="1"/>
  <c r="L7634" i="1"/>
  <c r="K7634" i="1"/>
  <c r="M7633" i="1"/>
  <c r="L7633" i="1"/>
  <c r="K7633" i="1"/>
  <c r="M7632" i="1"/>
  <c r="L7632" i="1"/>
  <c r="K7632" i="1"/>
  <c r="M7631" i="1"/>
  <c r="L7631" i="1"/>
  <c r="K7631" i="1"/>
  <c r="M7630" i="1"/>
  <c r="L7630" i="1"/>
  <c r="K7630" i="1"/>
  <c r="M7629" i="1"/>
  <c r="L7629" i="1"/>
  <c r="K7629" i="1"/>
  <c r="M7628" i="1"/>
  <c r="L7628" i="1"/>
  <c r="K7628" i="1"/>
  <c r="M7627" i="1"/>
  <c r="L7627" i="1"/>
  <c r="K7627" i="1"/>
  <c r="M7626" i="1"/>
  <c r="L7626" i="1"/>
  <c r="K7626" i="1"/>
  <c r="M7625" i="1"/>
  <c r="L7625" i="1"/>
  <c r="K7625" i="1"/>
  <c r="M7624" i="1"/>
  <c r="L7624" i="1"/>
  <c r="K7624" i="1"/>
  <c r="M7623" i="1"/>
  <c r="L7623" i="1"/>
  <c r="K7623" i="1"/>
  <c r="C7614" i="1"/>
  <c r="M7611" i="1"/>
  <c r="L7611" i="1"/>
  <c r="K7611" i="1"/>
  <c r="J7611" i="1"/>
  <c r="I7611" i="1"/>
  <c r="M7610" i="1"/>
  <c r="L7610" i="1"/>
  <c r="K7610" i="1"/>
  <c r="I7610" i="1"/>
  <c r="M7609" i="1"/>
  <c r="L7609" i="1"/>
  <c r="K7609" i="1"/>
  <c r="J7609" i="1"/>
  <c r="I7609" i="1"/>
  <c r="M7608" i="1"/>
  <c r="L7608" i="1"/>
  <c r="K7608" i="1"/>
  <c r="M7607" i="1"/>
  <c r="L7607" i="1"/>
  <c r="K7607" i="1"/>
  <c r="M7606" i="1"/>
  <c r="L7606" i="1"/>
  <c r="K7606" i="1"/>
  <c r="M7605" i="1"/>
  <c r="L7605" i="1"/>
  <c r="K7605" i="1"/>
  <c r="M7604" i="1"/>
  <c r="L7604" i="1"/>
  <c r="K7604" i="1"/>
  <c r="M7603" i="1"/>
  <c r="L7603" i="1"/>
  <c r="K7603" i="1"/>
  <c r="M7602" i="1"/>
  <c r="L7602" i="1"/>
  <c r="K7602" i="1"/>
  <c r="M7601" i="1"/>
  <c r="L7601" i="1"/>
  <c r="K7601" i="1"/>
  <c r="M7600" i="1"/>
  <c r="L7600" i="1"/>
  <c r="K7600" i="1"/>
  <c r="M7599" i="1"/>
  <c r="L7599" i="1"/>
  <c r="K7599" i="1"/>
  <c r="M7598" i="1"/>
  <c r="L7598" i="1"/>
  <c r="K7598" i="1"/>
  <c r="M7597" i="1"/>
  <c r="L7597" i="1"/>
  <c r="K7597" i="1"/>
  <c r="M7596" i="1"/>
  <c r="L7596" i="1"/>
  <c r="K7596" i="1"/>
  <c r="M7595" i="1"/>
  <c r="L7595" i="1"/>
  <c r="K7595" i="1"/>
  <c r="M7594" i="1"/>
  <c r="L7594" i="1"/>
  <c r="K7594" i="1"/>
  <c r="M7593" i="1"/>
  <c r="L7593" i="1"/>
  <c r="K7593" i="1"/>
  <c r="M7592" i="1"/>
  <c r="L7592" i="1"/>
  <c r="K7592" i="1"/>
  <c r="M7591" i="1"/>
  <c r="L7591" i="1"/>
  <c r="K7591" i="1"/>
  <c r="M7590" i="1"/>
  <c r="L7590" i="1"/>
  <c r="K7590" i="1"/>
  <c r="M7589" i="1"/>
  <c r="L7589" i="1"/>
  <c r="K7589" i="1"/>
  <c r="M7588" i="1"/>
  <c r="L7588" i="1"/>
  <c r="K7588" i="1"/>
  <c r="M7587" i="1"/>
  <c r="L7587" i="1"/>
  <c r="K7587" i="1"/>
  <c r="M7586" i="1"/>
  <c r="L7586" i="1"/>
  <c r="K7586" i="1"/>
  <c r="M7585" i="1"/>
  <c r="L7585" i="1"/>
  <c r="K7585" i="1"/>
  <c r="M7584" i="1"/>
  <c r="L7584" i="1"/>
  <c r="K7584" i="1"/>
  <c r="M7583" i="1"/>
  <c r="L7583" i="1"/>
  <c r="K7583" i="1"/>
  <c r="M7582" i="1"/>
  <c r="L7582" i="1"/>
  <c r="K7582" i="1"/>
  <c r="M7581" i="1"/>
  <c r="L7581" i="1"/>
  <c r="K7581" i="1"/>
  <c r="M7580" i="1"/>
  <c r="L7580" i="1"/>
  <c r="K7580" i="1"/>
  <c r="C7571" i="1"/>
  <c r="M7568" i="1"/>
  <c r="L7568" i="1"/>
  <c r="K7568" i="1"/>
  <c r="I7568" i="1"/>
  <c r="J7568" i="1" s="1"/>
  <c r="M7567" i="1"/>
  <c r="L7567" i="1"/>
  <c r="K7567" i="1"/>
  <c r="I7567" i="1"/>
  <c r="M7566" i="1"/>
  <c r="L7566" i="1"/>
  <c r="K7566" i="1"/>
  <c r="J7566" i="1"/>
  <c r="I7566" i="1"/>
  <c r="M7565" i="1"/>
  <c r="L7565" i="1"/>
  <c r="K7565" i="1"/>
  <c r="M7564" i="1"/>
  <c r="L7564" i="1"/>
  <c r="K7564" i="1"/>
  <c r="M7563" i="1"/>
  <c r="L7563" i="1"/>
  <c r="K7563" i="1"/>
  <c r="M7562" i="1"/>
  <c r="L7562" i="1"/>
  <c r="K7562" i="1"/>
  <c r="M7561" i="1"/>
  <c r="L7561" i="1"/>
  <c r="K7561" i="1"/>
  <c r="M7560" i="1"/>
  <c r="L7560" i="1"/>
  <c r="K7560" i="1"/>
  <c r="M7559" i="1"/>
  <c r="L7559" i="1"/>
  <c r="K7559" i="1"/>
  <c r="M7558" i="1"/>
  <c r="L7558" i="1"/>
  <c r="K7558" i="1"/>
  <c r="M7557" i="1"/>
  <c r="L7557" i="1"/>
  <c r="K7557" i="1"/>
  <c r="M7556" i="1"/>
  <c r="L7556" i="1"/>
  <c r="K7556" i="1"/>
  <c r="M7555" i="1"/>
  <c r="L7555" i="1"/>
  <c r="K7555" i="1"/>
  <c r="M7554" i="1"/>
  <c r="L7554" i="1"/>
  <c r="K7554" i="1"/>
  <c r="M7553" i="1"/>
  <c r="L7553" i="1"/>
  <c r="K7553" i="1"/>
  <c r="M7552" i="1"/>
  <c r="L7552" i="1"/>
  <c r="K7552" i="1"/>
  <c r="M7551" i="1"/>
  <c r="L7551" i="1"/>
  <c r="K7551" i="1"/>
  <c r="M7550" i="1"/>
  <c r="L7550" i="1"/>
  <c r="K7550" i="1"/>
  <c r="M7549" i="1"/>
  <c r="L7549" i="1"/>
  <c r="K7549" i="1"/>
  <c r="M7548" i="1"/>
  <c r="L7548" i="1"/>
  <c r="K7548" i="1"/>
  <c r="M7547" i="1"/>
  <c r="L7547" i="1"/>
  <c r="K7547" i="1"/>
  <c r="M7546" i="1"/>
  <c r="L7546" i="1"/>
  <c r="K7546" i="1"/>
  <c r="M7545" i="1"/>
  <c r="L7545" i="1"/>
  <c r="K7545" i="1"/>
  <c r="M7544" i="1"/>
  <c r="L7544" i="1"/>
  <c r="K7544" i="1"/>
  <c r="M7543" i="1"/>
  <c r="L7543" i="1"/>
  <c r="K7543" i="1"/>
  <c r="M7542" i="1"/>
  <c r="L7542" i="1"/>
  <c r="K7542" i="1"/>
  <c r="M7541" i="1"/>
  <c r="L7541" i="1"/>
  <c r="K7541" i="1"/>
  <c r="M7540" i="1"/>
  <c r="L7540" i="1"/>
  <c r="K7540" i="1"/>
  <c r="M7539" i="1"/>
  <c r="L7539" i="1"/>
  <c r="K7539" i="1"/>
  <c r="M7538" i="1"/>
  <c r="L7538" i="1"/>
  <c r="K7538" i="1"/>
  <c r="M7537" i="1"/>
  <c r="L7537" i="1"/>
  <c r="K7537" i="1"/>
  <c r="C7528" i="1"/>
  <c r="M7525" i="1"/>
  <c r="L7525" i="1"/>
  <c r="K7525" i="1"/>
  <c r="I7525" i="1"/>
  <c r="J7525" i="1" s="1"/>
  <c r="M7524" i="1"/>
  <c r="L7524" i="1"/>
  <c r="K7524" i="1"/>
  <c r="P7524" i="1" s="1"/>
  <c r="I7524" i="1"/>
  <c r="M7523" i="1"/>
  <c r="L7523" i="1"/>
  <c r="K7523" i="1"/>
  <c r="I7523" i="1"/>
  <c r="J7523" i="1" s="1"/>
  <c r="M7522" i="1"/>
  <c r="L7522" i="1"/>
  <c r="K7522" i="1"/>
  <c r="M7521" i="1"/>
  <c r="L7521" i="1"/>
  <c r="K7521" i="1"/>
  <c r="M7520" i="1"/>
  <c r="L7520" i="1"/>
  <c r="K7520" i="1"/>
  <c r="M7519" i="1"/>
  <c r="L7519" i="1"/>
  <c r="K7519" i="1"/>
  <c r="M7518" i="1"/>
  <c r="L7518" i="1"/>
  <c r="K7518" i="1"/>
  <c r="M7517" i="1"/>
  <c r="L7517" i="1"/>
  <c r="K7517" i="1"/>
  <c r="M7516" i="1"/>
  <c r="L7516" i="1"/>
  <c r="K7516" i="1"/>
  <c r="M7515" i="1"/>
  <c r="L7515" i="1"/>
  <c r="K7515" i="1"/>
  <c r="M7514" i="1"/>
  <c r="L7514" i="1"/>
  <c r="K7514" i="1"/>
  <c r="M7513" i="1"/>
  <c r="L7513" i="1"/>
  <c r="K7513" i="1"/>
  <c r="M7512" i="1"/>
  <c r="L7512" i="1"/>
  <c r="K7512" i="1"/>
  <c r="M7511" i="1"/>
  <c r="L7511" i="1"/>
  <c r="K7511" i="1"/>
  <c r="M7510" i="1"/>
  <c r="L7510" i="1"/>
  <c r="K7510" i="1"/>
  <c r="M7509" i="1"/>
  <c r="L7509" i="1"/>
  <c r="K7509" i="1"/>
  <c r="M7508" i="1"/>
  <c r="L7508" i="1"/>
  <c r="K7508" i="1"/>
  <c r="M7507" i="1"/>
  <c r="L7507" i="1"/>
  <c r="K7507" i="1"/>
  <c r="M7506" i="1"/>
  <c r="L7506" i="1"/>
  <c r="K7506" i="1"/>
  <c r="M7505" i="1"/>
  <c r="L7505" i="1"/>
  <c r="K7505" i="1"/>
  <c r="M7504" i="1"/>
  <c r="L7504" i="1"/>
  <c r="K7504" i="1"/>
  <c r="M7503" i="1"/>
  <c r="L7503" i="1"/>
  <c r="K7503" i="1"/>
  <c r="M7502" i="1"/>
  <c r="L7502" i="1"/>
  <c r="K7502" i="1"/>
  <c r="M7501" i="1"/>
  <c r="L7501" i="1"/>
  <c r="K7501" i="1"/>
  <c r="M7500" i="1"/>
  <c r="L7500" i="1"/>
  <c r="K7500" i="1"/>
  <c r="M7499" i="1"/>
  <c r="L7499" i="1"/>
  <c r="K7499" i="1"/>
  <c r="M7498" i="1"/>
  <c r="L7498" i="1"/>
  <c r="K7498" i="1"/>
  <c r="M7497" i="1"/>
  <c r="L7497" i="1"/>
  <c r="K7497" i="1"/>
  <c r="M7496" i="1"/>
  <c r="L7496" i="1"/>
  <c r="K7496" i="1"/>
  <c r="M7495" i="1"/>
  <c r="L7495" i="1"/>
  <c r="K7495" i="1"/>
  <c r="M7494" i="1"/>
  <c r="L7494" i="1"/>
  <c r="K7494" i="1"/>
  <c r="C7485" i="1"/>
  <c r="M7482" i="1"/>
  <c r="L7482" i="1"/>
  <c r="K7482" i="1"/>
  <c r="J7482" i="1"/>
  <c r="I7482" i="1"/>
  <c r="M7481" i="1"/>
  <c r="L7481" i="1"/>
  <c r="K7481" i="1"/>
  <c r="I7481" i="1"/>
  <c r="M7480" i="1"/>
  <c r="L7480" i="1"/>
  <c r="K7480" i="1"/>
  <c r="J7480" i="1"/>
  <c r="I7480" i="1"/>
  <c r="M7479" i="1"/>
  <c r="L7479" i="1"/>
  <c r="K7479" i="1"/>
  <c r="M7478" i="1"/>
  <c r="L7478" i="1"/>
  <c r="K7478" i="1"/>
  <c r="M7477" i="1"/>
  <c r="L7477" i="1"/>
  <c r="K7477" i="1"/>
  <c r="M7476" i="1"/>
  <c r="L7476" i="1"/>
  <c r="K7476" i="1"/>
  <c r="M7475" i="1"/>
  <c r="L7475" i="1"/>
  <c r="K7475" i="1"/>
  <c r="M7474" i="1"/>
  <c r="L7474" i="1"/>
  <c r="K7474" i="1"/>
  <c r="M7473" i="1"/>
  <c r="L7473" i="1"/>
  <c r="K7473" i="1"/>
  <c r="M7472" i="1"/>
  <c r="L7472" i="1"/>
  <c r="K7472" i="1"/>
  <c r="M7471" i="1"/>
  <c r="L7471" i="1"/>
  <c r="K7471" i="1"/>
  <c r="M7470" i="1"/>
  <c r="L7470" i="1"/>
  <c r="K7470" i="1"/>
  <c r="M7469" i="1"/>
  <c r="L7469" i="1"/>
  <c r="K7469" i="1"/>
  <c r="M7468" i="1"/>
  <c r="L7468" i="1"/>
  <c r="K7468" i="1"/>
  <c r="M7467" i="1"/>
  <c r="L7467" i="1"/>
  <c r="K7467" i="1"/>
  <c r="M7466" i="1"/>
  <c r="L7466" i="1"/>
  <c r="K7466" i="1"/>
  <c r="M7465" i="1"/>
  <c r="L7465" i="1"/>
  <c r="K7465" i="1"/>
  <c r="M7464" i="1"/>
  <c r="L7464" i="1"/>
  <c r="K7464" i="1"/>
  <c r="M7463" i="1"/>
  <c r="L7463" i="1"/>
  <c r="K7463" i="1"/>
  <c r="M7462" i="1"/>
  <c r="L7462" i="1"/>
  <c r="K7462" i="1"/>
  <c r="M7461" i="1"/>
  <c r="L7461" i="1"/>
  <c r="K7461" i="1"/>
  <c r="M7460" i="1"/>
  <c r="L7460" i="1"/>
  <c r="K7460" i="1"/>
  <c r="M7459" i="1"/>
  <c r="L7459" i="1"/>
  <c r="K7459" i="1"/>
  <c r="M7458" i="1"/>
  <c r="L7458" i="1"/>
  <c r="K7458" i="1"/>
  <c r="M7457" i="1"/>
  <c r="L7457" i="1"/>
  <c r="K7457" i="1"/>
  <c r="M7456" i="1"/>
  <c r="L7456" i="1"/>
  <c r="K7456" i="1"/>
  <c r="M7455" i="1"/>
  <c r="L7455" i="1"/>
  <c r="K7455" i="1"/>
  <c r="M7454" i="1"/>
  <c r="L7454" i="1"/>
  <c r="K7454" i="1"/>
  <c r="M7453" i="1"/>
  <c r="L7453" i="1"/>
  <c r="K7453" i="1"/>
  <c r="M7452" i="1"/>
  <c r="L7452" i="1"/>
  <c r="K7452" i="1"/>
  <c r="M7451" i="1"/>
  <c r="L7451" i="1"/>
  <c r="K7451" i="1"/>
  <c r="C7442" i="1"/>
  <c r="M7439" i="1"/>
  <c r="L7439" i="1"/>
  <c r="K7439" i="1"/>
  <c r="J7439" i="1"/>
  <c r="I7439" i="1"/>
  <c r="M7438" i="1"/>
  <c r="L7438" i="1"/>
  <c r="K7438" i="1"/>
  <c r="P7438" i="1" s="1"/>
  <c r="I7438" i="1"/>
  <c r="M7437" i="1"/>
  <c r="L7437" i="1"/>
  <c r="K7437" i="1"/>
  <c r="I7437" i="1"/>
  <c r="J7437" i="1" s="1"/>
  <c r="M7436" i="1"/>
  <c r="L7436" i="1"/>
  <c r="K7436" i="1"/>
  <c r="M7435" i="1"/>
  <c r="L7435" i="1"/>
  <c r="K7435" i="1"/>
  <c r="M7434" i="1"/>
  <c r="L7434" i="1"/>
  <c r="K7434" i="1"/>
  <c r="M7433" i="1"/>
  <c r="L7433" i="1"/>
  <c r="K7433" i="1"/>
  <c r="M7432" i="1"/>
  <c r="L7432" i="1"/>
  <c r="K7432" i="1"/>
  <c r="M7431" i="1"/>
  <c r="L7431" i="1"/>
  <c r="K7431" i="1"/>
  <c r="M7430" i="1"/>
  <c r="L7430" i="1"/>
  <c r="K7430" i="1"/>
  <c r="M7429" i="1"/>
  <c r="L7429" i="1"/>
  <c r="K7429" i="1"/>
  <c r="M7428" i="1"/>
  <c r="L7428" i="1"/>
  <c r="K7428" i="1"/>
  <c r="M7427" i="1"/>
  <c r="L7427" i="1"/>
  <c r="K7427" i="1"/>
  <c r="M7426" i="1"/>
  <c r="L7426" i="1"/>
  <c r="K7426" i="1"/>
  <c r="M7425" i="1"/>
  <c r="L7425" i="1"/>
  <c r="K7425" i="1"/>
  <c r="M7424" i="1"/>
  <c r="L7424" i="1"/>
  <c r="K7424" i="1"/>
  <c r="M7423" i="1"/>
  <c r="L7423" i="1"/>
  <c r="K7423" i="1"/>
  <c r="M7422" i="1"/>
  <c r="L7422" i="1"/>
  <c r="K7422" i="1"/>
  <c r="M7421" i="1"/>
  <c r="L7421" i="1"/>
  <c r="K7421" i="1"/>
  <c r="M7420" i="1"/>
  <c r="L7420" i="1"/>
  <c r="K7420" i="1"/>
  <c r="M7419" i="1"/>
  <c r="L7419" i="1"/>
  <c r="K7419" i="1"/>
  <c r="M7418" i="1"/>
  <c r="L7418" i="1"/>
  <c r="K7418" i="1"/>
  <c r="M7417" i="1"/>
  <c r="L7417" i="1"/>
  <c r="K7417" i="1"/>
  <c r="M7416" i="1"/>
  <c r="L7416" i="1"/>
  <c r="K7416" i="1"/>
  <c r="M7415" i="1"/>
  <c r="L7415" i="1"/>
  <c r="K7415" i="1"/>
  <c r="M7414" i="1"/>
  <c r="L7414" i="1"/>
  <c r="K7414" i="1"/>
  <c r="M7413" i="1"/>
  <c r="L7413" i="1"/>
  <c r="K7413" i="1"/>
  <c r="M7412" i="1"/>
  <c r="L7412" i="1"/>
  <c r="K7412" i="1"/>
  <c r="M7411" i="1"/>
  <c r="L7411" i="1"/>
  <c r="K7411" i="1"/>
  <c r="M7410" i="1"/>
  <c r="L7410" i="1"/>
  <c r="K7410" i="1"/>
  <c r="M7409" i="1"/>
  <c r="L7409" i="1"/>
  <c r="K7409" i="1"/>
  <c r="M7408" i="1"/>
  <c r="L7408" i="1"/>
  <c r="K7408" i="1"/>
  <c r="C7399" i="1"/>
  <c r="M7396" i="1"/>
  <c r="L7396" i="1"/>
  <c r="K7396" i="1"/>
  <c r="J7396" i="1"/>
  <c r="I7396" i="1"/>
  <c r="M7395" i="1"/>
  <c r="L7395" i="1"/>
  <c r="K7395" i="1"/>
  <c r="I7395" i="1"/>
  <c r="M7394" i="1"/>
  <c r="L7394" i="1"/>
  <c r="K7394" i="1"/>
  <c r="J7394" i="1"/>
  <c r="I7394" i="1"/>
  <c r="M7393" i="1"/>
  <c r="L7393" i="1"/>
  <c r="K7393" i="1"/>
  <c r="M7392" i="1"/>
  <c r="L7392" i="1"/>
  <c r="K7392" i="1"/>
  <c r="M7391" i="1"/>
  <c r="L7391" i="1"/>
  <c r="K7391" i="1"/>
  <c r="M7390" i="1"/>
  <c r="L7390" i="1"/>
  <c r="K7390" i="1"/>
  <c r="M7389" i="1"/>
  <c r="L7389" i="1"/>
  <c r="K7389" i="1"/>
  <c r="M7388" i="1"/>
  <c r="L7388" i="1"/>
  <c r="K7388" i="1"/>
  <c r="M7387" i="1"/>
  <c r="L7387" i="1"/>
  <c r="K7387" i="1"/>
  <c r="M7386" i="1"/>
  <c r="L7386" i="1"/>
  <c r="K7386" i="1"/>
  <c r="M7385" i="1"/>
  <c r="L7385" i="1"/>
  <c r="K7385" i="1"/>
  <c r="M7384" i="1"/>
  <c r="L7384" i="1"/>
  <c r="K7384" i="1"/>
  <c r="M7383" i="1"/>
  <c r="L7383" i="1"/>
  <c r="K7383" i="1"/>
  <c r="M7382" i="1"/>
  <c r="L7382" i="1"/>
  <c r="K7382" i="1"/>
  <c r="M7381" i="1"/>
  <c r="L7381" i="1"/>
  <c r="K7381" i="1"/>
  <c r="M7380" i="1"/>
  <c r="L7380" i="1"/>
  <c r="K7380" i="1"/>
  <c r="M7379" i="1"/>
  <c r="L7379" i="1"/>
  <c r="K7379" i="1"/>
  <c r="M7378" i="1"/>
  <c r="L7378" i="1"/>
  <c r="K7378" i="1"/>
  <c r="M7377" i="1"/>
  <c r="L7377" i="1"/>
  <c r="K7377" i="1"/>
  <c r="M7376" i="1"/>
  <c r="L7376" i="1"/>
  <c r="K7376" i="1"/>
  <c r="M7375" i="1"/>
  <c r="L7375" i="1"/>
  <c r="K7375" i="1"/>
  <c r="M7374" i="1"/>
  <c r="L7374" i="1"/>
  <c r="K7374" i="1"/>
  <c r="M7373" i="1"/>
  <c r="L7373" i="1"/>
  <c r="K7373" i="1"/>
  <c r="M7372" i="1"/>
  <c r="L7372" i="1"/>
  <c r="K7372" i="1"/>
  <c r="M7371" i="1"/>
  <c r="L7371" i="1"/>
  <c r="K7371" i="1"/>
  <c r="M7370" i="1"/>
  <c r="L7370" i="1"/>
  <c r="K7370" i="1"/>
  <c r="M7369" i="1"/>
  <c r="L7369" i="1"/>
  <c r="K7369" i="1"/>
  <c r="M7368" i="1"/>
  <c r="L7368" i="1"/>
  <c r="K7368" i="1"/>
  <c r="M7367" i="1"/>
  <c r="L7367" i="1"/>
  <c r="K7367" i="1"/>
  <c r="M7366" i="1"/>
  <c r="L7366" i="1"/>
  <c r="K7366" i="1"/>
  <c r="M7365" i="1"/>
  <c r="L7365" i="1"/>
  <c r="K7365" i="1"/>
  <c r="C7356" i="1"/>
  <c r="M7353" i="1"/>
  <c r="L7353" i="1"/>
  <c r="K7353" i="1"/>
  <c r="I7353" i="1"/>
  <c r="J7353" i="1" s="1"/>
  <c r="M7352" i="1"/>
  <c r="L7352" i="1"/>
  <c r="K7352" i="1"/>
  <c r="I7352" i="1"/>
  <c r="M7351" i="1"/>
  <c r="L7351" i="1"/>
  <c r="K7351" i="1"/>
  <c r="J7351" i="1"/>
  <c r="I7351" i="1"/>
  <c r="M7350" i="1"/>
  <c r="L7350" i="1"/>
  <c r="K7350" i="1"/>
  <c r="M7349" i="1"/>
  <c r="L7349" i="1"/>
  <c r="K7349" i="1"/>
  <c r="M7348" i="1"/>
  <c r="L7348" i="1"/>
  <c r="K7348" i="1"/>
  <c r="M7347" i="1"/>
  <c r="L7347" i="1"/>
  <c r="K7347" i="1"/>
  <c r="M7346" i="1"/>
  <c r="L7346" i="1"/>
  <c r="K7346" i="1"/>
  <c r="M7345" i="1"/>
  <c r="L7345" i="1"/>
  <c r="K7345" i="1"/>
  <c r="M7344" i="1"/>
  <c r="L7344" i="1"/>
  <c r="K7344" i="1"/>
  <c r="M7343" i="1"/>
  <c r="L7343" i="1"/>
  <c r="K7343" i="1"/>
  <c r="M7342" i="1"/>
  <c r="L7342" i="1"/>
  <c r="K7342" i="1"/>
  <c r="M7341" i="1"/>
  <c r="L7341" i="1"/>
  <c r="K7341" i="1"/>
  <c r="M7340" i="1"/>
  <c r="L7340" i="1"/>
  <c r="K7340" i="1"/>
  <c r="M7339" i="1"/>
  <c r="L7339" i="1"/>
  <c r="K7339" i="1"/>
  <c r="M7338" i="1"/>
  <c r="L7338" i="1"/>
  <c r="K7338" i="1"/>
  <c r="M7337" i="1"/>
  <c r="L7337" i="1"/>
  <c r="K7337" i="1"/>
  <c r="M7336" i="1"/>
  <c r="L7336" i="1"/>
  <c r="K7336" i="1"/>
  <c r="M7335" i="1"/>
  <c r="L7335" i="1"/>
  <c r="K7335" i="1"/>
  <c r="M7334" i="1"/>
  <c r="L7334" i="1"/>
  <c r="K7334" i="1"/>
  <c r="M7333" i="1"/>
  <c r="L7333" i="1"/>
  <c r="K7333" i="1"/>
  <c r="M7332" i="1"/>
  <c r="L7332" i="1"/>
  <c r="K7332" i="1"/>
  <c r="M7331" i="1"/>
  <c r="L7331" i="1"/>
  <c r="K7331" i="1"/>
  <c r="M7330" i="1"/>
  <c r="L7330" i="1"/>
  <c r="K7330" i="1"/>
  <c r="M7329" i="1"/>
  <c r="L7329" i="1"/>
  <c r="K7329" i="1"/>
  <c r="M7328" i="1"/>
  <c r="L7328" i="1"/>
  <c r="K7328" i="1"/>
  <c r="M7327" i="1"/>
  <c r="L7327" i="1"/>
  <c r="K7327" i="1"/>
  <c r="M7326" i="1"/>
  <c r="L7326" i="1"/>
  <c r="K7326" i="1"/>
  <c r="M7325" i="1"/>
  <c r="L7325" i="1"/>
  <c r="K7325" i="1"/>
  <c r="M7324" i="1"/>
  <c r="L7324" i="1"/>
  <c r="K7324" i="1"/>
  <c r="M7323" i="1"/>
  <c r="L7323" i="1"/>
  <c r="K7323" i="1"/>
  <c r="M7322" i="1"/>
  <c r="L7322" i="1"/>
  <c r="K7322" i="1"/>
  <c r="C7313" i="1"/>
  <c r="M7310" i="1"/>
  <c r="L7310" i="1"/>
  <c r="K7310" i="1"/>
  <c r="I7310" i="1"/>
  <c r="J7310" i="1" s="1"/>
  <c r="M7309" i="1"/>
  <c r="L7309" i="1"/>
  <c r="K7309" i="1"/>
  <c r="I7309" i="1"/>
  <c r="M7308" i="1"/>
  <c r="L7308" i="1"/>
  <c r="K7308" i="1"/>
  <c r="I7308" i="1"/>
  <c r="J7308" i="1" s="1"/>
  <c r="M7307" i="1"/>
  <c r="L7307" i="1"/>
  <c r="K7307" i="1"/>
  <c r="M7306" i="1"/>
  <c r="L7306" i="1"/>
  <c r="K7306" i="1"/>
  <c r="M7305" i="1"/>
  <c r="L7305" i="1"/>
  <c r="K7305" i="1"/>
  <c r="M7304" i="1"/>
  <c r="L7304" i="1"/>
  <c r="K7304" i="1"/>
  <c r="M7303" i="1"/>
  <c r="L7303" i="1"/>
  <c r="K7303" i="1"/>
  <c r="M7302" i="1"/>
  <c r="L7302" i="1"/>
  <c r="K7302" i="1"/>
  <c r="M7301" i="1"/>
  <c r="L7301" i="1"/>
  <c r="K7301" i="1"/>
  <c r="M7300" i="1"/>
  <c r="L7300" i="1"/>
  <c r="K7300" i="1"/>
  <c r="M7299" i="1"/>
  <c r="L7299" i="1"/>
  <c r="K7299" i="1"/>
  <c r="M7298" i="1"/>
  <c r="L7298" i="1"/>
  <c r="K7298" i="1"/>
  <c r="M7297" i="1"/>
  <c r="L7297" i="1"/>
  <c r="K7297" i="1"/>
  <c r="M7296" i="1"/>
  <c r="L7296" i="1"/>
  <c r="K7296" i="1"/>
  <c r="M7295" i="1"/>
  <c r="L7295" i="1"/>
  <c r="K7295" i="1"/>
  <c r="M7294" i="1"/>
  <c r="L7294" i="1"/>
  <c r="K7294" i="1"/>
  <c r="M7293" i="1"/>
  <c r="L7293" i="1"/>
  <c r="K7293" i="1"/>
  <c r="M7292" i="1"/>
  <c r="L7292" i="1"/>
  <c r="K7292" i="1"/>
  <c r="M7291" i="1"/>
  <c r="L7291" i="1"/>
  <c r="K7291" i="1"/>
  <c r="M7290" i="1"/>
  <c r="L7290" i="1"/>
  <c r="K7290" i="1"/>
  <c r="M7289" i="1"/>
  <c r="L7289" i="1"/>
  <c r="K7289" i="1"/>
  <c r="M7288" i="1"/>
  <c r="L7288" i="1"/>
  <c r="K7288" i="1"/>
  <c r="M7287" i="1"/>
  <c r="L7287" i="1"/>
  <c r="K7287" i="1"/>
  <c r="M7286" i="1"/>
  <c r="L7286" i="1"/>
  <c r="K7286" i="1"/>
  <c r="M7285" i="1"/>
  <c r="L7285" i="1"/>
  <c r="K7285" i="1"/>
  <c r="M7284" i="1"/>
  <c r="L7284" i="1"/>
  <c r="K7284" i="1"/>
  <c r="M7283" i="1"/>
  <c r="L7283" i="1"/>
  <c r="K7283" i="1"/>
  <c r="M7282" i="1"/>
  <c r="L7282" i="1"/>
  <c r="K7282" i="1"/>
  <c r="M7281" i="1"/>
  <c r="L7281" i="1"/>
  <c r="K7281" i="1"/>
  <c r="M7280" i="1"/>
  <c r="L7280" i="1"/>
  <c r="K7280" i="1"/>
  <c r="M7279" i="1"/>
  <c r="L7279" i="1"/>
  <c r="K7279" i="1"/>
  <c r="C7270" i="1"/>
  <c r="M7267" i="1"/>
  <c r="L7267" i="1"/>
  <c r="K7267" i="1"/>
  <c r="I7267" i="1"/>
  <c r="J7267" i="1" s="1"/>
  <c r="M7266" i="1"/>
  <c r="L7266" i="1"/>
  <c r="K7266" i="1"/>
  <c r="I7266" i="1"/>
  <c r="M7265" i="1"/>
  <c r="L7265" i="1"/>
  <c r="K7265" i="1"/>
  <c r="I7265" i="1"/>
  <c r="J7265" i="1" s="1"/>
  <c r="M7264" i="1"/>
  <c r="L7264" i="1"/>
  <c r="K7264" i="1"/>
  <c r="M7263" i="1"/>
  <c r="L7263" i="1"/>
  <c r="K7263" i="1"/>
  <c r="M7262" i="1"/>
  <c r="L7262" i="1"/>
  <c r="K7262" i="1"/>
  <c r="M7261" i="1"/>
  <c r="L7261" i="1"/>
  <c r="K7261" i="1"/>
  <c r="M7260" i="1"/>
  <c r="L7260" i="1"/>
  <c r="K7260" i="1"/>
  <c r="M7259" i="1"/>
  <c r="L7259" i="1"/>
  <c r="K7259" i="1"/>
  <c r="M7258" i="1"/>
  <c r="L7258" i="1"/>
  <c r="K7258" i="1"/>
  <c r="M7257" i="1"/>
  <c r="L7257" i="1"/>
  <c r="K7257" i="1"/>
  <c r="M7256" i="1"/>
  <c r="L7256" i="1"/>
  <c r="K7256" i="1"/>
  <c r="M7255" i="1"/>
  <c r="L7255" i="1"/>
  <c r="K7255" i="1"/>
  <c r="M7254" i="1"/>
  <c r="L7254" i="1"/>
  <c r="K7254" i="1"/>
  <c r="M7253" i="1"/>
  <c r="L7253" i="1"/>
  <c r="K7253" i="1"/>
  <c r="M7252" i="1"/>
  <c r="L7252" i="1"/>
  <c r="K7252" i="1"/>
  <c r="M7251" i="1"/>
  <c r="L7251" i="1"/>
  <c r="K7251" i="1"/>
  <c r="M7250" i="1"/>
  <c r="L7250" i="1"/>
  <c r="K7250" i="1"/>
  <c r="M7249" i="1"/>
  <c r="L7249" i="1"/>
  <c r="K7249" i="1"/>
  <c r="M7248" i="1"/>
  <c r="L7248" i="1"/>
  <c r="K7248" i="1"/>
  <c r="M7247" i="1"/>
  <c r="L7247" i="1"/>
  <c r="K7247" i="1"/>
  <c r="M7246" i="1"/>
  <c r="L7246" i="1"/>
  <c r="K7246" i="1"/>
  <c r="M7245" i="1"/>
  <c r="L7245" i="1"/>
  <c r="K7245" i="1"/>
  <c r="M7244" i="1"/>
  <c r="L7244" i="1"/>
  <c r="K7244" i="1"/>
  <c r="M7243" i="1"/>
  <c r="L7243" i="1"/>
  <c r="K7243" i="1"/>
  <c r="M7242" i="1"/>
  <c r="L7242" i="1"/>
  <c r="K7242" i="1"/>
  <c r="M7241" i="1"/>
  <c r="L7241" i="1"/>
  <c r="K7241" i="1"/>
  <c r="M7240" i="1"/>
  <c r="L7240" i="1"/>
  <c r="K7240" i="1"/>
  <c r="M7239" i="1"/>
  <c r="L7239" i="1"/>
  <c r="K7239" i="1"/>
  <c r="M7238" i="1"/>
  <c r="L7238" i="1"/>
  <c r="K7238" i="1"/>
  <c r="M7237" i="1"/>
  <c r="L7237" i="1"/>
  <c r="K7237" i="1"/>
  <c r="M7236" i="1"/>
  <c r="L7236" i="1"/>
  <c r="K7236" i="1"/>
  <c r="C7227" i="1"/>
  <c r="M7224" i="1"/>
  <c r="L7224" i="1"/>
  <c r="K7224" i="1"/>
  <c r="I7224" i="1"/>
  <c r="J7224" i="1" s="1"/>
  <c r="M7223" i="1"/>
  <c r="L7223" i="1"/>
  <c r="K7223" i="1"/>
  <c r="I7223" i="1"/>
  <c r="M7222" i="1"/>
  <c r="L7222" i="1"/>
  <c r="K7222" i="1"/>
  <c r="I7222" i="1"/>
  <c r="J7222" i="1" s="1"/>
  <c r="M7221" i="1"/>
  <c r="L7221" i="1"/>
  <c r="K7221" i="1"/>
  <c r="M7220" i="1"/>
  <c r="L7220" i="1"/>
  <c r="K7220" i="1"/>
  <c r="M7219" i="1"/>
  <c r="L7219" i="1"/>
  <c r="K7219" i="1"/>
  <c r="M7218" i="1"/>
  <c r="L7218" i="1"/>
  <c r="K7218" i="1"/>
  <c r="M7217" i="1"/>
  <c r="L7217" i="1"/>
  <c r="K7217" i="1"/>
  <c r="M7216" i="1"/>
  <c r="L7216" i="1"/>
  <c r="K7216" i="1"/>
  <c r="M7215" i="1"/>
  <c r="L7215" i="1"/>
  <c r="K7215" i="1"/>
  <c r="M7214" i="1"/>
  <c r="L7214" i="1"/>
  <c r="K7214" i="1"/>
  <c r="M7213" i="1"/>
  <c r="L7213" i="1"/>
  <c r="K7213" i="1"/>
  <c r="M7212" i="1"/>
  <c r="L7212" i="1"/>
  <c r="K7212" i="1"/>
  <c r="M7211" i="1"/>
  <c r="L7211" i="1"/>
  <c r="K7211" i="1"/>
  <c r="M7210" i="1"/>
  <c r="L7210" i="1"/>
  <c r="K7210" i="1"/>
  <c r="M7209" i="1"/>
  <c r="L7209" i="1"/>
  <c r="K7209" i="1"/>
  <c r="M7208" i="1"/>
  <c r="L7208" i="1"/>
  <c r="K7208" i="1"/>
  <c r="M7207" i="1"/>
  <c r="L7207" i="1"/>
  <c r="K7207" i="1"/>
  <c r="M7206" i="1"/>
  <c r="L7206" i="1"/>
  <c r="K7206" i="1"/>
  <c r="M7205" i="1"/>
  <c r="L7205" i="1"/>
  <c r="K7205" i="1"/>
  <c r="M7204" i="1"/>
  <c r="L7204" i="1"/>
  <c r="K7204" i="1"/>
  <c r="M7203" i="1"/>
  <c r="L7203" i="1"/>
  <c r="K7203" i="1"/>
  <c r="M7202" i="1"/>
  <c r="L7202" i="1"/>
  <c r="K7202" i="1"/>
  <c r="M7201" i="1"/>
  <c r="L7201" i="1"/>
  <c r="K7201" i="1"/>
  <c r="M7200" i="1"/>
  <c r="L7200" i="1"/>
  <c r="K7200" i="1"/>
  <c r="M7199" i="1"/>
  <c r="L7199" i="1"/>
  <c r="K7199" i="1"/>
  <c r="M7198" i="1"/>
  <c r="L7198" i="1"/>
  <c r="K7198" i="1"/>
  <c r="M7197" i="1"/>
  <c r="L7197" i="1"/>
  <c r="K7197" i="1"/>
  <c r="M7196" i="1"/>
  <c r="L7196" i="1"/>
  <c r="K7196" i="1"/>
  <c r="M7195" i="1"/>
  <c r="L7195" i="1"/>
  <c r="K7195" i="1"/>
  <c r="M7194" i="1"/>
  <c r="L7194" i="1"/>
  <c r="K7194" i="1"/>
  <c r="M7193" i="1"/>
  <c r="L7193" i="1"/>
  <c r="K7193" i="1"/>
  <c r="C7184" i="1"/>
  <c r="M7181" i="1"/>
  <c r="L7181" i="1"/>
  <c r="K7181" i="1"/>
  <c r="J7181" i="1"/>
  <c r="I7181" i="1"/>
  <c r="M7180" i="1"/>
  <c r="L7180" i="1"/>
  <c r="K7180" i="1"/>
  <c r="P7180" i="1" s="1"/>
  <c r="I7180" i="1"/>
  <c r="M7179" i="1"/>
  <c r="L7179" i="1"/>
  <c r="K7179" i="1"/>
  <c r="I7179" i="1"/>
  <c r="J7179" i="1" s="1"/>
  <c r="M7178" i="1"/>
  <c r="L7178" i="1"/>
  <c r="K7178" i="1"/>
  <c r="M7177" i="1"/>
  <c r="L7177" i="1"/>
  <c r="K7177" i="1"/>
  <c r="M7176" i="1"/>
  <c r="L7176" i="1"/>
  <c r="K7176" i="1"/>
  <c r="M7175" i="1"/>
  <c r="L7175" i="1"/>
  <c r="K7175" i="1"/>
  <c r="M7174" i="1"/>
  <c r="L7174" i="1"/>
  <c r="K7174" i="1"/>
  <c r="M7173" i="1"/>
  <c r="L7173" i="1"/>
  <c r="K7173" i="1"/>
  <c r="M7172" i="1"/>
  <c r="L7172" i="1"/>
  <c r="K7172" i="1"/>
  <c r="M7171" i="1"/>
  <c r="L7171" i="1"/>
  <c r="K7171" i="1"/>
  <c r="M7170" i="1"/>
  <c r="L7170" i="1"/>
  <c r="K7170" i="1"/>
  <c r="M7169" i="1"/>
  <c r="L7169" i="1"/>
  <c r="K7169" i="1"/>
  <c r="M7168" i="1"/>
  <c r="L7168" i="1"/>
  <c r="K7168" i="1"/>
  <c r="M7167" i="1"/>
  <c r="L7167" i="1"/>
  <c r="K7167" i="1"/>
  <c r="M7166" i="1"/>
  <c r="L7166" i="1"/>
  <c r="K7166" i="1"/>
  <c r="M7165" i="1"/>
  <c r="L7165" i="1"/>
  <c r="K7165" i="1"/>
  <c r="M7164" i="1"/>
  <c r="L7164" i="1"/>
  <c r="K7164" i="1"/>
  <c r="M7163" i="1"/>
  <c r="L7163" i="1"/>
  <c r="K7163" i="1"/>
  <c r="M7162" i="1"/>
  <c r="L7162" i="1"/>
  <c r="K7162" i="1"/>
  <c r="M7161" i="1"/>
  <c r="L7161" i="1"/>
  <c r="K7161" i="1"/>
  <c r="M7160" i="1"/>
  <c r="L7160" i="1"/>
  <c r="K7160" i="1"/>
  <c r="M7159" i="1"/>
  <c r="L7159" i="1"/>
  <c r="K7159" i="1"/>
  <c r="M7158" i="1"/>
  <c r="L7158" i="1"/>
  <c r="K7158" i="1"/>
  <c r="M7157" i="1"/>
  <c r="L7157" i="1"/>
  <c r="K7157" i="1"/>
  <c r="M7156" i="1"/>
  <c r="L7156" i="1"/>
  <c r="K7156" i="1"/>
  <c r="M7155" i="1"/>
  <c r="L7155" i="1"/>
  <c r="K7155" i="1"/>
  <c r="M7154" i="1"/>
  <c r="L7154" i="1"/>
  <c r="K7154" i="1"/>
  <c r="M7153" i="1"/>
  <c r="L7153" i="1"/>
  <c r="K7153" i="1"/>
  <c r="M7152" i="1"/>
  <c r="L7152" i="1"/>
  <c r="K7152" i="1"/>
  <c r="M7151" i="1"/>
  <c r="L7151" i="1"/>
  <c r="K7151" i="1"/>
  <c r="M7150" i="1"/>
  <c r="L7150" i="1"/>
  <c r="K7150" i="1"/>
  <c r="C7141" i="1"/>
  <c r="M7138" i="1"/>
  <c r="L7138" i="1"/>
  <c r="K7138" i="1"/>
  <c r="I7138" i="1"/>
  <c r="J7138" i="1" s="1"/>
  <c r="M7137" i="1"/>
  <c r="L7137" i="1"/>
  <c r="K7137" i="1"/>
  <c r="I7137" i="1"/>
  <c r="M7136" i="1"/>
  <c r="L7136" i="1"/>
  <c r="K7136" i="1"/>
  <c r="J7136" i="1"/>
  <c r="I7136" i="1"/>
  <c r="M7135" i="1"/>
  <c r="L7135" i="1"/>
  <c r="K7135" i="1"/>
  <c r="M7134" i="1"/>
  <c r="L7134" i="1"/>
  <c r="K7134" i="1"/>
  <c r="M7133" i="1"/>
  <c r="L7133" i="1"/>
  <c r="K7133" i="1"/>
  <c r="M7132" i="1"/>
  <c r="L7132" i="1"/>
  <c r="K7132" i="1"/>
  <c r="M7131" i="1"/>
  <c r="L7131" i="1"/>
  <c r="K7131" i="1"/>
  <c r="M7130" i="1"/>
  <c r="L7130" i="1"/>
  <c r="K7130" i="1"/>
  <c r="M7129" i="1"/>
  <c r="L7129" i="1"/>
  <c r="K7129" i="1"/>
  <c r="M7128" i="1"/>
  <c r="L7128" i="1"/>
  <c r="K7128" i="1"/>
  <c r="M7127" i="1"/>
  <c r="L7127" i="1"/>
  <c r="K7127" i="1"/>
  <c r="M7126" i="1"/>
  <c r="L7126" i="1"/>
  <c r="K7126" i="1"/>
  <c r="M7125" i="1"/>
  <c r="L7125" i="1"/>
  <c r="K7125" i="1"/>
  <c r="M7124" i="1"/>
  <c r="L7124" i="1"/>
  <c r="K7124" i="1"/>
  <c r="M7123" i="1"/>
  <c r="L7123" i="1"/>
  <c r="K7123" i="1"/>
  <c r="M7122" i="1"/>
  <c r="L7122" i="1"/>
  <c r="K7122" i="1"/>
  <c r="M7121" i="1"/>
  <c r="L7121" i="1"/>
  <c r="K7121" i="1"/>
  <c r="M7120" i="1"/>
  <c r="L7120" i="1"/>
  <c r="K7120" i="1"/>
  <c r="M7119" i="1"/>
  <c r="L7119" i="1"/>
  <c r="K7119" i="1"/>
  <c r="M7118" i="1"/>
  <c r="L7118" i="1"/>
  <c r="K7118" i="1"/>
  <c r="M7117" i="1"/>
  <c r="L7117" i="1"/>
  <c r="K7117" i="1"/>
  <c r="M7116" i="1"/>
  <c r="L7116" i="1"/>
  <c r="K7116" i="1"/>
  <c r="M7115" i="1"/>
  <c r="L7115" i="1"/>
  <c r="K7115" i="1"/>
  <c r="M7114" i="1"/>
  <c r="L7114" i="1"/>
  <c r="K7114" i="1"/>
  <c r="M7113" i="1"/>
  <c r="L7113" i="1"/>
  <c r="K7113" i="1"/>
  <c r="M7112" i="1"/>
  <c r="L7112" i="1"/>
  <c r="K7112" i="1"/>
  <c r="M7111" i="1"/>
  <c r="L7111" i="1"/>
  <c r="K7111" i="1"/>
  <c r="M7110" i="1"/>
  <c r="L7110" i="1"/>
  <c r="K7110" i="1"/>
  <c r="M7109" i="1"/>
  <c r="L7109" i="1"/>
  <c r="K7109" i="1"/>
  <c r="M7108" i="1"/>
  <c r="L7108" i="1"/>
  <c r="K7108" i="1"/>
  <c r="M7107" i="1"/>
  <c r="L7107" i="1"/>
  <c r="K7107" i="1"/>
  <c r="C7098" i="1"/>
  <c r="M7095" i="1"/>
  <c r="L7095" i="1"/>
  <c r="K7095" i="1"/>
  <c r="I7095" i="1"/>
  <c r="J7095" i="1" s="1"/>
  <c r="M7094" i="1"/>
  <c r="L7094" i="1"/>
  <c r="K7094" i="1"/>
  <c r="I7094" i="1"/>
  <c r="M7093" i="1"/>
  <c r="L7093" i="1"/>
  <c r="K7093" i="1"/>
  <c r="I7093" i="1"/>
  <c r="J7093" i="1" s="1"/>
  <c r="M7092" i="1"/>
  <c r="L7092" i="1"/>
  <c r="K7092" i="1"/>
  <c r="M7091" i="1"/>
  <c r="L7091" i="1"/>
  <c r="K7091" i="1"/>
  <c r="M7090" i="1"/>
  <c r="L7090" i="1"/>
  <c r="K7090" i="1"/>
  <c r="M7089" i="1"/>
  <c r="L7089" i="1"/>
  <c r="K7089" i="1"/>
  <c r="M7088" i="1"/>
  <c r="L7088" i="1"/>
  <c r="K7088" i="1"/>
  <c r="M7087" i="1"/>
  <c r="L7087" i="1"/>
  <c r="K7087" i="1"/>
  <c r="M7086" i="1"/>
  <c r="L7086" i="1"/>
  <c r="K7086" i="1"/>
  <c r="M7085" i="1"/>
  <c r="L7085" i="1"/>
  <c r="K7085" i="1"/>
  <c r="M7084" i="1"/>
  <c r="L7084" i="1"/>
  <c r="K7084" i="1"/>
  <c r="M7083" i="1"/>
  <c r="L7083" i="1"/>
  <c r="K7083" i="1"/>
  <c r="M7082" i="1"/>
  <c r="L7082" i="1"/>
  <c r="K7082" i="1"/>
  <c r="M7081" i="1"/>
  <c r="L7081" i="1"/>
  <c r="K7081" i="1"/>
  <c r="M7080" i="1"/>
  <c r="L7080" i="1"/>
  <c r="K7080" i="1"/>
  <c r="M7079" i="1"/>
  <c r="L7079" i="1"/>
  <c r="K7079" i="1"/>
  <c r="M7078" i="1"/>
  <c r="L7078" i="1"/>
  <c r="K7078" i="1"/>
  <c r="M7077" i="1"/>
  <c r="L7077" i="1"/>
  <c r="K7077" i="1"/>
  <c r="M7076" i="1"/>
  <c r="L7076" i="1"/>
  <c r="K7076" i="1"/>
  <c r="M7075" i="1"/>
  <c r="L7075" i="1"/>
  <c r="K7075" i="1"/>
  <c r="M7074" i="1"/>
  <c r="L7074" i="1"/>
  <c r="K7074" i="1"/>
  <c r="M7073" i="1"/>
  <c r="L7073" i="1"/>
  <c r="K7073" i="1"/>
  <c r="M7072" i="1"/>
  <c r="L7072" i="1"/>
  <c r="K7072" i="1"/>
  <c r="M7071" i="1"/>
  <c r="L7071" i="1"/>
  <c r="K7071" i="1"/>
  <c r="M7070" i="1"/>
  <c r="L7070" i="1"/>
  <c r="K7070" i="1"/>
  <c r="M7069" i="1"/>
  <c r="L7069" i="1"/>
  <c r="K7069" i="1"/>
  <c r="M7068" i="1"/>
  <c r="L7068" i="1"/>
  <c r="K7068" i="1"/>
  <c r="M7067" i="1"/>
  <c r="L7067" i="1"/>
  <c r="K7067" i="1"/>
  <c r="M7066" i="1"/>
  <c r="L7066" i="1"/>
  <c r="K7066" i="1"/>
  <c r="M7065" i="1"/>
  <c r="L7065" i="1"/>
  <c r="K7065" i="1"/>
  <c r="M7064" i="1"/>
  <c r="L7064" i="1"/>
  <c r="K7064" i="1"/>
  <c r="C7055" i="1"/>
  <c r="M7052" i="1"/>
  <c r="L7052" i="1"/>
  <c r="K7052" i="1"/>
  <c r="I7052" i="1"/>
  <c r="J7052" i="1" s="1"/>
  <c r="M7051" i="1"/>
  <c r="L7051" i="1"/>
  <c r="K7051" i="1"/>
  <c r="I7051" i="1"/>
  <c r="M7050" i="1"/>
  <c r="L7050" i="1"/>
  <c r="K7050" i="1"/>
  <c r="J7050" i="1"/>
  <c r="I7050" i="1"/>
  <c r="M7049" i="1"/>
  <c r="L7049" i="1"/>
  <c r="K7049" i="1"/>
  <c r="M7048" i="1"/>
  <c r="L7048" i="1"/>
  <c r="K7048" i="1"/>
  <c r="M7047" i="1"/>
  <c r="L7047" i="1"/>
  <c r="K7047" i="1"/>
  <c r="M7046" i="1"/>
  <c r="L7046" i="1"/>
  <c r="K7046" i="1"/>
  <c r="M7045" i="1"/>
  <c r="L7045" i="1"/>
  <c r="K7045" i="1"/>
  <c r="M7044" i="1"/>
  <c r="L7044" i="1"/>
  <c r="K7044" i="1"/>
  <c r="M7043" i="1"/>
  <c r="L7043" i="1"/>
  <c r="K7043" i="1"/>
  <c r="M7042" i="1"/>
  <c r="L7042" i="1"/>
  <c r="K7042" i="1"/>
  <c r="M7041" i="1"/>
  <c r="L7041" i="1"/>
  <c r="K7041" i="1"/>
  <c r="M7040" i="1"/>
  <c r="L7040" i="1"/>
  <c r="K7040" i="1"/>
  <c r="M7039" i="1"/>
  <c r="L7039" i="1"/>
  <c r="K7039" i="1"/>
  <c r="M7038" i="1"/>
  <c r="L7038" i="1"/>
  <c r="K7038" i="1"/>
  <c r="M7037" i="1"/>
  <c r="L7037" i="1"/>
  <c r="K7037" i="1"/>
  <c r="M7036" i="1"/>
  <c r="L7036" i="1"/>
  <c r="K7036" i="1"/>
  <c r="M7035" i="1"/>
  <c r="L7035" i="1"/>
  <c r="K7035" i="1"/>
  <c r="M7034" i="1"/>
  <c r="L7034" i="1"/>
  <c r="K7034" i="1"/>
  <c r="M7033" i="1"/>
  <c r="L7033" i="1"/>
  <c r="K7033" i="1"/>
  <c r="M7032" i="1"/>
  <c r="L7032" i="1"/>
  <c r="K7032" i="1"/>
  <c r="M7031" i="1"/>
  <c r="L7031" i="1"/>
  <c r="K7031" i="1"/>
  <c r="M7030" i="1"/>
  <c r="L7030" i="1"/>
  <c r="K7030" i="1"/>
  <c r="M7029" i="1"/>
  <c r="L7029" i="1"/>
  <c r="K7029" i="1"/>
  <c r="M7028" i="1"/>
  <c r="L7028" i="1"/>
  <c r="K7028" i="1"/>
  <c r="M7027" i="1"/>
  <c r="L7027" i="1"/>
  <c r="K7027" i="1"/>
  <c r="M7026" i="1"/>
  <c r="L7026" i="1"/>
  <c r="K7026" i="1"/>
  <c r="M7025" i="1"/>
  <c r="L7025" i="1"/>
  <c r="K7025" i="1"/>
  <c r="M7024" i="1"/>
  <c r="L7024" i="1"/>
  <c r="K7024" i="1"/>
  <c r="M7023" i="1"/>
  <c r="L7023" i="1"/>
  <c r="K7023" i="1"/>
  <c r="M7022" i="1"/>
  <c r="L7022" i="1"/>
  <c r="K7022" i="1"/>
  <c r="M7021" i="1"/>
  <c r="L7021" i="1"/>
  <c r="K7021" i="1"/>
  <c r="C7012" i="1"/>
  <c r="M7009" i="1"/>
  <c r="L7009" i="1"/>
  <c r="K7009" i="1"/>
  <c r="I7009" i="1"/>
  <c r="J7009" i="1" s="1"/>
  <c r="M7008" i="1"/>
  <c r="L7008" i="1"/>
  <c r="K7008" i="1"/>
  <c r="I7008" i="1"/>
  <c r="M7007" i="1"/>
  <c r="L7007" i="1"/>
  <c r="K7007" i="1"/>
  <c r="I7007" i="1"/>
  <c r="J7007" i="1" s="1"/>
  <c r="M7006" i="1"/>
  <c r="L7006" i="1"/>
  <c r="K7006" i="1"/>
  <c r="M7005" i="1"/>
  <c r="L7005" i="1"/>
  <c r="K7005" i="1"/>
  <c r="M7004" i="1"/>
  <c r="L7004" i="1"/>
  <c r="K7004" i="1"/>
  <c r="M7003" i="1"/>
  <c r="L7003" i="1"/>
  <c r="K7003" i="1"/>
  <c r="M7002" i="1"/>
  <c r="L7002" i="1"/>
  <c r="K7002" i="1"/>
  <c r="M7001" i="1"/>
  <c r="L7001" i="1"/>
  <c r="K7001" i="1"/>
  <c r="M7000" i="1"/>
  <c r="L7000" i="1"/>
  <c r="K7000" i="1"/>
  <c r="M6999" i="1"/>
  <c r="L6999" i="1"/>
  <c r="K6999" i="1"/>
  <c r="M6998" i="1"/>
  <c r="L6998" i="1"/>
  <c r="K6998" i="1"/>
  <c r="M6997" i="1"/>
  <c r="L6997" i="1"/>
  <c r="K6997" i="1"/>
  <c r="M6996" i="1"/>
  <c r="L6996" i="1"/>
  <c r="K6996" i="1"/>
  <c r="M6995" i="1"/>
  <c r="L6995" i="1"/>
  <c r="K6995" i="1"/>
  <c r="M6994" i="1"/>
  <c r="L6994" i="1"/>
  <c r="K6994" i="1"/>
  <c r="M6993" i="1"/>
  <c r="L6993" i="1"/>
  <c r="K6993" i="1"/>
  <c r="M6992" i="1"/>
  <c r="L6992" i="1"/>
  <c r="K6992" i="1"/>
  <c r="M6991" i="1"/>
  <c r="L6991" i="1"/>
  <c r="K6991" i="1"/>
  <c r="M6990" i="1"/>
  <c r="L6990" i="1"/>
  <c r="K6990" i="1"/>
  <c r="M6989" i="1"/>
  <c r="L6989" i="1"/>
  <c r="K6989" i="1"/>
  <c r="M6988" i="1"/>
  <c r="L6988" i="1"/>
  <c r="K6988" i="1"/>
  <c r="M6987" i="1"/>
  <c r="L6987" i="1"/>
  <c r="K6987" i="1"/>
  <c r="M6986" i="1"/>
  <c r="L6986" i="1"/>
  <c r="K6986" i="1"/>
  <c r="M6985" i="1"/>
  <c r="L6985" i="1"/>
  <c r="K6985" i="1"/>
  <c r="M6984" i="1"/>
  <c r="L6984" i="1"/>
  <c r="K6984" i="1"/>
  <c r="M6983" i="1"/>
  <c r="L6983" i="1"/>
  <c r="K6983" i="1"/>
  <c r="M6982" i="1"/>
  <c r="L6982" i="1"/>
  <c r="K6982" i="1"/>
  <c r="M6981" i="1"/>
  <c r="L6981" i="1"/>
  <c r="K6981" i="1"/>
  <c r="M6980" i="1"/>
  <c r="L6980" i="1"/>
  <c r="K6980" i="1"/>
  <c r="M6979" i="1"/>
  <c r="L6979" i="1"/>
  <c r="K6979" i="1"/>
  <c r="M6978" i="1"/>
  <c r="L6978" i="1"/>
  <c r="K6978" i="1"/>
  <c r="C6969" i="1"/>
  <c r="M6966" i="1"/>
  <c r="L6966" i="1"/>
  <c r="K6966" i="1"/>
  <c r="J6966" i="1"/>
  <c r="I6966" i="1"/>
  <c r="M6965" i="1"/>
  <c r="L6965" i="1"/>
  <c r="K6965" i="1"/>
  <c r="I6965" i="1"/>
  <c r="M6964" i="1"/>
  <c r="L6964" i="1"/>
  <c r="K6964" i="1"/>
  <c r="I6964" i="1"/>
  <c r="J6964" i="1" s="1"/>
  <c r="M6963" i="1"/>
  <c r="L6963" i="1"/>
  <c r="K6963" i="1"/>
  <c r="M6962" i="1"/>
  <c r="L6962" i="1"/>
  <c r="K6962" i="1"/>
  <c r="M6961" i="1"/>
  <c r="L6961" i="1"/>
  <c r="K6961" i="1"/>
  <c r="M6960" i="1"/>
  <c r="L6960" i="1"/>
  <c r="K6960" i="1"/>
  <c r="M6959" i="1"/>
  <c r="L6959" i="1"/>
  <c r="K6959" i="1"/>
  <c r="M6958" i="1"/>
  <c r="L6958" i="1"/>
  <c r="K6958" i="1"/>
  <c r="M6957" i="1"/>
  <c r="L6957" i="1"/>
  <c r="K6957" i="1"/>
  <c r="M6956" i="1"/>
  <c r="L6956" i="1"/>
  <c r="K6956" i="1"/>
  <c r="M6955" i="1"/>
  <c r="L6955" i="1"/>
  <c r="K6955" i="1"/>
  <c r="M6954" i="1"/>
  <c r="L6954" i="1"/>
  <c r="K6954" i="1"/>
  <c r="M6953" i="1"/>
  <c r="L6953" i="1"/>
  <c r="K6953" i="1"/>
  <c r="M6952" i="1"/>
  <c r="L6952" i="1"/>
  <c r="K6952" i="1"/>
  <c r="M6951" i="1"/>
  <c r="L6951" i="1"/>
  <c r="K6951" i="1"/>
  <c r="M6950" i="1"/>
  <c r="L6950" i="1"/>
  <c r="K6950" i="1"/>
  <c r="M6949" i="1"/>
  <c r="L6949" i="1"/>
  <c r="K6949" i="1"/>
  <c r="M6948" i="1"/>
  <c r="L6948" i="1"/>
  <c r="K6948" i="1"/>
  <c r="M6947" i="1"/>
  <c r="L6947" i="1"/>
  <c r="K6947" i="1"/>
  <c r="M6946" i="1"/>
  <c r="L6946" i="1"/>
  <c r="K6946" i="1"/>
  <c r="M6945" i="1"/>
  <c r="L6945" i="1"/>
  <c r="K6945" i="1"/>
  <c r="M6944" i="1"/>
  <c r="L6944" i="1"/>
  <c r="K6944" i="1"/>
  <c r="M6943" i="1"/>
  <c r="L6943" i="1"/>
  <c r="K6943" i="1"/>
  <c r="M6942" i="1"/>
  <c r="L6942" i="1"/>
  <c r="K6942" i="1"/>
  <c r="M6941" i="1"/>
  <c r="L6941" i="1"/>
  <c r="K6941" i="1"/>
  <c r="M6940" i="1"/>
  <c r="L6940" i="1"/>
  <c r="K6940" i="1"/>
  <c r="M6939" i="1"/>
  <c r="L6939" i="1"/>
  <c r="K6939" i="1"/>
  <c r="M6938" i="1"/>
  <c r="L6938" i="1"/>
  <c r="K6938" i="1"/>
  <c r="M6937" i="1"/>
  <c r="L6937" i="1"/>
  <c r="K6937" i="1"/>
  <c r="M6936" i="1"/>
  <c r="L6936" i="1"/>
  <c r="K6936" i="1"/>
  <c r="M6935" i="1"/>
  <c r="L6935" i="1"/>
  <c r="K6935" i="1"/>
  <c r="C6926" i="1"/>
  <c r="M6923" i="1"/>
  <c r="L6923" i="1"/>
  <c r="K6923" i="1"/>
  <c r="I6923" i="1"/>
  <c r="J6923" i="1" s="1"/>
  <c r="M6922" i="1"/>
  <c r="L6922" i="1"/>
  <c r="K6922" i="1"/>
  <c r="I6922" i="1"/>
  <c r="M6921" i="1"/>
  <c r="L6921" i="1"/>
  <c r="K6921" i="1"/>
  <c r="J6921" i="1"/>
  <c r="I6921" i="1"/>
  <c r="M6920" i="1"/>
  <c r="L6920" i="1"/>
  <c r="K6920" i="1"/>
  <c r="M6919" i="1"/>
  <c r="L6919" i="1"/>
  <c r="K6919" i="1"/>
  <c r="M6918" i="1"/>
  <c r="L6918" i="1"/>
  <c r="K6918" i="1"/>
  <c r="M6917" i="1"/>
  <c r="L6917" i="1"/>
  <c r="K6917" i="1"/>
  <c r="M6916" i="1"/>
  <c r="L6916" i="1"/>
  <c r="K6916" i="1"/>
  <c r="M6915" i="1"/>
  <c r="L6915" i="1"/>
  <c r="K6915" i="1"/>
  <c r="M6914" i="1"/>
  <c r="L6914" i="1"/>
  <c r="K6914" i="1"/>
  <c r="M6913" i="1"/>
  <c r="L6913" i="1"/>
  <c r="K6913" i="1"/>
  <c r="M6912" i="1"/>
  <c r="L6912" i="1"/>
  <c r="K6912" i="1"/>
  <c r="M6911" i="1"/>
  <c r="L6911" i="1"/>
  <c r="K6911" i="1"/>
  <c r="M6910" i="1"/>
  <c r="L6910" i="1"/>
  <c r="K6910" i="1"/>
  <c r="M6909" i="1"/>
  <c r="L6909" i="1"/>
  <c r="K6909" i="1"/>
  <c r="M6908" i="1"/>
  <c r="L6908" i="1"/>
  <c r="K6908" i="1"/>
  <c r="M6907" i="1"/>
  <c r="L6907" i="1"/>
  <c r="K6907" i="1"/>
  <c r="M6906" i="1"/>
  <c r="L6906" i="1"/>
  <c r="K6906" i="1"/>
  <c r="M6905" i="1"/>
  <c r="L6905" i="1"/>
  <c r="K6905" i="1"/>
  <c r="M6904" i="1"/>
  <c r="L6904" i="1"/>
  <c r="K6904" i="1"/>
  <c r="M6903" i="1"/>
  <c r="L6903" i="1"/>
  <c r="K6903" i="1"/>
  <c r="M6902" i="1"/>
  <c r="L6902" i="1"/>
  <c r="K6902" i="1"/>
  <c r="M6901" i="1"/>
  <c r="L6901" i="1"/>
  <c r="K6901" i="1"/>
  <c r="M6900" i="1"/>
  <c r="L6900" i="1"/>
  <c r="K6900" i="1"/>
  <c r="M6899" i="1"/>
  <c r="L6899" i="1"/>
  <c r="K6899" i="1"/>
  <c r="M6898" i="1"/>
  <c r="L6898" i="1"/>
  <c r="K6898" i="1"/>
  <c r="M6897" i="1"/>
  <c r="L6897" i="1"/>
  <c r="K6897" i="1"/>
  <c r="M6896" i="1"/>
  <c r="L6896" i="1"/>
  <c r="K6896" i="1"/>
  <c r="M6895" i="1"/>
  <c r="L6895" i="1"/>
  <c r="K6895" i="1"/>
  <c r="M6894" i="1"/>
  <c r="L6894" i="1"/>
  <c r="K6894" i="1"/>
  <c r="M6893" i="1"/>
  <c r="L6893" i="1"/>
  <c r="K6893" i="1"/>
  <c r="M6892" i="1"/>
  <c r="L6892" i="1"/>
  <c r="K6892" i="1"/>
  <c r="C6883" i="1"/>
  <c r="M6880" i="1"/>
  <c r="L6880" i="1"/>
  <c r="K6880" i="1"/>
  <c r="I6880" i="1"/>
  <c r="J6880" i="1" s="1"/>
  <c r="M6879" i="1"/>
  <c r="L6879" i="1"/>
  <c r="K6879" i="1"/>
  <c r="I6879" i="1"/>
  <c r="M6878" i="1"/>
  <c r="L6878" i="1"/>
  <c r="K6878" i="1"/>
  <c r="J6878" i="1"/>
  <c r="I6878" i="1"/>
  <c r="M6877" i="1"/>
  <c r="L6877" i="1"/>
  <c r="K6877" i="1"/>
  <c r="M6876" i="1"/>
  <c r="L6876" i="1"/>
  <c r="K6876" i="1"/>
  <c r="M6875" i="1"/>
  <c r="L6875" i="1"/>
  <c r="K6875" i="1"/>
  <c r="M6874" i="1"/>
  <c r="L6874" i="1"/>
  <c r="K6874" i="1"/>
  <c r="M6873" i="1"/>
  <c r="L6873" i="1"/>
  <c r="K6873" i="1"/>
  <c r="M6872" i="1"/>
  <c r="L6872" i="1"/>
  <c r="K6872" i="1"/>
  <c r="M6871" i="1"/>
  <c r="L6871" i="1"/>
  <c r="K6871" i="1"/>
  <c r="M6870" i="1"/>
  <c r="L6870" i="1"/>
  <c r="K6870" i="1"/>
  <c r="M6869" i="1"/>
  <c r="L6869" i="1"/>
  <c r="K6869" i="1"/>
  <c r="M6868" i="1"/>
  <c r="L6868" i="1"/>
  <c r="K6868" i="1"/>
  <c r="M6867" i="1"/>
  <c r="L6867" i="1"/>
  <c r="K6867" i="1"/>
  <c r="M6866" i="1"/>
  <c r="L6866" i="1"/>
  <c r="K6866" i="1"/>
  <c r="M6865" i="1"/>
  <c r="L6865" i="1"/>
  <c r="K6865" i="1"/>
  <c r="M6864" i="1"/>
  <c r="L6864" i="1"/>
  <c r="K6864" i="1"/>
  <c r="M6863" i="1"/>
  <c r="L6863" i="1"/>
  <c r="K6863" i="1"/>
  <c r="M6862" i="1"/>
  <c r="L6862" i="1"/>
  <c r="K6862" i="1"/>
  <c r="M6861" i="1"/>
  <c r="L6861" i="1"/>
  <c r="K6861" i="1"/>
  <c r="M6860" i="1"/>
  <c r="L6860" i="1"/>
  <c r="K6860" i="1"/>
  <c r="M6859" i="1"/>
  <c r="L6859" i="1"/>
  <c r="K6859" i="1"/>
  <c r="M6858" i="1"/>
  <c r="L6858" i="1"/>
  <c r="K6858" i="1"/>
  <c r="M6857" i="1"/>
  <c r="L6857" i="1"/>
  <c r="K6857" i="1"/>
  <c r="M6856" i="1"/>
  <c r="L6856" i="1"/>
  <c r="K6856" i="1"/>
  <c r="M6855" i="1"/>
  <c r="L6855" i="1"/>
  <c r="K6855" i="1"/>
  <c r="M6854" i="1"/>
  <c r="L6854" i="1"/>
  <c r="K6854" i="1"/>
  <c r="M6853" i="1"/>
  <c r="L6853" i="1"/>
  <c r="K6853" i="1"/>
  <c r="M6852" i="1"/>
  <c r="L6852" i="1"/>
  <c r="K6852" i="1"/>
  <c r="M6851" i="1"/>
  <c r="L6851" i="1"/>
  <c r="K6851" i="1"/>
  <c r="M6850" i="1"/>
  <c r="L6850" i="1"/>
  <c r="K6850" i="1"/>
  <c r="M6849" i="1"/>
  <c r="L6849" i="1"/>
  <c r="K6849" i="1"/>
  <c r="C6840" i="1"/>
  <c r="M6837" i="1"/>
  <c r="L6837" i="1"/>
  <c r="K6837" i="1"/>
  <c r="I6837" i="1"/>
  <c r="J6837" i="1" s="1"/>
  <c r="M6836" i="1"/>
  <c r="L6836" i="1"/>
  <c r="K6836" i="1"/>
  <c r="I6836" i="1"/>
  <c r="M6835" i="1"/>
  <c r="L6835" i="1"/>
  <c r="K6835" i="1"/>
  <c r="I6835" i="1"/>
  <c r="J6835" i="1" s="1"/>
  <c r="M6834" i="1"/>
  <c r="L6834" i="1"/>
  <c r="K6834" i="1"/>
  <c r="M6833" i="1"/>
  <c r="L6833" i="1"/>
  <c r="K6833" i="1"/>
  <c r="M6832" i="1"/>
  <c r="L6832" i="1"/>
  <c r="K6832" i="1"/>
  <c r="M6831" i="1"/>
  <c r="L6831" i="1"/>
  <c r="K6831" i="1"/>
  <c r="M6830" i="1"/>
  <c r="L6830" i="1"/>
  <c r="K6830" i="1"/>
  <c r="M6829" i="1"/>
  <c r="L6829" i="1"/>
  <c r="K6829" i="1"/>
  <c r="M6828" i="1"/>
  <c r="L6828" i="1"/>
  <c r="K6828" i="1"/>
  <c r="M6827" i="1"/>
  <c r="L6827" i="1"/>
  <c r="K6827" i="1"/>
  <c r="M6826" i="1"/>
  <c r="L6826" i="1"/>
  <c r="K6826" i="1"/>
  <c r="M6825" i="1"/>
  <c r="L6825" i="1"/>
  <c r="K6825" i="1"/>
  <c r="M6824" i="1"/>
  <c r="L6824" i="1"/>
  <c r="K6824" i="1"/>
  <c r="M6823" i="1"/>
  <c r="L6823" i="1"/>
  <c r="K6823" i="1"/>
  <c r="M6822" i="1"/>
  <c r="L6822" i="1"/>
  <c r="K6822" i="1"/>
  <c r="M6821" i="1"/>
  <c r="L6821" i="1"/>
  <c r="K6821" i="1"/>
  <c r="M6820" i="1"/>
  <c r="L6820" i="1"/>
  <c r="K6820" i="1"/>
  <c r="M6819" i="1"/>
  <c r="L6819" i="1"/>
  <c r="K6819" i="1"/>
  <c r="M6818" i="1"/>
  <c r="L6818" i="1"/>
  <c r="K6818" i="1"/>
  <c r="M6817" i="1"/>
  <c r="L6817" i="1"/>
  <c r="K6817" i="1"/>
  <c r="M6816" i="1"/>
  <c r="L6816" i="1"/>
  <c r="K6816" i="1"/>
  <c r="M6815" i="1"/>
  <c r="L6815" i="1"/>
  <c r="K6815" i="1"/>
  <c r="M6814" i="1"/>
  <c r="L6814" i="1"/>
  <c r="K6814" i="1"/>
  <c r="M6813" i="1"/>
  <c r="L6813" i="1"/>
  <c r="K6813" i="1"/>
  <c r="M6812" i="1"/>
  <c r="L6812" i="1"/>
  <c r="K6812" i="1"/>
  <c r="M6811" i="1"/>
  <c r="L6811" i="1"/>
  <c r="K6811" i="1"/>
  <c r="M6810" i="1"/>
  <c r="L6810" i="1"/>
  <c r="K6810" i="1"/>
  <c r="M6809" i="1"/>
  <c r="L6809" i="1"/>
  <c r="K6809" i="1"/>
  <c r="M6808" i="1"/>
  <c r="L6808" i="1"/>
  <c r="K6808" i="1"/>
  <c r="M6807" i="1"/>
  <c r="L6807" i="1"/>
  <c r="K6807" i="1"/>
  <c r="M6806" i="1"/>
  <c r="L6806" i="1"/>
  <c r="K6806" i="1"/>
  <c r="C6797" i="1"/>
  <c r="M6794" i="1"/>
  <c r="L6794" i="1"/>
  <c r="K6794" i="1"/>
  <c r="I6794" i="1"/>
  <c r="J6794" i="1" s="1"/>
  <c r="M6793" i="1"/>
  <c r="L6793" i="1"/>
  <c r="K6793" i="1"/>
  <c r="I6793" i="1"/>
  <c r="M6792" i="1"/>
  <c r="L6792" i="1"/>
  <c r="K6792" i="1"/>
  <c r="J6792" i="1"/>
  <c r="I6792" i="1"/>
  <c r="M6791" i="1"/>
  <c r="L6791" i="1"/>
  <c r="K6791" i="1"/>
  <c r="M6790" i="1"/>
  <c r="L6790" i="1"/>
  <c r="K6790" i="1"/>
  <c r="M6789" i="1"/>
  <c r="L6789" i="1"/>
  <c r="K6789" i="1"/>
  <c r="M6788" i="1"/>
  <c r="L6788" i="1"/>
  <c r="K6788" i="1"/>
  <c r="M6787" i="1"/>
  <c r="L6787" i="1"/>
  <c r="K6787" i="1"/>
  <c r="M6786" i="1"/>
  <c r="L6786" i="1"/>
  <c r="K6786" i="1"/>
  <c r="M6785" i="1"/>
  <c r="L6785" i="1"/>
  <c r="K6785" i="1"/>
  <c r="M6784" i="1"/>
  <c r="L6784" i="1"/>
  <c r="K6784" i="1"/>
  <c r="M6783" i="1"/>
  <c r="L6783" i="1"/>
  <c r="K6783" i="1"/>
  <c r="M6782" i="1"/>
  <c r="L6782" i="1"/>
  <c r="K6782" i="1"/>
  <c r="M6781" i="1"/>
  <c r="L6781" i="1"/>
  <c r="K6781" i="1"/>
  <c r="M6780" i="1"/>
  <c r="L6780" i="1"/>
  <c r="K6780" i="1"/>
  <c r="M6779" i="1"/>
  <c r="L6779" i="1"/>
  <c r="K6779" i="1"/>
  <c r="M6778" i="1"/>
  <c r="L6778" i="1"/>
  <c r="K6778" i="1"/>
  <c r="M6777" i="1"/>
  <c r="L6777" i="1"/>
  <c r="K6777" i="1"/>
  <c r="M6776" i="1"/>
  <c r="L6776" i="1"/>
  <c r="K6776" i="1"/>
  <c r="M6775" i="1"/>
  <c r="L6775" i="1"/>
  <c r="K6775" i="1"/>
  <c r="M6774" i="1"/>
  <c r="L6774" i="1"/>
  <c r="K6774" i="1"/>
  <c r="M6773" i="1"/>
  <c r="L6773" i="1"/>
  <c r="K6773" i="1"/>
  <c r="M6772" i="1"/>
  <c r="L6772" i="1"/>
  <c r="K6772" i="1"/>
  <c r="M6771" i="1"/>
  <c r="L6771" i="1"/>
  <c r="K6771" i="1"/>
  <c r="M6770" i="1"/>
  <c r="L6770" i="1"/>
  <c r="K6770" i="1"/>
  <c r="M6769" i="1"/>
  <c r="L6769" i="1"/>
  <c r="K6769" i="1"/>
  <c r="M6768" i="1"/>
  <c r="L6768" i="1"/>
  <c r="K6768" i="1"/>
  <c r="M6767" i="1"/>
  <c r="L6767" i="1"/>
  <c r="K6767" i="1"/>
  <c r="M6766" i="1"/>
  <c r="L6766" i="1"/>
  <c r="K6766" i="1"/>
  <c r="M6765" i="1"/>
  <c r="L6765" i="1"/>
  <c r="K6765" i="1"/>
  <c r="M6764" i="1"/>
  <c r="L6764" i="1"/>
  <c r="K6764" i="1"/>
  <c r="M6763" i="1"/>
  <c r="L6763" i="1"/>
  <c r="K6763" i="1"/>
  <c r="C6754" i="1"/>
  <c r="M6751" i="1"/>
  <c r="L6751" i="1"/>
  <c r="K6751" i="1"/>
  <c r="I6751" i="1"/>
  <c r="J6751" i="1" s="1"/>
  <c r="M6750" i="1"/>
  <c r="L6750" i="1"/>
  <c r="K6750" i="1"/>
  <c r="I6750" i="1"/>
  <c r="M6749" i="1"/>
  <c r="L6749" i="1"/>
  <c r="K6749" i="1"/>
  <c r="J6749" i="1"/>
  <c r="I6749" i="1"/>
  <c r="M6748" i="1"/>
  <c r="L6748" i="1"/>
  <c r="K6748" i="1"/>
  <c r="M6747" i="1"/>
  <c r="L6747" i="1"/>
  <c r="K6747" i="1"/>
  <c r="M6746" i="1"/>
  <c r="L6746" i="1"/>
  <c r="K6746" i="1"/>
  <c r="M6745" i="1"/>
  <c r="L6745" i="1"/>
  <c r="K6745" i="1"/>
  <c r="M6744" i="1"/>
  <c r="L6744" i="1"/>
  <c r="K6744" i="1"/>
  <c r="M6743" i="1"/>
  <c r="L6743" i="1"/>
  <c r="K6743" i="1"/>
  <c r="M6742" i="1"/>
  <c r="L6742" i="1"/>
  <c r="K6742" i="1"/>
  <c r="M6741" i="1"/>
  <c r="L6741" i="1"/>
  <c r="K6741" i="1"/>
  <c r="M6740" i="1"/>
  <c r="L6740" i="1"/>
  <c r="K6740" i="1"/>
  <c r="M6739" i="1"/>
  <c r="L6739" i="1"/>
  <c r="K6739" i="1"/>
  <c r="M6738" i="1"/>
  <c r="L6738" i="1"/>
  <c r="K6738" i="1"/>
  <c r="M6737" i="1"/>
  <c r="L6737" i="1"/>
  <c r="K6737" i="1"/>
  <c r="M6736" i="1"/>
  <c r="L6736" i="1"/>
  <c r="K6736" i="1"/>
  <c r="M6735" i="1"/>
  <c r="L6735" i="1"/>
  <c r="K6735" i="1"/>
  <c r="M6734" i="1"/>
  <c r="L6734" i="1"/>
  <c r="K6734" i="1"/>
  <c r="M6733" i="1"/>
  <c r="L6733" i="1"/>
  <c r="K6733" i="1"/>
  <c r="M6732" i="1"/>
  <c r="L6732" i="1"/>
  <c r="K6732" i="1"/>
  <c r="M6731" i="1"/>
  <c r="L6731" i="1"/>
  <c r="K6731" i="1"/>
  <c r="M6730" i="1"/>
  <c r="L6730" i="1"/>
  <c r="K6730" i="1"/>
  <c r="M6729" i="1"/>
  <c r="L6729" i="1"/>
  <c r="K6729" i="1"/>
  <c r="M6728" i="1"/>
  <c r="L6728" i="1"/>
  <c r="K6728" i="1"/>
  <c r="M6727" i="1"/>
  <c r="L6727" i="1"/>
  <c r="K6727" i="1"/>
  <c r="M6726" i="1"/>
  <c r="L6726" i="1"/>
  <c r="K6726" i="1"/>
  <c r="M6725" i="1"/>
  <c r="L6725" i="1"/>
  <c r="K6725" i="1"/>
  <c r="M6724" i="1"/>
  <c r="L6724" i="1"/>
  <c r="K6724" i="1"/>
  <c r="M6723" i="1"/>
  <c r="L6723" i="1"/>
  <c r="K6723" i="1"/>
  <c r="M6722" i="1"/>
  <c r="L6722" i="1"/>
  <c r="K6722" i="1"/>
  <c r="M6721" i="1"/>
  <c r="L6721" i="1"/>
  <c r="K6721" i="1"/>
  <c r="M6720" i="1"/>
  <c r="L6720" i="1"/>
  <c r="K6720" i="1"/>
  <c r="C6711" i="1"/>
  <c r="M6708" i="1"/>
  <c r="L6708" i="1"/>
  <c r="K6708" i="1"/>
  <c r="I6708" i="1"/>
  <c r="J6708" i="1" s="1"/>
  <c r="M6707" i="1"/>
  <c r="L6707" i="1"/>
  <c r="K6707" i="1"/>
  <c r="I6707" i="1"/>
  <c r="M6706" i="1"/>
  <c r="L6706" i="1"/>
  <c r="K6706" i="1"/>
  <c r="J6706" i="1"/>
  <c r="I6706" i="1"/>
  <c r="M6705" i="1"/>
  <c r="L6705" i="1"/>
  <c r="K6705" i="1"/>
  <c r="M6704" i="1"/>
  <c r="L6704" i="1"/>
  <c r="K6704" i="1"/>
  <c r="M6703" i="1"/>
  <c r="L6703" i="1"/>
  <c r="K6703" i="1"/>
  <c r="M6702" i="1"/>
  <c r="L6702" i="1"/>
  <c r="K6702" i="1"/>
  <c r="M6701" i="1"/>
  <c r="L6701" i="1"/>
  <c r="K6701" i="1"/>
  <c r="M6700" i="1"/>
  <c r="L6700" i="1"/>
  <c r="K6700" i="1"/>
  <c r="M6699" i="1"/>
  <c r="L6699" i="1"/>
  <c r="K6699" i="1"/>
  <c r="M6698" i="1"/>
  <c r="L6698" i="1"/>
  <c r="K6698" i="1"/>
  <c r="M6697" i="1"/>
  <c r="L6697" i="1"/>
  <c r="K6697" i="1"/>
  <c r="M6696" i="1"/>
  <c r="L6696" i="1"/>
  <c r="K6696" i="1"/>
  <c r="M6695" i="1"/>
  <c r="L6695" i="1"/>
  <c r="K6695" i="1"/>
  <c r="M6694" i="1"/>
  <c r="L6694" i="1"/>
  <c r="K6694" i="1"/>
  <c r="M6693" i="1"/>
  <c r="L6693" i="1"/>
  <c r="K6693" i="1"/>
  <c r="M6692" i="1"/>
  <c r="L6692" i="1"/>
  <c r="K6692" i="1"/>
  <c r="M6691" i="1"/>
  <c r="L6691" i="1"/>
  <c r="K6691" i="1"/>
  <c r="M6690" i="1"/>
  <c r="L6690" i="1"/>
  <c r="K6690" i="1"/>
  <c r="M6689" i="1"/>
  <c r="L6689" i="1"/>
  <c r="K6689" i="1"/>
  <c r="M6688" i="1"/>
  <c r="L6688" i="1"/>
  <c r="K6688" i="1"/>
  <c r="M6687" i="1"/>
  <c r="L6687" i="1"/>
  <c r="K6687" i="1"/>
  <c r="M6686" i="1"/>
  <c r="L6686" i="1"/>
  <c r="K6686" i="1"/>
  <c r="M6685" i="1"/>
  <c r="L6685" i="1"/>
  <c r="K6685" i="1"/>
  <c r="M6684" i="1"/>
  <c r="L6684" i="1"/>
  <c r="K6684" i="1"/>
  <c r="M6683" i="1"/>
  <c r="L6683" i="1"/>
  <c r="K6683" i="1"/>
  <c r="M6682" i="1"/>
  <c r="L6682" i="1"/>
  <c r="K6682" i="1"/>
  <c r="M6681" i="1"/>
  <c r="L6681" i="1"/>
  <c r="K6681" i="1"/>
  <c r="M6680" i="1"/>
  <c r="L6680" i="1"/>
  <c r="K6680" i="1"/>
  <c r="M6679" i="1"/>
  <c r="L6679" i="1"/>
  <c r="K6679" i="1"/>
  <c r="M6678" i="1"/>
  <c r="L6678" i="1"/>
  <c r="K6678" i="1"/>
  <c r="M6677" i="1"/>
  <c r="L6677" i="1"/>
  <c r="K6677" i="1"/>
  <c r="C6668" i="1"/>
  <c r="M6665" i="1"/>
  <c r="L6665" i="1"/>
  <c r="K6665" i="1"/>
  <c r="I6665" i="1"/>
  <c r="J6665" i="1" s="1"/>
  <c r="M6664" i="1"/>
  <c r="L6664" i="1"/>
  <c r="K6664" i="1"/>
  <c r="I6664" i="1"/>
  <c r="M6663" i="1"/>
  <c r="L6663" i="1"/>
  <c r="K6663" i="1"/>
  <c r="I6663" i="1"/>
  <c r="J6663" i="1" s="1"/>
  <c r="M6662" i="1"/>
  <c r="L6662" i="1"/>
  <c r="K6662" i="1"/>
  <c r="M6661" i="1"/>
  <c r="L6661" i="1"/>
  <c r="K6661" i="1"/>
  <c r="M6660" i="1"/>
  <c r="L6660" i="1"/>
  <c r="K6660" i="1"/>
  <c r="M6659" i="1"/>
  <c r="L6659" i="1"/>
  <c r="K6659" i="1"/>
  <c r="M6658" i="1"/>
  <c r="L6658" i="1"/>
  <c r="K6658" i="1"/>
  <c r="M6657" i="1"/>
  <c r="L6657" i="1"/>
  <c r="K6657" i="1"/>
  <c r="M6656" i="1"/>
  <c r="L6656" i="1"/>
  <c r="K6656" i="1"/>
  <c r="M6655" i="1"/>
  <c r="L6655" i="1"/>
  <c r="K6655" i="1"/>
  <c r="M6654" i="1"/>
  <c r="L6654" i="1"/>
  <c r="K6654" i="1"/>
  <c r="M6653" i="1"/>
  <c r="L6653" i="1"/>
  <c r="K6653" i="1"/>
  <c r="M6652" i="1"/>
  <c r="L6652" i="1"/>
  <c r="K6652" i="1"/>
  <c r="M6651" i="1"/>
  <c r="L6651" i="1"/>
  <c r="K6651" i="1"/>
  <c r="M6650" i="1"/>
  <c r="L6650" i="1"/>
  <c r="K6650" i="1"/>
  <c r="M6649" i="1"/>
  <c r="L6649" i="1"/>
  <c r="K6649" i="1"/>
  <c r="M6648" i="1"/>
  <c r="L6648" i="1"/>
  <c r="K6648" i="1"/>
  <c r="M6647" i="1"/>
  <c r="L6647" i="1"/>
  <c r="K6647" i="1"/>
  <c r="M6646" i="1"/>
  <c r="L6646" i="1"/>
  <c r="K6646" i="1"/>
  <c r="M6645" i="1"/>
  <c r="L6645" i="1"/>
  <c r="K6645" i="1"/>
  <c r="M6644" i="1"/>
  <c r="L6644" i="1"/>
  <c r="K6644" i="1"/>
  <c r="M6643" i="1"/>
  <c r="L6643" i="1"/>
  <c r="K6643" i="1"/>
  <c r="M6642" i="1"/>
  <c r="L6642" i="1"/>
  <c r="K6642" i="1"/>
  <c r="M6641" i="1"/>
  <c r="L6641" i="1"/>
  <c r="K6641" i="1"/>
  <c r="M6640" i="1"/>
  <c r="L6640" i="1"/>
  <c r="K6640" i="1"/>
  <c r="M6639" i="1"/>
  <c r="L6639" i="1"/>
  <c r="K6639" i="1"/>
  <c r="M6638" i="1"/>
  <c r="L6638" i="1"/>
  <c r="K6638" i="1"/>
  <c r="M6637" i="1"/>
  <c r="L6637" i="1"/>
  <c r="K6637" i="1"/>
  <c r="M6636" i="1"/>
  <c r="L6636" i="1"/>
  <c r="K6636" i="1"/>
  <c r="M6635" i="1"/>
  <c r="L6635" i="1"/>
  <c r="K6635" i="1"/>
  <c r="M6634" i="1"/>
  <c r="L6634" i="1"/>
  <c r="K6634" i="1"/>
  <c r="C6625" i="1"/>
  <c r="M6622" i="1"/>
  <c r="L6622" i="1"/>
  <c r="K6622" i="1"/>
  <c r="I6622" i="1"/>
  <c r="J6622" i="1" s="1"/>
  <c r="M6621" i="1"/>
  <c r="L6621" i="1"/>
  <c r="K6621" i="1"/>
  <c r="I6621" i="1"/>
  <c r="M6620" i="1"/>
  <c r="L6620" i="1"/>
  <c r="K6620" i="1"/>
  <c r="I6620" i="1"/>
  <c r="J6620" i="1" s="1"/>
  <c r="M6619" i="1"/>
  <c r="L6619" i="1"/>
  <c r="K6619" i="1"/>
  <c r="M6618" i="1"/>
  <c r="L6618" i="1"/>
  <c r="K6618" i="1"/>
  <c r="M6617" i="1"/>
  <c r="L6617" i="1"/>
  <c r="K6617" i="1"/>
  <c r="M6616" i="1"/>
  <c r="L6616" i="1"/>
  <c r="K6616" i="1"/>
  <c r="M6615" i="1"/>
  <c r="L6615" i="1"/>
  <c r="K6615" i="1"/>
  <c r="M6614" i="1"/>
  <c r="L6614" i="1"/>
  <c r="K6614" i="1"/>
  <c r="M6613" i="1"/>
  <c r="L6613" i="1"/>
  <c r="K6613" i="1"/>
  <c r="M6612" i="1"/>
  <c r="L6612" i="1"/>
  <c r="K6612" i="1"/>
  <c r="M6611" i="1"/>
  <c r="L6611" i="1"/>
  <c r="K6611" i="1"/>
  <c r="M6610" i="1"/>
  <c r="L6610" i="1"/>
  <c r="K6610" i="1"/>
  <c r="M6609" i="1"/>
  <c r="L6609" i="1"/>
  <c r="K6609" i="1"/>
  <c r="M6608" i="1"/>
  <c r="L6608" i="1"/>
  <c r="K6608" i="1"/>
  <c r="M6607" i="1"/>
  <c r="L6607" i="1"/>
  <c r="K6607" i="1"/>
  <c r="M6606" i="1"/>
  <c r="L6606" i="1"/>
  <c r="K6606" i="1"/>
  <c r="M6605" i="1"/>
  <c r="L6605" i="1"/>
  <c r="K6605" i="1"/>
  <c r="M6604" i="1"/>
  <c r="L6604" i="1"/>
  <c r="K6604" i="1"/>
  <c r="M6603" i="1"/>
  <c r="L6603" i="1"/>
  <c r="K6603" i="1"/>
  <c r="M6602" i="1"/>
  <c r="L6602" i="1"/>
  <c r="K6602" i="1"/>
  <c r="M6601" i="1"/>
  <c r="L6601" i="1"/>
  <c r="K6601" i="1"/>
  <c r="M6600" i="1"/>
  <c r="L6600" i="1"/>
  <c r="K6600" i="1"/>
  <c r="M6599" i="1"/>
  <c r="L6599" i="1"/>
  <c r="K6599" i="1"/>
  <c r="M6598" i="1"/>
  <c r="L6598" i="1"/>
  <c r="K6598" i="1"/>
  <c r="M6597" i="1"/>
  <c r="L6597" i="1"/>
  <c r="K6597" i="1"/>
  <c r="M6596" i="1"/>
  <c r="L6596" i="1"/>
  <c r="K6596" i="1"/>
  <c r="M6595" i="1"/>
  <c r="L6595" i="1"/>
  <c r="K6595" i="1"/>
  <c r="M6594" i="1"/>
  <c r="L6594" i="1"/>
  <c r="K6594" i="1"/>
  <c r="M6593" i="1"/>
  <c r="L6593" i="1"/>
  <c r="K6593" i="1"/>
  <c r="M6592" i="1"/>
  <c r="L6592" i="1"/>
  <c r="K6592" i="1"/>
  <c r="M6591" i="1"/>
  <c r="L6591" i="1"/>
  <c r="K6591" i="1"/>
  <c r="C6582" i="1"/>
  <c r="M6579" i="1"/>
  <c r="L6579" i="1"/>
  <c r="K6579" i="1"/>
  <c r="I6579" i="1"/>
  <c r="J6579" i="1" s="1"/>
  <c r="M6578" i="1"/>
  <c r="L6578" i="1"/>
  <c r="K6578" i="1"/>
  <c r="I6578" i="1"/>
  <c r="M6577" i="1"/>
  <c r="L6577" i="1"/>
  <c r="K6577" i="1"/>
  <c r="I6577" i="1"/>
  <c r="J6577" i="1" s="1"/>
  <c r="M6576" i="1"/>
  <c r="L6576" i="1"/>
  <c r="K6576" i="1"/>
  <c r="M6575" i="1"/>
  <c r="L6575" i="1"/>
  <c r="K6575" i="1"/>
  <c r="M6574" i="1"/>
  <c r="L6574" i="1"/>
  <c r="K6574" i="1"/>
  <c r="M6573" i="1"/>
  <c r="L6573" i="1"/>
  <c r="K6573" i="1"/>
  <c r="M6572" i="1"/>
  <c r="L6572" i="1"/>
  <c r="K6572" i="1"/>
  <c r="M6571" i="1"/>
  <c r="L6571" i="1"/>
  <c r="K6571" i="1"/>
  <c r="M6570" i="1"/>
  <c r="L6570" i="1"/>
  <c r="K6570" i="1"/>
  <c r="M6569" i="1"/>
  <c r="L6569" i="1"/>
  <c r="K6569" i="1"/>
  <c r="M6568" i="1"/>
  <c r="L6568" i="1"/>
  <c r="K6568" i="1"/>
  <c r="M6567" i="1"/>
  <c r="L6567" i="1"/>
  <c r="K6567" i="1"/>
  <c r="M6566" i="1"/>
  <c r="L6566" i="1"/>
  <c r="K6566" i="1"/>
  <c r="M6565" i="1"/>
  <c r="L6565" i="1"/>
  <c r="K6565" i="1"/>
  <c r="M6564" i="1"/>
  <c r="L6564" i="1"/>
  <c r="K6564" i="1"/>
  <c r="M6563" i="1"/>
  <c r="L6563" i="1"/>
  <c r="K6563" i="1"/>
  <c r="M6562" i="1"/>
  <c r="L6562" i="1"/>
  <c r="K6562" i="1"/>
  <c r="M6561" i="1"/>
  <c r="L6561" i="1"/>
  <c r="K6561" i="1"/>
  <c r="M6560" i="1"/>
  <c r="L6560" i="1"/>
  <c r="K6560" i="1"/>
  <c r="M6559" i="1"/>
  <c r="L6559" i="1"/>
  <c r="K6559" i="1"/>
  <c r="M6558" i="1"/>
  <c r="L6558" i="1"/>
  <c r="K6558" i="1"/>
  <c r="M6557" i="1"/>
  <c r="L6557" i="1"/>
  <c r="K6557" i="1"/>
  <c r="M6556" i="1"/>
  <c r="L6556" i="1"/>
  <c r="K6556" i="1"/>
  <c r="M6555" i="1"/>
  <c r="L6555" i="1"/>
  <c r="K6555" i="1"/>
  <c r="M6554" i="1"/>
  <c r="L6554" i="1"/>
  <c r="K6554" i="1"/>
  <c r="M6553" i="1"/>
  <c r="L6553" i="1"/>
  <c r="K6553" i="1"/>
  <c r="M6552" i="1"/>
  <c r="L6552" i="1"/>
  <c r="K6552" i="1"/>
  <c r="M6551" i="1"/>
  <c r="L6551" i="1"/>
  <c r="K6551" i="1"/>
  <c r="M6550" i="1"/>
  <c r="L6550" i="1"/>
  <c r="K6550" i="1"/>
  <c r="M6549" i="1"/>
  <c r="L6549" i="1"/>
  <c r="K6549" i="1"/>
  <c r="M6548" i="1"/>
  <c r="L6548" i="1"/>
  <c r="K6548" i="1"/>
  <c r="C6539" i="1"/>
  <c r="M6536" i="1"/>
  <c r="L6536" i="1"/>
  <c r="K6536" i="1"/>
  <c r="I6536" i="1"/>
  <c r="J6536" i="1" s="1"/>
  <c r="M6535" i="1"/>
  <c r="L6535" i="1"/>
  <c r="K6535" i="1"/>
  <c r="I6535" i="1"/>
  <c r="M6534" i="1"/>
  <c r="L6534" i="1"/>
  <c r="K6534" i="1"/>
  <c r="I6534" i="1"/>
  <c r="J6534" i="1" s="1"/>
  <c r="M6533" i="1"/>
  <c r="L6533" i="1"/>
  <c r="K6533" i="1"/>
  <c r="M6532" i="1"/>
  <c r="L6532" i="1"/>
  <c r="K6532" i="1"/>
  <c r="M6531" i="1"/>
  <c r="L6531" i="1"/>
  <c r="K6531" i="1"/>
  <c r="M6530" i="1"/>
  <c r="L6530" i="1"/>
  <c r="K6530" i="1"/>
  <c r="M6529" i="1"/>
  <c r="L6529" i="1"/>
  <c r="K6529" i="1"/>
  <c r="M6528" i="1"/>
  <c r="L6528" i="1"/>
  <c r="K6528" i="1"/>
  <c r="M6527" i="1"/>
  <c r="L6527" i="1"/>
  <c r="K6527" i="1"/>
  <c r="M6526" i="1"/>
  <c r="L6526" i="1"/>
  <c r="K6526" i="1"/>
  <c r="M6525" i="1"/>
  <c r="L6525" i="1"/>
  <c r="K6525" i="1"/>
  <c r="M6524" i="1"/>
  <c r="L6524" i="1"/>
  <c r="K6524" i="1"/>
  <c r="M6523" i="1"/>
  <c r="L6523" i="1"/>
  <c r="K6523" i="1"/>
  <c r="M6522" i="1"/>
  <c r="L6522" i="1"/>
  <c r="K6522" i="1"/>
  <c r="M6521" i="1"/>
  <c r="L6521" i="1"/>
  <c r="K6521" i="1"/>
  <c r="M6520" i="1"/>
  <c r="L6520" i="1"/>
  <c r="K6520" i="1"/>
  <c r="M6519" i="1"/>
  <c r="L6519" i="1"/>
  <c r="K6519" i="1"/>
  <c r="M6518" i="1"/>
  <c r="L6518" i="1"/>
  <c r="K6518" i="1"/>
  <c r="M6517" i="1"/>
  <c r="L6517" i="1"/>
  <c r="K6517" i="1"/>
  <c r="M6516" i="1"/>
  <c r="L6516" i="1"/>
  <c r="K6516" i="1"/>
  <c r="M6515" i="1"/>
  <c r="L6515" i="1"/>
  <c r="K6515" i="1"/>
  <c r="M6514" i="1"/>
  <c r="L6514" i="1"/>
  <c r="K6514" i="1"/>
  <c r="M6513" i="1"/>
  <c r="L6513" i="1"/>
  <c r="K6513" i="1"/>
  <c r="M6512" i="1"/>
  <c r="L6512" i="1"/>
  <c r="K6512" i="1"/>
  <c r="M6511" i="1"/>
  <c r="L6511" i="1"/>
  <c r="K6511" i="1"/>
  <c r="M6510" i="1"/>
  <c r="L6510" i="1"/>
  <c r="K6510" i="1"/>
  <c r="M6509" i="1"/>
  <c r="L6509" i="1"/>
  <c r="K6509" i="1"/>
  <c r="M6508" i="1"/>
  <c r="L6508" i="1"/>
  <c r="K6508" i="1"/>
  <c r="M6507" i="1"/>
  <c r="L6507" i="1"/>
  <c r="K6507" i="1"/>
  <c r="M6506" i="1"/>
  <c r="L6506" i="1"/>
  <c r="K6506" i="1"/>
  <c r="M6505" i="1"/>
  <c r="L6505" i="1"/>
  <c r="K6505" i="1"/>
  <c r="C6496" i="1"/>
  <c r="M6493" i="1"/>
  <c r="L6493" i="1"/>
  <c r="K6493" i="1"/>
  <c r="I6493" i="1"/>
  <c r="J6493" i="1" s="1"/>
  <c r="M6492" i="1"/>
  <c r="L6492" i="1"/>
  <c r="K6492" i="1"/>
  <c r="I6492" i="1"/>
  <c r="M6491" i="1"/>
  <c r="L6491" i="1"/>
  <c r="K6491" i="1"/>
  <c r="I6491" i="1"/>
  <c r="J6491" i="1" s="1"/>
  <c r="M6490" i="1"/>
  <c r="L6490" i="1"/>
  <c r="K6490" i="1"/>
  <c r="M6489" i="1"/>
  <c r="L6489" i="1"/>
  <c r="K6489" i="1"/>
  <c r="M6488" i="1"/>
  <c r="L6488" i="1"/>
  <c r="K6488" i="1"/>
  <c r="M6487" i="1"/>
  <c r="L6487" i="1"/>
  <c r="K6487" i="1"/>
  <c r="M6486" i="1"/>
  <c r="L6486" i="1"/>
  <c r="K6486" i="1"/>
  <c r="M6485" i="1"/>
  <c r="L6485" i="1"/>
  <c r="K6485" i="1"/>
  <c r="M6484" i="1"/>
  <c r="L6484" i="1"/>
  <c r="K6484" i="1"/>
  <c r="M6483" i="1"/>
  <c r="L6483" i="1"/>
  <c r="K6483" i="1"/>
  <c r="M6482" i="1"/>
  <c r="L6482" i="1"/>
  <c r="K6482" i="1"/>
  <c r="M6481" i="1"/>
  <c r="L6481" i="1"/>
  <c r="K6481" i="1"/>
  <c r="M6480" i="1"/>
  <c r="L6480" i="1"/>
  <c r="K6480" i="1"/>
  <c r="M6479" i="1"/>
  <c r="L6479" i="1"/>
  <c r="K6479" i="1"/>
  <c r="M6478" i="1"/>
  <c r="L6478" i="1"/>
  <c r="K6478" i="1"/>
  <c r="M6477" i="1"/>
  <c r="L6477" i="1"/>
  <c r="K6477" i="1"/>
  <c r="M6476" i="1"/>
  <c r="L6476" i="1"/>
  <c r="K6476" i="1"/>
  <c r="M6475" i="1"/>
  <c r="L6475" i="1"/>
  <c r="K6475" i="1"/>
  <c r="M6474" i="1"/>
  <c r="L6474" i="1"/>
  <c r="K6474" i="1"/>
  <c r="M6473" i="1"/>
  <c r="L6473" i="1"/>
  <c r="K6473" i="1"/>
  <c r="M6472" i="1"/>
  <c r="L6472" i="1"/>
  <c r="K6472" i="1"/>
  <c r="M6471" i="1"/>
  <c r="L6471" i="1"/>
  <c r="K6471" i="1"/>
  <c r="M6470" i="1"/>
  <c r="L6470" i="1"/>
  <c r="K6470" i="1"/>
  <c r="M6469" i="1"/>
  <c r="L6469" i="1"/>
  <c r="K6469" i="1"/>
  <c r="M6468" i="1"/>
  <c r="L6468" i="1"/>
  <c r="K6468" i="1"/>
  <c r="M6467" i="1"/>
  <c r="L6467" i="1"/>
  <c r="K6467" i="1"/>
  <c r="M6466" i="1"/>
  <c r="L6466" i="1"/>
  <c r="K6466" i="1"/>
  <c r="M6465" i="1"/>
  <c r="L6465" i="1"/>
  <c r="K6465" i="1"/>
  <c r="M6464" i="1"/>
  <c r="L6464" i="1"/>
  <c r="K6464" i="1"/>
  <c r="M6463" i="1"/>
  <c r="L6463" i="1"/>
  <c r="K6463" i="1"/>
  <c r="M6462" i="1"/>
  <c r="L6462" i="1"/>
  <c r="K6462" i="1"/>
  <c r="C6453" i="1"/>
  <c r="M6450" i="1"/>
  <c r="L6450" i="1"/>
  <c r="K6450" i="1"/>
  <c r="I6450" i="1"/>
  <c r="J6450" i="1" s="1"/>
  <c r="M6449" i="1"/>
  <c r="L6449" i="1"/>
  <c r="K6449" i="1"/>
  <c r="I6449" i="1"/>
  <c r="M6448" i="1"/>
  <c r="L6448" i="1"/>
  <c r="K6448" i="1"/>
  <c r="I6448" i="1"/>
  <c r="J6448" i="1" s="1"/>
  <c r="M6447" i="1"/>
  <c r="L6447" i="1"/>
  <c r="K6447" i="1"/>
  <c r="M6446" i="1"/>
  <c r="L6446" i="1"/>
  <c r="K6446" i="1"/>
  <c r="M6445" i="1"/>
  <c r="L6445" i="1"/>
  <c r="K6445" i="1"/>
  <c r="M6444" i="1"/>
  <c r="L6444" i="1"/>
  <c r="K6444" i="1"/>
  <c r="M6443" i="1"/>
  <c r="L6443" i="1"/>
  <c r="K6443" i="1"/>
  <c r="M6442" i="1"/>
  <c r="L6442" i="1"/>
  <c r="K6442" i="1"/>
  <c r="M6441" i="1"/>
  <c r="L6441" i="1"/>
  <c r="K6441" i="1"/>
  <c r="M6440" i="1"/>
  <c r="L6440" i="1"/>
  <c r="K6440" i="1"/>
  <c r="M6439" i="1"/>
  <c r="L6439" i="1"/>
  <c r="K6439" i="1"/>
  <c r="M6438" i="1"/>
  <c r="L6438" i="1"/>
  <c r="K6438" i="1"/>
  <c r="M6437" i="1"/>
  <c r="L6437" i="1"/>
  <c r="K6437" i="1"/>
  <c r="M6436" i="1"/>
  <c r="L6436" i="1"/>
  <c r="K6436" i="1"/>
  <c r="M6435" i="1"/>
  <c r="L6435" i="1"/>
  <c r="K6435" i="1"/>
  <c r="M6434" i="1"/>
  <c r="L6434" i="1"/>
  <c r="K6434" i="1"/>
  <c r="M6433" i="1"/>
  <c r="L6433" i="1"/>
  <c r="K6433" i="1"/>
  <c r="M6432" i="1"/>
  <c r="L6432" i="1"/>
  <c r="K6432" i="1"/>
  <c r="M6431" i="1"/>
  <c r="L6431" i="1"/>
  <c r="K6431" i="1"/>
  <c r="M6430" i="1"/>
  <c r="L6430" i="1"/>
  <c r="K6430" i="1"/>
  <c r="M6429" i="1"/>
  <c r="L6429" i="1"/>
  <c r="K6429" i="1"/>
  <c r="M6428" i="1"/>
  <c r="L6428" i="1"/>
  <c r="K6428" i="1"/>
  <c r="M6427" i="1"/>
  <c r="L6427" i="1"/>
  <c r="K6427" i="1"/>
  <c r="M6426" i="1"/>
  <c r="L6426" i="1"/>
  <c r="K6426" i="1"/>
  <c r="M6425" i="1"/>
  <c r="L6425" i="1"/>
  <c r="K6425" i="1"/>
  <c r="M6424" i="1"/>
  <c r="L6424" i="1"/>
  <c r="K6424" i="1"/>
  <c r="M6423" i="1"/>
  <c r="L6423" i="1"/>
  <c r="K6423" i="1"/>
  <c r="M6422" i="1"/>
  <c r="L6422" i="1"/>
  <c r="K6422" i="1"/>
  <c r="M6421" i="1"/>
  <c r="L6421" i="1"/>
  <c r="K6421" i="1"/>
  <c r="M6420" i="1"/>
  <c r="L6420" i="1"/>
  <c r="K6420" i="1"/>
  <c r="M6419" i="1"/>
  <c r="L6419" i="1"/>
  <c r="K6419" i="1"/>
  <c r="C6410" i="1"/>
  <c r="M6407" i="1"/>
  <c r="L6407" i="1"/>
  <c r="K6407" i="1"/>
  <c r="I6407" i="1"/>
  <c r="J6407" i="1" s="1"/>
  <c r="M6406" i="1"/>
  <c r="L6406" i="1"/>
  <c r="K6406" i="1"/>
  <c r="I6406" i="1"/>
  <c r="M6405" i="1"/>
  <c r="L6405" i="1"/>
  <c r="K6405" i="1"/>
  <c r="I6405" i="1"/>
  <c r="J6405" i="1" s="1"/>
  <c r="M6404" i="1"/>
  <c r="L6404" i="1"/>
  <c r="K6404" i="1"/>
  <c r="M6403" i="1"/>
  <c r="L6403" i="1"/>
  <c r="K6403" i="1"/>
  <c r="M6402" i="1"/>
  <c r="L6402" i="1"/>
  <c r="K6402" i="1"/>
  <c r="M6401" i="1"/>
  <c r="L6401" i="1"/>
  <c r="K6401" i="1"/>
  <c r="M6400" i="1"/>
  <c r="L6400" i="1"/>
  <c r="K6400" i="1"/>
  <c r="M6399" i="1"/>
  <c r="L6399" i="1"/>
  <c r="K6399" i="1"/>
  <c r="M6398" i="1"/>
  <c r="L6398" i="1"/>
  <c r="K6398" i="1"/>
  <c r="M6397" i="1"/>
  <c r="L6397" i="1"/>
  <c r="K6397" i="1"/>
  <c r="M6396" i="1"/>
  <c r="L6396" i="1"/>
  <c r="K6396" i="1"/>
  <c r="M6395" i="1"/>
  <c r="L6395" i="1"/>
  <c r="K6395" i="1"/>
  <c r="M6394" i="1"/>
  <c r="L6394" i="1"/>
  <c r="K6394" i="1"/>
  <c r="M6393" i="1"/>
  <c r="L6393" i="1"/>
  <c r="K6393" i="1"/>
  <c r="M6392" i="1"/>
  <c r="L6392" i="1"/>
  <c r="K6392" i="1"/>
  <c r="M6391" i="1"/>
  <c r="L6391" i="1"/>
  <c r="K6391" i="1"/>
  <c r="M6390" i="1"/>
  <c r="L6390" i="1"/>
  <c r="K6390" i="1"/>
  <c r="M6389" i="1"/>
  <c r="L6389" i="1"/>
  <c r="K6389" i="1"/>
  <c r="M6388" i="1"/>
  <c r="L6388" i="1"/>
  <c r="K6388" i="1"/>
  <c r="M6387" i="1"/>
  <c r="L6387" i="1"/>
  <c r="K6387" i="1"/>
  <c r="M6386" i="1"/>
  <c r="L6386" i="1"/>
  <c r="K6386" i="1"/>
  <c r="M6385" i="1"/>
  <c r="L6385" i="1"/>
  <c r="K6385" i="1"/>
  <c r="M6384" i="1"/>
  <c r="L6384" i="1"/>
  <c r="K6384" i="1"/>
  <c r="M6383" i="1"/>
  <c r="L6383" i="1"/>
  <c r="K6383" i="1"/>
  <c r="M6382" i="1"/>
  <c r="L6382" i="1"/>
  <c r="K6382" i="1"/>
  <c r="M6381" i="1"/>
  <c r="L6381" i="1"/>
  <c r="K6381" i="1"/>
  <c r="M6380" i="1"/>
  <c r="L6380" i="1"/>
  <c r="K6380" i="1"/>
  <c r="M6379" i="1"/>
  <c r="L6379" i="1"/>
  <c r="K6379" i="1"/>
  <c r="M6378" i="1"/>
  <c r="L6378" i="1"/>
  <c r="K6378" i="1"/>
  <c r="M6377" i="1"/>
  <c r="L6377" i="1"/>
  <c r="K6377" i="1"/>
  <c r="M6376" i="1"/>
  <c r="L6376" i="1"/>
  <c r="K6376" i="1"/>
  <c r="C6367" i="1"/>
  <c r="M6364" i="1"/>
  <c r="L6364" i="1"/>
  <c r="K6364" i="1"/>
  <c r="I6364" i="1"/>
  <c r="J6364" i="1" s="1"/>
  <c r="M6363" i="1"/>
  <c r="L6363" i="1"/>
  <c r="K6363" i="1"/>
  <c r="I6363" i="1"/>
  <c r="M6362" i="1"/>
  <c r="L6362" i="1"/>
  <c r="K6362" i="1"/>
  <c r="J6362" i="1"/>
  <c r="I6362" i="1"/>
  <c r="M6361" i="1"/>
  <c r="L6361" i="1"/>
  <c r="K6361" i="1"/>
  <c r="M6360" i="1"/>
  <c r="L6360" i="1"/>
  <c r="K6360" i="1"/>
  <c r="M6359" i="1"/>
  <c r="L6359" i="1"/>
  <c r="K6359" i="1"/>
  <c r="M6358" i="1"/>
  <c r="L6358" i="1"/>
  <c r="K6358" i="1"/>
  <c r="M6357" i="1"/>
  <c r="L6357" i="1"/>
  <c r="K6357" i="1"/>
  <c r="M6356" i="1"/>
  <c r="L6356" i="1"/>
  <c r="K6356" i="1"/>
  <c r="M6355" i="1"/>
  <c r="L6355" i="1"/>
  <c r="K6355" i="1"/>
  <c r="M6354" i="1"/>
  <c r="L6354" i="1"/>
  <c r="K6354" i="1"/>
  <c r="M6353" i="1"/>
  <c r="L6353" i="1"/>
  <c r="K6353" i="1"/>
  <c r="M6352" i="1"/>
  <c r="L6352" i="1"/>
  <c r="K6352" i="1"/>
  <c r="M6351" i="1"/>
  <c r="L6351" i="1"/>
  <c r="K6351" i="1"/>
  <c r="M6350" i="1"/>
  <c r="L6350" i="1"/>
  <c r="K6350" i="1"/>
  <c r="M6349" i="1"/>
  <c r="L6349" i="1"/>
  <c r="K6349" i="1"/>
  <c r="M6348" i="1"/>
  <c r="L6348" i="1"/>
  <c r="K6348" i="1"/>
  <c r="M6347" i="1"/>
  <c r="L6347" i="1"/>
  <c r="K6347" i="1"/>
  <c r="M6346" i="1"/>
  <c r="L6346" i="1"/>
  <c r="K6346" i="1"/>
  <c r="M6345" i="1"/>
  <c r="L6345" i="1"/>
  <c r="K6345" i="1"/>
  <c r="M6344" i="1"/>
  <c r="L6344" i="1"/>
  <c r="K6344" i="1"/>
  <c r="M6343" i="1"/>
  <c r="L6343" i="1"/>
  <c r="K6343" i="1"/>
  <c r="M6342" i="1"/>
  <c r="L6342" i="1"/>
  <c r="K6342" i="1"/>
  <c r="M6341" i="1"/>
  <c r="L6341" i="1"/>
  <c r="K6341" i="1"/>
  <c r="M6340" i="1"/>
  <c r="L6340" i="1"/>
  <c r="K6340" i="1"/>
  <c r="M6339" i="1"/>
  <c r="L6339" i="1"/>
  <c r="K6339" i="1"/>
  <c r="M6338" i="1"/>
  <c r="L6338" i="1"/>
  <c r="K6338" i="1"/>
  <c r="M6337" i="1"/>
  <c r="L6337" i="1"/>
  <c r="K6337" i="1"/>
  <c r="M6336" i="1"/>
  <c r="L6336" i="1"/>
  <c r="K6336" i="1"/>
  <c r="M6335" i="1"/>
  <c r="L6335" i="1"/>
  <c r="K6335" i="1"/>
  <c r="M6334" i="1"/>
  <c r="L6334" i="1"/>
  <c r="K6334" i="1"/>
  <c r="M6333" i="1"/>
  <c r="L6333" i="1"/>
  <c r="K6333" i="1"/>
  <c r="C6324" i="1"/>
  <c r="M6321" i="1"/>
  <c r="L6321" i="1"/>
  <c r="K6321" i="1"/>
  <c r="I6321" i="1"/>
  <c r="J6321" i="1" s="1"/>
  <c r="M6320" i="1"/>
  <c r="L6320" i="1"/>
  <c r="K6320" i="1"/>
  <c r="I6320" i="1"/>
  <c r="M6319" i="1"/>
  <c r="L6319" i="1"/>
  <c r="K6319" i="1"/>
  <c r="I6319" i="1"/>
  <c r="J6319" i="1" s="1"/>
  <c r="M6318" i="1"/>
  <c r="L6318" i="1"/>
  <c r="K6318" i="1"/>
  <c r="M6317" i="1"/>
  <c r="L6317" i="1"/>
  <c r="K6317" i="1"/>
  <c r="M6316" i="1"/>
  <c r="L6316" i="1"/>
  <c r="K6316" i="1"/>
  <c r="M6315" i="1"/>
  <c r="L6315" i="1"/>
  <c r="K6315" i="1"/>
  <c r="M6314" i="1"/>
  <c r="L6314" i="1"/>
  <c r="K6314" i="1"/>
  <c r="M6313" i="1"/>
  <c r="L6313" i="1"/>
  <c r="K6313" i="1"/>
  <c r="M6312" i="1"/>
  <c r="L6312" i="1"/>
  <c r="K6312" i="1"/>
  <c r="M6311" i="1"/>
  <c r="L6311" i="1"/>
  <c r="K6311" i="1"/>
  <c r="M6310" i="1"/>
  <c r="L6310" i="1"/>
  <c r="K6310" i="1"/>
  <c r="M6309" i="1"/>
  <c r="L6309" i="1"/>
  <c r="K6309" i="1"/>
  <c r="M6308" i="1"/>
  <c r="L6308" i="1"/>
  <c r="K6308" i="1"/>
  <c r="M6307" i="1"/>
  <c r="L6307" i="1"/>
  <c r="K6307" i="1"/>
  <c r="M6306" i="1"/>
  <c r="L6306" i="1"/>
  <c r="K6306" i="1"/>
  <c r="M6305" i="1"/>
  <c r="L6305" i="1"/>
  <c r="K6305" i="1"/>
  <c r="M6304" i="1"/>
  <c r="L6304" i="1"/>
  <c r="K6304" i="1"/>
  <c r="M6303" i="1"/>
  <c r="L6303" i="1"/>
  <c r="K6303" i="1"/>
  <c r="M6302" i="1"/>
  <c r="L6302" i="1"/>
  <c r="K6302" i="1"/>
  <c r="M6301" i="1"/>
  <c r="L6301" i="1"/>
  <c r="K6301" i="1"/>
  <c r="M6300" i="1"/>
  <c r="L6300" i="1"/>
  <c r="K6300" i="1"/>
  <c r="M6299" i="1"/>
  <c r="L6299" i="1"/>
  <c r="K6299" i="1"/>
  <c r="M6298" i="1"/>
  <c r="L6298" i="1"/>
  <c r="K6298" i="1"/>
  <c r="M6297" i="1"/>
  <c r="L6297" i="1"/>
  <c r="K6297" i="1"/>
  <c r="M6296" i="1"/>
  <c r="L6296" i="1"/>
  <c r="K6296" i="1"/>
  <c r="M6295" i="1"/>
  <c r="L6295" i="1"/>
  <c r="K6295" i="1"/>
  <c r="M6294" i="1"/>
  <c r="L6294" i="1"/>
  <c r="K6294" i="1"/>
  <c r="M6293" i="1"/>
  <c r="L6293" i="1"/>
  <c r="K6293" i="1"/>
  <c r="M6292" i="1"/>
  <c r="L6292" i="1"/>
  <c r="K6292" i="1"/>
  <c r="M6291" i="1"/>
  <c r="L6291" i="1"/>
  <c r="K6291" i="1"/>
  <c r="M6290" i="1"/>
  <c r="L6290" i="1"/>
  <c r="K6290" i="1"/>
  <c r="C6281" i="1"/>
  <c r="M6278" i="1"/>
  <c r="L6278" i="1"/>
  <c r="K6278" i="1"/>
  <c r="I6278" i="1"/>
  <c r="J6278" i="1" s="1"/>
  <c r="M6277" i="1"/>
  <c r="L6277" i="1"/>
  <c r="K6277" i="1"/>
  <c r="I6277" i="1"/>
  <c r="M6276" i="1"/>
  <c r="L6276" i="1"/>
  <c r="K6276" i="1"/>
  <c r="I6276" i="1"/>
  <c r="J6276" i="1" s="1"/>
  <c r="M6275" i="1"/>
  <c r="L6275" i="1"/>
  <c r="K6275" i="1"/>
  <c r="M6274" i="1"/>
  <c r="L6274" i="1"/>
  <c r="K6274" i="1"/>
  <c r="M6273" i="1"/>
  <c r="L6273" i="1"/>
  <c r="K6273" i="1"/>
  <c r="M6272" i="1"/>
  <c r="L6272" i="1"/>
  <c r="K6272" i="1"/>
  <c r="M6271" i="1"/>
  <c r="L6271" i="1"/>
  <c r="K6271" i="1"/>
  <c r="M6270" i="1"/>
  <c r="L6270" i="1"/>
  <c r="K6270" i="1"/>
  <c r="M6269" i="1"/>
  <c r="L6269" i="1"/>
  <c r="K6269" i="1"/>
  <c r="M6268" i="1"/>
  <c r="L6268" i="1"/>
  <c r="K6268" i="1"/>
  <c r="M6267" i="1"/>
  <c r="L6267" i="1"/>
  <c r="K6267" i="1"/>
  <c r="M6266" i="1"/>
  <c r="L6266" i="1"/>
  <c r="K6266" i="1"/>
  <c r="M6265" i="1"/>
  <c r="L6265" i="1"/>
  <c r="K6265" i="1"/>
  <c r="M6264" i="1"/>
  <c r="L6264" i="1"/>
  <c r="K6264" i="1"/>
  <c r="M6263" i="1"/>
  <c r="L6263" i="1"/>
  <c r="K6263" i="1"/>
  <c r="M6262" i="1"/>
  <c r="L6262" i="1"/>
  <c r="K6262" i="1"/>
  <c r="M6261" i="1"/>
  <c r="L6261" i="1"/>
  <c r="K6261" i="1"/>
  <c r="M6260" i="1"/>
  <c r="L6260" i="1"/>
  <c r="K6260" i="1"/>
  <c r="M6259" i="1"/>
  <c r="L6259" i="1"/>
  <c r="K6259" i="1"/>
  <c r="M6258" i="1"/>
  <c r="L6258" i="1"/>
  <c r="K6258" i="1"/>
  <c r="M6257" i="1"/>
  <c r="L6257" i="1"/>
  <c r="K6257" i="1"/>
  <c r="M6256" i="1"/>
  <c r="L6256" i="1"/>
  <c r="K6256" i="1"/>
  <c r="M6255" i="1"/>
  <c r="L6255" i="1"/>
  <c r="K6255" i="1"/>
  <c r="M6254" i="1"/>
  <c r="L6254" i="1"/>
  <c r="K6254" i="1"/>
  <c r="M6253" i="1"/>
  <c r="L6253" i="1"/>
  <c r="K6253" i="1"/>
  <c r="M6252" i="1"/>
  <c r="L6252" i="1"/>
  <c r="K6252" i="1"/>
  <c r="M6251" i="1"/>
  <c r="L6251" i="1"/>
  <c r="K6251" i="1"/>
  <c r="M6250" i="1"/>
  <c r="L6250" i="1"/>
  <c r="K6250" i="1"/>
  <c r="M6249" i="1"/>
  <c r="L6249" i="1"/>
  <c r="K6249" i="1"/>
  <c r="M6248" i="1"/>
  <c r="L6248" i="1"/>
  <c r="K6248" i="1"/>
  <c r="M6247" i="1"/>
  <c r="L6247" i="1"/>
  <c r="K6247" i="1"/>
  <c r="C6238" i="1"/>
  <c r="M6235" i="1"/>
  <c r="L6235" i="1"/>
  <c r="K6235" i="1"/>
  <c r="I6235" i="1"/>
  <c r="J6235" i="1" s="1"/>
  <c r="M6234" i="1"/>
  <c r="L6234" i="1"/>
  <c r="K6234" i="1"/>
  <c r="I6234" i="1"/>
  <c r="M6233" i="1"/>
  <c r="L6233" i="1"/>
  <c r="K6233" i="1"/>
  <c r="I6233" i="1"/>
  <c r="J6233" i="1" s="1"/>
  <c r="M6232" i="1"/>
  <c r="L6232" i="1"/>
  <c r="K6232" i="1"/>
  <c r="M6231" i="1"/>
  <c r="L6231" i="1"/>
  <c r="K6231" i="1"/>
  <c r="M6230" i="1"/>
  <c r="L6230" i="1"/>
  <c r="K6230" i="1"/>
  <c r="M6229" i="1"/>
  <c r="L6229" i="1"/>
  <c r="K6229" i="1"/>
  <c r="M6228" i="1"/>
  <c r="L6228" i="1"/>
  <c r="K6228" i="1"/>
  <c r="M6227" i="1"/>
  <c r="L6227" i="1"/>
  <c r="K6227" i="1"/>
  <c r="M6226" i="1"/>
  <c r="L6226" i="1"/>
  <c r="K6226" i="1"/>
  <c r="M6225" i="1"/>
  <c r="L6225" i="1"/>
  <c r="K6225" i="1"/>
  <c r="M6224" i="1"/>
  <c r="L6224" i="1"/>
  <c r="K6224" i="1"/>
  <c r="M6223" i="1"/>
  <c r="L6223" i="1"/>
  <c r="K6223" i="1"/>
  <c r="M6222" i="1"/>
  <c r="L6222" i="1"/>
  <c r="K6222" i="1"/>
  <c r="M6221" i="1"/>
  <c r="L6221" i="1"/>
  <c r="K6221" i="1"/>
  <c r="M6220" i="1"/>
  <c r="L6220" i="1"/>
  <c r="K6220" i="1"/>
  <c r="M6219" i="1"/>
  <c r="L6219" i="1"/>
  <c r="K6219" i="1"/>
  <c r="M6218" i="1"/>
  <c r="L6218" i="1"/>
  <c r="K6218" i="1"/>
  <c r="M6217" i="1"/>
  <c r="L6217" i="1"/>
  <c r="K6217" i="1"/>
  <c r="M6216" i="1"/>
  <c r="L6216" i="1"/>
  <c r="K6216" i="1"/>
  <c r="M6215" i="1"/>
  <c r="L6215" i="1"/>
  <c r="K6215" i="1"/>
  <c r="M6214" i="1"/>
  <c r="L6214" i="1"/>
  <c r="K6214" i="1"/>
  <c r="M6213" i="1"/>
  <c r="L6213" i="1"/>
  <c r="K6213" i="1"/>
  <c r="M6212" i="1"/>
  <c r="L6212" i="1"/>
  <c r="K6212" i="1"/>
  <c r="M6211" i="1"/>
  <c r="L6211" i="1"/>
  <c r="K6211" i="1"/>
  <c r="M6210" i="1"/>
  <c r="L6210" i="1"/>
  <c r="K6210" i="1"/>
  <c r="M6209" i="1"/>
  <c r="L6209" i="1"/>
  <c r="K6209" i="1"/>
  <c r="M6208" i="1"/>
  <c r="L6208" i="1"/>
  <c r="K6208" i="1"/>
  <c r="M6207" i="1"/>
  <c r="L6207" i="1"/>
  <c r="K6207" i="1"/>
  <c r="M6206" i="1"/>
  <c r="L6206" i="1"/>
  <c r="K6206" i="1"/>
  <c r="M6205" i="1"/>
  <c r="L6205" i="1"/>
  <c r="K6205" i="1"/>
  <c r="M6204" i="1"/>
  <c r="L6204" i="1"/>
  <c r="K6204" i="1"/>
  <c r="C6195" i="1"/>
  <c r="M6192" i="1"/>
  <c r="L6192" i="1"/>
  <c r="K6192" i="1"/>
  <c r="I6192" i="1"/>
  <c r="J6192" i="1" s="1"/>
  <c r="M6191" i="1"/>
  <c r="L6191" i="1"/>
  <c r="K6191" i="1"/>
  <c r="P6191" i="1" s="1"/>
  <c r="I6191" i="1"/>
  <c r="M6190" i="1"/>
  <c r="L6190" i="1"/>
  <c r="K6190" i="1"/>
  <c r="I6190" i="1"/>
  <c r="J6190" i="1" s="1"/>
  <c r="M6189" i="1"/>
  <c r="L6189" i="1"/>
  <c r="K6189" i="1"/>
  <c r="M6188" i="1"/>
  <c r="L6188" i="1"/>
  <c r="K6188" i="1"/>
  <c r="M6187" i="1"/>
  <c r="L6187" i="1"/>
  <c r="K6187" i="1"/>
  <c r="M6186" i="1"/>
  <c r="L6186" i="1"/>
  <c r="K6186" i="1"/>
  <c r="M6185" i="1"/>
  <c r="L6185" i="1"/>
  <c r="K6185" i="1"/>
  <c r="M6184" i="1"/>
  <c r="L6184" i="1"/>
  <c r="K6184" i="1"/>
  <c r="M6183" i="1"/>
  <c r="L6183" i="1"/>
  <c r="K6183" i="1"/>
  <c r="M6182" i="1"/>
  <c r="L6182" i="1"/>
  <c r="K6182" i="1"/>
  <c r="M6181" i="1"/>
  <c r="L6181" i="1"/>
  <c r="K6181" i="1"/>
  <c r="M6180" i="1"/>
  <c r="L6180" i="1"/>
  <c r="K6180" i="1"/>
  <c r="M6179" i="1"/>
  <c r="L6179" i="1"/>
  <c r="K6179" i="1"/>
  <c r="M6178" i="1"/>
  <c r="L6178" i="1"/>
  <c r="K6178" i="1"/>
  <c r="M6177" i="1"/>
  <c r="L6177" i="1"/>
  <c r="K6177" i="1"/>
  <c r="M6176" i="1"/>
  <c r="L6176" i="1"/>
  <c r="K6176" i="1"/>
  <c r="M6175" i="1"/>
  <c r="L6175" i="1"/>
  <c r="K6175" i="1"/>
  <c r="M6174" i="1"/>
  <c r="L6174" i="1"/>
  <c r="K6174" i="1"/>
  <c r="M6173" i="1"/>
  <c r="L6173" i="1"/>
  <c r="K6173" i="1"/>
  <c r="M6172" i="1"/>
  <c r="L6172" i="1"/>
  <c r="K6172" i="1"/>
  <c r="M6171" i="1"/>
  <c r="L6171" i="1"/>
  <c r="K6171" i="1"/>
  <c r="M6170" i="1"/>
  <c r="L6170" i="1"/>
  <c r="K6170" i="1"/>
  <c r="M6169" i="1"/>
  <c r="L6169" i="1"/>
  <c r="K6169" i="1"/>
  <c r="M6168" i="1"/>
  <c r="L6168" i="1"/>
  <c r="K6168" i="1"/>
  <c r="M6167" i="1"/>
  <c r="L6167" i="1"/>
  <c r="K6167" i="1"/>
  <c r="M6166" i="1"/>
  <c r="L6166" i="1"/>
  <c r="K6166" i="1"/>
  <c r="M6165" i="1"/>
  <c r="L6165" i="1"/>
  <c r="K6165" i="1"/>
  <c r="M6164" i="1"/>
  <c r="L6164" i="1"/>
  <c r="K6164" i="1"/>
  <c r="M6163" i="1"/>
  <c r="L6163" i="1"/>
  <c r="K6163" i="1"/>
  <c r="M6162" i="1"/>
  <c r="L6162" i="1"/>
  <c r="K6162" i="1"/>
  <c r="M6161" i="1"/>
  <c r="L6161" i="1"/>
  <c r="K6161" i="1"/>
  <c r="C6152" i="1"/>
  <c r="M6149" i="1"/>
  <c r="L6149" i="1"/>
  <c r="K6149" i="1"/>
  <c r="I6149" i="1"/>
  <c r="J6149" i="1" s="1"/>
  <c r="M6148" i="1"/>
  <c r="L6148" i="1"/>
  <c r="K6148" i="1"/>
  <c r="I6148" i="1"/>
  <c r="M6147" i="1"/>
  <c r="L6147" i="1"/>
  <c r="K6147" i="1"/>
  <c r="I6147" i="1"/>
  <c r="J6147" i="1" s="1"/>
  <c r="M6146" i="1"/>
  <c r="L6146" i="1"/>
  <c r="K6146" i="1"/>
  <c r="M6145" i="1"/>
  <c r="L6145" i="1"/>
  <c r="K6145" i="1"/>
  <c r="M6144" i="1"/>
  <c r="L6144" i="1"/>
  <c r="K6144" i="1"/>
  <c r="M6143" i="1"/>
  <c r="L6143" i="1"/>
  <c r="K6143" i="1"/>
  <c r="M6142" i="1"/>
  <c r="L6142" i="1"/>
  <c r="K6142" i="1"/>
  <c r="M6141" i="1"/>
  <c r="L6141" i="1"/>
  <c r="K6141" i="1"/>
  <c r="M6140" i="1"/>
  <c r="L6140" i="1"/>
  <c r="K6140" i="1"/>
  <c r="M6139" i="1"/>
  <c r="L6139" i="1"/>
  <c r="K6139" i="1"/>
  <c r="M6138" i="1"/>
  <c r="L6138" i="1"/>
  <c r="K6138" i="1"/>
  <c r="M6137" i="1"/>
  <c r="L6137" i="1"/>
  <c r="K6137" i="1"/>
  <c r="M6136" i="1"/>
  <c r="L6136" i="1"/>
  <c r="K6136" i="1"/>
  <c r="M6135" i="1"/>
  <c r="L6135" i="1"/>
  <c r="K6135" i="1"/>
  <c r="M6134" i="1"/>
  <c r="L6134" i="1"/>
  <c r="K6134" i="1"/>
  <c r="M6133" i="1"/>
  <c r="L6133" i="1"/>
  <c r="K6133" i="1"/>
  <c r="M6132" i="1"/>
  <c r="L6132" i="1"/>
  <c r="K6132" i="1"/>
  <c r="M6131" i="1"/>
  <c r="L6131" i="1"/>
  <c r="K6131" i="1"/>
  <c r="M6130" i="1"/>
  <c r="L6130" i="1"/>
  <c r="K6130" i="1"/>
  <c r="M6129" i="1"/>
  <c r="L6129" i="1"/>
  <c r="K6129" i="1"/>
  <c r="M6128" i="1"/>
  <c r="L6128" i="1"/>
  <c r="K6128" i="1"/>
  <c r="M6127" i="1"/>
  <c r="L6127" i="1"/>
  <c r="K6127" i="1"/>
  <c r="M6126" i="1"/>
  <c r="L6126" i="1"/>
  <c r="K6126" i="1"/>
  <c r="M6125" i="1"/>
  <c r="L6125" i="1"/>
  <c r="K6125" i="1"/>
  <c r="M6124" i="1"/>
  <c r="L6124" i="1"/>
  <c r="K6124" i="1"/>
  <c r="M6123" i="1"/>
  <c r="L6123" i="1"/>
  <c r="K6123" i="1"/>
  <c r="M6122" i="1"/>
  <c r="L6122" i="1"/>
  <c r="K6122" i="1"/>
  <c r="M6121" i="1"/>
  <c r="L6121" i="1"/>
  <c r="K6121" i="1"/>
  <c r="M6120" i="1"/>
  <c r="L6120" i="1"/>
  <c r="K6120" i="1"/>
  <c r="M6119" i="1"/>
  <c r="L6119" i="1"/>
  <c r="K6119" i="1"/>
  <c r="M6118" i="1"/>
  <c r="L6118" i="1"/>
  <c r="K6118" i="1"/>
  <c r="C6109" i="1"/>
  <c r="M6106" i="1"/>
  <c r="L6106" i="1"/>
  <c r="K6106" i="1"/>
  <c r="J6106" i="1"/>
  <c r="I6106" i="1"/>
  <c r="M6105" i="1"/>
  <c r="L6105" i="1"/>
  <c r="K6105" i="1"/>
  <c r="I6105" i="1"/>
  <c r="M6104" i="1"/>
  <c r="L6104" i="1"/>
  <c r="K6104" i="1"/>
  <c r="I6104" i="1"/>
  <c r="J6104" i="1" s="1"/>
  <c r="M6103" i="1"/>
  <c r="L6103" i="1"/>
  <c r="K6103" i="1"/>
  <c r="M6102" i="1"/>
  <c r="L6102" i="1"/>
  <c r="K6102" i="1"/>
  <c r="M6101" i="1"/>
  <c r="L6101" i="1"/>
  <c r="K6101" i="1"/>
  <c r="M6100" i="1"/>
  <c r="L6100" i="1"/>
  <c r="K6100" i="1"/>
  <c r="M6099" i="1"/>
  <c r="L6099" i="1"/>
  <c r="K6099" i="1"/>
  <c r="M6098" i="1"/>
  <c r="L6098" i="1"/>
  <c r="K6098" i="1"/>
  <c r="M6097" i="1"/>
  <c r="L6097" i="1"/>
  <c r="K6097" i="1"/>
  <c r="M6096" i="1"/>
  <c r="L6096" i="1"/>
  <c r="K6096" i="1"/>
  <c r="M6095" i="1"/>
  <c r="L6095" i="1"/>
  <c r="K6095" i="1"/>
  <c r="M6094" i="1"/>
  <c r="L6094" i="1"/>
  <c r="K6094" i="1"/>
  <c r="M6093" i="1"/>
  <c r="L6093" i="1"/>
  <c r="K6093" i="1"/>
  <c r="M6092" i="1"/>
  <c r="L6092" i="1"/>
  <c r="K6092" i="1"/>
  <c r="M6091" i="1"/>
  <c r="L6091" i="1"/>
  <c r="K6091" i="1"/>
  <c r="M6090" i="1"/>
  <c r="L6090" i="1"/>
  <c r="K6090" i="1"/>
  <c r="M6089" i="1"/>
  <c r="L6089" i="1"/>
  <c r="K6089" i="1"/>
  <c r="M6088" i="1"/>
  <c r="L6088" i="1"/>
  <c r="K6088" i="1"/>
  <c r="M6087" i="1"/>
  <c r="L6087" i="1"/>
  <c r="K6087" i="1"/>
  <c r="M6086" i="1"/>
  <c r="L6086" i="1"/>
  <c r="K6086" i="1"/>
  <c r="M6085" i="1"/>
  <c r="L6085" i="1"/>
  <c r="K6085" i="1"/>
  <c r="M6084" i="1"/>
  <c r="L6084" i="1"/>
  <c r="K6084" i="1"/>
  <c r="M6083" i="1"/>
  <c r="L6083" i="1"/>
  <c r="K6083" i="1"/>
  <c r="M6082" i="1"/>
  <c r="L6082" i="1"/>
  <c r="K6082" i="1"/>
  <c r="M6081" i="1"/>
  <c r="L6081" i="1"/>
  <c r="K6081" i="1"/>
  <c r="M6080" i="1"/>
  <c r="L6080" i="1"/>
  <c r="K6080" i="1"/>
  <c r="M6079" i="1"/>
  <c r="L6079" i="1"/>
  <c r="K6079" i="1"/>
  <c r="M6078" i="1"/>
  <c r="L6078" i="1"/>
  <c r="K6078" i="1"/>
  <c r="M6077" i="1"/>
  <c r="L6077" i="1"/>
  <c r="K6077" i="1"/>
  <c r="M6076" i="1"/>
  <c r="L6076" i="1"/>
  <c r="K6076" i="1"/>
  <c r="M6075" i="1"/>
  <c r="L6075" i="1"/>
  <c r="K6075" i="1"/>
  <c r="C6066" i="1"/>
  <c r="M6063" i="1"/>
  <c r="L6063" i="1"/>
  <c r="K6063" i="1"/>
  <c r="I6063" i="1"/>
  <c r="J6063" i="1" s="1"/>
  <c r="M6062" i="1"/>
  <c r="L6062" i="1"/>
  <c r="K6062" i="1"/>
  <c r="I6062" i="1"/>
  <c r="M6061" i="1"/>
  <c r="L6061" i="1"/>
  <c r="K6061" i="1"/>
  <c r="J6061" i="1"/>
  <c r="I6061" i="1"/>
  <c r="M6060" i="1"/>
  <c r="L6060" i="1"/>
  <c r="K6060" i="1"/>
  <c r="M6059" i="1"/>
  <c r="L6059" i="1"/>
  <c r="K6059" i="1"/>
  <c r="M6058" i="1"/>
  <c r="L6058" i="1"/>
  <c r="K6058" i="1"/>
  <c r="M6057" i="1"/>
  <c r="L6057" i="1"/>
  <c r="K6057" i="1"/>
  <c r="M6056" i="1"/>
  <c r="L6056" i="1"/>
  <c r="K6056" i="1"/>
  <c r="M6055" i="1"/>
  <c r="L6055" i="1"/>
  <c r="K6055" i="1"/>
  <c r="M6054" i="1"/>
  <c r="L6054" i="1"/>
  <c r="K6054" i="1"/>
  <c r="M6053" i="1"/>
  <c r="L6053" i="1"/>
  <c r="K6053" i="1"/>
  <c r="M6052" i="1"/>
  <c r="L6052" i="1"/>
  <c r="K6052" i="1"/>
  <c r="M6051" i="1"/>
  <c r="L6051" i="1"/>
  <c r="K6051" i="1"/>
  <c r="M6050" i="1"/>
  <c r="L6050" i="1"/>
  <c r="K6050" i="1"/>
  <c r="M6049" i="1"/>
  <c r="L6049" i="1"/>
  <c r="K6049" i="1"/>
  <c r="M6048" i="1"/>
  <c r="L6048" i="1"/>
  <c r="K6048" i="1"/>
  <c r="M6047" i="1"/>
  <c r="L6047" i="1"/>
  <c r="K6047" i="1"/>
  <c r="M6046" i="1"/>
  <c r="L6046" i="1"/>
  <c r="K6046" i="1"/>
  <c r="M6045" i="1"/>
  <c r="L6045" i="1"/>
  <c r="K6045" i="1"/>
  <c r="M6044" i="1"/>
  <c r="L6044" i="1"/>
  <c r="K6044" i="1"/>
  <c r="M6043" i="1"/>
  <c r="L6043" i="1"/>
  <c r="K6043" i="1"/>
  <c r="M6042" i="1"/>
  <c r="L6042" i="1"/>
  <c r="K6042" i="1"/>
  <c r="M6041" i="1"/>
  <c r="L6041" i="1"/>
  <c r="K6041" i="1"/>
  <c r="M6040" i="1"/>
  <c r="L6040" i="1"/>
  <c r="K6040" i="1"/>
  <c r="M6039" i="1"/>
  <c r="L6039" i="1"/>
  <c r="K6039" i="1"/>
  <c r="M6038" i="1"/>
  <c r="L6038" i="1"/>
  <c r="K6038" i="1"/>
  <c r="M6037" i="1"/>
  <c r="L6037" i="1"/>
  <c r="K6037" i="1"/>
  <c r="M6036" i="1"/>
  <c r="L6036" i="1"/>
  <c r="K6036" i="1"/>
  <c r="M6035" i="1"/>
  <c r="L6035" i="1"/>
  <c r="K6035" i="1"/>
  <c r="M6034" i="1"/>
  <c r="L6034" i="1"/>
  <c r="K6034" i="1"/>
  <c r="M6033" i="1"/>
  <c r="L6033" i="1"/>
  <c r="K6033" i="1"/>
  <c r="M6032" i="1"/>
  <c r="L6032" i="1"/>
  <c r="K6032" i="1"/>
  <c r="C6023" i="1"/>
  <c r="M6020" i="1"/>
  <c r="L6020" i="1"/>
  <c r="K6020" i="1"/>
  <c r="I6020" i="1"/>
  <c r="J6020" i="1" s="1"/>
  <c r="M6019" i="1"/>
  <c r="L6019" i="1"/>
  <c r="K6019" i="1"/>
  <c r="I6019" i="1"/>
  <c r="M6018" i="1"/>
  <c r="L6018" i="1"/>
  <c r="K6018" i="1"/>
  <c r="I6018" i="1"/>
  <c r="J6018" i="1" s="1"/>
  <c r="M6017" i="1"/>
  <c r="L6017" i="1"/>
  <c r="K6017" i="1"/>
  <c r="M6016" i="1"/>
  <c r="L6016" i="1"/>
  <c r="K6016" i="1"/>
  <c r="M6015" i="1"/>
  <c r="L6015" i="1"/>
  <c r="K6015" i="1"/>
  <c r="M6014" i="1"/>
  <c r="L6014" i="1"/>
  <c r="K6014" i="1"/>
  <c r="M6013" i="1"/>
  <c r="L6013" i="1"/>
  <c r="K6013" i="1"/>
  <c r="M6012" i="1"/>
  <c r="L6012" i="1"/>
  <c r="K6012" i="1"/>
  <c r="M6011" i="1"/>
  <c r="L6011" i="1"/>
  <c r="K6011" i="1"/>
  <c r="M6010" i="1"/>
  <c r="L6010" i="1"/>
  <c r="K6010" i="1"/>
  <c r="M6009" i="1"/>
  <c r="L6009" i="1"/>
  <c r="K6009" i="1"/>
  <c r="M6008" i="1"/>
  <c r="L6008" i="1"/>
  <c r="K6008" i="1"/>
  <c r="M6007" i="1"/>
  <c r="L6007" i="1"/>
  <c r="K6007" i="1"/>
  <c r="M6006" i="1"/>
  <c r="L6006" i="1"/>
  <c r="K6006" i="1"/>
  <c r="M6005" i="1"/>
  <c r="L6005" i="1"/>
  <c r="K6005" i="1"/>
  <c r="M6004" i="1"/>
  <c r="L6004" i="1"/>
  <c r="K6004" i="1"/>
  <c r="M6003" i="1"/>
  <c r="L6003" i="1"/>
  <c r="K6003" i="1"/>
  <c r="M6002" i="1"/>
  <c r="L6002" i="1"/>
  <c r="K6002" i="1"/>
  <c r="M6001" i="1"/>
  <c r="L6001" i="1"/>
  <c r="K6001" i="1"/>
  <c r="M6000" i="1"/>
  <c r="L6000" i="1"/>
  <c r="K6000" i="1"/>
  <c r="M5999" i="1"/>
  <c r="L5999" i="1"/>
  <c r="K5999" i="1"/>
  <c r="M5998" i="1"/>
  <c r="L5998" i="1"/>
  <c r="K5998" i="1"/>
  <c r="M5997" i="1"/>
  <c r="L5997" i="1"/>
  <c r="K5997" i="1"/>
  <c r="M5996" i="1"/>
  <c r="L5996" i="1"/>
  <c r="K5996" i="1"/>
  <c r="M5995" i="1"/>
  <c r="L5995" i="1"/>
  <c r="K5995" i="1"/>
  <c r="M5994" i="1"/>
  <c r="L5994" i="1"/>
  <c r="K5994" i="1"/>
  <c r="M5993" i="1"/>
  <c r="L5993" i="1"/>
  <c r="K5993" i="1"/>
  <c r="M5992" i="1"/>
  <c r="L5992" i="1"/>
  <c r="K5992" i="1"/>
  <c r="M5991" i="1"/>
  <c r="L5991" i="1"/>
  <c r="K5991" i="1"/>
  <c r="M5990" i="1"/>
  <c r="L5990" i="1"/>
  <c r="K5990" i="1"/>
  <c r="M5989" i="1"/>
  <c r="L5989" i="1"/>
  <c r="K5989" i="1"/>
  <c r="C5980" i="1"/>
  <c r="M5977" i="1"/>
  <c r="L5977" i="1"/>
  <c r="K5977" i="1"/>
  <c r="J5977" i="1"/>
  <c r="I5977" i="1"/>
  <c r="M5976" i="1"/>
  <c r="L5976" i="1"/>
  <c r="K5976" i="1"/>
  <c r="P5976" i="1" s="1"/>
  <c r="I5976" i="1"/>
  <c r="M5975" i="1"/>
  <c r="L5975" i="1"/>
  <c r="K5975" i="1"/>
  <c r="I5975" i="1"/>
  <c r="J5975" i="1" s="1"/>
  <c r="M5974" i="1"/>
  <c r="L5974" i="1"/>
  <c r="K5974" i="1"/>
  <c r="M5973" i="1"/>
  <c r="L5973" i="1"/>
  <c r="K5973" i="1"/>
  <c r="M5972" i="1"/>
  <c r="L5972" i="1"/>
  <c r="K5972" i="1"/>
  <c r="M5971" i="1"/>
  <c r="L5971" i="1"/>
  <c r="K5971" i="1"/>
  <c r="M5970" i="1"/>
  <c r="L5970" i="1"/>
  <c r="K5970" i="1"/>
  <c r="M5969" i="1"/>
  <c r="L5969" i="1"/>
  <c r="K5969" i="1"/>
  <c r="M5968" i="1"/>
  <c r="L5968" i="1"/>
  <c r="K5968" i="1"/>
  <c r="M5967" i="1"/>
  <c r="L5967" i="1"/>
  <c r="K5967" i="1"/>
  <c r="M5966" i="1"/>
  <c r="L5966" i="1"/>
  <c r="K5966" i="1"/>
  <c r="M5965" i="1"/>
  <c r="L5965" i="1"/>
  <c r="K5965" i="1"/>
  <c r="M5964" i="1"/>
  <c r="L5964" i="1"/>
  <c r="K5964" i="1"/>
  <c r="M5963" i="1"/>
  <c r="L5963" i="1"/>
  <c r="K5963" i="1"/>
  <c r="M5962" i="1"/>
  <c r="L5962" i="1"/>
  <c r="K5962" i="1"/>
  <c r="M5961" i="1"/>
  <c r="L5961" i="1"/>
  <c r="K5961" i="1"/>
  <c r="M5960" i="1"/>
  <c r="L5960" i="1"/>
  <c r="K5960" i="1"/>
  <c r="M5959" i="1"/>
  <c r="L5959" i="1"/>
  <c r="K5959" i="1"/>
  <c r="M5958" i="1"/>
  <c r="L5958" i="1"/>
  <c r="K5958" i="1"/>
  <c r="M5957" i="1"/>
  <c r="L5957" i="1"/>
  <c r="K5957" i="1"/>
  <c r="M5956" i="1"/>
  <c r="L5956" i="1"/>
  <c r="K5956" i="1"/>
  <c r="M5955" i="1"/>
  <c r="L5955" i="1"/>
  <c r="K5955" i="1"/>
  <c r="M5954" i="1"/>
  <c r="L5954" i="1"/>
  <c r="K5954" i="1"/>
  <c r="M5953" i="1"/>
  <c r="L5953" i="1"/>
  <c r="K5953" i="1"/>
  <c r="M5952" i="1"/>
  <c r="L5952" i="1"/>
  <c r="K5952" i="1"/>
  <c r="M5951" i="1"/>
  <c r="L5951" i="1"/>
  <c r="K5951" i="1"/>
  <c r="M5950" i="1"/>
  <c r="L5950" i="1"/>
  <c r="K5950" i="1"/>
  <c r="M5949" i="1"/>
  <c r="L5949" i="1"/>
  <c r="K5949" i="1"/>
  <c r="M5948" i="1"/>
  <c r="L5948" i="1"/>
  <c r="K5948" i="1"/>
  <c r="M5947" i="1"/>
  <c r="L5947" i="1"/>
  <c r="K5947" i="1"/>
  <c r="M5946" i="1"/>
  <c r="L5946" i="1"/>
  <c r="K5946" i="1"/>
  <c r="C5937" i="1"/>
  <c r="M5934" i="1"/>
  <c r="L5934" i="1"/>
  <c r="K5934" i="1"/>
  <c r="I5934" i="1"/>
  <c r="J5934" i="1" s="1"/>
  <c r="M5933" i="1"/>
  <c r="L5933" i="1"/>
  <c r="K5933" i="1"/>
  <c r="I5933" i="1"/>
  <c r="M5932" i="1"/>
  <c r="L5932" i="1"/>
  <c r="K5932" i="1"/>
  <c r="I5932" i="1"/>
  <c r="J5932" i="1" s="1"/>
  <c r="M5931" i="1"/>
  <c r="L5931" i="1"/>
  <c r="K5931" i="1"/>
  <c r="M5930" i="1"/>
  <c r="L5930" i="1"/>
  <c r="K5930" i="1"/>
  <c r="M5929" i="1"/>
  <c r="L5929" i="1"/>
  <c r="K5929" i="1"/>
  <c r="M5928" i="1"/>
  <c r="L5928" i="1"/>
  <c r="K5928" i="1"/>
  <c r="M5927" i="1"/>
  <c r="L5927" i="1"/>
  <c r="K5927" i="1"/>
  <c r="M5926" i="1"/>
  <c r="L5926" i="1"/>
  <c r="K5926" i="1"/>
  <c r="M5925" i="1"/>
  <c r="L5925" i="1"/>
  <c r="K5925" i="1"/>
  <c r="M5924" i="1"/>
  <c r="L5924" i="1"/>
  <c r="K5924" i="1"/>
  <c r="M5923" i="1"/>
  <c r="L5923" i="1"/>
  <c r="K5923" i="1"/>
  <c r="M5922" i="1"/>
  <c r="L5922" i="1"/>
  <c r="K5922" i="1"/>
  <c r="M5921" i="1"/>
  <c r="L5921" i="1"/>
  <c r="K5921" i="1"/>
  <c r="M5920" i="1"/>
  <c r="L5920" i="1"/>
  <c r="K5920" i="1"/>
  <c r="M5919" i="1"/>
  <c r="L5919" i="1"/>
  <c r="K5919" i="1"/>
  <c r="M5918" i="1"/>
  <c r="L5918" i="1"/>
  <c r="K5918" i="1"/>
  <c r="M5917" i="1"/>
  <c r="L5917" i="1"/>
  <c r="K5917" i="1"/>
  <c r="M5916" i="1"/>
  <c r="L5916" i="1"/>
  <c r="K5916" i="1"/>
  <c r="M5915" i="1"/>
  <c r="L5915" i="1"/>
  <c r="K5915" i="1"/>
  <c r="M5914" i="1"/>
  <c r="L5914" i="1"/>
  <c r="K5914" i="1"/>
  <c r="M5913" i="1"/>
  <c r="L5913" i="1"/>
  <c r="K5913" i="1"/>
  <c r="M5912" i="1"/>
  <c r="L5912" i="1"/>
  <c r="K5912" i="1"/>
  <c r="M5911" i="1"/>
  <c r="L5911" i="1"/>
  <c r="K5911" i="1"/>
  <c r="M5910" i="1"/>
  <c r="L5910" i="1"/>
  <c r="K5910" i="1"/>
  <c r="M5909" i="1"/>
  <c r="L5909" i="1"/>
  <c r="K5909" i="1"/>
  <c r="M5908" i="1"/>
  <c r="L5908" i="1"/>
  <c r="K5908" i="1"/>
  <c r="M5907" i="1"/>
  <c r="L5907" i="1"/>
  <c r="K5907" i="1"/>
  <c r="M5906" i="1"/>
  <c r="L5906" i="1"/>
  <c r="K5906" i="1"/>
  <c r="M5905" i="1"/>
  <c r="L5905" i="1"/>
  <c r="K5905" i="1"/>
  <c r="M5904" i="1"/>
  <c r="L5904" i="1"/>
  <c r="K5904" i="1"/>
  <c r="M5903" i="1"/>
  <c r="L5903" i="1"/>
  <c r="K5903" i="1"/>
  <c r="C5894" i="1"/>
  <c r="M5891" i="1"/>
  <c r="L5891" i="1"/>
  <c r="K5891" i="1"/>
  <c r="J5891" i="1"/>
  <c r="I5891" i="1"/>
  <c r="M5890" i="1"/>
  <c r="L5890" i="1"/>
  <c r="K5890" i="1"/>
  <c r="P5890" i="1" s="1"/>
  <c r="I5890" i="1"/>
  <c r="M5889" i="1"/>
  <c r="L5889" i="1"/>
  <c r="K5889" i="1"/>
  <c r="I5889" i="1"/>
  <c r="J5889" i="1" s="1"/>
  <c r="M5888" i="1"/>
  <c r="L5888" i="1"/>
  <c r="K5888" i="1"/>
  <c r="M5887" i="1"/>
  <c r="L5887" i="1"/>
  <c r="K5887" i="1"/>
  <c r="M5886" i="1"/>
  <c r="L5886" i="1"/>
  <c r="K5886" i="1"/>
  <c r="M5885" i="1"/>
  <c r="L5885" i="1"/>
  <c r="K5885" i="1"/>
  <c r="M5884" i="1"/>
  <c r="L5884" i="1"/>
  <c r="K5884" i="1"/>
  <c r="M5883" i="1"/>
  <c r="L5883" i="1"/>
  <c r="K5883" i="1"/>
  <c r="M5882" i="1"/>
  <c r="L5882" i="1"/>
  <c r="K5882" i="1"/>
  <c r="M5881" i="1"/>
  <c r="L5881" i="1"/>
  <c r="K5881" i="1"/>
  <c r="M5880" i="1"/>
  <c r="L5880" i="1"/>
  <c r="K5880" i="1"/>
  <c r="M5879" i="1"/>
  <c r="L5879" i="1"/>
  <c r="K5879" i="1"/>
  <c r="M5878" i="1"/>
  <c r="L5878" i="1"/>
  <c r="K5878" i="1"/>
  <c r="M5877" i="1"/>
  <c r="L5877" i="1"/>
  <c r="K5877" i="1"/>
  <c r="M5876" i="1"/>
  <c r="L5876" i="1"/>
  <c r="K5876" i="1"/>
  <c r="M5875" i="1"/>
  <c r="L5875" i="1"/>
  <c r="K5875" i="1"/>
  <c r="M5874" i="1"/>
  <c r="L5874" i="1"/>
  <c r="K5874" i="1"/>
  <c r="M5873" i="1"/>
  <c r="L5873" i="1"/>
  <c r="K5873" i="1"/>
  <c r="M5872" i="1"/>
  <c r="L5872" i="1"/>
  <c r="K5872" i="1"/>
  <c r="M5871" i="1"/>
  <c r="L5871" i="1"/>
  <c r="K5871" i="1"/>
  <c r="M5870" i="1"/>
  <c r="L5870" i="1"/>
  <c r="K5870" i="1"/>
  <c r="M5869" i="1"/>
  <c r="L5869" i="1"/>
  <c r="K5869" i="1"/>
  <c r="M5868" i="1"/>
  <c r="L5868" i="1"/>
  <c r="K5868" i="1"/>
  <c r="M5867" i="1"/>
  <c r="L5867" i="1"/>
  <c r="K5867" i="1"/>
  <c r="M5866" i="1"/>
  <c r="L5866" i="1"/>
  <c r="K5866" i="1"/>
  <c r="M5865" i="1"/>
  <c r="L5865" i="1"/>
  <c r="K5865" i="1"/>
  <c r="M5864" i="1"/>
  <c r="L5864" i="1"/>
  <c r="K5864" i="1"/>
  <c r="M5863" i="1"/>
  <c r="L5863" i="1"/>
  <c r="K5863" i="1"/>
  <c r="M5862" i="1"/>
  <c r="L5862" i="1"/>
  <c r="K5862" i="1"/>
  <c r="M5861" i="1"/>
  <c r="L5861" i="1"/>
  <c r="K5861" i="1"/>
  <c r="M5860" i="1"/>
  <c r="L5860" i="1"/>
  <c r="K5860" i="1"/>
  <c r="C5851" i="1"/>
  <c r="M5848" i="1"/>
  <c r="L5848" i="1"/>
  <c r="K5848" i="1"/>
  <c r="I5848" i="1"/>
  <c r="J5848" i="1" s="1"/>
  <c r="M5847" i="1"/>
  <c r="L5847" i="1"/>
  <c r="K5847" i="1"/>
  <c r="I5847" i="1"/>
  <c r="M5846" i="1"/>
  <c r="L5846" i="1"/>
  <c r="K5846" i="1"/>
  <c r="I5846" i="1"/>
  <c r="J5846" i="1" s="1"/>
  <c r="M5845" i="1"/>
  <c r="L5845" i="1"/>
  <c r="K5845" i="1"/>
  <c r="M5844" i="1"/>
  <c r="L5844" i="1"/>
  <c r="K5844" i="1"/>
  <c r="M5843" i="1"/>
  <c r="L5843" i="1"/>
  <c r="K5843" i="1"/>
  <c r="M5842" i="1"/>
  <c r="L5842" i="1"/>
  <c r="K5842" i="1"/>
  <c r="M5841" i="1"/>
  <c r="L5841" i="1"/>
  <c r="K5841" i="1"/>
  <c r="M5840" i="1"/>
  <c r="L5840" i="1"/>
  <c r="K5840" i="1"/>
  <c r="M5839" i="1"/>
  <c r="L5839" i="1"/>
  <c r="K5839" i="1"/>
  <c r="M5838" i="1"/>
  <c r="L5838" i="1"/>
  <c r="K5838" i="1"/>
  <c r="M5837" i="1"/>
  <c r="L5837" i="1"/>
  <c r="K5837" i="1"/>
  <c r="M5836" i="1"/>
  <c r="L5836" i="1"/>
  <c r="K5836" i="1"/>
  <c r="M5835" i="1"/>
  <c r="L5835" i="1"/>
  <c r="K5835" i="1"/>
  <c r="M5834" i="1"/>
  <c r="L5834" i="1"/>
  <c r="K5834" i="1"/>
  <c r="M5833" i="1"/>
  <c r="L5833" i="1"/>
  <c r="K5833" i="1"/>
  <c r="M5832" i="1"/>
  <c r="L5832" i="1"/>
  <c r="K5832" i="1"/>
  <c r="M5831" i="1"/>
  <c r="L5831" i="1"/>
  <c r="K5831" i="1"/>
  <c r="M5830" i="1"/>
  <c r="L5830" i="1"/>
  <c r="K5830" i="1"/>
  <c r="M5829" i="1"/>
  <c r="L5829" i="1"/>
  <c r="K5829" i="1"/>
  <c r="M5828" i="1"/>
  <c r="L5828" i="1"/>
  <c r="K5828" i="1"/>
  <c r="M5827" i="1"/>
  <c r="L5827" i="1"/>
  <c r="K5827" i="1"/>
  <c r="M5826" i="1"/>
  <c r="L5826" i="1"/>
  <c r="K5826" i="1"/>
  <c r="M5825" i="1"/>
  <c r="L5825" i="1"/>
  <c r="K5825" i="1"/>
  <c r="M5824" i="1"/>
  <c r="L5824" i="1"/>
  <c r="K5824" i="1"/>
  <c r="M5823" i="1"/>
  <c r="L5823" i="1"/>
  <c r="K5823" i="1"/>
  <c r="M5822" i="1"/>
  <c r="L5822" i="1"/>
  <c r="K5822" i="1"/>
  <c r="M5821" i="1"/>
  <c r="L5821" i="1"/>
  <c r="K5821" i="1"/>
  <c r="M5820" i="1"/>
  <c r="L5820" i="1"/>
  <c r="K5820" i="1"/>
  <c r="M5819" i="1"/>
  <c r="L5819" i="1"/>
  <c r="K5819" i="1"/>
  <c r="M5818" i="1"/>
  <c r="L5818" i="1"/>
  <c r="K5818" i="1"/>
  <c r="M5817" i="1"/>
  <c r="L5817" i="1"/>
  <c r="K5817" i="1"/>
  <c r="C5808" i="1"/>
  <c r="M5805" i="1"/>
  <c r="L5805" i="1"/>
  <c r="K5805" i="1"/>
  <c r="J5805" i="1"/>
  <c r="I5805" i="1"/>
  <c r="M5804" i="1"/>
  <c r="L5804" i="1"/>
  <c r="K5804" i="1"/>
  <c r="P5804" i="1" s="1"/>
  <c r="I5804" i="1"/>
  <c r="M5803" i="1"/>
  <c r="L5803" i="1"/>
  <c r="K5803" i="1"/>
  <c r="I5803" i="1"/>
  <c r="J5803" i="1" s="1"/>
  <c r="M5802" i="1"/>
  <c r="L5802" i="1"/>
  <c r="K5802" i="1"/>
  <c r="M5801" i="1"/>
  <c r="L5801" i="1"/>
  <c r="K5801" i="1"/>
  <c r="M5800" i="1"/>
  <c r="L5800" i="1"/>
  <c r="K5800" i="1"/>
  <c r="M5799" i="1"/>
  <c r="L5799" i="1"/>
  <c r="K5799" i="1"/>
  <c r="M5798" i="1"/>
  <c r="L5798" i="1"/>
  <c r="K5798" i="1"/>
  <c r="M5797" i="1"/>
  <c r="L5797" i="1"/>
  <c r="K5797" i="1"/>
  <c r="M5796" i="1"/>
  <c r="L5796" i="1"/>
  <c r="K5796" i="1"/>
  <c r="M5795" i="1"/>
  <c r="L5795" i="1"/>
  <c r="K5795" i="1"/>
  <c r="M5794" i="1"/>
  <c r="L5794" i="1"/>
  <c r="K5794" i="1"/>
  <c r="M5793" i="1"/>
  <c r="L5793" i="1"/>
  <c r="K5793" i="1"/>
  <c r="M5792" i="1"/>
  <c r="L5792" i="1"/>
  <c r="K5792" i="1"/>
  <c r="M5791" i="1"/>
  <c r="L5791" i="1"/>
  <c r="K5791" i="1"/>
  <c r="M5790" i="1"/>
  <c r="L5790" i="1"/>
  <c r="K5790" i="1"/>
  <c r="M5789" i="1"/>
  <c r="L5789" i="1"/>
  <c r="K5789" i="1"/>
  <c r="M5788" i="1"/>
  <c r="L5788" i="1"/>
  <c r="K5788" i="1"/>
  <c r="M5787" i="1"/>
  <c r="L5787" i="1"/>
  <c r="K5787" i="1"/>
  <c r="M5786" i="1"/>
  <c r="L5786" i="1"/>
  <c r="K5786" i="1"/>
  <c r="M5785" i="1"/>
  <c r="L5785" i="1"/>
  <c r="K5785" i="1"/>
  <c r="M5784" i="1"/>
  <c r="L5784" i="1"/>
  <c r="K5784" i="1"/>
  <c r="M5783" i="1"/>
  <c r="L5783" i="1"/>
  <c r="K5783" i="1"/>
  <c r="M5782" i="1"/>
  <c r="L5782" i="1"/>
  <c r="K5782" i="1"/>
  <c r="M5781" i="1"/>
  <c r="L5781" i="1"/>
  <c r="K5781" i="1"/>
  <c r="M5780" i="1"/>
  <c r="L5780" i="1"/>
  <c r="K5780" i="1"/>
  <c r="M5779" i="1"/>
  <c r="L5779" i="1"/>
  <c r="K5779" i="1"/>
  <c r="M5778" i="1"/>
  <c r="L5778" i="1"/>
  <c r="K5778" i="1"/>
  <c r="M5777" i="1"/>
  <c r="L5777" i="1"/>
  <c r="K5777" i="1"/>
  <c r="M5776" i="1"/>
  <c r="L5776" i="1"/>
  <c r="K5776" i="1"/>
  <c r="M5775" i="1"/>
  <c r="L5775" i="1"/>
  <c r="K5775" i="1"/>
  <c r="M5774" i="1"/>
  <c r="L5774" i="1"/>
  <c r="K5774" i="1"/>
  <c r="C5765" i="1"/>
  <c r="M5762" i="1"/>
  <c r="L5762" i="1"/>
  <c r="K5762" i="1"/>
  <c r="I5762" i="1"/>
  <c r="J5762" i="1" s="1"/>
  <c r="M5761" i="1"/>
  <c r="L5761" i="1"/>
  <c r="K5761" i="1"/>
  <c r="I5761" i="1"/>
  <c r="M5760" i="1"/>
  <c r="L5760" i="1"/>
  <c r="K5760" i="1"/>
  <c r="J5760" i="1"/>
  <c r="I5760" i="1"/>
  <c r="M5759" i="1"/>
  <c r="L5759" i="1"/>
  <c r="K5759" i="1"/>
  <c r="M5758" i="1"/>
  <c r="L5758" i="1"/>
  <c r="K5758" i="1"/>
  <c r="M5757" i="1"/>
  <c r="L5757" i="1"/>
  <c r="K5757" i="1"/>
  <c r="M5756" i="1"/>
  <c r="L5756" i="1"/>
  <c r="K5756" i="1"/>
  <c r="M5755" i="1"/>
  <c r="L5755" i="1"/>
  <c r="K5755" i="1"/>
  <c r="M5754" i="1"/>
  <c r="L5754" i="1"/>
  <c r="K5754" i="1"/>
  <c r="M5753" i="1"/>
  <c r="L5753" i="1"/>
  <c r="K5753" i="1"/>
  <c r="M5752" i="1"/>
  <c r="L5752" i="1"/>
  <c r="K5752" i="1"/>
  <c r="M5751" i="1"/>
  <c r="L5751" i="1"/>
  <c r="K5751" i="1"/>
  <c r="M5750" i="1"/>
  <c r="L5750" i="1"/>
  <c r="K5750" i="1"/>
  <c r="M5749" i="1"/>
  <c r="L5749" i="1"/>
  <c r="K5749" i="1"/>
  <c r="M5748" i="1"/>
  <c r="L5748" i="1"/>
  <c r="K5748" i="1"/>
  <c r="M5747" i="1"/>
  <c r="L5747" i="1"/>
  <c r="K5747" i="1"/>
  <c r="M5746" i="1"/>
  <c r="L5746" i="1"/>
  <c r="K5746" i="1"/>
  <c r="M5745" i="1"/>
  <c r="L5745" i="1"/>
  <c r="K5745" i="1"/>
  <c r="M5744" i="1"/>
  <c r="L5744" i="1"/>
  <c r="K5744" i="1"/>
  <c r="M5743" i="1"/>
  <c r="L5743" i="1"/>
  <c r="K5743" i="1"/>
  <c r="M5742" i="1"/>
  <c r="L5742" i="1"/>
  <c r="K5742" i="1"/>
  <c r="M5741" i="1"/>
  <c r="L5741" i="1"/>
  <c r="K5741" i="1"/>
  <c r="M5740" i="1"/>
  <c r="L5740" i="1"/>
  <c r="K5740" i="1"/>
  <c r="M5739" i="1"/>
  <c r="L5739" i="1"/>
  <c r="K5739" i="1"/>
  <c r="M5738" i="1"/>
  <c r="L5738" i="1"/>
  <c r="K5738" i="1"/>
  <c r="M5737" i="1"/>
  <c r="L5737" i="1"/>
  <c r="K5737" i="1"/>
  <c r="M5736" i="1"/>
  <c r="L5736" i="1"/>
  <c r="K5736" i="1"/>
  <c r="M5735" i="1"/>
  <c r="L5735" i="1"/>
  <c r="K5735" i="1"/>
  <c r="M5734" i="1"/>
  <c r="L5734" i="1"/>
  <c r="K5734" i="1"/>
  <c r="M5733" i="1"/>
  <c r="L5733" i="1"/>
  <c r="K5733" i="1"/>
  <c r="M5732" i="1"/>
  <c r="L5732" i="1"/>
  <c r="K5732" i="1"/>
  <c r="M5731" i="1"/>
  <c r="L5731" i="1"/>
  <c r="K5731" i="1"/>
  <c r="C5722" i="1"/>
  <c r="M5719" i="1"/>
  <c r="L5719" i="1"/>
  <c r="K5719" i="1"/>
  <c r="I5719" i="1"/>
  <c r="J5719" i="1" s="1"/>
  <c r="M5718" i="1"/>
  <c r="L5718" i="1"/>
  <c r="K5718" i="1"/>
  <c r="I5718" i="1"/>
  <c r="M5717" i="1"/>
  <c r="L5717" i="1"/>
  <c r="K5717" i="1"/>
  <c r="J5717" i="1"/>
  <c r="I5717" i="1"/>
  <c r="M5716" i="1"/>
  <c r="L5716" i="1"/>
  <c r="K5716" i="1"/>
  <c r="M5715" i="1"/>
  <c r="L5715" i="1"/>
  <c r="K5715" i="1"/>
  <c r="M5714" i="1"/>
  <c r="L5714" i="1"/>
  <c r="K5714" i="1"/>
  <c r="M5713" i="1"/>
  <c r="L5713" i="1"/>
  <c r="K5713" i="1"/>
  <c r="M5712" i="1"/>
  <c r="L5712" i="1"/>
  <c r="K5712" i="1"/>
  <c r="M5711" i="1"/>
  <c r="L5711" i="1"/>
  <c r="K5711" i="1"/>
  <c r="M5710" i="1"/>
  <c r="L5710" i="1"/>
  <c r="K5710" i="1"/>
  <c r="M5709" i="1"/>
  <c r="L5709" i="1"/>
  <c r="K5709" i="1"/>
  <c r="M5708" i="1"/>
  <c r="L5708" i="1"/>
  <c r="K5708" i="1"/>
  <c r="M5707" i="1"/>
  <c r="L5707" i="1"/>
  <c r="K5707" i="1"/>
  <c r="M5706" i="1"/>
  <c r="L5706" i="1"/>
  <c r="K5706" i="1"/>
  <c r="M5705" i="1"/>
  <c r="L5705" i="1"/>
  <c r="K5705" i="1"/>
  <c r="M5704" i="1"/>
  <c r="L5704" i="1"/>
  <c r="K5704" i="1"/>
  <c r="M5703" i="1"/>
  <c r="L5703" i="1"/>
  <c r="K5703" i="1"/>
  <c r="M5702" i="1"/>
  <c r="L5702" i="1"/>
  <c r="K5702" i="1"/>
  <c r="M5701" i="1"/>
  <c r="L5701" i="1"/>
  <c r="K5701" i="1"/>
  <c r="M5700" i="1"/>
  <c r="L5700" i="1"/>
  <c r="K5700" i="1"/>
  <c r="M5699" i="1"/>
  <c r="L5699" i="1"/>
  <c r="K5699" i="1"/>
  <c r="M5698" i="1"/>
  <c r="L5698" i="1"/>
  <c r="K5698" i="1"/>
  <c r="M5697" i="1"/>
  <c r="L5697" i="1"/>
  <c r="K5697" i="1"/>
  <c r="M5696" i="1"/>
  <c r="L5696" i="1"/>
  <c r="K5696" i="1"/>
  <c r="M5695" i="1"/>
  <c r="L5695" i="1"/>
  <c r="K5695" i="1"/>
  <c r="M5694" i="1"/>
  <c r="L5694" i="1"/>
  <c r="K5694" i="1"/>
  <c r="M5693" i="1"/>
  <c r="L5693" i="1"/>
  <c r="K5693" i="1"/>
  <c r="M5692" i="1"/>
  <c r="L5692" i="1"/>
  <c r="K5692" i="1"/>
  <c r="M5691" i="1"/>
  <c r="L5691" i="1"/>
  <c r="K5691" i="1"/>
  <c r="M5690" i="1"/>
  <c r="L5690" i="1"/>
  <c r="K5690" i="1"/>
  <c r="M5689" i="1"/>
  <c r="L5689" i="1"/>
  <c r="K5689" i="1"/>
  <c r="M5688" i="1"/>
  <c r="L5688" i="1"/>
  <c r="K5688" i="1"/>
  <c r="C5679" i="1"/>
  <c r="M5676" i="1"/>
  <c r="L5676" i="1"/>
  <c r="K5676" i="1"/>
  <c r="I5676" i="1"/>
  <c r="J5676" i="1" s="1"/>
  <c r="M5675" i="1"/>
  <c r="L5675" i="1"/>
  <c r="K5675" i="1"/>
  <c r="I5675" i="1"/>
  <c r="M5674" i="1"/>
  <c r="L5674" i="1"/>
  <c r="K5674" i="1"/>
  <c r="J5674" i="1"/>
  <c r="I5674" i="1"/>
  <c r="M5673" i="1"/>
  <c r="L5673" i="1"/>
  <c r="K5673" i="1"/>
  <c r="M5672" i="1"/>
  <c r="L5672" i="1"/>
  <c r="K5672" i="1"/>
  <c r="M5671" i="1"/>
  <c r="L5671" i="1"/>
  <c r="K5671" i="1"/>
  <c r="M5670" i="1"/>
  <c r="L5670" i="1"/>
  <c r="K5670" i="1"/>
  <c r="M5669" i="1"/>
  <c r="L5669" i="1"/>
  <c r="K5669" i="1"/>
  <c r="M5668" i="1"/>
  <c r="L5668" i="1"/>
  <c r="K5668" i="1"/>
  <c r="M5667" i="1"/>
  <c r="L5667" i="1"/>
  <c r="K5667" i="1"/>
  <c r="M5666" i="1"/>
  <c r="L5666" i="1"/>
  <c r="K5666" i="1"/>
  <c r="M5665" i="1"/>
  <c r="L5665" i="1"/>
  <c r="K5665" i="1"/>
  <c r="M5664" i="1"/>
  <c r="L5664" i="1"/>
  <c r="K5664" i="1"/>
  <c r="M5663" i="1"/>
  <c r="L5663" i="1"/>
  <c r="K5663" i="1"/>
  <c r="M5662" i="1"/>
  <c r="L5662" i="1"/>
  <c r="K5662" i="1"/>
  <c r="M5661" i="1"/>
  <c r="L5661" i="1"/>
  <c r="K5661" i="1"/>
  <c r="M5660" i="1"/>
  <c r="L5660" i="1"/>
  <c r="K5660" i="1"/>
  <c r="M5659" i="1"/>
  <c r="L5659" i="1"/>
  <c r="K5659" i="1"/>
  <c r="M5658" i="1"/>
  <c r="L5658" i="1"/>
  <c r="K5658" i="1"/>
  <c r="M5657" i="1"/>
  <c r="L5657" i="1"/>
  <c r="K5657" i="1"/>
  <c r="M5656" i="1"/>
  <c r="L5656" i="1"/>
  <c r="K5656" i="1"/>
  <c r="M5655" i="1"/>
  <c r="L5655" i="1"/>
  <c r="K5655" i="1"/>
  <c r="M5654" i="1"/>
  <c r="L5654" i="1"/>
  <c r="K5654" i="1"/>
  <c r="M5653" i="1"/>
  <c r="L5653" i="1"/>
  <c r="K5653" i="1"/>
  <c r="M5652" i="1"/>
  <c r="L5652" i="1"/>
  <c r="K5652" i="1"/>
  <c r="M5651" i="1"/>
  <c r="L5651" i="1"/>
  <c r="K5651" i="1"/>
  <c r="M5650" i="1"/>
  <c r="L5650" i="1"/>
  <c r="K5650" i="1"/>
  <c r="M5649" i="1"/>
  <c r="L5649" i="1"/>
  <c r="K5649" i="1"/>
  <c r="M5648" i="1"/>
  <c r="L5648" i="1"/>
  <c r="K5648" i="1"/>
  <c r="M5647" i="1"/>
  <c r="L5647" i="1"/>
  <c r="K5647" i="1"/>
  <c r="M5646" i="1"/>
  <c r="L5646" i="1"/>
  <c r="K5646" i="1"/>
  <c r="M5645" i="1"/>
  <c r="L5645" i="1"/>
  <c r="K5645" i="1"/>
  <c r="C5636" i="1"/>
  <c r="M5633" i="1"/>
  <c r="L5633" i="1"/>
  <c r="K5633" i="1"/>
  <c r="I5633" i="1"/>
  <c r="J5633" i="1" s="1"/>
  <c r="M5632" i="1"/>
  <c r="L5632" i="1"/>
  <c r="K5632" i="1"/>
  <c r="I5632" i="1"/>
  <c r="M5631" i="1"/>
  <c r="L5631" i="1"/>
  <c r="K5631" i="1"/>
  <c r="J5631" i="1"/>
  <c r="I5631" i="1"/>
  <c r="M5630" i="1"/>
  <c r="L5630" i="1"/>
  <c r="K5630" i="1"/>
  <c r="M5629" i="1"/>
  <c r="L5629" i="1"/>
  <c r="K5629" i="1"/>
  <c r="M5628" i="1"/>
  <c r="L5628" i="1"/>
  <c r="K5628" i="1"/>
  <c r="M5627" i="1"/>
  <c r="L5627" i="1"/>
  <c r="K5627" i="1"/>
  <c r="M5626" i="1"/>
  <c r="L5626" i="1"/>
  <c r="K5626" i="1"/>
  <c r="M5625" i="1"/>
  <c r="L5625" i="1"/>
  <c r="K5625" i="1"/>
  <c r="M5624" i="1"/>
  <c r="L5624" i="1"/>
  <c r="K5624" i="1"/>
  <c r="M5623" i="1"/>
  <c r="L5623" i="1"/>
  <c r="K5623" i="1"/>
  <c r="M5622" i="1"/>
  <c r="L5622" i="1"/>
  <c r="K5622" i="1"/>
  <c r="M5621" i="1"/>
  <c r="L5621" i="1"/>
  <c r="K5621" i="1"/>
  <c r="M5620" i="1"/>
  <c r="L5620" i="1"/>
  <c r="K5620" i="1"/>
  <c r="M5619" i="1"/>
  <c r="L5619" i="1"/>
  <c r="K5619" i="1"/>
  <c r="M5618" i="1"/>
  <c r="L5618" i="1"/>
  <c r="K5618" i="1"/>
  <c r="M5617" i="1"/>
  <c r="L5617" i="1"/>
  <c r="K5617" i="1"/>
  <c r="M5616" i="1"/>
  <c r="L5616" i="1"/>
  <c r="K5616" i="1"/>
  <c r="M5615" i="1"/>
  <c r="L5615" i="1"/>
  <c r="K5615" i="1"/>
  <c r="M5614" i="1"/>
  <c r="L5614" i="1"/>
  <c r="K5614" i="1"/>
  <c r="M5613" i="1"/>
  <c r="L5613" i="1"/>
  <c r="K5613" i="1"/>
  <c r="M5612" i="1"/>
  <c r="L5612" i="1"/>
  <c r="K5612" i="1"/>
  <c r="M5611" i="1"/>
  <c r="L5611" i="1"/>
  <c r="K5611" i="1"/>
  <c r="M5610" i="1"/>
  <c r="L5610" i="1"/>
  <c r="K5610" i="1"/>
  <c r="M5609" i="1"/>
  <c r="L5609" i="1"/>
  <c r="K5609" i="1"/>
  <c r="M5608" i="1"/>
  <c r="L5608" i="1"/>
  <c r="K5608" i="1"/>
  <c r="M5607" i="1"/>
  <c r="L5607" i="1"/>
  <c r="K5607" i="1"/>
  <c r="M5606" i="1"/>
  <c r="L5606" i="1"/>
  <c r="K5606" i="1"/>
  <c r="M5605" i="1"/>
  <c r="L5605" i="1"/>
  <c r="K5605" i="1"/>
  <c r="M5604" i="1"/>
  <c r="L5604" i="1"/>
  <c r="K5604" i="1"/>
  <c r="M5603" i="1"/>
  <c r="L5603" i="1"/>
  <c r="K5603" i="1"/>
  <c r="M5602" i="1"/>
  <c r="L5602" i="1"/>
  <c r="K5602" i="1"/>
  <c r="C5593" i="1"/>
  <c r="M5590" i="1"/>
  <c r="L5590" i="1"/>
  <c r="K5590" i="1"/>
  <c r="I5590" i="1"/>
  <c r="J5590" i="1" s="1"/>
  <c r="M5589" i="1"/>
  <c r="L5589" i="1"/>
  <c r="K5589" i="1"/>
  <c r="I5589" i="1"/>
  <c r="M5588" i="1"/>
  <c r="L5588" i="1"/>
  <c r="K5588" i="1"/>
  <c r="J5588" i="1"/>
  <c r="I5588" i="1"/>
  <c r="M5587" i="1"/>
  <c r="L5587" i="1"/>
  <c r="K5587" i="1"/>
  <c r="M5586" i="1"/>
  <c r="L5586" i="1"/>
  <c r="K5586" i="1"/>
  <c r="M5585" i="1"/>
  <c r="L5585" i="1"/>
  <c r="K5585" i="1"/>
  <c r="M5584" i="1"/>
  <c r="L5584" i="1"/>
  <c r="K5584" i="1"/>
  <c r="M5583" i="1"/>
  <c r="L5583" i="1"/>
  <c r="K5583" i="1"/>
  <c r="M5582" i="1"/>
  <c r="L5582" i="1"/>
  <c r="K5582" i="1"/>
  <c r="M5581" i="1"/>
  <c r="L5581" i="1"/>
  <c r="K5581" i="1"/>
  <c r="M5580" i="1"/>
  <c r="L5580" i="1"/>
  <c r="K5580" i="1"/>
  <c r="M5579" i="1"/>
  <c r="L5579" i="1"/>
  <c r="K5579" i="1"/>
  <c r="M5578" i="1"/>
  <c r="L5578" i="1"/>
  <c r="K5578" i="1"/>
  <c r="M5577" i="1"/>
  <c r="L5577" i="1"/>
  <c r="K5577" i="1"/>
  <c r="M5576" i="1"/>
  <c r="L5576" i="1"/>
  <c r="K5576" i="1"/>
  <c r="M5575" i="1"/>
  <c r="L5575" i="1"/>
  <c r="K5575" i="1"/>
  <c r="M5574" i="1"/>
  <c r="L5574" i="1"/>
  <c r="K5574" i="1"/>
  <c r="M5573" i="1"/>
  <c r="L5573" i="1"/>
  <c r="K5573" i="1"/>
  <c r="M5572" i="1"/>
  <c r="L5572" i="1"/>
  <c r="K5572" i="1"/>
  <c r="M5571" i="1"/>
  <c r="L5571" i="1"/>
  <c r="K5571" i="1"/>
  <c r="M5570" i="1"/>
  <c r="L5570" i="1"/>
  <c r="K5570" i="1"/>
  <c r="M5569" i="1"/>
  <c r="L5569" i="1"/>
  <c r="K5569" i="1"/>
  <c r="M5568" i="1"/>
  <c r="L5568" i="1"/>
  <c r="K5568" i="1"/>
  <c r="M5567" i="1"/>
  <c r="L5567" i="1"/>
  <c r="K5567" i="1"/>
  <c r="M5566" i="1"/>
  <c r="L5566" i="1"/>
  <c r="K5566" i="1"/>
  <c r="M5565" i="1"/>
  <c r="L5565" i="1"/>
  <c r="K5565" i="1"/>
  <c r="M5564" i="1"/>
  <c r="L5564" i="1"/>
  <c r="K5564" i="1"/>
  <c r="M5563" i="1"/>
  <c r="L5563" i="1"/>
  <c r="K5563" i="1"/>
  <c r="M5562" i="1"/>
  <c r="L5562" i="1"/>
  <c r="K5562" i="1"/>
  <c r="M5561" i="1"/>
  <c r="L5561" i="1"/>
  <c r="K5561" i="1"/>
  <c r="M5560" i="1"/>
  <c r="L5560" i="1"/>
  <c r="K5560" i="1"/>
  <c r="M5559" i="1"/>
  <c r="L5559" i="1"/>
  <c r="K5559" i="1"/>
  <c r="C5550" i="1"/>
  <c r="M5547" i="1"/>
  <c r="L5547" i="1"/>
  <c r="K5547" i="1"/>
  <c r="I5547" i="1"/>
  <c r="J5547" i="1" s="1"/>
  <c r="M5546" i="1"/>
  <c r="L5546" i="1"/>
  <c r="K5546" i="1"/>
  <c r="I5546" i="1"/>
  <c r="M5545" i="1"/>
  <c r="L5545" i="1"/>
  <c r="K5545" i="1"/>
  <c r="J5545" i="1"/>
  <c r="I5545" i="1"/>
  <c r="M5544" i="1"/>
  <c r="L5544" i="1"/>
  <c r="K5544" i="1"/>
  <c r="M5543" i="1"/>
  <c r="L5543" i="1"/>
  <c r="K5543" i="1"/>
  <c r="M5542" i="1"/>
  <c r="L5542" i="1"/>
  <c r="K5542" i="1"/>
  <c r="M5541" i="1"/>
  <c r="L5541" i="1"/>
  <c r="K5541" i="1"/>
  <c r="M5540" i="1"/>
  <c r="L5540" i="1"/>
  <c r="K5540" i="1"/>
  <c r="M5539" i="1"/>
  <c r="L5539" i="1"/>
  <c r="K5539" i="1"/>
  <c r="M5538" i="1"/>
  <c r="L5538" i="1"/>
  <c r="K5538" i="1"/>
  <c r="M5537" i="1"/>
  <c r="L5537" i="1"/>
  <c r="K5537" i="1"/>
  <c r="M5536" i="1"/>
  <c r="L5536" i="1"/>
  <c r="K5536" i="1"/>
  <c r="M5535" i="1"/>
  <c r="L5535" i="1"/>
  <c r="K5535" i="1"/>
  <c r="M5534" i="1"/>
  <c r="L5534" i="1"/>
  <c r="K5534" i="1"/>
  <c r="M5533" i="1"/>
  <c r="L5533" i="1"/>
  <c r="K5533" i="1"/>
  <c r="M5532" i="1"/>
  <c r="L5532" i="1"/>
  <c r="K5532" i="1"/>
  <c r="M5531" i="1"/>
  <c r="L5531" i="1"/>
  <c r="K5531" i="1"/>
  <c r="M5530" i="1"/>
  <c r="L5530" i="1"/>
  <c r="K5530" i="1"/>
  <c r="M5529" i="1"/>
  <c r="L5529" i="1"/>
  <c r="K5529" i="1"/>
  <c r="M5528" i="1"/>
  <c r="L5528" i="1"/>
  <c r="K5528" i="1"/>
  <c r="M5527" i="1"/>
  <c r="L5527" i="1"/>
  <c r="K5527" i="1"/>
  <c r="M5526" i="1"/>
  <c r="L5526" i="1"/>
  <c r="K5526" i="1"/>
  <c r="M5525" i="1"/>
  <c r="L5525" i="1"/>
  <c r="K5525" i="1"/>
  <c r="M5524" i="1"/>
  <c r="L5524" i="1"/>
  <c r="K5524" i="1"/>
  <c r="M5523" i="1"/>
  <c r="L5523" i="1"/>
  <c r="K5523" i="1"/>
  <c r="M5522" i="1"/>
  <c r="L5522" i="1"/>
  <c r="K5522" i="1"/>
  <c r="M5521" i="1"/>
  <c r="L5521" i="1"/>
  <c r="K5521" i="1"/>
  <c r="M5520" i="1"/>
  <c r="L5520" i="1"/>
  <c r="K5520" i="1"/>
  <c r="M5519" i="1"/>
  <c r="L5519" i="1"/>
  <c r="K5519" i="1"/>
  <c r="M5518" i="1"/>
  <c r="L5518" i="1"/>
  <c r="K5518" i="1"/>
  <c r="M5517" i="1"/>
  <c r="L5517" i="1"/>
  <c r="K5517" i="1"/>
  <c r="M5516" i="1"/>
  <c r="L5516" i="1"/>
  <c r="K5516" i="1"/>
  <c r="C5507" i="1"/>
  <c r="M5504" i="1"/>
  <c r="L5504" i="1"/>
  <c r="K5504" i="1"/>
  <c r="I5504" i="1"/>
  <c r="J5504" i="1" s="1"/>
  <c r="M5503" i="1"/>
  <c r="L5503" i="1"/>
  <c r="K5503" i="1"/>
  <c r="I5503" i="1"/>
  <c r="M5502" i="1"/>
  <c r="L5502" i="1"/>
  <c r="K5502" i="1"/>
  <c r="I5502" i="1"/>
  <c r="J5502" i="1" s="1"/>
  <c r="M5501" i="1"/>
  <c r="L5501" i="1"/>
  <c r="K5501" i="1"/>
  <c r="M5500" i="1"/>
  <c r="L5500" i="1"/>
  <c r="K5500" i="1"/>
  <c r="M5499" i="1"/>
  <c r="L5499" i="1"/>
  <c r="K5499" i="1"/>
  <c r="M5498" i="1"/>
  <c r="L5498" i="1"/>
  <c r="K5498" i="1"/>
  <c r="M5497" i="1"/>
  <c r="L5497" i="1"/>
  <c r="K5497" i="1"/>
  <c r="M5496" i="1"/>
  <c r="L5496" i="1"/>
  <c r="K5496" i="1"/>
  <c r="M5495" i="1"/>
  <c r="L5495" i="1"/>
  <c r="K5495" i="1"/>
  <c r="M5494" i="1"/>
  <c r="L5494" i="1"/>
  <c r="K5494" i="1"/>
  <c r="M5493" i="1"/>
  <c r="L5493" i="1"/>
  <c r="K5493" i="1"/>
  <c r="M5492" i="1"/>
  <c r="L5492" i="1"/>
  <c r="K5492" i="1"/>
  <c r="M5491" i="1"/>
  <c r="L5491" i="1"/>
  <c r="K5491" i="1"/>
  <c r="M5490" i="1"/>
  <c r="L5490" i="1"/>
  <c r="K5490" i="1"/>
  <c r="M5489" i="1"/>
  <c r="L5489" i="1"/>
  <c r="K5489" i="1"/>
  <c r="M5488" i="1"/>
  <c r="L5488" i="1"/>
  <c r="K5488" i="1"/>
  <c r="M5487" i="1"/>
  <c r="L5487" i="1"/>
  <c r="K5487" i="1"/>
  <c r="M5486" i="1"/>
  <c r="L5486" i="1"/>
  <c r="K5486" i="1"/>
  <c r="M5485" i="1"/>
  <c r="L5485" i="1"/>
  <c r="K5485" i="1"/>
  <c r="M5484" i="1"/>
  <c r="L5484" i="1"/>
  <c r="K5484" i="1"/>
  <c r="M5483" i="1"/>
  <c r="L5483" i="1"/>
  <c r="K5483" i="1"/>
  <c r="M5482" i="1"/>
  <c r="L5482" i="1"/>
  <c r="K5482" i="1"/>
  <c r="M5481" i="1"/>
  <c r="L5481" i="1"/>
  <c r="K5481" i="1"/>
  <c r="M5480" i="1"/>
  <c r="L5480" i="1"/>
  <c r="K5480" i="1"/>
  <c r="M5479" i="1"/>
  <c r="L5479" i="1"/>
  <c r="K5479" i="1"/>
  <c r="M5478" i="1"/>
  <c r="L5478" i="1"/>
  <c r="K5478" i="1"/>
  <c r="M5477" i="1"/>
  <c r="L5477" i="1"/>
  <c r="K5477" i="1"/>
  <c r="M5476" i="1"/>
  <c r="L5476" i="1"/>
  <c r="K5476" i="1"/>
  <c r="M5475" i="1"/>
  <c r="L5475" i="1"/>
  <c r="K5475" i="1"/>
  <c r="M5474" i="1"/>
  <c r="L5474" i="1"/>
  <c r="K5474" i="1"/>
  <c r="M5473" i="1"/>
  <c r="L5473" i="1"/>
  <c r="K5473" i="1"/>
  <c r="C5464" i="1"/>
  <c r="M5461" i="1"/>
  <c r="L5461" i="1"/>
  <c r="K5461" i="1"/>
  <c r="J5461" i="1"/>
  <c r="I5461" i="1"/>
  <c r="M5460" i="1"/>
  <c r="L5460" i="1"/>
  <c r="K5460" i="1"/>
  <c r="P5460" i="1" s="1"/>
  <c r="I5460" i="1"/>
  <c r="M5459" i="1"/>
  <c r="L5459" i="1"/>
  <c r="K5459" i="1"/>
  <c r="I5459" i="1"/>
  <c r="J5459" i="1" s="1"/>
  <c r="M5458" i="1"/>
  <c r="L5458" i="1"/>
  <c r="K5458" i="1"/>
  <c r="M5457" i="1"/>
  <c r="L5457" i="1"/>
  <c r="K5457" i="1"/>
  <c r="M5456" i="1"/>
  <c r="L5456" i="1"/>
  <c r="K5456" i="1"/>
  <c r="M5455" i="1"/>
  <c r="L5455" i="1"/>
  <c r="K5455" i="1"/>
  <c r="M5454" i="1"/>
  <c r="L5454" i="1"/>
  <c r="K5454" i="1"/>
  <c r="M5453" i="1"/>
  <c r="L5453" i="1"/>
  <c r="K5453" i="1"/>
  <c r="M5452" i="1"/>
  <c r="L5452" i="1"/>
  <c r="K5452" i="1"/>
  <c r="M5451" i="1"/>
  <c r="L5451" i="1"/>
  <c r="K5451" i="1"/>
  <c r="M5450" i="1"/>
  <c r="L5450" i="1"/>
  <c r="K5450" i="1"/>
  <c r="M5449" i="1"/>
  <c r="L5449" i="1"/>
  <c r="K5449" i="1"/>
  <c r="M5448" i="1"/>
  <c r="L5448" i="1"/>
  <c r="K5448" i="1"/>
  <c r="M5447" i="1"/>
  <c r="L5447" i="1"/>
  <c r="K5447" i="1"/>
  <c r="M5446" i="1"/>
  <c r="L5446" i="1"/>
  <c r="K5446" i="1"/>
  <c r="M5445" i="1"/>
  <c r="L5445" i="1"/>
  <c r="K5445" i="1"/>
  <c r="M5444" i="1"/>
  <c r="L5444" i="1"/>
  <c r="K5444" i="1"/>
  <c r="M5443" i="1"/>
  <c r="L5443" i="1"/>
  <c r="K5443" i="1"/>
  <c r="M5442" i="1"/>
  <c r="L5442" i="1"/>
  <c r="K5442" i="1"/>
  <c r="M5441" i="1"/>
  <c r="L5441" i="1"/>
  <c r="K5441" i="1"/>
  <c r="M5440" i="1"/>
  <c r="L5440" i="1"/>
  <c r="K5440" i="1"/>
  <c r="M5439" i="1"/>
  <c r="L5439" i="1"/>
  <c r="K5439" i="1"/>
  <c r="M5438" i="1"/>
  <c r="L5438" i="1"/>
  <c r="K5438" i="1"/>
  <c r="M5437" i="1"/>
  <c r="L5437" i="1"/>
  <c r="K5437" i="1"/>
  <c r="M5436" i="1"/>
  <c r="L5436" i="1"/>
  <c r="K5436" i="1"/>
  <c r="M5435" i="1"/>
  <c r="L5435" i="1"/>
  <c r="K5435" i="1"/>
  <c r="M5434" i="1"/>
  <c r="L5434" i="1"/>
  <c r="K5434" i="1"/>
  <c r="M5433" i="1"/>
  <c r="L5433" i="1"/>
  <c r="K5433" i="1"/>
  <c r="M5432" i="1"/>
  <c r="L5432" i="1"/>
  <c r="K5432" i="1"/>
  <c r="M5431" i="1"/>
  <c r="L5431" i="1"/>
  <c r="K5431" i="1"/>
  <c r="M5430" i="1"/>
  <c r="L5430" i="1"/>
  <c r="K5430" i="1"/>
  <c r="C5421" i="1"/>
  <c r="M5418" i="1"/>
  <c r="L5418" i="1"/>
  <c r="K5418" i="1"/>
  <c r="I5418" i="1"/>
  <c r="J5418" i="1" s="1"/>
  <c r="M5417" i="1"/>
  <c r="L5417" i="1"/>
  <c r="K5417" i="1"/>
  <c r="I5417" i="1"/>
  <c r="M5416" i="1"/>
  <c r="L5416" i="1"/>
  <c r="K5416" i="1"/>
  <c r="J5416" i="1"/>
  <c r="I5416" i="1"/>
  <c r="M5415" i="1"/>
  <c r="L5415" i="1"/>
  <c r="K5415" i="1"/>
  <c r="M5414" i="1"/>
  <c r="L5414" i="1"/>
  <c r="K5414" i="1"/>
  <c r="M5413" i="1"/>
  <c r="L5413" i="1"/>
  <c r="K5413" i="1"/>
  <c r="M5412" i="1"/>
  <c r="L5412" i="1"/>
  <c r="K5412" i="1"/>
  <c r="M5411" i="1"/>
  <c r="L5411" i="1"/>
  <c r="K5411" i="1"/>
  <c r="M5410" i="1"/>
  <c r="L5410" i="1"/>
  <c r="K5410" i="1"/>
  <c r="M5409" i="1"/>
  <c r="L5409" i="1"/>
  <c r="K5409" i="1"/>
  <c r="M5408" i="1"/>
  <c r="L5408" i="1"/>
  <c r="K5408" i="1"/>
  <c r="M5407" i="1"/>
  <c r="L5407" i="1"/>
  <c r="K5407" i="1"/>
  <c r="M5406" i="1"/>
  <c r="L5406" i="1"/>
  <c r="K5406" i="1"/>
  <c r="M5405" i="1"/>
  <c r="L5405" i="1"/>
  <c r="K5405" i="1"/>
  <c r="M5404" i="1"/>
  <c r="L5404" i="1"/>
  <c r="K5404" i="1"/>
  <c r="M5403" i="1"/>
  <c r="L5403" i="1"/>
  <c r="K5403" i="1"/>
  <c r="M5402" i="1"/>
  <c r="L5402" i="1"/>
  <c r="K5402" i="1"/>
  <c r="M5401" i="1"/>
  <c r="L5401" i="1"/>
  <c r="K5401" i="1"/>
  <c r="M5400" i="1"/>
  <c r="L5400" i="1"/>
  <c r="K5400" i="1"/>
  <c r="M5399" i="1"/>
  <c r="L5399" i="1"/>
  <c r="K5399" i="1"/>
  <c r="M5398" i="1"/>
  <c r="L5398" i="1"/>
  <c r="K5398" i="1"/>
  <c r="M5397" i="1"/>
  <c r="L5397" i="1"/>
  <c r="K5397" i="1"/>
  <c r="M5396" i="1"/>
  <c r="L5396" i="1"/>
  <c r="K5396" i="1"/>
  <c r="M5395" i="1"/>
  <c r="L5395" i="1"/>
  <c r="K5395" i="1"/>
  <c r="M5394" i="1"/>
  <c r="L5394" i="1"/>
  <c r="K5394" i="1"/>
  <c r="M5393" i="1"/>
  <c r="L5393" i="1"/>
  <c r="K5393" i="1"/>
  <c r="M5392" i="1"/>
  <c r="L5392" i="1"/>
  <c r="K5392" i="1"/>
  <c r="M5391" i="1"/>
  <c r="L5391" i="1"/>
  <c r="K5391" i="1"/>
  <c r="M5390" i="1"/>
  <c r="L5390" i="1"/>
  <c r="K5390" i="1"/>
  <c r="M5389" i="1"/>
  <c r="L5389" i="1"/>
  <c r="K5389" i="1"/>
  <c r="M5388" i="1"/>
  <c r="L5388" i="1"/>
  <c r="K5388" i="1"/>
  <c r="M5387" i="1"/>
  <c r="L5387" i="1"/>
  <c r="K5387" i="1"/>
  <c r="C5378" i="1"/>
  <c r="M5375" i="1"/>
  <c r="L5375" i="1"/>
  <c r="K5375" i="1"/>
  <c r="I5375" i="1"/>
  <c r="J5375" i="1" s="1"/>
  <c r="M5374" i="1"/>
  <c r="L5374" i="1"/>
  <c r="K5374" i="1"/>
  <c r="I5374" i="1"/>
  <c r="M5373" i="1"/>
  <c r="L5373" i="1"/>
  <c r="K5373" i="1"/>
  <c r="I5373" i="1"/>
  <c r="J5373" i="1" s="1"/>
  <c r="M5372" i="1"/>
  <c r="L5372" i="1"/>
  <c r="K5372" i="1"/>
  <c r="M5371" i="1"/>
  <c r="L5371" i="1"/>
  <c r="K5371" i="1"/>
  <c r="M5370" i="1"/>
  <c r="L5370" i="1"/>
  <c r="K5370" i="1"/>
  <c r="M5369" i="1"/>
  <c r="L5369" i="1"/>
  <c r="K5369" i="1"/>
  <c r="M5368" i="1"/>
  <c r="L5368" i="1"/>
  <c r="K5368" i="1"/>
  <c r="M5367" i="1"/>
  <c r="L5367" i="1"/>
  <c r="K5367" i="1"/>
  <c r="M5366" i="1"/>
  <c r="L5366" i="1"/>
  <c r="K5366" i="1"/>
  <c r="M5365" i="1"/>
  <c r="L5365" i="1"/>
  <c r="K5365" i="1"/>
  <c r="M5364" i="1"/>
  <c r="L5364" i="1"/>
  <c r="K5364" i="1"/>
  <c r="M5363" i="1"/>
  <c r="L5363" i="1"/>
  <c r="K5363" i="1"/>
  <c r="M5362" i="1"/>
  <c r="L5362" i="1"/>
  <c r="K5362" i="1"/>
  <c r="M5361" i="1"/>
  <c r="L5361" i="1"/>
  <c r="K5361" i="1"/>
  <c r="M5360" i="1"/>
  <c r="L5360" i="1"/>
  <c r="K5360" i="1"/>
  <c r="M5359" i="1"/>
  <c r="L5359" i="1"/>
  <c r="K5359" i="1"/>
  <c r="M5358" i="1"/>
  <c r="L5358" i="1"/>
  <c r="K5358" i="1"/>
  <c r="M5357" i="1"/>
  <c r="L5357" i="1"/>
  <c r="K5357" i="1"/>
  <c r="M5356" i="1"/>
  <c r="L5356" i="1"/>
  <c r="K5356" i="1"/>
  <c r="M5355" i="1"/>
  <c r="L5355" i="1"/>
  <c r="K5355" i="1"/>
  <c r="M5354" i="1"/>
  <c r="L5354" i="1"/>
  <c r="K5354" i="1"/>
  <c r="M5353" i="1"/>
  <c r="L5353" i="1"/>
  <c r="K5353" i="1"/>
  <c r="M5352" i="1"/>
  <c r="L5352" i="1"/>
  <c r="K5352" i="1"/>
  <c r="M5351" i="1"/>
  <c r="L5351" i="1"/>
  <c r="K5351" i="1"/>
  <c r="M5350" i="1"/>
  <c r="L5350" i="1"/>
  <c r="K5350" i="1"/>
  <c r="M5349" i="1"/>
  <c r="L5349" i="1"/>
  <c r="K5349" i="1"/>
  <c r="M5348" i="1"/>
  <c r="L5348" i="1"/>
  <c r="K5348" i="1"/>
  <c r="M5347" i="1"/>
  <c r="L5347" i="1"/>
  <c r="K5347" i="1"/>
  <c r="M5346" i="1"/>
  <c r="L5346" i="1"/>
  <c r="K5346" i="1"/>
  <c r="M5345" i="1"/>
  <c r="L5345" i="1"/>
  <c r="K5345" i="1"/>
  <c r="M5344" i="1"/>
  <c r="L5344" i="1"/>
  <c r="K5344" i="1"/>
  <c r="C5335" i="1"/>
  <c r="M5332" i="1"/>
  <c r="L5332" i="1"/>
  <c r="K5332" i="1"/>
  <c r="I5332" i="1"/>
  <c r="J5332" i="1" s="1"/>
  <c r="M5331" i="1"/>
  <c r="L5331" i="1"/>
  <c r="K5331" i="1"/>
  <c r="I5331" i="1"/>
  <c r="M5330" i="1"/>
  <c r="L5330" i="1"/>
  <c r="K5330" i="1"/>
  <c r="I5330" i="1"/>
  <c r="J5330" i="1" s="1"/>
  <c r="M5329" i="1"/>
  <c r="L5329" i="1"/>
  <c r="K5329" i="1"/>
  <c r="M5328" i="1"/>
  <c r="L5328" i="1"/>
  <c r="K5328" i="1"/>
  <c r="M5327" i="1"/>
  <c r="L5327" i="1"/>
  <c r="K5327" i="1"/>
  <c r="M5326" i="1"/>
  <c r="L5326" i="1"/>
  <c r="K5326" i="1"/>
  <c r="M5325" i="1"/>
  <c r="L5325" i="1"/>
  <c r="K5325" i="1"/>
  <c r="M5324" i="1"/>
  <c r="L5324" i="1"/>
  <c r="K5324" i="1"/>
  <c r="M5323" i="1"/>
  <c r="L5323" i="1"/>
  <c r="K5323" i="1"/>
  <c r="M5322" i="1"/>
  <c r="L5322" i="1"/>
  <c r="K5322" i="1"/>
  <c r="M5321" i="1"/>
  <c r="L5321" i="1"/>
  <c r="K5321" i="1"/>
  <c r="M5320" i="1"/>
  <c r="L5320" i="1"/>
  <c r="K5320" i="1"/>
  <c r="M5319" i="1"/>
  <c r="L5319" i="1"/>
  <c r="K5319" i="1"/>
  <c r="M5318" i="1"/>
  <c r="L5318" i="1"/>
  <c r="K5318" i="1"/>
  <c r="M5317" i="1"/>
  <c r="L5317" i="1"/>
  <c r="K5317" i="1"/>
  <c r="M5316" i="1"/>
  <c r="L5316" i="1"/>
  <c r="K5316" i="1"/>
  <c r="M5315" i="1"/>
  <c r="L5315" i="1"/>
  <c r="K5315" i="1"/>
  <c r="M5314" i="1"/>
  <c r="L5314" i="1"/>
  <c r="K5314" i="1"/>
  <c r="M5313" i="1"/>
  <c r="L5313" i="1"/>
  <c r="K5313" i="1"/>
  <c r="M5312" i="1"/>
  <c r="L5312" i="1"/>
  <c r="K5312" i="1"/>
  <c r="M5311" i="1"/>
  <c r="L5311" i="1"/>
  <c r="K5311" i="1"/>
  <c r="M5310" i="1"/>
  <c r="L5310" i="1"/>
  <c r="K5310" i="1"/>
  <c r="M5309" i="1"/>
  <c r="L5309" i="1"/>
  <c r="K5309" i="1"/>
  <c r="M5308" i="1"/>
  <c r="L5308" i="1"/>
  <c r="K5308" i="1"/>
  <c r="M5307" i="1"/>
  <c r="L5307" i="1"/>
  <c r="K5307" i="1"/>
  <c r="M5306" i="1"/>
  <c r="L5306" i="1"/>
  <c r="K5306" i="1"/>
  <c r="M5305" i="1"/>
  <c r="L5305" i="1"/>
  <c r="K5305" i="1"/>
  <c r="M5304" i="1"/>
  <c r="L5304" i="1"/>
  <c r="K5304" i="1"/>
  <c r="M5303" i="1"/>
  <c r="L5303" i="1"/>
  <c r="K5303" i="1"/>
  <c r="M5302" i="1"/>
  <c r="L5302" i="1"/>
  <c r="K5302" i="1"/>
  <c r="M5301" i="1"/>
  <c r="L5301" i="1"/>
  <c r="K5301" i="1"/>
  <c r="C5292" i="1"/>
  <c r="M5289" i="1"/>
  <c r="L5289" i="1"/>
  <c r="K5289" i="1"/>
  <c r="J5289" i="1"/>
  <c r="I5289" i="1"/>
  <c r="M5288" i="1"/>
  <c r="L5288" i="1"/>
  <c r="K5288" i="1"/>
  <c r="P5288" i="1" s="1"/>
  <c r="I5288" i="1"/>
  <c r="M5287" i="1"/>
  <c r="L5287" i="1"/>
  <c r="K5287" i="1"/>
  <c r="I5287" i="1"/>
  <c r="J5287" i="1" s="1"/>
  <c r="M5286" i="1"/>
  <c r="L5286" i="1"/>
  <c r="K5286" i="1"/>
  <c r="M5285" i="1"/>
  <c r="L5285" i="1"/>
  <c r="K5285" i="1"/>
  <c r="M5284" i="1"/>
  <c r="L5284" i="1"/>
  <c r="K5284" i="1"/>
  <c r="M5283" i="1"/>
  <c r="L5283" i="1"/>
  <c r="K5283" i="1"/>
  <c r="M5282" i="1"/>
  <c r="L5282" i="1"/>
  <c r="K5282" i="1"/>
  <c r="M5281" i="1"/>
  <c r="L5281" i="1"/>
  <c r="K5281" i="1"/>
  <c r="M5280" i="1"/>
  <c r="L5280" i="1"/>
  <c r="K5280" i="1"/>
  <c r="M5279" i="1"/>
  <c r="L5279" i="1"/>
  <c r="K5279" i="1"/>
  <c r="M5278" i="1"/>
  <c r="L5278" i="1"/>
  <c r="K5278" i="1"/>
  <c r="M5277" i="1"/>
  <c r="L5277" i="1"/>
  <c r="K5277" i="1"/>
  <c r="M5276" i="1"/>
  <c r="L5276" i="1"/>
  <c r="K5276" i="1"/>
  <c r="M5275" i="1"/>
  <c r="L5275" i="1"/>
  <c r="K5275" i="1"/>
  <c r="M5274" i="1"/>
  <c r="L5274" i="1"/>
  <c r="K5274" i="1"/>
  <c r="M5273" i="1"/>
  <c r="L5273" i="1"/>
  <c r="K5273" i="1"/>
  <c r="M5272" i="1"/>
  <c r="L5272" i="1"/>
  <c r="K5272" i="1"/>
  <c r="M5271" i="1"/>
  <c r="L5271" i="1"/>
  <c r="K5271" i="1"/>
  <c r="M5270" i="1"/>
  <c r="L5270" i="1"/>
  <c r="K5270" i="1"/>
  <c r="M5269" i="1"/>
  <c r="L5269" i="1"/>
  <c r="K5269" i="1"/>
  <c r="M5268" i="1"/>
  <c r="L5268" i="1"/>
  <c r="K5268" i="1"/>
  <c r="M5267" i="1"/>
  <c r="L5267" i="1"/>
  <c r="K5267" i="1"/>
  <c r="M5266" i="1"/>
  <c r="L5266" i="1"/>
  <c r="K5266" i="1"/>
  <c r="M5265" i="1"/>
  <c r="L5265" i="1"/>
  <c r="K5265" i="1"/>
  <c r="M5264" i="1"/>
  <c r="L5264" i="1"/>
  <c r="K5264" i="1"/>
  <c r="M5263" i="1"/>
  <c r="L5263" i="1"/>
  <c r="K5263" i="1"/>
  <c r="M5262" i="1"/>
  <c r="L5262" i="1"/>
  <c r="K5262" i="1"/>
  <c r="M5261" i="1"/>
  <c r="L5261" i="1"/>
  <c r="K5261" i="1"/>
  <c r="M5260" i="1"/>
  <c r="L5260" i="1"/>
  <c r="K5260" i="1"/>
  <c r="M5259" i="1"/>
  <c r="L5259" i="1"/>
  <c r="K5259" i="1"/>
  <c r="M5258" i="1"/>
  <c r="L5258" i="1"/>
  <c r="K5258" i="1"/>
  <c r="C5249" i="1"/>
  <c r="M5246" i="1"/>
  <c r="L5246" i="1"/>
  <c r="K5246" i="1"/>
  <c r="I5246" i="1"/>
  <c r="J5246" i="1" s="1"/>
  <c r="M5245" i="1"/>
  <c r="L5245" i="1"/>
  <c r="K5245" i="1"/>
  <c r="I5245" i="1"/>
  <c r="M5244" i="1"/>
  <c r="L5244" i="1"/>
  <c r="K5244" i="1"/>
  <c r="J5244" i="1"/>
  <c r="I5244" i="1"/>
  <c r="M5243" i="1"/>
  <c r="L5243" i="1"/>
  <c r="K5243" i="1"/>
  <c r="M5242" i="1"/>
  <c r="L5242" i="1"/>
  <c r="K5242" i="1"/>
  <c r="M5241" i="1"/>
  <c r="L5241" i="1"/>
  <c r="K5241" i="1"/>
  <c r="M5240" i="1"/>
  <c r="L5240" i="1"/>
  <c r="K5240" i="1"/>
  <c r="M5239" i="1"/>
  <c r="L5239" i="1"/>
  <c r="K5239" i="1"/>
  <c r="M5238" i="1"/>
  <c r="L5238" i="1"/>
  <c r="K5238" i="1"/>
  <c r="M5237" i="1"/>
  <c r="L5237" i="1"/>
  <c r="K5237" i="1"/>
  <c r="M5236" i="1"/>
  <c r="L5236" i="1"/>
  <c r="K5236" i="1"/>
  <c r="M5235" i="1"/>
  <c r="L5235" i="1"/>
  <c r="K5235" i="1"/>
  <c r="M5234" i="1"/>
  <c r="L5234" i="1"/>
  <c r="K5234" i="1"/>
  <c r="M5233" i="1"/>
  <c r="L5233" i="1"/>
  <c r="K5233" i="1"/>
  <c r="M5232" i="1"/>
  <c r="L5232" i="1"/>
  <c r="K5232" i="1"/>
  <c r="M5231" i="1"/>
  <c r="L5231" i="1"/>
  <c r="K5231" i="1"/>
  <c r="M5230" i="1"/>
  <c r="L5230" i="1"/>
  <c r="K5230" i="1"/>
  <c r="M5229" i="1"/>
  <c r="L5229" i="1"/>
  <c r="K5229" i="1"/>
  <c r="M5228" i="1"/>
  <c r="L5228" i="1"/>
  <c r="K5228" i="1"/>
  <c r="M5227" i="1"/>
  <c r="L5227" i="1"/>
  <c r="K5227" i="1"/>
  <c r="M5226" i="1"/>
  <c r="L5226" i="1"/>
  <c r="K5226" i="1"/>
  <c r="M5225" i="1"/>
  <c r="L5225" i="1"/>
  <c r="K5225" i="1"/>
  <c r="M5224" i="1"/>
  <c r="L5224" i="1"/>
  <c r="K5224" i="1"/>
  <c r="M5223" i="1"/>
  <c r="L5223" i="1"/>
  <c r="K5223" i="1"/>
  <c r="M5222" i="1"/>
  <c r="L5222" i="1"/>
  <c r="K5222" i="1"/>
  <c r="M5221" i="1"/>
  <c r="L5221" i="1"/>
  <c r="K5221" i="1"/>
  <c r="M5220" i="1"/>
  <c r="L5220" i="1"/>
  <c r="K5220" i="1"/>
  <c r="M5219" i="1"/>
  <c r="L5219" i="1"/>
  <c r="K5219" i="1"/>
  <c r="M5218" i="1"/>
  <c r="L5218" i="1"/>
  <c r="K5218" i="1"/>
  <c r="M5217" i="1"/>
  <c r="L5217" i="1"/>
  <c r="K5217" i="1"/>
  <c r="M5216" i="1"/>
  <c r="L5216" i="1"/>
  <c r="K5216" i="1"/>
  <c r="M5215" i="1"/>
  <c r="L5215" i="1"/>
  <c r="K5215" i="1"/>
  <c r="C5206" i="1"/>
  <c r="M5203" i="1"/>
  <c r="L5203" i="1"/>
  <c r="K5203" i="1"/>
  <c r="I5203" i="1"/>
  <c r="J5203" i="1" s="1"/>
  <c r="M5202" i="1"/>
  <c r="L5202" i="1"/>
  <c r="K5202" i="1"/>
  <c r="I5202" i="1"/>
  <c r="M5201" i="1"/>
  <c r="L5201" i="1"/>
  <c r="K5201" i="1"/>
  <c r="I5201" i="1"/>
  <c r="J5201" i="1" s="1"/>
  <c r="M5200" i="1"/>
  <c r="L5200" i="1"/>
  <c r="K5200" i="1"/>
  <c r="M5199" i="1"/>
  <c r="L5199" i="1"/>
  <c r="K5199" i="1"/>
  <c r="M5198" i="1"/>
  <c r="L5198" i="1"/>
  <c r="K5198" i="1"/>
  <c r="M5197" i="1"/>
  <c r="L5197" i="1"/>
  <c r="K5197" i="1"/>
  <c r="M5196" i="1"/>
  <c r="L5196" i="1"/>
  <c r="K5196" i="1"/>
  <c r="M5195" i="1"/>
  <c r="L5195" i="1"/>
  <c r="K5195" i="1"/>
  <c r="M5194" i="1"/>
  <c r="L5194" i="1"/>
  <c r="K5194" i="1"/>
  <c r="M5193" i="1"/>
  <c r="L5193" i="1"/>
  <c r="K5193" i="1"/>
  <c r="M5192" i="1"/>
  <c r="L5192" i="1"/>
  <c r="K5192" i="1"/>
  <c r="M5191" i="1"/>
  <c r="L5191" i="1"/>
  <c r="K5191" i="1"/>
  <c r="M5190" i="1"/>
  <c r="L5190" i="1"/>
  <c r="K5190" i="1"/>
  <c r="M5189" i="1"/>
  <c r="L5189" i="1"/>
  <c r="K5189" i="1"/>
  <c r="M5188" i="1"/>
  <c r="L5188" i="1"/>
  <c r="K5188" i="1"/>
  <c r="M5187" i="1"/>
  <c r="L5187" i="1"/>
  <c r="K5187" i="1"/>
  <c r="M5186" i="1"/>
  <c r="L5186" i="1"/>
  <c r="K5186" i="1"/>
  <c r="M5185" i="1"/>
  <c r="L5185" i="1"/>
  <c r="K5185" i="1"/>
  <c r="M5184" i="1"/>
  <c r="L5184" i="1"/>
  <c r="K5184" i="1"/>
  <c r="M5183" i="1"/>
  <c r="L5183" i="1"/>
  <c r="K5183" i="1"/>
  <c r="M5182" i="1"/>
  <c r="L5182" i="1"/>
  <c r="K5182" i="1"/>
  <c r="M5181" i="1"/>
  <c r="L5181" i="1"/>
  <c r="K5181" i="1"/>
  <c r="M5180" i="1"/>
  <c r="L5180" i="1"/>
  <c r="K5180" i="1"/>
  <c r="M5179" i="1"/>
  <c r="L5179" i="1"/>
  <c r="K5179" i="1"/>
  <c r="M5178" i="1"/>
  <c r="L5178" i="1"/>
  <c r="K5178" i="1"/>
  <c r="M5177" i="1"/>
  <c r="L5177" i="1"/>
  <c r="K5177" i="1"/>
  <c r="M5176" i="1"/>
  <c r="L5176" i="1"/>
  <c r="K5176" i="1"/>
  <c r="M5175" i="1"/>
  <c r="L5175" i="1"/>
  <c r="K5175" i="1"/>
  <c r="M5174" i="1"/>
  <c r="L5174" i="1"/>
  <c r="K5174" i="1"/>
  <c r="M5173" i="1"/>
  <c r="L5173" i="1"/>
  <c r="K5173" i="1"/>
  <c r="M5172" i="1"/>
  <c r="L5172" i="1"/>
  <c r="K5172" i="1"/>
  <c r="C5163" i="1"/>
  <c r="M5160" i="1"/>
  <c r="L5160" i="1"/>
  <c r="K5160" i="1"/>
  <c r="I5160" i="1"/>
  <c r="J5160" i="1" s="1"/>
  <c r="M5159" i="1"/>
  <c r="L5159" i="1"/>
  <c r="K5159" i="1"/>
  <c r="I5159" i="1"/>
  <c r="M5158" i="1"/>
  <c r="L5158" i="1"/>
  <c r="K5158" i="1"/>
  <c r="I5158" i="1"/>
  <c r="J5158" i="1" s="1"/>
  <c r="M5157" i="1"/>
  <c r="L5157" i="1"/>
  <c r="K5157" i="1"/>
  <c r="M5156" i="1"/>
  <c r="L5156" i="1"/>
  <c r="K5156" i="1"/>
  <c r="M5155" i="1"/>
  <c r="L5155" i="1"/>
  <c r="K5155" i="1"/>
  <c r="M5154" i="1"/>
  <c r="L5154" i="1"/>
  <c r="K5154" i="1"/>
  <c r="M5153" i="1"/>
  <c r="L5153" i="1"/>
  <c r="K5153" i="1"/>
  <c r="M5152" i="1"/>
  <c r="L5152" i="1"/>
  <c r="K5152" i="1"/>
  <c r="M5151" i="1"/>
  <c r="L5151" i="1"/>
  <c r="K5151" i="1"/>
  <c r="M5150" i="1"/>
  <c r="L5150" i="1"/>
  <c r="K5150" i="1"/>
  <c r="M5149" i="1"/>
  <c r="L5149" i="1"/>
  <c r="K5149" i="1"/>
  <c r="M5148" i="1"/>
  <c r="L5148" i="1"/>
  <c r="K5148" i="1"/>
  <c r="M5147" i="1"/>
  <c r="L5147" i="1"/>
  <c r="K5147" i="1"/>
  <c r="M5146" i="1"/>
  <c r="L5146" i="1"/>
  <c r="K5146" i="1"/>
  <c r="M5145" i="1"/>
  <c r="L5145" i="1"/>
  <c r="K5145" i="1"/>
  <c r="M5144" i="1"/>
  <c r="L5144" i="1"/>
  <c r="K5144" i="1"/>
  <c r="M5143" i="1"/>
  <c r="L5143" i="1"/>
  <c r="K5143" i="1"/>
  <c r="M5142" i="1"/>
  <c r="L5142" i="1"/>
  <c r="K5142" i="1"/>
  <c r="M5141" i="1"/>
  <c r="L5141" i="1"/>
  <c r="K5141" i="1"/>
  <c r="M5140" i="1"/>
  <c r="L5140" i="1"/>
  <c r="K5140" i="1"/>
  <c r="M5139" i="1"/>
  <c r="L5139" i="1"/>
  <c r="K5139" i="1"/>
  <c r="M5138" i="1"/>
  <c r="L5138" i="1"/>
  <c r="K5138" i="1"/>
  <c r="M5137" i="1"/>
  <c r="L5137" i="1"/>
  <c r="K5137" i="1"/>
  <c r="M5136" i="1"/>
  <c r="L5136" i="1"/>
  <c r="K5136" i="1"/>
  <c r="M5135" i="1"/>
  <c r="L5135" i="1"/>
  <c r="K5135" i="1"/>
  <c r="M5134" i="1"/>
  <c r="L5134" i="1"/>
  <c r="K5134" i="1"/>
  <c r="M5133" i="1"/>
  <c r="L5133" i="1"/>
  <c r="K5133" i="1"/>
  <c r="M5132" i="1"/>
  <c r="L5132" i="1"/>
  <c r="K5132" i="1"/>
  <c r="M5131" i="1"/>
  <c r="L5131" i="1"/>
  <c r="K5131" i="1"/>
  <c r="M5130" i="1"/>
  <c r="L5130" i="1"/>
  <c r="K5130" i="1"/>
  <c r="M5129" i="1"/>
  <c r="L5129" i="1"/>
  <c r="K5129" i="1"/>
  <c r="C5120" i="1"/>
  <c r="M5117" i="1"/>
  <c r="L5117" i="1"/>
  <c r="K5117" i="1"/>
  <c r="J5117" i="1"/>
  <c r="I5117" i="1"/>
  <c r="M5116" i="1"/>
  <c r="L5116" i="1"/>
  <c r="K5116" i="1"/>
  <c r="P5116" i="1" s="1"/>
  <c r="I5116" i="1"/>
  <c r="M5115" i="1"/>
  <c r="L5115" i="1"/>
  <c r="K5115" i="1"/>
  <c r="I5115" i="1"/>
  <c r="J5115" i="1" s="1"/>
  <c r="M5114" i="1"/>
  <c r="L5114" i="1"/>
  <c r="K5114" i="1"/>
  <c r="M5113" i="1"/>
  <c r="L5113" i="1"/>
  <c r="K5113" i="1"/>
  <c r="M5112" i="1"/>
  <c r="L5112" i="1"/>
  <c r="K5112" i="1"/>
  <c r="M5111" i="1"/>
  <c r="L5111" i="1"/>
  <c r="K5111" i="1"/>
  <c r="M5110" i="1"/>
  <c r="L5110" i="1"/>
  <c r="K5110" i="1"/>
  <c r="M5109" i="1"/>
  <c r="L5109" i="1"/>
  <c r="K5109" i="1"/>
  <c r="M5108" i="1"/>
  <c r="L5108" i="1"/>
  <c r="K5108" i="1"/>
  <c r="M5107" i="1"/>
  <c r="L5107" i="1"/>
  <c r="K5107" i="1"/>
  <c r="M5106" i="1"/>
  <c r="L5106" i="1"/>
  <c r="K5106" i="1"/>
  <c r="M5105" i="1"/>
  <c r="L5105" i="1"/>
  <c r="K5105" i="1"/>
  <c r="M5104" i="1"/>
  <c r="L5104" i="1"/>
  <c r="K5104" i="1"/>
  <c r="M5103" i="1"/>
  <c r="L5103" i="1"/>
  <c r="K5103" i="1"/>
  <c r="M5102" i="1"/>
  <c r="L5102" i="1"/>
  <c r="K5102" i="1"/>
  <c r="M5101" i="1"/>
  <c r="L5101" i="1"/>
  <c r="K5101" i="1"/>
  <c r="M5100" i="1"/>
  <c r="L5100" i="1"/>
  <c r="K5100" i="1"/>
  <c r="M5099" i="1"/>
  <c r="L5099" i="1"/>
  <c r="K5099" i="1"/>
  <c r="M5098" i="1"/>
  <c r="L5098" i="1"/>
  <c r="K5098" i="1"/>
  <c r="M5097" i="1"/>
  <c r="L5097" i="1"/>
  <c r="K5097" i="1"/>
  <c r="M5096" i="1"/>
  <c r="L5096" i="1"/>
  <c r="K5096" i="1"/>
  <c r="M5095" i="1"/>
  <c r="L5095" i="1"/>
  <c r="K5095" i="1"/>
  <c r="M5094" i="1"/>
  <c r="L5094" i="1"/>
  <c r="K5094" i="1"/>
  <c r="M5093" i="1"/>
  <c r="L5093" i="1"/>
  <c r="K5093" i="1"/>
  <c r="M5092" i="1"/>
  <c r="L5092" i="1"/>
  <c r="K5092" i="1"/>
  <c r="M5091" i="1"/>
  <c r="L5091" i="1"/>
  <c r="K5091" i="1"/>
  <c r="M5090" i="1"/>
  <c r="L5090" i="1"/>
  <c r="K5090" i="1"/>
  <c r="M5089" i="1"/>
  <c r="L5089" i="1"/>
  <c r="K5089" i="1"/>
  <c r="M5088" i="1"/>
  <c r="L5088" i="1"/>
  <c r="K5088" i="1"/>
  <c r="M5087" i="1"/>
  <c r="L5087" i="1"/>
  <c r="K5087" i="1"/>
  <c r="M5086" i="1"/>
  <c r="L5086" i="1"/>
  <c r="K5086" i="1"/>
  <c r="C5077" i="1"/>
  <c r="M5074" i="1"/>
  <c r="L5074" i="1"/>
  <c r="K5074" i="1"/>
  <c r="I5074" i="1"/>
  <c r="J5074" i="1" s="1"/>
  <c r="M5073" i="1"/>
  <c r="L5073" i="1"/>
  <c r="K5073" i="1"/>
  <c r="I5073" i="1"/>
  <c r="M5072" i="1"/>
  <c r="L5072" i="1"/>
  <c r="K5072" i="1"/>
  <c r="J5072" i="1"/>
  <c r="I5072" i="1"/>
  <c r="M5071" i="1"/>
  <c r="L5071" i="1"/>
  <c r="K5071" i="1"/>
  <c r="M5070" i="1"/>
  <c r="L5070" i="1"/>
  <c r="K5070" i="1"/>
  <c r="M5069" i="1"/>
  <c r="L5069" i="1"/>
  <c r="K5069" i="1"/>
  <c r="M5068" i="1"/>
  <c r="L5068" i="1"/>
  <c r="K5068" i="1"/>
  <c r="M5067" i="1"/>
  <c r="L5067" i="1"/>
  <c r="K5067" i="1"/>
  <c r="M5066" i="1"/>
  <c r="L5066" i="1"/>
  <c r="K5066" i="1"/>
  <c r="M5065" i="1"/>
  <c r="L5065" i="1"/>
  <c r="K5065" i="1"/>
  <c r="M5064" i="1"/>
  <c r="L5064" i="1"/>
  <c r="K5064" i="1"/>
  <c r="M5063" i="1"/>
  <c r="L5063" i="1"/>
  <c r="K5063" i="1"/>
  <c r="M5062" i="1"/>
  <c r="L5062" i="1"/>
  <c r="K5062" i="1"/>
  <c r="M5061" i="1"/>
  <c r="L5061" i="1"/>
  <c r="K5061" i="1"/>
  <c r="M5060" i="1"/>
  <c r="L5060" i="1"/>
  <c r="K5060" i="1"/>
  <c r="M5059" i="1"/>
  <c r="L5059" i="1"/>
  <c r="K5059" i="1"/>
  <c r="M5058" i="1"/>
  <c r="L5058" i="1"/>
  <c r="K5058" i="1"/>
  <c r="M5057" i="1"/>
  <c r="L5057" i="1"/>
  <c r="K5057" i="1"/>
  <c r="M5056" i="1"/>
  <c r="L5056" i="1"/>
  <c r="K5056" i="1"/>
  <c r="M5055" i="1"/>
  <c r="L5055" i="1"/>
  <c r="K5055" i="1"/>
  <c r="M5054" i="1"/>
  <c r="L5054" i="1"/>
  <c r="K5054" i="1"/>
  <c r="M5053" i="1"/>
  <c r="L5053" i="1"/>
  <c r="K5053" i="1"/>
  <c r="M5052" i="1"/>
  <c r="L5052" i="1"/>
  <c r="K5052" i="1"/>
  <c r="M5051" i="1"/>
  <c r="L5051" i="1"/>
  <c r="K5051" i="1"/>
  <c r="M5050" i="1"/>
  <c r="L5050" i="1"/>
  <c r="K5050" i="1"/>
  <c r="M5049" i="1"/>
  <c r="L5049" i="1"/>
  <c r="K5049" i="1"/>
  <c r="M5048" i="1"/>
  <c r="L5048" i="1"/>
  <c r="K5048" i="1"/>
  <c r="M5047" i="1"/>
  <c r="L5047" i="1"/>
  <c r="K5047" i="1"/>
  <c r="M5046" i="1"/>
  <c r="L5046" i="1"/>
  <c r="K5046" i="1"/>
  <c r="M5045" i="1"/>
  <c r="L5045" i="1"/>
  <c r="K5045" i="1"/>
  <c r="M5044" i="1"/>
  <c r="L5044" i="1"/>
  <c r="K5044" i="1"/>
  <c r="M5043" i="1"/>
  <c r="L5043" i="1"/>
  <c r="K5043" i="1"/>
  <c r="C5034" i="1"/>
  <c r="M5031" i="1"/>
  <c r="L5031" i="1"/>
  <c r="K5031" i="1"/>
  <c r="I5031" i="1"/>
  <c r="J5031" i="1" s="1"/>
  <c r="M5030" i="1"/>
  <c r="L5030" i="1"/>
  <c r="K5030" i="1"/>
  <c r="I5030" i="1"/>
  <c r="M5029" i="1"/>
  <c r="L5029" i="1"/>
  <c r="K5029" i="1"/>
  <c r="I5029" i="1"/>
  <c r="J5029" i="1" s="1"/>
  <c r="M5028" i="1"/>
  <c r="L5028" i="1"/>
  <c r="K5028" i="1"/>
  <c r="M5027" i="1"/>
  <c r="L5027" i="1"/>
  <c r="K5027" i="1"/>
  <c r="M5026" i="1"/>
  <c r="L5026" i="1"/>
  <c r="K5026" i="1"/>
  <c r="M5025" i="1"/>
  <c r="L5025" i="1"/>
  <c r="K5025" i="1"/>
  <c r="M5024" i="1"/>
  <c r="L5024" i="1"/>
  <c r="K5024" i="1"/>
  <c r="M5023" i="1"/>
  <c r="L5023" i="1"/>
  <c r="K5023" i="1"/>
  <c r="M5022" i="1"/>
  <c r="L5022" i="1"/>
  <c r="K5022" i="1"/>
  <c r="M5021" i="1"/>
  <c r="L5021" i="1"/>
  <c r="K5021" i="1"/>
  <c r="M5020" i="1"/>
  <c r="L5020" i="1"/>
  <c r="K5020" i="1"/>
  <c r="M5019" i="1"/>
  <c r="L5019" i="1"/>
  <c r="K5019" i="1"/>
  <c r="M5018" i="1"/>
  <c r="L5018" i="1"/>
  <c r="K5018" i="1"/>
  <c r="M5017" i="1"/>
  <c r="L5017" i="1"/>
  <c r="K5017" i="1"/>
  <c r="M5016" i="1"/>
  <c r="L5016" i="1"/>
  <c r="K5016" i="1"/>
  <c r="M5015" i="1"/>
  <c r="L5015" i="1"/>
  <c r="K5015" i="1"/>
  <c r="M5014" i="1"/>
  <c r="L5014" i="1"/>
  <c r="K5014" i="1"/>
  <c r="M5013" i="1"/>
  <c r="L5013" i="1"/>
  <c r="K5013" i="1"/>
  <c r="M5012" i="1"/>
  <c r="L5012" i="1"/>
  <c r="K5012" i="1"/>
  <c r="M5011" i="1"/>
  <c r="L5011" i="1"/>
  <c r="K5011" i="1"/>
  <c r="M5010" i="1"/>
  <c r="L5010" i="1"/>
  <c r="K5010" i="1"/>
  <c r="M5009" i="1"/>
  <c r="L5009" i="1"/>
  <c r="K5009" i="1"/>
  <c r="M5008" i="1"/>
  <c r="L5008" i="1"/>
  <c r="K5008" i="1"/>
  <c r="M5007" i="1"/>
  <c r="L5007" i="1"/>
  <c r="K5007" i="1"/>
  <c r="M5006" i="1"/>
  <c r="L5006" i="1"/>
  <c r="K5006" i="1"/>
  <c r="M5005" i="1"/>
  <c r="L5005" i="1"/>
  <c r="K5005" i="1"/>
  <c r="M5004" i="1"/>
  <c r="L5004" i="1"/>
  <c r="K5004" i="1"/>
  <c r="M5003" i="1"/>
  <c r="L5003" i="1"/>
  <c r="K5003" i="1"/>
  <c r="M5002" i="1"/>
  <c r="L5002" i="1"/>
  <c r="K5002" i="1"/>
  <c r="M5001" i="1"/>
  <c r="L5001" i="1"/>
  <c r="K5001" i="1"/>
  <c r="M5000" i="1"/>
  <c r="L5000" i="1"/>
  <c r="K5000" i="1"/>
  <c r="C4991" i="1"/>
  <c r="M4988" i="1"/>
  <c r="L4988" i="1"/>
  <c r="K4988" i="1"/>
  <c r="I4988" i="1"/>
  <c r="J4988" i="1" s="1"/>
  <c r="M4987" i="1"/>
  <c r="L4987" i="1"/>
  <c r="K4987" i="1"/>
  <c r="I4987" i="1"/>
  <c r="M4986" i="1"/>
  <c r="L4986" i="1"/>
  <c r="K4986" i="1"/>
  <c r="I4986" i="1"/>
  <c r="J4986" i="1" s="1"/>
  <c r="M4985" i="1"/>
  <c r="L4985" i="1"/>
  <c r="K4985" i="1"/>
  <c r="M4984" i="1"/>
  <c r="L4984" i="1"/>
  <c r="K4984" i="1"/>
  <c r="M4983" i="1"/>
  <c r="L4983" i="1"/>
  <c r="K4983" i="1"/>
  <c r="M4982" i="1"/>
  <c r="L4982" i="1"/>
  <c r="K4982" i="1"/>
  <c r="M4981" i="1"/>
  <c r="L4981" i="1"/>
  <c r="K4981" i="1"/>
  <c r="M4980" i="1"/>
  <c r="L4980" i="1"/>
  <c r="K4980" i="1"/>
  <c r="M4979" i="1"/>
  <c r="L4979" i="1"/>
  <c r="K4979" i="1"/>
  <c r="M4978" i="1"/>
  <c r="L4978" i="1"/>
  <c r="K4978" i="1"/>
  <c r="M4977" i="1"/>
  <c r="L4977" i="1"/>
  <c r="K4977" i="1"/>
  <c r="M4976" i="1"/>
  <c r="L4976" i="1"/>
  <c r="K4976" i="1"/>
  <c r="M4975" i="1"/>
  <c r="L4975" i="1"/>
  <c r="K4975" i="1"/>
  <c r="M4974" i="1"/>
  <c r="L4974" i="1"/>
  <c r="K4974" i="1"/>
  <c r="M4973" i="1"/>
  <c r="L4973" i="1"/>
  <c r="K4973" i="1"/>
  <c r="M4972" i="1"/>
  <c r="L4972" i="1"/>
  <c r="K4972" i="1"/>
  <c r="M4971" i="1"/>
  <c r="L4971" i="1"/>
  <c r="K4971" i="1"/>
  <c r="M4970" i="1"/>
  <c r="L4970" i="1"/>
  <c r="K4970" i="1"/>
  <c r="M4969" i="1"/>
  <c r="L4969" i="1"/>
  <c r="K4969" i="1"/>
  <c r="M4968" i="1"/>
  <c r="L4968" i="1"/>
  <c r="K4968" i="1"/>
  <c r="M4967" i="1"/>
  <c r="L4967" i="1"/>
  <c r="K4967" i="1"/>
  <c r="M4966" i="1"/>
  <c r="L4966" i="1"/>
  <c r="K4966" i="1"/>
  <c r="M4965" i="1"/>
  <c r="L4965" i="1"/>
  <c r="K4965" i="1"/>
  <c r="M4964" i="1"/>
  <c r="L4964" i="1"/>
  <c r="K4964" i="1"/>
  <c r="M4963" i="1"/>
  <c r="L4963" i="1"/>
  <c r="K4963" i="1"/>
  <c r="M4962" i="1"/>
  <c r="L4962" i="1"/>
  <c r="K4962" i="1"/>
  <c r="M4961" i="1"/>
  <c r="L4961" i="1"/>
  <c r="K4961" i="1"/>
  <c r="M4960" i="1"/>
  <c r="L4960" i="1"/>
  <c r="K4960" i="1"/>
  <c r="M4959" i="1"/>
  <c r="L4959" i="1"/>
  <c r="K4959" i="1"/>
  <c r="M4958" i="1"/>
  <c r="L4958" i="1"/>
  <c r="K4958" i="1"/>
  <c r="M4957" i="1"/>
  <c r="L4957" i="1"/>
  <c r="K4957" i="1"/>
  <c r="C4948" i="1"/>
  <c r="M4945" i="1"/>
  <c r="L4945" i="1"/>
  <c r="K4945" i="1"/>
  <c r="J4945" i="1"/>
  <c r="I4945" i="1"/>
  <c r="M4944" i="1"/>
  <c r="L4944" i="1"/>
  <c r="K4944" i="1"/>
  <c r="P4944" i="1" s="1"/>
  <c r="I4944" i="1"/>
  <c r="M4943" i="1"/>
  <c r="L4943" i="1"/>
  <c r="K4943" i="1"/>
  <c r="I4943" i="1"/>
  <c r="J4943" i="1" s="1"/>
  <c r="M4942" i="1"/>
  <c r="L4942" i="1"/>
  <c r="K4942" i="1"/>
  <c r="M4941" i="1"/>
  <c r="L4941" i="1"/>
  <c r="K4941" i="1"/>
  <c r="M4940" i="1"/>
  <c r="L4940" i="1"/>
  <c r="K4940" i="1"/>
  <c r="M4939" i="1"/>
  <c r="L4939" i="1"/>
  <c r="K4939" i="1"/>
  <c r="M4938" i="1"/>
  <c r="L4938" i="1"/>
  <c r="K4938" i="1"/>
  <c r="M4937" i="1"/>
  <c r="L4937" i="1"/>
  <c r="K4937" i="1"/>
  <c r="M4936" i="1"/>
  <c r="L4936" i="1"/>
  <c r="K4936" i="1"/>
  <c r="M4935" i="1"/>
  <c r="L4935" i="1"/>
  <c r="K4935" i="1"/>
  <c r="M4934" i="1"/>
  <c r="L4934" i="1"/>
  <c r="K4934" i="1"/>
  <c r="M4933" i="1"/>
  <c r="L4933" i="1"/>
  <c r="K4933" i="1"/>
  <c r="M4932" i="1"/>
  <c r="L4932" i="1"/>
  <c r="K4932" i="1"/>
  <c r="M4931" i="1"/>
  <c r="L4931" i="1"/>
  <c r="K4931" i="1"/>
  <c r="M4930" i="1"/>
  <c r="L4930" i="1"/>
  <c r="K4930" i="1"/>
  <c r="M4929" i="1"/>
  <c r="L4929" i="1"/>
  <c r="K4929" i="1"/>
  <c r="M4928" i="1"/>
  <c r="L4928" i="1"/>
  <c r="K4928" i="1"/>
  <c r="M4927" i="1"/>
  <c r="L4927" i="1"/>
  <c r="K4927" i="1"/>
  <c r="M4926" i="1"/>
  <c r="L4926" i="1"/>
  <c r="K4926" i="1"/>
  <c r="M4925" i="1"/>
  <c r="L4925" i="1"/>
  <c r="K4925" i="1"/>
  <c r="M4924" i="1"/>
  <c r="L4924" i="1"/>
  <c r="K4924" i="1"/>
  <c r="M4923" i="1"/>
  <c r="L4923" i="1"/>
  <c r="K4923" i="1"/>
  <c r="M4922" i="1"/>
  <c r="L4922" i="1"/>
  <c r="K4922" i="1"/>
  <c r="M4921" i="1"/>
  <c r="L4921" i="1"/>
  <c r="K4921" i="1"/>
  <c r="M4920" i="1"/>
  <c r="L4920" i="1"/>
  <c r="K4920" i="1"/>
  <c r="M4919" i="1"/>
  <c r="L4919" i="1"/>
  <c r="K4919" i="1"/>
  <c r="M4918" i="1"/>
  <c r="L4918" i="1"/>
  <c r="K4918" i="1"/>
  <c r="M4917" i="1"/>
  <c r="L4917" i="1"/>
  <c r="K4917" i="1"/>
  <c r="M4916" i="1"/>
  <c r="L4916" i="1"/>
  <c r="K4916" i="1"/>
  <c r="M4915" i="1"/>
  <c r="L4915" i="1"/>
  <c r="K4915" i="1"/>
  <c r="M4914" i="1"/>
  <c r="L4914" i="1"/>
  <c r="K4914" i="1"/>
  <c r="C4905" i="1"/>
  <c r="M4902" i="1"/>
  <c r="L4902" i="1"/>
  <c r="K4902" i="1"/>
  <c r="I4902" i="1"/>
  <c r="J4902" i="1" s="1"/>
  <c r="M4901" i="1"/>
  <c r="L4901" i="1"/>
  <c r="K4901" i="1"/>
  <c r="I4901" i="1"/>
  <c r="M4900" i="1"/>
  <c r="L4900" i="1"/>
  <c r="K4900" i="1"/>
  <c r="I4900" i="1"/>
  <c r="J4900" i="1" s="1"/>
  <c r="M4899" i="1"/>
  <c r="L4899" i="1"/>
  <c r="K4899" i="1"/>
  <c r="M4898" i="1"/>
  <c r="L4898" i="1"/>
  <c r="K4898" i="1"/>
  <c r="M4897" i="1"/>
  <c r="L4897" i="1"/>
  <c r="K4897" i="1"/>
  <c r="M4896" i="1"/>
  <c r="L4896" i="1"/>
  <c r="K4896" i="1"/>
  <c r="M4895" i="1"/>
  <c r="L4895" i="1"/>
  <c r="K4895" i="1"/>
  <c r="M4894" i="1"/>
  <c r="L4894" i="1"/>
  <c r="K4894" i="1"/>
  <c r="M4893" i="1"/>
  <c r="L4893" i="1"/>
  <c r="K4893" i="1"/>
  <c r="M4892" i="1"/>
  <c r="L4892" i="1"/>
  <c r="K4892" i="1"/>
  <c r="M4891" i="1"/>
  <c r="L4891" i="1"/>
  <c r="K4891" i="1"/>
  <c r="M4890" i="1"/>
  <c r="L4890" i="1"/>
  <c r="K4890" i="1"/>
  <c r="M4889" i="1"/>
  <c r="L4889" i="1"/>
  <c r="K4889" i="1"/>
  <c r="M4888" i="1"/>
  <c r="L4888" i="1"/>
  <c r="K4888" i="1"/>
  <c r="M4887" i="1"/>
  <c r="L4887" i="1"/>
  <c r="K4887" i="1"/>
  <c r="M4886" i="1"/>
  <c r="L4886" i="1"/>
  <c r="K4886" i="1"/>
  <c r="M4885" i="1"/>
  <c r="L4885" i="1"/>
  <c r="K4885" i="1"/>
  <c r="M4884" i="1"/>
  <c r="L4884" i="1"/>
  <c r="K4884" i="1"/>
  <c r="M4883" i="1"/>
  <c r="L4883" i="1"/>
  <c r="K4883" i="1"/>
  <c r="M4882" i="1"/>
  <c r="L4882" i="1"/>
  <c r="K4882" i="1"/>
  <c r="M4881" i="1"/>
  <c r="L4881" i="1"/>
  <c r="K4881" i="1"/>
  <c r="M4880" i="1"/>
  <c r="L4880" i="1"/>
  <c r="K4880" i="1"/>
  <c r="M4879" i="1"/>
  <c r="L4879" i="1"/>
  <c r="K4879" i="1"/>
  <c r="M4878" i="1"/>
  <c r="L4878" i="1"/>
  <c r="K4878" i="1"/>
  <c r="M4877" i="1"/>
  <c r="L4877" i="1"/>
  <c r="K4877" i="1"/>
  <c r="M4876" i="1"/>
  <c r="L4876" i="1"/>
  <c r="K4876" i="1"/>
  <c r="M4875" i="1"/>
  <c r="L4875" i="1"/>
  <c r="K4875" i="1"/>
  <c r="M4874" i="1"/>
  <c r="L4874" i="1"/>
  <c r="K4874" i="1"/>
  <c r="M4873" i="1"/>
  <c r="L4873" i="1"/>
  <c r="K4873" i="1"/>
  <c r="M4872" i="1"/>
  <c r="L4872" i="1"/>
  <c r="K4872" i="1"/>
  <c r="M4871" i="1"/>
  <c r="L4871" i="1"/>
  <c r="K4871" i="1"/>
  <c r="C4862" i="1"/>
  <c r="M4859" i="1"/>
  <c r="L4859" i="1"/>
  <c r="K4859" i="1"/>
  <c r="I4859" i="1"/>
  <c r="J4859" i="1" s="1"/>
  <c r="M4858" i="1"/>
  <c r="L4858" i="1"/>
  <c r="K4858" i="1"/>
  <c r="I4858" i="1"/>
  <c r="M4857" i="1"/>
  <c r="L4857" i="1"/>
  <c r="K4857" i="1"/>
  <c r="I4857" i="1"/>
  <c r="J4857" i="1" s="1"/>
  <c r="M4856" i="1"/>
  <c r="L4856" i="1"/>
  <c r="K4856" i="1"/>
  <c r="M4855" i="1"/>
  <c r="L4855" i="1"/>
  <c r="K4855" i="1"/>
  <c r="M4854" i="1"/>
  <c r="L4854" i="1"/>
  <c r="K4854" i="1"/>
  <c r="M4853" i="1"/>
  <c r="L4853" i="1"/>
  <c r="K4853" i="1"/>
  <c r="M4852" i="1"/>
  <c r="L4852" i="1"/>
  <c r="K4852" i="1"/>
  <c r="M4851" i="1"/>
  <c r="L4851" i="1"/>
  <c r="K4851" i="1"/>
  <c r="M4850" i="1"/>
  <c r="L4850" i="1"/>
  <c r="K4850" i="1"/>
  <c r="M4849" i="1"/>
  <c r="L4849" i="1"/>
  <c r="K4849" i="1"/>
  <c r="M4848" i="1"/>
  <c r="L4848" i="1"/>
  <c r="K4848" i="1"/>
  <c r="M4847" i="1"/>
  <c r="L4847" i="1"/>
  <c r="K4847" i="1"/>
  <c r="M4846" i="1"/>
  <c r="L4846" i="1"/>
  <c r="K4846" i="1"/>
  <c r="M4845" i="1"/>
  <c r="L4845" i="1"/>
  <c r="K4845" i="1"/>
  <c r="M4844" i="1"/>
  <c r="L4844" i="1"/>
  <c r="K4844" i="1"/>
  <c r="M4843" i="1"/>
  <c r="L4843" i="1"/>
  <c r="K4843" i="1"/>
  <c r="M4842" i="1"/>
  <c r="L4842" i="1"/>
  <c r="K4842" i="1"/>
  <c r="M4841" i="1"/>
  <c r="L4841" i="1"/>
  <c r="K4841" i="1"/>
  <c r="M4840" i="1"/>
  <c r="L4840" i="1"/>
  <c r="K4840" i="1"/>
  <c r="M4839" i="1"/>
  <c r="L4839" i="1"/>
  <c r="K4839" i="1"/>
  <c r="M4838" i="1"/>
  <c r="L4838" i="1"/>
  <c r="K4838" i="1"/>
  <c r="M4837" i="1"/>
  <c r="L4837" i="1"/>
  <c r="K4837" i="1"/>
  <c r="M4836" i="1"/>
  <c r="L4836" i="1"/>
  <c r="K4836" i="1"/>
  <c r="M4835" i="1"/>
  <c r="L4835" i="1"/>
  <c r="K4835" i="1"/>
  <c r="M4834" i="1"/>
  <c r="L4834" i="1"/>
  <c r="K4834" i="1"/>
  <c r="M4833" i="1"/>
  <c r="L4833" i="1"/>
  <c r="K4833" i="1"/>
  <c r="M4832" i="1"/>
  <c r="L4832" i="1"/>
  <c r="K4832" i="1"/>
  <c r="M4831" i="1"/>
  <c r="L4831" i="1"/>
  <c r="K4831" i="1"/>
  <c r="M4830" i="1"/>
  <c r="L4830" i="1"/>
  <c r="K4830" i="1"/>
  <c r="M4829" i="1"/>
  <c r="L4829" i="1"/>
  <c r="K4829" i="1"/>
  <c r="M4828" i="1"/>
  <c r="L4828" i="1"/>
  <c r="K4828" i="1"/>
  <c r="C4819" i="1"/>
  <c r="M4816" i="1"/>
  <c r="L4816" i="1"/>
  <c r="K4816" i="1"/>
  <c r="I4816" i="1"/>
  <c r="J4816" i="1" s="1"/>
  <c r="M4815" i="1"/>
  <c r="L4815" i="1"/>
  <c r="K4815" i="1"/>
  <c r="I4815" i="1"/>
  <c r="M4814" i="1"/>
  <c r="L4814" i="1"/>
  <c r="K4814" i="1"/>
  <c r="I4814" i="1"/>
  <c r="J4814" i="1" s="1"/>
  <c r="M4813" i="1"/>
  <c r="L4813" i="1"/>
  <c r="K4813" i="1"/>
  <c r="M4812" i="1"/>
  <c r="L4812" i="1"/>
  <c r="K4812" i="1"/>
  <c r="M4811" i="1"/>
  <c r="L4811" i="1"/>
  <c r="K4811" i="1"/>
  <c r="M4810" i="1"/>
  <c r="L4810" i="1"/>
  <c r="K4810" i="1"/>
  <c r="M4809" i="1"/>
  <c r="L4809" i="1"/>
  <c r="K4809" i="1"/>
  <c r="M4808" i="1"/>
  <c r="L4808" i="1"/>
  <c r="K4808" i="1"/>
  <c r="M4807" i="1"/>
  <c r="L4807" i="1"/>
  <c r="K4807" i="1"/>
  <c r="M4806" i="1"/>
  <c r="L4806" i="1"/>
  <c r="K4806" i="1"/>
  <c r="M4805" i="1"/>
  <c r="L4805" i="1"/>
  <c r="K4805" i="1"/>
  <c r="M4804" i="1"/>
  <c r="L4804" i="1"/>
  <c r="K4804" i="1"/>
  <c r="M4803" i="1"/>
  <c r="L4803" i="1"/>
  <c r="K4803" i="1"/>
  <c r="M4802" i="1"/>
  <c r="L4802" i="1"/>
  <c r="K4802" i="1"/>
  <c r="M4801" i="1"/>
  <c r="L4801" i="1"/>
  <c r="K4801" i="1"/>
  <c r="M4800" i="1"/>
  <c r="L4800" i="1"/>
  <c r="K4800" i="1"/>
  <c r="M4799" i="1"/>
  <c r="L4799" i="1"/>
  <c r="K4799" i="1"/>
  <c r="M4798" i="1"/>
  <c r="L4798" i="1"/>
  <c r="K4798" i="1"/>
  <c r="M4797" i="1"/>
  <c r="L4797" i="1"/>
  <c r="K4797" i="1"/>
  <c r="M4796" i="1"/>
  <c r="L4796" i="1"/>
  <c r="K4796" i="1"/>
  <c r="M4795" i="1"/>
  <c r="L4795" i="1"/>
  <c r="K4795" i="1"/>
  <c r="M4794" i="1"/>
  <c r="L4794" i="1"/>
  <c r="K4794" i="1"/>
  <c r="M4793" i="1"/>
  <c r="L4793" i="1"/>
  <c r="K4793" i="1"/>
  <c r="M4792" i="1"/>
  <c r="L4792" i="1"/>
  <c r="K4792" i="1"/>
  <c r="M4791" i="1"/>
  <c r="L4791" i="1"/>
  <c r="K4791" i="1"/>
  <c r="M4790" i="1"/>
  <c r="L4790" i="1"/>
  <c r="K4790" i="1"/>
  <c r="M4789" i="1"/>
  <c r="L4789" i="1"/>
  <c r="K4789" i="1"/>
  <c r="M4788" i="1"/>
  <c r="L4788" i="1"/>
  <c r="K4788" i="1"/>
  <c r="M4787" i="1"/>
  <c r="L4787" i="1"/>
  <c r="K4787" i="1"/>
  <c r="M4786" i="1"/>
  <c r="L4786" i="1"/>
  <c r="K4786" i="1"/>
  <c r="M4785" i="1"/>
  <c r="L4785" i="1"/>
  <c r="K4785" i="1"/>
  <c r="C4776" i="1"/>
  <c r="M4773" i="1"/>
  <c r="L4773" i="1"/>
  <c r="K4773" i="1"/>
  <c r="I4773" i="1"/>
  <c r="J4773" i="1" s="1"/>
  <c r="M4772" i="1"/>
  <c r="L4772" i="1"/>
  <c r="K4772" i="1"/>
  <c r="I4772" i="1"/>
  <c r="M4771" i="1"/>
  <c r="L4771" i="1"/>
  <c r="K4771" i="1"/>
  <c r="I4771" i="1"/>
  <c r="J4771" i="1" s="1"/>
  <c r="M4770" i="1"/>
  <c r="L4770" i="1"/>
  <c r="K4770" i="1"/>
  <c r="M4769" i="1"/>
  <c r="L4769" i="1"/>
  <c r="K4769" i="1"/>
  <c r="M4768" i="1"/>
  <c r="L4768" i="1"/>
  <c r="K4768" i="1"/>
  <c r="M4767" i="1"/>
  <c r="L4767" i="1"/>
  <c r="K4767" i="1"/>
  <c r="M4766" i="1"/>
  <c r="L4766" i="1"/>
  <c r="K4766" i="1"/>
  <c r="M4765" i="1"/>
  <c r="L4765" i="1"/>
  <c r="K4765" i="1"/>
  <c r="M4764" i="1"/>
  <c r="L4764" i="1"/>
  <c r="K4764" i="1"/>
  <c r="M4763" i="1"/>
  <c r="L4763" i="1"/>
  <c r="K4763" i="1"/>
  <c r="M4762" i="1"/>
  <c r="L4762" i="1"/>
  <c r="K4762" i="1"/>
  <c r="M4761" i="1"/>
  <c r="L4761" i="1"/>
  <c r="K4761" i="1"/>
  <c r="M4760" i="1"/>
  <c r="L4760" i="1"/>
  <c r="K4760" i="1"/>
  <c r="M4759" i="1"/>
  <c r="L4759" i="1"/>
  <c r="K4759" i="1"/>
  <c r="M4758" i="1"/>
  <c r="L4758" i="1"/>
  <c r="K4758" i="1"/>
  <c r="M4757" i="1"/>
  <c r="L4757" i="1"/>
  <c r="K4757" i="1"/>
  <c r="M4756" i="1"/>
  <c r="L4756" i="1"/>
  <c r="K4756" i="1"/>
  <c r="M4755" i="1"/>
  <c r="L4755" i="1"/>
  <c r="K4755" i="1"/>
  <c r="M4754" i="1"/>
  <c r="L4754" i="1"/>
  <c r="K4754" i="1"/>
  <c r="M4753" i="1"/>
  <c r="L4753" i="1"/>
  <c r="K4753" i="1"/>
  <c r="M4752" i="1"/>
  <c r="L4752" i="1"/>
  <c r="K4752" i="1"/>
  <c r="M4751" i="1"/>
  <c r="L4751" i="1"/>
  <c r="K4751" i="1"/>
  <c r="M4750" i="1"/>
  <c r="L4750" i="1"/>
  <c r="K4750" i="1"/>
  <c r="M4749" i="1"/>
  <c r="L4749" i="1"/>
  <c r="K4749" i="1"/>
  <c r="M4748" i="1"/>
  <c r="L4748" i="1"/>
  <c r="K4748" i="1"/>
  <c r="M4747" i="1"/>
  <c r="L4747" i="1"/>
  <c r="K4747" i="1"/>
  <c r="M4746" i="1"/>
  <c r="L4746" i="1"/>
  <c r="K4746" i="1"/>
  <c r="M4745" i="1"/>
  <c r="L4745" i="1"/>
  <c r="K4745" i="1"/>
  <c r="M4744" i="1"/>
  <c r="L4744" i="1"/>
  <c r="K4744" i="1"/>
  <c r="M4743" i="1"/>
  <c r="L4743" i="1"/>
  <c r="K4743" i="1"/>
  <c r="M4742" i="1"/>
  <c r="L4742" i="1"/>
  <c r="K4742" i="1"/>
  <c r="C4733" i="1"/>
  <c r="M4730" i="1"/>
  <c r="L4730" i="1"/>
  <c r="K4730" i="1"/>
  <c r="I4730" i="1"/>
  <c r="J4730" i="1" s="1"/>
  <c r="M4729" i="1"/>
  <c r="L4729" i="1"/>
  <c r="K4729" i="1"/>
  <c r="I4729" i="1"/>
  <c r="M4728" i="1"/>
  <c r="L4728" i="1"/>
  <c r="K4728" i="1"/>
  <c r="I4728" i="1"/>
  <c r="J4728" i="1" s="1"/>
  <c r="M4727" i="1"/>
  <c r="L4727" i="1"/>
  <c r="K4727" i="1"/>
  <c r="M4726" i="1"/>
  <c r="L4726" i="1"/>
  <c r="K4726" i="1"/>
  <c r="M4725" i="1"/>
  <c r="L4725" i="1"/>
  <c r="K4725" i="1"/>
  <c r="M4724" i="1"/>
  <c r="L4724" i="1"/>
  <c r="K4724" i="1"/>
  <c r="M4723" i="1"/>
  <c r="L4723" i="1"/>
  <c r="K4723" i="1"/>
  <c r="M4722" i="1"/>
  <c r="L4722" i="1"/>
  <c r="K4722" i="1"/>
  <c r="M4721" i="1"/>
  <c r="L4721" i="1"/>
  <c r="K4721" i="1"/>
  <c r="M4720" i="1"/>
  <c r="L4720" i="1"/>
  <c r="K4720" i="1"/>
  <c r="M4719" i="1"/>
  <c r="L4719" i="1"/>
  <c r="K4719" i="1"/>
  <c r="M4718" i="1"/>
  <c r="L4718" i="1"/>
  <c r="K4718" i="1"/>
  <c r="M4717" i="1"/>
  <c r="L4717" i="1"/>
  <c r="K4717" i="1"/>
  <c r="M4716" i="1"/>
  <c r="L4716" i="1"/>
  <c r="K4716" i="1"/>
  <c r="M4715" i="1"/>
  <c r="L4715" i="1"/>
  <c r="K4715" i="1"/>
  <c r="M4714" i="1"/>
  <c r="L4714" i="1"/>
  <c r="K4714" i="1"/>
  <c r="M4713" i="1"/>
  <c r="L4713" i="1"/>
  <c r="K4713" i="1"/>
  <c r="M4712" i="1"/>
  <c r="L4712" i="1"/>
  <c r="K4712" i="1"/>
  <c r="M4711" i="1"/>
  <c r="L4711" i="1"/>
  <c r="K4711" i="1"/>
  <c r="M4710" i="1"/>
  <c r="L4710" i="1"/>
  <c r="K4710" i="1"/>
  <c r="M4709" i="1"/>
  <c r="L4709" i="1"/>
  <c r="K4709" i="1"/>
  <c r="M4708" i="1"/>
  <c r="L4708" i="1"/>
  <c r="K4708" i="1"/>
  <c r="M4707" i="1"/>
  <c r="L4707" i="1"/>
  <c r="K4707" i="1"/>
  <c r="M4706" i="1"/>
  <c r="L4706" i="1"/>
  <c r="K4706" i="1"/>
  <c r="M4705" i="1"/>
  <c r="L4705" i="1"/>
  <c r="K4705" i="1"/>
  <c r="M4704" i="1"/>
  <c r="L4704" i="1"/>
  <c r="K4704" i="1"/>
  <c r="M4703" i="1"/>
  <c r="L4703" i="1"/>
  <c r="K4703" i="1"/>
  <c r="M4702" i="1"/>
  <c r="L4702" i="1"/>
  <c r="K4702" i="1"/>
  <c r="M4701" i="1"/>
  <c r="L4701" i="1"/>
  <c r="K4701" i="1"/>
  <c r="M4700" i="1"/>
  <c r="L4700" i="1"/>
  <c r="K4700" i="1"/>
  <c r="M4699" i="1"/>
  <c r="L4699" i="1"/>
  <c r="K4699" i="1"/>
  <c r="C4690" i="1"/>
  <c r="M4687" i="1"/>
  <c r="L4687" i="1"/>
  <c r="K4687" i="1"/>
  <c r="I4687" i="1"/>
  <c r="J4687" i="1" s="1"/>
  <c r="M4686" i="1"/>
  <c r="L4686" i="1"/>
  <c r="K4686" i="1"/>
  <c r="I4686" i="1"/>
  <c r="M4685" i="1"/>
  <c r="L4685" i="1"/>
  <c r="K4685" i="1"/>
  <c r="I4685" i="1"/>
  <c r="J4685" i="1" s="1"/>
  <c r="M4684" i="1"/>
  <c r="L4684" i="1"/>
  <c r="K4684" i="1"/>
  <c r="M4683" i="1"/>
  <c r="L4683" i="1"/>
  <c r="K4683" i="1"/>
  <c r="M4682" i="1"/>
  <c r="L4682" i="1"/>
  <c r="K4682" i="1"/>
  <c r="M4681" i="1"/>
  <c r="L4681" i="1"/>
  <c r="K4681" i="1"/>
  <c r="M4680" i="1"/>
  <c r="L4680" i="1"/>
  <c r="K4680" i="1"/>
  <c r="M4679" i="1"/>
  <c r="L4679" i="1"/>
  <c r="K4679" i="1"/>
  <c r="M4678" i="1"/>
  <c r="L4678" i="1"/>
  <c r="K4678" i="1"/>
  <c r="M4677" i="1"/>
  <c r="L4677" i="1"/>
  <c r="K4677" i="1"/>
  <c r="M4676" i="1"/>
  <c r="L4676" i="1"/>
  <c r="K4676" i="1"/>
  <c r="M4675" i="1"/>
  <c r="L4675" i="1"/>
  <c r="K4675" i="1"/>
  <c r="M4674" i="1"/>
  <c r="L4674" i="1"/>
  <c r="K4674" i="1"/>
  <c r="M4673" i="1"/>
  <c r="L4673" i="1"/>
  <c r="K4673" i="1"/>
  <c r="M4672" i="1"/>
  <c r="L4672" i="1"/>
  <c r="K4672" i="1"/>
  <c r="M4671" i="1"/>
  <c r="L4671" i="1"/>
  <c r="K4671" i="1"/>
  <c r="M4670" i="1"/>
  <c r="L4670" i="1"/>
  <c r="K4670" i="1"/>
  <c r="M4669" i="1"/>
  <c r="L4669" i="1"/>
  <c r="K4669" i="1"/>
  <c r="M4668" i="1"/>
  <c r="L4668" i="1"/>
  <c r="K4668" i="1"/>
  <c r="M4667" i="1"/>
  <c r="L4667" i="1"/>
  <c r="K4667" i="1"/>
  <c r="M4666" i="1"/>
  <c r="L4666" i="1"/>
  <c r="K4666" i="1"/>
  <c r="M4665" i="1"/>
  <c r="L4665" i="1"/>
  <c r="K4665" i="1"/>
  <c r="M4664" i="1"/>
  <c r="L4664" i="1"/>
  <c r="K4664" i="1"/>
  <c r="M4663" i="1"/>
  <c r="L4663" i="1"/>
  <c r="K4663" i="1"/>
  <c r="M4662" i="1"/>
  <c r="L4662" i="1"/>
  <c r="K4662" i="1"/>
  <c r="M4661" i="1"/>
  <c r="L4661" i="1"/>
  <c r="K4661" i="1"/>
  <c r="M4660" i="1"/>
  <c r="L4660" i="1"/>
  <c r="K4660" i="1"/>
  <c r="M4659" i="1"/>
  <c r="L4659" i="1"/>
  <c r="K4659" i="1"/>
  <c r="M4658" i="1"/>
  <c r="L4658" i="1"/>
  <c r="K4658" i="1"/>
  <c r="M4657" i="1"/>
  <c r="L4657" i="1"/>
  <c r="K4657" i="1"/>
  <c r="M4656" i="1"/>
  <c r="L4656" i="1"/>
  <c r="K4656" i="1"/>
  <c r="C4647" i="1"/>
  <c r="M4644" i="1"/>
  <c r="L4644" i="1"/>
  <c r="K4644" i="1"/>
  <c r="I4644" i="1"/>
  <c r="J4644" i="1" s="1"/>
  <c r="M4643" i="1"/>
  <c r="L4643" i="1"/>
  <c r="K4643" i="1"/>
  <c r="I4643" i="1"/>
  <c r="M4642" i="1"/>
  <c r="L4642" i="1"/>
  <c r="K4642" i="1"/>
  <c r="I4642" i="1"/>
  <c r="J4642" i="1" s="1"/>
  <c r="M4641" i="1"/>
  <c r="L4641" i="1"/>
  <c r="K4641" i="1"/>
  <c r="M4640" i="1"/>
  <c r="L4640" i="1"/>
  <c r="K4640" i="1"/>
  <c r="M4639" i="1"/>
  <c r="L4639" i="1"/>
  <c r="K4639" i="1"/>
  <c r="M4638" i="1"/>
  <c r="L4638" i="1"/>
  <c r="K4638" i="1"/>
  <c r="M4637" i="1"/>
  <c r="L4637" i="1"/>
  <c r="K4637" i="1"/>
  <c r="M4636" i="1"/>
  <c r="L4636" i="1"/>
  <c r="K4636" i="1"/>
  <c r="M4635" i="1"/>
  <c r="L4635" i="1"/>
  <c r="K4635" i="1"/>
  <c r="M4634" i="1"/>
  <c r="L4634" i="1"/>
  <c r="K4634" i="1"/>
  <c r="M4633" i="1"/>
  <c r="L4633" i="1"/>
  <c r="K4633" i="1"/>
  <c r="M4632" i="1"/>
  <c r="L4632" i="1"/>
  <c r="K4632" i="1"/>
  <c r="M4631" i="1"/>
  <c r="L4631" i="1"/>
  <c r="K4631" i="1"/>
  <c r="M4630" i="1"/>
  <c r="L4630" i="1"/>
  <c r="K4630" i="1"/>
  <c r="M4629" i="1"/>
  <c r="L4629" i="1"/>
  <c r="K4629" i="1"/>
  <c r="M4628" i="1"/>
  <c r="L4628" i="1"/>
  <c r="K4628" i="1"/>
  <c r="M4627" i="1"/>
  <c r="L4627" i="1"/>
  <c r="K4627" i="1"/>
  <c r="M4626" i="1"/>
  <c r="L4626" i="1"/>
  <c r="K4626" i="1"/>
  <c r="M4625" i="1"/>
  <c r="L4625" i="1"/>
  <c r="K4625" i="1"/>
  <c r="M4624" i="1"/>
  <c r="L4624" i="1"/>
  <c r="K4624" i="1"/>
  <c r="M4623" i="1"/>
  <c r="L4623" i="1"/>
  <c r="K4623" i="1"/>
  <c r="M4622" i="1"/>
  <c r="L4622" i="1"/>
  <c r="K4622" i="1"/>
  <c r="M4621" i="1"/>
  <c r="L4621" i="1"/>
  <c r="K4621" i="1"/>
  <c r="M4620" i="1"/>
  <c r="L4620" i="1"/>
  <c r="K4620" i="1"/>
  <c r="M4619" i="1"/>
  <c r="L4619" i="1"/>
  <c r="K4619" i="1"/>
  <c r="M4618" i="1"/>
  <c r="L4618" i="1"/>
  <c r="K4618" i="1"/>
  <c r="M4617" i="1"/>
  <c r="L4617" i="1"/>
  <c r="K4617" i="1"/>
  <c r="M4616" i="1"/>
  <c r="L4616" i="1"/>
  <c r="K4616" i="1"/>
  <c r="M4615" i="1"/>
  <c r="L4615" i="1"/>
  <c r="K4615" i="1"/>
  <c r="M4614" i="1"/>
  <c r="L4614" i="1"/>
  <c r="K4614" i="1"/>
  <c r="M4613" i="1"/>
  <c r="L4613" i="1"/>
  <c r="K4613" i="1"/>
  <c r="C4604" i="1"/>
  <c r="M4601" i="1"/>
  <c r="L4601" i="1"/>
  <c r="K4601" i="1"/>
  <c r="I4601" i="1"/>
  <c r="J4601" i="1" s="1"/>
  <c r="M4600" i="1"/>
  <c r="L4600" i="1"/>
  <c r="K4600" i="1"/>
  <c r="I4600" i="1"/>
  <c r="M4599" i="1"/>
  <c r="L4599" i="1"/>
  <c r="K4599" i="1"/>
  <c r="I4599" i="1"/>
  <c r="J4599" i="1" s="1"/>
  <c r="M4598" i="1"/>
  <c r="L4598" i="1"/>
  <c r="K4598" i="1"/>
  <c r="M4597" i="1"/>
  <c r="L4597" i="1"/>
  <c r="K4597" i="1"/>
  <c r="M4596" i="1"/>
  <c r="L4596" i="1"/>
  <c r="K4596" i="1"/>
  <c r="M4595" i="1"/>
  <c r="L4595" i="1"/>
  <c r="K4595" i="1"/>
  <c r="M4594" i="1"/>
  <c r="L4594" i="1"/>
  <c r="K4594" i="1"/>
  <c r="M4593" i="1"/>
  <c r="L4593" i="1"/>
  <c r="K4593" i="1"/>
  <c r="M4592" i="1"/>
  <c r="L4592" i="1"/>
  <c r="K4592" i="1"/>
  <c r="M4591" i="1"/>
  <c r="L4591" i="1"/>
  <c r="K4591" i="1"/>
  <c r="M4590" i="1"/>
  <c r="L4590" i="1"/>
  <c r="K4590" i="1"/>
  <c r="M4589" i="1"/>
  <c r="L4589" i="1"/>
  <c r="K4589" i="1"/>
  <c r="M4588" i="1"/>
  <c r="L4588" i="1"/>
  <c r="K4588" i="1"/>
  <c r="M4587" i="1"/>
  <c r="L4587" i="1"/>
  <c r="K4587" i="1"/>
  <c r="M4586" i="1"/>
  <c r="L4586" i="1"/>
  <c r="K4586" i="1"/>
  <c r="M4585" i="1"/>
  <c r="L4585" i="1"/>
  <c r="K4585" i="1"/>
  <c r="M4584" i="1"/>
  <c r="L4584" i="1"/>
  <c r="K4584" i="1"/>
  <c r="M4583" i="1"/>
  <c r="L4583" i="1"/>
  <c r="K4583" i="1"/>
  <c r="M4582" i="1"/>
  <c r="L4582" i="1"/>
  <c r="K4582" i="1"/>
  <c r="M4581" i="1"/>
  <c r="L4581" i="1"/>
  <c r="K4581" i="1"/>
  <c r="M4580" i="1"/>
  <c r="L4580" i="1"/>
  <c r="K4580" i="1"/>
  <c r="M4579" i="1"/>
  <c r="L4579" i="1"/>
  <c r="K4579" i="1"/>
  <c r="M4578" i="1"/>
  <c r="L4578" i="1"/>
  <c r="K4578" i="1"/>
  <c r="M4577" i="1"/>
  <c r="L4577" i="1"/>
  <c r="K4577" i="1"/>
  <c r="M4576" i="1"/>
  <c r="L4576" i="1"/>
  <c r="K4576" i="1"/>
  <c r="M4575" i="1"/>
  <c r="L4575" i="1"/>
  <c r="K4575" i="1"/>
  <c r="M4574" i="1"/>
  <c r="L4574" i="1"/>
  <c r="K4574" i="1"/>
  <c r="M4573" i="1"/>
  <c r="L4573" i="1"/>
  <c r="K4573" i="1"/>
  <c r="M4572" i="1"/>
  <c r="L4572" i="1"/>
  <c r="K4572" i="1"/>
  <c r="M4571" i="1"/>
  <c r="L4571" i="1"/>
  <c r="K4571" i="1"/>
  <c r="M4570" i="1"/>
  <c r="L4570" i="1"/>
  <c r="K4570" i="1"/>
  <c r="C4561" i="1"/>
  <c r="M4558" i="1"/>
  <c r="L4558" i="1"/>
  <c r="K4558" i="1"/>
  <c r="I4558" i="1"/>
  <c r="J4558" i="1" s="1"/>
  <c r="M4557" i="1"/>
  <c r="L4557" i="1"/>
  <c r="K4557" i="1"/>
  <c r="I4557" i="1"/>
  <c r="M4556" i="1"/>
  <c r="L4556" i="1"/>
  <c r="K4556" i="1"/>
  <c r="I4556" i="1"/>
  <c r="J4556" i="1" s="1"/>
  <c r="M4555" i="1"/>
  <c r="L4555" i="1"/>
  <c r="K4555" i="1"/>
  <c r="M4554" i="1"/>
  <c r="L4554" i="1"/>
  <c r="K4554" i="1"/>
  <c r="M4553" i="1"/>
  <c r="L4553" i="1"/>
  <c r="K4553" i="1"/>
  <c r="M4552" i="1"/>
  <c r="L4552" i="1"/>
  <c r="K4552" i="1"/>
  <c r="M4551" i="1"/>
  <c r="L4551" i="1"/>
  <c r="K4551" i="1"/>
  <c r="M4550" i="1"/>
  <c r="L4550" i="1"/>
  <c r="K4550" i="1"/>
  <c r="M4549" i="1"/>
  <c r="L4549" i="1"/>
  <c r="K4549" i="1"/>
  <c r="M4548" i="1"/>
  <c r="L4548" i="1"/>
  <c r="K4548" i="1"/>
  <c r="M4547" i="1"/>
  <c r="L4547" i="1"/>
  <c r="K4547" i="1"/>
  <c r="M4546" i="1"/>
  <c r="L4546" i="1"/>
  <c r="K4546" i="1"/>
  <c r="M4545" i="1"/>
  <c r="L4545" i="1"/>
  <c r="K4545" i="1"/>
  <c r="M4544" i="1"/>
  <c r="L4544" i="1"/>
  <c r="K4544" i="1"/>
  <c r="M4543" i="1"/>
  <c r="L4543" i="1"/>
  <c r="K4543" i="1"/>
  <c r="M4542" i="1"/>
  <c r="L4542" i="1"/>
  <c r="K4542" i="1"/>
  <c r="M4541" i="1"/>
  <c r="L4541" i="1"/>
  <c r="K4541" i="1"/>
  <c r="M4540" i="1"/>
  <c r="L4540" i="1"/>
  <c r="K4540" i="1"/>
  <c r="M4539" i="1"/>
  <c r="L4539" i="1"/>
  <c r="K4539" i="1"/>
  <c r="M4538" i="1"/>
  <c r="L4538" i="1"/>
  <c r="K4538" i="1"/>
  <c r="M4537" i="1"/>
  <c r="L4537" i="1"/>
  <c r="K4537" i="1"/>
  <c r="M4536" i="1"/>
  <c r="L4536" i="1"/>
  <c r="K4536" i="1"/>
  <c r="M4535" i="1"/>
  <c r="L4535" i="1"/>
  <c r="K4535" i="1"/>
  <c r="M4534" i="1"/>
  <c r="L4534" i="1"/>
  <c r="K4534" i="1"/>
  <c r="M4533" i="1"/>
  <c r="L4533" i="1"/>
  <c r="K4533" i="1"/>
  <c r="M4532" i="1"/>
  <c r="L4532" i="1"/>
  <c r="K4532" i="1"/>
  <c r="M4531" i="1"/>
  <c r="L4531" i="1"/>
  <c r="K4531" i="1"/>
  <c r="M4530" i="1"/>
  <c r="L4530" i="1"/>
  <c r="K4530" i="1"/>
  <c r="M4529" i="1"/>
  <c r="L4529" i="1"/>
  <c r="K4529" i="1"/>
  <c r="M4528" i="1"/>
  <c r="L4528" i="1"/>
  <c r="K4528" i="1"/>
  <c r="M4527" i="1"/>
  <c r="L4527" i="1"/>
  <c r="K4527" i="1"/>
  <c r="C4518" i="1"/>
  <c r="M4515" i="1"/>
  <c r="L4515" i="1"/>
  <c r="K4515" i="1"/>
  <c r="I4515" i="1"/>
  <c r="J4515" i="1" s="1"/>
  <c r="M4514" i="1"/>
  <c r="L4514" i="1"/>
  <c r="K4514" i="1"/>
  <c r="I4514" i="1"/>
  <c r="M4513" i="1"/>
  <c r="L4513" i="1"/>
  <c r="K4513" i="1"/>
  <c r="I4513" i="1"/>
  <c r="J4513" i="1" s="1"/>
  <c r="M4512" i="1"/>
  <c r="L4512" i="1"/>
  <c r="K4512" i="1"/>
  <c r="M4511" i="1"/>
  <c r="L4511" i="1"/>
  <c r="K4511" i="1"/>
  <c r="M4510" i="1"/>
  <c r="L4510" i="1"/>
  <c r="K4510" i="1"/>
  <c r="M4509" i="1"/>
  <c r="L4509" i="1"/>
  <c r="K4509" i="1"/>
  <c r="M4508" i="1"/>
  <c r="L4508" i="1"/>
  <c r="K4508" i="1"/>
  <c r="M4507" i="1"/>
  <c r="L4507" i="1"/>
  <c r="K4507" i="1"/>
  <c r="M4506" i="1"/>
  <c r="L4506" i="1"/>
  <c r="K4506" i="1"/>
  <c r="M4505" i="1"/>
  <c r="L4505" i="1"/>
  <c r="K4505" i="1"/>
  <c r="M4504" i="1"/>
  <c r="L4504" i="1"/>
  <c r="K4504" i="1"/>
  <c r="M4503" i="1"/>
  <c r="L4503" i="1"/>
  <c r="K4503" i="1"/>
  <c r="M4502" i="1"/>
  <c r="L4502" i="1"/>
  <c r="K4502" i="1"/>
  <c r="M4501" i="1"/>
  <c r="L4501" i="1"/>
  <c r="K4501" i="1"/>
  <c r="M4500" i="1"/>
  <c r="L4500" i="1"/>
  <c r="K4500" i="1"/>
  <c r="M4499" i="1"/>
  <c r="L4499" i="1"/>
  <c r="K4499" i="1"/>
  <c r="M4498" i="1"/>
  <c r="L4498" i="1"/>
  <c r="K4498" i="1"/>
  <c r="M4497" i="1"/>
  <c r="L4497" i="1"/>
  <c r="K4497" i="1"/>
  <c r="M4496" i="1"/>
  <c r="L4496" i="1"/>
  <c r="K4496" i="1"/>
  <c r="M4495" i="1"/>
  <c r="L4495" i="1"/>
  <c r="K4495" i="1"/>
  <c r="M4494" i="1"/>
  <c r="L4494" i="1"/>
  <c r="K4494" i="1"/>
  <c r="M4493" i="1"/>
  <c r="L4493" i="1"/>
  <c r="K4493" i="1"/>
  <c r="M4492" i="1"/>
  <c r="L4492" i="1"/>
  <c r="K4492" i="1"/>
  <c r="M4491" i="1"/>
  <c r="L4491" i="1"/>
  <c r="K4491" i="1"/>
  <c r="M4490" i="1"/>
  <c r="L4490" i="1"/>
  <c r="K4490" i="1"/>
  <c r="M4489" i="1"/>
  <c r="L4489" i="1"/>
  <c r="K4489" i="1"/>
  <c r="M4488" i="1"/>
  <c r="L4488" i="1"/>
  <c r="K4488" i="1"/>
  <c r="M4487" i="1"/>
  <c r="L4487" i="1"/>
  <c r="K4487" i="1"/>
  <c r="M4486" i="1"/>
  <c r="L4486" i="1"/>
  <c r="K4486" i="1"/>
  <c r="M4485" i="1"/>
  <c r="L4485" i="1"/>
  <c r="K4485" i="1"/>
  <c r="M4484" i="1"/>
  <c r="L4484" i="1"/>
  <c r="K4484" i="1"/>
  <c r="C4475" i="1"/>
  <c r="M4472" i="1"/>
  <c r="L4472" i="1"/>
  <c r="K4472" i="1"/>
  <c r="I4472" i="1"/>
  <c r="J4472" i="1" s="1"/>
  <c r="M4471" i="1"/>
  <c r="L4471" i="1"/>
  <c r="K4471" i="1"/>
  <c r="I4471" i="1"/>
  <c r="M4470" i="1"/>
  <c r="L4470" i="1"/>
  <c r="K4470" i="1"/>
  <c r="I4470" i="1"/>
  <c r="J4470" i="1" s="1"/>
  <c r="M4469" i="1"/>
  <c r="L4469" i="1"/>
  <c r="K4469" i="1"/>
  <c r="M4468" i="1"/>
  <c r="L4468" i="1"/>
  <c r="K4468" i="1"/>
  <c r="M4467" i="1"/>
  <c r="L4467" i="1"/>
  <c r="K4467" i="1"/>
  <c r="M4466" i="1"/>
  <c r="L4466" i="1"/>
  <c r="K4466" i="1"/>
  <c r="M4465" i="1"/>
  <c r="L4465" i="1"/>
  <c r="K4465" i="1"/>
  <c r="M4464" i="1"/>
  <c r="L4464" i="1"/>
  <c r="K4464" i="1"/>
  <c r="M4463" i="1"/>
  <c r="L4463" i="1"/>
  <c r="K4463" i="1"/>
  <c r="M4462" i="1"/>
  <c r="L4462" i="1"/>
  <c r="K4462" i="1"/>
  <c r="M4461" i="1"/>
  <c r="L4461" i="1"/>
  <c r="K4461" i="1"/>
  <c r="M4460" i="1"/>
  <c r="L4460" i="1"/>
  <c r="K4460" i="1"/>
  <c r="M4459" i="1"/>
  <c r="L4459" i="1"/>
  <c r="K4459" i="1"/>
  <c r="M4458" i="1"/>
  <c r="L4458" i="1"/>
  <c r="K4458" i="1"/>
  <c r="M4457" i="1"/>
  <c r="L4457" i="1"/>
  <c r="K4457" i="1"/>
  <c r="M4456" i="1"/>
  <c r="L4456" i="1"/>
  <c r="K4456" i="1"/>
  <c r="M4455" i="1"/>
  <c r="L4455" i="1"/>
  <c r="K4455" i="1"/>
  <c r="M4454" i="1"/>
  <c r="L4454" i="1"/>
  <c r="K4454" i="1"/>
  <c r="M4453" i="1"/>
  <c r="L4453" i="1"/>
  <c r="K4453" i="1"/>
  <c r="M4452" i="1"/>
  <c r="L4452" i="1"/>
  <c r="K4452" i="1"/>
  <c r="M4451" i="1"/>
  <c r="L4451" i="1"/>
  <c r="K4451" i="1"/>
  <c r="M4450" i="1"/>
  <c r="L4450" i="1"/>
  <c r="K4450" i="1"/>
  <c r="M4449" i="1"/>
  <c r="L4449" i="1"/>
  <c r="K4449" i="1"/>
  <c r="M4448" i="1"/>
  <c r="L4448" i="1"/>
  <c r="K4448" i="1"/>
  <c r="M4447" i="1"/>
  <c r="L4447" i="1"/>
  <c r="K4447" i="1"/>
  <c r="M4446" i="1"/>
  <c r="L4446" i="1"/>
  <c r="K4446" i="1"/>
  <c r="M4445" i="1"/>
  <c r="L4445" i="1"/>
  <c r="K4445" i="1"/>
  <c r="M4444" i="1"/>
  <c r="L4444" i="1"/>
  <c r="K4444" i="1"/>
  <c r="M4443" i="1"/>
  <c r="L4443" i="1"/>
  <c r="K4443" i="1"/>
  <c r="M4442" i="1"/>
  <c r="L4442" i="1"/>
  <c r="K4442" i="1"/>
  <c r="M4441" i="1"/>
  <c r="L4441" i="1"/>
  <c r="K4441" i="1"/>
  <c r="C4432" i="1"/>
  <c r="M4429" i="1"/>
  <c r="L4429" i="1"/>
  <c r="K4429" i="1"/>
  <c r="I4429" i="1"/>
  <c r="J4429" i="1" s="1"/>
  <c r="M4428" i="1"/>
  <c r="L4428" i="1"/>
  <c r="K4428" i="1"/>
  <c r="I4428" i="1"/>
  <c r="M4427" i="1"/>
  <c r="L4427" i="1"/>
  <c r="K4427" i="1"/>
  <c r="I4427" i="1"/>
  <c r="J4427" i="1" s="1"/>
  <c r="M4426" i="1"/>
  <c r="L4426" i="1"/>
  <c r="K4426" i="1"/>
  <c r="M4425" i="1"/>
  <c r="L4425" i="1"/>
  <c r="K4425" i="1"/>
  <c r="M4424" i="1"/>
  <c r="L4424" i="1"/>
  <c r="K4424" i="1"/>
  <c r="M4423" i="1"/>
  <c r="L4423" i="1"/>
  <c r="K4423" i="1"/>
  <c r="M4422" i="1"/>
  <c r="L4422" i="1"/>
  <c r="K4422" i="1"/>
  <c r="M4421" i="1"/>
  <c r="L4421" i="1"/>
  <c r="K4421" i="1"/>
  <c r="M4420" i="1"/>
  <c r="L4420" i="1"/>
  <c r="K4420" i="1"/>
  <c r="M4419" i="1"/>
  <c r="L4419" i="1"/>
  <c r="K4419" i="1"/>
  <c r="M4418" i="1"/>
  <c r="L4418" i="1"/>
  <c r="K4418" i="1"/>
  <c r="M4417" i="1"/>
  <c r="L4417" i="1"/>
  <c r="K4417" i="1"/>
  <c r="M4416" i="1"/>
  <c r="L4416" i="1"/>
  <c r="K4416" i="1"/>
  <c r="M4415" i="1"/>
  <c r="L4415" i="1"/>
  <c r="K4415" i="1"/>
  <c r="M4414" i="1"/>
  <c r="L4414" i="1"/>
  <c r="K4414" i="1"/>
  <c r="M4413" i="1"/>
  <c r="L4413" i="1"/>
  <c r="K4413" i="1"/>
  <c r="M4412" i="1"/>
  <c r="L4412" i="1"/>
  <c r="K4412" i="1"/>
  <c r="M4411" i="1"/>
  <c r="L4411" i="1"/>
  <c r="K4411" i="1"/>
  <c r="M4410" i="1"/>
  <c r="L4410" i="1"/>
  <c r="K4410" i="1"/>
  <c r="M4409" i="1"/>
  <c r="L4409" i="1"/>
  <c r="K4409" i="1"/>
  <c r="M4408" i="1"/>
  <c r="L4408" i="1"/>
  <c r="K4408" i="1"/>
  <c r="M4407" i="1"/>
  <c r="L4407" i="1"/>
  <c r="K4407" i="1"/>
  <c r="M4406" i="1"/>
  <c r="L4406" i="1"/>
  <c r="K4406" i="1"/>
  <c r="M4405" i="1"/>
  <c r="L4405" i="1"/>
  <c r="K4405" i="1"/>
  <c r="M4404" i="1"/>
  <c r="L4404" i="1"/>
  <c r="K4404" i="1"/>
  <c r="M4403" i="1"/>
  <c r="L4403" i="1"/>
  <c r="K4403" i="1"/>
  <c r="M4402" i="1"/>
  <c r="L4402" i="1"/>
  <c r="K4402" i="1"/>
  <c r="M4401" i="1"/>
  <c r="L4401" i="1"/>
  <c r="K4401" i="1"/>
  <c r="M4400" i="1"/>
  <c r="L4400" i="1"/>
  <c r="K4400" i="1"/>
  <c r="M4399" i="1"/>
  <c r="L4399" i="1"/>
  <c r="K4399" i="1"/>
  <c r="M4398" i="1"/>
  <c r="L4398" i="1"/>
  <c r="K4398" i="1"/>
  <c r="C4389" i="1"/>
  <c r="M4386" i="1"/>
  <c r="L4386" i="1"/>
  <c r="K4386" i="1"/>
  <c r="I4386" i="1"/>
  <c r="J4386" i="1" s="1"/>
  <c r="M4385" i="1"/>
  <c r="L4385" i="1"/>
  <c r="K4385" i="1"/>
  <c r="I4385" i="1"/>
  <c r="M4384" i="1"/>
  <c r="L4384" i="1"/>
  <c r="K4384" i="1"/>
  <c r="I4384" i="1"/>
  <c r="J4384" i="1" s="1"/>
  <c r="M4383" i="1"/>
  <c r="L4383" i="1"/>
  <c r="K4383" i="1"/>
  <c r="M4382" i="1"/>
  <c r="L4382" i="1"/>
  <c r="K4382" i="1"/>
  <c r="M4381" i="1"/>
  <c r="L4381" i="1"/>
  <c r="K4381" i="1"/>
  <c r="M4380" i="1"/>
  <c r="L4380" i="1"/>
  <c r="K4380" i="1"/>
  <c r="M4379" i="1"/>
  <c r="L4379" i="1"/>
  <c r="K4379" i="1"/>
  <c r="M4378" i="1"/>
  <c r="L4378" i="1"/>
  <c r="K4378" i="1"/>
  <c r="M4377" i="1"/>
  <c r="L4377" i="1"/>
  <c r="K4377" i="1"/>
  <c r="M4376" i="1"/>
  <c r="L4376" i="1"/>
  <c r="K4376" i="1"/>
  <c r="M4375" i="1"/>
  <c r="L4375" i="1"/>
  <c r="K4375" i="1"/>
  <c r="M4374" i="1"/>
  <c r="L4374" i="1"/>
  <c r="K4374" i="1"/>
  <c r="M4373" i="1"/>
  <c r="L4373" i="1"/>
  <c r="K4373" i="1"/>
  <c r="M4372" i="1"/>
  <c r="L4372" i="1"/>
  <c r="K4372" i="1"/>
  <c r="M4371" i="1"/>
  <c r="L4371" i="1"/>
  <c r="K4371" i="1"/>
  <c r="M4370" i="1"/>
  <c r="L4370" i="1"/>
  <c r="K4370" i="1"/>
  <c r="M4369" i="1"/>
  <c r="L4369" i="1"/>
  <c r="K4369" i="1"/>
  <c r="M4368" i="1"/>
  <c r="L4368" i="1"/>
  <c r="K4368" i="1"/>
  <c r="M4367" i="1"/>
  <c r="L4367" i="1"/>
  <c r="K4367" i="1"/>
  <c r="M4366" i="1"/>
  <c r="L4366" i="1"/>
  <c r="K4366" i="1"/>
  <c r="M4365" i="1"/>
  <c r="L4365" i="1"/>
  <c r="K4365" i="1"/>
  <c r="M4364" i="1"/>
  <c r="L4364" i="1"/>
  <c r="K4364" i="1"/>
  <c r="M4363" i="1"/>
  <c r="L4363" i="1"/>
  <c r="K4363" i="1"/>
  <c r="M4362" i="1"/>
  <c r="L4362" i="1"/>
  <c r="K4362" i="1"/>
  <c r="M4361" i="1"/>
  <c r="L4361" i="1"/>
  <c r="K4361" i="1"/>
  <c r="M4360" i="1"/>
  <c r="L4360" i="1"/>
  <c r="K4360" i="1"/>
  <c r="M4359" i="1"/>
  <c r="L4359" i="1"/>
  <c r="K4359" i="1"/>
  <c r="M4358" i="1"/>
  <c r="L4358" i="1"/>
  <c r="K4358" i="1"/>
  <c r="M4357" i="1"/>
  <c r="L4357" i="1"/>
  <c r="K4357" i="1"/>
  <c r="M4356" i="1"/>
  <c r="L4356" i="1"/>
  <c r="K4356" i="1"/>
  <c r="M4355" i="1"/>
  <c r="L4355" i="1"/>
  <c r="K4355" i="1"/>
  <c r="C4346" i="1"/>
  <c r="M4343" i="1"/>
  <c r="L4343" i="1"/>
  <c r="K4343" i="1"/>
  <c r="I4343" i="1"/>
  <c r="J4343" i="1" s="1"/>
  <c r="M4342" i="1"/>
  <c r="L4342" i="1"/>
  <c r="K4342" i="1"/>
  <c r="I4342" i="1"/>
  <c r="M4341" i="1"/>
  <c r="L4341" i="1"/>
  <c r="K4341" i="1"/>
  <c r="I4341" i="1"/>
  <c r="J4341" i="1" s="1"/>
  <c r="M4340" i="1"/>
  <c r="L4340" i="1"/>
  <c r="K4340" i="1"/>
  <c r="M4339" i="1"/>
  <c r="L4339" i="1"/>
  <c r="K4339" i="1"/>
  <c r="M4338" i="1"/>
  <c r="L4338" i="1"/>
  <c r="K4338" i="1"/>
  <c r="M4337" i="1"/>
  <c r="L4337" i="1"/>
  <c r="K4337" i="1"/>
  <c r="M4336" i="1"/>
  <c r="L4336" i="1"/>
  <c r="K4336" i="1"/>
  <c r="M4335" i="1"/>
  <c r="L4335" i="1"/>
  <c r="K4335" i="1"/>
  <c r="M4334" i="1"/>
  <c r="L4334" i="1"/>
  <c r="K4334" i="1"/>
  <c r="M4333" i="1"/>
  <c r="L4333" i="1"/>
  <c r="K4333" i="1"/>
  <c r="M4332" i="1"/>
  <c r="L4332" i="1"/>
  <c r="K4332" i="1"/>
  <c r="M4331" i="1"/>
  <c r="L4331" i="1"/>
  <c r="K4331" i="1"/>
  <c r="M4330" i="1"/>
  <c r="L4330" i="1"/>
  <c r="K4330" i="1"/>
  <c r="M4329" i="1"/>
  <c r="L4329" i="1"/>
  <c r="K4329" i="1"/>
  <c r="M4328" i="1"/>
  <c r="L4328" i="1"/>
  <c r="K4328" i="1"/>
  <c r="M4327" i="1"/>
  <c r="L4327" i="1"/>
  <c r="K4327" i="1"/>
  <c r="M4326" i="1"/>
  <c r="L4326" i="1"/>
  <c r="K4326" i="1"/>
  <c r="M4325" i="1"/>
  <c r="L4325" i="1"/>
  <c r="K4325" i="1"/>
  <c r="M4324" i="1"/>
  <c r="L4324" i="1"/>
  <c r="K4324" i="1"/>
  <c r="M4323" i="1"/>
  <c r="L4323" i="1"/>
  <c r="K4323" i="1"/>
  <c r="M4322" i="1"/>
  <c r="L4322" i="1"/>
  <c r="K4322" i="1"/>
  <c r="M4321" i="1"/>
  <c r="L4321" i="1"/>
  <c r="K4321" i="1"/>
  <c r="M4320" i="1"/>
  <c r="L4320" i="1"/>
  <c r="K4320" i="1"/>
  <c r="M4319" i="1"/>
  <c r="L4319" i="1"/>
  <c r="K4319" i="1"/>
  <c r="M4318" i="1"/>
  <c r="L4318" i="1"/>
  <c r="K4318" i="1"/>
  <c r="M4317" i="1"/>
  <c r="L4317" i="1"/>
  <c r="K4317" i="1"/>
  <c r="M4316" i="1"/>
  <c r="L4316" i="1"/>
  <c r="K4316" i="1"/>
  <c r="M4315" i="1"/>
  <c r="L4315" i="1"/>
  <c r="K4315" i="1"/>
  <c r="M4314" i="1"/>
  <c r="L4314" i="1"/>
  <c r="K4314" i="1"/>
  <c r="M4313" i="1"/>
  <c r="L4313" i="1"/>
  <c r="K4313" i="1"/>
  <c r="M4312" i="1"/>
  <c r="L4312" i="1"/>
  <c r="K4312" i="1"/>
  <c r="C4303" i="1"/>
  <c r="M4300" i="1"/>
  <c r="L4300" i="1"/>
  <c r="K4300" i="1"/>
  <c r="I4300" i="1"/>
  <c r="J4300" i="1" s="1"/>
  <c r="M4299" i="1"/>
  <c r="L4299" i="1"/>
  <c r="K4299" i="1"/>
  <c r="P4299" i="1" s="1"/>
  <c r="I4299" i="1"/>
  <c r="M4298" i="1"/>
  <c r="L4298" i="1"/>
  <c r="K4298" i="1"/>
  <c r="I4298" i="1"/>
  <c r="J4298" i="1" s="1"/>
  <c r="M4297" i="1"/>
  <c r="L4297" i="1"/>
  <c r="K4297" i="1"/>
  <c r="M4296" i="1"/>
  <c r="L4296" i="1"/>
  <c r="K4296" i="1"/>
  <c r="M4295" i="1"/>
  <c r="L4295" i="1"/>
  <c r="K4295" i="1"/>
  <c r="M4294" i="1"/>
  <c r="L4294" i="1"/>
  <c r="K4294" i="1"/>
  <c r="M4293" i="1"/>
  <c r="L4293" i="1"/>
  <c r="K4293" i="1"/>
  <c r="M4292" i="1"/>
  <c r="L4292" i="1"/>
  <c r="K4292" i="1"/>
  <c r="M4291" i="1"/>
  <c r="L4291" i="1"/>
  <c r="K4291" i="1"/>
  <c r="M4290" i="1"/>
  <c r="L4290" i="1"/>
  <c r="K4290" i="1"/>
  <c r="M4289" i="1"/>
  <c r="L4289" i="1"/>
  <c r="K4289" i="1"/>
  <c r="M4288" i="1"/>
  <c r="L4288" i="1"/>
  <c r="K4288" i="1"/>
  <c r="M4287" i="1"/>
  <c r="L4287" i="1"/>
  <c r="K4287" i="1"/>
  <c r="M4286" i="1"/>
  <c r="L4286" i="1"/>
  <c r="K4286" i="1"/>
  <c r="M4285" i="1"/>
  <c r="L4285" i="1"/>
  <c r="K4285" i="1"/>
  <c r="M4284" i="1"/>
  <c r="L4284" i="1"/>
  <c r="K4284" i="1"/>
  <c r="M4283" i="1"/>
  <c r="L4283" i="1"/>
  <c r="K4283" i="1"/>
  <c r="M4282" i="1"/>
  <c r="L4282" i="1"/>
  <c r="K4282" i="1"/>
  <c r="M4281" i="1"/>
  <c r="L4281" i="1"/>
  <c r="K4281" i="1"/>
  <c r="M4280" i="1"/>
  <c r="L4280" i="1"/>
  <c r="K4280" i="1"/>
  <c r="M4279" i="1"/>
  <c r="L4279" i="1"/>
  <c r="K4279" i="1"/>
  <c r="M4278" i="1"/>
  <c r="L4278" i="1"/>
  <c r="K4278" i="1"/>
  <c r="M4277" i="1"/>
  <c r="L4277" i="1"/>
  <c r="K4277" i="1"/>
  <c r="M4276" i="1"/>
  <c r="L4276" i="1"/>
  <c r="K4276" i="1"/>
  <c r="M4275" i="1"/>
  <c r="L4275" i="1"/>
  <c r="K4275" i="1"/>
  <c r="M4274" i="1"/>
  <c r="L4274" i="1"/>
  <c r="K4274" i="1"/>
  <c r="M4273" i="1"/>
  <c r="L4273" i="1"/>
  <c r="K4273" i="1"/>
  <c r="M4272" i="1"/>
  <c r="L4272" i="1"/>
  <c r="K4272" i="1"/>
  <c r="M4271" i="1"/>
  <c r="L4271" i="1"/>
  <c r="K4271" i="1"/>
  <c r="M4270" i="1"/>
  <c r="L4270" i="1"/>
  <c r="K4270" i="1"/>
  <c r="M4269" i="1"/>
  <c r="L4269" i="1"/>
  <c r="K4269" i="1"/>
  <c r="C4260" i="1"/>
  <c r="M4257" i="1"/>
  <c r="L4257" i="1"/>
  <c r="K4257" i="1"/>
  <c r="I4257" i="1"/>
  <c r="J4257" i="1" s="1"/>
  <c r="M4256" i="1"/>
  <c r="L4256" i="1"/>
  <c r="K4256" i="1"/>
  <c r="I4256" i="1"/>
  <c r="M4255" i="1"/>
  <c r="L4255" i="1"/>
  <c r="K4255" i="1"/>
  <c r="I4255" i="1"/>
  <c r="J4255" i="1" s="1"/>
  <c r="M4254" i="1"/>
  <c r="L4254" i="1"/>
  <c r="K4254" i="1"/>
  <c r="M4253" i="1"/>
  <c r="L4253" i="1"/>
  <c r="K4253" i="1"/>
  <c r="M4252" i="1"/>
  <c r="L4252" i="1"/>
  <c r="K4252" i="1"/>
  <c r="M4251" i="1"/>
  <c r="L4251" i="1"/>
  <c r="K4251" i="1"/>
  <c r="M4250" i="1"/>
  <c r="L4250" i="1"/>
  <c r="K4250" i="1"/>
  <c r="M4249" i="1"/>
  <c r="L4249" i="1"/>
  <c r="K4249" i="1"/>
  <c r="M4248" i="1"/>
  <c r="L4248" i="1"/>
  <c r="K4248" i="1"/>
  <c r="M4247" i="1"/>
  <c r="L4247" i="1"/>
  <c r="K4247" i="1"/>
  <c r="M4246" i="1"/>
  <c r="L4246" i="1"/>
  <c r="K4246" i="1"/>
  <c r="M4245" i="1"/>
  <c r="L4245" i="1"/>
  <c r="K4245" i="1"/>
  <c r="M4244" i="1"/>
  <c r="L4244" i="1"/>
  <c r="K4244" i="1"/>
  <c r="M4243" i="1"/>
  <c r="L4243" i="1"/>
  <c r="K4243" i="1"/>
  <c r="M4242" i="1"/>
  <c r="L4242" i="1"/>
  <c r="K4242" i="1"/>
  <c r="M4241" i="1"/>
  <c r="L4241" i="1"/>
  <c r="K4241" i="1"/>
  <c r="M4240" i="1"/>
  <c r="L4240" i="1"/>
  <c r="K4240" i="1"/>
  <c r="M4239" i="1"/>
  <c r="L4239" i="1"/>
  <c r="K4239" i="1"/>
  <c r="M4238" i="1"/>
  <c r="L4238" i="1"/>
  <c r="K4238" i="1"/>
  <c r="M4237" i="1"/>
  <c r="L4237" i="1"/>
  <c r="K4237" i="1"/>
  <c r="M4236" i="1"/>
  <c r="L4236" i="1"/>
  <c r="K4236" i="1"/>
  <c r="M4235" i="1"/>
  <c r="L4235" i="1"/>
  <c r="K4235" i="1"/>
  <c r="M4234" i="1"/>
  <c r="L4234" i="1"/>
  <c r="K4234" i="1"/>
  <c r="M4233" i="1"/>
  <c r="L4233" i="1"/>
  <c r="K4233" i="1"/>
  <c r="M4232" i="1"/>
  <c r="L4232" i="1"/>
  <c r="K4232" i="1"/>
  <c r="M4231" i="1"/>
  <c r="L4231" i="1"/>
  <c r="K4231" i="1"/>
  <c r="M4230" i="1"/>
  <c r="L4230" i="1"/>
  <c r="K4230" i="1"/>
  <c r="M4229" i="1"/>
  <c r="L4229" i="1"/>
  <c r="K4229" i="1"/>
  <c r="M4228" i="1"/>
  <c r="L4228" i="1"/>
  <c r="K4228" i="1"/>
  <c r="M4227" i="1"/>
  <c r="L4227" i="1"/>
  <c r="K4227" i="1"/>
  <c r="M4226" i="1"/>
  <c r="L4226" i="1"/>
  <c r="K4226" i="1"/>
  <c r="C4217" i="1"/>
  <c r="M4214" i="1"/>
  <c r="L4214" i="1"/>
  <c r="K4214" i="1"/>
  <c r="J4214" i="1"/>
  <c r="I4214" i="1"/>
  <c r="M4213" i="1"/>
  <c r="L4213" i="1"/>
  <c r="K4213" i="1"/>
  <c r="P4213" i="1" s="1"/>
  <c r="I4213" i="1"/>
  <c r="M4212" i="1"/>
  <c r="L4212" i="1"/>
  <c r="K4212" i="1"/>
  <c r="I4212" i="1"/>
  <c r="J4212" i="1" s="1"/>
  <c r="M4211" i="1"/>
  <c r="L4211" i="1"/>
  <c r="K4211" i="1"/>
  <c r="M4210" i="1"/>
  <c r="L4210" i="1"/>
  <c r="K4210" i="1"/>
  <c r="M4209" i="1"/>
  <c r="L4209" i="1"/>
  <c r="K4209" i="1"/>
  <c r="M4208" i="1"/>
  <c r="L4208" i="1"/>
  <c r="K4208" i="1"/>
  <c r="M4207" i="1"/>
  <c r="L4207" i="1"/>
  <c r="K4207" i="1"/>
  <c r="M4206" i="1"/>
  <c r="L4206" i="1"/>
  <c r="K4206" i="1"/>
  <c r="M4205" i="1"/>
  <c r="L4205" i="1"/>
  <c r="K4205" i="1"/>
  <c r="M4204" i="1"/>
  <c r="L4204" i="1"/>
  <c r="K4204" i="1"/>
  <c r="M4203" i="1"/>
  <c r="L4203" i="1"/>
  <c r="K4203" i="1"/>
  <c r="M4202" i="1"/>
  <c r="L4202" i="1"/>
  <c r="K4202" i="1"/>
  <c r="M4201" i="1"/>
  <c r="L4201" i="1"/>
  <c r="K4201" i="1"/>
  <c r="M4200" i="1"/>
  <c r="L4200" i="1"/>
  <c r="K4200" i="1"/>
  <c r="M4199" i="1"/>
  <c r="L4199" i="1"/>
  <c r="K4199" i="1"/>
  <c r="M4198" i="1"/>
  <c r="L4198" i="1"/>
  <c r="K4198" i="1"/>
  <c r="M4197" i="1"/>
  <c r="L4197" i="1"/>
  <c r="K4197" i="1"/>
  <c r="M4196" i="1"/>
  <c r="L4196" i="1"/>
  <c r="K4196" i="1"/>
  <c r="M4195" i="1"/>
  <c r="L4195" i="1"/>
  <c r="K4195" i="1"/>
  <c r="M4194" i="1"/>
  <c r="L4194" i="1"/>
  <c r="K4194" i="1"/>
  <c r="M4193" i="1"/>
  <c r="L4193" i="1"/>
  <c r="K4193" i="1"/>
  <c r="M4192" i="1"/>
  <c r="L4192" i="1"/>
  <c r="K4192" i="1"/>
  <c r="M4191" i="1"/>
  <c r="L4191" i="1"/>
  <c r="K4191" i="1"/>
  <c r="M4190" i="1"/>
  <c r="L4190" i="1"/>
  <c r="K4190" i="1"/>
  <c r="M4189" i="1"/>
  <c r="L4189" i="1"/>
  <c r="K4189" i="1"/>
  <c r="M4188" i="1"/>
  <c r="L4188" i="1"/>
  <c r="K4188" i="1"/>
  <c r="M4187" i="1"/>
  <c r="L4187" i="1"/>
  <c r="K4187" i="1"/>
  <c r="M4186" i="1"/>
  <c r="L4186" i="1"/>
  <c r="K4186" i="1"/>
  <c r="M4185" i="1"/>
  <c r="L4185" i="1"/>
  <c r="K4185" i="1"/>
  <c r="M4184" i="1"/>
  <c r="L4184" i="1"/>
  <c r="K4184" i="1"/>
  <c r="M4183" i="1"/>
  <c r="L4183" i="1"/>
  <c r="K4183" i="1"/>
  <c r="C4174" i="1"/>
  <c r="M4171" i="1"/>
  <c r="L4171" i="1"/>
  <c r="K4171" i="1"/>
  <c r="I4171" i="1"/>
  <c r="J4171" i="1" s="1"/>
  <c r="M4170" i="1"/>
  <c r="L4170" i="1"/>
  <c r="K4170" i="1"/>
  <c r="I4170" i="1"/>
  <c r="M4169" i="1"/>
  <c r="L4169" i="1"/>
  <c r="K4169" i="1"/>
  <c r="I4169" i="1"/>
  <c r="J4169" i="1" s="1"/>
  <c r="M4168" i="1"/>
  <c r="L4168" i="1"/>
  <c r="K4168" i="1"/>
  <c r="M4167" i="1"/>
  <c r="L4167" i="1"/>
  <c r="K4167" i="1"/>
  <c r="M4166" i="1"/>
  <c r="L4166" i="1"/>
  <c r="K4166" i="1"/>
  <c r="M4165" i="1"/>
  <c r="L4165" i="1"/>
  <c r="K4165" i="1"/>
  <c r="M4164" i="1"/>
  <c r="L4164" i="1"/>
  <c r="K4164" i="1"/>
  <c r="M4163" i="1"/>
  <c r="L4163" i="1"/>
  <c r="K4163" i="1"/>
  <c r="M4162" i="1"/>
  <c r="L4162" i="1"/>
  <c r="K4162" i="1"/>
  <c r="M4161" i="1"/>
  <c r="L4161" i="1"/>
  <c r="K4161" i="1"/>
  <c r="M4160" i="1"/>
  <c r="L4160" i="1"/>
  <c r="K4160" i="1"/>
  <c r="M4159" i="1"/>
  <c r="L4159" i="1"/>
  <c r="K4159" i="1"/>
  <c r="M4158" i="1"/>
  <c r="L4158" i="1"/>
  <c r="K4158" i="1"/>
  <c r="M4157" i="1"/>
  <c r="L4157" i="1"/>
  <c r="K4157" i="1"/>
  <c r="M4156" i="1"/>
  <c r="L4156" i="1"/>
  <c r="K4156" i="1"/>
  <c r="M4155" i="1"/>
  <c r="L4155" i="1"/>
  <c r="K4155" i="1"/>
  <c r="M4154" i="1"/>
  <c r="L4154" i="1"/>
  <c r="K4154" i="1"/>
  <c r="M4153" i="1"/>
  <c r="L4153" i="1"/>
  <c r="K4153" i="1"/>
  <c r="M4152" i="1"/>
  <c r="L4152" i="1"/>
  <c r="K4152" i="1"/>
  <c r="M4151" i="1"/>
  <c r="L4151" i="1"/>
  <c r="K4151" i="1"/>
  <c r="M4150" i="1"/>
  <c r="L4150" i="1"/>
  <c r="K4150" i="1"/>
  <c r="M4149" i="1"/>
  <c r="L4149" i="1"/>
  <c r="K4149" i="1"/>
  <c r="M4148" i="1"/>
  <c r="L4148" i="1"/>
  <c r="K4148" i="1"/>
  <c r="M4147" i="1"/>
  <c r="L4147" i="1"/>
  <c r="K4147" i="1"/>
  <c r="M4146" i="1"/>
  <c r="L4146" i="1"/>
  <c r="K4146" i="1"/>
  <c r="M4145" i="1"/>
  <c r="L4145" i="1"/>
  <c r="K4145" i="1"/>
  <c r="M4144" i="1"/>
  <c r="L4144" i="1"/>
  <c r="K4144" i="1"/>
  <c r="M4143" i="1"/>
  <c r="L4143" i="1"/>
  <c r="K4143" i="1"/>
  <c r="M4142" i="1"/>
  <c r="L4142" i="1"/>
  <c r="K4142" i="1"/>
  <c r="M4141" i="1"/>
  <c r="L4141" i="1"/>
  <c r="K4141" i="1"/>
  <c r="M4140" i="1"/>
  <c r="L4140" i="1"/>
  <c r="K4140" i="1"/>
  <c r="C4131" i="1"/>
  <c r="M4128" i="1"/>
  <c r="L4128" i="1"/>
  <c r="K4128" i="1"/>
  <c r="I4128" i="1"/>
  <c r="J4128" i="1" s="1"/>
  <c r="M4127" i="1"/>
  <c r="L4127" i="1"/>
  <c r="K4127" i="1"/>
  <c r="I4127" i="1"/>
  <c r="M4126" i="1"/>
  <c r="L4126" i="1"/>
  <c r="K4126" i="1"/>
  <c r="I4126" i="1"/>
  <c r="J4126" i="1" s="1"/>
  <c r="M4125" i="1"/>
  <c r="L4125" i="1"/>
  <c r="K4125" i="1"/>
  <c r="M4124" i="1"/>
  <c r="L4124" i="1"/>
  <c r="K4124" i="1"/>
  <c r="M4123" i="1"/>
  <c r="L4123" i="1"/>
  <c r="K4123" i="1"/>
  <c r="M4122" i="1"/>
  <c r="L4122" i="1"/>
  <c r="K4122" i="1"/>
  <c r="M4121" i="1"/>
  <c r="L4121" i="1"/>
  <c r="K4121" i="1"/>
  <c r="M4120" i="1"/>
  <c r="L4120" i="1"/>
  <c r="K4120" i="1"/>
  <c r="M4119" i="1"/>
  <c r="L4119" i="1"/>
  <c r="K4119" i="1"/>
  <c r="M4118" i="1"/>
  <c r="L4118" i="1"/>
  <c r="K4118" i="1"/>
  <c r="M4117" i="1"/>
  <c r="L4117" i="1"/>
  <c r="K4117" i="1"/>
  <c r="M4116" i="1"/>
  <c r="L4116" i="1"/>
  <c r="K4116" i="1"/>
  <c r="M4115" i="1"/>
  <c r="L4115" i="1"/>
  <c r="K4115" i="1"/>
  <c r="M4114" i="1"/>
  <c r="L4114" i="1"/>
  <c r="K4114" i="1"/>
  <c r="M4113" i="1"/>
  <c r="L4113" i="1"/>
  <c r="K4113" i="1"/>
  <c r="M4112" i="1"/>
  <c r="L4112" i="1"/>
  <c r="K4112" i="1"/>
  <c r="M4111" i="1"/>
  <c r="L4111" i="1"/>
  <c r="K4111" i="1"/>
  <c r="M4110" i="1"/>
  <c r="L4110" i="1"/>
  <c r="K4110" i="1"/>
  <c r="M4109" i="1"/>
  <c r="L4109" i="1"/>
  <c r="K4109" i="1"/>
  <c r="M4108" i="1"/>
  <c r="L4108" i="1"/>
  <c r="K4108" i="1"/>
  <c r="M4107" i="1"/>
  <c r="L4107" i="1"/>
  <c r="K4107" i="1"/>
  <c r="M4106" i="1"/>
  <c r="L4106" i="1"/>
  <c r="K4106" i="1"/>
  <c r="M4105" i="1"/>
  <c r="L4105" i="1"/>
  <c r="K4105" i="1"/>
  <c r="M4104" i="1"/>
  <c r="L4104" i="1"/>
  <c r="K4104" i="1"/>
  <c r="M4103" i="1"/>
  <c r="L4103" i="1"/>
  <c r="K4103" i="1"/>
  <c r="M4102" i="1"/>
  <c r="L4102" i="1"/>
  <c r="K4102" i="1"/>
  <c r="M4101" i="1"/>
  <c r="L4101" i="1"/>
  <c r="K4101" i="1"/>
  <c r="M4100" i="1"/>
  <c r="L4100" i="1"/>
  <c r="K4100" i="1"/>
  <c r="M4099" i="1"/>
  <c r="L4099" i="1"/>
  <c r="K4099" i="1"/>
  <c r="M4098" i="1"/>
  <c r="L4098" i="1"/>
  <c r="K4098" i="1"/>
  <c r="M4097" i="1"/>
  <c r="L4097" i="1"/>
  <c r="K4097" i="1"/>
  <c r="C4088" i="1"/>
  <c r="M4085" i="1"/>
  <c r="L4085" i="1"/>
  <c r="K4085" i="1"/>
  <c r="I4085" i="1"/>
  <c r="J4085" i="1" s="1"/>
  <c r="M4084" i="1"/>
  <c r="L4084" i="1"/>
  <c r="K4084" i="1"/>
  <c r="I4084" i="1"/>
  <c r="M4083" i="1"/>
  <c r="L4083" i="1"/>
  <c r="K4083" i="1"/>
  <c r="I4083" i="1"/>
  <c r="J4083" i="1" s="1"/>
  <c r="M4082" i="1"/>
  <c r="L4082" i="1"/>
  <c r="K4082" i="1"/>
  <c r="M4081" i="1"/>
  <c r="L4081" i="1"/>
  <c r="K4081" i="1"/>
  <c r="M4080" i="1"/>
  <c r="L4080" i="1"/>
  <c r="K4080" i="1"/>
  <c r="M4079" i="1"/>
  <c r="L4079" i="1"/>
  <c r="K4079" i="1"/>
  <c r="M4078" i="1"/>
  <c r="L4078" i="1"/>
  <c r="K4078" i="1"/>
  <c r="M4077" i="1"/>
  <c r="L4077" i="1"/>
  <c r="K4077" i="1"/>
  <c r="M4076" i="1"/>
  <c r="L4076" i="1"/>
  <c r="K4076" i="1"/>
  <c r="M4075" i="1"/>
  <c r="L4075" i="1"/>
  <c r="K4075" i="1"/>
  <c r="M4074" i="1"/>
  <c r="L4074" i="1"/>
  <c r="K4074" i="1"/>
  <c r="M4073" i="1"/>
  <c r="L4073" i="1"/>
  <c r="K4073" i="1"/>
  <c r="M4072" i="1"/>
  <c r="L4072" i="1"/>
  <c r="K4072" i="1"/>
  <c r="M4071" i="1"/>
  <c r="L4071" i="1"/>
  <c r="K4071" i="1"/>
  <c r="M4070" i="1"/>
  <c r="L4070" i="1"/>
  <c r="K4070" i="1"/>
  <c r="M4069" i="1"/>
  <c r="L4069" i="1"/>
  <c r="K4069" i="1"/>
  <c r="M4068" i="1"/>
  <c r="L4068" i="1"/>
  <c r="K4068" i="1"/>
  <c r="M4067" i="1"/>
  <c r="L4067" i="1"/>
  <c r="K4067" i="1"/>
  <c r="M4066" i="1"/>
  <c r="L4066" i="1"/>
  <c r="K4066" i="1"/>
  <c r="M4065" i="1"/>
  <c r="L4065" i="1"/>
  <c r="K4065" i="1"/>
  <c r="M4064" i="1"/>
  <c r="L4064" i="1"/>
  <c r="K4064" i="1"/>
  <c r="M4063" i="1"/>
  <c r="L4063" i="1"/>
  <c r="K4063" i="1"/>
  <c r="M4062" i="1"/>
  <c r="L4062" i="1"/>
  <c r="K4062" i="1"/>
  <c r="M4061" i="1"/>
  <c r="L4061" i="1"/>
  <c r="K4061" i="1"/>
  <c r="M4060" i="1"/>
  <c r="L4060" i="1"/>
  <c r="K4060" i="1"/>
  <c r="M4059" i="1"/>
  <c r="L4059" i="1"/>
  <c r="K4059" i="1"/>
  <c r="M4058" i="1"/>
  <c r="L4058" i="1"/>
  <c r="K4058" i="1"/>
  <c r="M4057" i="1"/>
  <c r="L4057" i="1"/>
  <c r="K4057" i="1"/>
  <c r="M4056" i="1"/>
  <c r="L4056" i="1"/>
  <c r="K4056" i="1"/>
  <c r="M4055" i="1"/>
  <c r="L4055" i="1"/>
  <c r="K4055" i="1"/>
  <c r="M4054" i="1"/>
  <c r="L4054" i="1"/>
  <c r="K4054" i="1"/>
  <c r="C4045" i="1"/>
  <c r="M4042" i="1"/>
  <c r="L4042" i="1"/>
  <c r="K4042" i="1"/>
  <c r="I4042" i="1"/>
  <c r="J4042" i="1" s="1"/>
  <c r="M4041" i="1"/>
  <c r="L4041" i="1"/>
  <c r="K4041" i="1"/>
  <c r="I4041" i="1"/>
  <c r="M4040" i="1"/>
  <c r="L4040" i="1"/>
  <c r="K4040" i="1"/>
  <c r="I4040" i="1"/>
  <c r="J4040" i="1" s="1"/>
  <c r="M4039" i="1"/>
  <c r="L4039" i="1"/>
  <c r="K4039" i="1"/>
  <c r="M4038" i="1"/>
  <c r="L4038" i="1"/>
  <c r="K4038" i="1"/>
  <c r="M4037" i="1"/>
  <c r="L4037" i="1"/>
  <c r="K4037" i="1"/>
  <c r="M4036" i="1"/>
  <c r="L4036" i="1"/>
  <c r="K4036" i="1"/>
  <c r="M4035" i="1"/>
  <c r="L4035" i="1"/>
  <c r="K4035" i="1"/>
  <c r="M4034" i="1"/>
  <c r="L4034" i="1"/>
  <c r="K4034" i="1"/>
  <c r="M4033" i="1"/>
  <c r="L4033" i="1"/>
  <c r="K4033" i="1"/>
  <c r="M4032" i="1"/>
  <c r="L4032" i="1"/>
  <c r="K4032" i="1"/>
  <c r="M4031" i="1"/>
  <c r="L4031" i="1"/>
  <c r="K4031" i="1"/>
  <c r="M4030" i="1"/>
  <c r="L4030" i="1"/>
  <c r="K4030" i="1"/>
  <c r="M4029" i="1"/>
  <c r="L4029" i="1"/>
  <c r="K4029" i="1"/>
  <c r="M4028" i="1"/>
  <c r="L4028" i="1"/>
  <c r="K4028" i="1"/>
  <c r="M4027" i="1"/>
  <c r="L4027" i="1"/>
  <c r="K4027" i="1"/>
  <c r="M4026" i="1"/>
  <c r="L4026" i="1"/>
  <c r="K4026" i="1"/>
  <c r="M4025" i="1"/>
  <c r="L4025" i="1"/>
  <c r="K4025" i="1"/>
  <c r="M4024" i="1"/>
  <c r="L4024" i="1"/>
  <c r="K4024" i="1"/>
  <c r="M4023" i="1"/>
  <c r="L4023" i="1"/>
  <c r="K4023" i="1"/>
  <c r="M4022" i="1"/>
  <c r="L4022" i="1"/>
  <c r="K4022" i="1"/>
  <c r="M4021" i="1"/>
  <c r="L4021" i="1"/>
  <c r="K4021" i="1"/>
  <c r="M4020" i="1"/>
  <c r="L4020" i="1"/>
  <c r="K4020" i="1"/>
  <c r="M4019" i="1"/>
  <c r="L4019" i="1"/>
  <c r="K4019" i="1"/>
  <c r="M4018" i="1"/>
  <c r="L4018" i="1"/>
  <c r="K4018" i="1"/>
  <c r="M4017" i="1"/>
  <c r="L4017" i="1"/>
  <c r="K4017" i="1"/>
  <c r="M4016" i="1"/>
  <c r="L4016" i="1"/>
  <c r="K4016" i="1"/>
  <c r="M4015" i="1"/>
  <c r="L4015" i="1"/>
  <c r="K4015" i="1"/>
  <c r="M4014" i="1"/>
  <c r="L4014" i="1"/>
  <c r="K4014" i="1"/>
  <c r="M4013" i="1"/>
  <c r="L4013" i="1"/>
  <c r="K4013" i="1"/>
  <c r="M4012" i="1"/>
  <c r="L4012" i="1"/>
  <c r="K4012" i="1"/>
  <c r="M4011" i="1"/>
  <c r="L4011" i="1"/>
  <c r="K4011" i="1"/>
  <c r="C4002" i="1"/>
  <c r="M3999" i="1"/>
  <c r="L3999" i="1"/>
  <c r="K3999" i="1"/>
  <c r="I3999" i="1"/>
  <c r="J3999" i="1" s="1"/>
  <c r="M3998" i="1"/>
  <c r="L3998" i="1"/>
  <c r="K3998" i="1"/>
  <c r="I3998" i="1"/>
  <c r="M3997" i="1"/>
  <c r="L3997" i="1"/>
  <c r="K3997" i="1"/>
  <c r="I3997" i="1"/>
  <c r="J3997" i="1" s="1"/>
  <c r="M3996" i="1"/>
  <c r="L3996" i="1"/>
  <c r="K3996" i="1"/>
  <c r="M3995" i="1"/>
  <c r="L3995" i="1"/>
  <c r="K3995" i="1"/>
  <c r="M3994" i="1"/>
  <c r="L3994" i="1"/>
  <c r="K3994" i="1"/>
  <c r="M3993" i="1"/>
  <c r="L3993" i="1"/>
  <c r="K3993" i="1"/>
  <c r="M3992" i="1"/>
  <c r="L3992" i="1"/>
  <c r="K3992" i="1"/>
  <c r="M3991" i="1"/>
  <c r="L3991" i="1"/>
  <c r="K3991" i="1"/>
  <c r="M3990" i="1"/>
  <c r="L3990" i="1"/>
  <c r="K3990" i="1"/>
  <c r="M3989" i="1"/>
  <c r="L3989" i="1"/>
  <c r="K3989" i="1"/>
  <c r="M3988" i="1"/>
  <c r="L3988" i="1"/>
  <c r="K3988" i="1"/>
  <c r="M3987" i="1"/>
  <c r="L3987" i="1"/>
  <c r="K3987" i="1"/>
  <c r="M3986" i="1"/>
  <c r="L3986" i="1"/>
  <c r="K3986" i="1"/>
  <c r="M3985" i="1"/>
  <c r="L3985" i="1"/>
  <c r="K3985" i="1"/>
  <c r="M3984" i="1"/>
  <c r="L3984" i="1"/>
  <c r="K3984" i="1"/>
  <c r="M3983" i="1"/>
  <c r="L3983" i="1"/>
  <c r="K3983" i="1"/>
  <c r="M3982" i="1"/>
  <c r="L3982" i="1"/>
  <c r="K3982" i="1"/>
  <c r="M3981" i="1"/>
  <c r="L3981" i="1"/>
  <c r="K3981" i="1"/>
  <c r="M3980" i="1"/>
  <c r="L3980" i="1"/>
  <c r="K3980" i="1"/>
  <c r="M3979" i="1"/>
  <c r="L3979" i="1"/>
  <c r="K3979" i="1"/>
  <c r="M3978" i="1"/>
  <c r="L3978" i="1"/>
  <c r="K3978" i="1"/>
  <c r="M3977" i="1"/>
  <c r="L3977" i="1"/>
  <c r="K3977" i="1"/>
  <c r="M3976" i="1"/>
  <c r="L3976" i="1"/>
  <c r="K3976" i="1"/>
  <c r="M3975" i="1"/>
  <c r="L3975" i="1"/>
  <c r="K3975" i="1"/>
  <c r="M3974" i="1"/>
  <c r="L3974" i="1"/>
  <c r="K3974" i="1"/>
  <c r="M3973" i="1"/>
  <c r="L3973" i="1"/>
  <c r="K3973" i="1"/>
  <c r="M3972" i="1"/>
  <c r="L3972" i="1"/>
  <c r="K3972" i="1"/>
  <c r="M3971" i="1"/>
  <c r="L3971" i="1"/>
  <c r="K3971" i="1"/>
  <c r="M3970" i="1"/>
  <c r="L3970" i="1"/>
  <c r="K3970" i="1"/>
  <c r="M3969" i="1"/>
  <c r="L3969" i="1"/>
  <c r="K3969" i="1"/>
  <c r="M3968" i="1"/>
  <c r="L3968" i="1"/>
  <c r="K3968" i="1"/>
  <c r="C3959" i="1"/>
  <c r="M3956" i="1"/>
  <c r="L3956" i="1"/>
  <c r="K3956" i="1"/>
  <c r="I3956" i="1"/>
  <c r="J3956" i="1" s="1"/>
  <c r="M3955" i="1"/>
  <c r="L3955" i="1"/>
  <c r="K3955" i="1"/>
  <c r="I3955" i="1"/>
  <c r="M3954" i="1"/>
  <c r="L3954" i="1"/>
  <c r="K3954" i="1"/>
  <c r="I3954" i="1"/>
  <c r="J3954" i="1" s="1"/>
  <c r="M3953" i="1"/>
  <c r="L3953" i="1"/>
  <c r="K3953" i="1"/>
  <c r="M3952" i="1"/>
  <c r="L3952" i="1"/>
  <c r="K3952" i="1"/>
  <c r="M3951" i="1"/>
  <c r="L3951" i="1"/>
  <c r="K3951" i="1"/>
  <c r="M3950" i="1"/>
  <c r="L3950" i="1"/>
  <c r="K3950" i="1"/>
  <c r="M3949" i="1"/>
  <c r="L3949" i="1"/>
  <c r="K3949" i="1"/>
  <c r="M3948" i="1"/>
  <c r="L3948" i="1"/>
  <c r="K3948" i="1"/>
  <c r="M3947" i="1"/>
  <c r="L3947" i="1"/>
  <c r="K3947" i="1"/>
  <c r="M3946" i="1"/>
  <c r="L3946" i="1"/>
  <c r="K3946" i="1"/>
  <c r="M3945" i="1"/>
  <c r="L3945" i="1"/>
  <c r="K3945" i="1"/>
  <c r="M3944" i="1"/>
  <c r="L3944" i="1"/>
  <c r="K3944" i="1"/>
  <c r="M3943" i="1"/>
  <c r="L3943" i="1"/>
  <c r="K3943" i="1"/>
  <c r="M3942" i="1"/>
  <c r="L3942" i="1"/>
  <c r="K3942" i="1"/>
  <c r="M3941" i="1"/>
  <c r="L3941" i="1"/>
  <c r="K3941" i="1"/>
  <c r="M3940" i="1"/>
  <c r="L3940" i="1"/>
  <c r="K3940" i="1"/>
  <c r="M3939" i="1"/>
  <c r="L3939" i="1"/>
  <c r="K3939" i="1"/>
  <c r="M3938" i="1"/>
  <c r="L3938" i="1"/>
  <c r="K3938" i="1"/>
  <c r="M3937" i="1"/>
  <c r="L3937" i="1"/>
  <c r="K3937" i="1"/>
  <c r="M3936" i="1"/>
  <c r="L3936" i="1"/>
  <c r="K3936" i="1"/>
  <c r="M3935" i="1"/>
  <c r="L3935" i="1"/>
  <c r="K3935" i="1"/>
  <c r="M3934" i="1"/>
  <c r="L3934" i="1"/>
  <c r="K3934" i="1"/>
  <c r="M3933" i="1"/>
  <c r="L3933" i="1"/>
  <c r="K3933" i="1"/>
  <c r="M3932" i="1"/>
  <c r="L3932" i="1"/>
  <c r="K3932" i="1"/>
  <c r="M3931" i="1"/>
  <c r="L3931" i="1"/>
  <c r="K3931" i="1"/>
  <c r="M3930" i="1"/>
  <c r="L3930" i="1"/>
  <c r="K3930" i="1"/>
  <c r="M3929" i="1"/>
  <c r="L3929" i="1"/>
  <c r="K3929" i="1"/>
  <c r="M3928" i="1"/>
  <c r="L3928" i="1"/>
  <c r="K3928" i="1"/>
  <c r="M3927" i="1"/>
  <c r="L3927" i="1"/>
  <c r="K3927" i="1"/>
  <c r="M3926" i="1"/>
  <c r="L3926" i="1"/>
  <c r="K3926" i="1"/>
  <c r="M3925" i="1"/>
  <c r="L3925" i="1"/>
  <c r="K3925" i="1"/>
  <c r="C3916" i="1"/>
  <c r="M3913" i="1"/>
  <c r="L3913" i="1"/>
  <c r="K3913" i="1"/>
  <c r="I3913" i="1"/>
  <c r="J3913" i="1" s="1"/>
  <c r="M3912" i="1"/>
  <c r="L3912" i="1"/>
  <c r="K3912" i="1"/>
  <c r="I3912" i="1"/>
  <c r="M3911" i="1"/>
  <c r="L3911" i="1"/>
  <c r="K3911" i="1"/>
  <c r="I3911" i="1"/>
  <c r="J3911" i="1" s="1"/>
  <c r="M3910" i="1"/>
  <c r="L3910" i="1"/>
  <c r="K3910" i="1"/>
  <c r="M3909" i="1"/>
  <c r="L3909" i="1"/>
  <c r="K3909" i="1"/>
  <c r="M3908" i="1"/>
  <c r="L3908" i="1"/>
  <c r="K3908" i="1"/>
  <c r="M3907" i="1"/>
  <c r="L3907" i="1"/>
  <c r="K3907" i="1"/>
  <c r="M3906" i="1"/>
  <c r="L3906" i="1"/>
  <c r="K3906" i="1"/>
  <c r="M3905" i="1"/>
  <c r="L3905" i="1"/>
  <c r="K3905" i="1"/>
  <c r="M3904" i="1"/>
  <c r="L3904" i="1"/>
  <c r="K3904" i="1"/>
  <c r="M3903" i="1"/>
  <c r="L3903" i="1"/>
  <c r="K3903" i="1"/>
  <c r="M3902" i="1"/>
  <c r="L3902" i="1"/>
  <c r="K3902" i="1"/>
  <c r="M3901" i="1"/>
  <c r="L3901" i="1"/>
  <c r="K3901" i="1"/>
  <c r="M3900" i="1"/>
  <c r="L3900" i="1"/>
  <c r="K3900" i="1"/>
  <c r="M3899" i="1"/>
  <c r="L3899" i="1"/>
  <c r="K3899" i="1"/>
  <c r="M3898" i="1"/>
  <c r="L3898" i="1"/>
  <c r="K3898" i="1"/>
  <c r="M3897" i="1"/>
  <c r="L3897" i="1"/>
  <c r="K3897" i="1"/>
  <c r="M3896" i="1"/>
  <c r="L3896" i="1"/>
  <c r="K3896" i="1"/>
  <c r="M3895" i="1"/>
  <c r="L3895" i="1"/>
  <c r="K3895" i="1"/>
  <c r="M3894" i="1"/>
  <c r="L3894" i="1"/>
  <c r="K3894" i="1"/>
  <c r="M3893" i="1"/>
  <c r="L3893" i="1"/>
  <c r="K3893" i="1"/>
  <c r="M3892" i="1"/>
  <c r="L3892" i="1"/>
  <c r="K3892" i="1"/>
  <c r="M3891" i="1"/>
  <c r="L3891" i="1"/>
  <c r="K3891" i="1"/>
  <c r="M3890" i="1"/>
  <c r="L3890" i="1"/>
  <c r="K3890" i="1"/>
  <c r="M3889" i="1"/>
  <c r="L3889" i="1"/>
  <c r="K3889" i="1"/>
  <c r="M3888" i="1"/>
  <c r="L3888" i="1"/>
  <c r="K3888" i="1"/>
  <c r="M3887" i="1"/>
  <c r="L3887" i="1"/>
  <c r="K3887" i="1"/>
  <c r="M3886" i="1"/>
  <c r="L3886" i="1"/>
  <c r="K3886" i="1"/>
  <c r="M3885" i="1"/>
  <c r="L3885" i="1"/>
  <c r="K3885" i="1"/>
  <c r="M3884" i="1"/>
  <c r="L3884" i="1"/>
  <c r="K3884" i="1"/>
  <c r="M3883" i="1"/>
  <c r="L3883" i="1"/>
  <c r="K3883" i="1"/>
  <c r="M3882" i="1"/>
  <c r="L3882" i="1"/>
  <c r="K3882" i="1"/>
  <c r="C3873" i="1"/>
  <c r="M3870" i="1"/>
  <c r="L3870" i="1"/>
  <c r="K3870" i="1"/>
  <c r="I3870" i="1"/>
  <c r="J3870" i="1" s="1"/>
  <c r="M3869" i="1"/>
  <c r="L3869" i="1"/>
  <c r="K3869" i="1"/>
  <c r="I3869" i="1"/>
  <c r="M3868" i="1"/>
  <c r="L3868" i="1"/>
  <c r="K3868" i="1"/>
  <c r="I3868" i="1"/>
  <c r="J3868" i="1" s="1"/>
  <c r="M3867" i="1"/>
  <c r="L3867" i="1"/>
  <c r="K3867" i="1"/>
  <c r="M3866" i="1"/>
  <c r="L3866" i="1"/>
  <c r="K3866" i="1"/>
  <c r="M3865" i="1"/>
  <c r="L3865" i="1"/>
  <c r="K3865" i="1"/>
  <c r="M3864" i="1"/>
  <c r="L3864" i="1"/>
  <c r="K3864" i="1"/>
  <c r="M3863" i="1"/>
  <c r="L3863" i="1"/>
  <c r="K3863" i="1"/>
  <c r="M3862" i="1"/>
  <c r="L3862" i="1"/>
  <c r="K3862" i="1"/>
  <c r="M3861" i="1"/>
  <c r="L3861" i="1"/>
  <c r="K3861" i="1"/>
  <c r="M3860" i="1"/>
  <c r="L3860" i="1"/>
  <c r="K3860" i="1"/>
  <c r="M3859" i="1"/>
  <c r="L3859" i="1"/>
  <c r="K3859" i="1"/>
  <c r="M3858" i="1"/>
  <c r="L3858" i="1"/>
  <c r="K3858" i="1"/>
  <c r="M3857" i="1"/>
  <c r="L3857" i="1"/>
  <c r="K3857" i="1"/>
  <c r="M3856" i="1"/>
  <c r="L3856" i="1"/>
  <c r="K3856" i="1"/>
  <c r="M3855" i="1"/>
  <c r="L3855" i="1"/>
  <c r="K3855" i="1"/>
  <c r="M3854" i="1"/>
  <c r="L3854" i="1"/>
  <c r="K3854" i="1"/>
  <c r="M3853" i="1"/>
  <c r="L3853" i="1"/>
  <c r="K3853" i="1"/>
  <c r="M3852" i="1"/>
  <c r="L3852" i="1"/>
  <c r="K3852" i="1"/>
  <c r="M3851" i="1"/>
  <c r="L3851" i="1"/>
  <c r="K3851" i="1"/>
  <c r="M3850" i="1"/>
  <c r="L3850" i="1"/>
  <c r="K3850" i="1"/>
  <c r="M3849" i="1"/>
  <c r="L3849" i="1"/>
  <c r="K3849" i="1"/>
  <c r="M3848" i="1"/>
  <c r="L3848" i="1"/>
  <c r="K3848" i="1"/>
  <c r="M3847" i="1"/>
  <c r="L3847" i="1"/>
  <c r="K3847" i="1"/>
  <c r="M3846" i="1"/>
  <c r="L3846" i="1"/>
  <c r="K3846" i="1"/>
  <c r="M3845" i="1"/>
  <c r="L3845" i="1"/>
  <c r="K3845" i="1"/>
  <c r="M3844" i="1"/>
  <c r="L3844" i="1"/>
  <c r="K3844" i="1"/>
  <c r="M3843" i="1"/>
  <c r="L3843" i="1"/>
  <c r="K3843" i="1"/>
  <c r="M3842" i="1"/>
  <c r="L3842" i="1"/>
  <c r="K3842" i="1"/>
  <c r="M3841" i="1"/>
  <c r="L3841" i="1"/>
  <c r="K3841" i="1"/>
  <c r="M3840" i="1"/>
  <c r="L3840" i="1"/>
  <c r="K3840" i="1"/>
  <c r="M3839" i="1"/>
  <c r="L3839" i="1"/>
  <c r="K3839" i="1"/>
  <c r="C3830" i="1"/>
  <c r="M3827" i="1"/>
  <c r="L3827" i="1"/>
  <c r="K3827" i="1"/>
  <c r="I3827" i="1"/>
  <c r="J3827" i="1" s="1"/>
  <c r="M3826" i="1"/>
  <c r="L3826" i="1"/>
  <c r="K3826" i="1"/>
  <c r="I3826" i="1"/>
  <c r="M3825" i="1"/>
  <c r="L3825" i="1"/>
  <c r="K3825" i="1"/>
  <c r="I3825" i="1"/>
  <c r="J3825" i="1" s="1"/>
  <c r="M3824" i="1"/>
  <c r="L3824" i="1"/>
  <c r="K3824" i="1"/>
  <c r="M3823" i="1"/>
  <c r="L3823" i="1"/>
  <c r="K3823" i="1"/>
  <c r="M3822" i="1"/>
  <c r="L3822" i="1"/>
  <c r="K3822" i="1"/>
  <c r="M3821" i="1"/>
  <c r="L3821" i="1"/>
  <c r="K3821" i="1"/>
  <c r="M3820" i="1"/>
  <c r="L3820" i="1"/>
  <c r="K3820" i="1"/>
  <c r="M3819" i="1"/>
  <c r="L3819" i="1"/>
  <c r="K3819" i="1"/>
  <c r="M3818" i="1"/>
  <c r="L3818" i="1"/>
  <c r="K3818" i="1"/>
  <c r="M3817" i="1"/>
  <c r="L3817" i="1"/>
  <c r="K3817" i="1"/>
  <c r="M3816" i="1"/>
  <c r="L3816" i="1"/>
  <c r="K3816" i="1"/>
  <c r="M3815" i="1"/>
  <c r="L3815" i="1"/>
  <c r="K3815" i="1"/>
  <c r="M3814" i="1"/>
  <c r="L3814" i="1"/>
  <c r="K3814" i="1"/>
  <c r="M3813" i="1"/>
  <c r="L3813" i="1"/>
  <c r="K3813" i="1"/>
  <c r="M3812" i="1"/>
  <c r="L3812" i="1"/>
  <c r="K3812" i="1"/>
  <c r="M3811" i="1"/>
  <c r="L3811" i="1"/>
  <c r="K3811" i="1"/>
  <c r="M3810" i="1"/>
  <c r="L3810" i="1"/>
  <c r="K3810" i="1"/>
  <c r="M3809" i="1"/>
  <c r="L3809" i="1"/>
  <c r="K3809" i="1"/>
  <c r="M3808" i="1"/>
  <c r="L3808" i="1"/>
  <c r="K3808" i="1"/>
  <c r="M3807" i="1"/>
  <c r="L3807" i="1"/>
  <c r="K3807" i="1"/>
  <c r="M3806" i="1"/>
  <c r="L3806" i="1"/>
  <c r="K3806" i="1"/>
  <c r="M3805" i="1"/>
  <c r="L3805" i="1"/>
  <c r="K3805" i="1"/>
  <c r="M3804" i="1"/>
  <c r="L3804" i="1"/>
  <c r="K3804" i="1"/>
  <c r="M3803" i="1"/>
  <c r="L3803" i="1"/>
  <c r="K3803" i="1"/>
  <c r="M3802" i="1"/>
  <c r="L3802" i="1"/>
  <c r="K3802" i="1"/>
  <c r="M3801" i="1"/>
  <c r="L3801" i="1"/>
  <c r="K3801" i="1"/>
  <c r="M3800" i="1"/>
  <c r="L3800" i="1"/>
  <c r="K3800" i="1"/>
  <c r="M3799" i="1"/>
  <c r="L3799" i="1"/>
  <c r="K3799" i="1"/>
  <c r="M3798" i="1"/>
  <c r="L3798" i="1"/>
  <c r="K3798" i="1"/>
  <c r="M3797" i="1"/>
  <c r="L3797" i="1"/>
  <c r="K3797" i="1"/>
  <c r="M3796" i="1"/>
  <c r="L3796" i="1"/>
  <c r="K3796" i="1"/>
  <c r="C3787" i="1"/>
  <c r="M3784" i="1"/>
  <c r="L3784" i="1"/>
  <c r="K3784" i="1"/>
  <c r="I3784" i="1"/>
  <c r="J3784" i="1" s="1"/>
  <c r="M3783" i="1"/>
  <c r="L3783" i="1"/>
  <c r="K3783" i="1"/>
  <c r="I3783" i="1"/>
  <c r="M3782" i="1"/>
  <c r="L3782" i="1"/>
  <c r="K3782" i="1"/>
  <c r="I3782" i="1"/>
  <c r="J3782" i="1" s="1"/>
  <c r="M3781" i="1"/>
  <c r="L3781" i="1"/>
  <c r="K3781" i="1"/>
  <c r="M3780" i="1"/>
  <c r="L3780" i="1"/>
  <c r="K3780" i="1"/>
  <c r="M3779" i="1"/>
  <c r="L3779" i="1"/>
  <c r="K3779" i="1"/>
  <c r="M3778" i="1"/>
  <c r="L3778" i="1"/>
  <c r="K3778" i="1"/>
  <c r="M3777" i="1"/>
  <c r="L3777" i="1"/>
  <c r="K3777" i="1"/>
  <c r="M3776" i="1"/>
  <c r="L3776" i="1"/>
  <c r="K3776" i="1"/>
  <c r="M3775" i="1"/>
  <c r="L3775" i="1"/>
  <c r="K3775" i="1"/>
  <c r="M3774" i="1"/>
  <c r="L3774" i="1"/>
  <c r="K3774" i="1"/>
  <c r="M3773" i="1"/>
  <c r="L3773" i="1"/>
  <c r="K3773" i="1"/>
  <c r="M3772" i="1"/>
  <c r="L3772" i="1"/>
  <c r="K3772" i="1"/>
  <c r="M3771" i="1"/>
  <c r="L3771" i="1"/>
  <c r="K3771" i="1"/>
  <c r="M3770" i="1"/>
  <c r="L3770" i="1"/>
  <c r="K3770" i="1"/>
  <c r="M3769" i="1"/>
  <c r="L3769" i="1"/>
  <c r="K3769" i="1"/>
  <c r="M3768" i="1"/>
  <c r="L3768" i="1"/>
  <c r="K3768" i="1"/>
  <c r="M3767" i="1"/>
  <c r="L3767" i="1"/>
  <c r="K3767" i="1"/>
  <c r="M3766" i="1"/>
  <c r="L3766" i="1"/>
  <c r="K3766" i="1"/>
  <c r="M3765" i="1"/>
  <c r="L3765" i="1"/>
  <c r="K3765" i="1"/>
  <c r="M3764" i="1"/>
  <c r="L3764" i="1"/>
  <c r="K3764" i="1"/>
  <c r="M3763" i="1"/>
  <c r="L3763" i="1"/>
  <c r="K3763" i="1"/>
  <c r="M3762" i="1"/>
  <c r="L3762" i="1"/>
  <c r="K3762" i="1"/>
  <c r="M3761" i="1"/>
  <c r="L3761" i="1"/>
  <c r="K3761" i="1"/>
  <c r="M3760" i="1"/>
  <c r="L3760" i="1"/>
  <c r="K3760" i="1"/>
  <c r="M3759" i="1"/>
  <c r="L3759" i="1"/>
  <c r="K3759" i="1"/>
  <c r="M3758" i="1"/>
  <c r="L3758" i="1"/>
  <c r="K3758" i="1"/>
  <c r="M3757" i="1"/>
  <c r="L3757" i="1"/>
  <c r="K3757" i="1"/>
  <c r="M3756" i="1"/>
  <c r="L3756" i="1"/>
  <c r="K3756" i="1"/>
  <c r="M3755" i="1"/>
  <c r="L3755" i="1"/>
  <c r="K3755" i="1"/>
  <c r="M3754" i="1"/>
  <c r="L3754" i="1"/>
  <c r="K3754" i="1"/>
  <c r="M3753" i="1"/>
  <c r="L3753" i="1"/>
  <c r="K3753" i="1"/>
  <c r="C3744" i="1"/>
  <c r="M3741" i="1"/>
  <c r="L3741" i="1"/>
  <c r="K3741" i="1"/>
  <c r="I3741" i="1"/>
  <c r="J3741" i="1" s="1"/>
  <c r="M3740" i="1"/>
  <c r="L3740" i="1"/>
  <c r="K3740" i="1"/>
  <c r="I3740" i="1"/>
  <c r="M3739" i="1"/>
  <c r="L3739" i="1"/>
  <c r="K3739" i="1"/>
  <c r="I3739" i="1"/>
  <c r="J3739" i="1" s="1"/>
  <c r="M3738" i="1"/>
  <c r="L3738" i="1"/>
  <c r="K3738" i="1"/>
  <c r="M3737" i="1"/>
  <c r="L3737" i="1"/>
  <c r="K3737" i="1"/>
  <c r="M3736" i="1"/>
  <c r="L3736" i="1"/>
  <c r="K3736" i="1"/>
  <c r="M3735" i="1"/>
  <c r="L3735" i="1"/>
  <c r="K3735" i="1"/>
  <c r="M3734" i="1"/>
  <c r="L3734" i="1"/>
  <c r="K3734" i="1"/>
  <c r="M3733" i="1"/>
  <c r="L3733" i="1"/>
  <c r="K3733" i="1"/>
  <c r="M3732" i="1"/>
  <c r="L3732" i="1"/>
  <c r="K3732" i="1"/>
  <c r="M3731" i="1"/>
  <c r="L3731" i="1"/>
  <c r="K3731" i="1"/>
  <c r="M3730" i="1"/>
  <c r="L3730" i="1"/>
  <c r="K3730" i="1"/>
  <c r="M3729" i="1"/>
  <c r="L3729" i="1"/>
  <c r="K3729" i="1"/>
  <c r="M3728" i="1"/>
  <c r="L3728" i="1"/>
  <c r="K3728" i="1"/>
  <c r="M3727" i="1"/>
  <c r="L3727" i="1"/>
  <c r="K3727" i="1"/>
  <c r="M3726" i="1"/>
  <c r="L3726" i="1"/>
  <c r="K3726" i="1"/>
  <c r="M3725" i="1"/>
  <c r="L3725" i="1"/>
  <c r="K3725" i="1"/>
  <c r="M3724" i="1"/>
  <c r="L3724" i="1"/>
  <c r="K3724" i="1"/>
  <c r="M3723" i="1"/>
  <c r="L3723" i="1"/>
  <c r="K3723" i="1"/>
  <c r="M3722" i="1"/>
  <c r="L3722" i="1"/>
  <c r="K3722" i="1"/>
  <c r="M3721" i="1"/>
  <c r="L3721" i="1"/>
  <c r="K3721" i="1"/>
  <c r="M3720" i="1"/>
  <c r="L3720" i="1"/>
  <c r="K3720" i="1"/>
  <c r="M3719" i="1"/>
  <c r="L3719" i="1"/>
  <c r="K3719" i="1"/>
  <c r="M3718" i="1"/>
  <c r="L3718" i="1"/>
  <c r="K3718" i="1"/>
  <c r="M3717" i="1"/>
  <c r="L3717" i="1"/>
  <c r="K3717" i="1"/>
  <c r="M3716" i="1"/>
  <c r="L3716" i="1"/>
  <c r="K3716" i="1"/>
  <c r="M3715" i="1"/>
  <c r="L3715" i="1"/>
  <c r="K3715" i="1"/>
  <c r="M3714" i="1"/>
  <c r="L3714" i="1"/>
  <c r="K3714" i="1"/>
  <c r="M3713" i="1"/>
  <c r="L3713" i="1"/>
  <c r="K3713" i="1"/>
  <c r="M3712" i="1"/>
  <c r="L3712" i="1"/>
  <c r="K3712" i="1"/>
  <c r="M3711" i="1"/>
  <c r="L3711" i="1"/>
  <c r="K3711" i="1"/>
  <c r="M3710" i="1"/>
  <c r="L3710" i="1"/>
  <c r="K3710" i="1"/>
  <c r="C3701" i="1"/>
  <c r="M3698" i="1"/>
  <c r="L3698" i="1"/>
  <c r="K3698" i="1"/>
  <c r="I3698" i="1"/>
  <c r="J3698" i="1" s="1"/>
  <c r="M3697" i="1"/>
  <c r="L3697" i="1"/>
  <c r="K3697" i="1"/>
  <c r="I3697" i="1"/>
  <c r="M3696" i="1"/>
  <c r="L3696" i="1"/>
  <c r="K3696" i="1"/>
  <c r="I3696" i="1"/>
  <c r="J3696" i="1" s="1"/>
  <c r="M3695" i="1"/>
  <c r="L3695" i="1"/>
  <c r="K3695" i="1"/>
  <c r="M3694" i="1"/>
  <c r="L3694" i="1"/>
  <c r="K3694" i="1"/>
  <c r="M3693" i="1"/>
  <c r="L3693" i="1"/>
  <c r="K3693" i="1"/>
  <c r="M3692" i="1"/>
  <c r="L3692" i="1"/>
  <c r="K3692" i="1"/>
  <c r="M3691" i="1"/>
  <c r="L3691" i="1"/>
  <c r="K3691" i="1"/>
  <c r="M3690" i="1"/>
  <c r="L3690" i="1"/>
  <c r="K3690" i="1"/>
  <c r="M3689" i="1"/>
  <c r="L3689" i="1"/>
  <c r="K3689" i="1"/>
  <c r="M3688" i="1"/>
  <c r="L3688" i="1"/>
  <c r="K3688" i="1"/>
  <c r="M3687" i="1"/>
  <c r="L3687" i="1"/>
  <c r="K3687" i="1"/>
  <c r="M3686" i="1"/>
  <c r="L3686" i="1"/>
  <c r="K3686" i="1"/>
  <c r="M3685" i="1"/>
  <c r="L3685" i="1"/>
  <c r="K3685" i="1"/>
  <c r="M3684" i="1"/>
  <c r="L3684" i="1"/>
  <c r="K3684" i="1"/>
  <c r="M3683" i="1"/>
  <c r="L3683" i="1"/>
  <c r="K3683" i="1"/>
  <c r="M3682" i="1"/>
  <c r="L3682" i="1"/>
  <c r="K3682" i="1"/>
  <c r="M3681" i="1"/>
  <c r="L3681" i="1"/>
  <c r="K3681" i="1"/>
  <c r="M3680" i="1"/>
  <c r="L3680" i="1"/>
  <c r="K3680" i="1"/>
  <c r="M3679" i="1"/>
  <c r="L3679" i="1"/>
  <c r="K3679" i="1"/>
  <c r="M3678" i="1"/>
  <c r="L3678" i="1"/>
  <c r="K3678" i="1"/>
  <c r="M3677" i="1"/>
  <c r="L3677" i="1"/>
  <c r="K3677" i="1"/>
  <c r="M3676" i="1"/>
  <c r="L3676" i="1"/>
  <c r="K3676" i="1"/>
  <c r="M3675" i="1"/>
  <c r="L3675" i="1"/>
  <c r="K3675" i="1"/>
  <c r="M3674" i="1"/>
  <c r="L3674" i="1"/>
  <c r="K3674" i="1"/>
  <c r="M3673" i="1"/>
  <c r="L3673" i="1"/>
  <c r="K3673" i="1"/>
  <c r="M3672" i="1"/>
  <c r="L3672" i="1"/>
  <c r="K3672" i="1"/>
  <c r="M3671" i="1"/>
  <c r="L3671" i="1"/>
  <c r="K3671" i="1"/>
  <c r="M3670" i="1"/>
  <c r="L3670" i="1"/>
  <c r="K3670" i="1"/>
  <c r="M3669" i="1"/>
  <c r="L3669" i="1"/>
  <c r="K3669" i="1"/>
  <c r="M3668" i="1"/>
  <c r="L3668" i="1"/>
  <c r="K3668" i="1"/>
  <c r="M3667" i="1"/>
  <c r="L3667" i="1"/>
  <c r="K3667" i="1"/>
  <c r="C3658" i="1"/>
  <c r="M3655" i="1"/>
  <c r="L3655" i="1"/>
  <c r="K3655" i="1"/>
  <c r="I3655" i="1"/>
  <c r="J3655" i="1" s="1"/>
  <c r="M3654" i="1"/>
  <c r="L3654" i="1"/>
  <c r="K3654" i="1"/>
  <c r="I3654" i="1"/>
  <c r="M3653" i="1"/>
  <c r="L3653" i="1"/>
  <c r="K3653" i="1"/>
  <c r="I3653" i="1"/>
  <c r="J3653" i="1" s="1"/>
  <c r="M3652" i="1"/>
  <c r="L3652" i="1"/>
  <c r="K3652" i="1"/>
  <c r="M3651" i="1"/>
  <c r="L3651" i="1"/>
  <c r="K3651" i="1"/>
  <c r="M3650" i="1"/>
  <c r="L3650" i="1"/>
  <c r="K3650" i="1"/>
  <c r="M3649" i="1"/>
  <c r="L3649" i="1"/>
  <c r="K3649" i="1"/>
  <c r="M3648" i="1"/>
  <c r="L3648" i="1"/>
  <c r="K3648" i="1"/>
  <c r="M3647" i="1"/>
  <c r="L3647" i="1"/>
  <c r="K3647" i="1"/>
  <c r="M3646" i="1"/>
  <c r="L3646" i="1"/>
  <c r="K3646" i="1"/>
  <c r="M3645" i="1"/>
  <c r="L3645" i="1"/>
  <c r="K3645" i="1"/>
  <c r="M3644" i="1"/>
  <c r="L3644" i="1"/>
  <c r="K3644" i="1"/>
  <c r="M3643" i="1"/>
  <c r="L3643" i="1"/>
  <c r="K3643" i="1"/>
  <c r="M3642" i="1"/>
  <c r="L3642" i="1"/>
  <c r="K3642" i="1"/>
  <c r="M3641" i="1"/>
  <c r="L3641" i="1"/>
  <c r="K3641" i="1"/>
  <c r="M3640" i="1"/>
  <c r="L3640" i="1"/>
  <c r="K3640" i="1"/>
  <c r="M3639" i="1"/>
  <c r="L3639" i="1"/>
  <c r="K3639" i="1"/>
  <c r="M3638" i="1"/>
  <c r="L3638" i="1"/>
  <c r="K3638" i="1"/>
  <c r="M3637" i="1"/>
  <c r="L3637" i="1"/>
  <c r="K3637" i="1"/>
  <c r="M3636" i="1"/>
  <c r="L3636" i="1"/>
  <c r="K3636" i="1"/>
  <c r="M3635" i="1"/>
  <c r="L3635" i="1"/>
  <c r="K3635" i="1"/>
  <c r="M3634" i="1"/>
  <c r="L3634" i="1"/>
  <c r="K3634" i="1"/>
  <c r="M3633" i="1"/>
  <c r="L3633" i="1"/>
  <c r="K3633" i="1"/>
  <c r="M3632" i="1"/>
  <c r="L3632" i="1"/>
  <c r="K3632" i="1"/>
  <c r="M3631" i="1"/>
  <c r="L3631" i="1"/>
  <c r="K3631" i="1"/>
  <c r="M3630" i="1"/>
  <c r="L3630" i="1"/>
  <c r="K3630" i="1"/>
  <c r="M3629" i="1"/>
  <c r="L3629" i="1"/>
  <c r="K3629" i="1"/>
  <c r="M3628" i="1"/>
  <c r="L3628" i="1"/>
  <c r="K3628" i="1"/>
  <c r="M3627" i="1"/>
  <c r="L3627" i="1"/>
  <c r="K3627" i="1"/>
  <c r="M3626" i="1"/>
  <c r="L3626" i="1"/>
  <c r="K3626" i="1"/>
  <c r="M3625" i="1"/>
  <c r="L3625" i="1"/>
  <c r="K3625" i="1"/>
  <c r="M3624" i="1"/>
  <c r="L3624" i="1"/>
  <c r="K3624" i="1"/>
  <c r="C3615" i="1"/>
  <c r="M3612" i="1"/>
  <c r="L3612" i="1"/>
  <c r="K3612" i="1"/>
  <c r="I3612" i="1"/>
  <c r="J3612" i="1" s="1"/>
  <c r="M3611" i="1"/>
  <c r="L3611" i="1"/>
  <c r="K3611" i="1"/>
  <c r="I3611" i="1"/>
  <c r="M3610" i="1"/>
  <c r="L3610" i="1"/>
  <c r="K3610" i="1"/>
  <c r="I3610" i="1"/>
  <c r="J3610" i="1" s="1"/>
  <c r="M3609" i="1"/>
  <c r="L3609" i="1"/>
  <c r="K3609" i="1"/>
  <c r="M3608" i="1"/>
  <c r="L3608" i="1"/>
  <c r="K3608" i="1"/>
  <c r="M3607" i="1"/>
  <c r="L3607" i="1"/>
  <c r="K3607" i="1"/>
  <c r="M3606" i="1"/>
  <c r="L3606" i="1"/>
  <c r="K3606" i="1"/>
  <c r="M3605" i="1"/>
  <c r="L3605" i="1"/>
  <c r="K3605" i="1"/>
  <c r="M3604" i="1"/>
  <c r="L3604" i="1"/>
  <c r="K3604" i="1"/>
  <c r="M3603" i="1"/>
  <c r="L3603" i="1"/>
  <c r="K3603" i="1"/>
  <c r="M3602" i="1"/>
  <c r="L3602" i="1"/>
  <c r="K3602" i="1"/>
  <c r="M3601" i="1"/>
  <c r="L3601" i="1"/>
  <c r="K3601" i="1"/>
  <c r="M3600" i="1"/>
  <c r="L3600" i="1"/>
  <c r="K3600" i="1"/>
  <c r="M3599" i="1"/>
  <c r="L3599" i="1"/>
  <c r="K3599" i="1"/>
  <c r="M3598" i="1"/>
  <c r="L3598" i="1"/>
  <c r="K3598" i="1"/>
  <c r="M3597" i="1"/>
  <c r="L3597" i="1"/>
  <c r="K3597" i="1"/>
  <c r="M3596" i="1"/>
  <c r="L3596" i="1"/>
  <c r="K3596" i="1"/>
  <c r="M3595" i="1"/>
  <c r="L3595" i="1"/>
  <c r="K3595" i="1"/>
  <c r="M3594" i="1"/>
  <c r="L3594" i="1"/>
  <c r="K3594" i="1"/>
  <c r="M3593" i="1"/>
  <c r="L3593" i="1"/>
  <c r="K3593" i="1"/>
  <c r="M3592" i="1"/>
  <c r="L3592" i="1"/>
  <c r="K3592" i="1"/>
  <c r="M3591" i="1"/>
  <c r="L3591" i="1"/>
  <c r="K3591" i="1"/>
  <c r="M3590" i="1"/>
  <c r="L3590" i="1"/>
  <c r="K3590" i="1"/>
  <c r="M3589" i="1"/>
  <c r="L3589" i="1"/>
  <c r="K3589" i="1"/>
  <c r="M3588" i="1"/>
  <c r="L3588" i="1"/>
  <c r="K3588" i="1"/>
  <c r="M3587" i="1"/>
  <c r="L3587" i="1"/>
  <c r="K3587" i="1"/>
  <c r="M3586" i="1"/>
  <c r="L3586" i="1"/>
  <c r="K3586" i="1"/>
  <c r="M3585" i="1"/>
  <c r="L3585" i="1"/>
  <c r="K3585" i="1"/>
  <c r="M3584" i="1"/>
  <c r="L3584" i="1"/>
  <c r="K3584" i="1"/>
  <c r="M3583" i="1"/>
  <c r="L3583" i="1"/>
  <c r="K3583" i="1"/>
  <c r="M3582" i="1"/>
  <c r="L3582" i="1"/>
  <c r="K3582" i="1"/>
  <c r="M3581" i="1"/>
  <c r="L3581" i="1"/>
  <c r="K3581" i="1"/>
  <c r="C3572" i="1"/>
  <c r="M3569" i="1"/>
  <c r="L3569" i="1"/>
  <c r="K3569" i="1"/>
  <c r="I3569" i="1"/>
  <c r="J3569" i="1" s="1"/>
  <c r="M3568" i="1"/>
  <c r="L3568" i="1"/>
  <c r="K3568" i="1"/>
  <c r="I3568" i="1"/>
  <c r="M3567" i="1"/>
  <c r="L3567" i="1"/>
  <c r="K3567" i="1"/>
  <c r="I3567" i="1"/>
  <c r="J3567" i="1" s="1"/>
  <c r="M3566" i="1"/>
  <c r="L3566" i="1"/>
  <c r="K3566" i="1"/>
  <c r="M3565" i="1"/>
  <c r="L3565" i="1"/>
  <c r="K3565" i="1"/>
  <c r="M3564" i="1"/>
  <c r="L3564" i="1"/>
  <c r="K3564" i="1"/>
  <c r="M3563" i="1"/>
  <c r="L3563" i="1"/>
  <c r="K3563" i="1"/>
  <c r="M3562" i="1"/>
  <c r="L3562" i="1"/>
  <c r="K3562" i="1"/>
  <c r="M3561" i="1"/>
  <c r="L3561" i="1"/>
  <c r="K3561" i="1"/>
  <c r="M3560" i="1"/>
  <c r="L3560" i="1"/>
  <c r="K3560" i="1"/>
  <c r="M3559" i="1"/>
  <c r="L3559" i="1"/>
  <c r="K3559" i="1"/>
  <c r="M3558" i="1"/>
  <c r="L3558" i="1"/>
  <c r="K3558" i="1"/>
  <c r="M3557" i="1"/>
  <c r="L3557" i="1"/>
  <c r="K3557" i="1"/>
  <c r="M3556" i="1"/>
  <c r="L3556" i="1"/>
  <c r="K3556" i="1"/>
  <c r="M3555" i="1"/>
  <c r="L3555" i="1"/>
  <c r="K3555" i="1"/>
  <c r="M3554" i="1"/>
  <c r="L3554" i="1"/>
  <c r="K3554" i="1"/>
  <c r="M3553" i="1"/>
  <c r="L3553" i="1"/>
  <c r="K3553" i="1"/>
  <c r="M3552" i="1"/>
  <c r="L3552" i="1"/>
  <c r="K3552" i="1"/>
  <c r="M3551" i="1"/>
  <c r="L3551" i="1"/>
  <c r="K3551" i="1"/>
  <c r="M3550" i="1"/>
  <c r="L3550" i="1"/>
  <c r="K3550" i="1"/>
  <c r="M3549" i="1"/>
  <c r="L3549" i="1"/>
  <c r="K3549" i="1"/>
  <c r="M3548" i="1"/>
  <c r="L3548" i="1"/>
  <c r="K3548" i="1"/>
  <c r="M3547" i="1"/>
  <c r="L3547" i="1"/>
  <c r="K3547" i="1"/>
  <c r="M3546" i="1"/>
  <c r="L3546" i="1"/>
  <c r="K3546" i="1"/>
  <c r="M3545" i="1"/>
  <c r="L3545" i="1"/>
  <c r="K3545" i="1"/>
  <c r="M3544" i="1"/>
  <c r="L3544" i="1"/>
  <c r="K3544" i="1"/>
  <c r="M3543" i="1"/>
  <c r="L3543" i="1"/>
  <c r="K3543" i="1"/>
  <c r="M3542" i="1"/>
  <c r="L3542" i="1"/>
  <c r="K3542" i="1"/>
  <c r="M3541" i="1"/>
  <c r="L3541" i="1"/>
  <c r="K3541" i="1"/>
  <c r="M3540" i="1"/>
  <c r="L3540" i="1"/>
  <c r="K3540" i="1"/>
  <c r="M3539" i="1"/>
  <c r="L3539" i="1"/>
  <c r="K3539" i="1"/>
  <c r="M3538" i="1"/>
  <c r="L3538" i="1"/>
  <c r="K3538" i="1"/>
  <c r="C3529" i="1"/>
  <c r="M3526" i="1"/>
  <c r="L3526" i="1"/>
  <c r="K3526" i="1"/>
  <c r="I3526" i="1"/>
  <c r="J3526" i="1" s="1"/>
  <c r="M3525" i="1"/>
  <c r="L3525" i="1"/>
  <c r="K3525" i="1"/>
  <c r="I3525" i="1"/>
  <c r="M3524" i="1"/>
  <c r="L3524" i="1"/>
  <c r="K3524" i="1"/>
  <c r="I3524" i="1"/>
  <c r="J3524" i="1" s="1"/>
  <c r="M3523" i="1"/>
  <c r="L3523" i="1"/>
  <c r="K3523" i="1"/>
  <c r="M3522" i="1"/>
  <c r="L3522" i="1"/>
  <c r="K3522" i="1"/>
  <c r="M3521" i="1"/>
  <c r="L3521" i="1"/>
  <c r="K3521" i="1"/>
  <c r="M3520" i="1"/>
  <c r="L3520" i="1"/>
  <c r="K3520" i="1"/>
  <c r="M3519" i="1"/>
  <c r="L3519" i="1"/>
  <c r="K3519" i="1"/>
  <c r="M3518" i="1"/>
  <c r="L3518" i="1"/>
  <c r="K3518" i="1"/>
  <c r="M3517" i="1"/>
  <c r="L3517" i="1"/>
  <c r="K3517" i="1"/>
  <c r="M3516" i="1"/>
  <c r="L3516" i="1"/>
  <c r="K3516" i="1"/>
  <c r="M3515" i="1"/>
  <c r="L3515" i="1"/>
  <c r="K3515" i="1"/>
  <c r="M3514" i="1"/>
  <c r="L3514" i="1"/>
  <c r="K3514" i="1"/>
  <c r="M3513" i="1"/>
  <c r="L3513" i="1"/>
  <c r="K3513" i="1"/>
  <c r="M3512" i="1"/>
  <c r="L3512" i="1"/>
  <c r="K3512" i="1"/>
  <c r="M3511" i="1"/>
  <c r="L3511" i="1"/>
  <c r="K3511" i="1"/>
  <c r="M3510" i="1"/>
  <c r="L3510" i="1"/>
  <c r="K3510" i="1"/>
  <c r="M3509" i="1"/>
  <c r="L3509" i="1"/>
  <c r="K3509" i="1"/>
  <c r="M3508" i="1"/>
  <c r="L3508" i="1"/>
  <c r="K3508" i="1"/>
  <c r="M3507" i="1"/>
  <c r="L3507" i="1"/>
  <c r="K3507" i="1"/>
  <c r="M3506" i="1"/>
  <c r="L3506" i="1"/>
  <c r="K3506" i="1"/>
  <c r="M3505" i="1"/>
  <c r="L3505" i="1"/>
  <c r="K3505" i="1"/>
  <c r="M3504" i="1"/>
  <c r="L3504" i="1"/>
  <c r="K3504" i="1"/>
  <c r="M3503" i="1"/>
  <c r="L3503" i="1"/>
  <c r="K3503" i="1"/>
  <c r="M3502" i="1"/>
  <c r="L3502" i="1"/>
  <c r="K3502" i="1"/>
  <c r="M3501" i="1"/>
  <c r="L3501" i="1"/>
  <c r="K3501" i="1"/>
  <c r="M3500" i="1"/>
  <c r="L3500" i="1"/>
  <c r="K3500" i="1"/>
  <c r="M3499" i="1"/>
  <c r="L3499" i="1"/>
  <c r="K3499" i="1"/>
  <c r="M3498" i="1"/>
  <c r="L3498" i="1"/>
  <c r="K3498" i="1"/>
  <c r="M3497" i="1"/>
  <c r="L3497" i="1"/>
  <c r="K3497" i="1"/>
  <c r="M3496" i="1"/>
  <c r="L3496" i="1"/>
  <c r="K3496" i="1"/>
  <c r="M3495" i="1"/>
  <c r="L3495" i="1"/>
  <c r="K3495" i="1"/>
  <c r="C3486" i="1"/>
  <c r="M3483" i="1"/>
  <c r="L3483" i="1"/>
  <c r="K3483" i="1"/>
  <c r="I3483" i="1"/>
  <c r="J3483" i="1" s="1"/>
  <c r="M3482" i="1"/>
  <c r="L3482" i="1"/>
  <c r="K3482" i="1"/>
  <c r="I3482" i="1"/>
  <c r="M3481" i="1"/>
  <c r="L3481" i="1"/>
  <c r="K3481" i="1"/>
  <c r="I3481" i="1"/>
  <c r="J3481" i="1" s="1"/>
  <c r="M3480" i="1"/>
  <c r="L3480" i="1"/>
  <c r="K3480" i="1"/>
  <c r="M3479" i="1"/>
  <c r="L3479" i="1"/>
  <c r="K3479" i="1"/>
  <c r="M3478" i="1"/>
  <c r="L3478" i="1"/>
  <c r="K3478" i="1"/>
  <c r="M3477" i="1"/>
  <c r="L3477" i="1"/>
  <c r="K3477" i="1"/>
  <c r="M3476" i="1"/>
  <c r="L3476" i="1"/>
  <c r="K3476" i="1"/>
  <c r="M3475" i="1"/>
  <c r="L3475" i="1"/>
  <c r="K3475" i="1"/>
  <c r="M3474" i="1"/>
  <c r="L3474" i="1"/>
  <c r="K3474" i="1"/>
  <c r="M3473" i="1"/>
  <c r="L3473" i="1"/>
  <c r="K3473" i="1"/>
  <c r="M3472" i="1"/>
  <c r="L3472" i="1"/>
  <c r="K3472" i="1"/>
  <c r="M3471" i="1"/>
  <c r="L3471" i="1"/>
  <c r="K3471" i="1"/>
  <c r="M3470" i="1"/>
  <c r="L3470" i="1"/>
  <c r="K3470" i="1"/>
  <c r="M3469" i="1"/>
  <c r="L3469" i="1"/>
  <c r="K3469" i="1"/>
  <c r="M3468" i="1"/>
  <c r="L3468" i="1"/>
  <c r="K3468" i="1"/>
  <c r="M3467" i="1"/>
  <c r="L3467" i="1"/>
  <c r="K3467" i="1"/>
  <c r="M3466" i="1"/>
  <c r="L3466" i="1"/>
  <c r="K3466" i="1"/>
  <c r="M3465" i="1"/>
  <c r="L3465" i="1"/>
  <c r="K3465" i="1"/>
  <c r="M3464" i="1"/>
  <c r="L3464" i="1"/>
  <c r="K3464" i="1"/>
  <c r="M3463" i="1"/>
  <c r="L3463" i="1"/>
  <c r="K3463" i="1"/>
  <c r="M3462" i="1"/>
  <c r="L3462" i="1"/>
  <c r="K3462" i="1"/>
  <c r="M3461" i="1"/>
  <c r="L3461" i="1"/>
  <c r="K3461" i="1"/>
  <c r="M3460" i="1"/>
  <c r="L3460" i="1"/>
  <c r="K3460" i="1"/>
  <c r="M3459" i="1"/>
  <c r="L3459" i="1"/>
  <c r="K3459" i="1"/>
  <c r="M3458" i="1"/>
  <c r="L3458" i="1"/>
  <c r="K3458" i="1"/>
  <c r="M3457" i="1"/>
  <c r="L3457" i="1"/>
  <c r="K3457" i="1"/>
  <c r="M3456" i="1"/>
  <c r="L3456" i="1"/>
  <c r="K3456" i="1"/>
  <c r="M3455" i="1"/>
  <c r="L3455" i="1"/>
  <c r="K3455" i="1"/>
  <c r="M3454" i="1"/>
  <c r="L3454" i="1"/>
  <c r="K3454" i="1"/>
  <c r="M3453" i="1"/>
  <c r="L3453" i="1"/>
  <c r="K3453" i="1"/>
  <c r="M3452" i="1"/>
  <c r="L3452" i="1"/>
  <c r="K3452" i="1"/>
  <c r="C3443" i="1"/>
  <c r="M3440" i="1"/>
  <c r="L3440" i="1"/>
  <c r="K3440" i="1"/>
  <c r="I3440" i="1"/>
  <c r="J3440" i="1" s="1"/>
  <c r="M3439" i="1"/>
  <c r="L3439" i="1"/>
  <c r="K3439" i="1"/>
  <c r="I3439" i="1"/>
  <c r="M3438" i="1"/>
  <c r="L3438" i="1"/>
  <c r="K3438" i="1"/>
  <c r="I3438" i="1"/>
  <c r="J3438" i="1" s="1"/>
  <c r="M3437" i="1"/>
  <c r="L3437" i="1"/>
  <c r="K3437" i="1"/>
  <c r="M3436" i="1"/>
  <c r="L3436" i="1"/>
  <c r="K3436" i="1"/>
  <c r="M3435" i="1"/>
  <c r="L3435" i="1"/>
  <c r="K3435" i="1"/>
  <c r="M3434" i="1"/>
  <c r="L3434" i="1"/>
  <c r="K3434" i="1"/>
  <c r="M3433" i="1"/>
  <c r="L3433" i="1"/>
  <c r="K3433" i="1"/>
  <c r="M3432" i="1"/>
  <c r="L3432" i="1"/>
  <c r="K3432" i="1"/>
  <c r="M3431" i="1"/>
  <c r="L3431" i="1"/>
  <c r="K3431" i="1"/>
  <c r="M3430" i="1"/>
  <c r="L3430" i="1"/>
  <c r="K3430" i="1"/>
  <c r="M3429" i="1"/>
  <c r="L3429" i="1"/>
  <c r="K3429" i="1"/>
  <c r="M3428" i="1"/>
  <c r="L3428" i="1"/>
  <c r="K3428" i="1"/>
  <c r="M3427" i="1"/>
  <c r="L3427" i="1"/>
  <c r="K3427" i="1"/>
  <c r="M3426" i="1"/>
  <c r="L3426" i="1"/>
  <c r="K3426" i="1"/>
  <c r="M3425" i="1"/>
  <c r="L3425" i="1"/>
  <c r="K3425" i="1"/>
  <c r="M3424" i="1"/>
  <c r="L3424" i="1"/>
  <c r="K3424" i="1"/>
  <c r="M3423" i="1"/>
  <c r="L3423" i="1"/>
  <c r="K3423" i="1"/>
  <c r="M3422" i="1"/>
  <c r="L3422" i="1"/>
  <c r="K3422" i="1"/>
  <c r="M3421" i="1"/>
  <c r="L3421" i="1"/>
  <c r="K3421" i="1"/>
  <c r="M3420" i="1"/>
  <c r="L3420" i="1"/>
  <c r="K3420" i="1"/>
  <c r="M3419" i="1"/>
  <c r="L3419" i="1"/>
  <c r="K3419" i="1"/>
  <c r="M3418" i="1"/>
  <c r="L3418" i="1"/>
  <c r="K3418" i="1"/>
  <c r="M3417" i="1"/>
  <c r="L3417" i="1"/>
  <c r="K3417" i="1"/>
  <c r="M3416" i="1"/>
  <c r="L3416" i="1"/>
  <c r="K3416" i="1"/>
  <c r="M3415" i="1"/>
  <c r="L3415" i="1"/>
  <c r="K3415" i="1"/>
  <c r="M3414" i="1"/>
  <c r="L3414" i="1"/>
  <c r="K3414" i="1"/>
  <c r="M3413" i="1"/>
  <c r="L3413" i="1"/>
  <c r="K3413" i="1"/>
  <c r="M3412" i="1"/>
  <c r="L3412" i="1"/>
  <c r="K3412" i="1"/>
  <c r="M3411" i="1"/>
  <c r="L3411" i="1"/>
  <c r="K3411" i="1"/>
  <c r="M3410" i="1"/>
  <c r="L3410" i="1"/>
  <c r="K3410" i="1"/>
  <c r="M3409" i="1"/>
  <c r="L3409" i="1"/>
  <c r="K3409" i="1"/>
  <c r="C3400" i="1"/>
  <c r="M3397" i="1"/>
  <c r="L3397" i="1"/>
  <c r="K3397" i="1"/>
  <c r="J3397" i="1"/>
  <c r="I3397" i="1"/>
  <c r="M3396" i="1"/>
  <c r="L3396" i="1"/>
  <c r="K3396" i="1"/>
  <c r="P3396" i="1" s="1"/>
  <c r="I3396" i="1"/>
  <c r="M3395" i="1"/>
  <c r="L3395" i="1"/>
  <c r="K3395" i="1"/>
  <c r="I3395" i="1"/>
  <c r="J3395" i="1" s="1"/>
  <c r="M3394" i="1"/>
  <c r="L3394" i="1"/>
  <c r="K3394" i="1"/>
  <c r="M3393" i="1"/>
  <c r="L3393" i="1"/>
  <c r="K3393" i="1"/>
  <c r="M3392" i="1"/>
  <c r="L3392" i="1"/>
  <c r="K3392" i="1"/>
  <c r="M3391" i="1"/>
  <c r="L3391" i="1"/>
  <c r="K3391" i="1"/>
  <c r="M3390" i="1"/>
  <c r="L3390" i="1"/>
  <c r="K3390" i="1"/>
  <c r="M3389" i="1"/>
  <c r="L3389" i="1"/>
  <c r="K3389" i="1"/>
  <c r="M3388" i="1"/>
  <c r="L3388" i="1"/>
  <c r="K3388" i="1"/>
  <c r="M3387" i="1"/>
  <c r="L3387" i="1"/>
  <c r="K3387" i="1"/>
  <c r="M3386" i="1"/>
  <c r="L3386" i="1"/>
  <c r="K3386" i="1"/>
  <c r="M3385" i="1"/>
  <c r="L3385" i="1"/>
  <c r="K3385" i="1"/>
  <c r="M3384" i="1"/>
  <c r="L3384" i="1"/>
  <c r="K3384" i="1"/>
  <c r="M3383" i="1"/>
  <c r="L3383" i="1"/>
  <c r="K3383" i="1"/>
  <c r="M3382" i="1"/>
  <c r="L3382" i="1"/>
  <c r="K3382" i="1"/>
  <c r="M3381" i="1"/>
  <c r="L3381" i="1"/>
  <c r="K3381" i="1"/>
  <c r="M3380" i="1"/>
  <c r="L3380" i="1"/>
  <c r="K3380" i="1"/>
  <c r="M3379" i="1"/>
  <c r="L3379" i="1"/>
  <c r="K3379" i="1"/>
  <c r="M3378" i="1"/>
  <c r="L3378" i="1"/>
  <c r="K3378" i="1"/>
  <c r="M3377" i="1"/>
  <c r="L3377" i="1"/>
  <c r="K3377" i="1"/>
  <c r="M3376" i="1"/>
  <c r="L3376" i="1"/>
  <c r="K3376" i="1"/>
  <c r="M3375" i="1"/>
  <c r="L3375" i="1"/>
  <c r="K3375" i="1"/>
  <c r="M3374" i="1"/>
  <c r="L3374" i="1"/>
  <c r="K3374" i="1"/>
  <c r="M3373" i="1"/>
  <c r="L3373" i="1"/>
  <c r="K3373" i="1"/>
  <c r="M3372" i="1"/>
  <c r="L3372" i="1"/>
  <c r="K3372" i="1"/>
  <c r="M3371" i="1"/>
  <c r="L3371" i="1"/>
  <c r="K3371" i="1"/>
  <c r="M3370" i="1"/>
  <c r="L3370" i="1"/>
  <c r="K3370" i="1"/>
  <c r="M3369" i="1"/>
  <c r="L3369" i="1"/>
  <c r="K3369" i="1"/>
  <c r="M3368" i="1"/>
  <c r="L3368" i="1"/>
  <c r="K3368" i="1"/>
  <c r="M3367" i="1"/>
  <c r="L3367" i="1"/>
  <c r="K3367" i="1"/>
  <c r="M3366" i="1"/>
  <c r="L3366" i="1"/>
  <c r="K3366" i="1"/>
  <c r="C3357" i="1"/>
  <c r="M3354" i="1"/>
  <c r="L3354" i="1"/>
  <c r="K3354" i="1"/>
  <c r="I3354" i="1"/>
  <c r="J3354" i="1" s="1"/>
  <c r="M3353" i="1"/>
  <c r="L3353" i="1"/>
  <c r="K3353" i="1"/>
  <c r="I3353" i="1"/>
  <c r="M3352" i="1"/>
  <c r="L3352" i="1"/>
  <c r="K3352" i="1"/>
  <c r="J3352" i="1"/>
  <c r="I3352" i="1"/>
  <c r="M3351" i="1"/>
  <c r="L3351" i="1"/>
  <c r="K3351" i="1"/>
  <c r="M3350" i="1"/>
  <c r="L3350" i="1"/>
  <c r="K3350" i="1"/>
  <c r="M3349" i="1"/>
  <c r="L3349" i="1"/>
  <c r="K3349" i="1"/>
  <c r="M3348" i="1"/>
  <c r="L3348" i="1"/>
  <c r="K3348" i="1"/>
  <c r="M3347" i="1"/>
  <c r="L3347" i="1"/>
  <c r="K3347" i="1"/>
  <c r="M3346" i="1"/>
  <c r="L3346" i="1"/>
  <c r="K3346" i="1"/>
  <c r="M3345" i="1"/>
  <c r="L3345" i="1"/>
  <c r="K3345" i="1"/>
  <c r="M3344" i="1"/>
  <c r="L3344" i="1"/>
  <c r="K3344" i="1"/>
  <c r="M3343" i="1"/>
  <c r="L3343" i="1"/>
  <c r="K3343" i="1"/>
  <c r="M3342" i="1"/>
  <c r="L3342" i="1"/>
  <c r="K3342" i="1"/>
  <c r="M3341" i="1"/>
  <c r="L3341" i="1"/>
  <c r="K3341" i="1"/>
  <c r="M3340" i="1"/>
  <c r="L3340" i="1"/>
  <c r="K3340" i="1"/>
  <c r="M3339" i="1"/>
  <c r="L3339" i="1"/>
  <c r="K3339" i="1"/>
  <c r="M3338" i="1"/>
  <c r="L3338" i="1"/>
  <c r="K3338" i="1"/>
  <c r="M3337" i="1"/>
  <c r="L3337" i="1"/>
  <c r="K3337" i="1"/>
  <c r="M3336" i="1"/>
  <c r="L3336" i="1"/>
  <c r="K3336" i="1"/>
  <c r="M3335" i="1"/>
  <c r="L3335" i="1"/>
  <c r="K3335" i="1"/>
  <c r="M3334" i="1"/>
  <c r="L3334" i="1"/>
  <c r="K3334" i="1"/>
  <c r="M3333" i="1"/>
  <c r="L3333" i="1"/>
  <c r="K3333" i="1"/>
  <c r="M3332" i="1"/>
  <c r="L3332" i="1"/>
  <c r="K3332" i="1"/>
  <c r="M3331" i="1"/>
  <c r="L3331" i="1"/>
  <c r="K3331" i="1"/>
  <c r="M3330" i="1"/>
  <c r="L3330" i="1"/>
  <c r="K3330" i="1"/>
  <c r="M3329" i="1"/>
  <c r="L3329" i="1"/>
  <c r="K3329" i="1"/>
  <c r="M3328" i="1"/>
  <c r="L3328" i="1"/>
  <c r="K3328" i="1"/>
  <c r="M3327" i="1"/>
  <c r="L3327" i="1"/>
  <c r="K3327" i="1"/>
  <c r="M3326" i="1"/>
  <c r="L3326" i="1"/>
  <c r="K3326" i="1"/>
  <c r="M3325" i="1"/>
  <c r="L3325" i="1"/>
  <c r="K3325" i="1"/>
  <c r="M3324" i="1"/>
  <c r="L3324" i="1"/>
  <c r="K3324" i="1"/>
  <c r="M3323" i="1"/>
  <c r="L3323" i="1"/>
  <c r="K3323" i="1"/>
  <c r="C3314" i="1"/>
  <c r="M3311" i="1"/>
  <c r="L3311" i="1"/>
  <c r="K3311" i="1"/>
  <c r="I3311" i="1"/>
  <c r="J3311" i="1" s="1"/>
  <c r="M3310" i="1"/>
  <c r="L3310" i="1"/>
  <c r="K3310" i="1"/>
  <c r="I3310" i="1"/>
  <c r="M3309" i="1"/>
  <c r="L3309" i="1"/>
  <c r="K3309" i="1"/>
  <c r="J3309" i="1"/>
  <c r="I3309" i="1"/>
  <c r="M3308" i="1"/>
  <c r="L3308" i="1"/>
  <c r="K3308" i="1"/>
  <c r="M3307" i="1"/>
  <c r="L3307" i="1"/>
  <c r="K3307" i="1"/>
  <c r="M3306" i="1"/>
  <c r="L3306" i="1"/>
  <c r="K3306" i="1"/>
  <c r="M3305" i="1"/>
  <c r="L3305" i="1"/>
  <c r="K3305" i="1"/>
  <c r="M3304" i="1"/>
  <c r="L3304" i="1"/>
  <c r="K3304" i="1"/>
  <c r="M3303" i="1"/>
  <c r="L3303" i="1"/>
  <c r="K3303" i="1"/>
  <c r="M3302" i="1"/>
  <c r="L3302" i="1"/>
  <c r="K3302" i="1"/>
  <c r="M3301" i="1"/>
  <c r="L3301" i="1"/>
  <c r="K3301" i="1"/>
  <c r="M3300" i="1"/>
  <c r="L3300" i="1"/>
  <c r="K3300" i="1"/>
  <c r="M3299" i="1"/>
  <c r="L3299" i="1"/>
  <c r="K3299" i="1"/>
  <c r="M3298" i="1"/>
  <c r="L3298" i="1"/>
  <c r="K3298" i="1"/>
  <c r="M3297" i="1"/>
  <c r="L3297" i="1"/>
  <c r="K3297" i="1"/>
  <c r="M3296" i="1"/>
  <c r="L3296" i="1"/>
  <c r="K3296" i="1"/>
  <c r="M3295" i="1"/>
  <c r="L3295" i="1"/>
  <c r="K3295" i="1"/>
  <c r="M3294" i="1"/>
  <c r="L3294" i="1"/>
  <c r="K3294" i="1"/>
  <c r="M3293" i="1"/>
  <c r="L3293" i="1"/>
  <c r="K3293" i="1"/>
  <c r="M3292" i="1"/>
  <c r="L3292" i="1"/>
  <c r="K3292" i="1"/>
  <c r="M3291" i="1"/>
  <c r="L3291" i="1"/>
  <c r="K3291" i="1"/>
  <c r="M3290" i="1"/>
  <c r="L3290" i="1"/>
  <c r="K3290" i="1"/>
  <c r="M3289" i="1"/>
  <c r="L3289" i="1"/>
  <c r="K3289" i="1"/>
  <c r="M3288" i="1"/>
  <c r="L3288" i="1"/>
  <c r="K3288" i="1"/>
  <c r="M3287" i="1"/>
  <c r="L3287" i="1"/>
  <c r="K3287" i="1"/>
  <c r="M3286" i="1"/>
  <c r="L3286" i="1"/>
  <c r="K3286" i="1"/>
  <c r="M3285" i="1"/>
  <c r="L3285" i="1"/>
  <c r="K3285" i="1"/>
  <c r="M3284" i="1"/>
  <c r="L3284" i="1"/>
  <c r="K3284" i="1"/>
  <c r="M3283" i="1"/>
  <c r="L3283" i="1"/>
  <c r="K3283" i="1"/>
  <c r="M3282" i="1"/>
  <c r="L3282" i="1"/>
  <c r="K3282" i="1"/>
  <c r="M3281" i="1"/>
  <c r="L3281" i="1"/>
  <c r="K3281" i="1"/>
  <c r="M3280" i="1"/>
  <c r="L3280" i="1"/>
  <c r="K3280" i="1"/>
  <c r="C3271" i="1"/>
  <c r="M3268" i="1"/>
  <c r="L3268" i="1"/>
  <c r="K3268" i="1"/>
  <c r="I3268" i="1"/>
  <c r="J3268" i="1" s="1"/>
  <c r="M3267" i="1"/>
  <c r="L3267" i="1"/>
  <c r="K3267" i="1"/>
  <c r="I3267" i="1"/>
  <c r="M3266" i="1"/>
  <c r="L3266" i="1"/>
  <c r="K3266" i="1"/>
  <c r="I3266" i="1"/>
  <c r="J3266" i="1" s="1"/>
  <c r="M3265" i="1"/>
  <c r="L3265" i="1"/>
  <c r="K3265" i="1"/>
  <c r="M3264" i="1"/>
  <c r="L3264" i="1"/>
  <c r="K3264" i="1"/>
  <c r="M3263" i="1"/>
  <c r="L3263" i="1"/>
  <c r="K3263" i="1"/>
  <c r="M3262" i="1"/>
  <c r="L3262" i="1"/>
  <c r="K3262" i="1"/>
  <c r="M3261" i="1"/>
  <c r="L3261" i="1"/>
  <c r="K3261" i="1"/>
  <c r="M3260" i="1"/>
  <c r="L3260" i="1"/>
  <c r="K3260" i="1"/>
  <c r="M3259" i="1"/>
  <c r="L3259" i="1"/>
  <c r="K3259" i="1"/>
  <c r="M3258" i="1"/>
  <c r="L3258" i="1"/>
  <c r="K3258" i="1"/>
  <c r="M3257" i="1"/>
  <c r="L3257" i="1"/>
  <c r="K3257" i="1"/>
  <c r="M3256" i="1"/>
  <c r="L3256" i="1"/>
  <c r="K3256" i="1"/>
  <c r="M3255" i="1"/>
  <c r="L3255" i="1"/>
  <c r="K3255" i="1"/>
  <c r="M3254" i="1"/>
  <c r="L3254" i="1"/>
  <c r="K3254" i="1"/>
  <c r="M3253" i="1"/>
  <c r="L3253" i="1"/>
  <c r="K3253" i="1"/>
  <c r="M3252" i="1"/>
  <c r="L3252" i="1"/>
  <c r="K3252" i="1"/>
  <c r="M3251" i="1"/>
  <c r="L3251" i="1"/>
  <c r="K3251" i="1"/>
  <c r="M3250" i="1"/>
  <c r="L3250" i="1"/>
  <c r="K3250" i="1"/>
  <c r="M3249" i="1"/>
  <c r="L3249" i="1"/>
  <c r="K3249" i="1"/>
  <c r="M3248" i="1"/>
  <c r="L3248" i="1"/>
  <c r="K3248" i="1"/>
  <c r="M3247" i="1"/>
  <c r="L3247" i="1"/>
  <c r="K3247" i="1"/>
  <c r="M3246" i="1"/>
  <c r="L3246" i="1"/>
  <c r="K3246" i="1"/>
  <c r="M3245" i="1"/>
  <c r="L3245" i="1"/>
  <c r="K3245" i="1"/>
  <c r="M3244" i="1"/>
  <c r="L3244" i="1"/>
  <c r="K3244" i="1"/>
  <c r="M3243" i="1"/>
  <c r="L3243" i="1"/>
  <c r="K3243" i="1"/>
  <c r="M3242" i="1"/>
  <c r="L3242" i="1"/>
  <c r="K3242" i="1"/>
  <c r="M3241" i="1"/>
  <c r="L3241" i="1"/>
  <c r="K3241" i="1"/>
  <c r="M3240" i="1"/>
  <c r="L3240" i="1"/>
  <c r="K3240" i="1"/>
  <c r="M3239" i="1"/>
  <c r="L3239" i="1"/>
  <c r="K3239" i="1"/>
  <c r="M3238" i="1"/>
  <c r="L3238" i="1"/>
  <c r="K3238" i="1"/>
  <c r="M3237" i="1"/>
  <c r="L3237" i="1"/>
  <c r="K3237" i="1"/>
  <c r="C3228" i="1"/>
  <c r="M3225" i="1"/>
  <c r="L3225" i="1"/>
  <c r="K3225" i="1"/>
  <c r="I3225" i="1"/>
  <c r="J3225" i="1" s="1"/>
  <c r="M3224" i="1"/>
  <c r="L3224" i="1"/>
  <c r="K3224" i="1"/>
  <c r="I3224" i="1"/>
  <c r="M3223" i="1"/>
  <c r="L3223" i="1"/>
  <c r="K3223" i="1"/>
  <c r="I3223" i="1"/>
  <c r="J3223" i="1" s="1"/>
  <c r="M3222" i="1"/>
  <c r="L3222" i="1"/>
  <c r="K3222" i="1"/>
  <c r="M3221" i="1"/>
  <c r="L3221" i="1"/>
  <c r="K3221" i="1"/>
  <c r="M3220" i="1"/>
  <c r="L3220" i="1"/>
  <c r="K3220" i="1"/>
  <c r="M3219" i="1"/>
  <c r="L3219" i="1"/>
  <c r="K3219" i="1"/>
  <c r="M3218" i="1"/>
  <c r="L3218" i="1"/>
  <c r="K3218" i="1"/>
  <c r="M3217" i="1"/>
  <c r="L3217" i="1"/>
  <c r="K3217" i="1"/>
  <c r="M3216" i="1"/>
  <c r="L3216" i="1"/>
  <c r="K3216" i="1"/>
  <c r="M3215" i="1"/>
  <c r="L3215" i="1"/>
  <c r="K3215" i="1"/>
  <c r="M3214" i="1"/>
  <c r="L3214" i="1"/>
  <c r="K3214" i="1"/>
  <c r="M3213" i="1"/>
  <c r="L3213" i="1"/>
  <c r="K3213" i="1"/>
  <c r="M3212" i="1"/>
  <c r="L3212" i="1"/>
  <c r="K3212" i="1"/>
  <c r="M3211" i="1"/>
  <c r="L3211" i="1"/>
  <c r="K3211" i="1"/>
  <c r="M3210" i="1"/>
  <c r="L3210" i="1"/>
  <c r="K3210" i="1"/>
  <c r="M3209" i="1"/>
  <c r="L3209" i="1"/>
  <c r="K3209" i="1"/>
  <c r="M3208" i="1"/>
  <c r="L3208" i="1"/>
  <c r="K3208" i="1"/>
  <c r="M3207" i="1"/>
  <c r="L3207" i="1"/>
  <c r="K3207" i="1"/>
  <c r="M3206" i="1"/>
  <c r="L3206" i="1"/>
  <c r="K3206" i="1"/>
  <c r="M3205" i="1"/>
  <c r="L3205" i="1"/>
  <c r="K3205" i="1"/>
  <c r="M3204" i="1"/>
  <c r="L3204" i="1"/>
  <c r="K3204" i="1"/>
  <c r="M3203" i="1"/>
  <c r="L3203" i="1"/>
  <c r="K3203" i="1"/>
  <c r="M3202" i="1"/>
  <c r="L3202" i="1"/>
  <c r="K3202" i="1"/>
  <c r="M3201" i="1"/>
  <c r="L3201" i="1"/>
  <c r="K3201" i="1"/>
  <c r="M3200" i="1"/>
  <c r="L3200" i="1"/>
  <c r="K3200" i="1"/>
  <c r="M3199" i="1"/>
  <c r="L3199" i="1"/>
  <c r="K3199" i="1"/>
  <c r="M3198" i="1"/>
  <c r="L3198" i="1"/>
  <c r="K3198" i="1"/>
  <c r="M3197" i="1"/>
  <c r="L3197" i="1"/>
  <c r="K3197" i="1"/>
  <c r="M3196" i="1"/>
  <c r="L3196" i="1"/>
  <c r="K3196" i="1"/>
  <c r="M3195" i="1"/>
  <c r="L3195" i="1"/>
  <c r="K3195" i="1"/>
  <c r="M3194" i="1"/>
  <c r="L3194" i="1"/>
  <c r="K3194" i="1"/>
  <c r="C3185" i="1"/>
  <c r="M3182" i="1"/>
  <c r="L3182" i="1"/>
  <c r="K3182" i="1"/>
  <c r="I3182" i="1"/>
  <c r="J3182" i="1" s="1"/>
  <c r="M3181" i="1"/>
  <c r="L3181" i="1"/>
  <c r="K3181" i="1"/>
  <c r="I3181" i="1"/>
  <c r="M3180" i="1"/>
  <c r="L3180" i="1"/>
  <c r="K3180" i="1"/>
  <c r="J3180" i="1"/>
  <c r="I3180" i="1"/>
  <c r="M3179" i="1"/>
  <c r="L3179" i="1"/>
  <c r="K3179" i="1"/>
  <c r="M3178" i="1"/>
  <c r="L3178" i="1"/>
  <c r="K3178" i="1"/>
  <c r="M3177" i="1"/>
  <c r="L3177" i="1"/>
  <c r="K3177" i="1"/>
  <c r="M3176" i="1"/>
  <c r="L3176" i="1"/>
  <c r="K3176" i="1"/>
  <c r="M3175" i="1"/>
  <c r="L3175" i="1"/>
  <c r="K3175" i="1"/>
  <c r="M3174" i="1"/>
  <c r="L3174" i="1"/>
  <c r="K3174" i="1"/>
  <c r="M3173" i="1"/>
  <c r="L3173" i="1"/>
  <c r="K3173" i="1"/>
  <c r="M3172" i="1"/>
  <c r="L3172" i="1"/>
  <c r="K3172" i="1"/>
  <c r="M3171" i="1"/>
  <c r="L3171" i="1"/>
  <c r="K3171" i="1"/>
  <c r="M3170" i="1"/>
  <c r="L3170" i="1"/>
  <c r="K3170" i="1"/>
  <c r="M3169" i="1"/>
  <c r="L3169" i="1"/>
  <c r="K3169" i="1"/>
  <c r="M3168" i="1"/>
  <c r="L3168" i="1"/>
  <c r="K3168" i="1"/>
  <c r="M3167" i="1"/>
  <c r="L3167" i="1"/>
  <c r="K3167" i="1"/>
  <c r="M3166" i="1"/>
  <c r="L3166" i="1"/>
  <c r="K3166" i="1"/>
  <c r="M3165" i="1"/>
  <c r="L3165" i="1"/>
  <c r="K3165" i="1"/>
  <c r="M3164" i="1"/>
  <c r="L3164" i="1"/>
  <c r="K3164" i="1"/>
  <c r="M3163" i="1"/>
  <c r="L3163" i="1"/>
  <c r="K3163" i="1"/>
  <c r="M3162" i="1"/>
  <c r="L3162" i="1"/>
  <c r="K3162" i="1"/>
  <c r="M3161" i="1"/>
  <c r="L3161" i="1"/>
  <c r="K3161" i="1"/>
  <c r="M3160" i="1"/>
  <c r="L3160" i="1"/>
  <c r="K3160" i="1"/>
  <c r="M3159" i="1"/>
  <c r="L3159" i="1"/>
  <c r="K3159" i="1"/>
  <c r="M3158" i="1"/>
  <c r="L3158" i="1"/>
  <c r="K3158" i="1"/>
  <c r="M3157" i="1"/>
  <c r="L3157" i="1"/>
  <c r="K3157" i="1"/>
  <c r="M3156" i="1"/>
  <c r="L3156" i="1"/>
  <c r="K3156" i="1"/>
  <c r="M3155" i="1"/>
  <c r="L3155" i="1"/>
  <c r="K3155" i="1"/>
  <c r="M3154" i="1"/>
  <c r="L3154" i="1"/>
  <c r="K3154" i="1"/>
  <c r="M3153" i="1"/>
  <c r="L3153" i="1"/>
  <c r="K3153" i="1"/>
  <c r="M3152" i="1"/>
  <c r="L3152" i="1"/>
  <c r="K3152" i="1"/>
  <c r="M3151" i="1"/>
  <c r="L3151" i="1"/>
  <c r="K3151" i="1"/>
  <c r="C3142" i="1"/>
  <c r="M3139" i="1"/>
  <c r="L3139" i="1"/>
  <c r="K3139" i="1"/>
  <c r="I3139" i="1"/>
  <c r="J3139" i="1" s="1"/>
  <c r="M3138" i="1"/>
  <c r="L3138" i="1"/>
  <c r="K3138" i="1"/>
  <c r="I3138" i="1"/>
  <c r="M3137" i="1"/>
  <c r="L3137" i="1"/>
  <c r="K3137" i="1"/>
  <c r="I3137" i="1"/>
  <c r="J3137" i="1" s="1"/>
  <c r="M3136" i="1"/>
  <c r="L3136" i="1"/>
  <c r="K3136" i="1"/>
  <c r="M3135" i="1"/>
  <c r="L3135" i="1"/>
  <c r="K3135" i="1"/>
  <c r="M3134" i="1"/>
  <c r="L3134" i="1"/>
  <c r="K3134" i="1"/>
  <c r="M3133" i="1"/>
  <c r="L3133" i="1"/>
  <c r="K3133" i="1"/>
  <c r="M3132" i="1"/>
  <c r="L3132" i="1"/>
  <c r="K3132" i="1"/>
  <c r="M3131" i="1"/>
  <c r="L3131" i="1"/>
  <c r="K3131" i="1"/>
  <c r="M3130" i="1"/>
  <c r="L3130" i="1"/>
  <c r="K3130" i="1"/>
  <c r="M3129" i="1"/>
  <c r="L3129" i="1"/>
  <c r="K3129" i="1"/>
  <c r="M3128" i="1"/>
  <c r="L3128" i="1"/>
  <c r="K3128" i="1"/>
  <c r="M3127" i="1"/>
  <c r="L3127" i="1"/>
  <c r="K3127" i="1"/>
  <c r="M3126" i="1"/>
  <c r="L3126" i="1"/>
  <c r="K3126" i="1"/>
  <c r="M3125" i="1"/>
  <c r="L3125" i="1"/>
  <c r="K3125" i="1"/>
  <c r="M3124" i="1"/>
  <c r="L3124" i="1"/>
  <c r="K3124" i="1"/>
  <c r="M3123" i="1"/>
  <c r="L3123" i="1"/>
  <c r="K3123" i="1"/>
  <c r="M3122" i="1"/>
  <c r="L3122" i="1"/>
  <c r="K3122" i="1"/>
  <c r="M3121" i="1"/>
  <c r="L3121" i="1"/>
  <c r="K3121" i="1"/>
  <c r="M3120" i="1"/>
  <c r="L3120" i="1"/>
  <c r="K3120" i="1"/>
  <c r="M3119" i="1"/>
  <c r="L3119" i="1"/>
  <c r="K3119" i="1"/>
  <c r="M3118" i="1"/>
  <c r="L3118" i="1"/>
  <c r="K3118" i="1"/>
  <c r="M3117" i="1"/>
  <c r="L3117" i="1"/>
  <c r="K3117" i="1"/>
  <c r="M3116" i="1"/>
  <c r="L3116" i="1"/>
  <c r="K3116" i="1"/>
  <c r="M3115" i="1"/>
  <c r="L3115" i="1"/>
  <c r="K3115" i="1"/>
  <c r="M3114" i="1"/>
  <c r="L3114" i="1"/>
  <c r="K3114" i="1"/>
  <c r="M3113" i="1"/>
  <c r="L3113" i="1"/>
  <c r="K3113" i="1"/>
  <c r="M3112" i="1"/>
  <c r="L3112" i="1"/>
  <c r="K3112" i="1"/>
  <c r="M3111" i="1"/>
  <c r="L3111" i="1"/>
  <c r="K3111" i="1"/>
  <c r="M3110" i="1"/>
  <c r="L3110" i="1"/>
  <c r="K3110" i="1"/>
  <c r="M3109" i="1"/>
  <c r="L3109" i="1"/>
  <c r="K3109" i="1"/>
  <c r="M3108" i="1"/>
  <c r="L3108" i="1"/>
  <c r="K3108" i="1"/>
  <c r="C3099" i="1"/>
  <c r="M3096" i="1"/>
  <c r="L3096" i="1"/>
  <c r="K3096" i="1"/>
  <c r="I3096" i="1"/>
  <c r="J3096" i="1" s="1"/>
  <c r="M3095" i="1"/>
  <c r="L3095" i="1"/>
  <c r="K3095" i="1"/>
  <c r="I3095" i="1"/>
  <c r="M3094" i="1"/>
  <c r="L3094" i="1"/>
  <c r="K3094" i="1"/>
  <c r="I3094" i="1"/>
  <c r="J3094" i="1" s="1"/>
  <c r="M3093" i="1"/>
  <c r="L3093" i="1"/>
  <c r="K3093" i="1"/>
  <c r="M3092" i="1"/>
  <c r="L3092" i="1"/>
  <c r="K3092" i="1"/>
  <c r="M3091" i="1"/>
  <c r="L3091" i="1"/>
  <c r="K3091" i="1"/>
  <c r="M3090" i="1"/>
  <c r="L3090" i="1"/>
  <c r="K3090" i="1"/>
  <c r="M3089" i="1"/>
  <c r="L3089" i="1"/>
  <c r="K3089" i="1"/>
  <c r="M3088" i="1"/>
  <c r="L3088" i="1"/>
  <c r="K3088" i="1"/>
  <c r="M3087" i="1"/>
  <c r="L3087" i="1"/>
  <c r="K3087" i="1"/>
  <c r="M3086" i="1"/>
  <c r="L3086" i="1"/>
  <c r="K3086" i="1"/>
  <c r="M3085" i="1"/>
  <c r="L3085" i="1"/>
  <c r="K3085" i="1"/>
  <c r="M3084" i="1"/>
  <c r="L3084" i="1"/>
  <c r="K3084" i="1"/>
  <c r="M3083" i="1"/>
  <c r="L3083" i="1"/>
  <c r="K3083" i="1"/>
  <c r="M3082" i="1"/>
  <c r="L3082" i="1"/>
  <c r="K3082" i="1"/>
  <c r="M3081" i="1"/>
  <c r="L3081" i="1"/>
  <c r="K3081" i="1"/>
  <c r="M3080" i="1"/>
  <c r="L3080" i="1"/>
  <c r="K3080" i="1"/>
  <c r="M3079" i="1"/>
  <c r="L3079" i="1"/>
  <c r="K3079" i="1"/>
  <c r="M3078" i="1"/>
  <c r="L3078" i="1"/>
  <c r="K3078" i="1"/>
  <c r="M3077" i="1"/>
  <c r="L3077" i="1"/>
  <c r="K3077" i="1"/>
  <c r="M3076" i="1"/>
  <c r="L3076" i="1"/>
  <c r="K3076" i="1"/>
  <c r="M3075" i="1"/>
  <c r="L3075" i="1"/>
  <c r="K3075" i="1"/>
  <c r="M3074" i="1"/>
  <c r="L3074" i="1"/>
  <c r="K3074" i="1"/>
  <c r="M3073" i="1"/>
  <c r="L3073" i="1"/>
  <c r="K3073" i="1"/>
  <c r="M3072" i="1"/>
  <c r="L3072" i="1"/>
  <c r="K3072" i="1"/>
  <c r="M3071" i="1"/>
  <c r="L3071" i="1"/>
  <c r="K3071" i="1"/>
  <c r="M3070" i="1"/>
  <c r="L3070" i="1"/>
  <c r="K3070" i="1"/>
  <c r="M3069" i="1"/>
  <c r="L3069" i="1"/>
  <c r="K3069" i="1"/>
  <c r="M3068" i="1"/>
  <c r="L3068" i="1"/>
  <c r="K3068" i="1"/>
  <c r="M3067" i="1"/>
  <c r="L3067" i="1"/>
  <c r="K3067" i="1"/>
  <c r="M3066" i="1"/>
  <c r="L3066" i="1"/>
  <c r="K3066" i="1"/>
  <c r="M3065" i="1"/>
  <c r="L3065" i="1"/>
  <c r="K3065" i="1"/>
  <c r="C3056" i="1"/>
  <c r="M3053" i="1"/>
  <c r="L3053" i="1"/>
  <c r="K3053" i="1"/>
  <c r="I3053" i="1"/>
  <c r="J3053" i="1" s="1"/>
  <c r="M3052" i="1"/>
  <c r="L3052" i="1"/>
  <c r="K3052" i="1"/>
  <c r="I3052" i="1"/>
  <c r="M3051" i="1"/>
  <c r="L3051" i="1"/>
  <c r="K3051" i="1"/>
  <c r="I3051" i="1"/>
  <c r="J3051" i="1" s="1"/>
  <c r="M3050" i="1"/>
  <c r="L3050" i="1"/>
  <c r="K3050" i="1"/>
  <c r="M3049" i="1"/>
  <c r="L3049" i="1"/>
  <c r="K3049" i="1"/>
  <c r="M3048" i="1"/>
  <c r="L3048" i="1"/>
  <c r="K3048" i="1"/>
  <c r="M3047" i="1"/>
  <c r="L3047" i="1"/>
  <c r="K3047" i="1"/>
  <c r="M3046" i="1"/>
  <c r="L3046" i="1"/>
  <c r="K3046" i="1"/>
  <c r="M3045" i="1"/>
  <c r="L3045" i="1"/>
  <c r="K3045" i="1"/>
  <c r="M3044" i="1"/>
  <c r="L3044" i="1"/>
  <c r="K3044" i="1"/>
  <c r="M3043" i="1"/>
  <c r="L3043" i="1"/>
  <c r="K3043" i="1"/>
  <c r="M3042" i="1"/>
  <c r="L3042" i="1"/>
  <c r="K3042" i="1"/>
  <c r="M3041" i="1"/>
  <c r="L3041" i="1"/>
  <c r="K3041" i="1"/>
  <c r="M3040" i="1"/>
  <c r="L3040" i="1"/>
  <c r="K3040" i="1"/>
  <c r="M3039" i="1"/>
  <c r="L3039" i="1"/>
  <c r="K3039" i="1"/>
  <c r="M3038" i="1"/>
  <c r="L3038" i="1"/>
  <c r="K3038" i="1"/>
  <c r="M3037" i="1"/>
  <c r="L3037" i="1"/>
  <c r="K3037" i="1"/>
  <c r="M3036" i="1"/>
  <c r="L3036" i="1"/>
  <c r="K3036" i="1"/>
  <c r="M3035" i="1"/>
  <c r="L3035" i="1"/>
  <c r="K3035" i="1"/>
  <c r="M3034" i="1"/>
  <c r="L3034" i="1"/>
  <c r="K3034" i="1"/>
  <c r="M3033" i="1"/>
  <c r="L3033" i="1"/>
  <c r="K3033" i="1"/>
  <c r="M3032" i="1"/>
  <c r="L3032" i="1"/>
  <c r="K3032" i="1"/>
  <c r="M3031" i="1"/>
  <c r="L3031" i="1"/>
  <c r="K3031" i="1"/>
  <c r="M3030" i="1"/>
  <c r="L3030" i="1"/>
  <c r="K3030" i="1"/>
  <c r="M3029" i="1"/>
  <c r="L3029" i="1"/>
  <c r="K3029" i="1"/>
  <c r="M3028" i="1"/>
  <c r="L3028" i="1"/>
  <c r="K3028" i="1"/>
  <c r="M3027" i="1"/>
  <c r="L3027" i="1"/>
  <c r="K3027" i="1"/>
  <c r="M3026" i="1"/>
  <c r="L3026" i="1"/>
  <c r="K3026" i="1"/>
  <c r="M3025" i="1"/>
  <c r="L3025" i="1"/>
  <c r="K3025" i="1"/>
  <c r="M3024" i="1"/>
  <c r="L3024" i="1"/>
  <c r="K3024" i="1"/>
  <c r="M3023" i="1"/>
  <c r="L3023" i="1"/>
  <c r="K3023" i="1"/>
  <c r="M3022" i="1"/>
  <c r="L3022" i="1"/>
  <c r="K3022" i="1"/>
  <c r="C3013" i="1"/>
  <c r="M3010" i="1"/>
  <c r="L3010" i="1"/>
  <c r="K3010" i="1"/>
  <c r="I3010" i="1"/>
  <c r="J3010" i="1" s="1"/>
  <c r="M3009" i="1"/>
  <c r="L3009" i="1"/>
  <c r="K3009" i="1"/>
  <c r="I3009" i="1"/>
  <c r="M3008" i="1"/>
  <c r="L3008" i="1"/>
  <c r="K3008" i="1"/>
  <c r="J3008" i="1"/>
  <c r="I3008" i="1"/>
  <c r="M3007" i="1"/>
  <c r="L3007" i="1"/>
  <c r="K3007" i="1"/>
  <c r="M3006" i="1"/>
  <c r="L3006" i="1"/>
  <c r="K3006" i="1"/>
  <c r="M3005" i="1"/>
  <c r="L3005" i="1"/>
  <c r="K3005" i="1"/>
  <c r="M3004" i="1"/>
  <c r="L3004" i="1"/>
  <c r="K3004" i="1"/>
  <c r="M3003" i="1"/>
  <c r="L3003" i="1"/>
  <c r="K3003" i="1"/>
  <c r="M3002" i="1"/>
  <c r="L3002" i="1"/>
  <c r="K3002" i="1"/>
  <c r="M3001" i="1"/>
  <c r="L3001" i="1"/>
  <c r="K3001" i="1"/>
  <c r="M3000" i="1"/>
  <c r="L3000" i="1"/>
  <c r="K3000" i="1"/>
  <c r="M2999" i="1"/>
  <c r="L2999" i="1"/>
  <c r="K2999" i="1"/>
  <c r="M2998" i="1"/>
  <c r="L2998" i="1"/>
  <c r="K2998" i="1"/>
  <c r="M2997" i="1"/>
  <c r="L2997" i="1"/>
  <c r="K2997" i="1"/>
  <c r="M2996" i="1"/>
  <c r="L2996" i="1"/>
  <c r="K2996" i="1"/>
  <c r="M2995" i="1"/>
  <c r="L2995" i="1"/>
  <c r="K2995" i="1"/>
  <c r="M2994" i="1"/>
  <c r="L2994" i="1"/>
  <c r="K2994" i="1"/>
  <c r="M2993" i="1"/>
  <c r="L2993" i="1"/>
  <c r="K2993" i="1"/>
  <c r="M2992" i="1"/>
  <c r="L2992" i="1"/>
  <c r="K2992" i="1"/>
  <c r="M2991" i="1"/>
  <c r="L2991" i="1"/>
  <c r="K2991" i="1"/>
  <c r="M2990" i="1"/>
  <c r="L2990" i="1"/>
  <c r="K2990" i="1"/>
  <c r="M2989" i="1"/>
  <c r="L2989" i="1"/>
  <c r="K2989" i="1"/>
  <c r="M2988" i="1"/>
  <c r="L2988" i="1"/>
  <c r="K2988" i="1"/>
  <c r="M2987" i="1"/>
  <c r="L2987" i="1"/>
  <c r="K2987" i="1"/>
  <c r="M2986" i="1"/>
  <c r="L2986" i="1"/>
  <c r="K2986" i="1"/>
  <c r="M2985" i="1"/>
  <c r="L2985" i="1"/>
  <c r="K2985" i="1"/>
  <c r="M2984" i="1"/>
  <c r="L2984" i="1"/>
  <c r="K2984" i="1"/>
  <c r="M2983" i="1"/>
  <c r="L2983" i="1"/>
  <c r="K2983" i="1"/>
  <c r="M2982" i="1"/>
  <c r="L2982" i="1"/>
  <c r="K2982" i="1"/>
  <c r="M2981" i="1"/>
  <c r="L2981" i="1"/>
  <c r="K2981" i="1"/>
  <c r="M2980" i="1"/>
  <c r="L2980" i="1"/>
  <c r="K2980" i="1"/>
  <c r="M2979" i="1"/>
  <c r="L2979" i="1"/>
  <c r="K2979" i="1"/>
  <c r="C2970" i="1"/>
  <c r="M2967" i="1"/>
  <c r="L2967" i="1"/>
  <c r="K2967" i="1"/>
  <c r="I2967" i="1"/>
  <c r="J2967" i="1" s="1"/>
  <c r="M2966" i="1"/>
  <c r="L2966" i="1"/>
  <c r="K2966" i="1"/>
  <c r="I2966" i="1"/>
  <c r="M2965" i="1"/>
  <c r="L2965" i="1"/>
  <c r="K2965" i="1"/>
  <c r="J2965" i="1"/>
  <c r="I2965" i="1"/>
  <c r="M2964" i="1"/>
  <c r="L2964" i="1"/>
  <c r="K2964" i="1"/>
  <c r="M2963" i="1"/>
  <c r="L2963" i="1"/>
  <c r="K2963" i="1"/>
  <c r="M2962" i="1"/>
  <c r="L2962" i="1"/>
  <c r="K2962" i="1"/>
  <c r="M2961" i="1"/>
  <c r="L2961" i="1"/>
  <c r="K2961" i="1"/>
  <c r="M2960" i="1"/>
  <c r="L2960" i="1"/>
  <c r="K2960" i="1"/>
  <c r="M2959" i="1"/>
  <c r="L2959" i="1"/>
  <c r="K2959" i="1"/>
  <c r="M2958" i="1"/>
  <c r="L2958" i="1"/>
  <c r="K2958" i="1"/>
  <c r="M2957" i="1"/>
  <c r="L2957" i="1"/>
  <c r="K2957" i="1"/>
  <c r="M2956" i="1"/>
  <c r="L2956" i="1"/>
  <c r="K2956" i="1"/>
  <c r="M2955" i="1"/>
  <c r="L2955" i="1"/>
  <c r="K2955" i="1"/>
  <c r="M2954" i="1"/>
  <c r="L2954" i="1"/>
  <c r="K2954" i="1"/>
  <c r="M2953" i="1"/>
  <c r="L2953" i="1"/>
  <c r="K2953" i="1"/>
  <c r="M2952" i="1"/>
  <c r="L2952" i="1"/>
  <c r="K2952" i="1"/>
  <c r="M2951" i="1"/>
  <c r="L2951" i="1"/>
  <c r="K2951" i="1"/>
  <c r="M2950" i="1"/>
  <c r="L2950" i="1"/>
  <c r="K2950" i="1"/>
  <c r="M2949" i="1"/>
  <c r="L2949" i="1"/>
  <c r="K2949" i="1"/>
  <c r="M2948" i="1"/>
  <c r="L2948" i="1"/>
  <c r="K2948" i="1"/>
  <c r="M2947" i="1"/>
  <c r="L2947" i="1"/>
  <c r="K2947" i="1"/>
  <c r="M2946" i="1"/>
  <c r="L2946" i="1"/>
  <c r="K2946" i="1"/>
  <c r="M2945" i="1"/>
  <c r="L2945" i="1"/>
  <c r="K2945" i="1"/>
  <c r="M2944" i="1"/>
  <c r="L2944" i="1"/>
  <c r="K2944" i="1"/>
  <c r="M2943" i="1"/>
  <c r="L2943" i="1"/>
  <c r="K2943" i="1"/>
  <c r="M2942" i="1"/>
  <c r="L2942" i="1"/>
  <c r="K2942" i="1"/>
  <c r="M2941" i="1"/>
  <c r="L2941" i="1"/>
  <c r="K2941" i="1"/>
  <c r="M2940" i="1"/>
  <c r="L2940" i="1"/>
  <c r="K2940" i="1"/>
  <c r="M2939" i="1"/>
  <c r="L2939" i="1"/>
  <c r="K2939" i="1"/>
  <c r="M2938" i="1"/>
  <c r="L2938" i="1"/>
  <c r="K2938" i="1"/>
  <c r="M2937" i="1"/>
  <c r="L2937" i="1"/>
  <c r="K2937" i="1"/>
  <c r="M2936" i="1"/>
  <c r="L2936" i="1"/>
  <c r="K2936" i="1"/>
  <c r="C2927" i="1"/>
  <c r="M2924" i="1"/>
  <c r="L2924" i="1"/>
  <c r="K2924" i="1"/>
  <c r="I2924" i="1"/>
  <c r="J2924" i="1" s="1"/>
  <c r="M2923" i="1"/>
  <c r="L2923" i="1"/>
  <c r="K2923" i="1"/>
  <c r="I2923" i="1"/>
  <c r="M2922" i="1"/>
  <c r="L2922" i="1"/>
  <c r="K2922" i="1"/>
  <c r="I2922" i="1"/>
  <c r="J2922" i="1" s="1"/>
  <c r="M2921" i="1"/>
  <c r="L2921" i="1"/>
  <c r="K2921" i="1"/>
  <c r="M2920" i="1"/>
  <c r="L2920" i="1"/>
  <c r="K2920" i="1"/>
  <c r="M2919" i="1"/>
  <c r="L2919" i="1"/>
  <c r="K2919" i="1"/>
  <c r="M2918" i="1"/>
  <c r="L2918" i="1"/>
  <c r="K2918" i="1"/>
  <c r="M2917" i="1"/>
  <c r="L2917" i="1"/>
  <c r="K2917" i="1"/>
  <c r="M2916" i="1"/>
  <c r="L2916" i="1"/>
  <c r="K2916" i="1"/>
  <c r="M2915" i="1"/>
  <c r="L2915" i="1"/>
  <c r="K2915" i="1"/>
  <c r="M2914" i="1"/>
  <c r="L2914" i="1"/>
  <c r="K2914" i="1"/>
  <c r="M2913" i="1"/>
  <c r="L2913" i="1"/>
  <c r="K2913" i="1"/>
  <c r="M2912" i="1"/>
  <c r="L2912" i="1"/>
  <c r="K2912" i="1"/>
  <c r="M2911" i="1"/>
  <c r="L2911" i="1"/>
  <c r="K2911" i="1"/>
  <c r="M2910" i="1"/>
  <c r="L2910" i="1"/>
  <c r="K2910" i="1"/>
  <c r="M2909" i="1"/>
  <c r="L2909" i="1"/>
  <c r="K2909" i="1"/>
  <c r="M2908" i="1"/>
  <c r="L2908" i="1"/>
  <c r="K2908" i="1"/>
  <c r="M2907" i="1"/>
  <c r="L2907" i="1"/>
  <c r="K2907" i="1"/>
  <c r="M2906" i="1"/>
  <c r="L2906" i="1"/>
  <c r="K2906" i="1"/>
  <c r="M2905" i="1"/>
  <c r="L2905" i="1"/>
  <c r="K2905" i="1"/>
  <c r="M2904" i="1"/>
  <c r="L2904" i="1"/>
  <c r="K2904" i="1"/>
  <c r="M2903" i="1"/>
  <c r="L2903" i="1"/>
  <c r="K2903" i="1"/>
  <c r="M2902" i="1"/>
  <c r="L2902" i="1"/>
  <c r="K2902" i="1"/>
  <c r="M2901" i="1"/>
  <c r="L2901" i="1"/>
  <c r="K2901" i="1"/>
  <c r="M2900" i="1"/>
  <c r="L2900" i="1"/>
  <c r="K2900" i="1"/>
  <c r="M2899" i="1"/>
  <c r="L2899" i="1"/>
  <c r="K2899" i="1"/>
  <c r="M2898" i="1"/>
  <c r="L2898" i="1"/>
  <c r="K2898" i="1"/>
  <c r="M2897" i="1"/>
  <c r="L2897" i="1"/>
  <c r="K2897" i="1"/>
  <c r="M2896" i="1"/>
  <c r="L2896" i="1"/>
  <c r="K2896" i="1"/>
  <c r="M2895" i="1"/>
  <c r="L2895" i="1"/>
  <c r="K2895" i="1"/>
  <c r="M2894" i="1"/>
  <c r="L2894" i="1"/>
  <c r="K2894" i="1"/>
  <c r="M2893" i="1"/>
  <c r="L2893" i="1"/>
  <c r="K2893" i="1"/>
  <c r="C2884" i="1"/>
  <c r="M2881" i="1"/>
  <c r="L2881" i="1"/>
  <c r="K2881" i="1"/>
  <c r="I2881" i="1"/>
  <c r="J2881" i="1" s="1"/>
  <c r="M2880" i="1"/>
  <c r="L2880" i="1"/>
  <c r="K2880" i="1"/>
  <c r="I2880" i="1"/>
  <c r="M2879" i="1"/>
  <c r="L2879" i="1"/>
  <c r="K2879" i="1"/>
  <c r="I2879" i="1"/>
  <c r="J2879" i="1" s="1"/>
  <c r="M2878" i="1"/>
  <c r="L2878" i="1"/>
  <c r="K2878" i="1"/>
  <c r="M2877" i="1"/>
  <c r="L2877" i="1"/>
  <c r="K2877" i="1"/>
  <c r="M2876" i="1"/>
  <c r="L2876" i="1"/>
  <c r="K2876" i="1"/>
  <c r="M2875" i="1"/>
  <c r="L2875" i="1"/>
  <c r="K2875" i="1"/>
  <c r="M2874" i="1"/>
  <c r="L2874" i="1"/>
  <c r="K2874" i="1"/>
  <c r="M2873" i="1"/>
  <c r="L2873" i="1"/>
  <c r="K2873" i="1"/>
  <c r="M2872" i="1"/>
  <c r="L2872" i="1"/>
  <c r="K2872" i="1"/>
  <c r="M2871" i="1"/>
  <c r="L2871" i="1"/>
  <c r="K2871" i="1"/>
  <c r="M2870" i="1"/>
  <c r="L2870" i="1"/>
  <c r="K2870" i="1"/>
  <c r="M2869" i="1"/>
  <c r="L2869" i="1"/>
  <c r="K2869" i="1"/>
  <c r="M2868" i="1"/>
  <c r="L2868" i="1"/>
  <c r="K2868" i="1"/>
  <c r="M2867" i="1"/>
  <c r="L2867" i="1"/>
  <c r="K2867" i="1"/>
  <c r="M2866" i="1"/>
  <c r="L2866" i="1"/>
  <c r="K2866" i="1"/>
  <c r="M2865" i="1"/>
  <c r="L2865" i="1"/>
  <c r="K2865" i="1"/>
  <c r="M2864" i="1"/>
  <c r="L2864" i="1"/>
  <c r="K2864" i="1"/>
  <c r="M2863" i="1"/>
  <c r="L2863" i="1"/>
  <c r="K2863" i="1"/>
  <c r="M2862" i="1"/>
  <c r="L2862" i="1"/>
  <c r="K2862" i="1"/>
  <c r="M2861" i="1"/>
  <c r="L2861" i="1"/>
  <c r="K2861" i="1"/>
  <c r="M2860" i="1"/>
  <c r="L2860" i="1"/>
  <c r="K2860" i="1"/>
  <c r="M2859" i="1"/>
  <c r="L2859" i="1"/>
  <c r="K2859" i="1"/>
  <c r="M2858" i="1"/>
  <c r="L2858" i="1"/>
  <c r="K2858" i="1"/>
  <c r="M2857" i="1"/>
  <c r="L2857" i="1"/>
  <c r="K2857" i="1"/>
  <c r="M2856" i="1"/>
  <c r="L2856" i="1"/>
  <c r="K2856" i="1"/>
  <c r="M2855" i="1"/>
  <c r="L2855" i="1"/>
  <c r="K2855" i="1"/>
  <c r="M2854" i="1"/>
  <c r="L2854" i="1"/>
  <c r="K2854" i="1"/>
  <c r="M2853" i="1"/>
  <c r="L2853" i="1"/>
  <c r="K2853" i="1"/>
  <c r="M2852" i="1"/>
  <c r="L2852" i="1"/>
  <c r="K2852" i="1"/>
  <c r="M2851" i="1"/>
  <c r="L2851" i="1"/>
  <c r="K2851" i="1"/>
  <c r="M2850" i="1"/>
  <c r="L2850" i="1"/>
  <c r="K2850" i="1"/>
  <c r="C2841" i="1"/>
  <c r="M2838" i="1"/>
  <c r="L2838" i="1"/>
  <c r="K2838" i="1"/>
  <c r="I2838" i="1"/>
  <c r="J2838" i="1" s="1"/>
  <c r="M2837" i="1"/>
  <c r="L2837" i="1"/>
  <c r="K2837" i="1"/>
  <c r="I2837" i="1"/>
  <c r="M2836" i="1"/>
  <c r="L2836" i="1"/>
  <c r="K2836" i="1"/>
  <c r="I2836" i="1"/>
  <c r="J2836" i="1" s="1"/>
  <c r="M2835" i="1"/>
  <c r="L2835" i="1"/>
  <c r="K2835" i="1"/>
  <c r="M2834" i="1"/>
  <c r="L2834" i="1"/>
  <c r="K2834" i="1"/>
  <c r="M2833" i="1"/>
  <c r="L2833" i="1"/>
  <c r="K2833" i="1"/>
  <c r="M2832" i="1"/>
  <c r="L2832" i="1"/>
  <c r="K2832" i="1"/>
  <c r="M2831" i="1"/>
  <c r="L2831" i="1"/>
  <c r="K2831" i="1"/>
  <c r="M2830" i="1"/>
  <c r="L2830" i="1"/>
  <c r="K2830" i="1"/>
  <c r="M2829" i="1"/>
  <c r="L2829" i="1"/>
  <c r="K2829" i="1"/>
  <c r="M2828" i="1"/>
  <c r="L2828" i="1"/>
  <c r="K2828" i="1"/>
  <c r="M2827" i="1"/>
  <c r="L2827" i="1"/>
  <c r="K2827" i="1"/>
  <c r="M2826" i="1"/>
  <c r="L2826" i="1"/>
  <c r="K2826" i="1"/>
  <c r="M2825" i="1"/>
  <c r="L2825" i="1"/>
  <c r="K2825" i="1"/>
  <c r="M2824" i="1"/>
  <c r="L2824" i="1"/>
  <c r="K2824" i="1"/>
  <c r="M2823" i="1"/>
  <c r="L2823" i="1"/>
  <c r="K2823" i="1"/>
  <c r="M2822" i="1"/>
  <c r="L2822" i="1"/>
  <c r="K2822" i="1"/>
  <c r="M2821" i="1"/>
  <c r="L2821" i="1"/>
  <c r="K2821" i="1"/>
  <c r="M2820" i="1"/>
  <c r="L2820" i="1"/>
  <c r="K2820" i="1"/>
  <c r="M2819" i="1"/>
  <c r="L2819" i="1"/>
  <c r="K2819" i="1"/>
  <c r="M2818" i="1"/>
  <c r="L2818" i="1"/>
  <c r="K2818" i="1"/>
  <c r="M2817" i="1"/>
  <c r="L2817" i="1"/>
  <c r="K2817" i="1"/>
  <c r="M2816" i="1"/>
  <c r="L2816" i="1"/>
  <c r="K2816" i="1"/>
  <c r="M2815" i="1"/>
  <c r="L2815" i="1"/>
  <c r="K2815" i="1"/>
  <c r="M2814" i="1"/>
  <c r="L2814" i="1"/>
  <c r="K2814" i="1"/>
  <c r="M2813" i="1"/>
  <c r="L2813" i="1"/>
  <c r="K2813" i="1"/>
  <c r="M2812" i="1"/>
  <c r="L2812" i="1"/>
  <c r="K2812" i="1"/>
  <c r="M2811" i="1"/>
  <c r="L2811" i="1"/>
  <c r="K2811" i="1"/>
  <c r="M2810" i="1"/>
  <c r="L2810" i="1"/>
  <c r="K2810" i="1"/>
  <c r="M2809" i="1"/>
  <c r="L2809" i="1"/>
  <c r="K2809" i="1"/>
  <c r="M2808" i="1"/>
  <c r="L2808" i="1"/>
  <c r="K2808" i="1"/>
  <c r="M2807" i="1"/>
  <c r="L2807" i="1"/>
  <c r="K2807" i="1"/>
  <c r="C2798" i="1"/>
  <c r="M2795" i="1"/>
  <c r="L2795" i="1"/>
  <c r="K2795" i="1"/>
  <c r="I2795" i="1"/>
  <c r="J2795" i="1" s="1"/>
  <c r="M2794" i="1"/>
  <c r="L2794" i="1"/>
  <c r="K2794" i="1"/>
  <c r="I2794" i="1"/>
  <c r="M2793" i="1"/>
  <c r="L2793" i="1"/>
  <c r="K2793" i="1"/>
  <c r="I2793" i="1"/>
  <c r="J2793" i="1" s="1"/>
  <c r="M2792" i="1"/>
  <c r="L2792" i="1"/>
  <c r="K2792" i="1"/>
  <c r="M2791" i="1"/>
  <c r="L2791" i="1"/>
  <c r="K2791" i="1"/>
  <c r="M2790" i="1"/>
  <c r="L2790" i="1"/>
  <c r="K2790" i="1"/>
  <c r="M2789" i="1"/>
  <c r="L2789" i="1"/>
  <c r="K2789" i="1"/>
  <c r="M2788" i="1"/>
  <c r="L2788" i="1"/>
  <c r="K2788" i="1"/>
  <c r="M2787" i="1"/>
  <c r="L2787" i="1"/>
  <c r="K2787" i="1"/>
  <c r="M2786" i="1"/>
  <c r="L2786" i="1"/>
  <c r="K2786" i="1"/>
  <c r="M2785" i="1"/>
  <c r="L2785" i="1"/>
  <c r="K2785" i="1"/>
  <c r="M2784" i="1"/>
  <c r="L2784" i="1"/>
  <c r="K2784" i="1"/>
  <c r="M2783" i="1"/>
  <c r="L2783" i="1"/>
  <c r="K2783" i="1"/>
  <c r="M2782" i="1"/>
  <c r="L2782" i="1"/>
  <c r="K2782" i="1"/>
  <c r="M2781" i="1"/>
  <c r="L2781" i="1"/>
  <c r="K2781" i="1"/>
  <c r="M2780" i="1"/>
  <c r="L2780" i="1"/>
  <c r="K2780" i="1"/>
  <c r="M2779" i="1"/>
  <c r="L2779" i="1"/>
  <c r="K2779" i="1"/>
  <c r="M2778" i="1"/>
  <c r="L2778" i="1"/>
  <c r="K2778" i="1"/>
  <c r="M2777" i="1"/>
  <c r="L2777" i="1"/>
  <c r="K2777" i="1"/>
  <c r="M2776" i="1"/>
  <c r="L2776" i="1"/>
  <c r="K2776" i="1"/>
  <c r="M2775" i="1"/>
  <c r="L2775" i="1"/>
  <c r="K2775" i="1"/>
  <c r="M2774" i="1"/>
  <c r="L2774" i="1"/>
  <c r="K2774" i="1"/>
  <c r="M2773" i="1"/>
  <c r="L2773" i="1"/>
  <c r="K2773" i="1"/>
  <c r="M2772" i="1"/>
  <c r="L2772" i="1"/>
  <c r="K2772" i="1"/>
  <c r="M2771" i="1"/>
  <c r="L2771" i="1"/>
  <c r="K2771" i="1"/>
  <c r="M2770" i="1"/>
  <c r="L2770" i="1"/>
  <c r="K2770" i="1"/>
  <c r="M2769" i="1"/>
  <c r="L2769" i="1"/>
  <c r="K2769" i="1"/>
  <c r="M2768" i="1"/>
  <c r="L2768" i="1"/>
  <c r="K2768" i="1"/>
  <c r="M2767" i="1"/>
  <c r="L2767" i="1"/>
  <c r="K2767" i="1"/>
  <c r="M2766" i="1"/>
  <c r="L2766" i="1"/>
  <c r="K2766" i="1"/>
  <c r="M2765" i="1"/>
  <c r="L2765" i="1"/>
  <c r="K2765" i="1"/>
  <c r="M2764" i="1"/>
  <c r="L2764" i="1"/>
  <c r="K2764" i="1"/>
  <c r="C2755" i="1"/>
  <c r="M2752" i="1"/>
  <c r="L2752" i="1"/>
  <c r="K2752" i="1"/>
  <c r="I2752" i="1"/>
  <c r="J2752" i="1" s="1"/>
  <c r="M2751" i="1"/>
  <c r="L2751" i="1"/>
  <c r="K2751" i="1"/>
  <c r="I2751" i="1"/>
  <c r="M2750" i="1"/>
  <c r="L2750" i="1"/>
  <c r="K2750" i="1"/>
  <c r="I2750" i="1"/>
  <c r="J2750" i="1" s="1"/>
  <c r="M2749" i="1"/>
  <c r="L2749" i="1"/>
  <c r="K2749" i="1"/>
  <c r="M2748" i="1"/>
  <c r="L2748" i="1"/>
  <c r="K2748" i="1"/>
  <c r="M2747" i="1"/>
  <c r="L2747" i="1"/>
  <c r="K2747" i="1"/>
  <c r="M2746" i="1"/>
  <c r="L2746" i="1"/>
  <c r="K2746" i="1"/>
  <c r="M2745" i="1"/>
  <c r="L2745" i="1"/>
  <c r="K2745" i="1"/>
  <c r="M2744" i="1"/>
  <c r="L2744" i="1"/>
  <c r="K2744" i="1"/>
  <c r="M2743" i="1"/>
  <c r="L2743" i="1"/>
  <c r="K2743" i="1"/>
  <c r="M2742" i="1"/>
  <c r="L2742" i="1"/>
  <c r="K2742" i="1"/>
  <c r="M2741" i="1"/>
  <c r="L2741" i="1"/>
  <c r="K2741" i="1"/>
  <c r="M2740" i="1"/>
  <c r="L2740" i="1"/>
  <c r="K2740" i="1"/>
  <c r="M2739" i="1"/>
  <c r="L2739" i="1"/>
  <c r="K2739" i="1"/>
  <c r="M2738" i="1"/>
  <c r="L2738" i="1"/>
  <c r="K2738" i="1"/>
  <c r="M2737" i="1"/>
  <c r="L2737" i="1"/>
  <c r="K2737" i="1"/>
  <c r="M2736" i="1"/>
  <c r="L2736" i="1"/>
  <c r="K2736" i="1"/>
  <c r="M2735" i="1"/>
  <c r="L2735" i="1"/>
  <c r="K2735" i="1"/>
  <c r="M2734" i="1"/>
  <c r="L2734" i="1"/>
  <c r="K2734" i="1"/>
  <c r="M2733" i="1"/>
  <c r="L2733" i="1"/>
  <c r="K2733" i="1"/>
  <c r="M2732" i="1"/>
  <c r="L2732" i="1"/>
  <c r="K2732" i="1"/>
  <c r="M2731" i="1"/>
  <c r="L2731" i="1"/>
  <c r="K2731" i="1"/>
  <c r="M2730" i="1"/>
  <c r="L2730" i="1"/>
  <c r="K2730" i="1"/>
  <c r="M2729" i="1"/>
  <c r="L2729" i="1"/>
  <c r="K2729" i="1"/>
  <c r="M2728" i="1"/>
  <c r="L2728" i="1"/>
  <c r="K2728" i="1"/>
  <c r="M2727" i="1"/>
  <c r="L2727" i="1"/>
  <c r="K2727" i="1"/>
  <c r="M2726" i="1"/>
  <c r="L2726" i="1"/>
  <c r="K2726" i="1"/>
  <c r="M2725" i="1"/>
  <c r="L2725" i="1"/>
  <c r="K2725" i="1"/>
  <c r="M2724" i="1"/>
  <c r="L2724" i="1"/>
  <c r="K2724" i="1"/>
  <c r="M2723" i="1"/>
  <c r="L2723" i="1"/>
  <c r="K2723" i="1"/>
  <c r="M2722" i="1"/>
  <c r="L2722" i="1"/>
  <c r="K2722" i="1"/>
  <c r="M2721" i="1"/>
  <c r="L2721" i="1"/>
  <c r="K2721" i="1"/>
  <c r="C2712" i="1"/>
  <c r="M2709" i="1"/>
  <c r="L2709" i="1"/>
  <c r="K2709" i="1"/>
  <c r="J2709" i="1"/>
  <c r="I2709" i="1"/>
  <c r="M2708" i="1"/>
  <c r="L2708" i="1"/>
  <c r="K2708" i="1"/>
  <c r="P2708" i="1" s="1"/>
  <c r="I2708" i="1"/>
  <c r="M2707" i="1"/>
  <c r="L2707" i="1"/>
  <c r="K2707" i="1"/>
  <c r="I2707" i="1"/>
  <c r="J2707" i="1" s="1"/>
  <c r="M2706" i="1"/>
  <c r="L2706" i="1"/>
  <c r="K2706" i="1"/>
  <c r="M2705" i="1"/>
  <c r="L2705" i="1"/>
  <c r="K2705" i="1"/>
  <c r="M2704" i="1"/>
  <c r="L2704" i="1"/>
  <c r="K2704" i="1"/>
  <c r="M2703" i="1"/>
  <c r="L2703" i="1"/>
  <c r="K2703" i="1"/>
  <c r="M2702" i="1"/>
  <c r="L2702" i="1"/>
  <c r="K2702" i="1"/>
  <c r="M2701" i="1"/>
  <c r="L2701" i="1"/>
  <c r="K2701" i="1"/>
  <c r="M2700" i="1"/>
  <c r="L2700" i="1"/>
  <c r="K2700" i="1"/>
  <c r="M2699" i="1"/>
  <c r="L2699" i="1"/>
  <c r="K2699" i="1"/>
  <c r="M2698" i="1"/>
  <c r="L2698" i="1"/>
  <c r="K2698" i="1"/>
  <c r="M2697" i="1"/>
  <c r="L2697" i="1"/>
  <c r="K2697" i="1"/>
  <c r="M2696" i="1"/>
  <c r="L2696" i="1"/>
  <c r="K2696" i="1"/>
  <c r="M2695" i="1"/>
  <c r="L2695" i="1"/>
  <c r="K2695" i="1"/>
  <c r="M2694" i="1"/>
  <c r="L2694" i="1"/>
  <c r="K2694" i="1"/>
  <c r="M2693" i="1"/>
  <c r="L2693" i="1"/>
  <c r="K2693" i="1"/>
  <c r="M2692" i="1"/>
  <c r="L2692" i="1"/>
  <c r="K2692" i="1"/>
  <c r="M2691" i="1"/>
  <c r="L2691" i="1"/>
  <c r="K2691" i="1"/>
  <c r="M2690" i="1"/>
  <c r="L2690" i="1"/>
  <c r="K2690" i="1"/>
  <c r="M2689" i="1"/>
  <c r="L2689" i="1"/>
  <c r="K2689" i="1"/>
  <c r="M2688" i="1"/>
  <c r="L2688" i="1"/>
  <c r="K2688" i="1"/>
  <c r="M2687" i="1"/>
  <c r="L2687" i="1"/>
  <c r="K2687" i="1"/>
  <c r="M2686" i="1"/>
  <c r="L2686" i="1"/>
  <c r="K2686" i="1"/>
  <c r="M2685" i="1"/>
  <c r="L2685" i="1"/>
  <c r="K2685" i="1"/>
  <c r="M2684" i="1"/>
  <c r="L2684" i="1"/>
  <c r="K2684" i="1"/>
  <c r="M2683" i="1"/>
  <c r="L2683" i="1"/>
  <c r="K2683" i="1"/>
  <c r="M2682" i="1"/>
  <c r="L2682" i="1"/>
  <c r="K2682" i="1"/>
  <c r="M2681" i="1"/>
  <c r="L2681" i="1"/>
  <c r="K2681" i="1"/>
  <c r="M2680" i="1"/>
  <c r="L2680" i="1"/>
  <c r="K2680" i="1"/>
  <c r="M2679" i="1"/>
  <c r="L2679" i="1"/>
  <c r="K2679" i="1"/>
  <c r="M2678" i="1"/>
  <c r="L2678" i="1"/>
  <c r="K2678" i="1"/>
  <c r="C2669" i="1"/>
  <c r="M2666" i="1"/>
  <c r="L2666" i="1"/>
  <c r="K2666" i="1"/>
  <c r="I2666" i="1"/>
  <c r="J2666" i="1" s="1"/>
  <c r="M2665" i="1"/>
  <c r="L2665" i="1"/>
  <c r="K2665" i="1"/>
  <c r="I2665" i="1"/>
  <c r="M2664" i="1"/>
  <c r="L2664" i="1"/>
  <c r="K2664" i="1"/>
  <c r="J2664" i="1"/>
  <c r="I2664" i="1"/>
  <c r="M2663" i="1"/>
  <c r="L2663" i="1"/>
  <c r="K2663" i="1"/>
  <c r="M2662" i="1"/>
  <c r="L2662" i="1"/>
  <c r="K2662" i="1"/>
  <c r="M2661" i="1"/>
  <c r="L2661" i="1"/>
  <c r="K2661" i="1"/>
  <c r="M2660" i="1"/>
  <c r="L2660" i="1"/>
  <c r="K2660" i="1"/>
  <c r="M2659" i="1"/>
  <c r="L2659" i="1"/>
  <c r="K2659" i="1"/>
  <c r="M2658" i="1"/>
  <c r="L2658" i="1"/>
  <c r="K2658" i="1"/>
  <c r="M2657" i="1"/>
  <c r="L2657" i="1"/>
  <c r="K2657" i="1"/>
  <c r="M2656" i="1"/>
  <c r="L2656" i="1"/>
  <c r="K2656" i="1"/>
  <c r="M2655" i="1"/>
  <c r="L2655" i="1"/>
  <c r="K2655" i="1"/>
  <c r="M2654" i="1"/>
  <c r="L2654" i="1"/>
  <c r="K2654" i="1"/>
  <c r="M2653" i="1"/>
  <c r="L2653" i="1"/>
  <c r="K2653" i="1"/>
  <c r="M2652" i="1"/>
  <c r="L2652" i="1"/>
  <c r="K2652" i="1"/>
  <c r="M2651" i="1"/>
  <c r="L2651" i="1"/>
  <c r="K2651" i="1"/>
  <c r="M2650" i="1"/>
  <c r="L2650" i="1"/>
  <c r="K2650" i="1"/>
  <c r="M2649" i="1"/>
  <c r="L2649" i="1"/>
  <c r="K2649" i="1"/>
  <c r="M2648" i="1"/>
  <c r="L2648" i="1"/>
  <c r="K2648" i="1"/>
  <c r="M2647" i="1"/>
  <c r="L2647" i="1"/>
  <c r="K2647" i="1"/>
  <c r="M2646" i="1"/>
  <c r="L2646" i="1"/>
  <c r="K2646" i="1"/>
  <c r="M2645" i="1"/>
  <c r="L2645" i="1"/>
  <c r="K2645" i="1"/>
  <c r="M2644" i="1"/>
  <c r="L2644" i="1"/>
  <c r="K2644" i="1"/>
  <c r="M2643" i="1"/>
  <c r="L2643" i="1"/>
  <c r="K2643" i="1"/>
  <c r="M2642" i="1"/>
  <c r="L2642" i="1"/>
  <c r="K2642" i="1"/>
  <c r="M2641" i="1"/>
  <c r="L2641" i="1"/>
  <c r="K2641" i="1"/>
  <c r="M2640" i="1"/>
  <c r="L2640" i="1"/>
  <c r="K2640" i="1"/>
  <c r="M2639" i="1"/>
  <c r="L2639" i="1"/>
  <c r="K2639" i="1"/>
  <c r="M2638" i="1"/>
  <c r="L2638" i="1"/>
  <c r="K2638" i="1"/>
  <c r="M2637" i="1"/>
  <c r="L2637" i="1"/>
  <c r="K2637" i="1"/>
  <c r="M2636" i="1"/>
  <c r="L2636" i="1"/>
  <c r="K2636" i="1"/>
  <c r="M2635" i="1"/>
  <c r="L2635" i="1"/>
  <c r="K2635" i="1"/>
  <c r="C2626" i="1"/>
  <c r="M2623" i="1"/>
  <c r="L2623" i="1"/>
  <c r="K2623" i="1"/>
  <c r="J2623" i="1"/>
  <c r="I2623" i="1"/>
  <c r="M2622" i="1"/>
  <c r="L2622" i="1"/>
  <c r="K2622" i="1"/>
  <c r="P2622" i="1" s="1"/>
  <c r="I2622" i="1"/>
  <c r="M2621" i="1"/>
  <c r="L2621" i="1"/>
  <c r="K2621" i="1"/>
  <c r="I2621" i="1"/>
  <c r="J2621" i="1" s="1"/>
  <c r="M2620" i="1"/>
  <c r="L2620" i="1"/>
  <c r="K2620" i="1"/>
  <c r="M2619" i="1"/>
  <c r="L2619" i="1"/>
  <c r="K2619" i="1"/>
  <c r="M2618" i="1"/>
  <c r="L2618" i="1"/>
  <c r="K2618" i="1"/>
  <c r="M2617" i="1"/>
  <c r="L2617" i="1"/>
  <c r="K2617" i="1"/>
  <c r="M2616" i="1"/>
  <c r="L2616" i="1"/>
  <c r="K2616" i="1"/>
  <c r="M2615" i="1"/>
  <c r="L2615" i="1"/>
  <c r="K2615" i="1"/>
  <c r="M2614" i="1"/>
  <c r="L2614" i="1"/>
  <c r="K2614" i="1"/>
  <c r="M2613" i="1"/>
  <c r="L2613" i="1"/>
  <c r="K2613" i="1"/>
  <c r="M2612" i="1"/>
  <c r="L2612" i="1"/>
  <c r="K2612" i="1"/>
  <c r="M2611" i="1"/>
  <c r="L2611" i="1"/>
  <c r="K2611" i="1"/>
  <c r="M2610" i="1"/>
  <c r="L2610" i="1"/>
  <c r="K2610" i="1"/>
  <c r="M2609" i="1"/>
  <c r="L2609" i="1"/>
  <c r="K2609" i="1"/>
  <c r="M2608" i="1"/>
  <c r="L2608" i="1"/>
  <c r="K2608" i="1"/>
  <c r="M2607" i="1"/>
  <c r="L2607" i="1"/>
  <c r="K2607" i="1"/>
  <c r="M2606" i="1"/>
  <c r="L2606" i="1"/>
  <c r="K2606" i="1"/>
  <c r="M2605" i="1"/>
  <c r="L2605" i="1"/>
  <c r="K2605" i="1"/>
  <c r="M2604" i="1"/>
  <c r="L2604" i="1"/>
  <c r="K2604" i="1"/>
  <c r="M2603" i="1"/>
  <c r="L2603" i="1"/>
  <c r="K2603" i="1"/>
  <c r="M2602" i="1"/>
  <c r="L2602" i="1"/>
  <c r="K2602" i="1"/>
  <c r="M2601" i="1"/>
  <c r="L2601" i="1"/>
  <c r="K2601" i="1"/>
  <c r="M2600" i="1"/>
  <c r="L2600" i="1"/>
  <c r="K2600" i="1"/>
  <c r="M2599" i="1"/>
  <c r="L2599" i="1"/>
  <c r="K2599" i="1"/>
  <c r="M2598" i="1"/>
  <c r="L2598" i="1"/>
  <c r="K2598" i="1"/>
  <c r="M2597" i="1"/>
  <c r="L2597" i="1"/>
  <c r="K2597" i="1"/>
  <c r="M2596" i="1"/>
  <c r="L2596" i="1"/>
  <c r="K2596" i="1"/>
  <c r="M2595" i="1"/>
  <c r="L2595" i="1"/>
  <c r="K2595" i="1"/>
  <c r="M2594" i="1"/>
  <c r="L2594" i="1"/>
  <c r="K2594" i="1"/>
  <c r="M2593" i="1"/>
  <c r="L2593" i="1"/>
  <c r="K2593" i="1"/>
  <c r="M2592" i="1"/>
  <c r="L2592" i="1"/>
  <c r="K2592" i="1"/>
  <c r="C2583" i="1"/>
  <c r="M2580" i="1"/>
  <c r="L2580" i="1"/>
  <c r="K2580" i="1"/>
  <c r="I2580" i="1"/>
  <c r="J2580" i="1" s="1"/>
  <c r="M2579" i="1"/>
  <c r="L2579" i="1"/>
  <c r="K2579" i="1"/>
  <c r="I2579" i="1"/>
  <c r="M2578" i="1"/>
  <c r="L2578" i="1"/>
  <c r="K2578" i="1"/>
  <c r="J2578" i="1"/>
  <c r="I2578" i="1"/>
  <c r="M2577" i="1"/>
  <c r="L2577" i="1"/>
  <c r="K2577" i="1"/>
  <c r="M2576" i="1"/>
  <c r="L2576" i="1"/>
  <c r="K2576" i="1"/>
  <c r="M2575" i="1"/>
  <c r="L2575" i="1"/>
  <c r="K2575" i="1"/>
  <c r="M2574" i="1"/>
  <c r="L2574" i="1"/>
  <c r="K2574" i="1"/>
  <c r="M2573" i="1"/>
  <c r="L2573" i="1"/>
  <c r="K2573" i="1"/>
  <c r="M2572" i="1"/>
  <c r="L2572" i="1"/>
  <c r="K2572" i="1"/>
  <c r="M2571" i="1"/>
  <c r="L2571" i="1"/>
  <c r="K2571" i="1"/>
  <c r="M2570" i="1"/>
  <c r="L2570" i="1"/>
  <c r="K2570" i="1"/>
  <c r="M2569" i="1"/>
  <c r="L2569" i="1"/>
  <c r="K2569" i="1"/>
  <c r="M2568" i="1"/>
  <c r="L2568" i="1"/>
  <c r="K2568" i="1"/>
  <c r="M2567" i="1"/>
  <c r="L2567" i="1"/>
  <c r="K2567" i="1"/>
  <c r="M2566" i="1"/>
  <c r="L2566" i="1"/>
  <c r="K2566" i="1"/>
  <c r="M2565" i="1"/>
  <c r="L2565" i="1"/>
  <c r="K2565" i="1"/>
  <c r="M2564" i="1"/>
  <c r="L2564" i="1"/>
  <c r="K2564" i="1"/>
  <c r="M2563" i="1"/>
  <c r="L2563" i="1"/>
  <c r="K2563" i="1"/>
  <c r="M2562" i="1"/>
  <c r="L2562" i="1"/>
  <c r="K2562" i="1"/>
  <c r="M2561" i="1"/>
  <c r="L2561" i="1"/>
  <c r="K2561" i="1"/>
  <c r="M2560" i="1"/>
  <c r="L2560" i="1"/>
  <c r="K2560" i="1"/>
  <c r="M2559" i="1"/>
  <c r="L2559" i="1"/>
  <c r="K2559" i="1"/>
  <c r="M2558" i="1"/>
  <c r="L2558" i="1"/>
  <c r="K2558" i="1"/>
  <c r="M2557" i="1"/>
  <c r="L2557" i="1"/>
  <c r="K2557" i="1"/>
  <c r="M2556" i="1"/>
  <c r="L2556" i="1"/>
  <c r="K2556" i="1"/>
  <c r="M2555" i="1"/>
  <c r="L2555" i="1"/>
  <c r="K2555" i="1"/>
  <c r="M2554" i="1"/>
  <c r="L2554" i="1"/>
  <c r="K2554" i="1"/>
  <c r="M2553" i="1"/>
  <c r="L2553" i="1"/>
  <c r="K2553" i="1"/>
  <c r="M2552" i="1"/>
  <c r="L2552" i="1"/>
  <c r="K2552" i="1"/>
  <c r="M2551" i="1"/>
  <c r="L2551" i="1"/>
  <c r="K2551" i="1"/>
  <c r="M2550" i="1"/>
  <c r="L2550" i="1"/>
  <c r="K2550" i="1"/>
  <c r="M2549" i="1"/>
  <c r="L2549" i="1"/>
  <c r="K2549" i="1"/>
  <c r="C2540" i="1"/>
  <c r="M2537" i="1"/>
  <c r="L2537" i="1"/>
  <c r="K2537" i="1"/>
  <c r="I2537" i="1"/>
  <c r="J2537" i="1" s="1"/>
  <c r="M2536" i="1"/>
  <c r="L2536" i="1"/>
  <c r="K2536" i="1"/>
  <c r="I2536" i="1"/>
  <c r="M2535" i="1"/>
  <c r="L2535" i="1"/>
  <c r="K2535" i="1"/>
  <c r="I2535" i="1"/>
  <c r="J2535" i="1" s="1"/>
  <c r="M2534" i="1"/>
  <c r="L2534" i="1"/>
  <c r="K2534" i="1"/>
  <c r="M2533" i="1"/>
  <c r="L2533" i="1"/>
  <c r="K2533" i="1"/>
  <c r="M2532" i="1"/>
  <c r="L2532" i="1"/>
  <c r="K2532" i="1"/>
  <c r="M2531" i="1"/>
  <c r="L2531" i="1"/>
  <c r="K2531" i="1"/>
  <c r="M2530" i="1"/>
  <c r="L2530" i="1"/>
  <c r="K2530" i="1"/>
  <c r="M2529" i="1"/>
  <c r="L2529" i="1"/>
  <c r="K2529" i="1"/>
  <c r="M2528" i="1"/>
  <c r="L2528" i="1"/>
  <c r="K2528" i="1"/>
  <c r="M2527" i="1"/>
  <c r="L2527" i="1"/>
  <c r="K2527" i="1"/>
  <c r="M2526" i="1"/>
  <c r="L2526" i="1"/>
  <c r="K2526" i="1"/>
  <c r="M2525" i="1"/>
  <c r="L2525" i="1"/>
  <c r="K2525" i="1"/>
  <c r="M2524" i="1"/>
  <c r="L2524" i="1"/>
  <c r="K2524" i="1"/>
  <c r="M2523" i="1"/>
  <c r="L2523" i="1"/>
  <c r="K2523" i="1"/>
  <c r="M2522" i="1"/>
  <c r="L2522" i="1"/>
  <c r="K2522" i="1"/>
  <c r="M2521" i="1"/>
  <c r="L2521" i="1"/>
  <c r="K2521" i="1"/>
  <c r="M2520" i="1"/>
  <c r="L2520" i="1"/>
  <c r="K2520" i="1"/>
  <c r="M2519" i="1"/>
  <c r="L2519" i="1"/>
  <c r="K2519" i="1"/>
  <c r="M2518" i="1"/>
  <c r="L2518" i="1"/>
  <c r="K2518" i="1"/>
  <c r="M2517" i="1"/>
  <c r="L2517" i="1"/>
  <c r="K2517" i="1"/>
  <c r="M2516" i="1"/>
  <c r="L2516" i="1"/>
  <c r="K2516" i="1"/>
  <c r="M2515" i="1"/>
  <c r="L2515" i="1"/>
  <c r="K2515" i="1"/>
  <c r="M2514" i="1"/>
  <c r="L2514" i="1"/>
  <c r="K2514" i="1"/>
  <c r="M2513" i="1"/>
  <c r="L2513" i="1"/>
  <c r="K2513" i="1"/>
  <c r="M2512" i="1"/>
  <c r="L2512" i="1"/>
  <c r="K2512" i="1"/>
  <c r="M2511" i="1"/>
  <c r="L2511" i="1"/>
  <c r="K2511" i="1"/>
  <c r="M2510" i="1"/>
  <c r="L2510" i="1"/>
  <c r="K2510" i="1"/>
  <c r="M2509" i="1"/>
  <c r="L2509" i="1"/>
  <c r="K2509" i="1"/>
  <c r="M2508" i="1"/>
  <c r="L2508" i="1"/>
  <c r="K2508" i="1"/>
  <c r="M2507" i="1"/>
  <c r="L2507" i="1"/>
  <c r="K2507" i="1"/>
  <c r="M2506" i="1"/>
  <c r="L2506" i="1"/>
  <c r="K2506" i="1"/>
  <c r="C2497" i="1"/>
  <c r="M2494" i="1"/>
  <c r="L2494" i="1"/>
  <c r="K2494" i="1"/>
  <c r="I2494" i="1"/>
  <c r="J2494" i="1" s="1"/>
  <c r="M2493" i="1"/>
  <c r="L2493" i="1"/>
  <c r="K2493" i="1"/>
  <c r="I2493" i="1"/>
  <c r="M2492" i="1"/>
  <c r="L2492" i="1"/>
  <c r="K2492" i="1"/>
  <c r="I2492" i="1"/>
  <c r="J2492" i="1" s="1"/>
  <c r="M2491" i="1"/>
  <c r="L2491" i="1"/>
  <c r="K2491" i="1"/>
  <c r="M2490" i="1"/>
  <c r="L2490" i="1"/>
  <c r="K2490" i="1"/>
  <c r="M2489" i="1"/>
  <c r="L2489" i="1"/>
  <c r="K2489" i="1"/>
  <c r="M2488" i="1"/>
  <c r="L2488" i="1"/>
  <c r="K2488" i="1"/>
  <c r="M2487" i="1"/>
  <c r="L2487" i="1"/>
  <c r="K2487" i="1"/>
  <c r="M2486" i="1"/>
  <c r="L2486" i="1"/>
  <c r="K2486" i="1"/>
  <c r="M2485" i="1"/>
  <c r="L2485" i="1"/>
  <c r="K2485" i="1"/>
  <c r="M2484" i="1"/>
  <c r="L2484" i="1"/>
  <c r="K2484" i="1"/>
  <c r="M2483" i="1"/>
  <c r="L2483" i="1"/>
  <c r="K2483" i="1"/>
  <c r="M2482" i="1"/>
  <c r="L2482" i="1"/>
  <c r="K2482" i="1"/>
  <c r="M2481" i="1"/>
  <c r="L2481" i="1"/>
  <c r="K2481" i="1"/>
  <c r="M2480" i="1"/>
  <c r="L2480" i="1"/>
  <c r="K2480" i="1"/>
  <c r="M2479" i="1"/>
  <c r="L2479" i="1"/>
  <c r="K2479" i="1"/>
  <c r="M2478" i="1"/>
  <c r="L2478" i="1"/>
  <c r="K2478" i="1"/>
  <c r="M2477" i="1"/>
  <c r="L2477" i="1"/>
  <c r="K2477" i="1"/>
  <c r="M2476" i="1"/>
  <c r="L2476" i="1"/>
  <c r="K2476" i="1"/>
  <c r="M2475" i="1"/>
  <c r="L2475" i="1"/>
  <c r="K2475" i="1"/>
  <c r="M2474" i="1"/>
  <c r="L2474" i="1"/>
  <c r="K2474" i="1"/>
  <c r="M2473" i="1"/>
  <c r="L2473" i="1"/>
  <c r="K2473" i="1"/>
  <c r="M2472" i="1"/>
  <c r="L2472" i="1"/>
  <c r="K2472" i="1"/>
  <c r="M2471" i="1"/>
  <c r="L2471" i="1"/>
  <c r="K2471" i="1"/>
  <c r="M2470" i="1"/>
  <c r="L2470" i="1"/>
  <c r="K2470" i="1"/>
  <c r="M2469" i="1"/>
  <c r="L2469" i="1"/>
  <c r="K2469" i="1"/>
  <c r="M2468" i="1"/>
  <c r="L2468" i="1"/>
  <c r="K2468" i="1"/>
  <c r="M2467" i="1"/>
  <c r="L2467" i="1"/>
  <c r="K2467" i="1"/>
  <c r="M2466" i="1"/>
  <c r="L2466" i="1"/>
  <c r="K2466" i="1"/>
  <c r="M2465" i="1"/>
  <c r="L2465" i="1"/>
  <c r="K2465" i="1"/>
  <c r="M2464" i="1"/>
  <c r="L2464" i="1"/>
  <c r="K2464" i="1"/>
  <c r="M2463" i="1"/>
  <c r="L2463" i="1"/>
  <c r="K2463" i="1"/>
  <c r="C2454" i="1"/>
  <c r="M2451" i="1"/>
  <c r="L2451" i="1"/>
  <c r="K2451" i="1"/>
  <c r="I2451" i="1"/>
  <c r="J2451" i="1" s="1"/>
  <c r="M2450" i="1"/>
  <c r="L2450" i="1"/>
  <c r="K2450" i="1"/>
  <c r="I2450" i="1"/>
  <c r="M2449" i="1"/>
  <c r="L2449" i="1"/>
  <c r="K2449" i="1"/>
  <c r="I2449" i="1"/>
  <c r="J2449" i="1" s="1"/>
  <c r="M2448" i="1"/>
  <c r="L2448" i="1"/>
  <c r="K2448" i="1"/>
  <c r="M2447" i="1"/>
  <c r="L2447" i="1"/>
  <c r="K2447" i="1"/>
  <c r="M2446" i="1"/>
  <c r="L2446" i="1"/>
  <c r="K2446" i="1"/>
  <c r="M2445" i="1"/>
  <c r="L2445" i="1"/>
  <c r="K2445" i="1"/>
  <c r="M2444" i="1"/>
  <c r="L2444" i="1"/>
  <c r="K2444" i="1"/>
  <c r="M2443" i="1"/>
  <c r="L2443" i="1"/>
  <c r="K2443" i="1"/>
  <c r="M2442" i="1"/>
  <c r="L2442" i="1"/>
  <c r="K2442" i="1"/>
  <c r="M2441" i="1"/>
  <c r="L2441" i="1"/>
  <c r="K2441" i="1"/>
  <c r="M2440" i="1"/>
  <c r="L2440" i="1"/>
  <c r="K2440" i="1"/>
  <c r="M2439" i="1"/>
  <c r="L2439" i="1"/>
  <c r="K2439" i="1"/>
  <c r="M2438" i="1"/>
  <c r="L2438" i="1"/>
  <c r="K2438" i="1"/>
  <c r="M2437" i="1"/>
  <c r="L2437" i="1"/>
  <c r="K2437" i="1"/>
  <c r="M2436" i="1"/>
  <c r="L2436" i="1"/>
  <c r="K2436" i="1"/>
  <c r="M2435" i="1"/>
  <c r="L2435" i="1"/>
  <c r="K2435" i="1"/>
  <c r="M2434" i="1"/>
  <c r="L2434" i="1"/>
  <c r="K2434" i="1"/>
  <c r="M2433" i="1"/>
  <c r="L2433" i="1"/>
  <c r="K2433" i="1"/>
  <c r="M2432" i="1"/>
  <c r="L2432" i="1"/>
  <c r="K2432" i="1"/>
  <c r="M2431" i="1"/>
  <c r="L2431" i="1"/>
  <c r="K2431" i="1"/>
  <c r="M2430" i="1"/>
  <c r="L2430" i="1"/>
  <c r="K2430" i="1"/>
  <c r="M2429" i="1"/>
  <c r="L2429" i="1"/>
  <c r="K2429" i="1"/>
  <c r="M2428" i="1"/>
  <c r="L2428" i="1"/>
  <c r="K2428" i="1"/>
  <c r="M2427" i="1"/>
  <c r="L2427" i="1"/>
  <c r="K2427" i="1"/>
  <c r="M2426" i="1"/>
  <c r="L2426" i="1"/>
  <c r="K2426" i="1"/>
  <c r="M2425" i="1"/>
  <c r="L2425" i="1"/>
  <c r="K2425" i="1"/>
  <c r="M2424" i="1"/>
  <c r="L2424" i="1"/>
  <c r="K2424" i="1"/>
  <c r="M2423" i="1"/>
  <c r="L2423" i="1"/>
  <c r="K2423" i="1"/>
  <c r="M2422" i="1"/>
  <c r="L2422" i="1"/>
  <c r="K2422" i="1"/>
  <c r="M2421" i="1"/>
  <c r="L2421" i="1"/>
  <c r="K2421" i="1"/>
  <c r="M2420" i="1"/>
  <c r="L2420" i="1"/>
  <c r="K2420" i="1"/>
  <c r="C2411" i="1"/>
  <c r="M2408" i="1"/>
  <c r="L2408" i="1"/>
  <c r="K2408" i="1"/>
  <c r="I2408" i="1"/>
  <c r="J2408" i="1" s="1"/>
  <c r="M2407" i="1"/>
  <c r="L2407" i="1"/>
  <c r="K2407" i="1"/>
  <c r="I2407" i="1"/>
  <c r="M2406" i="1"/>
  <c r="L2406" i="1"/>
  <c r="K2406" i="1"/>
  <c r="J2406" i="1"/>
  <c r="I2406" i="1"/>
  <c r="M2405" i="1"/>
  <c r="L2405" i="1"/>
  <c r="K2405" i="1"/>
  <c r="M2404" i="1"/>
  <c r="L2404" i="1"/>
  <c r="K2404" i="1"/>
  <c r="M2403" i="1"/>
  <c r="L2403" i="1"/>
  <c r="K2403" i="1"/>
  <c r="M2402" i="1"/>
  <c r="L2402" i="1"/>
  <c r="K2402" i="1"/>
  <c r="M2401" i="1"/>
  <c r="L2401" i="1"/>
  <c r="K2401" i="1"/>
  <c r="M2400" i="1"/>
  <c r="L2400" i="1"/>
  <c r="K2400" i="1"/>
  <c r="M2399" i="1"/>
  <c r="L2399" i="1"/>
  <c r="K2399" i="1"/>
  <c r="M2398" i="1"/>
  <c r="L2398" i="1"/>
  <c r="K2398" i="1"/>
  <c r="M2397" i="1"/>
  <c r="L2397" i="1"/>
  <c r="K2397" i="1"/>
  <c r="M2396" i="1"/>
  <c r="L2396" i="1"/>
  <c r="K2396" i="1"/>
  <c r="M2395" i="1"/>
  <c r="L2395" i="1"/>
  <c r="K2395" i="1"/>
  <c r="M2394" i="1"/>
  <c r="L2394" i="1"/>
  <c r="K2394" i="1"/>
  <c r="M2393" i="1"/>
  <c r="L2393" i="1"/>
  <c r="K2393" i="1"/>
  <c r="M2392" i="1"/>
  <c r="L2392" i="1"/>
  <c r="K2392" i="1"/>
  <c r="M2391" i="1"/>
  <c r="L2391" i="1"/>
  <c r="K2391" i="1"/>
  <c r="M2390" i="1"/>
  <c r="L2390" i="1"/>
  <c r="K2390" i="1"/>
  <c r="M2389" i="1"/>
  <c r="L2389" i="1"/>
  <c r="K2389" i="1"/>
  <c r="M2388" i="1"/>
  <c r="L2388" i="1"/>
  <c r="K2388" i="1"/>
  <c r="M2387" i="1"/>
  <c r="L2387" i="1"/>
  <c r="K2387" i="1"/>
  <c r="M2386" i="1"/>
  <c r="L2386" i="1"/>
  <c r="K2386" i="1"/>
  <c r="M2385" i="1"/>
  <c r="L2385" i="1"/>
  <c r="K2385" i="1"/>
  <c r="M2384" i="1"/>
  <c r="L2384" i="1"/>
  <c r="K2384" i="1"/>
  <c r="M2383" i="1"/>
  <c r="L2383" i="1"/>
  <c r="K2383" i="1"/>
  <c r="M2382" i="1"/>
  <c r="L2382" i="1"/>
  <c r="K2382" i="1"/>
  <c r="M2381" i="1"/>
  <c r="L2381" i="1"/>
  <c r="K2381" i="1"/>
  <c r="M2380" i="1"/>
  <c r="L2380" i="1"/>
  <c r="K2380" i="1"/>
  <c r="M2379" i="1"/>
  <c r="L2379" i="1"/>
  <c r="K2379" i="1"/>
  <c r="M2378" i="1"/>
  <c r="L2378" i="1"/>
  <c r="K2378" i="1"/>
  <c r="M2377" i="1"/>
  <c r="L2377" i="1"/>
  <c r="K2377" i="1"/>
  <c r="C2368" i="1"/>
  <c r="M2365" i="1"/>
  <c r="L2365" i="1"/>
  <c r="K2365" i="1"/>
  <c r="I2365" i="1"/>
  <c r="J2365" i="1" s="1"/>
  <c r="M2364" i="1"/>
  <c r="L2364" i="1"/>
  <c r="K2364" i="1"/>
  <c r="I2364" i="1"/>
  <c r="M2363" i="1"/>
  <c r="L2363" i="1"/>
  <c r="K2363" i="1"/>
  <c r="I2363" i="1"/>
  <c r="J2363" i="1" s="1"/>
  <c r="M2362" i="1"/>
  <c r="L2362" i="1"/>
  <c r="K2362" i="1"/>
  <c r="M2361" i="1"/>
  <c r="L2361" i="1"/>
  <c r="K2361" i="1"/>
  <c r="M2360" i="1"/>
  <c r="L2360" i="1"/>
  <c r="K2360" i="1"/>
  <c r="M2359" i="1"/>
  <c r="L2359" i="1"/>
  <c r="K2359" i="1"/>
  <c r="M2358" i="1"/>
  <c r="L2358" i="1"/>
  <c r="K2358" i="1"/>
  <c r="M2357" i="1"/>
  <c r="L2357" i="1"/>
  <c r="K2357" i="1"/>
  <c r="M2356" i="1"/>
  <c r="L2356" i="1"/>
  <c r="K2356" i="1"/>
  <c r="M2355" i="1"/>
  <c r="L2355" i="1"/>
  <c r="K2355" i="1"/>
  <c r="M2354" i="1"/>
  <c r="L2354" i="1"/>
  <c r="K2354" i="1"/>
  <c r="M2353" i="1"/>
  <c r="L2353" i="1"/>
  <c r="K2353" i="1"/>
  <c r="M2352" i="1"/>
  <c r="L2352" i="1"/>
  <c r="K2352" i="1"/>
  <c r="M2351" i="1"/>
  <c r="L2351" i="1"/>
  <c r="K2351" i="1"/>
  <c r="M2350" i="1"/>
  <c r="L2350" i="1"/>
  <c r="K2350" i="1"/>
  <c r="M2349" i="1"/>
  <c r="L2349" i="1"/>
  <c r="K2349" i="1"/>
  <c r="M2348" i="1"/>
  <c r="L2348" i="1"/>
  <c r="K2348" i="1"/>
  <c r="M2347" i="1"/>
  <c r="L2347" i="1"/>
  <c r="K2347" i="1"/>
  <c r="M2346" i="1"/>
  <c r="L2346" i="1"/>
  <c r="K2346" i="1"/>
  <c r="M2345" i="1"/>
  <c r="L2345" i="1"/>
  <c r="K2345" i="1"/>
  <c r="M2344" i="1"/>
  <c r="L2344" i="1"/>
  <c r="K2344" i="1"/>
  <c r="M2343" i="1"/>
  <c r="L2343" i="1"/>
  <c r="K2343" i="1"/>
  <c r="M2342" i="1"/>
  <c r="L2342" i="1"/>
  <c r="K2342" i="1"/>
  <c r="M2341" i="1"/>
  <c r="L2341" i="1"/>
  <c r="K2341" i="1"/>
  <c r="M2340" i="1"/>
  <c r="L2340" i="1"/>
  <c r="K2340" i="1"/>
  <c r="M2339" i="1"/>
  <c r="L2339" i="1"/>
  <c r="K2339" i="1"/>
  <c r="M2338" i="1"/>
  <c r="L2338" i="1"/>
  <c r="K2338" i="1"/>
  <c r="M2337" i="1"/>
  <c r="L2337" i="1"/>
  <c r="K2337" i="1"/>
  <c r="M2336" i="1"/>
  <c r="L2336" i="1"/>
  <c r="K2336" i="1"/>
  <c r="M2335" i="1"/>
  <c r="L2335" i="1"/>
  <c r="K2335" i="1"/>
  <c r="M2334" i="1"/>
  <c r="L2334" i="1"/>
  <c r="K2334" i="1"/>
  <c r="C2325" i="1"/>
  <c r="M2322" i="1"/>
  <c r="L2322" i="1"/>
  <c r="K2322" i="1"/>
  <c r="I2322" i="1"/>
  <c r="J2322" i="1" s="1"/>
  <c r="M2321" i="1"/>
  <c r="L2321" i="1"/>
  <c r="K2321" i="1"/>
  <c r="I2321" i="1"/>
  <c r="M2320" i="1"/>
  <c r="L2320" i="1"/>
  <c r="K2320" i="1"/>
  <c r="I2320" i="1"/>
  <c r="J2320" i="1" s="1"/>
  <c r="M2319" i="1"/>
  <c r="L2319" i="1"/>
  <c r="K2319" i="1"/>
  <c r="M2318" i="1"/>
  <c r="L2318" i="1"/>
  <c r="K2318" i="1"/>
  <c r="M2317" i="1"/>
  <c r="L2317" i="1"/>
  <c r="K2317" i="1"/>
  <c r="M2316" i="1"/>
  <c r="L2316" i="1"/>
  <c r="K2316" i="1"/>
  <c r="M2315" i="1"/>
  <c r="L2315" i="1"/>
  <c r="K2315" i="1"/>
  <c r="M2314" i="1"/>
  <c r="L2314" i="1"/>
  <c r="K2314" i="1"/>
  <c r="M2313" i="1"/>
  <c r="L2313" i="1"/>
  <c r="K2313" i="1"/>
  <c r="M2312" i="1"/>
  <c r="L2312" i="1"/>
  <c r="K2312" i="1"/>
  <c r="M2311" i="1"/>
  <c r="L2311" i="1"/>
  <c r="K2311" i="1"/>
  <c r="M2310" i="1"/>
  <c r="L2310" i="1"/>
  <c r="K2310" i="1"/>
  <c r="M2309" i="1"/>
  <c r="L2309" i="1"/>
  <c r="K2309" i="1"/>
  <c r="M2308" i="1"/>
  <c r="L2308" i="1"/>
  <c r="K2308" i="1"/>
  <c r="M2307" i="1"/>
  <c r="L2307" i="1"/>
  <c r="K2307" i="1"/>
  <c r="M2306" i="1"/>
  <c r="L2306" i="1"/>
  <c r="K2306" i="1"/>
  <c r="M2305" i="1"/>
  <c r="L2305" i="1"/>
  <c r="K2305" i="1"/>
  <c r="M2304" i="1"/>
  <c r="L2304" i="1"/>
  <c r="K2304" i="1"/>
  <c r="M2303" i="1"/>
  <c r="L2303" i="1"/>
  <c r="K2303" i="1"/>
  <c r="M2302" i="1"/>
  <c r="L2302" i="1"/>
  <c r="K2302" i="1"/>
  <c r="M2301" i="1"/>
  <c r="L2301" i="1"/>
  <c r="K2301" i="1"/>
  <c r="M2300" i="1"/>
  <c r="L2300" i="1"/>
  <c r="K2300" i="1"/>
  <c r="M2299" i="1"/>
  <c r="L2299" i="1"/>
  <c r="K2299" i="1"/>
  <c r="M2298" i="1"/>
  <c r="L2298" i="1"/>
  <c r="K2298" i="1"/>
  <c r="M2297" i="1"/>
  <c r="L2297" i="1"/>
  <c r="K2297" i="1"/>
  <c r="M2296" i="1"/>
  <c r="L2296" i="1"/>
  <c r="K2296" i="1"/>
  <c r="M2295" i="1"/>
  <c r="L2295" i="1"/>
  <c r="K2295" i="1"/>
  <c r="M2294" i="1"/>
  <c r="L2294" i="1"/>
  <c r="K2294" i="1"/>
  <c r="M2293" i="1"/>
  <c r="L2293" i="1"/>
  <c r="K2293" i="1"/>
  <c r="M2292" i="1"/>
  <c r="L2292" i="1"/>
  <c r="K2292" i="1"/>
  <c r="M2291" i="1"/>
  <c r="L2291" i="1"/>
  <c r="K2291" i="1"/>
  <c r="C2282" i="1"/>
  <c r="M2279" i="1"/>
  <c r="L2279" i="1"/>
  <c r="K2279" i="1"/>
  <c r="I2279" i="1"/>
  <c r="J2279" i="1" s="1"/>
  <c r="M2278" i="1"/>
  <c r="L2278" i="1"/>
  <c r="K2278" i="1"/>
  <c r="I2278" i="1"/>
  <c r="M2277" i="1"/>
  <c r="L2277" i="1"/>
  <c r="K2277" i="1"/>
  <c r="I2277" i="1"/>
  <c r="J2277" i="1" s="1"/>
  <c r="M2276" i="1"/>
  <c r="L2276" i="1"/>
  <c r="K2276" i="1"/>
  <c r="M2275" i="1"/>
  <c r="L2275" i="1"/>
  <c r="K2275" i="1"/>
  <c r="M2274" i="1"/>
  <c r="L2274" i="1"/>
  <c r="K2274" i="1"/>
  <c r="M2273" i="1"/>
  <c r="L2273" i="1"/>
  <c r="K2273" i="1"/>
  <c r="M2272" i="1"/>
  <c r="L2272" i="1"/>
  <c r="K2272" i="1"/>
  <c r="M2271" i="1"/>
  <c r="L2271" i="1"/>
  <c r="K2271" i="1"/>
  <c r="M2270" i="1"/>
  <c r="L2270" i="1"/>
  <c r="K2270" i="1"/>
  <c r="M2269" i="1"/>
  <c r="L2269" i="1"/>
  <c r="K2269" i="1"/>
  <c r="M2268" i="1"/>
  <c r="L2268" i="1"/>
  <c r="K2268" i="1"/>
  <c r="M2267" i="1"/>
  <c r="L2267" i="1"/>
  <c r="K2267" i="1"/>
  <c r="M2266" i="1"/>
  <c r="L2266" i="1"/>
  <c r="K2266" i="1"/>
  <c r="M2265" i="1"/>
  <c r="L2265" i="1"/>
  <c r="K2265" i="1"/>
  <c r="M2264" i="1"/>
  <c r="L2264" i="1"/>
  <c r="K2264" i="1"/>
  <c r="M2263" i="1"/>
  <c r="L2263" i="1"/>
  <c r="K2263" i="1"/>
  <c r="M2262" i="1"/>
  <c r="L2262" i="1"/>
  <c r="K2262" i="1"/>
  <c r="M2261" i="1"/>
  <c r="L2261" i="1"/>
  <c r="K2261" i="1"/>
  <c r="M2260" i="1"/>
  <c r="L2260" i="1"/>
  <c r="K2260" i="1"/>
  <c r="M2259" i="1"/>
  <c r="L2259" i="1"/>
  <c r="K2259" i="1"/>
  <c r="M2258" i="1"/>
  <c r="L2258" i="1"/>
  <c r="K2258" i="1"/>
  <c r="M2257" i="1"/>
  <c r="L2257" i="1"/>
  <c r="K2257" i="1"/>
  <c r="M2256" i="1"/>
  <c r="L2256" i="1"/>
  <c r="K2256" i="1"/>
  <c r="M2255" i="1"/>
  <c r="L2255" i="1"/>
  <c r="K2255" i="1"/>
  <c r="M2254" i="1"/>
  <c r="L2254" i="1"/>
  <c r="K2254" i="1"/>
  <c r="M2253" i="1"/>
  <c r="L2253" i="1"/>
  <c r="K2253" i="1"/>
  <c r="M2252" i="1"/>
  <c r="L2252" i="1"/>
  <c r="K2252" i="1"/>
  <c r="M2251" i="1"/>
  <c r="L2251" i="1"/>
  <c r="K2251" i="1"/>
  <c r="M2250" i="1"/>
  <c r="L2250" i="1"/>
  <c r="K2250" i="1"/>
  <c r="M2249" i="1"/>
  <c r="L2249" i="1"/>
  <c r="K2249" i="1"/>
  <c r="M2248" i="1"/>
  <c r="L2248" i="1"/>
  <c r="K2248" i="1"/>
  <c r="C2239" i="1"/>
  <c r="M2236" i="1"/>
  <c r="L2236" i="1"/>
  <c r="K2236" i="1"/>
  <c r="I2236" i="1"/>
  <c r="J2236" i="1" s="1"/>
  <c r="M2235" i="1"/>
  <c r="L2235" i="1"/>
  <c r="K2235" i="1"/>
  <c r="I2235" i="1"/>
  <c r="M2234" i="1"/>
  <c r="L2234" i="1"/>
  <c r="K2234" i="1"/>
  <c r="I2234" i="1"/>
  <c r="J2234" i="1" s="1"/>
  <c r="M2233" i="1"/>
  <c r="L2233" i="1"/>
  <c r="K2233" i="1"/>
  <c r="M2232" i="1"/>
  <c r="L2232" i="1"/>
  <c r="K2232" i="1"/>
  <c r="M2231" i="1"/>
  <c r="L2231" i="1"/>
  <c r="K2231" i="1"/>
  <c r="M2230" i="1"/>
  <c r="L2230" i="1"/>
  <c r="K2230" i="1"/>
  <c r="M2229" i="1"/>
  <c r="L2229" i="1"/>
  <c r="K2229" i="1"/>
  <c r="M2228" i="1"/>
  <c r="L2228" i="1"/>
  <c r="K2228" i="1"/>
  <c r="M2227" i="1"/>
  <c r="L2227" i="1"/>
  <c r="K2227" i="1"/>
  <c r="M2226" i="1"/>
  <c r="L2226" i="1"/>
  <c r="K2226" i="1"/>
  <c r="M2225" i="1"/>
  <c r="L2225" i="1"/>
  <c r="K2225" i="1"/>
  <c r="M2224" i="1"/>
  <c r="L2224" i="1"/>
  <c r="K2224" i="1"/>
  <c r="M2223" i="1"/>
  <c r="L2223" i="1"/>
  <c r="K2223" i="1"/>
  <c r="M2222" i="1"/>
  <c r="L2222" i="1"/>
  <c r="K2222" i="1"/>
  <c r="M2221" i="1"/>
  <c r="L2221" i="1"/>
  <c r="K2221" i="1"/>
  <c r="M2220" i="1"/>
  <c r="L2220" i="1"/>
  <c r="K2220" i="1"/>
  <c r="M2219" i="1"/>
  <c r="L2219" i="1"/>
  <c r="K2219" i="1"/>
  <c r="M2218" i="1"/>
  <c r="L2218" i="1"/>
  <c r="K2218" i="1"/>
  <c r="M2217" i="1"/>
  <c r="L2217" i="1"/>
  <c r="K2217" i="1"/>
  <c r="M2216" i="1"/>
  <c r="L2216" i="1"/>
  <c r="K2216" i="1"/>
  <c r="M2215" i="1"/>
  <c r="L2215" i="1"/>
  <c r="K2215" i="1"/>
  <c r="M2214" i="1"/>
  <c r="L2214" i="1"/>
  <c r="K2214" i="1"/>
  <c r="M2213" i="1"/>
  <c r="L2213" i="1"/>
  <c r="K2213" i="1"/>
  <c r="M2212" i="1"/>
  <c r="L2212" i="1"/>
  <c r="K2212" i="1"/>
  <c r="M2211" i="1"/>
  <c r="L2211" i="1"/>
  <c r="K2211" i="1"/>
  <c r="M2210" i="1"/>
  <c r="L2210" i="1"/>
  <c r="K2210" i="1"/>
  <c r="M2209" i="1"/>
  <c r="L2209" i="1"/>
  <c r="K2209" i="1"/>
  <c r="M2208" i="1"/>
  <c r="L2208" i="1"/>
  <c r="K2208" i="1"/>
  <c r="M2207" i="1"/>
  <c r="L2207" i="1"/>
  <c r="K2207" i="1"/>
  <c r="M2206" i="1"/>
  <c r="L2206" i="1"/>
  <c r="K2206" i="1"/>
  <c r="M2205" i="1"/>
  <c r="L2205" i="1"/>
  <c r="K2205" i="1"/>
  <c r="C2196" i="1"/>
  <c r="M2193" i="1"/>
  <c r="L2193" i="1"/>
  <c r="K2193" i="1"/>
  <c r="I2193" i="1"/>
  <c r="J2193" i="1" s="1"/>
  <c r="M2192" i="1"/>
  <c r="L2192" i="1"/>
  <c r="K2192" i="1"/>
  <c r="I2192" i="1"/>
  <c r="M2191" i="1"/>
  <c r="L2191" i="1"/>
  <c r="K2191" i="1"/>
  <c r="I2191" i="1"/>
  <c r="J2191" i="1" s="1"/>
  <c r="M2190" i="1"/>
  <c r="L2190" i="1"/>
  <c r="K2190" i="1"/>
  <c r="M2189" i="1"/>
  <c r="L2189" i="1"/>
  <c r="K2189" i="1"/>
  <c r="M2188" i="1"/>
  <c r="L2188" i="1"/>
  <c r="K2188" i="1"/>
  <c r="M2187" i="1"/>
  <c r="L2187" i="1"/>
  <c r="K2187" i="1"/>
  <c r="M2186" i="1"/>
  <c r="L2186" i="1"/>
  <c r="K2186" i="1"/>
  <c r="M2185" i="1"/>
  <c r="L2185" i="1"/>
  <c r="K2185" i="1"/>
  <c r="M2184" i="1"/>
  <c r="L2184" i="1"/>
  <c r="K2184" i="1"/>
  <c r="M2183" i="1"/>
  <c r="L2183" i="1"/>
  <c r="K2183" i="1"/>
  <c r="M2182" i="1"/>
  <c r="L2182" i="1"/>
  <c r="K2182" i="1"/>
  <c r="M2181" i="1"/>
  <c r="L2181" i="1"/>
  <c r="K2181" i="1"/>
  <c r="M2180" i="1"/>
  <c r="L2180" i="1"/>
  <c r="K2180" i="1"/>
  <c r="M2179" i="1"/>
  <c r="L2179" i="1"/>
  <c r="K2179" i="1"/>
  <c r="M2178" i="1"/>
  <c r="L2178" i="1"/>
  <c r="K2178" i="1"/>
  <c r="M2177" i="1"/>
  <c r="L2177" i="1"/>
  <c r="K2177" i="1"/>
  <c r="M2176" i="1"/>
  <c r="L2176" i="1"/>
  <c r="K2176" i="1"/>
  <c r="M2175" i="1"/>
  <c r="L2175" i="1"/>
  <c r="K2175" i="1"/>
  <c r="M2174" i="1"/>
  <c r="L2174" i="1"/>
  <c r="K2174" i="1"/>
  <c r="M2173" i="1"/>
  <c r="L2173" i="1"/>
  <c r="K2173" i="1"/>
  <c r="M2172" i="1"/>
  <c r="L2172" i="1"/>
  <c r="K2172" i="1"/>
  <c r="M2171" i="1"/>
  <c r="L2171" i="1"/>
  <c r="K2171" i="1"/>
  <c r="M2170" i="1"/>
  <c r="L2170" i="1"/>
  <c r="K2170" i="1"/>
  <c r="M2169" i="1"/>
  <c r="L2169" i="1"/>
  <c r="K2169" i="1"/>
  <c r="M2168" i="1"/>
  <c r="L2168" i="1"/>
  <c r="K2168" i="1"/>
  <c r="M2167" i="1"/>
  <c r="L2167" i="1"/>
  <c r="K2167" i="1"/>
  <c r="M2166" i="1"/>
  <c r="L2166" i="1"/>
  <c r="K2166" i="1"/>
  <c r="M2165" i="1"/>
  <c r="L2165" i="1"/>
  <c r="K2165" i="1"/>
  <c r="M2164" i="1"/>
  <c r="L2164" i="1"/>
  <c r="K2164" i="1"/>
  <c r="M2163" i="1"/>
  <c r="L2163" i="1"/>
  <c r="K2163" i="1"/>
  <c r="M2162" i="1"/>
  <c r="L2162" i="1"/>
  <c r="K2162" i="1"/>
  <c r="C2153" i="1"/>
  <c r="M2150" i="1"/>
  <c r="L2150" i="1"/>
  <c r="K2150" i="1"/>
  <c r="I2150" i="1"/>
  <c r="J2150" i="1" s="1"/>
  <c r="M2149" i="1"/>
  <c r="L2149" i="1"/>
  <c r="K2149" i="1"/>
  <c r="I2149" i="1"/>
  <c r="M2148" i="1"/>
  <c r="L2148" i="1"/>
  <c r="K2148" i="1"/>
  <c r="I2148" i="1"/>
  <c r="J2148" i="1" s="1"/>
  <c r="M2147" i="1"/>
  <c r="L2147" i="1"/>
  <c r="K2147" i="1"/>
  <c r="M2146" i="1"/>
  <c r="L2146" i="1"/>
  <c r="K2146" i="1"/>
  <c r="M2145" i="1"/>
  <c r="L2145" i="1"/>
  <c r="K2145" i="1"/>
  <c r="M2144" i="1"/>
  <c r="L2144" i="1"/>
  <c r="K2144" i="1"/>
  <c r="M2143" i="1"/>
  <c r="L2143" i="1"/>
  <c r="K2143" i="1"/>
  <c r="M2142" i="1"/>
  <c r="L2142" i="1"/>
  <c r="K2142" i="1"/>
  <c r="M2141" i="1"/>
  <c r="L2141" i="1"/>
  <c r="K2141" i="1"/>
  <c r="M2140" i="1"/>
  <c r="L2140" i="1"/>
  <c r="K2140" i="1"/>
  <c r="M2139" i="1"/>
  <c r="L2139" i="1"/>
  <c r="K2139" i="1"/>
  <c r="M2138" i="1"/>
  <c r="L2138" i="1"/>
  <c r="K2138" i="1"/>
  <c r="M2137" i="1"/>
  <c r="L2137" i="1"/>
  <c r="K2137" i="1"/>
  <c r="M2136" i="1"/>
  <c r="L2136" i="1"/>
  <c r="K2136" i="1"/>
  <c r="M2135" i="1"/>
  <c r="L2135" i="1"/>
  <c r="K2135" i="1"/>
  <c r="M2134" i="1"/>
  <c r="L2134" i="1"/>
  <c r="K2134" i="1"/>
  <c r="M2133" i="1"/>
  <c r="L2133" i="1"/>
  <c r="K2133" i="1"/>
  <c r="M2132" i="1"/>
  <c r="L2132" i="1"/>
  <c r="K2132" i="1"/>
  <c r="M2131" i="1"/>
  <c r="L2131" i="1"/>
  <c r="K2131" i="1"/>
  <c r="M2130" i="1"/>
  <c r="L2130" i="1"/>
  <c r="K2130" i="1"/>
  <c r="M2129" i="1"/>
  <c r="L2129" i="1"/>
  <c r="K2129" i="1"/>
  <c r="M2128" i="1"/>
  <c r="L2128" i="1"/>
  <c r="K2128" i="1"/>
  <c r="M2127" i="1"/>
  <c r="L2127" i="1"/>
  <c r="K2127" i="1"/>
  <c r="M2126" i="1"/>
  <c r="L2126" i="1"/>
  <c r="K2126" i="1"/>
  <c r="M2125" i="1"/>
  <c r="L2125" i="1"/>
  <c r="K2125" i="1"/>
  <c r="M2124" i="1"/>
  <c r="L2124" i="1"/>
  <c r="K2124" i="1"/>
  <c r="M2123" i="1"/>
  <c r="L2123" i="1"/>
  <c r="K2123" i="1"/>
  <c r="M2122" i="1"/>
  <c r="L2122" i="1"/>
  <c r="K2122" i="1"/>
  <c r="M2121" i="1"/>
  <c r="L2121" i="1"/>
  <c r="K2121" i="1"/>
  <c r="M2120" i="1"/>
  <c r="L2120" i="1"/>
  <c r="K2120" i="1"/>
  <c r="M2119" i="1"/>
  <c r="L2119" i="1"/>
  <c r="K2119" i="1"/>
  <c r="C2110" i="1"/>
  <c r="M2107" i="1"/>
  <c r="L2107" i="1"/>
  <c r="K2107" i="1"/>
  <c r="I2107" i="1"/>
  <c r="J2107" i="1" s="1"/>
  <c r="M2106" i="1"/>
  <c r="L2106" i="1"/>
  <c r="K2106" i="1"/>
  <c r="I2106" i="1"/>
  <c r="M2105" i="1"/>
  <c r="L2105" i="1"/>
  <c r="K2105" i="1"/>
  <c r="I2105" i="1"/>
  <c r="J2105" i="1" s="1"/>
  <c r="M2104" i="1"/>
  <c r="L2104" i="1"/>
  <c r="K2104" i="1"/>
  <c r="M2103" i="1"/>
  <c r="L2103" i="1"/>
  <c r="K2103" i="1"/>
  <c r="M2102" i="1"/>
  <c r="L2102" i="1"/>
  <c r="K2102" i="1"/>
  <c r="M2101" i="1"/>
  <c r="L2101" i="1"/>
  <c r="K2101" i="1"/>
  <c r="M2100" i="1"/>
  <c r="L2100" i="1"/>
  <c r="K2100" i="1"/>
  <c r="M2099" i="1"/>
  <c r="L2099" i="1"/>
  <c r="K2099" i="1"/>
  <c r="M2098" i="1"/>
  <c r="L2098" i="1"/>
  <c r="K2098" i="1"/>
  <c r="M2097" i="1"/>
  <c r="L2097" i="1"/>
  <c r="K2097" i="1"/>
  <c r="M2096" i="1"/>
  <c r="L2096" i="1"/>
  <c r="K2096" i="1"/>
  <c r="M2095" i="1"/>
  <c r="L2095" i="1"/>
  <c r="K2095" i="1"/>
  <c r="M2094" i="1"/>
  <c r="L2094" i="1"/>
  <c r="K2094" i="1"/>
  <c r="M2093" i="1"/>
  <c r="L2093" i="1"/>
  <c r="K2093" i="1"/>
  <c r="M2092" i="1"/>
  <c r="L2092" i="1"/>
  <c r="K2092" i="1"/>
  <c r="M2091" i="1"/>
  <c r="L2091" i="1"/>
  <c r="K2091" i="1"/>
  <c r="M2090" i="1"/>
  <c r="L2090" i="1"/>
  <c r="K2090" i="1"/>
  <c r="M2089" i="1"/>
  <c r="L2089" i="1"/>
  <c r="K2089" i="1"/>
  <c r="M2088" i="1"/>
  <c r="L2088" i="1"/>
  <c r="K2088" i="1"/>
  <c r="M2087" i="1"/>
  <c r="L2087" i="1"/>
  <c r="K2087" i="1"/>
  <c r="M2086" i="1"/>
  <c r="L2086" i="1"/>
  <c r="K2086" i="1"/>
  <c r="M2085" i="1"/>
  <c r="L2085" i="1"/>
  <c r="K2085" i="1"/>
  <c r="M2084" i="1"/>
  <c r="L2084" i="1"/>
  <c r="K2084" i="1"/>
  <c r="M2083" i="1"/>
  <c r="L2083" i="1"/>
  <c r="K2083" i="1"/>
  <c r="M2082" i="1"/>
  <c r="L2082" i="1"/>
  <c r="K2082" i="1"/>
  <c r="M2081" i="1"/>
  <c r="L2081" i="1"/>
  <c r="K2081" i="1"/>
  <c r="M2080" i="1"/>
  <c r="L2080" i="1"/>
  <c r="K2080" i="1"/>
  <c r="M2079" i="1"/>
  <c r="L2079" i="1"/>
  <c r="K2079" i="1"/>
  <c r="M2078" i="1"/>
  <c r="L2078" i="1"/>
  <c r="K2078" i="1"/>
  <c r="M2077" i="1"/>
  <c r="L2077" i="1"/>
  <c r="K2077" i="1"/>
  <c r="M2076" i="1"/>
  <c r="L2076" i="1"/>
  <c r="K2076" i="1"/>
  <c r="C2067" i="1"/>
  <c r="M2064" i="1"/>
  <c r="L2064" i="1"/>
  <c r="K2064" i="1"/>
  <c r="I2064" i="1"/>
  <c r="J2064" i="1" s="1"/>
  <c r="M2063" i="1"/>
  <c r="L2063" i="1"/>
  <c r="K2063" i="1"/>
  <c r="I2063" i="1"/>
  <c r="M2062" i="1"/>
  <c r="L2062" i="1"/>
  <c r="K2062" i="1"/>
  <c r="I2062" i="1"/>
  <c r="J2062" i="1" s="1"/>
  <c r="M2061" i="1"/>
  <c r="L2061" i="1"/>
  <c r="K2061" i="1"/>
  <c r="M2060" i="1"/>
  <c r="L2060" i="1"/>
  <c r="K2060" i="1"/>
  <c r="M2059" i="1"/>
  <c r="L2059" i="1"/>
  <c r="K2059" i="1"/>
  <c r="M2058" i="1"/>
  <c r="L2058" i="1"/>
  <c r="K2058" i="1"/>
  <c r="M2057" i="1"/>
  <c r="L2057" i="1"/>
  <c r="K2057" i="1"/>
  <c r="M2056" i="1"/>
  <c r="L2056" i="1"/>
  <c r="K2056" i="1"/>
  <c r="M2055" i="1"/>
  <c r="L2055" i="1"/>
  <c r="K2055" i="1"/>
  <c r="M2054" i="1"/>
  <c r="L2054" i="1"/>
  <c r="K2054" i="1"/>
  <c r="M2053" i="1"/>
  <c r="L2053" i="1"/>
  <c r="K2053" i="1"/>
  <c r="M2052" i="1"/>
  <c r="L2052" i="1"/>
  <c r="K2052" i="1"/>
  <c r="M2051" i="1"/>
  <c r="L2051" i="1"/>
  <c r="K2051" i="1"/>
  <c r="M2050" i="1"/>
  <c r="L2050" i="1"/>
  <c r="K2050" i="1"/>
  <c r="M2049" i="1"/>
  <c r="L2049" i="1"/>
  <c r="K2049" i="1"/>
  <c r="M2048" i="1"/>
  <c r="L2048" i="1"/>
  <c r="K2048" i="1"/>
  <c r="M2047" i="1"/>
  <c r="L2047" i="1"/>
  <c r="K2047" i="1"/>
  <c r="M2046" i="1"/>
  <c r="L2046" i="1"/>
  <c r="K2046" i="1"/>
  <c r="M2045" i="1"/>
  <c r="L2045" i="1"/>
  <c r="K2045" i="1"/>
  <c r="M2044" i="1"/>
  <c r="L2044" i="1"/>
  <c r="K2044" i="1"/>
  <c r="M2043" i="1"/>
  <c r="L2043" i="1"/>
  <c r="K2043" i="1"/>
  <c r="M2042" i="1"/>
  <c r="L2042" i="1"/>
  <c r="K2042" i="1"/>
  <c r="M2041" i="1"/>
  <c r="L2041" i="1"/>
  <c r="K2041" i="1"/>
  <c r="M2040" i="1"/>
  <c r="L2040" i="1"/>
  <c r="K2040" i="1"/>
  <c r="M2039" i="1"/>
  <c r="L2039" i="1"/>
  <c r="K2039" i="1"/>
  <c r="M2038" i="1"/>
  <c r="L2038" i="1"/>
  <c r="K2038" i="1"/>
  <c r="M2037" i="1"/>
  <c r="L2037" i="1"/>
  <c r="K2037" i="1"/>
  <c r="M2036" i="1"/>
  <c r="L2036" i="1"/>
  <c r="K2036" i="1"/>
  <c r="M2035" i="1"/>
  <c r="L2035" i="1"/>
  <c r="K2035" i="1"/>
  <c r="M2034" i="1"/>
  <c r="L2034" i="1"/>
  <c r="K2034" i="1"/>
  <c r="M2033" i="1"/>
  <c r="L2033" i="1"/>
  <c r="K2033" i="1"/>
  <c r="C2024" i="1"/>
  <c r="M2021" i="1"/>
  <c r="L2021" i="1"/>
  <c r="K2021" i="1"/>
  <c r="I2021" i="1"/>
  <c r="J2021" i="1" s="1"/>
  <c r="M2020" i="1"/>
  <c r="L2020" i="1"/>
  <c r="K2020" i="1"/>
  <c r="I2020" i="1"/>
  <c r="M2019" i="1"/>
  <c r="L2019" i="1"/>
  <c r="K2019" i="1"/>
  <c r="I2019" i="1"/>
  <c r="J2019" i="1" s="1"/>
  <c r="M2018" i="1"/>
  <c r="L2018" i="1"/>
  <c r="K2018" i="1"/>
  <c r="M2017" i="1"/>
  <c r="L2017" i="1"/>
  <c r="K2017" i="1"/>
  <c r="M2016" i="1"/>
  <c r="L2016" i="1"/>
  <c r="K2016" i="1"/>
  <c r="M2015" i="1"/>
  <c r="L2015" i="1"/>
  <c r="K2015" i="1"/>
  <c r="M2014" i="1"/>
  <c r="L2014" i="1"/>
  <c r="K2014" i="1"/>
  <c r="M2013" i="1"/>
  <c r="L2013" i="1"/>
  <c r="K2013" i="1"/>
  <c r="M2012" i="1"/>
  <c r="L2012" i="1"/>
  <c r="K2012" i="1"/>
  <c r="M2011" i="1"/>
  <c r="L2011" i="1"/>
  <c r="K2011" i="1"/>
  <c r="M2010" i="1"/>
  <c r="L2010" i="1"/>
  <c r="K2010" i="1"/>
  <c r="M2009" i="1"/>
  <c r="L2009" i="1"/>
  <c r="K2009" i="1"/>
  <c r="M2008" i="1"/>
  <c r="L2008" i="1"/>
  <c r="K2008" i="1"/>
  <c r="M2007" i="1"/>
  <c r="L2007" i="1"/>
  <c r="K2007" i="1"/>
  <c r="M2006" i="1"/>
  <c r="L2006" i="1"/>
  <c r="K2006" i="1"/>
  <c r="M2005" i="1"/>
  <c r="L2005" i="1"/>
  <c r="K2005" i="1"/>
  <c r="M2004" i="1"/>
  <c r="L2004" i="1"/>
  <c r="K2004" i="1"/>
  <c r="M2003" i="1"/>
  <c r="L2003" i="1"/>
  <c r="K2003" i="1"/>
  <c r="M2002" i="1"/>
  <c r="L2002" i="1"/>
  <c r="K2002" i="1"/>
  <c r="M2001" i="1"/>
  <c r="L2001" i="1"/>
  <c r="K2001" i="1"/>
  <c r="M2000" i="1"/>
  <c r="L2000" i="1"/>
  <c r="K2000" i="1"/>
  <c r="M1999" i="1"/>
  <c r="L1999" i="1"/>
  <c r="K1999" i="1"/>
  <c r="M1998" i="1"/>
  <c r="L1998" i="1"/>
  <c r="K1998" i="1"/>
  <c r="M1997" i="1"/>
  <c r="L1997" i="1"/>
  <c r="K1997" i="1"/>
  <c r="M1996" i="1"/>
  <c r="L1996" i="1"/>
  <c r="K1996" i="1"/>
  <c r="M1995" i="1"/>
  <c r="L1995" i="1"/>
  <c r="K1995" i="1"/>
  <c r="M1994" i="1"/>
  <c r="L1994" i="1"/>
  <c r="K1994" i="1"/>
  <c r="M1993" i="1"/>
  <c r="L1993" i="1"/>
  <c r="K1993" i="1"/>
  <c r="M1992" i="1"/>
  <c r="L1992" i="1"/>
  <c r="K1992" i="1"/>
  <c r="M1991" i="1"/>
  <c r="L1991" i="1"/>
  <c r="K1991" i="1"/>
  <c r="M1990" i="1"/>
  <c r="L1990" i="1"/>
  <c r="K1990" i="1"/>
  <c r="C1981" i="1"/>
  <c r="M1978" i="1"/>
  <c r="L1978" i="1"/>
  <c r="K1978" i="1"/>
  <c r="I1978" i="1"/>
  <c r="J1978" i="1" s="1"/>
  <c r="M1977" i="1"/>
  <c r="L1977" i="1"/>
  <c r="K1977" i="1"/>
  <c r="I1977" i="1"/>
  <c r="M1976" i="1"/>
  <c r="L1976" i="1"/>
  <c r="K1976" i="1"/>
  <c r="I1976" i="1"/>
  <c r="J1976" i="1" s="1"/>
  <c r="M1975" i="1"/>
  <c r="L1975" i="1"/>
  <c r="K1975" i="1"/>
  <c r="M1974" i="1"/>
  <c r="L1974" i="1"/>
  <c r="K1974" i="1"/>
  <c r="M1973" i="1"/>
  <c r="L1973" i="1"/>
  <c r="K1973" i="1"/>
  <c r="M1972" i="1"/>
  <c r="L1972" i="1"/>
  <c r="K1972" i="1"/>
  <c r="M1971" i="1"/>
  <c r="L1971" i="1"/>
  <c r="K1971" i="1"/>
  <c r="M1970" i="1"/>
  <c r="L1970" i="1"/>
  <c r="K1970" i="1"/>
  <c r="M1969" i="1"/>
  <c r="L1969" i="1"/>
  <c r="K1969" i="1"/>
  <c r="M1968" i="1"/>
  <c r="L1968" i="1"/>
  <c r="K1968" i="1"/>
  <c r="M1967" i="1"/>
  <c r="L1967" i="1"/>
  <c r="K1967" i="1"/>
  <c r="M1966" i="1"/>
  <c r="L1966" i="1"/>
  <c r="K1966" i="1"/>
  <c r="M1965" i="1"/>
  <c r="L1965" i="1"/>
  <c r="K1965" i="1"/>
  <c r="M1964" i="1"/>
  <c r="L1964" i="1"/>
  <c r="K1964" i="1"/>
  <c r="M1963" i="1"/>
  <c r="L1963" i="1"/>
  <c r="K1963" i="1"/>
  <c r="M1962" i="1"/>
  <c r="L1962" i="1"/>
  <c r="K1962" i="1"/>
  <c r="M1961" i="1"/>
  <c r="L1961" i="1"/>
  <c r="K1961" i="1"/>
  <c r="M1960" i="1"/>
  <c r="L1960" i="1"/>
  <c r="K1960" i="1"/>
  <c r="M1959" i="1"/>
  <c r="L1959" i="1"/>
  <c r="K1959" i="1"/>
  <c r="M1958" i="1"/>
  <c r="L1958" i="1"/>
  <c r="K1958" i="1"/>
  <c r="M1957" i="1"/>
  <c r="L1957" i="1"/>
  <c r="K1957" i="1"/>
  <c r="M1956" i="1"/>
  <c r="L1956" i="1"/>
  <c r="K1956" i="1"/>
  <c r="M1955" i="1"/>
  <c r="L1955" i="1"/>
  <c r="K1955" i="1"/>
  <c r="M1954" i="1"/>
  <c r="L1954" i="1"/>
  <c r="K1954" i="1"/>
  <c r="M1953" i="1"/>
  <c r="L1953" i="1"/>
  <c r="K1953" i="1"/>
  <c r="M1952" i="1"/>
  <c r="L1952" i="1"/>
  <c r="K1952" i="1"/>
  <c r="M1951" i="1"/>
  <c r="L1951" i="1"/>
  <c r="K1951" i="1"/>
  <c r="M1950" i="1"/>
  <c r="L1950" i="1"/>
  <c r="K1950" i="1"/>
  <c r="M1949" i="1"/>
  <c r="L1949" i="1"/>
  <c r="K1949" i="1"/>
  <c r="M1948" i="1"/>
  <c r="L1948" i="1"/>
  <c r="K1948" i="1"/>
  <c r="M1947" i="1"/>
  <c r="L1947" i="1"/>
  <c r="K1947" i="1"/>
  <c r="C1938" i="1"/>
  <c r="M1935" i="1"/>
  <c r="L1935" i="1"/>
  <c r="K1935" i="1"/>
  <c r="I1935" i="1"/>
  <c r="J1935" i="1" s="1"/>
  <c r="M1934" i="1"/>
  <c r="L1934" i="1"/>
  <c r="K1934" i="1"/>
  <c r="I1934" i="1"/>
  <c r="M1933" i="1"/>
  <c r="L1933" i="1"/>
  <c r="K1933" i="1"/>
  <c r="I1933" i="1"/>
  <c r="J1933" i="1" s="1"/>
  <c r="M1932" i="1"/>
  <c r="L1932" i="1"/>
  <c r="K1932" i="1"/>
  <c r="M1931" i="1"/>
  <c r="L1931" i="1"/>
  <c r="K1931" i="1"/>
  <c r="M1930" i="1"/>
  <c r="L1930" i="1"/>
  <c r="K1930" i="1"/>
  <c r="M1929" i="1"/>
  <c r="L1929" i="1"/>
  <c r="K1929" i="1"/>
  <c r="M1928" i="1"/>
  <c r="L1928" i="1"/>
  <c r="K1928" i="1"/>
  <c r="M1927" i="1"/>
  <c r="L1927" i="1"/>
  <c r="K1927" i="1"/>
  <c r="M1926" i="1"/>
  <c r="L1926" i="1"/>
  <c r="K1926" i="1"/>
  <c r="M1925" i="1"/>
  <c r="L1925" i="1"/>
  <c r="K1925" i="1"/>
  <c r="M1924" i="1"/>
  <c r="L1924" i="1"/>
  <c r="K1924" i="1"/>
  <c r="M1923" i="1"/>
  <c r="L1923" i="1"/>
  <c r="K1923" i="1"/>
  <c r="M1922" i="1"/>
  <c r="L1922" i="1"/>
  <c r="K1922" i="1"/>
  <c r="M1921" i="1"/>
  <c r="L1921" i="1"/>
  <c r="K1921" i="1"/>
  <c r="M1920" i="1"/>
  <c r="L1920" i="1"/>
  <c r="K1920" i="1"/>
  <c r="M1919" i="1"/>
  <c r="L1919" i="1"/>
  <c r="K1919" i="1"/>
  <c r="M1918" i="1"/>
  <c r="L1918" i="1"/>
  <c r="K1918" i="1"/>
  <c r="M1917" i="1"/>
  <c r="L1917" i="1"/>
  <c r="K1917" i="1"/>
  <c r="M1916" i="1"/>
  <c r="L1916" i="1"/>
  <c r="K1916" i="1"/>
  <c r="M1915" i="1"/>
  <c r="L1915" i="1"/>
  <c r="K1915" i="1"/>
  <c r="M1914" i="1"/>
  <c r="L1914" i="1"/>
  <c r="K1914" i="1"/>
  <c r="M1913" i="1"/>
  <c r="L1913" i="1"/>
  <c r="K1913" i="1"/>
  <c r="M1912" i="1"/>
  <c r="L1912" i="1"/>
  <c r="K1912" i="1"/>
  <c r="M1911" i="1"/>
  <c r="L1911" i="1"/>
  <c r="K1911" i="1"/>
  <c r="M1910" i="1"/>
  <c r="L1910" i="1"/>
  <c r="K1910" i="1"/>
  <c r="M1909" i="1"/>
  <c r="L1909" i="1"/>
  <c r="K1909" i="1"/>
  <c r="M1908" i="1"/>
  <c r="L1908" i="1"/>
  <c r="K1908" i="1"/>
  <c r="M1907" i="1"/>
  <c r="L1907" i="1"/>
  <c r="K1907" i="1"/>
  <c r="M1906" i="1"/>
  <c r="L1906" i="1"/>
  <c r="K1906" i="1"/>
  <c r="M1905" i="1"/>
  <c r="L1905" i="1"/>
  <c r="K1905" i="1"/>
  <c r="M1904" i="1"/>
  <c r="L1904" i="1"/>
  <c r="K1904" i="1"/>
  <c r="C1895" i="1"/>
  <c r="M1892" i="1"/>
  <c r="L1892" i="1"/>
  <c r="K1892" i="1"/>
  <c r="I1892" i="1"/>
  <c r="J1892" i="1" s="1"/>
  <c r="M1891" i="1"/>
  <c r="L1891" i="1"/>
  <c r="K1891" i="1"/>
  <c r="I1891" i="1"/>
  <c r="M1890" i="1"/>
  <c r="L1890" i="1"/>
  <c r="K1890" i="1"/>
  <c r="I1890" i="1"/>
  <c r="J1890" i="1" s="1"/>
  <c r="M1889" i="1"/>
  <c r="L1889" i="1"/>
  <c r="K1889" i="1"/>
  <c r="M1888" i="1"/>
  <c r="L1888" i="1"/>
  <c r="K1888" i="1"/>
  <c r="M1887" i="1"/>
  <c r="L1887" i="1"/>
  <c r="K1887" i="1"/>
  <c r="M1886" i="1"/>
  <c r="L1886" i="1"/>
  <c r="K1886" i="1"/>
  <c r="M1885" i="1"/>
  <c r="L1885" i="1"/>
  <c r="K1885" i="1"/>
  <c r="M1884" i="1"/>
  <c r="L1884" i="1"/>
  <c r="K1884" i="1"/>
  <c r="M1883" i="1"/>
  <c r="L1883" i="1"/>
  <c r="K1883" i="1"/>
  <c r="M1882" i="1"/>
  <c r="L1882" i="1"/>
  <c r="K1882" i="1"/>
  <c r="M1881" i="1"/>
  <c r="L1881" i="1"/>
  <c r="K1881" i="1"/>
  <c r="M1880" i="1"/>
  <c r="L1880" i="1"/>
  <c r="K1880" i="1"/>
  <c r="M1879" i="1"/>
  <c r="L1879" i="1"/>
  <c r="K1879" i="1"/>
  <c r="M1878" i="1"/>
  <c r="L1878" i="1"/>
  <c r="K1878" i="1"/>
  <c r="M1877" i="1"/>
  <c r="L1877" i="1"/>
  <c r="K1877" i="1"/>
  <c r="M1876" i="1"/>
  <c r="L1876" i="1"/>
  <c r="K1876" i="1"/>
  <c r="M1875" i="1"/>
  <c r="L1875" i="1"/>
  <c r="K1875" i="1"/>
  <c r="M1874" i="1"/>
  <c r="L1874" i="1"/>
  <c r="K1874" i="1"/>
  <c r="M1873" i="1"/>
  <c r="L1873" i="1"/>
  <c r="K1873" i="1"/>
  <c r="M1872" i="1"/>
  <c r="L1872" i="1"/>
  <c r="K1872" i="1"/>
  <c r="M1871" i="1"/>
  <c r="L1871" i="1"/>
  <c r="K1871" i="1"/>
  <c r="M1870" i="1"/>
  <c r="L1870" i="1"/>
  <c r="K1870" i="1"/>
  <c r="M1869" i="1"/>
  <c r="L1869" i="1"/>
  <c r="K1869" i="1"/>
  <c r="M1868" i="1"/>
  <c r="L1868" i="1"/>
  <c r="K1868" i="1"/>
  <c r="M1867" i="1"/>
  <c r="L1867" i="1"/>
  <c r="K1867" i="1"/>
  <c r="M1866" i="1"/>
  <c r="L1866" i="1"/>
  <c r="K1866" i="1"/>
  <c r="M1865" i="1"/>
  <c r="L1865" i="1"/>
  <c r="K1865" i="1"/>
  <c r="M1864" i="1"/>
  <c r="L1864" i="1"/>
  <c r="K1864" i="1"/>
  <c r="M1863" i="1"/>
  <c r="L1863" i="1"/>
  <c r="K1863" i="1"/>
  <c r="M1862" i="1"/>
  <c r="L1862" i="1"/>
  <c r="K1862" i="1"/>
  <c r="M1861" i="1"/>
  <c r="L1861" i="1"/>
  <c r="K1861" i="1"/>
  <c r="C1852" i="1"/>
  <c r="M1849" i="1"/>
  <c r="L1849" i="1"/>
  <c r="K1849" i="1"/>
  <c r="I1849" i="1"/>
  <c r="J1849" i="1" s="1"/>
  <c r="M1848" i="1"/>
  <c r="L1848" i="1"/>
  <c r="K1848" i="1"/>
  <c r="I1848" i="1"/>
  <c r="M1847" i="1"/>
  <c r="L1847" i="1"/>
  <c r="K1847" i="1"/>
  <c r="I1847" i="1"/>
  <c r="J1847" i="1" s="1"/>
  <c r="M1846" i="1"/>
  <c r="L1846" i="1"/>
  <c r="K1846" i="1"/>
  <c r="M1845" i="1"/>
  <c r="L1845" i="1"/>
  <c r="K1845" i="1"/>
  <c r="M1844" i="1"/>
  <c r="L1844" i="1"/>
  <c r="K1844" i="1"/>
  <c r="M1843" i="1"/>
  <c r="L1843" i="1"/>
  <c r="K1843" i="1"/>
  <c r="M1842" i="1"/>
  <c r="L1842" i="1"/>
  <c r="K1842" i="1"/>
  <c r="M1841" i="1"/>
  <c r="L1841" i="1"/>
  <c r="K1841" i="1"/>
  <c r="M1840" i="1"/>
  <c r="L1840" i="1"/>
  <c r="K1840" i="1"/>
  <c r="M1839" i="1"/>
  <c r="L1839" i="1"/>
  <c r="K1839" i="1"/>
  <c r="M1838" i="1"/>
  <c r="L1838" i="1"/>
  <c r="K1838" i="1"/>
  <c r="M1837" i="1"/>
  <c r="L1837" i="1"/>
  <c r="K1837" i="1"/>
  <c r="M1836" i="1"/>
  <c r="L1836" i="1"/>
  <c r="K1836" i="1"/>
  <c r="M1835" i="1"/>
  <c r="L1835" i="1"/>
  <c r="K1835" i="1"/>
  <c r="M1834" i="1"/>
  <c r="L1834" i="1"/>
  <c r="K1834" i="1"/>
  <c r="M1833" i="1"/>
  <c r="L1833" i="1"/>
  <c r="K1833" i="1"/>
  <c r="M1832" i="1"/>
  <c r="L1832" i="1"/>
  <c r="K1832" i="1"/>
  <c r="M1831" i="1"/>
  <c r="L1831" i="1"/>
  <c r="K1831" i="1"/>
  <c r="M1830" i="1"/>
  <c r="L1830" i="1"/>
  <c r="K1830" i="1"/>
  <c r="M1829" i="1"/>
  <c r="L1829" i="1"/>
  <c r="K1829" i="1"/>
  <c r="M1828" i="1"/>
  <c r="L1828" i="1"/>
  <c r="K1828" i="1"/>
  <c r="M1827" i="1"/>
  <c r="L1827" i="1"/>
  <c r="K1827" i="1"/>
  <c r="M1826" i="1"/>
  <c r="L1826" i="1"/>
  <c r="K1826" i="1"/>
  <c r="M1825" i="1"/>
  <c r="L1825" i="1"/>
  <c r="K1825" i="1"/>
  <c r="M1824" i="1"/>
  <c r="L1824" i="1"/>
  <c r="K1824" i="1"/>
  <c r="M1823" i="1"/>
  <c r="L1823" i="1"/>
  <c r="K1823" i="1"/>
  <c r="M1822" i="1"/>
  <c r="L1822" i="1"/>
  <c r="K1822" i="1"/>
  <c r="M1821" i="1"/>
  <c r="L1821" i="1"/>
  <c r="K1821" i="1"/>
  <c r="M1820" i="1"/>
  <c r="L1820" i="1"/>
  <c r="K1820" i="1"/>
  <c r="M1819" i="1"/>
  <c r="L1819" i="1"/>
  <c r="K1819" i="1"/>
  <c r="M1818" i="1"/>
  <c r="L1818" i="1"/>
  <c r="K1818" i="1"/>
  <c r="C1809" i="1"/>
  <c r="M1806" i="1"/>
  <c r="L1806" i="1"/>
  <c r="K1806" i="1"/>
  <c r="I1806" i="1"/>
  <c r="J1806" i="1" s="1"/>
  <c r="M1805" i="1"/>
  <c r="L1805" i="1"/>
  <c r="K1805" i="1"/>
  <c r="I1805" i="1"/>
  <c r="M1804" i="1"/>
  <c r="L1804" i="1"/>
  <c r="K1804" i="1"/>
  <c r="I1804" i="1"/>
  <c r="J1804" i="1" s="1"/>
  <c r="M1803" i="1"/>
  <c r="L1803" i="1"/>
  <c r="K1803" i="1"/>
  <c r="M1802" i="1"/>
  <c r="L1802" i="1"/>
  <c r="K1802" i="1"/>
  <c r="M1801" i="1"/>
  <c r="L1801" i="1"/>
  <c r="K1801" i="1"/>
  <c r="M1800" i="1"/>
  <c r="L1800" i="1"/>
  <c r="K1800" i="1"/>
  <c r="M1799" i="1"/>
  <c r="L1799" i="1"/>
  <c r="K1799" i="1"/>
  <c r="M1798" i="1"/>
  <c r="L1798" i="1"/>
  <c r="K1798" i="1"/>
  <c r="M1797" i="1"/>
  <c r="L1797" i="1"/>
  <c r="K1797" i="1"/>
  <c r="M1796" i="1"/>
  <c r="L1796" i="1"/>
  <c r="K1796" i="1"/>
  <c r="M1795" i="1"/>
  <c r="L1795" i="1"/>
  <c r="K1795" i="1"/>
  <c r="M1794" i="1"/>
  <c r="L1794" i="1"/>
  <c r="K1794" i="1"/>
  <c r="M1793" i="1"/>
  <c r="L1793" i="1"/>
  <c r="K1793" i="1"/>
  <c r="M1792" i="1"/>
  <c r="L1792" i="1"/>
  <c r="K1792" i="1"/>
  <c r="M1791" i="1"/>
  <c r="L1791" i="1"/>
  <c r="K1791" i="1"/>
  <c r="M1790" i="1"/>
  <c r="L1790" i="1"/>
  <c r="K1790" i="1"/>
  <c r="M1789" i="1"/>
  <c r="L1789" i="1"/>
  <c r="K1789" i="1"/>
  <c r="M1788" i="1"/>
  <c r="L1788" i="1"/>
  <c r="K1788" i="1"/>
  <c r="M1787" i="1"/>
  <c r="L1787" i="1"/>
  <c r="K1787" i="1"/>
  <c r="M1786" i="1"/>
  <c r="L1786" i="1"/>
  <c r="K1786" i="1"/>
  <c r="M1785" i="1"/>
  <c r="L1785" i="1"/>
  <c r="K1785" i="1"/>
  <c r="M1784" i="1"/>
  <c r="L1784" i="1"/>
  <c r="K1784" i="1"/>
  <c r="M1783" i="1"/>
  <c r="L1783" i="1"/>
  <c r="K1783" i="1"/>
  <c r="M1782" i="1"/>
  <c r="L1782" i="1"/>
  <c r="K1782" i="1"/>
  <c r="M1781" i="1"/>
  <c r="L1781" i="1"/>
  <c r="K1781" i="1"/>
  <c r="M1780" i="1"/>
  <c r="L1780" i="1"/>
  <c r="K1780" i="1"/>
  <c r="M1779" i="1"/>
  <c r="L1779" i="1"/>
  <c r="K1779" i="1"/>
  <c r="M1778" i="1"/>
  <c r="L1778" i="1"/>
  <c r="K1778" i="1"/>
  <c r="M1777" i="1"/>
  <c r="L1777" i="1"/>
  <c r="K1777" i="1"/>
  <c r="M1776" i="1"/>
  <c r="L1776" i="1"/>
  <c r="K1776" i="1"/>
  <c r="M1775" i="1"/>
  <c r="L1775" i="1"/>
  <c r="K1775" i="1"/>
  <c r="C1766" i="1"/>
  <c r="M1763" i="1"/>
  <c r="L1763" i="1"/>
  <c r="K1763" i="1"/>
  <c r="I1763" i="1"/>
  <c r="J1763" i="1" s="1"/>
  <c r="M1762" i="1"/>
  <c r="L1762" i="1"/>
  <c r="K1762" i="1"/>
  <c r="I1762" i="1"/>
  <c r="M1761" i="1"/>
  <c r="L1761" i="1"/>
  <c r="K1761" i="1"/>
  <c r="I1761" i="1"/>
  <c r="J1761" i="1" s="1"/>
  <c r="M1760" i="1"/>
  <c r="L1760" i="1"/>
  <c r="K1760" i="1"/>
  <c r="M1759" i="1"/>
  <c r="L1759" i="1"/>
  <c r="K1759" i="1"/>
  <c r="M1758" i="1"/>
  <c r="L1758" i="1"/>
  <c r="K1758" i="1"/>
  <c r="M1757" i="1"/>
  <c r="L1757" i="1"/>
  <c r="K1757" i="1"/>
  <c r="M1756" i="1"/>
  <c r="L1756" i="1"/>
  <c r="K1756" i="1"/>
  <c r="M1755" i="1"/>
  <c r="L1755" i="1"/>
  <c r="K1755" i="1"/>
  <c r="M1754" i="1"/>
  <c r="L1754" i="1"/>
  <c r="K1754" i="1"/>
  <c r="M1753" i="1"/>
  <c r="L1753" i="1"/>
  <c r="K1753" i="1"/>
  <c r="M1752" i="1"/>
  <c r="L1752" i="1"/>
  <c r="K1752" i="1"/>
  <c r="M1751" i="1"/>
  <c r="L1751" i="1"/>
  <c r="K1751" i="1"/>
  <c r="M1750" i="1"/>
  <c r="L1750" i="1"/>
  <c r="K1750" i="1"/>
  <c r="M1749" i="1"/>
  <c r="L1749" i="1"/>
  <c r="K1749" i="1"/>
  <c r="M1748" i="1"/>
  <c r="L1748" i="1"/>
  <c r="K1748" i="1"/>
  <c r="M1747" i="1"/>
  <c r="L1747" i="1"/>
  <c r="K1747" i="1"/>
  <c r="M1746" i="1"/>
  <c r="L1746" i="1"/>
  <c r="K1746" i="1"/>
  <c r="M1745" i="1"/>
  <c r="L1745" i="1"/>
  <c r="K1745" i="1"/>
  <c r="M1744" i="1"/>
  <c r="L1744" i="1"/>
  <c r="K1744" i="1"/>
  <c r="M1743" i="1"/>
  <c r="L1743" i="1"/>
  <c r="K1743" i="1"/>
  <c r="M1742" i="1"/>
  <c r="L1742" i="1"/>
  <c r="K1742" i="1"/>
  <c r="M1741" i="1"/>
  <c r="L1741" i="1"/>
  <c r="K1741" i="1"/>
  <c r="M1740" i="1"/>
  <c r="L1740" i="1"/>
  <c r="K1740" i="1"/>
  <c r="M1739" i="1"/>
  <c r="L1739" i="1"/>
  <c r="K1739" i="1"/>
  <c r="M1738" i="1"/>
  <c r="L1738" i="1"/>
  <c r="K1738" i="1"/>
  <c r="M1737" i="1"/>
  <c r="L1737" i="1"/>
  <c r="K1737" i="1"/>
  <c r="M1736" i="1"/>
  <c r="L1736" i="1"/>
  <c r="K1736" i="1"/>
  <c r="M1735" i="1"/>
  <c r="L1735" i="1"/>
  <c r="K1735" i="1"/>
  <c r="M1734" i="1"/>
  <c r="L1734" i="1"/>
  <c r="K1734" i="1"/>
  <c r="M1733" i="1"/>
  <c r="L1733" i="1"/>
  <c r="K1733" i="1"/>
  <c r="M1732" i="1"/>
  <c r="L1732" i="1"/>
  <c r="K1732" i="1"/>
  <c r="C1723" i="1"/>
  <c r="M1720" i="1"/>
  <c r="L1720" i="1"/>
  <c r="K1720" i="1"/>
  <c r="I1720" i="1"/>
  <c r="J1720" i="1" s="1"/>
  <c r="M1719" i="1"/>
  <c r="L1719" i="1"/>
  <c r="K1719" i="1"/>
  <c r="I1719" i="1"/>
  <c r="M1718" i="1"/>
  <c r="L1718" i="1"/>
  <c r="K1718" i="1"/>
  <c r="J1718" i="1"/>
  <c r="I1718" i="1"/>
  <c r="M1717" i="1"/>
  <c r="L1717" i="1"/>
  <c r="K1717" i="1"/>
  <c r="M1716" i="1"/>
  <c r="L1716" i="1"/>
  <c r="K1716" i="1"/>
  <c r="M1715" i="1"/>
  <c r="L1715" i="1"/>
  <c r="K1715" i="1"/>
  <c r="M1714" i="1"/>
  <c r="L1714" i="1"/>
  <c r="K1714" i="1"/>
  <c r="M1713" i="1"/>
  <c r="L1713" i="1"/>
  <c r="K1713" i="1"/>
  <c r="M1712" i="1"/>
  <c r="L1712" i="1"/>
  <c r="K1712" i="1"/>
  <c r="M1711" i="1"/>
  <c r="L1711" i="1"/>
  <c r="K1711" i="1"/>
  <c r="M1710" i="1"/>
  <c r="L1710" i="1"/>
  <c r="K1710" i="1"/>
  <c r="M1709" i="1"/>
  <c r="L1709" i="1"/>
  <c r="K1709" i="1"/>
  <c r="M1708" i="1"/>
  <c r="L1708" i="1"/>
  <c r="K1708" i="1"/>
  <c r="M1707" i="1"/>
  <c r="L1707" i="1"/>
  <c r="K1707" i="1"/>
  <c r="M1706" i="1"/>
  <c r="L1706" i="1"/>
  <c r="K1706" i="1"/>
  <c r="M1705" i="1"/>
  <c r="L1705" i="1"/>
  <c r="K1705" i="1"/>
  <c r="M1704" i="1"/>
  <c r="L1704" i="1"/>
  <c r="K1704" i="1"/>
  <c r="M1703" i="1"/>
  <c r="L1703" i="1"/>
  <c r="K1703" i="1"/>
  <c r="M1702" i="1"/>
  <c r="L1702" i="1"/>
  <c r="K1702" i="1"/>
  <c r="M1701" i="1"/>
  <c r="L1701" i="1"/>
  <c r="K1701" i="1"/>
  <c r="M1700" i="1"/>
  <c r="L1700" i="1"/>
  <c r="K1700" i="1"/>
  <c r="M1699" i="1"/>
  <c r="L1699" i="1"/>
  <c r="K1699" i="1"/>
  <c r="M1698" i="1"/>
  <c r="L1698" i="1"/>
  <c r="K1698" i="1"/>
  <c r="M1697" i="1"/>
  <c r="L1697" i="1"/>
  <c r="K1697" i="1"/>
  <c r="M1696" i="1"/>
  <c r="L1696" i="1"/>
  <c r="K1696" i="1"/>
  <c r="M1695" i="1"/>
  <c r="L1695" i="1"/>
  <c r="K1695" i="1"/>
  <c r="M1694" i="1"/>
  <c r="L1694" i="1"/>
  <c r="K1694" i="1"/>
  <c r="M1693" i="1"/>
  <c r="L1693" i="1"/>
  <c r="K1693" i="1"/>
  <c r="M1692" i="1"/>
  <c r="L1692" i="1"/>
  <c r="K1692" i="1"/>
  <c r="M1691" i="1"/>
  <c r="L1691" i="1"/>
  <c r="K1691" i="1"/>
  <c r="M1690" i="1"/>
  <c r="L1690" i="1"/>
  <c r="K1690" i="1"/>
  <c r="M1689" i="1"/>
  <c r="L1689" i="1"/>
  <c r="K1689" i="1"/>
  <c r="C1680" i="1"/>
  <c r="M1677" i="1"/>
  <c r="L1677" i="1"/>
  <c r="K1677" i="1"/>
  <c r="I1677" i="1"/>
  <c r="J1677" i="1" s="1"/>
  <c r="M1676" i="1"/>
  <c r="L1676" i="1"/>
  <c r="K1676" i="1"/>
  <c r="I1676" i="1"/>
  <c r="M1675" i="1"/>
  <c r="L1675" i="1"/>
  <c r="K1675" i="1"/>
  <c r="I1675" i="1"/>
  <c r="J1675" i="1" s="1"/>
  <c r="M1674" i="1"/>
  <c r="L1674" i="1"/>
  <c r="K1674" i="1"/>
  <c r="M1673" i="1"/>
  <c r="L1673" i="1"/>
  <c r="K1673" i="1"/>
  <c r="M1672" i="1"/>
  <c r="L1672" i="1"/>
  <c r="K1672" i="1"/>
  <c r="M1671" i="1"/>
  <c r="L1671" i="1"/>
  <c r="K1671" i="1"/>
  <c r="M1670" i="1"/>
  <c r="L1670" i="1"/>
  <c r="K1670" i="1"/>
  <c r="M1669" i="1"/>
  <c r="L1669" i="1"/>
  <c r="K1669" i="1"/>
  <c r="M1668" i="1"/>
  <c r="L1668" i="1"/>
  <c r="K1668" i="1"/>
  <c r="M1667" i="1"/>
  <c r="L1667" i="1"/>
  <c r="K1667" i="1"/>
  <c r="M1666" i="1"/>
  <c r="L1666" i="1"/>
  <c r="K1666" i="1"/>
  <c r="M1665" i="1"/>
  <c r="L1665" i="1"/>
  <c r="K1665" i="1"/>
  <c r="M1664" i="1"/>
  <c r="L1664" i="1"/>
  <c r="K1664" i="1"/>
  <c r="M1663" i="1"/>
  <c r="L1663" i="1"/>
  <c r="K1663" i="1"/>
  <c r="M1662" i="1"/>
  <c r="L1662" i="1"/>
  <c r="K1662" i="1"/>
  <c r="M1661" i="1"/>
  <c r="L1661" i="1"/>
  <c r="K1661" i="1"/>
  <c r="M1660" i="1"/>
  <c r="L1660" i="1"/>
  <c r="K1660" i="1"/>
  <c r="M1659" i="1"/>
  <c r="L1659" i="1"/>
  <c r="K1659" i="1"/>
  <c r="M1658" i="1"/>
  <c r="L1658" i="1"/>
  <c r="K1658" i="1"/>
  <c r="M1657" i="1"/>
  <c r="L1657" i="1"/>
  <c r="K1657" i="1"/>
  <c r="M1656" i="1"/>
  <c r="L1656" i="1"/>
  <c r="K1656" i="1"/>
  <c r="M1655" i="1"/>
  <c r="L1655" i="1"/>
  <c r="K1655" i="1"/>
  <c r="M1654" i="1"/>
  <c r="L1654" i="1"/>
  <c r="K1654" i="1"/>
  <c r="M1653" i="1"/>
  <c r="L1653" i="1"/>
  <c r="K1653" i="1"/>
  <c r="M1652" i="1"/>
  <c r="L1652" i="1"/>
  <c r="K1652" i="1"/>
  <c r="M1651" i="1"/>
  <c r="L1651" i="1"/>
  <c r="K1651" i="1"/>
  <c r="M1650" i="1"/>
  <c r="L1650" i="1"/>
  <c r="K1650" i="1"/>
  <c r="M1649" i="1"/>
  <c r="L1649" i="1"/>
  <c r="K1649" i="1"/>
  <c r="M1648" i="1"/>
  <c r="L1648" i="1"/>
  <c r="K1648" i="1"/>
  <c r="M1647" i="1"/>
  <c r="L1647" i="1"/>
  <c r="K1647" i="1"/>
  <c r="M1646" i="1"/>
  <c r="L1646" i="1"/>
  <c r="K1646" i="1"/>
  <c r="C1637" i="1"/>
  <c r="M1634" i="1"/>
  <c r="L1634" i="1"/>
  <c r="K1634" i="1"/>
  <c r="I1634" i="1"/>
  <c r="J1634" i="1" s="1"/>
  <c r="M1633" i="1"/>
  <c r="L1633" i="1"/>
  <c r="K1633" i="1"/>
  <c r="I1633" i="1"/>
  <c r="M1632" i="1"/>
  <c r="L1632" i="1"/>
  <c r="K1632" i="1"/>
  <c r="I1632" i="1"/>
  <c r="J1632" i="1" s="1"/>
  <c r="M1631" i="1"/>
  <c r="L1631" i="1"/>
  <c r="K1631" i="1"/>
  <c r="M1630" i="1"/>
  <c r="L1630" i="1"/>
  <c r="K1630" i="1"/>
  <c r="M1629" i="1"/>
  <c r="L1629" i="1"/>
  <c r="K1629" i="1"/>
  <c r="M1628" i="1"/>
  <c r="L1628" i="1"/>
  <c r="K1628" i="1"/>
  <c r="M1627" i="1"/>
  <c r="L1627" i="1"/>
  <c r="K1627" i="1"/>
  <c r="M1626" i="1"/>
  <c r="L1626" i="1"/>
  <c r="K1626" i="1"/>
  <c r="M1625" i="1"/>
  <c r="L1625" i="1"/>
  <c r="K1625" i="1"/>
  <c r="M1624" i="1"/>
  <c r="L1624" i="1"/>
  <c r="K1624" i="1"/>
  <c r="M1623" i="1"/>
  <c r="L1623" i="1"/>
  <c r="K1623" i="1"/>
  <c r="M1622" i="1"/>
  <c r="L1622" i="1"/>
  <c r="K1622" i="1"/>
  <c r="M1621" i="1"/>
  <c r="L1621" i="1"/>
  <c r="K1621" i="1"/>
  <c r="M1620" i="1"/>
  <c r="L1620" i="1"/>
  <c r="K1620" i="1"/>
  <c r="M1619" i="1"/>
  <c r="L1619" i="1"/>
  <c r="K1619" i="1"/>
  <c r="M1618" i="1"/>
  <c r="L1618" i="1"/>
  <c r="K1618" i="1"/>
  <c r="M1617" i="1"/>
  <c r="L1617" i="1"/>
  <c r="K1617" i="1"/>
  <c r="M1616" i="1"/>
  <c r="L1616" i="1"/>
  <c r="K1616" i="1"/>
  <c r="M1615" i="1"/>
  <c r="L1615" i="1"/>
  <c r="K1615" i="1"/>
  <c r="M1614" i="1"/>
  <c r="L1614" i="1"/>
  <c r="K1614" i="1"/>
  <c r="M1613" i="1"/>
  <c r="L1613" i="1"/>
  <c r="K1613" i="1"/>
  <c r="M1612" i="1"/>
  <c r="L1612" i="1"/>
  <c r="K1612" i="1"/>
  <c r="M1611" i="1"/>
  <c r="L1611" i="1"/>
  <c r="K1611" i="1"/>
  <c r="M1610" i="1"/>
  <c r="L1610" i="1"/>
  <c r="K1610" i="1"/>
  <c r="M1609" i="1"/>
  <c r="L1609" i="1"/>
  <c r="K1609" i="1"/>
  <c r="M1608" i="1"/>
  <c r="L1608" i="1"/>
  <c r="K1608" i="1"/>
  <c r="M1607" i="1"/>
  <c r="L1607" i="1"/>
  <c r="K1607" i="1"/>
  <c r="M1606" i="1"/>
  <c r="L1606" i="1"/>
  <c r="K1606" i="1"/>
  <c r="M1605" i="1"/>
  <c r="L1605" i="1"/>
  <c r="K1605" i="1"/>
  <c r="M1604" i="1"/>
  <c r="L1604" i="1"/>
  <c r="K1604" i="1"/>
  <c r="M1603" i="1"/>
  <c r="L1603" i="1"/>
  <c r="K1603" i="1"/>
  <c r="C1594" i="1"/>
  <c r="M1591" i="1"/>
  <c r="L1591" i="1"/>
  <c r="K1591" i="1"/>
  <c r="I1591" i="1"/>
  <c r="J1591" i="1" s="1"/>
  <c r="M1590" i="1"/>
  <c r="L1590" i="1"/>
  <c r="K1590" i="1"/>
  <c r="I1590" i="1"/>
  <c r="M1589" i="1"/>
  <c r="L1589" i="1"/>
  <c r="K1589" i="1"/>
  <c r="I1589" i="1"/>
  <c r="J1589" i="1" s="1"/>
  <c r="M1588" i="1"/>
  <c r="L1588" i="1"/>
  <c r="K1588" i="1"/>
  <c r="M1587" i="1"/>
  <c r="L1587" i="1"/>
  <c r="K1587" i="1"/>
  <c r="M1586" i="1"/>
  <c r="L1586" i="1"/>
  <c r="K1586" i="1"/>
  <c r="M1585" i="1"/>
  <c r="L1585" i="1"/>
  <c r="K1585" i="1"/>
  <c r="M1584" i="1"/>
  <c r="L1584" i="1"/>
  <c r="K1584" i="1"/>
  <c r="M1583" i="1"/>
  <c r="L1583" i="1"/>
  <c r="K1583" i="1"/>
  <c r="M1582" i="1"/>
  <c r="L1582" i="1"/>
  <c r="K1582" i="1"/>
  <c r="M1581" i="1"/>
  <c r="L1581" i="1"/>
  <c r="K1581" i="1"/>
  <c r="M1580" i="1"/>
  <c r="L1580" i="1"/>
  <c r="K1580" i="1"/>
  <c r="M1579" i="1"/>
  <c r="L1579" i="1"/>
  <c r="K1579" i="1"/>
  <c r="M1578" i="1"/>
  <c r="L1578" i="1"/>
  <c r="K1578" i="1"/>
  <c r="M1577" i="1"/>
  <c r="L1577" i="1"/>
  <c r="K1577" i="1"/>
  <c r="M1576" i="1"/>
  <c r="L1576" i="1"/>
  <c r="K1576" i="1"/>
  <c r="M1575" i="1"/>
  <c r="L1575" i="1"/>
  <c r="K1575" i="1"/>
  <c r="M1574" i="1"/>
  <c r="L1574" i="1"/>
  <c r="K1574" i="1"/>
  <c r="M1573" i="1"/>
  <c r="L1573" i="1"/>
  <c r="K1573" i="1"/>
  <c r="M1572" i="1"/>
  <c r="L1572" i="1"/>
  <c r="K1572" i="1"/>
  <c r="M1571" i="1"/>
  <c r="L1571" i="1"/>
  <c r="K1571" i="1"/>
  <c r="M1570" i="1"/>
  <c r="L1570" i="1"/>
  <c r="K1570" i="1"/>
  <c r="M1569" i="1"/>
  <c r="L1569" i="1"/>
  <c r="K1569" i="1"/>
  <c r="M1568" i="1"/>
  <c r="L1568" i="1"/>
  <c r="K1568" i="1"/>
  <c r="M1567" i="1"/>
  <c r="L1567" i="1"/>
  <c r="K1567" i="1"/>
  <c r="M1566" i="1"/>
  <c r="L1566" i="1"/>
  <c r="K1566" i="1"/>
  <c r="M1565" i="1"/>
  <c r="L1565" i="1"/>
  <c r="K1565" i="1"/>
  <c r="M1564" i="1"/>
  <c r="L1564" i="1"/>
  <c r="K1564" i="1"/>
  <c r="M1563" i="1"/>
  <c r="L1563" i="1"/>
  <c r="K1563" i="1"/>
  <c r="M1562" i="1"/>
  <c r="L1562" i="1"/>
  <c r="K1562" i="1"/>
  <c r="M1561" i="1"/>
  <c r="L1561" i="1"/>
  <c r="K1561" i="1"/>
  <c r="M1560" i="1"/>
  <c r="L1560" i="1"/>
  <c r="K1560" i="1"/>
  <c r="C1551" i="1"/>
  <c r="M1548" i="1"/>
  <c r="L1548" i="1"/>
  <c r="K1548" i="1"/>
  <c r="J1548" i="1"/>
  <c r="I1548" i="1"/>
  <c r="M1547" i="1"/>
  <c r="L1547" i="1"/>
  <c r="K1547" i="1"/>
  <c r="P1547" i="1" s="1"/>
  <c r="I1547" i="1"/>
  <c r="M1546" i="1"/>
  <c r="L1546" i="1"/>
  <c r="K1546" i="1"/>
  <c r="I1546" i="1"/>
  <c r="J1546" i="1" s="1"/>
  <c r="M1545" i="1"/>
  <c r="L1545" i="1"/>
  <c r="K1545" i="1"/>
  <c r="M1544" i="1"/>
  <c r="L1544" i="1"/>
  <c r="K1544" i="1"/>
  <c r="M1543" i="1"/>
  <c r="L1543" i="1"/>
  <c r="K1543" i="1"/>
  <c r="M1542" i="1"/>
  <c r="L1542" i="1"/>
  <c r="K1542" i="1"/>
  <c r="M1541" i="1"/>
  <c r="L1541" i="1"/>
  <c r="K1541" i="1"/>
  <c r="M1540" i="1"/>
  <c r="L1540" i="1"/>
  <c r="K1540" i="1"/>
  <c r="M1539" i="1"/>
  <c r="L1539" i="1"/>
  <c r="K1539" i="1"/>
  <c r="M1538" i="1"/>
  <c r="L1538" i="1"/>
  <c r="K1538" i="1"/>
  <c r="M1537" i="1"/>
  <c r="L1537" i="1"/>
  <c r="K1537" i="1"/>
  <c r="M1536" i="1"/>
  <c r="L1536" i="1"/>
  <c r="K1536" i="1"/>
  <c r="M1535" i="1"/>
  <c r="L1535" i="1"/>
  <c r="K1535" i="1"/>
  <c r="M1534" i="1"/>
  <c r="L1534" i="1"/>
  <c r="K1534" i="1"/>
  <c r="M1533" i="1"/>
  <c r="L1533" i="1"/>
  <c r="K1533" i="1"/>
  <c r="M1532" i="1"/>
  <c r="L1532" i="1"/>
  <c r="K1532" i="1"/>
  <c r="M1531" i="1"/>
  <c r="L1531" i="1"/>
  <c r="K1531" i="1"/>
  <c r="M1530" i="1"/>
  <c r="L1530" i="1"/>
  <c r="K1530" i="1"/>
  <c r="M1529" i="1"/>
  <c r="L1529" i="1"/>
  <c r="K1529" i="1"/>
  <c r="M1528" i="1"/>
  <c r="L1528" i="1"/>
  <c r="K1528" i="1"/>
  <c r="M1527" i="1"/>
  <c r="L1527" i="1"/>
  <c r="K1527" i="1"/>
  <c r="M1526" i="1"/>
  <c r="L1526" i="1"/>
  <c r="K1526" i="1"/>
  <c r="M1525" i="1"/>
  <c r="L1525" i="1"/>
  <c r="K1525" i="1"/>
  <c r="M1524" i="1"/>
  <c r="L1524" i="1"/>
  <c r="K1524" i="1"/>
  <c r="M1523" i="1"/>
  <c r="L1523" i="1"/>
  <c r="K1523" i="1"/>
  <c r="M1522" i="1"/>
  <c r="L1522" i="1"/>
  <c r="K1522" i="1"/>
  <c r="M1521" i="1"/>
  <c r="L1521" i="1"/>
  <c r="K1521" i="1"/>
  <c r="M1520" i="1"/>
  <c r="L1520" i="1"/>
  <c r="K1520" i="1"/>
  <c r="M1519" i="1"/>
  <c r="L1519" i="1"/>
  <c r="K1519" i="1"/>
  <c r="M1518" i="1"/>
  <c r="L1518" i="1"/>
  <c r="K1518" i="1"/>
  <c r="M1517" i="1"/>
  <c r="L1517" i="1"/>
  <c r="K1517" i="1"/>
  <c r="C1508" i="1"/>
  <c r="M1505" i="1"/>
  <c r="L1505" i="1"/>
  <c r="K1505" i="1"/>
  <c r="I1505" i="1"/>
  <c r="J1505" i="1" s="1"/>
  <c r="M1504" i="1"/>
  <c r="L1504" i="1"/>
  <c r="K1504" i="1"/>
  <c r="I1504" i="1"/>
  <c r="M1503" i="1"/>
  <c r="L1503" i="1"/>
  <c r="K1503" i="1"/>
  <c r="I1503" i="1"/>
  <c r="J1503" i="1" s="1"/>
  <c r="M1502" i="1"/>
  <c r="L1502" i="1"/>
  <c r="K1502" i="1"/>
  <c r="M1501" i="1"/>
  <c r="L1501" i="1"/>
  <c r="K1501" i="1"/>
  <c r="M1500" i="1"/>
  <c r="L1500" i="1"/>
  <c r="K1500" i="1"/>
  <c r="M1499" i="1"/>
  <c r="L1499" i="1"/>
  <c r="K1499" i="1"/>
  <c r="M1498" i="1"/>
  <c r="L1498" i="1"/>
  <c r="K1498" i="1"/>
  <c r="M1497" i="1"/>
  <c r="L1497" i="1"/>
  <c r="K1497" i="1"/>
  <c r="M1496" i="1"/>
  <c r="L1496" i="1"/>
  <c r="K1496" i="1"/>
  <c r="M1495" i="1"/>
  <c r="L1495" i="1"/>
  <c r="K1495" i="1"/>
  <c r="M1494" i="1"/>
  <c r="L1494" i="1"/>
  <c r="K1494" i="1"/>
  <c r="M1493" i="1"/>
  <c r="L1493" i="1"/>
  <c r="K1493" i="1"/>
  <c r="M1492" i="1"/>
  <c r="L1492" i="1"/>
  <c r="K1492" i="1"/>
  <c r="M1491" i="1"/>
  <c r="L1491" i="1"/>
  <c r="K1491" i="1"/>
  <c r="M1490" i="1"/>
  <c r="L1490" i="1"/>
  <c r="K1490" i="1"/>
  <c r="M1489" i="1"/>
  <c r="L1489" i="1"/>
  <c r="K1489" i="1"/>
  <c r="M1488" i="1"/>
  <c r="L1488" i="1"/>
  <c r="K1488" i="1"/>
  <c r="M1487" i="1"/>
  <c r="L1487" i="1"/>
  <c r="K1487" i="1"/>
  <c r="M1486" i="1"/>
  <c r="L1486" i="1"/>
  <c r="K1486" i="1"/>
  <c r="M1485" i="1"/>
  <c r="L1485" i="1"/>
  <c r="K1485" i="1"/>
  <c r="M1484" i="1"/>
  <c r="L1484" i="1"/>
  <c r="K1484" i="1"/>
  <c r="M1483" i="1"/>
  <c r="L1483" i="1"/>
  <c r="K1483" i="1"/>
  <c r="M1482" i="1"/>
  <c r="L1482" i="1"/>
  <c r="K1482" i="1"/>
  <c r="M1481" i="1"/>
  <c r="L1481" i="1"/>
  <c r="K1481" i="1"/>
  <c r="M1480" i="1"/>
  <c r="L1480" i="1"/>
  <c r="K1480" i="1"/>
  <c r="M1479" i="1"/>
  <c r="L1479" i="1"/>
  <c r="K1479" i="1"/>
  <c r="M1478" i="1"/>
  <c r="L1478" i="1"/>
  <c r="K1478" i="1"/>
  <c r="M1477" i="1"/>
  <c r="L1477" i="1"/>
  <c r="K1477" i="1"/>
  <c r="M1476" i="1"/>
  <c r="L1476" i="1"/>
  <c r="K1476" i="1"/>
  <c r="M1475" i="1"/>
  <c r="L1475" i="1"/>
  <c r="K1475" i="1"/>
  <c r="M1474" i="1"/>
  <c r="L1474" i="1"/>
  <c r="K1474" i="1"/>
  <c r="C1465" i="1"/>
  <c r="M1462" i="1"/>
  <c r="L1462" i="1"/>
  <c r="K1462" i="1"/>
  <c r="I1462" i="1"/>
  <c r="J1462" i="1" s="1"/>
  <c r="M1461" i="1"/>
  <c r="L1461" i="1"/>
  <c r="K1461" i="1"/>
  <c r="I1461" i="1"/>
  <c r="M1460" i="1"/>
  <c r="L1460" i="1"/>
  <c r="K1460" i="1"/>
  <c r="I1460" i="1"/>
  <c r="J1460" i="1" s="1"/>
  <c r="M1459" i="1"/>
  <c r="L1459" i="1"/>
  <c r="K1459" i="1"/>
  <c r="M1458" i="1"/>
  <c r="L1458" i="1"/>
  <c r="K1458" i="1"/>
  <c r="M1457" i="1"/>
  <c r="L1457" i="1"/>
  <c r="K1457" i="1"/>
  <c r="M1456" i="1"/>
  <c r="L1456" i="1"/>
  <c r="K1456" i="1"/>
  <c r="M1455" i="1"/>
  <c r="L1455" i="1"/>
  <c r="K1455" i="1"/>
  <c r="M1454" i="1"/>
  <c r="L1454" i="1"/>
  <c r="K1454" i="1"/>
  <c r="M1453" i="1"/>
  <c r="L1453" i="1"/>
  <c r="K1453" i="1"/>
  <c r="M1452" i="1"/>
  <c r="L1452" i="1"/>
  <c r="K1452" i="1"/>
  <c r="M1451" i="1"/>
  <c r="L1451" i="1"/>
  <c r="K1451" i="1"/>
  <c r="M1450" i="1"/>
  <c r="L1450" i="1"/>
  <c r="K1450" i="1"/>
  <c r="M1449" i="1"/>
  <c r="L1449" i="1"/>
  <c r="K1449" i="1"/>
  <c r="M1448" i="1"/>
  <c r="L1448" i="1"/>
  <c r="K1448" i="1"/>
  <c r="M1447" i="1"/>
  <c r="L1447" i="1"/>
  <c r="K1447" i="1"/>
  <c r="M1446" i="1"/>
  <c r="L1446" i="1"/>
  <c r="K1446" i="1"/>
  <c r="M1445" i="1"/>
  <c r="L1445" i="1"/>
  <c r="K1445" i="1"/>
  <c r="M1444" i="1"/>
  <c r="L1444" i="1"/>
  <c r="K1444" i="1"/>
  <c r="M1443" i="1"/>
  <c r="L1443" i="1"/>
  <c r="K1443" i="1"/>
  <c r="M1442" i="1"/>
  <c r="L1442" i="1"/>
  <c r="K1442" i="1"/>
  <c r="M1441" i="1"/>
  <c r="L1441" i="1"/>
  <c r="K1441" i="1"/>
  <c r="M1440" i="1"/>
  <c r="L1440" i="1"/>
  <c r="K1440" i="1"/>
  <c r="M1439" i="1"/>
  <c r="L1439" i="1"/>
  <c r="K1439" i="1"/>
  <c r="M1438" i="1"/>
  <c r="L1438" i="1"/>
  <c r="K1438" i="1"/>
  <c r="M1437" i="1"/>
  <c r="L1437" i="1"/>
  <c r="K1437" i="1"/>
  <c r="M1436" i="1"/>
  <c r="L1436" i="1"/>
  <c r="K1436" i="1"/>
  <c r="M1435" i="1"/>
  <c r="L1435" i="1"/>
  <c r="K1435" i="1"/>
  <c r="M1434" i="1"/>
  <c r="L1434" i="1"/>
  <c r="K1434" i="1"/>
  <c r="M1433" i="1"/>
  <c r="L1433" i="1"/>
  <c r="K1433" i="1"/>
  <c r="M1432" i="1"/>
  <c r="L1432" i="1"/>
  <c r="K1432" i="1"/>
  <c r="M1431" i="1"/>
  <c r="L1431" i="1"/>
  <c r="K1431" i="1"/>
  <c r="C1422" i="1"/>
  <c r="M1419" i="1"/>
  <c r="L1419" i="1"/>
  <c r="K1419" i="1"/>
  <c r="I1419" i="1"/>
  <c r="J1419" i="1" s="1"/>
  <c r="M1418" i="1"/>
  <c r="L1418" i="1"/>
  <c r="K1418" i="1"/>
  <c r="I1418" i="1"/>
  <c r="M1417" i="1"/>
  <c r="L1417" i="1"/>
  <c r="K1417" i="1"/>
  <c r="I1417" i="1"/>
  <c r="J1417" i="1" s="1"/>
  <c r="M1416" i="1"/>
  <c r="L1416" i="1"/>
  <c r="K1416" i="1"/>
  <c r="M1415" i="1"/>
  <c r="L1415" i="1"/>
  <c r="K1415" i="1"/>
  <c r="M1414" i="1"/>
  <c r="L1414" i="1"/>
  <c r="K1414" i="1"/>
  <c r="M1413" i="1"/>
  <c r="L1413" i="1"/>
  <c r="K1413" i="1"/>
  <c r="M1412" i="1"/>
  <c r="L1412" i="1"/>
  <c r="K1412" i="1"/>
  <c r="M1411" i="1"/>
  <c r="L1411" i="1"/>
  <c r="K1411" i="1"/>
  <c r="M1410" i="1"/>
  <c r="L1410" i="1"/>
  <c r="K1410" i="1"/>
  <c r="M1409" i="1"/>
  <c r="L1409" i="1"/>
  <c r="K1409" i="1"/>
  <c r="M1408" i="1"/>
  <c r="L1408" i="1"/>
  <c r="K1408" i="1"/>
  <c r="M1407" i="1"/>
  <c r="L1407" i="1"/>
  <c r="K1407" i="1"/>
  <c r="M1406" i="1"/>
  <c r="L1406" i="1"/>
  <c r="K1406" i="1"/>
  <c r="M1405" i="1"/>
  <c r="L1405" i="1"/>
  <c r="K1405" i="1"/>
  <c r="M1404" i="1"/>
  <c r="L1404" i="1"/>
  <c r="K1404" i="1"/>
  <c r="M1403" i="1"/>
  <c r="L1403" i="1"/>
  <c r="K1403" i="1"/>
  <c r="M1402" i="1"/>
  <c r="L1402" i="1"/>
  <c r="K1402" i="1"/>
  <c r="M1401" i="1"/>
  <c r="L1401" i="1"/>
  <c r="K1401" i="1"/>
  <c r="M1400" i="1"/>
  <c r="L1400" i="1"/>
  <c r="K1400" i="1"/>
  <c r="M1399" i="1"/>
  <c r="L1399" i="1"/>
  <c r="K1399" i="1"/>
  <c r="M1398" i="1"/>
  <c r="L1398" i="1"/>
  <c r="K1398" i="1"/>
  <c r="M1397" i="1"/>
  <c r="L1397" i="1"/>
  <c r="K1397" i="1"/>
  <c r="M1396" i="1"/>
  <c r="L1396" i="1"/>
  <c r="K1396" i="1"/>
  <c r="M1395" i="1"/>
  <c r="L1395" i="1"/>
  <c r="K1395" i="1"/>
  <c r="M1394" i="1"/>
  <c r="L1394" i="1"/>
  <c r="K1394" i="1"/>
  <c r="M1393" i="1"/>
  <c r="L1393" i="1"/>
  <c r="K1393" i="1"/>
  <c r="M1392" i="1"/>
  <c r="L1392" i="1"/>
  <c r="K1392" i="1"/>
  <c r="M1391" i="1"/>
  <c r="L1391" i="1"/>
  <c r="K1391" i="1"/>
  <c r="M1390" i="1"/>
  <c r="L1390" i="1"/>
  <c r="K1390" i="1"/>
  <c r="M1389" i="1"/>
  <c r="L1389" i="1"/>
  <c r="K1389" i="1"/>
  <c r="M1388" i="1"/>
  <c r="L1388" i="1"/>
  <c r="K1388" i="1"/>
  <c r="C1379" i="1"/>
  <c r="M1376" i="1"/>
  <c r="L1376" i="1"/>
  <c r="K1376" i="1"/>
  <c r="I1376" i="1"/>
  <c r="J1376" i="1" s="1"/>
  <c r="M1375" i="1"/>
  <c r="L1375" i="1"/>
  <c r="K1375" i="1"/>
  <c r="I1375" i="1"/>
  <c r="M1374" i="1"/>
  <c r="L1374" i="1"/>
  <c r="K1374" i="1"/>
  <c r="I1374" i="1"/>
  <c r="J1374" i="1" s="1"/>
  <c r="M1373" i="1"/>
  <c r="L1373" i="1"/>
  <c r="K1373" i="1"/>
  <c r="M1372" i="1"/>
  <c r="L1372" i="1"/>
  <c r="K1372" i="1"/>
  <c r="M1371" i="1"/>
  <c r="L1371" i="1"/>
  <c r="K1371" i="1"/>
  <c r="M1370" i="1"/>
  <c r="L1370" i="1"/>
  <c r="K1370" i="1"/>
  <c r="M1369" i="1"/>
  <c r="L1369" i="1"/>
  <c r="K1369" i="1"/>
  <c r="M1368" i="1"/>
  <c r="L1368" i="1"/>
  <c r="K1368" i="1"/>
  <c r="M1367" i="1"/>
  <c r="L1367" i="1"/>
  <c r="K1367" i="1"/>
  <c r="M1366" i="1"/>
  <c r="L1366" i="1"/>
  <c r="K1366" i="1"/>
  <c r="M1365" i="1"/>
  <c r="L1365" i="1"/>
  <c r="K1365" i="1"/>
  <c r="M1364" i="1"/>
  <c r="L1364" i="1"/>
  <c r="K1364" i="1"/>
  <c r="M1363" i="1"/>
  <c r="L1363" i="1"/>
  <c r="K1363" i="1"/>
  <c r="M1362" i="1"/>
  <c r="L1362" i="1"/>
  <c r="K1362" i="1"/>
  <c r="M1361" i="1"/>
  <c r="L1361" i="1"/>
  <c r="K1361" i="1"/>
  <c r="M1360" i="1"/>
  <c r="L1360" i="1"/>
  <c r="K1360" i="1"/>
  <c r="M1359" i="1"/>
  <c r="L1359" i="1"/>
  <c r="K1359" i="1"/>
  <c r="M1358" i="1"/>
  <c r="L1358" i="1"/>
  <c r="K1358" i="1"/>
  <c r="M1357" i="1"/>
  <c r="L1357" i="1"/>
  <c r="K1357" i="1"/>
  <c r="M1356" i="1"/>
  <c r="L1356" i="1"/>
  <c r="K1356" i="1"/>
  <c r="M1355" i="1"/>
  <c r="L1355" i="1"/>
  <c r="K1355" i="1"/>
  <c r="M1354" i="1"/>
  <c r="L1354" i="1"/>
  <c r="K1354" i="1"/>
  <c r="M1353" i="1"/>
  <c r="L1353" i="1"/>
  <c r="K1353" i="1"/>
  <c r="M1352" i="1"/>
  <c r="L1352" i="1"/>
  <c r="K1352" i="1"/>
  <c r="M1351" i="1"/>
  <c r="L1351" i="1"/>
  <c r="K1351" i="1"/>
  <c r="M1350" i="1"/>
  <c r="L1350" i="1"/>
  <c r="K1350" i="1"/>
  <c r="M1349" i="1"/>
  <c r="L1349" i="1"/>
  <c r="K1349" i="1"/>
  <c r="M1348" i="1"/>
  <c r="L1348" i="1"/>
  <c r="K1348" i="1"/>
  <c r="M1347" i="1"/>
  <c r="L1347" i="1"/>
  <c r="K1347" i="1"/>
  <c r="M1346" i="1"/>
  <c r="L1346" i="1"/>
  <c r="K1346" i="1"/>
  <c r="M1345" i="1"/>
  <c r="L1345" i="1"/>
  <c r="K1345" i="1"/>
  <c r="C1336" i="1"/>
  <c r="M1333" i="1"/>
  <c r="L1333" i="1"/>
  <c r="K1333" i="1"/>
  <c r="I1333" i="1"/>
  <c r="J1333" i="1" s="1"/>
  <c r="M1332" i="1"/>
  <c r="L1332" i="1"/>
  <c r="K1332" i="1"/>
  <c r="I1332" i="1"/>
  <c r="M1331" i="1"/>
  <c r="L1331" i="1"/>
  <c r="K1331" i="1"/>
  <c r="I1331" i="1"/>
  <c r="J1331" i="1" s="1"/>
  <c r="M1330" i="1"/>
  <c r="L1330" i="1"/>
  <c r="K1330" i="1"/>
  <c r="M1329" i="1"/>
  <c r="L1329" i="1"/>
  <c r="K1329" i="1"/>
  <c r="M1328" i="1"/>
  <c r="L1328" i="1"/>
  <c r="K1328" i="1"/>
  <c r="M1327" i="1"/>
  <c r="L1327" i="1"/>
  <c r="K1327" i="1"/>
  <c r="M1326" i="1"/>
  <c r="L1326" i="1"/>
  <c r="K1326" i="1"/>
  <c r="M1325" i="1"/>
  <c r="L1325" i="1"/>
  <c r="K1325" i="1"/>
  <c r="M1324" i="1"/>
  <c r="L1324" i="1"/>
  <c r="K1324" i="1"/>
  <c r="M1323" i="1"/>
  <c r="L1323" i="1"/>
  <c r="K1323" i="1"/>
  <c r="M1322" i="1"/>
  <c r="L1322" i="1"/>
  <c r="K1322" i="1"/>
  <c r="M1321" i="1"/>
  <c r="L1321" i="1"/>
  <c r="K1321" i="1"/>
  <c r="M1320" i="1"/>
  <c r="L1320" i="1"/>
  <c r="K1320" i="1"/>
  <c r="M1319" i="1"/>
  <c r="L1319" i="1"/>
  <c r="K1319" i="1"/>
  <c r="M1318" i="1"/>
  <c r="L1318" i="1"/>
  <c r="K1318" i="1"/>
  <c r="M1317" i="1"/>
  <c r="L1317" i="1"/>
  <c r="K1317" i="1"/>
  <c r="M1316" i="1"/>
  <c r="L1316" i="1"/>
  <c r="K1316" i="1"/>
  <c r="M1315" i="1"/>
  <c r="L1315" i="1"/>
  <c r="K1315" i="1"/>
  <c r="M1314" i="1"/>
  <c r="L1314" i="1"/>
  <c r="K1314" i="1"/>
  <c r="M1313" i="1"/>
  <c r="L1313" i="1"/>
  <c r="K1313" i="1"/>
  <c r="M1312" i="1"/>
  <c r="L1312" i="1"/>
  <c r="K1312" i="1"/>
  <c r="M1311" i="1"/>
  <c r="L1311" i="1"/>
  <c r="K1311" i="1"/>
  <c r="M1310" i="1"/>
  <c r="L1310" i="1"/>
  <c r="K1310" i="1"/>
  <c r="M1309" i="1"/>
  <c r="L1309" i="1"/>
  <c r="K1309" i="1"/>
  <c r="M1308" i="1"/>
  <c r="L1308" i="1"/>
  <c r="K1308" i="1"/>
  <c r="M1307" i="1"/>
  <c r="L1307" i="1"/>
  <c r="K1307" i="1"/>
  <c r="M1306" i="1"/>
  <c r="L1306" i="1"/>
  <c r="K1306" i="1"/>
  <c r="M1305" i="1"/>
  <c r="L1305" i="1"/>
  <c r="K1305" i="1"/>
  <c r="M1304" i="1"/>
  <c r="L1304" i="1"/>
  <c r="K1304" i="1"/>
  <c r="M1303" i="1"/>
  <c r="L1303" i="1"/>
  <c r="K1303" i="1"/>
  <c r="M1302" i="1"/>
  <c r="L1302" i="1"/>
  <c r="K1302" i="1"/>
  <c r="C1293" i="1"/>
  <c r="M1290" i="1"/>
  <c r="L1290" i="1"/>
  <c r="K1290" i="1"/>
  <c r="I1290" i="1"/>
  <c r="J1290" i="1" s="1"/>
  <c r="M1289" i="1"/>
  <c r="L1289" i="1"/>
  <c r="K1289" i="1"/>
  <c r="I1289" i="1"/>
  <c r="M1288" i="1"/>
  <c r="L1288" i="1"/>
  <c r="K1288" i="1"/>
  <c r="I1288" i="1"/>
  <c r="J1288" i="1" s="1"/>
  <c r="M1287" i="1"/>
  <c r="L1287" i="1"/>
  <c r="K1287" i="1"/>
  <c r="M1286" i="1"/>
  <c r="L1286" i="1"/>
  <c r="K1286" i="1"/>
  <c r="M1285" i="1"/>
  <c r="L1285" i="1"/>
  <c r="K1285" i="1"/>
  <c r="M1284" i="1"/>
  <c r="L1284" i="1"/>
  <c r="K1284" i="1"/>
  <c r="M1283" i="1"/>
  <c r="L1283" i="1"/>
  <c r="K1283" i="1"/>
  <c r="M1282" i="1"/>
  <c r="L1282" i="1"/>
  <c r="K1282" i="1"/>
  <c r="M1281" i="1"/>
  <c r="L1281" i="1"/>
  <c r="K1281" i="1"/>
  <c r="M1280" i="1"/>
  <c r="L1280" i="1"/>
  <c r="K1280" i="1"/>
  <c r="M1279" i="1"/>
  <c r="L1279" i="1"/>
  <c r="K1279" i="1"/>
  <c r="M1278" i="1"/>
  <c r="L1278" i="1"/>
  <c r="K1278" i="1"/>
  <c r="M1277" i="1"/>
  <c r="L1277" i="1"/>
  <c r="K1277" i="1"/>
  <c r="M1276" i="1"/>
  <c r="L1276" i="1"/>
  <c r="K1276" i="1"/>
  <c r="M1275" i="1"/>
  <c r="L1275" i="1"/>
  <c r="K1275" i="1"/>
  <c r="M1274" i="1"/>
  <c r="L1274" i="1"/>
  <c r="K1274" i="1"/>
  <c r="M1273" i="1"/>
  <c r="L1273" i="1"/>
  <c r="K1273" i="1"/>
  <c r="M1272" i="1"/>
  <c r="L1272" i="1"/>
  <c r="K1272" i="1"/>
  <c r="M1271" i="1"/>
  <c r="L1271" i="1"/>
  <c r="K1271" i="1"/>
  <c r="M1270" i="1"/>
  <c r="L1270" i="1"/>
  <c r="K1270" i="1"/>
  <c r="M1269" i="1"/>
  <c r="L1269" i="1"/>
  <c r="K1269" i="1"/>
  <c r="M1268" i="1"/>
  <c r="L1268" i="1"/>
  <c r="K1268" i="1"/>
  <c r="M1267" i="1"/>
  <c r="L1267" i="1"/>
  <c r="K1267" i="1"/>
  <c r="M1266" i="1"/>
  <c r="L1266" i="1"/>
  <c r="K1266" i="1"/>
  <c r="M1265" i="1"/>
  <c r="L1265" i="1"/>
  <c r="K1265" i="1"/>
  <c r="M1264" i="1"/>
  <c r="L1264" i="1"/>
  <c r="K1264" i="1"/>
  <c r="M1263" i="1"/>
  <c r="L1263" i="1"/>
  <c r="K1263" i="1"/>
  <c r="M1262" i="1"/>
  <c r="L1262" i="1"/>
  <c r="K1262" i="1"/>
  <c r="M1261" i="1"/>
  <c r="L1261" i="1"/>
  <c r="K1261" i="1"/>
  <c r="M1260" i="1"/>
  <c r="L1260" i="1"/>
  <c r="K1260" i="1"/>
  <c r="M1259" i="1"/>
  <c r="L1259" i="1"/>
  <c r="K1259" i="1"/>
  <c r="C1250" i="1"/>
  <c r="M1247" i="1"/>
  <c r="L1247" i="1"/>
  <c r="K1247" i="1"/>
  <c r="I1247" i="1"/>
  <c r="J1247" i="1" s="1"/>
  <c r="M1246" i="1"/>
  <c r="L1246" i="1"/>
  <c r="K1246" i="1"/>
  <c r="I1246" i="1"/>
  <c r="M1245" i="1"/>
  <c r="L1245" i="1"/>
  <c r="K1245" i="1"/>
  <c r="I1245" i="1"/>
  <c r="J1245" i="1" s="1"/>
  <c r="M1244" i="1"/>
  <c r="L1244" i="1"/>
  <c r="K1244" i="1"/>
  <c r="M1243" i="1"/>
  <c r="L1243" i="1"/>
  <c r="K1243" i="1"/>
  <c r="M1242" i="1"/>
  <c r="L1242" i="1"/>
  <c r="K1242" i="1"/>
  <c r="M1241" i="1"/>
  <c r="L1241" i="1"/>
  <c r="K1241" i="1"/>
  <c r="M1240" i="1"/>
  <c r="L1240" i="1"/>
  <c r="K1240" i="1"/>
  <c r="M1239" i="1"/>
  <c r="L1239" i="1"/>
  <c r="K1239" i="1"/>
  <c r="M1238" i="1"/>
  <c r="L1238" i="1"/>
  <c r="K1238" i="1"/>
  <c r="M1237" i="1"/>
  <c r="L1237" i="1"/>
  <c r="K1237" i="1"/>
  <c r="M1236" i="1"/>
  <c r="L1236" i="1"/>
  <c r="K1236" i="1"/>
  <c r="M1235" i="1"/>
  <c r="L1235" i="1"/>
  <c r="K1235" i="1"/>
  <c r="M1234" i="1"/>
  <c r="L1234" i="1"/>
  <c r="K1234" i="1"/>
  <c r="M1233" i="1"/>
  <c r="L1233" i="1"/>
  <c r="K1233" i="1"/>
  <c r="M1232" i="1"/>
  <c r="L1232" i="1"/>
  <c r="K1232" i="1"/>
  <c r="M1231" i="1"/>
  <c r="L1231" i="1"/>
  <c r="K1231" i="1"/>
  <c r="M1230" i="1"/>
  <c r="L1230" i="1"/>
  <c r="K1230" i="1"/>
  <c r="M1229" i="1"/>
  <c r="L1229" i="1"/>
  <c r="K1229" i="1"/>
  <c r="M1228" i="1"/>
  <c r="L1228" i="1"/>
  <c r="K1228" i="1"/>
  <c r="M1227" i="1"/>
  <c r="L1227" i="1"/>
  <c r="K1227" i="1"/>
  <c r="M1226" i="1"/>
  <c r="L1226" i="1"/>
  <c r="K1226" i="1"/>
  <c r="M1225" i="1"/>
  <c r="L1225" i="1"/>
  <c r="K1225" i="1"/>
  <c r="M1224" i="1"/>
  <c r="L1224" i="1"/>
  <c r="K1224" i="1"/>
  <c r="M1223" i="1"/>
  <c r="L1223" i="1"/>
  <c r="K1223" i="1"/>
  <c r="M1222" i="1"/>
  <c r="L1222" i="1"/>
  <c r="K1222" i="1"/>
  <c r="M1221" i="1"/>
  <c r="L1221" i="1"/>
  <c r="K1221" i="1"/>
  <c r="M1220" i="1"/>
  <c r="L1220" i="1"/>
  <c r="K1220" i="1"/>
  <c r="M1219" i="1"/>
  <c r="L1219" i="1"/>
  <c r="K1219" i="1"/>
  <c r="M1218" i="1"/>
  <c r="L1218" i="1"/>
  <c r="K1218" i="1"/>
  <c r="M1217" i="1"/>
  <c r="L1217" i="1"/>
  <c r="K1217" i="1"/>
  <c r="M1216" i="1"/>
  <c r="L1216" i="1"/>
  <c r="K1216" i="1"/>
  <c r="C1207" i="1"/>
  <c r="M1204" i="1"/>
  <c r="L1204" i="1"/>
  <c r="K1204" i="1"/>
  <c r="J1204" i="1"/>
  <c r="I1204" i="1"/>
  <c r="M1203" i="1"/>
  <c r="L1203" i="1"/>
  <c r="K1203" i="1"/>
  <c r="P1203" i="1" s="1"/>
  <c r="I1203" i="1"/>
  <c r="M1202" i="1"/>
  <c r="L1202" i="1"/>
  <c r="K1202" i="1"/>
  <c r="I1202" i="1"/>
  <c r="J1202" i="1" s="1"/>
  <c r="M1201" i="1"/>
  <c r="L1201" i="1"/>
  <c r="K1201" i="1"/>
  <c r="M1200" i="1"/>
  <c r="L1200" i="1"/>
  <c r="K1200" i="1"/>
  <c r="M1199" i="1"/>
  <c r="L1199" i="1"/>
  <c r="K1199" i="1"/>
  <c r="M1198" i="1"/>
  <c r="L1198" i="1"/>
  <c r="K1198" i="1"/>
  <c r="M1197" i="1"/>
  <c r="L1197" i="1"/>
  <c r="K1197" i="1"/>
  <c r="M1196" i="1"/>
  <c r="L1196" i="1"/>
  <c r="K1196" i="1"/>
  <c r="M1195" i="1"/>
  <c r="L1195" i="1"/>
  <c r="K1195" i="1"/>
  <c r="M1194" i="1"/>
  <c r="L1194" i="1"/>
  <c r="K1194" i="1"/>
  <c r="M1193" i="1"/>
  <c r="L1193" i="1"/>
  <c r="K1193" i="1"/>
  <c r="M1192" i="1"/>
  <c r="L1192" i="1"/>
  <c r="K1192" i="1"/>
  <c r="M1191" i="1"/>
  <c r="L1191" i="1"/>
  <c r="K1191" i="1"/>
  <c r="M1190" i="1"/>
  <c r="L1190" i="1"/>
  <c r="K1190" i="1"/>
  <c r="M1189" i="1"/>
  <c r="L1189" i="1"/>
  <c r="K1189" i="1"/>
  <c r="M1188" i="1"/>
  <c r="L1188" i="1"/>
  <c r="K1188" i="1"/>
  <c r="M1187" i="1"/>
  <c r="L1187" i="1"/>
  <c r="K1187" i="1"/>
  <c r="M1186" i="1"/>
  <c r="L1186" i="1"/>
  <c r="K1186" i="1"/>
  <c r="M1185" i="1"/>
  <c r="L1185" i="1"/>
  <c r="K1185" i="1"/>
  <c r="M1184" i="1"/>
  <c r="L1184" i="1"/>
  <c r="K1184" i="1"/>
  <c r="M1183" i="1"/>
  <c r="L1183" i="1"/>
  <c r="K1183" i="1"/>
  <c r="M1182" i="1"/>
  <c r="L1182" i="1"/>
  <c r="K1182" i="1"/>
  <c r="M1181" i="1"/>
  <c r="L1181" i="1"/>
  <c r="K1181" i="1"/>
  <c r="M1180" i="1"/>
  <c r="L1180" i="1"/>
  <c r="K1180" i="1"/>
  <c r="M1179" i="1"/>
  <c r="L1179" i="1"/>
  <c r="K1179" i="1"/>
  <c r="M1178" i="1"/>
  <c r="L1178" i="1"/>
  <c r="K1178" i="1"/>
  <c r="M1177" i="1"/>
  <c r="L1177" i="1"/>
  <c r="K1177" i="1"/>
  <c r="M1176" i="1"/>
  <c r="L1176" i="1"/>
  <c r="K1176" i="1"/>
  <c r="M1175" i="1"/>
  <c r="L1175" i="1"/>
  <c r="K1175" i="1"/>
  <c r="M1174" i="1"/>
  <c r="L1174" i="1"/>
  <c r="K1174" i="1"/>
  <c r="M1173" i="1"/>
  <c r="L1173" i="1"/>
  <c r="K1173" i="1"/>
  <c r="C1164" i="1"/>
  <c r="M1161" i="1"/>
  <c r="L1161" i="1"/>
  <c r="K1161" i="1"/>
  <c r="I1161" i="1"/>
  <c r="J1161" i="1" s="1"/>
  <c r="M1160" i="1"/>
  <c r="L1160" i="1"/>
  <c r="K1160" i="1"/>
  <c r="I1160" i="1"/>
  <c r="M1159" i="1"/>
  <c r="L1159" i="1"/>
  <c r="K1159" i="1"/>
  <c r="J1159" i="1"/>
  <c r="I1159" i="1"/>
  <c r="M1158" i="1"/>
  <c r="L1158" i="1"/>
  <c r="K1158" i="1"/>
  <c r="M1157" i="1"/>
  <c r="L1157" i="1"/>
  <c r="K1157" i="1"/>
  <c r="M1156" i="1"/>
  <c r="L1156" i="1"/>
  <c r="K1156" i="1"/>
  <c r="M1155" i="1"/>
  <c r="L1155" i="1"/>
  <c r="K1155" i="1"/>
  <c r="M1154" i="1"/>
  <c r="L1154" i="1"/>
  <c r="K1154" i="1"/>
  <c r="M1153" i="1"/>
  <c r="L1153" i="1"/>
  <c r="K1153" i="1"/>
  <c r="M1152" i="1"/>
  <c r="L1152" i="1"/>
  <c r="K1152" i="1"/>
  <c r="M1151" i="1"/>
  <c r="L1151" i="1"/>
  <c r="K1151" i="1"/>
  <c r="M1150" i="1"/>
  <c r="L1150" i="1"/>
  <c r="K1150" i="1"/>
  <c r="M1149" i="1"/>
  <c r="L1149" i="1"/>
  <c r="K1149" i="1"/>
  <c r="M1148" i="1"/>
  <c r="L1148" i="1"/>
  <c r="K1148" i="1"/>
  <c r="M1147" i="1"/>
  <c r="L1147" i="1"/>
  <c r="K1147" i="1"/>
  <c r="M1146" i="1"/>
  <c r="L1146" i="1"/>
  <c r="K1146" i="1"/>
  <c r="M1145" i="1"/>
  <c r="L1145" i="1"/>
  <c r="K1145" i="1"/>
  <c r="M1144" i="1"/>
  <c r="L1144" i="1"/>
  <c r="K1144" i="1"/>
  <c r="M1143" i="1"/>
  <c r="L1143" i="1"/>
  <c r="K1143" i="1"/>
  <c r="M1142" i="1"/>
  <c r="L1142" i="1"/>
  <c r="K1142" i="1"/>
  <c r="M1141" i="1"/>
  <c r="L1141" i="1"/>
  <c r="K1141" i="1"/>
  <c r="M1140" i="1"/>
  <c r="L1140" i="1"/>
  <c r="K1140" i="1"/>
  <c r="M1139" i="1"/>
  <c r="L1139" i="1"/>
  <c r="K1139" i="1"/>
  <c r="M1138" i="1"/>
  <c r="L1138" i="1"/>
  <c r="K1138" i="1"/>
  <c r="M1137" i="1"/>
  <c r="L1137" i="1"/>
  <c r="K1137" i="1"/>
  <c r="M1136" i="1"/>
  <c r="L1136" i="1"/>
  <c r="K1136" i="1"/>
  <c r="M1135" i="1"/>
  <c r="L1135" i="1"/>
  <c r="K1135" i="1"/>
  <c r="M1134" i="1"/>
  <c r="L1134" i="1"/>
  <c r="K1134" i="1"/>
  <c r="M1133" i="1"/>
  <c r="L1133" i="1"/>
  <c r="K1133" i="1"/>
  <c r="M1132" i="1"/>
  <c r="L1132" i="1"/>
  <c r="K1132" i="1"/>
  <c r="M1131" i="1"/>
  <c r="L1131" i="1"/>
  <c r="K1131" i="1"/>
  <c r="M1130" i="1"/>
  <c r="L1130" i="1"/>
  <c r="K1130" i="1"/>
  <c r="C1121" i="1"/>
  <c r="M1118" i="1"/>
  <c r="L1118" i="1"/>
  <c r="K1118" i="1"/>
  <c r="J1118" i="1"/>
  <c r="I1118" i="1"/>
  <c r="M1117" i="1"/>
  <c r="L1117" i="1"/>
  <c r="K1117" i="1"/>
  <c r="P1117" i="1" s="1"/>
  <c r="I1117" i="1"/>
  <c r="M1116" i="1"/>
  <c r="L1116" i="1"/>
  <c r="K1116" i="1"/>
  <c r="I1116" i="1"/>
  <c r="J1116" i="1" s="1"/>
  <c r="M1115" i="1"/>
  <c r="L1115" i="1"/>
  <c r="K1115" i="1"/>
  <c r="M1114" i="1"/>
  <c r="L1114" i="1"/>
  <c r="K1114" i="1"/>
  <c r="M1113" i="1"/>
  <c r="L1113" i="1"/>
  <c r="K1113" i="1"/>
  <c r="M1112" i="1"/>
  <c r="L1112" i="1"/>
  <c r="K1112" i="1"/>
  <c r="M1111" i="1"/>
  <c r="L1111" i="1"/>
  <c r="K1111" i="1"/>
  <c r="M1110" i="1"/>
  <c r="L1110" i="1"/>
  <c r="K1110" i="1"/>
  <c r="M1109" i="1"/>
  <c r="L1109" i="1"/>
  <c r="K1109" i="1"/>
  <c r="M1108" i="1"/>
  <c r="L1108" i="1"/>
  <c r="K1108" i="1"/>
  <c r="M1107" i="1"/>
  <c r="L1107" i="1"/>
  <c r="K1107" i="1"/>
  <c r="M1106" i="1"/>
  <c r="L1106" i="1"/>
  <c r="K1106" i="1"/>
  <c r="M1105" i="1"/>
  <c r="L1105" i="1"/>
  <c r="K1105" i="1"/>
  <c r="M1104" i="1"/>
  <c r="L1104" i="1"/>
  <c r="K1104" i="1"/>
  <c r="M1103" i="1"/>
  <c r="L1103" i="1"/>
  <c r="K1103" i="1"/>
  <c r="M1102" i="1"/>
  <c r="L1102" i="1"/>
  <c r="K1102" i="1"/>
  <c r="M1101" i="1"/>
  <c r="L1101" i="1"/>
  <c r="K1101" i="1"/>
  <c r="M1100" i="1"/>
  <c r="L1100" i="1"/>
  <c r="K1100" i="1"/>
  <c r="M1099" i="1"/>
  <c r="L1099" i="1"/>
  <c r="K1099" i="1"/>
  <c r="M1098" i="1"/>
  <c r="L1098" i="1"/>
  <c r="K1098" i="1"/>
  <c r="M1097" i="1"/>
  <c r="L1097" i="1"/>
  <c r="K1097" i="1"/>
  <c r="M1096" i="1"/>
  <c r="L1096" i="1"/>
  <c r="K1096" i="1"/>
  <c r="M1095" i="1"/>
  <c r="L1095" i="1"/>
  <c r="K1095" i="1"/>
  <c r="M1094" i="1"/>
  <c r="L1094" i="1"/>
  <c r="K1094" i="1"/>
  <c r="M1093" i="1"/>
  <c r="L1093" i="1"/>
  <c r="K1093" i="1"/>
  <c r="M1092" i="1"/>
  <c r="L1092" i="1"/>
  <c r="K1092" i="1"/>
  <c r="M1091" i="1"/>
  <c r="L1091" i="1"/>
  <c r="K1091" i="1"/>
  <c r="M1090" i="1"/>
  <c r="L1090" i="1"/>
  <c r="K1090" i="1"/>
  <c r="M1089" i="1"/>
  <c r="L1089" i="1"/>
  <c r="K1089" i="1"/>
  <c r="M1088" i="1"/>
  <c r="L1088" i="1"/>
  <c r="K1088" i="1"/>
  <c r="M1087" i="1"/>
  <c r="L1087" i="1"/>
  <c r="K1087" i="1"/>
  <c r="C1078" i="1"/>
  <c r="M1075" i="1"/>
  <c r="L1075" i="1"/>
  <c r="K1075" i="1"/>
  <c r="I1075" i="1"/>
  <c r="J1075" i="1" s="1"/>
  <c r="M1074" i="1"/>
  <c r="L1074" i="1"/>
  <c r="K1074" i="1"/>
  <c r="I1074" i="1"/>
  <c r="M1073" i="1"/>
  <c r="L1073" i="1"/>
  <c r="K1073" i="1"/>
  <c r="I1073" i="1"/>
  <c r="J1073" i="1" s="1"/>
  <c r="M1072" i="1"/>
  <c r="L1072" i="1"/>
  <c r="K1072" i="1"/>
  <c r="M1071" i="1"/>
  <c r="L1071" i="1"/>
  <c r="K1071" i="1"/>
  <c r="M1070" i="1"/>
  <c r="L1070" i="1"/>
  <c r="K1070" i="1"/>
  <c r="M1069" i="1"/>
  <c r="L1069" i="1"/>
  <c r="K1069" i="1"/>
  <c r="M1068" i="1"/>
  <c r="L1068" i="1"/>
  <c r="K1068" i="1"/>
  <c r="M1067" i="1"/>
  <c r="L1067" i="1"/>
  <c r="K1067" i="1"/>
  <c r="M1066" i="1"/>
  <c r="L1066" i="1"/>
  <c r="K1066" i="1"/>
  <c r="M1065" i="1"/>
  <c r="L1065" i="1"/>
  <c r="K1065" i="1"/>
  <c r="M1064" i="1"/>
  <c r="L1064" i="1"/>
  <c r="K1064" i="1"/>
  <c r="M1063" i="1"/>
  <c r="L1063" i="1"/>
  <c r="K1063" i="1"/>
  <c r="M1062" i="1"/>
  <c r="L1062" i="1"/>
  <c r="K1062" i="1"/>
  <c r="M1061" i="1"/>
  <c r="L1061" i="1"/>
  <c r="K1061" i="1"/>
  <c r="M1060" i="1"/>
  <c r="L1060" i="1"/>
  <c r="K1060" i="1"/>
  <c r="M1059" i="1"/>
  <c r="L1059" i="1"/>
  <c r="K1059" i="1"/>
  <c r="M1058" i="1"/>
  <c r="L1058" i="1"/>
  <c r="K1058" i="1"/>
  <c r="M1057" i="1"/>
  <c r="L1057" i="1"/>
  <c r="K1057" i="1"/>
  <c r="M1056" i="1"/>
  <c r="L1056" i="1"/>
  <c r="K1056" i="1"/>
  <c r="M1055" i="1"/>
  <c r="L1055" i="1"/>
  <c r="K1055" i="1"/>
  <c r="M1054" i="1"/>
  <c r="L1054" i="1"/>
  <c r="K1054" i="1"/>
  <c r="M1053" i="1"/>
  <c r="L1053" i="1"/>
  <c r="K1053" i="1"/>
  <c r="M1052" i="1"/>
  <c r="L1052" i="1"/>
  <c r="K1052" i="1"/>
  <c r="M1051" i="1"/>
  <c r="L1051" i="1"/>
  <c r="K1051" i="1"/>
  <c r="M1050" i="1"/>
  <c r="L1050" i="1"/>
  <c r="K1050" i="1"/>
  <c r="M1049" i="1"/>
  <c r="L1049" i="1"/>
  <c r="K1049" i="1"/>
  <c r="M1048" i="1"/>
  <c r="L1048" i="1"/>
  <c r="K1048" i="1"/>
  <c r="M1047" i="1"/>
  <c r="L1047" i="1"/>
  <c r="K1047" i="1"/>
  <c r="M1046" i="1"/>
  <c r="L1046" i="1"/>
  <c r="K1046" i="1"/>
  <c r="M1045" i="1"/>
  <c r="L1045" i="1"/>
  <c r="K1045" i="1"/>
  <c r="M1044" i="1"/>
  <c r="L1044" i="1"/>
  <c r="K1044" i="1"/>
  <c r="C1035" i="1"/>
  <c r="M1032" i="1"/>
  <c r="L1032" i="1"/>
  <c r="K1032" i="1"/>
  <c r="I1032" i="1"/>
  <c r="J1032" i="1" s="1"/>
  <c r="M1031" i="1"/>
  <c r="L1031" i="1"/>
  <c r="K1031" i="1"/>
  <c r="I1031" i="1"/>
  <c r="M1030" i="1"/>
  <c r="L1030" i="1"/>
  <c r="K1030" i="1"/>
  <c r="I1030" i="1"/>
  <c r="J1030" i="1" s="1"/>
  <c r="M1029" i="1"/>
  <c r="L1029" i="1"/>
  <c r="K1029" i="1"/>
  <c r="M1028" i="1"/>
  <c r="L1028" i="1"/>
  <c r="K1028" i="1"/>
  <c r="M1027" i="1"/>
  <c r="L1027" i="1"/>
  <c r="K1027" i="1"/>
  <c r="M1026" i="1"/>
  <c r="L1026" i="1"/>
  <c r="K1026" i="1"/>
  <c r="M1025" i="1"/>
  <c r="L1025" i="1"/>
  <c r="K1025" i="1"/>
  <c r="M1024" i="1"/>
  <c r="L1024" i="1"/>
  <c r="K1024" i="1"/>
  <c r="M1023" i="1"/>
  <c r="L1023" i="1"/>
  <c r="K1023" i="1"/>
  <c r="M1022" i="1"/>
  <c r="L1022" i="1"/>
  <c r="K1022" i="1"/>
  <c r="M1021" i="1"/>
  <c r="L1021" i="1"/>
  <c r="K1021" i="1"/>
  <c r="M1020" i="1"/>
  <c r="L1020" i="1"/>
  <c r="K1020" i="1"/>
  <c r="M1019" i="1"/>
  <c r="L1019" i="1"/>
  <c r="K1019" i="1"/>
  <c r="M1018" i="1"/>
  <c r="L1018" i="1"/>
  <c r="K1018" i="1"/>
  <c r="M1017" i="1"/>
  <c r="L1017" i="1"/>
  <c r="K1017" i="1"/>
  <c r="M1016" i="1"/>
  <c r="L1016" i="1"/>
  <c r="K1016" i="1"/>
  <c r="M1015" i="1"/>
  <c r="L1015" i="1"/>
  <c r="K1015" i="1"/>
  <c r="M1014" i="1"/>
  <c r="L1014" i="1"/>
  <c r="K1014" i="1"/>
  <c r="M1013" i="1"/>
  <c r="L1013" i="1"/>
  <c r="K1013" i="1"/>
  <c r="M1012" i="1"/>
  <c r="L1012" i="1"/>
  <c r="K1012" i="1"/>
  <c r="M1011" i="1"/>
  <c r="L1011" i="1"/>
  <c r="K1011" i="1"/>
  <c r="M1010" i="1"/>
  <c r="L1010" i="1"/>
  <c r="K1010" i="1"/>
  <c r="M1009" i="1"/>
  <c r="L1009" i="1"/>
  <c r="K1009" i="1"/>
  <c r="M1008" i="1"/>
  <c r="L1008" i="1"/>
  <c r="K1008" i="1"/>
  <c r="M1007" i="1"/>
  <c r="L1007" i="1"/>
  <c r="K1007" i="1"/>
  <c r="M1006" i="1"/>
  <c r="L1006" i="1"/>
  <c r="K1006" i="1"/>
  <c r="M1005" i="1"/>
  <c r="L1005" i="1"/>
  <c r="K1005" i="1"/>
  <c r="M1004" i="1"/>
  <c r="L1004" i="1"/>
  <c r="K1004" i="1"/>
  <c r="M1003" i="1"/>
  <c r="L1003" i="1"/>
  <c r="K1003" i="1"/>
  <c r="M1002" i="1"/>
  <c r="L1002" i="1"/>
  <c r="K1002" i="1"/>
  <c r="M1001" i="1"/>
  <c r="L1001" i="1"/>
  <c r="K1001" i="1"/>
  <c r="C992" i="1"/>
  <c r="M989" i="1"/>
  <c r="L989" i="1"/>
  <c r="K989" i="1"/>
  <c r="I989" i="1"/>
  <c r="J989" i="1" s="1"/>
  <c r="M988" i="1"/>
  <c r="L988" i="1"/>
  <c r="K988" i="1"/>
  <c r="I988" i="1"/>
  <c r="M987" i="1"/>
  <c r="L987" i="1"/>
  <c r="K987" i="1"/>
  <c r="I987" i="1"/>
  <c r="J987" i="1" s="1"/>
  <c r="M986" i="1"/>
  <c r="L986" i="1"/>
  <c r="K986" i="1"/>
  <c r="M985" i="1"/>
  <c r="L985" i="1"/>
  <c r="K985" i="1"/>
  <c r="M984" i="1"/>
  <c r="L984" i="1"/>
  <c r="K984" i="1"/>
  <c r="M983" i="1"/>
  <c r="L983" i="1"/>
  <c r="K983" i="1"/>
  <c r="M982" i="1"/>
  <c r="L982" i="1"/>
  <c r="K982" i="1"/>
  <c r="M981" i="1"/>
  <c r="L981" i="1"/>
  <c r="K981" i="1"/>
  <c r="M980" i="1"/>
  <c r="L980" i="1"/>
  <c r="K980" i="1"/>
  <c r="M979" i="1"/>
  <c r="L979" i="1"/>
  <c r="K979" i="1"/>
  <c r="M978" i="1"/>
  <c r="L978" i="1"/>
  <c r="K978" i="1"/>
  <c r="M977" i="1"/>
  <c r="L977" i="1"/>
  <c r="K977" i="1"/>
  <c r="M976" i="1"/>
  <c r="L976" i="1"/>
  <c r="K976" i="1"/>
  <c r="M975" i="1"/>
  <c r="L975" i="1"/>
  <c r="K975" i="1"/>
  <c r="M974" i="1"/>
  <c r="L974" i="1"/>
  <c r="K974" i="1"/>
  <c r="M973" i="1"/>
  <c r="L973" i="1"/>
  <c r="K973" i="1"/>
  <c r="M972" i="1"/>
  <c r="L972" i="1"/>
  <c r="K972" i="1"/>
  <c r="M971" i="1"/>
  <c r="L971" i="1"/>
  <c r="K971" i="1"/>
  <c r="M970" i="1"/>
  <c r="L970" i="1"/>
  <c r="K970" i="1"/>
  <c r="M969" i="1"/>
  <c r="L969" i="1"/>
  <c r="K969" i="1"/>
  <c r="M968" i="1"/>
  <c r="L968" i="1"/>
  <c r="K968" i="1"/>
  <c r="M967" i="1"/>
  <c r="L967" i="1"/>
  <c r="K967" i="1"/>
  <c r="M966" i="1"/>
  <c r="L966" i="1"/>
  <c r="K966" i="1"/>
  <c r="M965" i="1"/>
  <c r="L965" i="1"/>
  <c r="K965" i="1"/>
  <c r="M964" i="1"/>
  <c r="L964" i="1"/>
  <c r="K964" i="1"/>
  <c r="M963" i="1"/>
  <c r="L963" i="1"/>
  <c r="K963" i="1"/>
  <c r="M962" i="1"/>
  <c r="L962" i="1"/>
  <c r="K962" i="1"/>
  <c r="M961" i="1"/>
  <c r="L961" i="1"/>
  <c r="K961" i="1"/>
  <c r="M960" i="1"/>
  <c r="L960" i="1"/>
  <c r="K960" i="1"/>
  <c r="M959" i="1"/>
  <c r="L959" i="1"/>
  <c r="K959" i="1"/>
  <c r="M958" i="1"/>
  <c r="L958" i="1"/>
  <c r="K958" i="1"/>
  <c r="C949" i="1"/>
  <c r="M946" i="1"/>
  <c r="L946" i="1"/>
  <c r="K946" i="1"/>
  <c r="J946" i="1"/>
  <c r="I946" i="1"/>
  <c r="M945" i="1"/>
  <c r="L945" i="1"/>
  <c r="K945" i="1"/>
  <c r="I945" i="1"/>
  <c r="M944" i="1"/>
  <c r="L944" i="1"/>
  <c r="K944" i="1"/>
  <c r="I944" i="1"/>
  <c r="J944" i="1" s="1"/>
  <c r="M943" i="1"/>
  <c r="L943" i="1"/>
  <c r="K943" i="1"/>
  <c r="M942" i="1"/>
  <c r="L942" i="1"/>
  <c r="K942" i="1"/>
  <c r="M941" i="1"/>
  <c r="L941" i="1"/>
  <c r="K941" i="1"/>
  <c r="M940" i="1"/>
  <c r="L940" i="1"/>
  <c r="K940" i="1"/>
  <c r="M939" i="1"/>
  <c r="L939" i="1"/>
  <c r="K939" i="1"/>
  <c r="M938" i="1"/>
  <c r="L938" i="1"/>
  <c r="K938" i="1"/>
  <c r="M937" i="1"/>
  <c r="L937" i="1"/>
  <c r="K937" i="1"/>
  <c r="M936" i="1"/>
  <c r="L936" i="1"/>
  <c r="K936" i="1"/>
  <c r="M935" i="1"/>
  <c r="L935" i="1"/>
  <c r="K935" i="1"/>
  <c r="M934" i="1"/>
  <c r="L934" i="1"/>
  <c r="K934" i="1"/>
  <c r="M933" i="1"/>
  <c r="L933" i="1"/>
  <c r="K933" i="1"/>
  <c r="M932" i="1"/>
  <c r="L932" i="1"/>
  <c r="K932" i="1"/>
  <c r="M931" i="1"/>
  <c r="L931" i="1"/>
  <c r="K931" i="1"/>
  <c r="M930" i="1"/>
  <c r="L930" i="1"/>
  <c r="K930" i="1"/>
  <c r="M929" i="1"/>
  <c r="L929" i="1"/>
  <c r="K929" i="1"/>
  <c r="M928" i="1"/>
  <c r="L928" i="1"/>
  <c r="K928" i="1"/>
  <c r="M927" i="1"/>
  <c r="L927" i="1"/>
  <c r="K927" i="1"/>
  <c r="M926" i="1"/>
  <c r="L926" i="1"/>
  <c r="K926" i="1"/>
  <c r="M925" i="1"/>
  <c r="L925" i="1"/>
  <c r="K925" i="1"/>
  <c r="M924" i="1"/>
  <c r="L924" i="1"/>
  <c r="K924" i="1"/>
  <c r="M923" i="1"/>
  <c r="L923" i="1"/>
  <c r="K923" i="1"/>
  <c r="M922" i="1"/>
  <c r="L922" i="1"/>
  <c r="K922" i="1"/>
  <c r="M921" i="1"/>
  <c r="L921" i="1"/>
  <c r="K921" i="1"/>
  <c r="M920" i="1"/>
  <c r="L920" i="1"/>
  <c r="K920" i="1"/>
  <c r="M919" i="1"/>
  <c r="L919" i="1"/>
  <c r="K919" i="1"/>
  <c r="M918" i="1"/>
  <c r="L918" i="1"/>
  <c r="K918" i="1"/>
  <c r="M917" i="1"/>
  <c r="L917" i="1"/>
  <c r="K917" i="1"/>
  <c r="M916" i="1"/>
  <c r="L916" i="1"/>
  <c r="K916" i="1"/>
  <c r="M915" i="1"/>
  <c r="L915" i="1"/>
  <c r="K915" i="1"/>
  <c r="C906" i="1"/>
  <c r="M903" i="1"/>
  <c r="L903" i="1"/>
  <c r="K903" i="1"/>
  <c r="I903" i="1"/>
  <c r="J903" i="1" s="1"/>
  <c r="M902" i="1"/>
  <c r="L902" i="1"/>
  <c r="K902" i="1"/>
  <c r="I902" i="1"/>
  <c r="M901" i="1"/>
  <c r="L901" i="1"/>
  <c r="K901" i="1"/>
  <c r="I901" i="1"/>
  <c r="J901" i="1" s="1"/>
  <c r="M900" i="1"/>
  <c r="L900" i="1"/>
  <c r="K900" i="1"/>
  <c r="M899" i="1"/>
  <c r="L899" i="1"/>
  <c r="K899" i="1"/>
  <c r="M898" i="1"/>
  <c r="L898" i="1"/>
  <c r="K898" i="1"/>
  <c r="M897" i="1"/>
  <c r="L897" i="1"/>
  <c r="K897" i="1"/>
  <c r="M896" i="1"/>
  <c r="L896" i="1"/>
  <c r="K896" i="1"/>
  <c r="M895" i="1"/>
  <c r="L895" i="1"/>
  <c r="K895" i="1"/>
  <c r="M894" i="1"/>
  <c r="L894" i="1"/>
  <c r="K894" i="1"/>
  <c r="M893" i="1"/>
  <c r="L893" i="1"/>
  <c r="K893" i="1"/>
  <c r="M892" i="1"/>
  <c r="L892" i="1"/>
  <c r="K892" i="1"/>
  <c r="M891" i="1"/>
  <c r="L891" i="1"/>
  <c r="K891" i="1"/>
  <c r="M890" i="1"/>
  <c r="L890" i="1"/>
  <c r="K890" i="1"/>
  <c r="M889" i="1"/>
  <c r="L889" i="1"/>
  <c r="K889" i="1"/>
  <c r="M888" i="1"/>
  <c r="L888" i="1"/>
  <c r="K888" i="1"/>
  <c r="M887" i="1"/>
  <c r="L887" i="1"/>
  <c r="K887" i="1"/>
  <c r="M886" i="1"/>
  <c r="L886" i="1"/>
  <c r="K886" i="1"/>
  <c r="M885" i="1"/>
  <c r="L885" i="1"/>
  <c r="K885" i="1"/>
  <c r="M884" i="1"/>
  <c r="L884" i="1"/>
  <c r="K884" i="1"/>
  <c r="M883" i="1"/>
  <c r="L883" i="1"/>
  <c r="K883" i="1"/>
  <c r="M882" i="1"/>
  <c r="L882" i="1"/>
  <c r="K882" i="1"/>
  <c r="M881" i="1"/>
  <c r="L881" i="1"/>
  <c r="K881" i="1"/>
  <c r="M880" i="1"/>
  <c r="L880" i="1"/>
  <c r="K880" i="1"/>
  <c r="M879" i="1"/>
  <c r="L879" i="1"/>
  <c r="K879" i="1"/>
  <c r="M878" i="1"/>
  <c r="L878" i="1"/>
  <c r="K878" i="1"/>
  <c r="M877" i="1"/>
  <c r="L877" i="1"/>
  <c r="K877" i="1"/>
  <c r="M876" i="1"/>
  <c r="L876" i="1"/>
  <c r="K876" i="1"/>
  <c r="M875" i="1"/>
  <c r="L875" i="1"/>
  <c r="K875" i="1"/>
  <c r="M874" i="1"/>
  <c r="L874" i="1"/>
  <c r="K874" i="1"/>
  <c r="M873" i="1"/>
  <c r="L873" i="1"/>
  <c r="K873" i="1"/>
  <c r="M872" i="1"/>
  <c r="L872" i="1"/>
  <c r="K872" i="1"/>
  <c r="C863" i="1"/>
  <c r="M860" i="1"/>
  <c r="L860" i="1"/>
  <c r="K860" i="1"/>
  <c r="I860" i="1"/>
  <c r="J860" i="1" s="1"/>
  <c r="M859" i="1"/>
  <c r="L859" i="1"/>
  <c r="K859" i="1"/>
  <c r="I859" i="1"/>
  <c r="M858" i="1"/>
  <c r="L858" i="1"/>
  <c r="K858" i="1"/>
  <c r="J858" i="1"/>
  <c r="I858" i="1"/>
  <c r="M857" i="1"/>
  <c r="L857" i="1"/>
  <c r="K857" i="1"/>
  <c r="M856" i="1"/>
  <c r="L856" i="1"/>
  <c r="K856" i="1"/>
  <c r="M855" i="1"/>
  <c r="L855" i="1"/>
  <c r="K855" i="1"/>
  <c r="M854" i="1"/>
  <c r="L854" i="1"/>
  <c r="K854" i="1"/>
  <c r="M853" i="1"/>
  <c r="L853" i="1"/>
  <c r="K853" i="1"/>
  <c r="M852" i="1"/>
  <c r="L852" i="1"/>
  <c r="K852" i="1"/>
  <c r="M851" i="1"/>
  <c r="L851" i="1"/>
  <c r="K851" i="1"/>
  <c r="M850" i="1"/>
  <c r="L850" i="1"/>
  <c r="K850" i="1"/>
  <c r="M849" i="1"/>
  <c r="L849" i="1"/>
  <c r="K849" i="1"/>
  <c r="M848" i="1"/>
  <c r="L848" i="1"/>
  <c r="K848" i="1"/>
  <c r="M847" i="1"/>
  <c r="L847" i="1"/>
  <c r="K847" i="1"/>
  <c r="M846" i="1"/>
  <c r="L846" i="1"/>
  <c r="K846" i="1"/>
  <c r="M845" i="1"/>
  <c r="L845" i="1"/>
  <c r="K845" i="1"/>
  <c r="M844" i="1"/>
  <c r="L844" i="1"/>
  <c r="K844" i="1"/>
  <c r="M843" i="1"/>
  <c r="L843" i="1"/>
  <c r="K843" i="1"/>
  <c r="M842" i="1"/>
  <c r="L842" i="1"/>
  <c r="K842" i="1"/>
  <c r="M841" i="1"/>
  <c r="L841" i="1"/>
  <c r="K841" i="1"/>
  <c r="M840" i="1"/>
  <c r="L840" i="1"/>
  <c r="K840" i="1"/>
  <c r="M839" i="1"/>
  <c r="L839" i="1"/>
  <c r="K839" i="1"/>
  <c r="M838" i="1"/>
  <c r="L838" i="1"/>
  <c r="K838" i="1"/>
  <c r="M837" i="1"/>
  <c r="L837" i="1"/>
  <c r="K837" i="1"/>
  <c r="M836" i="1"/>
  <c r="L836" i="1"/>
  <c r="K836" i="1"/>
  <c r="M835" i="1"/>
  <c r="L835" i="1"/>
  <c r="K835" i="1"/>
  <c r="M834" i="1"/>
  <c r="L834" i="1"/>
  <c r="K834" i="1"/>
  <c r="M833" i="1"/>
  <c r="L833" i="1"/>
  <c r="K833" i="1"/>
  <c r="M832" i="1"/>
  <c r="L832" i="1"/>
  <c r="K832" i="1"/>
  <c r="M831" i="1"/>
  <c r="L831" i="1"/>
  <c r="K831" i="1"/>
  <c r="M830" i="1"/>
  <c r="L830" i="1"/>
  <c r="K830" i="1"/>
  <c r="M829" i="1"/>
  <c r="L829" i="1"/>
  <c r="K829" i="1"/>
  <c r="C820" i="1"/>
  <c r="M817" i="1"/>
  <c r="L817" i="1"/>
  <c r="K817" i="1"/>
  <c r="I817" i="1"/>
  <c r="J817" i="1" s="1"/>
  <c r="M816" i="1"/>
  <c r="L816" i="1"/>
  <c r="K816" i="1"/>
  <c r="I816" i="1"/>
  <c r="M815" i="1"/>
  <c r="L815" i="1"/>
  <c r="K815" i="1"/>
  <c r="I815" i="1"/>
  <c r="J815" i="1" s="1"/>
  <c r="M814" i="1"/>
  <c r="L814" i="1"/>
  <c r="K814" i="1"/>
  <c r="M813" i="1"/>
  <c r="L813" i="1"/>
  <c r="K813" i="1"/>
  <c r="M812" i="1"/>
  <c r="L812" i="1"/>
  <c r="K812" i="1"/>
  <c r="M811" i="1"/>
  <c r="L811" i="1"/>
  <c r="K811" i="1"/>
  <c r="M810" i="1"/>
  <c r="L810" i="1"/>
  <c r="K810" i="1"/>
  <c r="M809" i="1"/>
  <c r="L809" i="1"/>
  <c r="K809" i="1"/>
  <c r="M808" i="1"/>
  <c r="L808" i="1"/>
  <c r="K808" i="1"/>
  <c r="M807" i="1"/>
  <c r="L807" i="1"/>
  <c r="K807" i="1"/>
  <c r="M806" i="1"/>
  <c r="L806" i="1"/>
  <c r="K806" i="1"/>
  <c r="M805" i="1"/>
  <c r="L805" i="1"/>
  <c r="K805" i="1"/>
  <c r="M804" i="1"/>
  <c r="L804" i="1"/>
  <c r="K804" i="1"/>
  <c r="M803" i="1"/>
  <c r="L803" i="1"/>
  <c r="K803" i="1"/>
  <c r="M802" i="1"/>
  <c r="L802" i="1"/>
  <c r="K802" i="1"/>
  <c r="M801" i="1"/>
  <c r="L801" i="1"/>
  <c r="K801" i="1"/>
  <c r="M800" i="1"/>
  <c r="L800" i="1"/>
  <c r="K800" i="1"/>
  <c r="M799" i="1"/>
  <c r="L799" i="1"/>
  <c r="K799" i="1"/>
  <c r="M798" i="1"/>
  <c r="L798" i="1"/>
  <c r="K798" i="1"/>
  <c r="M797" i="1"/>
  <c r="L797" i="1"/>
  <c r="K797" i="1"/>
  <c r="M796" i="1"/>
  <c r="L796" i="1"/>
  <c r="K796" i="1"/>
  <c r="M795" i="1"/>
  <c r="L795" i="1"/>
  <c r="K795" i="1"/>
  <c r="M794" i="1"/>
  <c r="L794" i="1"/>
  <c r="K794" i="1"/>
  <c r="M793" i="1"/>
  <c r="L793" i="1"/>
  <c r="K793" i="1"/>
  <c r="M792" i="1"/>
  <c r="L792" i="1"/>
  <c r="K792" i="1"/>
  <c r="M791" i="1"/>
  <c r="L791" i="1"/>
  <c r="K791" i="1"/>
  <c r="M790" i="1"/>
  <c r="L790" i="1"/>
  <c r="K790" i="1"/>
  <c r="M789" i="1"/>
  <c r="L789" i="1"/>
  <c r="K789" i="1"/>
  <c r="M788" i="1"/>
  <c r="L788" i="1"/>
  <c r="K788" i="1"/>
  <c r="M787" i="1"/>
  <c r="L787" i="1"/>
  <c r="K787" i="1"/>
  <c r="M786" i="1"/>
  <c r="L786" i="1"/>
  <c r="K786" i="1"/>
  <c r="C777" i="1"/>
  <c r="M774" i="1"/>
  <c r="L774" i="1"/>
  <c r="K774" i="1"/>
  <c r="I774" i="1"/>
  <c r="J774" i="1" s="1"/>
  <c r="M773" i="1"/>
  <c r="L773" i="1"/>
  <c r="K773" i="1"/>
  <c r="I773" i="1"/>
  <c r="M772" i="1"/>
  <c r="L772" i="1"/>
  <c r="K772" i="1"/>
  <c r="I772" i="1"/>
  <c r="J772" i="1" s="1"/>
  <c r="M771" i="1"/>
  <c r="L771" i="1"/>
  <c r="K771" i="1"/>
  <c r="M770" i="1"/>
  <c r="L770" i="1"/>
  <c r="K770" i="1"/>
  <c r="M769" i="1"/>
  <c r="L769" i="1"/>
  <c r="K769" i="1"/>
  <c r="M768" i="1"/>
  <c r="L768" i="1"/>
  <c r="K768" i="1"/>
  <c r="M767" i="1"/>
  <c r="L767" i="1"/>
  <c r="K767" i="1"/>
  <c r="M766" i="1"/>
  <c r="L766" i="1"/>
  <c r="K766" i="1"/>
  <c r="M765" i="1"/>
  <c r="L765" i="1"/>
  <c r="K765" i="1"/>
  <c r="M764" i="1"/>
  <c r="L764" i="1"/>
  <c r="K764" i="1"/>
  <c r="M763" i="1"/>
  <c r="L763" i="1"/>
  <c r="K763" i="1"/>
  <c r="M762" i="1"/>
  <c r="L762" i="1"/>
  <c r="K762" i="1"/>
  <c r="M761" i="1"/>
  <c r="L761" i="1"/>
  <c r="K761" i="1"/>
  <c r="M760" i="1"/>
  <c r="L760" i="1"/>
  <c r="K760" i="1"/>
  <c r="M759" i="1"/>
  <c r="L759" i="1"/>
  <c r="K759" i="1"/>
  <c r="M758" i="1"/>
  <c r="L758" i="1"/>
  <c r="K758" i="1"/>
  <c r="M757" i="1"/>
  <c r="L757" i="1"/>
  <c r="K757" i="1"/>
  <c r="M756" i="1"/>
  <c r="L756" i="1"/>
  <c r="K756" i="1"/>
  <c r="M755" i="1"/>
  <c r="L755" i="1"/>
  <c r="K755" i="1"/>
  <c r="M754" i="1"/>
  <c r="L754" i="1"/>
  <c r="K754" i="1"/>
  <c r="M753" i="1"/>
  <c r="L753" i="1"/>
  <c r="K753" i="1"/>
  <c r="M752" i="1"/>
  <c r="L752" i="1"/>
  <c r="K752" i="1"/>
  <c r="M751" i="1"/>
  <c r="L751" i="1"/>
  <c r="K751" i="1"/>
  <c r="M750" i="1"/>
  <c r="L750" i="1"/>
  <c r="K750" i="1"/>
  <c r="M749" i="1"/>
  <c r="L749" i="1"/>
  <c r="K749" i="1"/>
  <c r="M748" i="1"/>
  <c r="L748" i="1"/>
  <c r="K748" i="1"/>
  <c r="M747" i="1"/>
  <c r="L747" i="1"/>
  <c r="K747" i="1"/>
  <c r="M746" i="1"/>
  <c r="L746" i="1"/>
  <c r="K746" i="1"/>
  <c r="M745" i="1"/>
  <c r="L745" i="1"/>
  <c r="K745" i="1"/>
  <c r="M744" i="1"/>
  <c r="L744" i="1"/>
  <c r="K744" i="1"/>
  <c r="M743" i="1"/>
  <c r="L743" i="1"/>
  <c r="K743" i="1"/>
  <c r="C734" i="1"/>
  <c r="M731" i="1"/>
  <c r="L731" i="1"/>
  <c r="K731" i="1"/>
  <c r="I731" i="1"/>
  <c r="J731" i="1" s="1"/>
  <c r="M730" i="1"/>
  <c r="L730" i="1"/>
  <c r="K730" i="1"/>
  <c r="I730" i="1"/>
  <c r="M729" i="1"/>
  <c r="L729" i="1"/>
  <c r="K729" i="1"/>
  <c r="I729" i="1"/>
  <c r="J729" i="1" s="1"/>
  <c r="M728" i="1"/>
  <c r="L728" i="1"/>
  <c r="K728" i="1"/>
  <c r="M727" i="1"/>
  <c r="L727" i="1"/>
  <c r="K727" i="1"/>
  <c r="M726" i="1"/>
  <c r="L726" i="1"/>
  <c r="K726" i="1"/>
  <c r="M725" i="1"/>
  <c r="L725" i="1"/>
  <c r="K725" i="1"/>
  <c r="M724" i="1"/>
  <c r="L724" i="1"/>
  <c r="K724" i="1"/>
  <c r="M723" i="1"/>
  <c r="L723" i="1"/>
  <c r="K723" i="1"/>
  <c r="M722" i="1"/>
  <c r="L722" i="1"/>
  <c r="K722" i="1"/>
  <c r="M721" i="1"/>
  <c r="L721" i="1"/>
  <c r="K721" i="1"/>
  <c r="M720" i="1"/>
  <c r="L720" i="1"/>
  <c r="K720" i="1"/>
  <c r="M719" i="1"/>
  <c r="L719" i="1"/>
  <c r="K719" i="1"/>
  <c r="M718" i="1"/>
  <c r="L718" i="1"/>
  <c r="K718" i="1"/>
  <c r="M717" i="1"/>
  <c r="L717" i="1"/>
  <c r="K717" i="1"/>
  <c r="M716" i="1"/>
  <c r="L716" i="1"/>
  <c r="K716" i="1"/>
  <c r="M715" i="1"/>
  <c r="L715" i="1"/>
  <c r="K715" i="1"/>
  <c r="M714" i="1"/>
  <c r="L714" i="1"/>
  <c r="K714" i="1"/>
  <c r="M713" i="1"/>
  <c r="L713" i="1"/>
  <c r="K713" i="1"/>
  <c r="M712" i="1"/>
  <c r="L712" i="1"/>
  <c r="K712" i="1"/>
  <c r="M711" i="1"/>
  <c r="L711" i="1"/>
  <c r="K711" i="1"/>
  <c r="M710" i="1"/>
  <c r="L710" i="1"/>
  <c r="K710" i="1"/>
  <c r="M709" i="1"/>
  <c r="L709" i="1"/>
  <c r="K709" i="1"/>
  <c r="M708" i="1"/>
  <c r="L708" i="1"/>
  <c r="K708" i="1"/>
  <c r="M707" i="1"/>
  <c r="L707" i="1"/>
  <c r="K707" i="1"/>
  <c r="M706" i="1"/>
  <c r="L706" i="1"/>
  <c r="K706" i="1"/>
  <c r="M705" i="1"/>
  <c r="L705" i="1"/>
  <c r="K705" i="1"/>
  <c r="M704" i="1"/>
  <c r="L704" i="1"/>
  <c r="K704" i="1"/>
  <c r="M703" i="1"/>
  <c r="L703" i="1"/>
  <c r="K703" i="1"/>
  <c r="M702" i="1"/>
  <c r="L702" i="1"/>
  <c r="K702" i="1"/>
  <c r="M701" i="1"/>
  <c r="L701" i="1"/>
  <c r="K701" i="1"/>
  <c r="M700" i="1"/>
  <c r="L700" i="1"/>
  <c r="K700" i="1"/>
  <c r="C691" i="1"/>
  <c r="M688" i="1"/>
  <c r="L688" i="1"/>
  <c r="K688" i="1"/>
  <c r="I688" i="1"/>
  <c r="J688" i="1" s="1"/>
  <c r="M687" i="1"/>
  <c r="L687" i="1"/>
  <c r="K687" i="1"/>
  <c r="I687" i="1"/>
  <c r="M686" i="1"/>
  <c r="L686" i="1"/>
  <c r="K686" i="1"/>
  <c r="I686" i="1"/>
  <c r="J686" i="1" s="1"/>
  <c r="M685" i="1"/>
  <c r="L685" i="1"/>
  <c r="K685" i="1"/>
  <c r="M684" i="1"/>
  <c r="L684" i="1"/>
  <c r="K684" i="1"/>
  <c r="M683" i="1"/>
  <c r="L683" i="1"/>
  <c r="K683" i="1"/>
  <c r="M682" i="1"/>
  <c r="L682" i="1"/>
  <c r="K682" i="1"/>
  <c r="M681" i="1"/>
  <c r="L681" i="1"/>
  <c r="K681" i="1"/>
  <c r="M680" i="1"/>
  <c r="L680" i="1"/>
  <c r="K680" i="1"/>
  <c r="M679" i="1"/>
  <c r="L679" i="1"/>
  <c r="K679" i="1"/>
  <c r="M678" i="1"/>
  <c r="L678" i="1"/>
  <c r="K678" i="1"/>
  <c r="M677" i="1"/>
  <c r="L677" i="1"/>
  <c r="K677" i="1"/>
  <c r="M676" i="1"/>
  <c r="L676" i="1"/>
  <c r="K676" i="1"/>
  <c r="M675" i="1"/>
  <c r="L675" i="1"/>
  <c r="K675" i="1"/>
  <c r="M674" i="1"/>
  <c r="L674" i="1"/>
  <c r="K674" i="1"/>
  <c r="M673" i="1"/>
  <c r="L673" i="1"/>
  <c r="K673" i="1"/>
  <c r="M672" i="1"/>
  <c r="L672" i="1"/>
  <c r="K672" i="1"/>
  <c r="M671" i="1"/>
  <c r="L671" i="1"/>
  <c r="K671" i="1"/>
  <c r="M670" i="1"/>
  <c r="L670" i="1"/>
  <c r="K670" i="1"/>
  <c r="M669" i="1"/>
  <c r="L669" i="1"/>
  <c r="K669" i="1"/>
  <c r="M668" i="1"/>
  <c r="L668" i="1"/>
  <c r="K668" i="1"/>
  <c r="M667" i="1"/>
  <c r="L667" i="1"/>
  <c r="K667" i="1"/>
  <c r="M666" i="1"/>
  <c r="L666" i="1"/>
  <c r="K666" i="1"/>
  <c r="M665" i="1"/>
  <c r="L665" i="1"/>
  <c r="K665" i="1"/>
  <c r="M664" i="1"/>
  <c r="L664" i="1"/>
  <c r="K664" i="1"/>
  <c r="M663" i="1"/>
  <c r="L663" i="1"/>
  <c r="K663" i="1"/>
  <c r="M662" i="1"/>
  <c r="L662" i="1"/>
  <c r="K662" i="1"/>
  <c r="M661" i="1"/>
  <c r="L661" i="1"/>
  <c r="K661" i="1"/>
  <c r="M660" i="1"/>
  <c r="L660" i="1"/>
  <c r="K660" i="1"/>
  <c r="M659" i="1"/>
  <c r="L659" i="1"/>
  <c r="K659" i="1"/>
  <c r="M658" i="1"/>
  <c r="L658" i="1"/>
  <c r="K658" i="1"/>
  <c r="M657" i="1"/>
  <c r="L657" i="1"/>
  <c r="K657" i="1"/>
  <c r="C648" i="1"/>
  <c r="M645" i="1"/>
  <c r="L645" i="1"/>
  <c r="K645" i="1"/>
  <c r="I645" i="1"/>
  <c r="J645" i="1" s="1"/>
  <c r="M644" i="1"/>
  <c r="L644" i="1"/>
  <c r="K644" i="1"/>
  <c r="I644" i="1"/>
  <c r="M643" i="1"/>
  <c r="L643" i="1"/>
  <c r="K643" i="1"/>
  <c r="I643" i="1"/>
  <c r="J643" i="1" s="1"/>
  <c r="M642" i="1"/>
  <c r="L642" i="1"/>
  <c r="K642" i="1"/>
  <c r="M641" i="1"/>
  <c r="L641" i="1"/>
  <c r="K641" i="1"/>
  <c r="M640" i="1"/>
  <c r="L640" i="1"/>
  <c r="K640" i="1"/>
  <c r="M639" i="1"/>
  <c r="L639" i="1"/>
  <c r="K639" i="1"/>
  <c r="M638" i="1"/>
  <c r="L638" i="1"/>
  <c r="K638" i="1"/>
  <c r="M637" i="1"/>
  <c r="L637" i="1"/>
  <c r="K637" i="1"/>
  <c r="M636" i="1"/>
  <c r="L636" i="1"/>
  <c r="K636" i="1"/>
  <c r="M635" i="1"/>
  <c r="L635" i="1"/>
  <c r="K635" i="1"/>
  <c r="M634" i="1"/>
  <c r="L634" i="1"/>
  <c r="K634" i="1"/>
  <c r="M633" i="1"/>
  <c r="L633" i="1"/>
  <c r="K633" i="1"/>
  <c r="M632" i="1"/>
  <c r="L632" i="1"/>
  <c r="K632" i="1"/>
  <c r="M631" i="1"/>
  <c r="L631" i="1"/>
  <c r="K631" i="1"/>
  <c r="M630" i="1"/>
  <c r="L630" i="1"/>
  <c r="K630" i="1"/>
  <c r="M629" i="1"/>
  <c r="L629" i="1"/>
  <c r="K629" i="1"/>
  <c r="M628" i="1"/>
  <c r="L628" i="1"/>
  <c r="K628" i="1"/>
  <c r="M627" i="1"/>
  <c r="L627" i="1"/>
  <c r="K627" i="1"/>
  <c r="M626" i="1"/>
  <c r="L626" i="1"/>
  <c r="K626" i="1"/>
  <c r="M625" i="1"/>
  <c r="L625" i="1"/>
  <c r="K625" i="1"/>
  <c r="M624" i="1"/>
  <c r="L624" i="1"/>
  <c r="K624" i="1"/>
  <c r="M623" i="1"/>
  <c r="L623" i="1"/>
  <c r="K623" i="1"/>
  <c r="M622" i="1"/>
  <c r="L622" i="1"/>
  <c r="K622" i="1"/>
  <c r="M621" i="1"/>
  <c r="L621" i="1"/>
  <c r="K621" i="1"/>
  <c r="M620" i="1"/>
  <c r="L620" i="1"/>
  <c r="K620" i="1"/>
  <c r="M619" i="1"/>
  <c r="L619" i="1"/>
  <c r="K619" i="1"/>
  <c r="M618" i="1"/>
  <c r="L618" i="1"/>
  <c r="K618" i="1"/>
  <c r="M617" i="1"/>
  <c r="L617" i="1"/>
  <c r="K617" i="1"/>
  <c r="M616" i="1"/>
  <c r="L616" i="1"/>
  <c r="K616" i="1"/>
  <c r="M615" i="1"/>
  <c r="L615" i="1"/>
  <c r="K615" i="1"/>
  <c r="M614" i="1"/>
  <c r="L614" i="1"/>
  <c r="K614" i="1"/>
  <c r="C605" i="1"/>
  <c r="M602" i="1"/>
  <c r="L602" i="1"/>
  <c r="K602" i="1"/>
  <c r="J602" i="1"/>
  <c r="I602" i="1"/>
  <c r="M601" i="1"/>
  <c r="L601" i="1"/>
  <c r="K601" i="1"/>
  <c r="I601" i="1"/>
  <c r="M600" i="1"/>
  <c r="L600" i="1"/>
  <c r="K600" i="1"/>
  <c r="I600" i="1"/>
  <c r="J600" i="1" s="1"/>
  <c r="M599" i="1"/>
  <c r="L599" i="1"/>
  <c r="K599" i="1"/>
  <c r="M598" i="1"/>
  <c r="L598" i="1"/>
  <c r="K598" i="1"/>
  <c r="M597" i="1"/>
  <c r="L597" i="1"/>
  <c r="K597" i="1"/>
  <c r="M596" i="1"/>
  <c r="L596" i="1"/>
  <c r="K596" i="1"/>
  <c r="M595" i="1"/>
  <c r="L595" i="1"/>
  <c r="K595" i="1"/>
  <c r="M594" i="1"/>
  <c r="L594" i="1"/>
  <c r="K594" i="1"/>
  <c r="M593" i="1"/>
  <c r="L593" i="1"/>
  <c r="K593" i="1"/>
  <c r="M592" i="1"/>
  <c r="L592" i="1"/>
  <c r="K592" i="1"/>
  <c r="M591" i="1"/>
  <c r="L591" i="1"/>
  <c r="K591" i="1"/>
  <c r="M590" i="1"/>
  <c r="L590" i="1"/>
  <c r="K590" i="1"/>
  <c r="M589" i="1"/>
  <c r="L589" i="1"/>
  <c r="K589" i="1"/>
  <c r="M588" i="1"/>
  <c r="L588" i="1"/>
  <c r="K588" i="1"/>
  <c r="M587" i="1"/>
  <c r="L587" i="1"/>
  <c r="K587" i="1"/>
  <c r="M586" i="1"/>
  <c r="L586" i="1"/>
  <c r="K586" i="1"/>
  <c r="M585" i="1"/>
  <c r="L585" i="1"/>
  <c r="K585" i="1"/>
  <c r="M584" i="1"/>
  <c r="L584" i="1"/>
  <c r="K584" i="1"/>
  <c r="M583" i="1"/>
  <c r="L583" i="1"/>
  <c r="K583" i="1"/>
  <c r="M582" i="1"/>
  <c r="L582" i="1"/>
  <c r="K582" i="1"/>
  <c r="M581" i="1"/>
  <c r="L581" i="1"/>
  <c r="K581" i="1"/>
  <c r="M580" i="1"/>
  <c r="L580" i="1"/>
  <c r="K580" i="1"/>
  <c r="M579" i="1"/>
  <c r="L579" i="1"/>
  <c r="K579" i="1"/>
  <c r="M578" i="1"/>
  <c r="L578" i="1"/>
  <c r="K578" i="1"/>
  <c r="M577" i="1"/>
  <c r="L577" i="1"/>
  <c r="K577" i="1"/>
  <c r="M576" i="1"/>
  <c r="L576" i="1"/>
  <c r="K576" i="1"/>
  <c r="M575" i="1"/>
  <c r="L575" i="1"/>
  <c r="K575" i="1"/>
  <c r="M574" i="1"/>
  <c r="L574" i="1"/>
  <c r="K574" i="1"/>
  <c r="M573" i="1"/>
  <c r="L573" i="1"/>
  <c r="K573" i="1"/>
  <c r="M572" i="1"/>
  <c r="L572" i="1"/>
  <c r="K572" i="1"/>
  <c r="M571" i="1"/>
  <c r="L571" i="1"/>
  <c r="K571" i="1"/>
  <c r="C562" i="1"/>
  <c r="M559" i="1"/>
  <c r="L559" i="1"/>
  <c r="K559" i="1"/>
  <c r="I559" i="1"/>
  <c r="J559" i="1" s="1"/>
  <c r="M558" i="1"/>
  <c r="L558" i="1"/>
  <c r="K558" i="1"/>
  <c r="I558" i="1"/>
  <c r="M557" i="1"/>
  <c r="L557" i="1"/>
  <c r="K557" i="1"/>
  <c r="I557" i="1"/>
  <c r="J557" i="1" s="1"/>
  <c r="M556" i="1"/>
  <c r="L556" i="1"/>
  <c r="K556" i="1"/>
  <c r="M555" i="1"/>
  <c r="L555" i="1"/>
  <c r="K555" i="1"/>
  <c r="M554" i="1"/>
  <c r="L554" i="1"/>
  <c r="K554" i="1"/>
  <c r="M553" i="1"/>
  <c r="L553" i="1"/>
  <c r="K553" i="1"/>
  <c r="M552" i="1"/>
  <c r="L552" i="1"/>
  <c r="K552" i="1"/>
  <c r="M551" i="1"/>
  <c r="L551" i="1"/>
  <c r="K551" i="1"/>
  <c r="M550" i="1"/>
  <c r="L550" i="1"/>
  <c r="K550" i="1"/>
  <c r="M549" i="1"/>
  <c r="L549" i="1"/>
  <c r="K549" i="1"/>
  <c r="M548" i="1"/>
  <c r="L548" i="1"/>
  <c r="K548" i="1"/>
  <c r="M547" i="1"/>
  <c r="L547" i="1"/>
  <c r="K547" i="1"/>
  <c r="M546" i="1"/>
  <c r="L546" i="1"/>
  <c r="K546" i="1"/>
  <c r="M545" i="1"/>
  <c r="L545" i="1"/>
  <c r="K545" i="1"/>
  <c r="M544" i="1"/>
  <c r="L544" i="1"/>
  <c r="K544" i="1"/>
  <c r="M543" i="1"/>
  <c r="L543" i="1"/>
  <c r="K543" i="1"/>
  <c r="M542" i="1"/>
  <c r="L542" i="1"/>
  <c r="K542" i="1"/>
  <c r="M541" i="1"/>
  <c r="L541" i="1"/>
  <c r="K541" i="1"/>
  <c r="M540" i="1"/>
  <c r="L540" i="1"/>
  <c r="K540" i="1"/>
  <c r="M539" i="1"/>
  <c r="L539" i="1"/>
  <c r="K539" i="1"/>
  <c r="M538" i="1"/>
  <c r="L538" i="1"/>
  <c r="K538" i="1"/>
  <c r="M537" i="1"/>
  <c r="L537" i="1"/>
  <c r="K537" i="1"/>
  <c r="M536" i="1"/>
  <c r="L536" i="1"/>
  <c r="K536" i="1"/>
  <c r="M535" i="1"/>
  <c r="L535" i="1"/>
  <c r="K535" i="1"/>
  <c r="M534" i="1"/>
  <c r="L534" i="1"/>
  <c r="K534" i="1"/>
  <c r="M533" i="1"/>
  <c r="L533" i="1"/>
  <c r="K533" i="1"/>
  <c r="M532" i="1"/>
  <c r="L532" i="1"/>
  <c r="K532" i="1"/>
  <c r="M531" i="1"/>
  <c r="L531" i="1"/>
  <c r="K531" i="1"/>
  <c r="M530" i="1"/>
  <c r="L530" i="1"/>
  <c r="K530" i="1"/>
  <c r="M529" i="1"/>
  <c r="L529" i="1"/>
  <c r="K529" i="1"/>
  <c r="M528" i="1"/>
  <c r="L528" i="1"/>
  <c r="K528" i="1"/>
  <c r="C519" i="1"/>
  <c r="M516" i="1"/>
  <c r="L516" i="1"/>
  <c r="K516" i="1"/>
  <c r="I516" i="1"/>
  <c r="J516" i="1" s="1"/>
  <c r="M515" i="1"/>
  <c r="L515" i="1"/>
  <c r="K515" i="1"/>
  <c r="I515" i="1"/>
  <c r="M514" i="1"/>
  <c r="L514" i="1"/>
  <c r="K514" i="1"/>
  <c r="I514" i="1"/>
  <c r="J514" i="1" s="1"/>
  <c r="M513" i="1"/>
  <c r="L513" i="1"/>
  <c r="K513" i="1"/>
  <c r="M512" i="1"/>
  <c r="L512" i="1"/>
  <c r="K512" i="1"/>
  <c r="M511" i="1"/>
  <c r="L511" i="1"/>
  <c r="K511" i="1"/>
  <c r="M510" i="1"/>
  <c r="L510" i="1"/>
  <c r="K510" i="1"/>
  <c r="M509" i="1"/>
  <c r="L509" i="1"/>
  <c r="K509" i="1"/>
  <c r="M508" i="1"/>
  <c r="L508" i="1"/>
  <c r="K508" i="1"/>
  <c r="M507" i="1"/>
  <c r="L507" i="1"/>
  <c r="K507" i="1"/>
  <c r="M506" i="1"/>
  <c r="L506" i="1"/>
  <c r="K506" i="1"/>
  <c r="M505" i="1"/>
  <c r="L505" i="1"/>
  <c r="K505" i="1"/>
  <c r="M504" i="1"/>
  <c r="L504" i="1"/>
  <c r="K504" i="1"/>
  <c r="M503" i="1"/>
  <c r="L503" i="1"/>
  <c r="K503" i="1"/>
  <c r="M502" i="1"/>
  <c r="L502" i="1"/>
  <c r="K502" i="1"/>
  <c r="M501" i="1"/>
  <c r="L501" i="1"/>
  <c r="K501" i="1"/>
  <c r="M500" i="1"/>
  <c r="L500" i="1"/>
  <c r="K500" i="1"/>
  <c r="M499" i="1"/>
  <c r="L499" i="1"/>
  <c r="K499" i="1"/>
  <c r="M498" i="1"/>
  <c r="L498" i="1"/>
  <c r="K498" i="1"/>
  <c r="M497" i="1"/>
  <c r="L497" i="1"/>
  <c r="K497" i="1"/>
  <c r="M496" i="1"/>
  <c r="L496" i="1"/>
  <c r="K496" i="1"/>
  <c r="M495" i="1"/>
  <c r="L495" i="1"/>
  <c r="K495" i="1"/>
  <c r="M494" i="1"/>
  <c r="L494" i="1"/>
  <c r="K494" i="1"/>
  <c r="M493" i="1"/>
  <c r="L493" i="1"/>
  <c r="K493" i="1"/>
  <c r="M492" i="1"/>
  <c r="L492" i="1"/>
  <c r="K492" i="1"/>
  <c r="M491" i="1"/>
  <c r="L491" i="1"/>
  <c r="K491" i="1"/>
  <c r="M490" i="1"/>
  <c r="L490" i="1"/>
  <c r="K490" i="1"/>
  <c r="M489" i="1"/>
  <c r="L489" i="1"/>
  <c r="K489" i="1"/>
  <c r="M488" i="1"/>
  <c r="L488" i="1"/>
  <c r="K488" i="1"/>
  <c r="M487" i="1"/>
  <c r="L487" i="1"/>
  <c r="K487" i="1"/>
  <c r="M486" i="1"/>
  <c r="L486" i="1"/>
  <c r="K486" i="1"/>
  <c r="M485" i="1"/>
  <c r="L485" i="1"/>
  <c r="K485" i="1"/>
  <c r="C476" i="1"/>
  <c r="M473" i="1"/>
  <c r="L473" i="1"/>
  <c r="K473" i="1"/>
  <c r="I473" i="1"/>
  <c r="J473" i="1" s="1"/>
  <c r="M472" i="1"/>
  <c r="L472" i="1"/>
  <c r="K472" i="1"/>
  <c r="I472" i="1"/>
  <c r="M471" i="1"/>
  <c r="L471" i="1"/>
  <c r="K471" i="1"/>
  <c r="I471" i="1"/>
  <c r="J471" i="1" s="1"/>
  <c r="M470" i="1"/>
  <c r="L470" i="1"/>
  <c r="K470" i="1"/>
  <c r="M469" i="1"/>
  <c r="L469" i="1"/>
  <c r="K469" i="1"/>
  <c r="M468" i="1"/>
  <c r="L468" i="1"/>
  <c r="K468" i="1"/>
  <c r="M467" i="1"/>
  <c r="L467" i="1"/>
  <c r="K467" i="1"/>
  <c r="M466" i="1"/>
  <c r="L466" i="1"/>
  <c r="K466" i="1"/>
  <c r="M465" i="1"/>
  <c r="L465" i="1"/>
  <c r="K465" i="1"/>
  <c r="M464" i="1"/>
  <c r="L464" i="1"/>
  <c r="K464" i="1"/>
  <c r="M463" i="1"/>
  <c r="L463" i="1"/>
  <c r="K463" i="1"/>
  <c r="M462" i="1"/>
  <c r="L462" i="1"/>
  <c r="K462" i="1"/>
  <c r="M461" i="1"/>
  <c r="L461" i="1"/>
  <c r="K461" i="1"/>
  <c r="M460" i="1"/>
  <c r="L460" i="1"/>
  <c r="K460" i="1"/>
  <c r="M459" i="1"/>
  <c r="L459" i="1"/>
  <c r="K459" i="1"/>
  <c r="M458" i="1"/>
  <c r="L458" i="1"/>
  <c r="K458" i="1"/>
  <c r="M457" i="1"/>
  <c r="L457" i="1"/>
  <c r="K457" i="1"/>
  <c r="M456" i="1"/>
  <c r="L456" i="1"/>
  <c r="K456" i="1"/>
  <c r="M455" i="1"/>
  <c r="L455" i="1"/>
  <c r="K455" i="1"/>
  <c r="M454" i="1"/>
  <c r="L454" i="1"/>
  <c r="K454" i="1"/>
  <c r="M453" i="1"/>
  <c r="L453" i="1"/>
  <c r="K453" i="1"/>
  <c r="M452" i="1"/>
  <c r="L452" i="1"/>
  <c r="K452" i="1"/>
  <c r="M451" i="1"/>
  <c r="L451" i="1"/>
  <c r="K451" i="1"/>
  <c r="M450" i="1"/>
  <c r="L450" i="1"/>
  <c r="K450" i="1"/>
  <c r="M449" i="1"/>
  <c r="L449" i="1"/>
  <c r="K449" i="1"/>
  <c r="M448" i="1"/>
  <c r="L448" i="1"/>
  <c r="K448" i="1"/>
  <c r="M447" i="1"/>
  <c r="L447" i="1"/>
  <c r="K447" i="1"/>
  <c r="M446" i="1"/>
  <c r="L446" i="1"/>
  <c r="K446" i="1"/>
  <c r="M445" i="1"/>
  <c r="L445" i="1"/>
  <c r="K445" i="1"/>
  <c r="M444" i="1"/>
  <c r="L444" i="1"/>
  <c r="K444" i="1"/>
  <c r="M443" i="1"/>
  <c r="L443" i="1"/>
  <c r="K443" i="1"/>
  <c r="M442" i="1"/>
  <c r="L442" i="1"/>
  <c r="K442" i="1"/>
  <c r="C433" i="1"/>
  <c r="M430" i="1"/>
  <c r="L430" i="1"/>
  <c r="K430" i="1"/>
  <c r="I430" i="1"/>
  <c r="J430" i="1" s="1"/>
  <c r="M429" i="1"/>
  <c r="L429" i="1"/>
  <c r="K429" i="1"/>
  <c r="I429" i="1"/>
  <c r="M428" i="1"/>
  <c r="L428" i="1"/>
  <c r="K428" i="1"/>
  <c r="I428" i="1"/>
  <c r="J428" i="1" s="1"/>
  <c r="M427" i="1"/>
  <c r="L427" i="1"/>
  <c r="K427" i="1"/>
  <c r="M426" i="1"/>
  <c r="L426" i="1"/>
  <c r="K426" i="1"/>
  <c r="M425" i="1"/>
  <c r="L425" i="1"/>
  <c r="K425" i="1"/>
  <c r="M424" i="1"/>
  <c r="L424" i="1"/>
  <c r="K424" i="1"/>
  <c r="M423" i="1"/>
  <c r="L423" i="1"/>
  <c r="K423" i="1"/>
  <c r="M422" i="1"/>
  <c r="L422" i="1"/>
  <c r="K422" i="1"/>
  <c r="M421" i="1"/>
  <c r="L421" i="1"/>
  <c r="K421" i="1"/>
  <c r="M420" i="1"/>
  <c r="L420" i="1"/>
  <c r="K420" i="1"/>
  <c r="M419" i="1"/>
  <c r="L419" i="1"/>
  <c r="K419" i="1"/>
  <c r="M418" i="1"/>
  <c r="L418" i="1"/>
  <c r="K418" i="1"/>
  <c r="M417" i="1"/>
  <c r="L417" i="1"/>
  <c r="K417" i="1"/>
  <c r="M416" i="1"/>
  <c r="L416" i="1"/>
  <c r="K416" i="1"/>
  <c r="M415" i="1"/>
  <c r="L415" i="1"/>
  <c r="K415" i="1"/>
  <c r="M414" i="1"/>
  <c r="L414" i="1"/>
  <c r="K414" i="1"/>
  <c r="M413" i="1"/>
  <c r="L413" i="1"/>
  <c r="K413" i="1"/>
  <c r="M412" i="1"/>
  <c r="L412" i="1"/>
  <c r="K412" i="1"/>
  <c r="M411" i="1"/>
  <c r="L411" i="1"/>
  <c r="K411" i="1"/>
  <c r="M410" i="1"/>
  <c r="L410" i="1"/>
  <c r="K410" i="1"/>
  <c r="M409" i="1"/>
  <c r="L409" i="1"/>
  <c r="K409" i="1"/>
  <c r="M408" i="1"/>
  <c r="L408" i="1"/>
  <c r="K408" i="1"/>
  <c r="M407" i="1"/>
  <c r="L407" i="1"/>
  <c r="K407" i="1"/>
  <c r="M406" i="1"/>
  <c r="L406" i="1"/>
  <c r="K406" i="1"/>
  <c r="M405" i="1"/>
  <c r="L405" i="1"/>
  <c r="K405" i="1"/>
  <c r="M404" i="1"/>
  <c r="L404" i="1"/>
  <c r="K404" i="1"/>
  <c r="M403" i="1"/>
  <c r="L403" i="1"/>
  <c r="K403" i="1"/>
  <c r="M402" i="1"/>
  <c r="L402" i="1"/>
  <c r="K402" i="1"/>
  <c r="M401" i="1"/>
  <c r="L401" i="1"/>
  <c r="K401" i="1"/>
  <c r="M400" i="1"/>
  <c r="L400" i="1"/>
  <c r="K400" i="1"/>
  <c r="M399" i="1"/>
  <c r="L399" i="1"/>
  <c r="K399" i="1"/>
  <c r="C390" i="1"/>
  <c r="M387" i="1"/>
  <c r="L387" i="1"/>
  <c r="K387" i="1"/>
  <c r="I387" i="1"/>
  <c r="J387" i="1" s="1"/>
  <c r="M386" i="1"/>
  <c r="L386" i="1"/>
  <c r="K386" i="1"/>
  <c r="I386" i="1"/>
  <c r="M385" i="1"/>
  <c r="L385" i="1"/>
  <c r="K385" i="1"/>
  <c r="I385" i="1"/>
  <c r="J385" i="1" s="1"/>
  <c r="M384" i="1"/>
  <c r="L384" i="1"/>
  <c r="K384" i="1"/>
  <c r="M383" i="1"/>
  <c r="L383" i="1"/>
  <c r="K383" i="1"/>
  <c r="M382" i="1"/>
  <c r="L382" i="1"/>
  <c r="K382" i="1"/>
  <c r="M381" i="1"/>
  <c r="L381" i="1"/>
  <c r="K381" i="1"/>
  <c r="M380" i="1"/>
  <c r="L380" i="1"/>
  <c r="K380" i="1"/>
  <c r="M379" i="1"/>
  <c r="L379" i="1"/>
  <c r="K379" i="1"/>
  <c r="M378" i="1"/>
  <c r="L378" i="1"/>
  <c r="K378" i="1"/>
  <c r="M377" i="1"/>
  <c r="L377" i="1"/>
  <c r="K377" i="1"/>
  <c r="M376" i="1"/>
  <c r="L376" i="1"/>
  <c r="K376" i="1"/>
  <c r="M375" i="1"/>
  <c r="L375" i="1"/>
  <c r="K375" i="1"/>
  <c r="M374" i="1"/>
  <c r="L374" i="1"/>
  <c r="K374" i="1"/>
  <c r="M373" i="1"/>
  <c r="L373" i="1"/>
  <c r="K373" i="1"/>
  <c r="M372" i="1"/>
  <c r="L372" i="1"/>
  <c r="K372" i="1"/>
  <c r="M371" i="1"/>
  <c r="L371" i="1"/>
  <c r="K371" i="1"/>
  <c r="M370" i="1"/>
  <c r="L370" i="1"/>
  <c r="K370" i="1"/>
  <c r="M369" i="1"/>
  <c r="L369" i="1"/>
  <c r="K369" i="1"/>
  <c r="M368" i="1"/>
  <c r="L368" i="1"/>
  <c r="K368" i="1"/>
  <c r="M367" i="1"/>
  <c r="L367" i="1"/>
  <c r="K367" i="1"/>
  <c r="M366" i="1"/>
  <c r="L366" i="1"/>
  <c r="K366" i="1"/>
  <c r="M365" i="1"/>
  <c r="L365" i="1"/>
  <c r="K365" i="1"/>
  <c r="M364" i="1"/>
  <c r="L364" i="1"/>
  <c r="K364" i="1"/>
  <c r="M363" i="1"/>
  <c r="L363" i="1"/>
  <c r="K363" i="1"/>
  <c r="M362" i="1"/>
  <c r="L362" i="1"/>
  <c r="K362" i="1"/>
  <c r="M361" i="1"/>
  <c r="L361" i="1"/>
  <c r="K361" i="1"/>
  <c r="M360" i="1"/>
  <c r="L360" i="1"/>
  <c r="K360" i="1"/>
  <c r="M359" i="1"/>
  <c r="L359" i="1"/>
  <c r="K359" i="1"/>
  <c r="M358" i="1"/>
  <c r="L358" i="1"/>
  <c r="K358" i="1"/>
  <c r="M357" i="1"/>
  <c r="L357" i="1"/>
  <c r="K357" i="1"/>
  <c r="M356" i="1"/>
  <c r="L356" i="1"/>
  <c r="K356" i="1"/>
  <c r="C347" i="1"/>
  <c r="M344" i="1"/>
  <c r="L344" i="1"/>
  <c r="K344" i="1"/>
  <c r="I344" i="1"/>
  <c r="J344" i="1" s="1"/>
  <c r="M343" i="1"/>
  <c r="L343" i="1"/>
  <c r="K343" i="1"/>
  <c r="I343" i="1"/>
  <c r="M342" i="1"/>
  <c r="L342" i="1"/>
  <c r="K342" i="1"/>
  <c r="I342" i="1"/>
  <c r="J342" i="1" s="1"/>
  <c r="M341" i="1"/>
  <c r="L341" i="1"/>
  <c r="K341" i="1"/>
  <c r="M340" i="1"/>
  <c r="L340" i="1"/>
  <c r="K340" i="1"/>
  <c r="M339" i="1"/>
  <c r="L339" i="1"/>
  <c r="K339" i="1"/>
  <c r="M338" i="1"/>
  <c r="L338" i="1"/>
  <c r="K338" i="1"/>
  <c r="M337" i="1"/>
  <c r="L337" i="1"/>
  <c r="K337" i="1"/>
  <c r="M336" i="1"/>
  <c r="L336" i="1"/>
  <c r="K336" i="1"/>
  <c r="M335" i="1"/>
  <c r="L335" i="1"/>
  <c r="K335" i="1"/>
  <c r="M334" i="1"/>
  <c r="L334" i="1"/>
  <c r="K334" i="1"/>
  <c r="M333" i="1"/>
  <c r="L333" i="1"/>
  <c r="K333" i="1"/>
  <c r="M332" i="1"/>
  <c r="L332" i="1"/>
  <c r="K332" i="1"/>
  <c r="M331" i="1"/>
  <c r="L331" i="1"/>
  <c r="K331" i="1"/>
  <c r="M330" i="1"/>
  <c r="L330" i="1"/>
  <c r="K330" i="1"/>
  <c r="M329" i="1"/>
  <c r="L329" i="1"/>
  <c r="K329" i="1"/>
  <c r="M328" i="1"/>
  <c r="L328" i="1"/>
  <c r="K328" i="1"/>
  <c r="M327" i="1"/>
  <c r="L327" i="1"/>
  <c r="K327" i="1"/>
  <c r="M326" i="1"/>
  <c r="L326" i="1"/>
  <c r="K326" i="1"/>
  <c r="M325" i="1"/>
  <c r="L325" i="1"/>
  <c r="K325" i="1"/>
  <c r="M324" i="1"/>
  <c r="L324" i="1"/>
  <c r="K324" i="1"/>
  <c r="M323" i="1"/>
  <c r="L323" i="1"/>
  <c r="K323" i="1"/>
  <c r="M322" i="1"/>
  <c r="L322" i="1"/>
  <c r="K322" i="1"/>
  <c r="M321" i="1"/>
  <c r="L321" i="1"/>
  <c r="K321" i="1"/>
  <c r="M320" i="1"/>
  <c r="L320" i="1"/>
  <c r="K320" i="1"/>
  <c r="M319" i="1"/>
  <c r="L319" i="1"/>
  <c r="K319" i="1"/>
  <c r="M318" i="1"/>
  <c r="L318" i="1"/>
  <c r="K318" i="1"/>
  <c r="M317" i="1"/>
  <c r="L317" i="1"/>
  <c r="K317" i="1"/>
  <c r="M316" i="1"/>
  <c r="L316" i="1"/>
  <c r="K316" i="1"/>
  <c r="M315" i="1"/>
  <c r="L315" i="1"/>
  <c r="K315" i="1"/>
  <c r="M314" i="1"/>
  <c r="L314" i="1"/>
  <c r="K314" i="1"/>
  <c r="M313" i="1"/>
  <c r="L313" i="1"/>
  <c r="K313" i="1"/>
  <c r="C304" i="1"/>
  <c r="M301" i="1"/>
  <c r="L301" i="1"/>
  <c r="K301" i="1"/>
  <c r="I301" i="1"/>
  <c r="J301" i="1" s="1"/>
  <c r="M300" i="1"/>
  <c r="L300" i="1"/>
  <c r="K300" i="1"/>
  <c r="I300" i="1"/>
  <c r="M299" i="1"/>
  <c r="L299" i="1"/>
  <c r="K299" i="1"/>
  <c r="I299" i="1"/>
  <c r="J299" i="1" s="1"/>
  <c r="M298" i="1"/>
  <c r="L298" i="1"/>
  <c r="K298" i="1"/>
  <c r="M297" i="1"/>
  <c r="L297" i="1"/>
  <c r="K297" i="1"/>
  <c r="M296" i="1"/>
  <c r="L296" i="1"/>
  <c r="K296" i="1"/>
  <c r="M295" i="1"/>
  <c r="L295" i="1"/>
  <c r="K295" i="1"/>
  <c r="M294" i="1"/>
  <c r="L294" i="1"/>
  <c r="K294" i="1"/>
  <c r="M293" i="1"/>
  <c r="L293" i="1"/>
  <c r="K293" i="1"/>
  <c r="M292" i="1"/>
  <c r="L292" i="1"/>
  <c r="K292" i="1"/>
  <c r="M291" i="1"/>
  <c r="L291" i="1"/>
  <c r="K291" i="1"/>
  <c r="M290" i="1"/>
  <c r="L290" i="1"/>
  <c r="K290" i="1"/>
  <c r="M289" i="1"/>
  <c r="L289" i="1"/>
  <c r="K289" i="1"/>
  <c r="M288" i="1"/>
  <c r="L288" i="1"/>
  <c r="K288" i="1"/>
  <c r="M287" i="1"/>
  <c r="L287" i="1"/>
  <c r="K287" i="1"/>
  <c r="M286" i="1"/>
  <c r="L286" i="1"/>
  <c r="K286" i="1"/>
  <c r="M285" i="1"/>
  <c r="L285" i="1"/>
  <c r="K285" i="1"/>
  <c r="M284" i="1"/>
  <c r="L284" i="1"/>
  <c r="K284" i="1"/>
  <c r="M283" i="1"/>
  <c r="L283" i="1"/>
  <c r="K283" i="1"/>
  <c r="M282" i="1"/>
  <c r="L282" i="1"/>
  <c r="K282" i="1"/>
  <c r="M281" i="1"/>
  <c r="L281" i="1"/>
  <c r="K281" i="1"/>
  <c r="M280" i="1"/>
  <c r="L280" i="1"/>
  <c r="K280" i="1"/>
  <c r="M279" i="1"/>
  <c r="L279" i="1"/>
  <c r="K279" i="1"/>
  <c r="M278" i="1"/>
  <c r="L278" i="1"/>
  <c r="K278" i="1"/>
  <c r="M277" i="1"/>
  <c r="L277" i="1"/>
  <c r="K277" i="1"/>
  <c r="M276" i="1"/>
  <c r="L276" i="1"/>
  <c r="K276" i="1"/>
  <c r="M275" i="1"/>
  <c r="L275" i="1"/>
  <c r="K275" i="1"/>
  <c r="M274" i="1"/>
  <c r="L274" i="1"/>
  <c r="K274" i="1"/>
  <c r="M273" i="1"/>
  <c r="L273" i="1"/>
  <c r="K273" i="1"/>
  <c r="M272" i="1"/>
  <c r="L272" i="1"/>
  <c r="K272" i="1"/>
  <c r="M271" i="1"/>
  <c r="L271" i="1"/>
  <c r="K271" i="1"/>
  <c r="M270" i="1"/>
  <c r="L270" i="1"/>
  <c r="K270" i="1"/>
  <c r="C261" i="1"/>
  <c r="M258" i="1"/>
  <c r="L258" i="1"/>
  <c r="K258" i="1"/>
  <c r="I258" i="1"/>
  <c r="J258" i="1" s="1"/>
  <c r="M257" i="1"/>
  <c r="L257" i="1"/>
  <c r="K257" i="1"/>
  <c r="I257" i="1"/>
  <c r="M256" i="1"/>
  <c r="L256" i="1"/>
  <c r="K256" i="1"/>
  <c r="I256" i="1"/>
  <c r="J256" i="1" s="1"/>
  <c r="M255" i="1"/>
  <c r="L255" i="1"/>
  <c r="K255" i="1"/>
  <c r="M254" i="1"/>
  <c r="L254" i="1"/>
  <c r="K254" i="1"/>
  <c r="M253" i="1"/>
  <c r="L253" i="1"/>
  <c r="K253" i="1"/>
  <c r="M252" i="1"/>
  <c r="L252" i="1"/>
  <c r="K252" i="1"/>
  <c r="M251" i="1"/>
  <c r="L251" i="1"/>
  <c r="K251" i="1"/>
  <c r="M250" i="1"/>
  <c r="L250" i="1"/>
  <c r="K250" i="1"/>
  <c r="M249" i="1"/>
  <c r="L249" i="1"/>
  <c r="K249" i="1"/>
  <c r="M248" i="1"/>
  <c r="L248" i="1"/>
  <c r="K248" i="1"/>
  <c r="M247" i="1"/>
  <c r="L247" i="1"/>
  <c r="K247" i="1"/>
  <c r="M246" i="1"/>
  <c r="L246" i="1"/>
  <c r="K246" i="1"/>
  <c r="M245" i="1"/>
  <c r="L245" i="1"/>
  <c r="K245" i="1"/>
  <c r="M244" i="1"/>
  <c r="L244" i="1"/>
  <c r="K244" i="1"/>
  <c r="M243" i="1"/>
  <c r="L243" i="1"/>
  <c r="K243" i="1"/>
  <c r="M242" i="1"/>
  <c r="L242" i="1"/>
  <c r="K242" i="1"/>
  <c r="M241" i="1"/>
  <c r="L241" i="1"/>
  <c r="K241" i="1"/>
  <c r="M240" i="1"/>
  <c r="L240" i="1"/>
  <c r="K240" i="1"/>
  <c r="M239" i="1"/>
  <c r="L239" i="1"/>
  <c r="K239" i="1"/>
  <c r="M238" i="1"/>
  <c r="L238" i="1"/>
  <c r="K238" i="1"/>
  <c r="M237" i="1"/>
  <c r="L237" i="1"/>
  <c r="K237" i="1"/>
  <c r="M236" i="1"/>
  <c r="L236" i="1"/>
  <c r="K236" i="1"/>
  <c r="M235" i="1"/>
  <c r="L235" i="1"/>
  <c r="K235" i="1"/>
  <c r="M234" i="1"/>
  <c r="L234" i="1"/>
  <c r="K234" i="1"/>
  <c r="M233" i="1"/>
  <c r="L233" i="1"/>
  <c r="K233" i="1"/>
  <c r="M232" i="1"/>
  <c r="L232" i="1"/>
  <c r="K232" i="1"/>
  <c r="M231" i="1"/>
  <c r="L231" i="1"/>
  <c r="K231" i="1"/>
  <c r="M230" i="1"/>
  <c r="L230" i="1"/>
  <c r="K230" i="1"/>
  <c r="M229" i="1"/>
  <c r="L229" i="1"/>
  <c r="K229" i="1"/>
  <c r="M228" i="1"/>
  <c r="L228" i="1"/>
  <c r="K228" i="1"/>
  <c r="M227" i="1"/>
  <c r="L227" i="1"/>
  <c r="K227" i="1"/>
  <c r="C218" i="1"/>
  <c r="M215" i="1"/>
  <c r="L215" i="1"/>
  <c r="K215" i="1"/>
  <c r="I215" i="1"/>
  <c r="J215" i="1" s="1"/>
  <c r="M214" i="1"/>
  <c r="L214" i="1"/>
  <c r="K214" i="1"/>
  <c r="I214" i="1"/>
  <c r="M213" i="1"/>
  <c r="L213" i="1"/>
  <c r="K213" i="1"/>
  <c r="I213" i="1"/>
  <c r="J213" i="1" s="1"/>
  <c r="M212" i="1"/>
  <c r="L212" i="1"/>
  <c r="K212" i="1"/>
  <c r="M211" i="1"/>
  <c r="L211" i="1"/>
  <c r="K211" i="1"/>
  <c r="M210" i="1"/>
  <c r="L210" i="1"/>
  <c r="K210" i="1"/>
  <c r="M209" i="1"/>
  <c r="L209" i="1"/>
  <c r="K209" i="1"/>
  <c r="M208" i="1"/>
  <c r="L208" i="1"/>
  <c r="K208" i="1"/>
  <c r="M207" i="1"/>
  <c r="L207" i="1"/>
  <c r="K207" i="1"/>
  <c r="M206" i="1"/>
  <c r="L206" i="1"/>
  <c r="K206" i="1"/>
  <c r="M205" i="1"/>
  <c r="L205" i="1"/>
  <c r="K205" i="1"/>
  <c r="M204" i="1"/>
  <c r="L204" i="1"/>
  <c r="K204" i="1"/>
  <c r="M203" i="1"/>
  <c r="L203" i="1"/>
  <c r="K203" i="1"/>
  <c r="M202" i="1"/>
  <c r="L202" i="1"/>
  <c r="K202" i="1"/>
  <c r="M201" i="1"/>
  <c r="L201" i="1"/>
  <c r="K201" i="1"/>
  <c r="M200" i="1"/>
  <c r="L200" i="1"/>
  <c r="K200" i="1"/>
  <c r="M199" i="1"/>
  <c r="L199" i="1"/>
  <c r="K199" i="1"/>
  <c r="M198" i="1"/>
  <c r="L198" i="1"/>
  <c r="K198" i="1"/>
  <c r="M197" i="1"/>
  <c r="L197" i="1"/>
  <c r="K197" i="1"/>
  <c r="M196" i="1"/>
  <c r="L196" i="1"/>
  <c r="K196" i="1"/>
  <c r="M195" i="1"/>
  <c r="L195" i="1"/>
  <c r="K195" i="1"/>
  <c r="M194" i="1"/>
  <c r="L194" i="1"/>
  <c r="K194" i="1"/>
  <c r="M193" i="1"/>
  <c r="L193" i="1"/>
  <c r="K193" i="1"/>
  <c r="M192" i="1"/>
  <c r="L192" i="1"/>
  <c r="K192" i="1"/>
  <c r="M191" i="1"/>
  <c r="L191" i="1"/>
  <c r="K191" i="1"/>
  <c r="M190" i="1"/>
  <c r="L190" i="1"/>
  <c r="K190" i="1"/>
  <c r="M189" i="1"/>
  <c r="L189" i="1"/>
  <c r="K189" i="1"/>
  <c r="M188" i="1"/>
  <c r="L188" i="1"/>
  <c r="K188" i="1"/>
  <c r="M187" i="1"/>
  <c r="L187" i="1"/>
  <c r="K187" i="1"/>
  <c r="M186" i="1"/>
  <c r="L186" i="1"/>
  <c r="K186" i="1"/>
  <c r="M185" i="1"/>
  <c r="L185" i="1"/>
  <c r="K185" i="1"/>
  <c r="M184" i="1"/>
  <c r="L184" i="1"/>
  <c r="K184" i="1"/>
  <c r="C175" i="1"/>
  <c r="M172" i="1"/>
  <c r="L172" i="1"/>
  <c r="K172" i="1"/>
  <c r="I172" i="1"/>
  <c r="J172" i="1" s="1"/>
  <c r="M171" i="1"/>
  <c r="L171" i="1"/>
  <c r="K171" i="1"/>
  <c r="I171" i="1"/>
  <c r="M170" i="1"/>
  <c r="L170" i="1"/>
  <c r="K170" i="1"/>
  <c r="I170" i="1"/>
  <c r="J170" i="1" s="1"/>
  <c r="M169" i="1"/>
  <c r="L169" i="1"/>
  <c r="K169" i="1"/>
  <c r="M168" i="1"/>
  <c r="L168" i="1"/>
  <c r="K168" i="1"/>
  <c r="M167" i="1"/>
  <c r="L167" i="1"/>
  <c r="K167" i="1"/>
  <c r="M166" i="1"/>
  <c r="L166" i="1"/>
  <c r="K166" i="1"/>
  <c r="M165" i="1"/>
  <c r="L165" i="1"/>
  <c r="K165" i="1"/>
  <c r="M164" i="1"/>
  <c r="L164" i="1"/>
  <c r="K164" i="1"/>
  <c r="M163" i="1"/>
  <c r="L163" i="1"/>
  <c r="K163" i="1"/>
  <c r="M162" i="1"/>
  <c r="L162" i="1"/>
  <c r="K162" i="1"/>
  <c r="M161" i="1"/>
  <c r="L161" i="1"/>
  <c r="K161" i="1"/>
  <c r="M160" i="1"/>
  <c r="L160" i="1"/>
  <c r="K160" i="1"/>
  <c r="M159" i="1"/>
  <c r="L159" i="1"/>
  <c r="K159" i="1"/>
  <c r="M158" i="1"/>
  <c r="L158" i="1"/>
  <c r="K158" i="1"/>
  <c r="M157" i="1"/>
  <c r="L157" i="1"/>
  <c r="K157" i="1"/>
  <c r="M156" i="1"/>
  <c r="L156" i="1"/>
  <c r="K156" i="1"/>
  <c r="M155" i="1"/>
  <c r="L155" i="1"/>
  <c r="K155" i="1"/>
  <c r="M154" i="1"/>
  <c r="L154" i="1"/>
  <c r="K154" i="1"/>
  <c r="M153" i="1"/>
  <c r="L153" i="1"/>
  <c r="K153" i="1"/>
  <c r="M152" i="1"/>
  <c r="L152" i="1"/>
  <c r="K152" i="1"/>
  <c r="M151" i="1"/>
  <c r="L151" i="1"/>
  <c r="K151" i="1"/>
  <c r="M150" i="1"/>
  <c r="L150" i="1"/>
  <c r="K150" i="1"/>
  <c r="M149" i="1"/>
  <c r="L149" i="1"/>
  <c r="K149" i="1"/>
  <c r="M148" i="1"/>
  <c r="L148" i="1"/>
  <c r="K148" i="1"/>
  <c r="M147" i="1"/>
  <c r="L147" i="1"/>
  <c r="K147" i="1"/>
  <c r="M146" i="1"/>
  <c r="L146" i="1"/>
  <c r="K146" i="1"/>
  <c r="M145" i="1"/>
  <c r="L145" i="1"/>
  <c r="K145" i="1"/>
  <c r="M144" i="1"/>
  <c r="L144" i="1"/>
  <c r="K144" i="1"/>
  <c r="M143" i="1"/>
  <c r="L143" i="1"/>
  <c r="K143" i="1"/>
  <c r="M142" i="1"/>
  <c r="L142" i="1"/>
  <c r="K142" i="1"/>
  <c r="M141" i="1"/>
  <c r="L141" i="1"/>
  <c r="K141" i="1"/>
  <c r="C132" i="1"/>
  <c r="M129" i="1"/>
  <c r="L129" i="1"/>
  <c r="K129" i="1"/>
  <c r="N129" i="1" s="1"/>
  <c r="O129" i="1" s="1"/>
  <c r="I129" i="1"/>
  <c r="J129" i="1" s="1"/>
  <c r="M128" i="1"/>
  <c r="L128" i="1"/>
  <c r="K128" i="1"/>
  <c r="N128" i="1" s="1"/>
  <c r="I128" i="1"/>
  <c r="M127" i="1"/>
  <c r="L127" i="1"/>
  <c r="K127" i="1"/>
  <c r="N127" i="1" s="1"/>
  <c r="I127" i="1"/>
  <c r="J127" i="1" s="1"/>
  <c r="M126" i="1"/>
  <c r="L126" i="1"/>
  <c r="K126" i="1"/>
  <c r="M125" i="1"/>
  <c r="L125" i="1"/>
  <c r="K125" i="1"/>
  <c r="M124" i="1"/>
  <c r="L124" i="1"/>
  <c r="K124" i="1"/>
  <c r="M123" i="1"/>
  <c r="L123" i="1"/>
  <c r="K123" i="1"/>
  <c r="M122" i="1"/>
  <c r="L122" i="1"/>
  <c r="K122" i="1"/>
  <c r="M121" i="1"/>
  <c r="L121" i="1"/>
  <c r="K121" i="1"/>
  <c r="M120" i="1"/>
  <c r="L120" i="1"/>
  <c r="K120" i="1"/>
  <c r="M119" i="1"/>
  <c r="L119" i="1"/>
  <c r="K119" i="1"/>
  <c r="M118" i="1"/>
  <c r="L118" i="1"/>
  <c r="K118" i="1"/>
  <c r="M117" i="1"/>
  <c r="L117" i="1"/>
  <c r="K117" i="1"/>
  <c r="M116" i="1"/>
  <c r="L116" i="1"/>
  <c r="K116" i="1"/>
  <c r="M115" i="1"/>
  <c r="L115" i="1"/>
  <c r="K115" i="1"/>
  <c r="M114" i="1"/>
  <c r="L114" i="1"/>
  <c r="K114" i="1"/>
  <c r="M113" i="1"/>
  <c r="L113" i="1"/>
  <c r="K113" i="1"/>
  <c r="M112" i="1"/>
  <c r="L112" i="1"/>
  <c r="K112" i="1"/>
  <c r="M111" i="1"/>
  <c r="L111" i="1"/>
  <c r="K111" i="1"/>
  <c r="M110" i="1"/>
  <c r="L110" i="1"/>
  <c r="K110" i="1"/>
  <c r="M109" i="1"/>
  <c r="L109" i="1"/>
  <c r="K109" i="1"/>
  <c r="M108" i="1"/>
  <c r="L108" i="1"/>
  <c r="K108" i="1"/>
  <c r="M107" i="1"/>
  <c r="L107" i="1"/>
  <c r="K107" i="1"/>
  <c r="M106" i="1"/>
  <c r="L106" i="1"/>
  <c r="K106" i="1"/>
  <c r="M105" i="1"/>
  <c r="L105" i="1"/>
  <c r="K105" i="1"/>
  <c r="M104" i="1"/>
  <c r="L104" i="1"/>
  <c r="K104" i="1"/>
  <c r="M103" i="1"/>
  <c r="L103" i="1"/>
  <c r="K103" i="1"/>
  <c r="M102" i="1"/>
  <c r="L102" i="1"/>
  <c r="K102" i="1"/>
  <c r="M101" i="1"/>
  <c r="L101" i="1"/>
  <c r="K101" i="1"/>
  <c r="M100" i="1"/>
  <c r="L100" i="1"/>
  <c r="K100" i="1"/>
  <c r="M99" i="1"/>
  <c r="L99" i="1"/>
  <c r="K99" i="1"/>
  <c r="M98" i="1"/>
  <c r="L98" i="1"/>
  <c r="K98" i="1"/>
  <c r="C89" i="1"/>
  <c r="M86" i="1"/>
  <c r="L86" i="1"/>
  <c r="K86" i="1"/>
  <c r="I86" i="1"/>
  <c r="J86" i="1" s="1"/>
  <c r="M85" i="1"/>
  <c r="L85" i="1"/>
  <c r="K85" i="1"/>
  <c r="I85" i="1"/>
  <c r="M84" i="1"/>
  <c r="L84" i="1"/>
  <c r="K84" i="1"/>
  <c r="I84" i="1"/>
  <c r="J84" i="1" s="1"/>
  <c r="M83" i="1"/>
  <c r="L83" i="1"/>
  <c r="K83" i="1"/>
  <c r="M82" i="1"/>
  <c r="L82" i="1"/>
  <c r="K82" i="1"/>
  <c r="M81" i="1"/>
  <c r="L81" i="1"/>
  <c r="K81" i="1"/>
  <c r="M80" i="1"/>
  <c r="L80" i="1"/>
  <c r="K80" i="1"/>
  <c r="M79" i="1"/>
  <c r="L79" i="1"/>
  <c r="K79" i="1"/>
  <c r="M78" i="1"/>
  <c r="L78" i="1"/>
  <c r="K78" i="1"/>
  <c r="M77" i="1"/>
  <c r="L77" i="1"/>
  <c r="K77" i="1"/>
  <c r="M76" i="1"/>
  <c r="L76" i="1"/>
  <c r="K76" i="1"/>
  <c r="M75" i="1"/>
  <c r="L75" i="1"/>
  <c r="K75" i="1"/>
  <c r="M74" i="1"/>
  <c r="L74" i="1"/>
  <c r="K74" i="1"/>
  <c r="M73" i="1"/>
  <c r="L73" i="1"/>
  <c r="K73" i="1"/>
  <c r="M72" i="1"/>
  <c r="L72" i="1"/>
  <c r="K72" i="1"/>
  <c r="M71" i="1"/>
  <c r="L71" i="1"/>
  <c r="K71" i="1"/>
  <c r="M70" i="1"/>
  <c r="L70" i="1"/>
  <c r="K70" i="1"/>
  <c r="M69" i="1"/>
  <c r="L69" i="1"/>
  <c r="K69" i="1"/>
  <c r="M68" i="1"/>
  <c r="L68" i="1"/>
  <c r="K68" i="1"/>
  <c r="M67" i="1"/>
  <c r="L67" i="1"/>
  <c r="K67" i="1"/>
  <c r="M66" i="1"/>
  <c r="L66" i="1"/>
  <c r="K66" i="1"/>
  <c r="M65" i="1"/>
  <c r="L65" i="1"/>
  <c r="K65" i="1"/>
  <c r="M64" i="1"/>
  <c r="L64" i="1"/>
  <c r="K64" i="1"/>
  <c r="M63" i="1"/>
  <c r="L63" i="1"/>
  <c r="K63" i="1"/>
  <c r="M62" i="1"/>
  <c r="L62" i="1"/>
  <c r="K62" i="1"/>
  <c r="M61" i="1"/>
  <c r="L61" i="1"/>
  <c r="K61" i="1"/>
  <c r="M60" i="1"/>
  <c r="L60" i="1"/>
  <c r="K60" i="1"/>
  <c r="M59" i="1"/>
  <c r="L59" i="1"/>
  <c r="K59" i="1"/>
  <c r="M58" i="1"/>
  <c r="L58" i="1"/>
  <c r="K58" i="1"/>
  <c r="M57" i="1"/>
  <c r="L57" i="1"/>
  <c r="K57" i="1"/>
  <c r="M56" i="1"/>
  <c r="L56" i="1"/>
  <c r="K56" i="1"/>
  <c r="M55" i="1"/>
  <c r="L55" i="1"/>
  <c r="K55" i="1"/>
  <c r="C46" i="1"/>
  <c r="E12" i="8"/>
  <c r="F12" i="8"/>
  <c r="E17" i="8"/>
  <c r="E16" i="8" s="1"/>
  <c r="E18" i="8"/>
  <c r="E19" i="8"/>
  <c r="F19" i="8"/>
  <c r="G19" i="8"/>
  <c r="O127" i="1" l="1"/>
  <c r="P773" i="1"/>
  <c r="P1031" i="1"/>
  <c r="P1289" i="1"/>
  <c r="P2020" i="1"/>
  <c r="P2536" i="1"/>
  <c r="P2880" i="1"/>
  <c r="P3052" i="1"/>
  <c r="P3224" i="1"/>
  <c r="P3568" i="1"/>
  <c r="P3654" i="1"/>
  <c r="P4557" i="1"/>
  <c r="P4643" i="1"/>
  <c r="P4815" i="1"/>
  <c r="P2321" i="1"/>
  <c r="P644" i="1"/>
  <c r="P816" i="1"/>
  <c r="P902" i="1"/>
  <c r="P988" i="1"/>
  <c r="P1246" i="1"/>
  <c r="P1375" i="1"/>
  <c r="P1590" i="1"/>
  <c r="P7223" i="1"/>
  <c r="P7309" i="1"/>
  <c r="P7395" i="1"/>
  <c r="P7481" i="1"/>
  <c r="P7567" i="1"/>
  <c r="P7610" i="1"/>
  <c r="P2493" i="1"/>
  <c r="P2751" i="1"/>
  <c r="P2923" i="1"/>
  <c r="P3138" i="1"/>
  <c r="P3439" i="1"/>
  <c r="P3611" i="1"/>
  <c r="P3697" i="1"/>
  <c r="P3955" i="1"/>
  <c r="P4600" i="1"/>
  <c r="P5030" i="1"/>
  <c r="P5202" i="1"/>
  <c r="P5374" i="1"/>
  <c r="P5503" i="1"/>
  <c r="P5847" i="1"/>
  <c r="P5933" i="1"/>
  <c r="P6019" i="1"/>
  <c r="P6148" i="1"/>
  <c r="P6664" i="1"/>
  <c r="P6836" i="1"/>
  <c r="P7008" i="1"/>
  <c r="P8126" i="1"/>
  <c r="P7696" i="1"/>
  <c r="P7739" i="1"/>
  <c r="P7782" i="1"/>
  <c r="P7825" i="1"/>
  <c r="P7868" i="1"/>
  <c r="P7911" i="1"/>
  <c r="P7997" i="1"/>
  <c r="P8083" i="1"/>
  <c r="P8169" i="1"/>
  <c r="P8255" i="1"/>
  <c r="P8341" i="1"/>
  <c r="P8427" i="1"/>
  <c r="P8513" i="1"/>
  <c r="P8599" i="1"/>
  <c r="P171" i="1"/>
  <c r="P257" i="1"/>
  <c r="P343" i="1"/>
  <c r="P429" i="1"/>
  <c r="P472" i="1"/>
  <c r="P515" i="1"/>
  <c r="P558" i="1"/>
  <c r="P601" i="1"/>
  <c r="P687" i="1"/>
  <c r="P859" i="1"/>
  <c r="P945" i="1"/>
  <c r="P1074" i="1"/>
  <c r="P1160" i="1"/>
  <c r="P1332" i="1"/>
  <c r="P1418" i="1"/>
  <c r="P1461" i="1"/>
  <c r="P1504" i="1"/>
  <c r="P1633" i="1"/>
  <c r="P1676" i="1"/>
  <c r="P1719" i="1"/>
  <c r="P1762" i="1"/>
  <c r="P1805" i="1"/>
  <c r="P1848" i="1"/>
  <c r="P1891" i="1"/>
  <c r="P1934" i="1"/>
  <c r="P1977" i="1"/>
  <c r="P2106" i="1"/>
  <c r="P2149" i="1"/>
  <c r="P2192" i="1"/>
  <c r="P2235" i="1"/>
  <c r="P2278" i="1"/>
  <c r="P128" i="1"/>
  <c r="P214" i="1"/>
  <c r="P300" i="1"/>
  <c r="P386" i="1"/>
  <c r="P730" i="1"/>
  <c r="P2364" i="1"/>
  <c r="P2407" i="1"/>
  <c r="P2450" i="1"/>
  <c r="P2579" i="1"/>
  <c r="P2665" i="1"/>
  <c r="P2794" i="1"/>
  <c r="P2837" i="1"/>
  <c r="P2966" i="1"/>
  <c r="P3009" i="1"/>
  <c r="P3095" i="1"/>
  <c r="P3181" i="1"/>
  <c r="P3267" i="1"/>
  <c r="P3310" i="1"/>
  <c r="P3353" i="1"/>
  <c r="P3482" i="1"/>
  <c r="P3525" i="1"/>
  <c r="P3740" i="1"/>
  <c r="P3869" i="1"/>
  <c r="P3912" i="1"/>
  <c r="P3783" i="1"/>
  <c r="P3826" i="1"/>
  <c r="P4686" i="1"/>
  <c r="P4729" i="1"/>
  <c r="P4772" i="1"/>
  <c r="P4901" i="1"/>
  <c r="P4987" i="1"/>
  <c r="P5073" i="1"/>
  <c r="P5159" i="1"/>
  <c r="P5245" i="1"/>
  <c r="P5331" i="1"/>
  <c r="P5417" i="1"/>
  <c r="P5546" i="1"/>
  <c r="P5589" i="1"/>
  <c r="P5632" i="1"/>
  <c r="P5675" i="1"/>
  <c r="P5718" i="1"/>
  <c r="P5761" i="1"/>
  <c r="P6320" i="1"/>
  <c r="P3998" i="1"/>
  <c r="P4041" i="1"/>
  <c r="P4084" i="1"/>
  <c r="P4127" i="1"/>
  <c r="P4170" i="1"/>
  <c r="P4256" i="1"/>
  <c r="P4342" i="1"/>
  <c r="P4385" i="1"/>
  <c r="P4428" i="1"/>
  <c r="P4471" i="1"/>
  <c r="P4514" i="1"/>
  <c r="P4858" i="1"/>
  <c r="P6062" i="1"/>
  <c r="P6105" i="1"/>
  <c r="P6234" i="1"/>
  <c r="P6277" i="1"/>
  <c r="P6363" i="1"/>
  <c r="P6406" i="1"/>
  <c r="P6449" i="1"/>
  <c r="P6492" i="1"/>
  <c r="P6535" i="1"/>
  <c r="P6578" i="1"/>
  <c r="P6621" i="1"/>
  <c r="P6707" i="1"/>
  <c r="P6750" i="1"/>
  <c r="P6793" i="1"/>
  <c r="P6879" i="1"/>
  <c r="P6922" i="1"/>
  <c r="P6965" i="1"/>
  <c r="P7051" i="1"/>
  <c r="P7094" i="1"/>
  <c r="P7137" i="1"/>
  <c r="P7266" i="1"/>
  <c r="P7352" i="1"/>
  <c r="P7351" i="1"/>
  <c r="P7437" i="1"/>
  <c r="P7523" i="1"/>
  <c r="P7525" i="1"/>
  <c r="P7568" i="1"/>
  <c r="P7652" i="1"/>
  <c r="P7695" i="1"/>
  <c r="P7738" i="1"/>
  <c r="P7781" i="1"/>
  <c r="P7824" i="1"/>
  <c r="P7867" i="1"/>
  <c r="P7308" i="1"/>
  <c r="P7310" i="1"/>
  <c r="P7353" i="1"/>
  <c r="P7394" i="1"/>
  <c r="P7396" i="1"/>
  <c r="P7439" i="1"/>
  <c r="P7480" i="1"/>
  <c r="P7482" i="1"/>
  <c r="P7566" i="1"/>
  <c r="P7609" i="1"/>
  <c r="P7611" i="1"/>
  <c r="P7654" i="1"/>
  <c r="P7697" i="1"/>
  <c r="P7740" i="1"/>
  <c r="P7783" i="1"/>
  <c r="P7826" i="1"/>
  <c r="P7869" i="1"/>
  <c r="P7910" i="1"/>
  <c r="P7955" i="1"/>
  <c r="P7996" i="1"/>
  <c r="P8041" i="1"/>
  <c r="P8082" i="1"/>
  <c r="P8127" i="1"/>
  <c r="P8168" i="1"/>
  <c r="P8170" i="1"/>
  <c r="P8213" i="1"/>
  <c r="P8254" i="1"/>
  <c r="P8256" i="1"/>
  <c r="P8299" i="1"/>
  <c r="P8340" i="1"/>
  <c r="P8342" i="1"/>
  <c r="P8385" i="1"/>
  <c r="P8426" i="1"/>
  <c r="P8428" i="1"/>
  <c r="P8471" i="1"/>
  <c r="P8512" i="1"/>
  <c r="P8514" i="1"/>
  <c r="P8557" i="1"/>
  <c r="P8598" i="1"/>
  <c r="P8600" i="1"/>
  <c r="P7912" i="1"/>
  <c r="P7953" i="1"/>
  <c r="P7998" i="1"/>
  <c r="P8039" i="1"/>
  <c r="P8084" i="1"/>
  <c r="P8125" i="1"/>
  <c r="P8211" i="1"/>
  <c r="P8297" i="1"/>
  <c r="P8383" i="1"/>
  <c r="P8469" i="1"/>
  <c r="P8555" i="1"/>
  <c r="P4986" i="1"/>
  <c r="P5031" i="1"/>
  <c r="P5072" i="1"/>
  <c r="P5117" i="1"/>
  <c r="P5158" i="1"/>
  <c r="P5203" i="1"/>
  <c r="P5289" i="1"/>
  <c r="P5330" i="1"/>
  <c r="P5375" i="1"/>
  <c r="P5416" i="1"/>
  <c r="P5461" i="1"/>
  <c r="P5545" i="1"/>
  <c r="P5588" i="1"/>
  <c r="P5631" i="1"/>
  <c r="P5674" i="1"/>
  <c r="P5717" i="1"/>
  <c r="P5760" i="1"/>
  <c r="P5803" i="1"/>
  <c r="P5846" i="1"/>
  <c r="P5889" i="1"/>
  <c r="P5932" i="1"/>
  <c r="P5975" i="1"/>
  <c r="P4900" i="1"/>
  <c r="P4945" i="1"/>
  <c r="P5244" i="1"/>
  <c r="P4902" i="1"/>
  <c r="P4943" i="1"/>
  <c r="P4988" i="1"/>
  <c r="P5029" i="1"/>
  <c r="P5074" i="1"/>
  <c r="P5115" i="1"/>
  <c r="P5160" i="1"/>
  <c r="P5201" i="1"/>
  <c r="P5246" i="1"/>
  <c r="P5287" i="1"/>
  <c r="P5332" i="1"/>
  <c r="P5373" i="1"/>
  <c r="P5418" i="1"/>
  <c r="P5459" i="1"/>
  <c r="P5502" i="1"/>
  <c r="P5504" i="1"/>
  <c r="P5547" i="1"/>
  <c r="P5590" i="1"/>
  <c r="P5633" i="1"/>
  <c r="P5676" i="1"/>
  <c r="P5719" i="1"/>
  <c r="P5762" i="1"/>
  <c r="P5805" i="1"/>
  <c r="P5848" i="1"/>
  <c r="P5891" i="1"/>
  <c r="P5934" i="1"/>
  <c r="P5977" i="1"/>
  <c r="P6018" i="1"/>
  <c r="P6063" i="1"/>
  <c r="P6147" i="1"/>
  <c r="P6190" i="1"/>
  <c r="P6192" i="1"/>
  <c r="P6235" i="1"/>
  <c r="P6020" i="1"/>
  <c r="P6061" i="1"/>
  <c r="P6104" i="1"/>
  <c r="P6106" i="1"/>
  <c r="P6149" i="1"/>
  <c r="P6233" i="1"/>
  <c r="P6278" i="1"/>
  <c r="P6319" i="1"/>
  <c r="P6321" i="1"/>
  <c r="P6405" i="1"/>
  <c r="P6448" i="1"/>
  <c r="P6491" i="1"/>
  <c r="P6534" i="1"/>
  <c r="P6577" i="1"/>
  <c r="P6620" i="1"/>
  <c r="P6276" i="1"/>
  <c r="P6362" i="1"/>
  <c r="P6364" i="1"/>
  <c r="P6407" i="1"/>
  <c r="P6450" i="1"/>
  <c r="P6493" i="1"/>
  <c r="P6536" i="1"/>
  <c r="P6579" i="1"/>
  <c r="P6622" i="1"/>
  <c r="P6706" i="1"/>
  <c r="P6749" i="1"/>
  <c r="P6663" i="1"/>
  <c r="P6665" i="1"/>
  <c r="P6708" i="1"/>
  <c r="P6751" i="1"/>
  <c r="P6792" i="1"/>
  <c r="P6878" i="1"/>
  <c r="P6794" i="1"/>
  <c r="P6835" i="1"/>
  <c r="P6837" i="1"/>
  <c r="P6880" i="1"/>
  <c r="P6921" i="1"/>
  <c r="P6964" i="1"/>
  <c r="P6966" i="1"/>
  <c r="P7009" i="1"/>
  <c r="P7052" i="1"/>
  <c r="P7095" i="1"/>
  <c r="P6923" i="1"/>
  <c r="P7007" i="1"/>
  <c r="P7050" i="1"/>
  <c r="P7093" i="1"/>
  <c r="P7136" i="1"/>
  <c r="P7138" i="1"/>
  <c r="P7179" i="1"/>
  <c r="P7181" i="1"/>
  <c r="P7222" i="1"/>
  <c r="P7224" i="1"/>
  <c r="P7265" i="1"/>
  <c r="P7267" i="1"/>
  <c r="P2492" i="1"/>
  <c r="P2494" i="1"/>
  <c r="P2535" i="1"/>
  <c r="P2621" i="1"/>
  <c r="P2707" i="1"/>
  <c r="P2750" i="1"/>
  <c r="P2752" i="1"/>
  <c r="P2795" i="1"/>
  <c r="P2879" i="1"/>
  <c r="P2922" i="1"/>
  <c r="P2924" i="1"/>
  <c r="P2967" i="1"/>
  <c r="P2537" i="1"/>
  <c r="P2578" i="1"/>
  <c r="P2580" i="1"/>
  <c r="P2623" i="1"/>
  <c r="P2664" i="1"/>
  <c r="P2666" i="1"/>
  <c r="P2709" i="1"/>
  <c r="P2793" i="1"/>
  <c r="P2836" i="1"/>
  <c r="P2838" i="1"/>
  <c r="P2881" i="1"/>
  <c r="P2965" i="1"/>
  <c r="P3010" i="1"/>
  <c r="P3051" i="1"/>
  <c r="P3096" i="1"/>
  <c r="P3137" i="1"/>
  <c r="P3182" i="1"/>
  <c r="P3223" i="1"/>
  <c r="P3268" i="1"/>
  <c r="P3311" i="1"/>
  <c r="P3395" i="1"/>
  <c r="P3438" i="1"/>
  <c r="P3440" i="1"/>
  <c r="P3483" i="1"/>
  <c r="P3567" i="1"/>
  <c r="P3610" i="1"/>
  <c r="P3653" i="1"/>
  <c r="P3008" i="1"/>
  <c r="P3053" i="1"/>
  <c r="P3094" i="1"/>
  <c r="P3139" i="1"/>
  <c r="P3180" i="1"/>
  <c r="P3225" i="1"/>
  <c r="P3266" i="1"/>
  <c r="P3309" i="1"/>
  <c r="P3352" i="1"/>
  <c r="P3354" i="1"/>
  <c r="P3397" i="1"/>
  <c r="P3481" i="1"/>
  <c r="P3524" i="1"/>
  <c r="P3526" i="1"/>
  <c r="P3569" i="1"/>
  <c r="P3612" i="1"/>
  <c r="P3655" i="1"/>
  <c r="P3696" i="1"/>
  <c r="P3741" i="1"/>
  <c r="P3782" i="1"/>
  <c r="P3784" i="1"/>
  <c r="P3825" i="1"/>
  <c r="P3827" i="1"/>
  <c r="P3868" i="1"/>
  <c r="P3870" i="1"/>
  <c r="P3911" i="1"/>
  <c r="P3913" i="1"/>
  <c r="P3954" i="1"/>
  <c r="P3956" i="1"/>
  <c r="P3999" i="1"/>
  <c r="P4042" i="1"/>
  <c r="P4085" i="1"/>
  <c r="P4128" i="1"/>
  <c r="P3698" i="1"/>
  <c r="P3739" i="1"/>
  <c r="P3997" i="1"/>
  <c r="P4040" i="1"/>
  <c r="P4083" i="1"/>
  <c r="P4126" i="1"/>
  <c r="P4171" i="1"/>
  <c r="P4212" i="1"/>
  <c r="P4257" i="1"/>
  <c r="P4298" i="1"/>
  <c r="P4300" i="1"/>
  <c r="P4343" i="1"/>
  <c r="P4169" i="1"/>
  <c r="P4214" i="1"/>
  <c r="P4255" i="1"/>
  <c r="P4341" i="1"/>
  <c r="P4386" i="1"/>
  <c r="P4429" i="1"/>
  <c r="P4472" i="1"/>
  <c r="P4384" i="1"/>
  <c r="P4427" i="1"/>
  <c r="P4470" i="1"/>
  <c r="P4515" i="1"/>
  <c r="P4558" i="1"/>
  <c r="P4601" i="1"/>
  <c r="P4644" i="1"/>
  <c r="P4513" i="1"/>
  <c r="P4556" i="1"/>
  <c r="P4599" i="1"/>
  <c r="P4642" i="1"/>
  <c r="P4685" i="1"/>
  <c r="P4687" i="1"/>
  <c r="P4728" i="1"/>
  <c r="P4730" i="1"/>
  <c r="P4771" i="1"/>
  <c r="P4773" i="1"/>
  <c r="P4816" i="1"/>
  <c r="P4814" i="1"/>
  <c r="P4857" i="1"/>
  <c r="P4859" i="1"/>
  <c r="P2148" i="1"/>
  <c r="P2191" i="1"/>
  <c r="P2234" i="1"/>
  <c r="P2277" i="1"/>
  <c r="P2150" i="1"/>
  <c r="P2193" i="1"/>
  <c r="P2236" i="1"/>
  <c r="P2279" i="1"/>
  <c r="P2322" i="1"/>
  <c r="P2365" i="1"/>
  <c r="P2320" i="1"/>
  <c r="P2363" i="1"/>
  <c r="P2408" i="1"/>
  <c r="P2406" i="1"/>
  <c r="P2449" i="1"/>
  <c r="P2451" i="1"/>
  <c r="P1806" i="1"/>
  <c r="P1849" i="1"/>
  <c r="P1892" i="1"/>
  <c r="P1804" i="1"/>
  <c r="P1847" i="1"/>
  <c r="P1890" i="1"/>
  <c r="P1935" i="1"/>
  <c r="P1978" i="1"/>
  <c r="P1933" i="1"/>
  <c r="P1976" i="1"/>
  <c r="P2019" i="1"/>
  <c r="P2021" i="1"/>
  <c r="P2063" i="1"/>
  <c r="P2062" i="1"/>
  <c r="P2064" i="1"/>
  <c r="P2105" i="1"/>
  <c r="P2107" i="1"/>
  <c r="P1462" i="1"/>
  <c r="P1505" i="1"/>
  <c r="P1460" i="1"/>
  <c r="P1503" i="1"/>
  <c r="P1546" i="1"/>
  <c r="P1589" i="1"/>
  <c r="P1548" i="1"/>
  <c r="P1591" i="1"/>
  <c r="P1634" i="1"/>
  <c r="P1677" i="1"/>
  <c r="P1632" i="1"/>
  <c r="P1675" i="1"/>
  <c r="P1720" i="1"/>
  <c r="P1718" i="1"/>
  <c r="P1761" i="1"/>
  <c r="P1763" i="1"/>
  <c r="P1116" i="1"/>
  <c r="P1118" i="1"/>
  <c r="P1161" i="1"/>
  <c r="P1202" i="1"/>
  <c r="P1245" i="1"/>
  <c r="P1159" i="1"/>
  <c r="P1204" i="1"/>
  <c r="P1247" i="1"/>
  <c r="P1288" i="1"/>
  <c r="P1290" i="1"/>
  <c r="P1333" i="1"/>
  <c r="P1331" i="1"/>
  <c r="P1374" i="1"/>
  <c r="P1376" i="1"/>
  <c r="P1417" i="1"/>
  <c r="P1419" i="1"/>
  <c r="P815" i="1"/>
  <c r="P817" i="1"/>
  <c r="P772" i="1"/>
  <c r="P774" i="1"/>
  <c r="P901" i="1"/>
  <c r="P903" i="1"/>
  <c r="P858" i="1"/>
  <c r="P860" i="1"/>
  <c r="P944" i="1"/>
  <c r="P946" i="1"/>
  <c r="P987" i="1"/>
  <c r="P989" i="1"/>
  <c r="P1030" i="1"/>
  <c r="P1032" i="1"/>
  <c r="P1073" i="1"/>
  <c r="P1075" i="1"/>
  <c r="P428" i="1"/>
  <c r="P471" i="1"/>
  <c r="P514" i="1"/>
  <c r="P430" i="1"/>
  <c r="P473" i="1"/>
  <c r="P516" i="1"/>
  <c r="P557" i="1"/>
  <c r="P559" i="1"/>
  <c r="P600" i="1"/>
  <c r="P602" i="1"/>
  <c r="P645" i="1"/>
  <c r="P643" i="1"/>
  <c r="P686" i="1"/>
  <c r="P688" i="1"/>
  <c r="P729" i="1"/>
  <c r="P731" i="1"/>
  <c r="P385" i="1"/>
  <c r="P387" i="1"/>
  <c r="P342" i="1"/>
  <c r="P344" i="1"/>
  <c r="P299" i="1"/>
  <c r="P301" i="1"/>
  <c r="P256" i="1"/>
  <c r="P258" i="1"/>
  <c r="P213" i="1"/>
  <c r="P215" i="1"/>
  <c r="P170" i="1"/>
  <c r="P172" i="1"/>
  <c r="P127" i="1"/>
  <c r="P129" i="1"/>
  <c r="P84" i="1"/>
  <c r="P85" i="1"/>
  <c r="P86" i="1"/>
  <c r="I28" i="8" l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12" i="1"/>
  <c r="M13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O13" i="10"/>
  <c r="N12" i="10"/>
  <c r="O14" i="10"/>
  <c r="O15" i="10"/>
  <c r="O16" i="10"/>
  <c r="O17" i="10"/>
  <c r="O18" i="10"/>
  <c r="O19" i="10"/>
  <c r="O20" i="10"/>
  <c r="O21" i="10"/>
  <c r="O22" i="10"/>
  <c r="O23" i="10"/>
  <c r="O24" i="10"/>
  <c r="O25" i="10"/>
  <c r="O26" i="10"/>
  <c r="O27" i="10"/>
  <c r="O28" i="10"/>
  <c r="O29" i="10"/>
  <c r="O30" i="10"/>
  <c r="O31" i="10"/>
  <c r="O12" i="10"/>
  <c r="N13" i="10"/>
  <c r="N14" i="10"/>
  <c r="N15" i="10"/>
  <c r="N16" i="10"/>
  <c r="N17" i="10"/>
  <c r="N18" i="10"/>
  <c r="N19" i="10"/>
  <c r="N20" i="10"/>
  <c r="N21" i="10"/>
  <c r="N22" i="10"/>
  <c r="N23" i="10"/>
  <c r="N24" i="10"/>
  <c r="N25" i="10"/>
  <c r="N26" i="10"/>
  <c r="N27" i="10"/>
  <c r="N28" i="10"/>
  <c r="N29" i="10"/>
  <c r="N30" i="10"/>
  <c r="N31" i="10"/>
  <c r="J14" i="9"/>
  <c r="J15" i="9"/>
  <c r="J16" i="9"/>
  <c r="J17" i="9"/>
  <c r="J18" i="9"/>
  <c r="J19" i="9"/>
  <c r="J20" i="9"/>
  <c r="J21" i="9"/>
  <c r="J22" i="9"/>
  <c r="J23" i="9"/>
  <c r="J24" i="9"/>
  <c r="J13" i="9"/>
  <c r="I14" i="9"/>
  <c r="I15" i="9"/>
  <c r="I16" i="9"/>
  <c r="I17" i="9"/>
  <c r="I18" i="9"/>
  <c r="I19" i="9"/>
  <c r="I20" i="9"/>
  <c r="I21" i="9"/>
  <c r="I22" i="9"/>
  <c r="I23" i="9"/>
  <c r="I24" i="9"/>
  <c r="I13" i="9"/>
  <c r="K14" i="10"/>
  <c r="M14" i="10" s="1"/>
  <c r="K15" i="10"/>
  <c r="M15" i="10" s="1"/>
  <c r="K16" i="10"/>
  <c r="M16" i="10" s="1"/>
  <c r="K17" i="10"/>
  <c r="M17" i="10" s="1"/>
  <c r="K18" i="10"/>
  <c r="M18" i="10" s="1"/>
  <c r="K19" i="10"/>
  <c r="M19" i="10" s="1"/>
  <c r="K20" i="10"/>
  <c r="M20" i="10" s="1"/>
  <c r="K21" i="10"/>
  <c r="M21" i="10" s="1"/>
  <c r="K22" i="10"/>
  <c r="M22" i="10" s="1"/>
  <c r="K23" i="10"/>
  <c r="M23" i="10" s="1"/>
  <c r="K24" i="10"/>
  <c r="M24" i="10" s="1"/>
  <c r="K25" i="10"/>
  <c r="M25" i="10" s="1"/>
  <c r="K26" i="10"/>
  <c r="M26" i="10" s="1"/>
  <c r="K27" i="10"/>
  <c r="M27" i="10" s="1"/>
  <c r="K28" i="10"/>
  <c r="M28" i="10" s="1"/>
  <c r="K29" i="10"/>
  <c r="M29" i="10" s="1"/>
  <c r="K30" i="10"/>
  <c r="M30" i="10" s="1"/>
  <c r="K31" i="10"/>
  <c r="M31" i="10" s="1"/>
  <c r="K13" i="10"/>
  <c r="Q13" i="10" s="1"/>
  <c r="K12" i="10"/>
  <c r="Q12" i="10" s="1"/>
  <c r="I8" i="9"/>
  <c r="I6" i="9"/>
  <c r="G8" i="9" s="1"/>
  <c r="AC20" i="3"/>
  <c r="AC21" i="3"/>
  <c r="AC22" i="3"/>
  <c r="AC23" i="3"/>
  <c r="AC24" i="3"/>
  <c r="AC25" i="3"/>
  <c r="AC26" i="3"/>
  <c r="AC27" i="3"/>
  <c r="AC28" i="3"/>
  <c r="AC29" i="3"/>
  <c r="AC30" i="3"/>
  <c r="AC31" i="3"/>
  <c r="AC32" i="3"/>
  <c r="AC33" i="3"/>
  <c r="AC34" i="3"/>
  <c r="AC35" i="3"/>
  <c r="AC36" i="3"/>
  <c r="AC37" i="3"/>
  <c r="AC38" i="3"/>
  <c r="AC39" i="3"/>
  <c r="AC40" i="3"/>
  <c r="AC41" i="3"/>
  <c r="AC42" i="3"/>
  <c r="AC43" i="3"/>
  <c r="AC44" i="3"/>
  <c r="AC45" i="3"/>
  <c r="AC46" i="3"/>
  <c r="AC47" i="3"/>
  <c r="AC48" i="3"/>
  <c r="AC49" i="3"/>
  <c r="AC50" i="3"/>
  <c r="AC51" i="3"/>
  <c r="AC52" i="3"/>
  <c r="AC53" i="3"/>
  <c r="AC54" i="3"/>
  <c r="AC55" i="3"/>
  <c r="AC56" i="3"/>
  <c r="AC57" i="3"/>
  <c r="AC58" i="3"/>
  <c r="AC59" i="3"/>
  <c r="AC60" i="3"/>
  <c r="AC61" i="3"/>
  <c r="AC62" i="3"/>
  <c r="AC63" i="3"/>
  <c r="AC64" i="3"/>
  <c r="AC65" i="3"/>
  <c r="AC66" i="3"/>
  <c r="AC67" i="3"/>
  <c r="AC68" i="3"/>
  <c r="AC69" i="3"/>
  <c r="AC70" i="3"/>
  <c r="AC71" i="3"/>
  <c r="AC72" i="3"/>
  <c r="AC73" i="3"/>
  <c r="AC74" i="3"/>
  <c r="AC75" i="3"/>
  <c r="AC76" i="3"/>
  <c r="AC77" i="3"/>
  <c r="AC78" i="3"/>
  <c r="AC79" i="3"/>
  <c r="AC80" i="3"/>
  <c r="AC81" i="3"/>
  <c r="AC82" i="3"/>
  <c r="AC83" i="3"/>
  <c r="AC84" i="3"/>
  <c r="AC85" i="3"/>
  <c r="AC86" i="3"/>
  <c r="AC87" i="3"/>
  <c r="AC88" i="3"/>
  <c r="AC89" i="3"/>
  <c r="AC90" i="3"/>
  <c r="AC91" i="3"/>
  <c r="AC92" i="3"/>
  <c r="AC93" i="3"/>
  <c r="AC94" i="3"/>
  <c r="AC95" i="3"/>
  <c r="AC96" i="3"/>
  <c r="AC97" i="3"/>
  <c r="AC98" i="3"/>
  <c r="AC99" i="3"/>
  <c r="AC100" i="3"/>
  <c r="AC101" i="3"/>
  <c r="AC102" i="3"/>
  <c r="AC103" i="3"/>
  <c r="AC104" i="3"/>
  <c r="AC105" i="3"/>
  <c r="AC106" i="3"/>
  <c r="AC107" i="3"/>
  <c r="AC108" i="3"/>
  <c r="AC109" i="3"/>
  <c r="AC110" i="3"/>
  <c r="AC111" i="3"/>
  <c r="AC112" i="3"/>
  <c r="AC113" i="3"/>
  <c r="AC114" i="3"/>
  <c r="AC115" i="3"/>
  <c r="AC116" i="3"/>
  <c r="AC117" i="3"/>
  <c r="AC118" i="3"/>
  <c r="AC119" i="3"/>
  <c r="AC120" i="3"/>
  <c r="AC121" i="3"/>
  <c r="AC122" i="3"/>
  <c r="AC123" i="3"/>
  <c r="AC124" i="3"/>
  <c r="AC125" i="3"/>
  <c r="AC126" i="3"/>
  <c r="AC127" i="3"/>
  <c r="AC128" i="3"/>
  <c r="AC129" i="3"/>
  <c r="AC130" i="3"/>
  <c r="AC131" i="3"/>
  <c r="AC132" i="3"/>
  <c r="AC133" i="3"/>
  <c r="AC134" i="3"/>
  <c r="AC135" i="3"/>
  <c r="AC136" i="3"/>
  <c r="AC137" i="3"/>
  <c r="AC138" i="3"/>
  <c r="AC139" i="3"/>
  <c r="AC140" i="3"/>
  <c r="AC141" i="3"/>
  <c r="AC142" i="3"/>
  <c r="AC143" i="3"/>
  <c r="AC144" i="3"/>
  <c r="AC145" i="3"/>
  <c r="AC146" i="3"/>
  <c r="AC147" i="3"/>
  <c r="AC148" i="3"/>
  <c r="AC149" i="3"/>
  <c r="AC150" i="3"/>
  <c r="AC151" i="3"/>
  <c r="AC152" i="3"/>
  <c r="AC153" i="3"/>
  <c r="AC154" i="3"/>
  <c r="AC155" i="3"/>
  <c r="AC156" i="3"/>
  <c r="AC157" i="3"/>
  <c r="AC158" i="3"/>
  <c r="AC159" i="3"/>
  <c r="AC160" i="3"/>
  <c r="AC161" i="3"/>
  <c r="AC162" i="3"/>
  <c r="AC163" i="3"/>
  <c r="AC164" i="3"/>
  <c r="AC165" i="3"/>
  <c r="AC166" i="3"/>
  <c r="AC167" i="3"/>
  <c r="AC168" i="3"/>
  <c r="AC169" i="3"/>
  <c r="AC170" i="3"/>
  <c r="AC171" i="3"/>
  <c r="AC172" i="3"/>
  <c r="AC173" i="3"/>
  <c r="AC174" i="3"/>
  <c r="AC175" i="3"/>
  <c r="AC176" i="3"/>
  <c r="AC177" i="3"/>
  <c r="AC178" i="3"/>
  <c r="AC179" i="3"/>
  <c r="AC180" i="3"/>
  <c r="AC181" i="3"/>
  <c r="AC182" i="3"/>
  <c r="AC183" i="3"/>
  <c r="AC184" i="3"/>
  <c r="AC185" i="3"/>
  <c r="AC186" i="3"/>
  <c r="AC187" i="3"/>
  <c r="AC188" i="3"/>
  <c r="AC189" i="3"/>
  <c r="AC190" i="3"/>
  <c r="AC191" i="3"/>
  <c r="AC192" i="3"/>
  <c r="AC193" i="3"/>
  <c r="AC194" i="3"/>
  <c r="AC195" i="3"/>
  <c r="AC196" i="3"/>
  <c r="AC197" i="3"/>
  <c r="AC198" i="3"/>
  <c r="AC199" i="3"/>
  <c r="AC200" i="3"/>
  <c r="AC201" i="3"/>
  <c r="AC202" i="3"/>
  <c r="AC203" i="3"/>
  <c r="AC204" i="3"/>
  <c r="AC205" i="3"/>
  <c r="AC206" i="3"/>
  <c r="AC207" i="3"/>
  <c r="AC208" i="3"/>
  <c r="AC209" i="3"/>
  <c r="AC210" i="3"/>
  <c r="AC211" i="3"/>
  <c r="AC212" i="3"/>
  <c r="N8" i="9"/>
  <c r="G12" i="8" s="1"/>
  <c r="I42" i="1"/>
  <c r="I43" i="1"/>
  <c r="I41" i="1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13" i="3"/>
  <c r="K213" i="3" a="1"/>
  <c r="K213" i="3" s="1"/>
  <c r="C19" i="17" a="1"/>
  <c r="C19" i="17" s="1"/>
  <c r="C20" i="17" a="1"/>
  <c r="C20" i="17" s="1"/>
  <c r="C21" i="17" a="1"/>
  <c r="C21" i="17" s="1"/>
  <c r="C22" i="17" a="1"/>
  <c r="C22" i="17" s="1"/>
  <c r="C23" i="17" a="1"/>
  <c r="C23" i="17" s="1"/>
  <c r="C24" i="17" a="1"/>
  <c r="C24" i="17" s="1"/>
  <c r="C25" i="17" a="1"/>
  <c r="C25" i="17" s="1"/>
  <c r="C26" i="17" a="1"/>
  <c r="C26" i="17" s="1"/>
  <c r="C27" i="17" a="1"/>
  <c r="C27" i="17" s="1"/>
  <c r="C28" i="17" a="1"/>
  <c r="C28" i="17" s="1"/>
  <c r="C29" i="17" a="1"/>
  <c r="C29" i="17" s="1"/>
  <c r="C30" i="17" a="1"/>
  <c r="C30" i="17" s="1"/>
  <c r="C31" i="17" a="1"/>
  <c r="C31" i="17" s="1"/>
  <c r="C32" i="17" a="1"/>
  <c r="C32" i="17" s="1"/>
  <c r="C33" i="17" a="1"/>
  <c r="C33" i="17" s="1"/>
  <c r="C34" i="17" a="1"/>
  <c r="C34" i="17" s="1"/>
  <c r="C35" i="17" a="1"/>
  <c r="C35" i="17" s="1"/>
  <c r="C36" i="17" a="1"/>
  <c r="C36" i="17" s="1"/>
  <c r="C37" i="17" a="1"/>
  <c r="C37" i="17" s="1"/>
  <c r="C38" i="17" a="1"/>
  <c r="C38" i="17" s="1"/>
  <c r="C39" i="17" a="1"/>
  <c r="C39" i="17" s="1"/>
  <c r="C40" i="17" a="1"/>
  <c r="C40" i="17" s="1"/>
  <c r="C41" i="17" a="1"/>
  <c r="C41" i="17" s="1"/>
  <c r="C42" i="17" a="1"/>
  <c r="C42" i="17" s="1"/>
  <c r="C43" i="17" a="1"/>
  <c r="C43" i="17"/>
  <c r="C44" i="17" a="1"/>
  <c r="C44" i="17" s="1"/>
  <c r="C45" i="17" a="1"/>
  <c r="C45" i="17" s="1"/>
  <c r="C46" i="17" a="1"/>
  <c r="C46" i="17" s="1"/>
  <c r="C47" i="17" a="1"/>
  <c r="C47" i="17" s="1"/>
  <c r="C48" i="17" a="1"/>
  <c r="C48" i="17" s="1"/>
  <c r="C49" i="17" a="1"/>
  <c r="C49" i="17" s="1"/>
  <c r="C50" i="17" a="1"/>
  <c r="C50" i="17" s="1"/>
  <c r="C51" i="17" a="1"/>
  <c r="C51" i="17" s="1"/>
  <c r="C52" i="17" a="1"/>
  <c r="C52" i="17" s="1"/>
  <c r="C53" i="17" a="1"/>
  <c r="C53" i="17" s="1"/>
  <c r="C54" i="17" a="1"/>
  <c r="C54" i="17" s="1"/>
  <c r="C55" i="17" a="1"/>
  <c r="C55" i="17" s="1"/>
  <c r="AS17" i="17"/>
  <c r="AP17" i="17"/>
  <c r="AM17" i="17"/>
  <c r="AJ17" i="17"/>
  <c r="AG17" i="17"/>
  <c r="AD17" i="17"/>
  <c r="AA17" i="17"/>
  <c r="X17" i="17"/>
  <c r="U17" i="17"/>
  <c r="R17" i="17"/>
  <c r="AS16" i="17"/>
  <c r="AP16" i="17"/>
  <c r="AM16" i="17"/>
  <c r="AJ16" i="17"/>
  <c r="AG16" i="17"/>
  <c r="AD16" i="17"/>
  <c r="AA16" i="17"/>
  <c r="X16" i="17"/>
  <c r="U16" i="17"/>
  <c r="R16" i="17"/>
  <c r="AS15" i="17"/>
  <c r="AP15" i="17"/>
  <c r="AM15" i="17"/>
  <c r="AJ15" i="17"/>
  <c r="AG15" i="17"/>
  <c r="AD15" i="17"/>
  <c r="AA15" i="17"/>
  <c r="X15" i="17"/>
  <c r="U15" i="17"/>
  <c r="R15" i="17"/>
  <c r="AS14" i="17"/>
  <c r="AP14" i="17"/>
  <c r="AM14" i="17"/>
  <c r="AJ14" i="17"/>
  <c r="AG14" i="17"/>
  <c r="AD14" i="17"/>
  <c r="AA14" i="17"/>
  <c r="X14" i="17"/>
  <c r="U14" i="17"/>
  <c r="R14" i="17"/>
  <c r="AS13" i="17"/>
  <c r="AP13" i="17"/>
  <c r="AM13" i="17"/>
  <c r="AJ13" i="17"/>
  <c r="AG13" i="17"/>
  <c r="AD13" i="17"/>
  <c r="AA13" i="17"/>
  <c r="X13" i="17"/>
  <c r="U13" i="17"/>
  <c r="R13" i="17"/>
  <c r="O13" i="17" s="1"/>
  <c r="AS12" i="17"/>
  <c r="AP12" i="17"/>
  <c r="AM12" i="17"/>
  <c r="AJ12" i="17"/>
  <c r="AG12" i="17"/>
  <c r="AD12" i="17"/>
  <c r="AA12" i="17"/>
  <c r="X12" i="17"/>
  <c r="U12" i="17"/>
  <c r="R12" i="17"/>
  <c r="AS11" i="17"/>
  <c r="AP11" i="17"/>
  <c r="AM11" i="17"/>
  <c r="AJ11" i="17"/>
  <c r="AG11" i="17"/>
  <c r="AD11" i="17"/>
  <c r="AA11" i="17"/>
  <c r="X11" i="17"/>
  <c r="U11" i="17"/>
  <c r="R11" i="17"/>
  <c r="AS10" i="17"/>
  <c r="AP10" i="17"/>
  <c r="AM10" i="17"/>
  <c r="AJ10" i="17"/>
  <c r="AG10" i="17"/>
  <c r="AD10" i="17"/>
  <c r="AA10" i="17"/>
  <c r="X10" i="17"/>
  <c r="U10" i="17"/>
  <c r="R10" i="17"/>
  <c r="AS9" i="17"/>
  <c r="AP9" i="17"/>
  <c r="AM9" i="17"/>
  <c r="AJ9" i="17"/>
  <c r="AG9" i="17"/>
  <c r="AD9" i="17"/>
  <c r="AA9" i="17"/>
  <c r="X9" i="17"/>
  <c r="U9" i="17"/>
  <c r="R9" i="17"/>
  <c r="O9" i="17" s="1"/>
  <c r="AS8" i="17"/>
  <c r="AP8" i="17"/>
  <c r="AM8" i="17"/>
  <c r="AJ8" i="17"/>
  <c r="AG8" i="17"/>
  <c r="AD8" i="17"/>
  <c r="AA8" i="17"/>
  <c r="X8" i="17"/>
  <c r="U8" i="17"/>
  <c r="R8" i="17"/>
  <c r="AS7" i="17"/>
  <c r="AP7" i="17"/>
  <c r="AM7" i="17"/>
  <c r="AJ7" i="17"/>
  <c r="AG7" i="17"/>
  <c r="AD7" i="17"/>
  <c r="AA7" i="17"/>
  <c r="X7" i="17"/>
  <c r="U7" i="17"/>
  <c r="R7" i="17"/>
  <c r="AS6" i="17"/>
  <c r="AP6" i="17"/>
  <c r="AM6" i="17"/>
  <c r="AJ6" i="17"/>
  <c r="AG6" i="17"/>
  <c r="AD6" i="17"/>
  <c r="AA6" i="17"/>
  <c r="X6" i="17"/>
  <c r="U6" i="17"/>
  <c r="R6" i="17"/>
  <c r="AS5" i="17"/>
  <c r="AP5" i="17"/>
  <c r="AM5" i="17"/>
  <c r="AJ5" i="17"/>
  <c r="AG5" i="17"/>
  <c r="AD5" i="17"/>
  <c r="AA5" i="17"/>
  <c r="X5" i="17"/>
  <c r="U5" i="17"/>
  <c r="R5" i="17"/>
  <c r="O5" i="17"/>
  <c r="O16" i="17"/>
  <c r="L7" i="3"/>
  <c r="F7" i="3"/>
  <c r="I14" i="12"/>
  <c r="G19" i="12"/>
  <c r="F19" i="12"/>
  <c r="G13" i="12"/>
  <c r="F13" i="12"/>
  <c r="G7" i="12"/>
  <c r="G6" i="12" s="1"/>
  <c r="F22" i="9"/>
  <c r="F13" i="9"/>
  <c r="F15" i="9"/>
  <c r="F12" i="9" s="1"/>
  <c r="F16" i="9"/>
  <c r="F17" i="9"/>
  <c r="F18" i="9"/>
  <c r="F19" i="9"/>
  <c r="F20" i="9"/>
  <c r="F21" i="9"/>
  <c r="F23" i="9"/>
  <c r="F24" i="9"/>
  <c r="H6" i="10"/>
  <c r="I6" i="10"/>
  <c r="G6" i="10"/>
  <c r="E6" i="9"/>
  <c r="F6" i="9" s="1"/>
  <c r="K24" i="9"/>
  <c r="K23" i="9"/>
  <c r="K21" i="9"/>
  <c r="K17" i="9"/>
  <c r="K22" i="9"/>
  <c r="K16" i="9"/>
  <c r="K15" i="9"/>
  <c r="K13" i="9"/>
  <c r="K20" i="9"/>
  <c r="K19" i="9"/>
  <c r="K14" i="9"/>
  <c r="K18" i="9"/>
  <c r="C6" i="10"/>
  <c r="E6" i="10" s="1"/>
  <c r="F7" i="12"/>
  <c r="F6" i="12" s="1"/>
  <c r="J9" i="12"/>
  <c r="J10" i="12"/>
  <c r="J11" i="12"/>
  <c r="J12" i="12"/>
  <c r="J15" i="12"/>
  <c r="K15" i="12"/>
  <c r="L15" i="12" s="1"/>
  <c r="J16" i="12"/>
  <c r="J17" i="12"/>
  <c r="J13" i="12" s="1"/>
  <c r="J18" i="12"/>
  <c r="J20" i="12"/>
  <c r="J21" i="12"/>
  <c r="J22" i="12"/>
  <c r="J23" i="12"/>
  <c r="J24" i="12"/>
  <c r="I9" i="12"/>
  <c r="I10" i="12"/>
  <c r="K10" i="12" s="1"/>
  <c r="I11" i="12"/>
  <c r="I12" i="12"/>
  <c r="K12" i="12" s="1"/>
  <c r="I15" i="12"/>
  <c r="I16" i="12"/>
  <c r="I17" i="12"/>
  <c r="I18" i="12"/>
  <c r="I20" i="12"/>
  <c r="I21" i="12"/>
  <c r="I22" i="12"/>
  <c r="I23" i="12"/>
  <c r="I24" i="12"/>
  <c r="K14" i="12"/>
  <c r="I8" i="12"/>
  <c r="K9" i="12"/>
  <c r="L9" i="12" s="1"/>
  <c r="K11" i="12"/>
  <c r="K16" i="12"/>
  <c r="H9" i="12"/>
  <c r="H10" i="12"/>
  <c r="H11" i="12"/>
  <c r="H12" i="12"/>
  <c r="H14" i="12"/>
  <c r="H15" i="12"/>
  <c r="H16" i="12"/>
  <c r="H17" i="12"/>
  <c r="H18" i="12"/>
  <c r="H20" i="12"/>
  <c r="H21" i="12"/>
  <c r="H22" i="12"/>
  <c r="H23" i="12"/>
  <c r="H24" i="12"/>
  <c r="H8" i="12"/>
  <c r="AB214" i="3" a="1"/>
  <c r="AB214" i="3" s="1"/>
  <c r="AB215" i="3" a="1"/>
  <c r="AB215" i="3" s="1"/>
  <c r="AB216" i="3" a="1"/>
  <c r="AB216" i="3" s="1"/>
  <c r="AB217" i="3" a="1"/>
  <c r="AB217" i="3" s="1"/>
  <c r="AB218" i="3" a="1"/>
  <c r="AB218" i="3" s="1"/>
  <c r="AB219" i="3" a="1"/>
  <c r="AB219" i="3" s="1"/>
  <c r="AB220" i="3" a="1"/>
  <c r="AB220" i="3" s="1"/>
  <c r="AB221" i="3" a="1"/>
  <c r="AB221" i="3" s="1"/>
  <c r="AB222" i="3" a="1"/>
  <c r="AB222" i="3" s="1"/>
  <c r="AB223" i="3" a="1"/>
  <c r="AB223" i="3" s="1"/>
  <c r="AB224" i="3" a="1"/>
  <c r="AB224" i="3" s="1"/>
  <c r="AB225" i="3" a="1"/>
  <c r="AB225" i="3" s="1"/>
  <c r="AB226" i="3" a="1"/>
  <c r="AB226" i="3" s="1"/>
  <c r="AB227" i="3" a="1"/>
  <c r="AB227" i="3" s="1"/>
  <c r="AB228" i="3" a="1"/>
  <c r="AB228" i="3" s="1"/>
  <c r="AB229" i="3" a="1"/>
  <c r="AB229" i="3" s="1"/>
  <c r="AB230" i="3" a="1"/>
  <c r="AB230" i="3" s="1"/>
  <c r="AB231" i="3" a="1"/>
  <c r="AB231" i="3" s="1"/>
  <c r="AB232" i="3" a="1"/>
  <c r="AB232" i="3" s="1"/>
  <c r="AB233" i="3" a="1"/>
  <c r="AB233" i="3" s="1"/>
  <c r="AB234" i="3" a="1"/>
  <c r="AB234" i="3" s="1"/>
  <c r="AB235" i="3" a="1"/>
  <c r="AB235" i="3" s="1"/>
  <c r="AB236" i="3" a="1"/>
  <c r="AB236" i="3" s="1"/>
  <c r="AB237" i="3" a="1"/>
  <c r="AB237" i="3" s="1"/>
  <c r="AB238" i="3" a="1"/>
  <c r="AB238" i="3" s="1"/>
  <c r="AB239" i="3" a="1"/>
  <c r="AB239" i="3" s="1"/>
  <c r="AB240" i="3" a="1"/>
  <c r="AB240" i="3" s="1"/>
  <c r="AB241" i="3" a="1"/>
  <c r="AB241" i="3" s="1"/>
  <c r="AB242" i="3" a="1"/>
  <c r="AB242" i="3" s="1"/>
  <c r="AB243" i="3" a="1"/>
  <c r="AB243" i="3" s="1"/>
  <c r="AB244" i="3" a="1"/>
  <c r="AB244" i="3" s="1"/>
  <c r="AB245" i="3" a="1"/>
  <c r="AB245" i="3" s="1"/>
  <c r="AB246" i="3" a="1"/>
  <c r="AB246" i="3" s="1"/>
  <c r="AB247" i="3" a="1"/>
  <c r="AB247" i="3" s="1"/>
  <c r="AB248" i="3" a="1"/>
  <c r="AB248" i="3" s="1"/>
  <c r="AB249" i="3" a="1"/>
  <c r="AB249" i="3" s="1"/>
  <c r="AB250" i="3" a="1"/>
  <c r="AB250" i="3" s="1"/>
  <c r="AB251" i="3" a="1"/>
  <c r="AB251" i="3" s="1"/>
  <c r="AB252" i="3" a="1"/>
  <c r="AB252" i="3" s="1"/>
  <c r="AB253" i="3" a="1"/>
  <c r="AB253" i="3" s="1"/>
  <c r="AB254" i="3" a="1"/>
  <c r="AB254" i="3" s="1"/>
  <c r="AB255" i="3" a="1"/>
  <c r="AB255" i="3" s="1"/>
  <c r="AB256" i="3" a="1"/>
  <c r="AB256" i="3" s="1"/>
  <c r="AB257" i="3" a="1"/>
  <c r="AB257" i="3" s="1"/>
  <c r="AB258" i="3" a="1"/>
  <c r="AB258" i="3" s="1"/>
  <c r="AB259" i="3" a="1"/>
  <c r="AB259" i="3" s="1"/>
  <c r="AB260" i="3" a="1"/>
  <c r="AB260" i="3" s="1"/>
  <c r="AB261" i="3" a="1"/>
  <c r="AB261" i="3" s="1"/>
  <c r="AB262" i="3" a="1"/>
  <c r="AB262" i="3" s="1"/>
  <c r="AB263" i="3" a="1"/>
  <c r="AB263" i="3" s="1"/>
  <c r="AB264" i="3" a="1"/>
  <c r="AB264" i="3" s="1"/>
  <c r="AB265" i="3" a="1"/>
  <c r="AB265" i="3" s="1"/>
  <c r="AB266" i="3" a="1"/>
  <c r="AB266" i="3" s="1"/>
  <c r="AB267" i="3" a="1"/>
  <c r="AB267" i="3" s="1"/>
  <c r="AB268" i="3" a="1"/>
  <c r="AB268" i="3" s="1"/>
  <c r="AB269" i="3" a="1"/>
  <c r="AB269" i="3" s="1"/>
  <c r="AB270" i="3" a="1"/>
  <c r="AB270" i="3" s="1"/>
  <c r="AB271" i="3" a="1"/>
  <c r="AB271" i="3" s="1"/>
  <c r="AB272" i="3" a="1"/>
  <c r="AB272" i="3" s="1"/>
  <c r="AB273" i="3" a="1"/>
  <c r="AB273" i="3" s="1"/>
  <c r="AB274" i="3" a="1"/>
  <c r="AB274" i="3" s="1"/>
  <c r="AB275" i="3" a="1"/>
  <c r="AB275" i="3" s="1"/>
  <c r="AB276" i="3" a="1"/>
  <c r="AB276" i="3" s="1"/>
  <c r="AB277" i="3" a="1"/>
  <c r="AB277" i="3" s="1"/>
  <c r="AB278" i="3" a="1"/>
  <c r="AB278" i="3" s="1"/>
  <c r="AB279" i="3" a="1"/>
  <c r="AB279" i="3" s="1"/>
  <c r="AB280" i="3" a="1"/>
  <c r="AB280" i="3" s="1"/>
  <c r="AB281" i="3" a="1"/>
  <c r="AB281" i="3" s="1"/>
  <c r="AB282" i="3" a="1"/>
  <c r="AB282" i="3" s="1"/>
  <c r="AB283" i="3" a="1"/>
  <c r="AB283" i="3" s="1"/>
  <c r="AB284" i="3" a="1"/>
  <c r="AB284" i="3" s="1"/>
  <c r="AB285" i="3" a="1"/>
  <c r="AB285" i="3" s="1"/>
  <c r="AB286" i="3" a="1"/>
  <c r="AB286" i="3" s="1"/>
  <c r="AB287" i="3" a="1"/>
  <c r="AB287" i="3" s="1"/>
  <c r="AB288" i="3" a="1"/>
  <c r="AB288" i="3" s="1"/>
  <c r="AB289" i="3" a="1"/>
  <c r="AB289" i="3" s="1"/>
  <c r="AB290" i="3" a="1"/>
  <c r="AB290" i="3" s="1"/>
  <c r="AB291" i="3" a="1"/>
  <c r="AB291" i="3" s="1"/>
  <c r="AB292" i="3" a="1"/>
  <c r="AB292" i="3" s="1"/>
  <c r="AB293" i="3" a="1"/>
  <c r="AB293" i="3" s="1"/>
  <c r="AB294" i="3" a="1"/>
  <c r="AB294" i="3" s="1"/>
  <c r="AB295" i="3" a="1"/>
  <c r="AB295" i="3" s="1"/>
  <c r="AB296" i="3" a="1"/>
  <c r="AB296" i="3" s="1"/>
  <c r="AB297" i="3" a="1"/>
  <c r="AB297" i="3" s="1"/>
  <c r="AB298" i="3" a="1"/>
  <c r="AB298" i="3" s="1"/>
  <c r="AB299" i="3" a="1"/>
  <c r="AB299" i="3" s="1"/>
  <c r="AB300" i="3" a="1"/>
  <c r="AB300" i="3" s="1"/>
  <c r="AB301" i="3" a="1"/>
  <c r="AB301" i="3" s="1"/>
  <c r="AB302" i="3" a="1"/>
  <c r="AB302" i="3" s="1"/>
  <c r="AB303" i="3" a="1"/>
  <c r="AB303" i="3" s="1"/>
  <c r="AB304" i="3" a="1"/>
  <c r="AB304" i="3" s="1"/>
  <c r="AB305" i="3" a="1"/>
  <c r="AB305" i="3" s="1"/>
  <c r="AB306" i="3" a="1"/>
  <c r="AB306" i="3" s="1"/>
  <c r="AB307" i="3" a="1"/>
  <c r="AB307" i="3" s="1"/>
  <c r="AB308" i="3" a="1"/>
  <c r="AB308" i="3" s="1"/>
  <c r="AB309" i="3" a="1"/>
  <c r="AB309" i="3" s="1"/>
  <c r="AB310" i="3" a="1"/>
  <c r="AB310" i="3" s="1"/>
  <c r="AB311" i="3" a="1"/>
  <c r="AB311" i="3" s="1"/>
  <c r="AB312" i="3" a="1"/>
  <c r="AB312" i="3" s="1"/>
  <c r="AB313" i="3" a="1"/>
  <c r="AB313" i="3" s="1"/>
  <c r="AB314" i="3" a="1"/>
  <c r="AB314" i="3" s="1"/>
  <c r="AB315" i="3" a="1"/>
  <c r="AB315" i="3" s="1"/>
  <c r="AB316" i="3" a="1"/>
  <c r="AB316" i="3" s="1"/>
  <c r="AB317" i="3" a="1"/>
  <c r="AB317" i="3" s="1"/>
  <c r="AB318" i="3" a="1"/>
  <c r="AB318" i="3" s="1"/>
  <c r="AB319" i="3" a="1"/>
  <c r="AB319" i="3" s="1"/>
  <c r="AB320" i="3" a="1"/>
  <c r="AB320" i="3" s="1"/>
  <c r="AB321" i="3" a="1"/>
  <c r="AB321" i="3" s="1"/>
  <c r="AB322" i="3" a="1"/>
  <c r="AB322" i="3" s="1"/>
  <c r="AB323" i="3" a="1"/>
  <c r="AB323" i="3" s="1"/>
  <c r="AB324" i="3" a="1"/>
  <c r="AB324" i="3" s="1"/>
  <c r="AB325" i="3" a="1"/>
  <c r="AB325" i="3" s="1"/>
  <c r="AB326" i="3" a="1"/>
  <c r="AB326" i="3" s="1"/>
  <c r="AB327" i="3" a="1"/>
  <c r="AB327" i="3" s="1"/>
  <c r="AB328" i="3" a="1"/>
  <c r="AB328" i="3" s="1"/>
  <c r="AB329" i="3" a="1"/>
  <c r="AB329" i="3" s="1"/>
  <c r="AB330" i="3" a="1"/>
  <c r="AB330" i="3" s="1"/>
  <c r="AB331" i="3" a="1"/>
  <c r="AB331" i="3" s="1"/>
  <c r="AB332" i="3" a="1"/>
  <c r="AB332" i="3" s="1"/>
  <c r="AB333" i="3" a="1"/>
  <c r="AB333" i="3" s="1"/>
  <c r="AB334" i="3" a="1"/>
  <c r="AB334" i="3" s="1"/>
  <c r="AB335" i="3" a="1"/>
  <c r="AB335" i="3" s="1"/>
  <c r="AB336" i="3" a="1"/>
  <c r="AB336" i="3" s="1"/>
  <c r="AB337" i="3" a="1"/>
  <c r="AB337" i="3" s="1"/>
  <c r="AB338" i="3" a="1"/>
  <c r="AB338" i="3" s="1"/>
  <c r="AB339" i="3" a="1"/>
  <c r="AB339" i="3" s="1"/>
  <c r="AB340" i="3" a="1"/>
  <c r="AB340" i="3" s="1"/>
  <c r="AB341" i="3" a="1"/>
  <c r="AB341" i="3" s="1"/>
  <c r="AB342" i="3" a="1"/>
  <c r="AB342" i="3" s="1"/>
  <c r="AB343" i="3" a="1"/>
  <c r="AB343" i="3" s="1"/>
  <c r="AB344" i="3" a="1"/>
  <c r="AB344" i="3" s="1"/>
  <c r="AB345" i="3" a="1"/>
  <c r="AB345" i="3" s="1"/>
  <c r="AB346" i="3" a="1"/>
  <c r="AB346" i="3" s="1"/>
  <c r="AB347" i="3" a="1"/>
  <c r="AB347" i="3" s="1"/>
  <c r="AB348" i="3" a="1"/>
  <c r="AB348" i="3" s="1"/>
  <c r="AB349" i="3" a="1"/>
  <c r="AB349" i="3" s="1"/>
  <c r="AB350" i="3" a="1"/>
  <c r="AB350" i="3" s="1"/>
  <c r="AB351" i="3" a="1"/>
  <c r="AB351" i="3" s="1"/>
  <c r="AB352" i="3" a="1"/>
  <c r="AB352" i="3" s="1"/>
  <c r="AB353" i="3" a="1"/>
  <c r="AB353" i="3" s="1"/>
  <c r="AB354" i="3" a="1"/>
  <c r="AB354" i="3" s="1"/>
  <c r="AB355" i="3" a="1"/>
  <c r="AB355" i="3" s="1"/>
  <c r="AB356" i="3" a="1"/>
  <c r="AB356" i="3" s="1"/>
  <c r="AB357" i="3" a="1"/>
  <c r="AB357" i="3" s="1"/>
  <c r="AB358" i="3" a="1"/>
  <c r="AB358" i="3" s="1"/>
  <c r="AB359" i="3" a="1"/>
  <c r="AB359" i="3" s="1"/>
  <c r="AB360" i="3" a="1"/>
  <c r="AB360" i="3" s="1"/>
  <c r="AB361" i="3" a="1"/>
  <c r="AB361" i="3" s="1"/>
  <c r="AB362" i="3" a="1"/>
  <c r="AB362" i="3" s="1"/>
  <c r="AB363" i="3" a="1"/>
  <c r="AB363" i="3" s="1"/>
  <c r="AB364" i="3" a="1"/>
  <c r="AB364" i="3" s="1"/>
  <c r="AB365" i="3" a="1"/>
  <c r="AB365" i="3" s="1"/>
  <c r="AB366" i="3" a="1"/>
  <c r="AB366" i="3" s="1"/>
  <c r="AB367" i="3" a="1"/>
  <c r="AB367" i="3" s="1"/>
  <c r="AB368" i="3" a="1"/>
  <c r="AB368" i="3" s="1"/>
  <c r="AB369" i="3" a="1"/>
  <c r="AB369" i="3" s="1"/>
  <c r="AB370" i="3" a="1"/>
  <c r="AB370" i="3" s="1"/>
  <c r="AB371" i="3" a="1"/>
  <c r="AB371" i="3" s="1"/>
  <c r="AB372" i="3" a="1"/>
  <c r="AB372" i="3" s="1"/>
  <c r="AB373" i="3" a="1"/>
  <c r="AB373" i="3" s="1"/>
  <c r="AB374" i="3" a="1"/>
  <c r="AB374" i="3" s="1"/>
  <c r="AB375" i="3" a="1"/>
  <c r="AB375" i="3" s="1"/>
  <c r="AB376" i="3" a="1"/>
  <c r="AB376" i="3" s="1"/>
  <c r="AB377" i="3" a="1"/>
  <c r="AB377" i="3" s="1"/>
  <c r="AB378" i="3" a="1"/>
  <c r="AB378" i="3" s="1"/>
  <c r="AB379" i="3" a="1"/>
  <c r="AB379" i="3" s="1"/>
  <c r="AB380" i="3" a="1"/>
  <c r="AB380" i="3" s="1"/>
  <c r="AB381" i="3" a="1"/>
  <c r="AB381" i="3" s="1"/>
  <c r="AB382" i="3" a="1"/>
  <c r="AB382" i="3" s="1"/>
  <c r="AB383" i="3" a="1"/>
  <c r="AB383" i="3" s="1"/>
  <c r="AB384" i="3" a="1"/>
  <c r="AB384" i="3" s="1"/>
  <c r="AB385" i="3" a="1"/>
  <c r="AB385" i="3" s="1"/>
  <c r="AB386" i="3" a="1"/>
  <c r="AB386" i="3" s="1"/>
  <c r="AB387" i="3" a="1"/>
  <c r="AB387" i="3" s="1"/>
  <c r="AB388" i="3" a="1"/>
  <c r="AB388" i="3" s="1"/>
  <c r="AB389" i="3" a="1"/>
  <c r="AB389" i="3" s="1"/>
  <c r="AB390" i="3" a="1"/>
  <c r="AB390" i="3" s="1"/>
  <c r="AB391" i="3" a="1"/>
  <c r="AB391" i="3" s="1"/>
  <c r="AB392" i="3" a="1"/>
  <c r="AB392" i="3" s="1"/>
  <c r="AB393" i="3" a="1"/>
  <c r="AB393" i="3" s="1"/>
  <c r="AB394" i="3" a="1"/>
  <c r="AB394" i="3" s="1"/>
  <c r="AB395" i="3" a="1"/>
  <c r="AB395" i="3" s="1"/>
  <c r="AB396" i="3" a="1"/>
  <c r="AB396" i="3" s="1"/>
  <c r="AB397" i="3" a="1"/>
  <c r="AB397" i="3" s="1"/>
  <c r="AB398" i="3" a="1"/>
  <c r="AB398" i="3" s="1"/>
  <c r="AB399" i="3" a="1"/>
  <c r="AB399" i="3" s="1"/>
  <c r="AB400" i="3" a="1"/>
  <c r="AB400" i="3" s="1"/>
  <c r="AB401" i="3" a="1"/>
  <c r="AB401" i="3" s="1"/>
  <c r="AB402" i="3" a="1"/>
  <c r="AB402" i="3" s="1"/>
  <c r="AB403" i="3" a="1"/>
  <c r="AB403" i="3" s="1"/>
  <c r="AB404" i="3" a="1"/>
  <c r="AB404" i="3" s="1"/>
  <c r="AB405" i="3" a="1"/>
  <c r="AB405" i="3" s="1"/>
  <c r="AB406" i="3" a="1"/>
  <c r="AB406" i="3" s="1"/>
  <c r="AB407" i="3" a="1"/>
  <c r="AB407" i="3" s="1"/>
  <c r="AB408" i="3" a="1"/>
  <c r="AB408" i="3" s="1"/>
  <c r="AB409" i="3" a="1"/>
  <c r="AB409" i="3" s="1"/>
  <c r="AB410" i="3" a="1"/>
  <c r="AB410" i="3" s="1"/>
  <c r="AB411" i="3" a="1"/>
  <c r="AB411" i="3" s="1"/>
  <c r="AB412" i="3" a="1"/>
  <c r="AB412" i="3" s="1"/>
  <c r="AB213" i="3" a="1"/>
  <c r="AB213" i="3" s="1"/>
  <c r="H214" i="3" a="1"/>
  <c r="H214" i="3" s="1"/>
  <c r="H215" i="3" a="1"/>
  <c r="H215" i="3" s="1"/>
  <c r="H216" i="3" a="1"/>
  <c r="H216" i="3" s="1"/>
  <c r="H217" i="3" a="1"/>
  <c r="H217" i="3" s="1"/>
  <c r="H218" i="3" a="1"/>
  <c r="H218" i="3" s="1"/>
  <c r="H219" i="3" a="1"/>
  <c r="H219" i="3" s="1"/>
  <c r="H220" i="3" a="1"/>
  <c r="H220" i="3" s="1"/>
  <c r="H221" i="3" a="1"/>
  <c r="H221" i="3" s="1"/>
  <c r="H222" i="3" a="1"/>
  <c r="H222" i="3" s="1"/>
  <c r="H223" i="3" a="1"/>
  <c r="H223" i="3" s="1"/>
  <c r="H224" i="3" a="1"/>
  <c r="H224" i="3" s="1"/>
  <c r="H225" i="3" a="1"/>
  <c r="H225" i="3" s="1"/>
  <c r="H226" i="3" a="1"/>
  <c r="H226" i="3" s="1"/>
  <c r="H227" i="3" a="1"/>
  <c r="H227" i="3" s="1"/>
  <c r="H228" i="3" a="1"/>
  <c r="H228" i="3" s="1"/>
  <c r="H229" i="3" a="1"/>
  <c r="H229" i="3" s="1"/>
  <c r="H230" i="3" a="1"/>
  <c r="H230" i="3" s="1"/>
  <c r="H231" i="3" a="1"/>
  <c r="H231" i="3" s="1"/>
  <c r="H232" i="3" a="1"/>
  <c r="H232" i="3" s="1"/>
  <c r="H233" i="3" a="1"/>
  <c r="H233" i="3" s="1"/>
  <c r="H234" i="3" a="1"/>
  <c r="H234" i="3" s="1"/>
  <c r="H235" i="3" a="1"/>
  <c r="H235" i="3" s="1"/>
  <c r="H236" i="3" a="1"/>
  <c r="H236" i="3" s="1"/>
  <c r="H237" i="3" a="1"/>
  <c r="H237" i="3" s="1"/>
  <c r="H238" i="3" a="1"/>
  <c r="H238" i="3" s="1"/>
  <c r="H239" i="3" a="1"/>
  <c r="H239" i="3" s="1"/>
  <c r="H240" i="3" a="1"/>
  <c r="H240" i="3" s="1"/>
  <c r="H241" i="3" a="1"/>
  <c r="H241" i="3" s="1"/>
  <c r="H242" i="3" a="1"/>
  <c r="H242" i="3" s="1"/>
  <c r="H243" i="3" a="1"/>
  <c r="H243" i="3" s="1"/>
  <c r="H244" i="3" a="1"/>
  <c r="H244" i="3" s="1"/>
  <c r="H245" i="3" a="1"/>
  <c r="H245" i="3" s="1"/>
  <c r="H246" i="3" a="1"/>
  <c r="H246" i="3" s="1"/>
  <c r="H247" i="3" a="1"/>
  <c r="H247" i="3" s="1"/>
  <c r="H248" i="3" a="1"/>
  <c r="H248" i="3" s="1"/>
  <c r="H249" i="3" a="1"/>
  <c r="H249" i="3" s="1"/>
  <c r="H250" i="3" a="1"/>
  <c r="H250" i="3" s="1"/>
  <c r="H251" i="3" a="1"/>
  <c r="H251" i="3" s="1"/>
  <c r="H252" i="3" a="1"/>
  <c r="H252" i="3" s="1"/>
  <c r="H253" i="3" a="1"/>
  <c r="H253" i="3" s="1"/>
  <c r="H254" i="3" a="1"/>
  <c r="H254" i="3" s="1"/>
  <c r="H255" i="3" a="1"/>
  <c r="H255" i="3" s="1"/>
  <c r="H256" i="3" a="1"/>
  <c r="H256" i="3" s="1"/>
  <c r="H257" i="3" a="1"/>
  <c r="H257" i="3" s="1"/>
  <c r="H258" i="3" a="1"/>
  <c r="H258" i="3" s="1"/>
  <c r="H259" i="3" a="1"/>
  <c r="H259" i="3" s="1"/>
  <c r="H260" i="3" a="1"/>
  <c r="H260" i="3" s="1"/>
  <c r="H261" i="3" a="1"/>
  <c r="H261" i="3" s="1"/>
  <c r="H262" i="3" a="1"/>
  <c r="H262" i="3" s="1"/>
  <c r="H263" i="3" a="1"/>
  <c r="H263" i="3" s="1"/>
  <c r="H264" i="3" a="1"/>
  <c r="H264" i="3" s="1"/>
  <c r="H265" i="3" a="1"/>
  <c r="H265" i="3" s="1"/>
  <c r="H266" i="3" a="1"/>
  <c r="H266" i="3" s="1"/>
  <c r="H267" i="3" a="1"/>
  <c r="H267" i="3" s="1"/>
  <c r="H268" i="3" a="1"/>
  <c r="H268" i="3" s="1"/>
  <c r="H269" i="3" a="1"/>
  <c r="H269" i="3" s="1"/>
  <c r="H270" i="3" a="1"/>
  <c r="H270" i="3" s="1"/>
  <c r="H271" i="3" a="1"/>
  <c r="H271" i="3" s="1"/>
  <c r="H272" i="3" a="1"/>
  <c r="H272" i="3" s="1"/>
  <c r="H273" i="3" a="1"/>
  <c r="H273" i="3" s="1"/>
  <c r="H274" i="3" a="1"/>
  <c r="H274" i="3" s="1"/>
  <c r="H275" i="3" a="1"/>
  <c r="H275" i="3" s="1"/>
  <c r="H276" i="3" a="1"/>
  <c r="H276" i="3" s="1"/>
  <c r="H277" i="3" a="1"/>
  <c r="H277" i="3" s="1"/>
  <c r="H278" i="3" a="1"/>
  <c r="H278" i="3" s="1"/>
  <c r="H279" i="3" a="1"/>
  <c r="H279" i="3" s="1"/>
  <c r="H280" i="3" a="1"/>
  <c r="H280" i="3" s="1"/>
  <c r="H281" i="3" a="1"/>
  <c r="H281" i="3" s="1"/>
  <c r="H282" i="3" a="1"/>
  <c r="H282" i="3" s="1"/>
  <c r="H283" i="3" a="1"/>
  <c r="H283" i="3" s="1"/>
  <c r="H284" i="3" a="1"/>
  <c r="H284" i="3" s="1"/>
  <c r="H285" i="3" a="1"/>
  <c r="H285" i="3" s="1"/>
  <c r="H286" i="3" a="1"/>
  <c r="H286" i="3" s="1"/>
  <c r="H287" i="3" a="1"/>
  <c r="H287" i="3" s="1"/>
  <c r="H288" i="3" a="1"/>
  <c r="H288" i="3" s="1"/>
  <c r="H289" i="3" a="1"/>
  <c r="H289" i="3" s="1"/>
  <c r="H290" i="3" a="1"/>
  <c r="H290" i="3" s="1"/>
  <c r="H291" i="3" a="1"/>
  <c r="H291" i="3" s="1"/>
  <c r="H292" i="3" a="1"/>
  <c r="H292" i="3" s="1"/>
  <c r="H293" i="3" a="1"/>
  <c r="H293" i="3" s="1"/>
  <c r="H294" i="3" a="1"/>
  <c r="H294" i="3" s="1"/>
  <c r="H295" i="3" a="1"/>
  <c r="H295" i="3" s="1"/>
  <c r="H296" i="3" a="1"/>
  <c r="H296" i="3" s="1"/>
  <c r="H297" i="3" a="1"/>
  <c r="H297" i="3" s="1"/>
  <c r="H298" i="3" a="1"/>
  <c r="H298" i="3" s="1"/>
  <c r="H299" i="3" a="1"/>
  <c r="H299" i="3" s="1"/>
  <c r="H300" i="3" a="1"/>
  <c r="H300" i="3" s="1"/>
  <c r="H301" i="3" a="1"/>
  <c r="H301" i="3" s="1"/>
  <c r="H302" i="3" a="1"/>
  <c r="H302" i="3" s="1"/>
  <c r="H303" i="3" a="1"/>
  <c r="H303" i="3" s="1"/>
  <c r="H304" i="3" a="1"/>
  <c r="H304" i="3" s="1"/>
  <c r="H305" i="3" a="1"/>
  <c r="H305" i="3" s="1"/>
  <c r="H306" i="3" a="1"/>
  <c r="H306" i="3" s="1"/>
  <c r="H307" i="3" a="1"/>
  <c r="H307" i="3" s="1"/>
  <c r="H308" i="3" a="1"/>
  <c r="H308" i="3" s="1"/>
  <c r="H309" i="3" a="1"/>
  <c r="H309" i="3" s="1"/>
  <c r="H310" i="3" a="1"/>
  <c r="H310" i="3" s="1"/>
  <c r="H311" i="3" a="1"/>
  <c r="H311" i="3" s="1"/>
  <c r="H312" i="3" a="1"/>
  <c r="H312" i="3" s="1"/>
  <c r="H313" i="3" a="1"/>
  <c r="H313" i="3" s="1"/>
  <c r="H314" i="3" a="1"/>
  <c r="H314" i="3" s="1"/>
  <c r="H315" i="3" a="1"/>
  <c r="H315" i="3" s="1"/>
  <c r="H316" i="3" a="1"/>
  <c r="H316" i="3" s="1"/>
  <c r="H317" i="3" a="1"/>
  <c r="H317" i="3" s="1"/>
  <c r="H318" i="3" a="1"/>
  <c r="H318" i="3" s="1"/>
  <c r="H319" i="3" a="1"/>
  <c r="H319" i="3" s="1"/>
  <c r="H320" i="3" a="1"/>
  <c r="H320" i="3" s="1"/>
  <c r="H321" i="3" a="1"/>
  <c r="H321" i="3" s="1"/>
  <c r="H322" i="3" a="1"/>
  <c r="H322" i="3" s="1"/>
  <c r="H323" i="3" a="1"/>
  <c r="H323" i="3" s="1"/>
  <c r="H324" i="3" a="1"/>
  <c r="H324" i="3" s="1"/>
  <c r="H325" i="3" a="1"/>
  <c r="H325" i="3" s="1"/>
  <c r="H326" i="3" a="1"/>
  <c r="H326" i="3" s="1"/>
  <c r="H327" i="3" a="1"/>
  <c r="H327" i="3" s="1"/>
  <c r="H328" i="3" a="1"/>
  <c r="H328" i="3" s="1"/>
  <c r="H329" i="3" a="1"/>
  <c r="H329" i="3" s="1"/>
  <c r="H330" i="3" a="1"/>
  <c r="H330" i="3" s="1"/>
  <c r="H331" i="3" a="1"/>
  <c r="H331" i="3" s="1"/>
  <c r="H332" i="3" a="1"/>
  <c r="H332" i="3" s="1"/>
  <c r="H333" i="3" a="1"/>
  <c r="H333" i="3" s="1"/>
  <c r="H334" i="3" a="1"/>
  <c r="H334" i="3" s="1"/>
  <c r="H335" i="3" a="1"/>
  <c r="H335" i="3" s="1"/>
  <c r="H336" i="3" a="1"/>
  <c r="H336" i="3" s="1"/>
  <c r="H337" i="3" a="1"/>
  <c r="H337" i="3" s="1"/>
  <c r="H338" i="3" a="1"/>
  <c r="H338" i="3" s="1"/>
  <c r="H339" i="3" a="1"/>
  <c r="H339" i="3" s="1"/>
  <c r="H340" i="3" a="1"/>
  <c r="H340" i="3" s="1"/>
  <c r="H341" i="3" a="1"/>
  <c r="H341" i="3" s="1"/>
  <c r="H342" i="3" a="1"/>
  <c r="H342" i="3" s="1"/>
  <c r="H343" i="3" a="1"/>
  <c r="H343" i="3" s="1"/>
  <c r="H344" i="3" a="1"/>
  <c r="H344" i="3" s="1"/>
  <c r="H345" i="3" a="1"/>
  <c r="H345" i="3" s="1"/>
  <c r="H346" i="3" a="1"/>
  <c r="H346" i="3" s="1"/>
  <c r="H347" i="3" a="1"/>
  <c r="H347" i="3" s="1"/>
  <c r="H348" i="3" a="1"/>
  <c r="H348" i="3" s="1"/>
  <c r="H349" i="3" a="1"/>
  <c r="H349" i="3" s="1"/>
  <c r="H350" i="3" a="1"/>
  <c r="H350" i="3" s="1"/>
  <c r="H351" i="3" a="1"/>
  <c r="H351" i="3" s="1"/>
  <c r="H352" i="3" a="1"/>
  <c r="H352" i="3" s="1"/>
  <c r="H353" i="3" a="1"/>
  <c r="H353" i="3" s="1"/>
  <c r="H354" i="3" a="1"/>
  <c r="H354" i="3" s="1"/>
  <c r="H355" i="3" a="1"/>
  <c r="H355" i="3" s="1"/>
  <c r="H356" i="3" a="1"/>
  <c r="H356" i="3" s="1"/>
  <c r="H357" i="3" a="1"/>
  <c r="H357" i="3" s="1"/>
  <c r="H358" i="3" a="1"/>
  <c r="H358" i="3" s="1"/>
  <c r="H359" i="3" a="1"/>
  <c r="H359" i="3" s="1"/>
  <c r="H360" i="3" a="1"/>
  <c r="H360" i="3" s="1"/>
  <c r="H361" i="3" a="1"/>
  <c r="H361" i="3" s="1"/>
  <c r="H362" i="3" a="1"/>
  <c r="H362" i="3" s="1"/>
  <c r="H363" i="3" a="1"/>
  <c r="H363" i="3" s="1"/>
  <c r="H364" i="3" a="1"/>
  <c r="H364" i="3" s="1"/>
  <c r="H365" i="3" a="1"/>
  <c r="H365" i="3" s="1"/>
  <c r="H366" i="3" a="1"/>
  <c r="H366" i="3" s="1"/>
  <c r="H367" i="3" a="1"/>
  <c r="H367" i="3" s="1"/>
  <c r="H368" i="3" a="1"/>
  <c r="H368" i="3" s="1"/>
  <c r="H369" i="3" a="1"/>
  <c r="H369" i="3" s="1"/>
  <c r="H370" i="3" a="1"/>
  <c r="H370" i="3" s="1"/>
  <c r="H371" i="3" a="1"/>
  <c r="H371" i="3" s="1"/>
  <c r="H372" i="3" a="1"/>
  <c r="H372" i="3" s="1"/>
  <c r="H373" i="3" a="1"/>
  <c r="H373" i="3" s="1"/>
  <c r="H374" i="3" a="1"/>
  <c r="H374" i="3" s="1"/>
  <c r="H375" i="3" a="1"/>
  <c r="H375" i="3" s="1"/>
  <c r="H376" i="3" a="1"/>
  <c r="H376" i="3" s="1"/>
  <c r="H377" i="3" a="1"/>
  <c r="H377" i="3" s="1"/>
  <c r="H378" i="3" a="1"/>
  <c r="H378" i="3" s="1"/>
  <c r="H379" i="3" a="1"/>
  <c r="H379" i="3" s="1"/>
  <c r="H380" i="3" a="1"/>
  <c r="H380" i="3" s="1"/>
  <c r="H381" i="3" a="1"/>
  <c r="H381" i="3" s="1"/>
  <c r="H382" i="3" a="1"/>
  <c r="H382" i="3" s="1"/>
  <c r="H383" i="3" a="1"/>
  <c r="H383" i="3" s="1"/>
  <c r="H384" i="3" a="1"/>
  <c r="H384" i="3" s="1"/>
  <c r="H385" i="3" a="1"/>
  <c r="H385" i="3" s="1"/>
  <c r="H386" i="3" a="1"/>
  <c r="H386" i="3" s="1"/>
  <c r="H387" i="3" a="1"/>
  <c r="H387" i="3" s="1"/>
  <c r="H388" i="3" a="1"/>
  <c r="H388" i="3" s="1"/>
  <c r="H389" i="3" a="1"/>
  <c r="H389" i="3" s="1"/>
  <c r="H390" i="3" a="1"/>
  <c r="H390" i="3" s="1"/>
  <c r="H391" i="3" a="1"/>
  <c r="H391" i="3" s="1"/>
  <c r="H392" i="3" a="1"/>
  <c r="H392" i="3" s="1"/>
  <c r="H393" i="3" a="1"/>
  <c r="H393" i="3" s="1"/>
  <c r="H394" i="3" a="1"/>
  <c r="H394" i="3" s="1"/>
  <c r="H395" i="3" a="1"/>
  <c r="H395" i="3" s="1"/>
  <c r="H396" i="3" a="1"/>
  <c r="H396" i="3" s="1"/>
  <c r="H397" i="3" a="1"/>
  <c r="H397" i="3" s="1"/>
  <c r="H398" i="3" a="1"/>
  <c r="H398" i="3" s="1"/>
  <c r="H399" i="3" a="1"/>
  <c r="H399" i="3" s="1"/>
  <c r="H400" i="3" a="1"/>
  <c r="H400" i="3" s="1"/>
  <c r="H401" i="3" a="1"/>
  <c r="H401" i="3" s="1"/>
  <c r="H402" i="3" a="1"/>
  <c r="H402" i="3" s="1"/>
  <c r="H403" i="3" a="1"/>
  <c r="H403" i="3" s="1"/>
  <c r="H404" i="3" a="1"/>
  <c r="H404" i="3" s="1"/>
  <c r="H405" i="3" a="1"/>
  <c r="H405" i="3" s="1"/>
  <c r="H406" i="3" a="1"/>
  <c r="H406" i="3" s="1"/>
  <c r="H407" i="3" a="1"/>
  <c r="H407" i="3" s="1"/>
  <c r="H408" i="3" a="1"/>
  <c r="H408" i="3" s="1"/>
  <c r="H409" i="3" a="1"/>
  <c r="H409" i="3" s="1"/>
  <c r="H410" i="3" a="1"/>
  <c r="H410" i="3" s="1"/>
  <c r="H411" i="3" a="1"/>
  <c r="H411" i="3" s="1"/>
  <c r="H412" i="3" a="1"/>
  <c r="H412" i="3" s="1"/>
  <c r="H213" i="3" a="1"/>
  <c r="H213" i="3" s="1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14" i="3"/>
  <c r="E214" i="3" s="1" a="1"/>
  <c r="E214" i="3" s="1"/>
  <c r="E15" i="3"/>
  <c r="E16" i="3"/>
  <c r="E17" i="3"/>
  <c r="E18" i="3"/>
  <c r="E13" i="3"/>
  <c r="A5" i="15"/>
  <c r="A6" i="15"/>
  <c r="A7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A32" i="15"/>
  <c r="A33" i="15"/>
  <c r="A34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65" i="15"/>
  <c r="A66" i="15"/>
  <c r="A67" i="15"/>
  <c r="A68" i="15"/>
  <c r="A69" i="15"/>
  <c r="A70" i="15"/>
  <c r="A71" i="15"/>
  <c r="A72" i="15"/>
  <c r="A73" i="15"/>
  <c r="A74" i="15"/>
  <c r="A75" i="15"/>
  <c r="A76" i="15"/>
  <c r="A77" i="15"/>
  <c r="A78" i="15"/>
  <c r="A79" i="15"/>
  <c r="A80" i="15"/>
  <c r="A81" i="15"/>
  <c r="A82" i="15"/>
  <c r="A83" i="15"/>
  <c r="A84" i="15"/>
  <c r="A85" i="15"/>
  <c r="A86" i="15"/>
  <c r="A87" i="15"/>
  <c r="A88" i="15"/>
  <c r="A89" i="15"/>
  <c r="A90" i="15"/>
  <c r="A91" i="15"/>
  <c r="A92" i="15"/>
  <c r="A93" i="15"/>
  <c r="A94" i="15"/>
  <c r="A95" i="15"/>
  <c r="A96" i="15"/>
  <c r="A97" i="15"/>
  <c r="A98" i="15"/>
  <c r="A99" i="15"/>
  <c r="A100" i="15"/>
  <c r="A101" i="15"/>
  <c r="A102" i="15"/>
  <c r="A103" i="15"/>
  <c r="A104" i="15"/>
  <c r="A105" i="15"/>
  <c r="A106" i="15"/>
  <c r="A107" i="15"/>
  <c r="A108" i="15"/>
  <c r="A109" i="15"/>
  <c r="A110" i="15"/>
  <c r="A111" i="15"/>
  <c r="A112" i="15"/>
  <c r="A113" i="15"/>
  <c r="A114" i="15"/>
  <c r="A115" i="15"/>
  <c r="A116" i="15"/>
  <c r="A117" i="15"/>
  <c r="A118" i="15"/>
  <c r="A119" i="15"/>
  <c r="A120" i="15"/>
  <c r="A121" i="15"/>
  <c r="A122" i="15"/>
  <c r="A123" i="15"/>
  <c r="A124" i="15"/>
  <c r="A125" i="15"/>
  <c r="A126" i="15"/>
  <c r="A127" i="15"/>
  <c r="A128" i="15"/>
  <c r="A129" i="15"/>
  <c r="A130" i="15"/>
  <c r="A131" i="15"/>
  <c r="A132" i="15"/>
  <c r="A133" i="15"/>
  <c r="A134" i="15"/>
  <c r="A135" i="15"/>
  <c r="A136" i="15"/>
  <c r="A137" i="15"/>
  <c r="A138" i="15"/>
  <c r="A139" i="15"/>
  <c r="A140" i="15"/>
  <c r="A141" i="15"/>
  <c r="A142" i="15"/>
  <c r="A143" i="15"/>
  <c r="A144" i="15"/>
  <c r="A145" i="15"/>
  <c r="A146" i="15"/>
  <c r="A147" i="15"/>
  <c r="A148" i="15"/>
  <c r="A149" i="15"/>
  <c r="A150" i="15"/>
  <c r="A151" i="15"/>
  <c r="A152" i="15"/>
  <c r="A153" i="15"/>
  <c r="A154" i="15"/>
  <c r="A155" i="15"/>
  <c r="A156" i="15"/>
  <c r="A157" i="15"/>
  <c r="A158" i="15"/>
  <c r="A159" i="15"/>
  <c r="A160" i="15"/>
  <c r="A161" i="15"/>
  <c r="A162" i="15"/>
  <c r="A163" i="15"/>
  <c r="A164" i="15"/>
  <c r="A165" i="15"/>
  <c r="A166" i="15"/>
  <c r="A167" i="15"/>
  <c r="A168" i="15"/>
  <c r="A169" i="15"/>
  <c r="A170" i="15"/>
  <c r="A171" i="15"/>
  <c r="A172" i="15"/>
  <c r="A173" i="15"/>
  <c r="A174" i="15"/>
  <c r="A175" i="15"/>
  <c r="A176" i="15"/>
  <c r="A177" i="15"/>
  <c r="A178" i="15"/>
  <c r="A179" i="15"/>
  <c r="A180" i="15"/>
  <c r="A181" i="15"/>
  <c r="A182" i="15"/>
  <c r="A183" i="15"/>
  <c r="A184" i="15"/>
  <c r="A185" i="15"/>
  <c r="A186" i="15"/>
  <c r="A187" i="15"/>
  <c r="A188" i="15"/>
  <c r="A189" i="15"/>
  <c r="A190" i="15"/>
  <c r="A191" i="15"/>
  <c r="A192" i="15"/>
  <c r="A193" i="15"/>
  <c r="A194" i="15"/>
  <c r="A195" i="15"/>
  <c r="A196" i="15"/>
  <c r="A197" i="15"/>
  <c r="A198" i="15"/>
  <c r="A199" i="15"/>
  <c r="A200" i="15"/>
  <c r="A201" i="15"/>
  <c r="A202" i="15"/>
  <c r="A203" i="15"/>
  <c r="A204" i="15"/>
  <c r="A205" i="15"/>
  <c r="A206" i="15"/>
  <c r="A207" i="15"/>
  <c r="A208" i="15"/>
  <c r="A209" i="15"/>
  <c r="A210" i="15"/>
  <c r="A211" i="15"/>
  <c r="A212" i="15"/>
  <c r="A213" i="15"/>
  <c r="A214" i="15"/>
  <c r="A215" i="15"/>
  <c r="A216" i="15"/>
  <c r="A217" i="15"/>
  <c r="A218" i="15"/>
  <c r="A219" i="15"/>
  <c r="A220" i="15"/>
  <c r="A221" i="15"/>
  <c r="A222" i="15"/>
  <c r="A223" i="15"/>
  <c r="A224" i="15"/>
  <c r="A225" i="15"/>
  <c r="A226" i="15"/>
  <c r="A227" i="15"/>
  <c r="A228" i="15"/>
  <c r="A229" i="15"/>
  <c r="A230" i="15"/>
  <c r="A231" i="15"/>
  <c r="A232" i="15"/>
  <c r="A233" i="15"/>
  <c r="A234" i="15"/>
  <c r="A235" i="15"/>
  <c r="A236" i="15"/>
  <c r="A237" i="15"/>
  <c r="A238" i="15"/>
  <c r="A239" i="15"/>
  <c r="A240" i="15"/>
  <c r="A241" i="15"/>
  <c r="A242" i="15"/>
  <c r="A243" i="15"/>
  <c r="A244" i="15"/>
  <c r="A245" i="15"/>
  <c r="A246" i="15"/>
  <c r="A247" i="15"/>
  <c r="A248" i="15"/>
  <c r="A249" i="15"/>
  <c r="A250" i="15"/>
  <c r="A251" i="15"/>
  <c r="A252" i="15"/>
  <c r="A253" i="15"/>
  <c r="A254" i="15"/>
  <c r="A255" i="15"/>
  <c r="A256" i="15"/>
  <c r="A257" i="15"/>
  <c r="A258" i="15"/>
  <c r="A259" i="15"/>
  <c r="A260" i="15"/>
  <c r="A261" i="15"/>
  <c r="A262" i="15"/>
  <c r="A263" i="15"/>
  <c r="A264" i="15"/>
  <c r="A265" i="15"/>
  <c r="A266" i="15"/>
  <c r="A267" i="15"/>
  <c r="A268" i="15"/>
  <c r="A269" i="15"/>
  <c r="A270" i="15"/>
  <c r="A271" i="15"/>
  <c r="A272" i="15"/>
  <c r="A273" i="15"/>
  <c r="A274" i="15"/>
  <c r="A275" i="15"/>
  <c r="A276" i="15"/>
  <c r="A277" i="15"/>
  <c r="A278" i="15"/>
  <c r="A279" i="15"/>
  <c r="A280" i="15"/>
  <c r="A281" i="15"/>
  <c r="A282" i="15"/>
  <c r="A283" i="15"/>
  <c r="A284" i="15"/>
  <c r="A285" i="15"/>
  <c r="A286" i="15"/>
  <c r="A287" i="15"/>
  <c r="A288" i="15"/>
  <c r="A289" i="15"/>
  <c r="A290" i="15"/>
  <c r="A291" i="15"/>
  <c r="A292" i="15"/>
  <c r="A293" i="15"/>
  <c r="A294" i="15"/>
  <c r="A295" i="15"/>
  <c r="A296" i="15"/>
  <c r="A297" i="15"/>
  <c r="A298" i="15"/>
  <c r="A299" i="15"/>
  <c r="A300" i="15"/>
  <c r="A301" i="15"/>
  <c r="A302" i="15"/>
  <c r="A303" i="15"/>
  <c r="A304" i="15"/>
  <c r="A305" i="15"/>
  <c r="A306" i="15"/>
  <c r="A307" i="15"/>
  <c r="A308" i="15"/>
  <c r="A309" i="15"/>
  <c r="A310" i="15"/>
  <c r="A311" i="15"/>
  <c r="A312" i="15"/>
  <c r="A313" i="15"/>
  <c r="A314" i="15"/>
  <c r="A315" i="15"/>
  <c r="A316" i="15"/>
  <c r="A317" i="15"/>
  <c r="A318" i="15"/>
  <c r="A319" i="15"/>
  <c r="A320" i="15"/>
  <c r="A321" i="15"/>
  <c r="A322" i="15"/>
  <c r="A323" i="15"/>
  <c r="A324" i="15"/>
  <c r="A325" i="15"/>
  <c r="A326" i="15"/>
  <c r="A327" i="15"/>
  <c r="A328" i="15"/>
  <c r="A329" i="15"/>
  <c r="A330" i="15"/>
  <c r="A331" i="15"/>
  <c r="A332" i="15"/>
  <c r="A333" i="15"/>
  <c r="A334" i="15"/>
  <c r="A335" i="15"/>
  <c r="A336" i="15"/>
  <c r="A337" i="15"/>
  <c r="A338" i="15"/>
  <c r="A339" i="15"/>
  <c r="A340" i="15"/>
  <c r="A341" i="15"/>
  <c r="A342" i="15"/>
  <c r="A343" i="15"/>
  <c r="A344" i="15"/>
  <c r="A345" i="15"/>
  <c r="A346" i="15"/>
  <c r="A347" i="15"/>
  <c r="A348" i="15"/>
  <c r="A349" i="15"/>
  <c r="A350" i="15"/>
  <c r="A351" i="15"/>
  <c r="A352" i="15"/>
  <c r="A353" i="15"/>
  <c r="A354" i="15"/>
  <c r="A355" i="15"/>
  <c r="A356" i="15"/>
  <c r="A357" i="15"/>
  <c r="A358" i="15"/>
  <c r="A359" i="15"/>
  <c r="A360" i="15"/>
  <c r="A361" i="15"/>
  <c r="A362" i="15"/>
  <c r="A363" i="15"/>
  <c r="A364" i="15"/>
  <c r="A365" i="15"/>
  <c r="A366" i="15"/>
  <c r="A367" i="15"/>
  <c r="A368" i="15"/>
  <c r="A369" i="15"/>
  <c r="A370" i="15"/>
  <c r="A371" i="15"/>
  <c r="A372" i="15"/>
  <c r="A373" i="15"/>
  <c r="A374" i="15"/>
  <c r="A375" i="15"/>
  <c r="A376" i="15"/>
  <c r="A377" i="15"/>
  <c r="A378" i="15"/>
  <c r="A379" i="15"/>
  <c r="A380" i="15"/>
  <c r="A381" i="15"/>
  <c r="A382" i="15"/>
  <c r="A383" i="15"/>
  <c r="A384" i="15"/>
  <c r="A385" i="15"/>
  <c r="A386" i="15"/>
  <c r="A387" i="15"/>
  <c r="A388" i="15"/>
  <c r="A389" i="15"/>
  <c r="A390" i="15"/>
  <c r="A391" i="15"/>
  <c r="A392" i="15"/>
  <c r="A393" i="15"/>
  <c r="A394" i="15"/>
  <c r="A395" i="15"/>
  <c r="A396" i="15"/>
  <c r="A397" i="15"/>
  <c r="A398" i="15"/>
  <c r="A399" i="15"/>
  <c r="A400" i="15"/>
  <c r="A401" i="15"/>
  <c r="A402" i="15"/>
  <c r="A403" i="15"/>
  <c r="A404" i="15"/>
  <c r="A405" i="15"/>
  <c r="A406" i="15"/>
  <c r="A407" i="15"/>
  <c r="A408" i="15"/>
  <c r="A409" i="15"/>
  <c r="A410" i="15"/>
  <c r="A411" i="15"/>
  <c r="A412" i="15"/>
  <c r="A413" i="15"/>
  <c r="A414" i="15"/>
  <c r="A415" i="15"/>
  <c r="A416" i="15"/>
  <c r="A417" i="15"/>
  <c r="A418" i="15"/>
  <c r="A419" i="15"/>
  <c r="A420" i="15"/>
  <c r="A421" i="15"/>
  <c r="A422" i="15"/>
  <c r="A423" i="15"/>
  <c r="A424" i="15"/>
  <c r="A425" i="15"/>
  <c r="A426" i="15"/>
  <c r="A427" i="15"/>
  <c r="A428" i="15"/>
  <c r="A429" i="15"/>
  <c r="A430" i="15"/>
  <c r="A431" i="15"/>
  <c r="A432" i="15"/>
  <c r="A433" i="15"/>
  <c r="A434" i="15"/>
  <c r="A435" i="15"/>
  <c r="A436" i="15"/>
  <c r="A437" i="15"/>
  <c r="A438" i="15"/>
  <c r="A439" i="15"/>
  <c r="A440" i="15"/>
  <c r="A441" i="15"/>
  <c r="A442" i="15"/>
  <c r="A443" i="15"/>
  <c r="A444" i="15"/>
  <c r="A445" i="15"/>
  <c r="A446" i="15"/>
  <c r="A447" i="15"/>
  <c r="A448" i="15"/>
  <c r="A449" i="15"/>
  <c r="A450" i="15"/>
  <c r="A451" i="15"/>
  <c r="A452" i="15"/>
  <c r="A453" i="15"/>
  <c r="A454" i="15"/>
  <c r="A455" i="15"/>
  <c r="A456" i="15"/>
  <c r="A457" i="15"/>
  <c r="A458" i="15"/>
  <c r="A459" i="15"/>
  <c r="A460" i="15"/>
  <c r="A461" i="15"/>
  <c r="A462" i="15"/>
  <c r="A463" i="15"/>
  <c r="A464" i="15"/>
  <c r="A465" i="15"/>
  <c r="A466" i="15"/>
  <c r="A467" i="15"/>
  <c r="A468" i="15"/>
  <c r="A469" i="15"/>
  <c r="A470" i="15"/>
  <c r="A471" i="15"/>
  <c r="A472" i="15"/>
  <c r="A473" i="15"/>
  <c r="A474" i="15"/>
  <c r="A475" i="15"/>
  <c r="A476" i="15"/>
  <c r="A477" i="15"/>
  <c r="A478" i="15"/>
  <c r="A479" i="15"/>
  <c r="A480" i="15"/>
  <c r="A481" i="15"/>
  <c r="A482" i="15"/>
  <c r="A483" i="15"/>
  <c r="A484" i="15"/>
  <c r="A485" i="15"/>
  <c r="A486" i="15"/>
  <c r="A487" i="15"/>
  <c r="A488" i="15"/>
  <c r="A489" i="15"/>
  <c r="A490" i="15"/>
  <c r="A491" i="15"/>
  <c r="A492" i="15"/>
  <c r="A493" i="15"/>
  <c r="A494" i="15"/>
  <c r="A495" i="15"/>
  <c r="A496" i="15"/>
  <c r="A497" i="15"/>
  <c r="A498" i="15"/>
  <c r="A499" i="15"/>
  <c r="A500" i="15"/>
  <c r="A501" i="15"/>
  <c r="A502" i="15"/>
  <c r="A503" i="15"/>
  <c r="A504" i="15"/>
  <c r="A505" i="15"/>
  <c r="A506" i="15"/>
  <c r="A507" i="15"/>
  <c r="A508" i="15"/>
  <c r="A509" i="15"/>
  <c r="A510" i="15"/>
  <c r="A511" i="15"/>
  <c r="A512" i="15"/>
  <c r="A513" i="15"/>
  <c r="A514" i="15"/>
  <c r="A515" i="15"/>
  <c r="A516" i="15"/>
  <c r="A517" i="15"/>
  <c r="A518" i="15"/>
  <c r="A519" i="15"/>
  <c r="A520" i="15"/>
  <c r="A521" i="15"/>
  <c r="A522" i="15"/>
  <c r="A523" i="15"/>
  <c r="A524" i="15"/>
  <c r="A525" i="15"/>
  <c r="A526" i="15"/>
  <c r="A527" i="15"/>
  <c r="A528" i="15"/>
  <c r="A529" i="15"/>
  <c r="A530" i="15"/>
  <c r="A531" i="15"/>
  <c r="A532" i="15"/>
  <c r="A533" i="15"/>
  <c r="A534" i="15"/>
  <c r="A535" i="15"/>
  <c r="A536" i="15"/>
  <c r="A537" i="15"/>
  <c r="A538" i="15"/>
  <c r="A539" i="15"/>
  <c r="A540" i="15"/>
  <c r="A541" i="15"/>
  <c r="A542" i="15"/>
  <c r="A543" i="15"/>
  <c r="A544" i="15"/>
  <c r="A545" i="15"/>
  <c r="A546" i="15"/>
  <c r="A547" i="15"/>
  <c r="A548" i="15"/>
  <c r="A549" i="15"/>
  <c r="A550" i="15"/>
  <c r="A551" i="15"/>
  <c r="A552" i="15"/>
  <c r="A553" i="15"/>
  <c r="A554" i="15"/>
  <c r="A555" i="15"/>
  <c r="A556" i="15"/>
  <c r="A557" i="15"/>
  <c r="A558" i="15"/>
  <c r="A559" i="15"/>
  <c r="A560" i="15"/>
  <c r="A561" i="15"/>
  <c r="A562" i="15"/>
  <c r="A563" i="15"/>
  <c r="A564" i="15"/>
  <c r="A565" i="15"/>
  <c r="A566" i="15"/>
  <c r="A567" i="15"/>
  <c r="A568" i="15"/>
  <c r="A569" i="15"/>
  <c r="A570" i="15"/>
  <c r="A571" i="15"/>
  <c r="A572" i="15"/>
  <c r="A573" i="15"/>
  <c r="A574" i="15"/>
  <c r="A575" i="15"/>
  <c r="A576" i="15"/>
  <c r="A577" i="15"/>
  <c r="A578" i="15"/>
  <c r="A579" i="15"/>
  <c r="A580" i="15"/>
  <c r="A581" i="15"/>
  <c r="A582" i="15"/>
  <c r="A583" i="15"/>
  <c r="A584" i="15"/>
  <c r="A585" i="15"/>
  <c r="A586" i="15"/>
  <c r="A587" i="15"/>
  <c r="A588" i="15"/>
  <c r="A589" i="15"/>
  <c r="A590" i="15"/>
  <c r="A591" i="15"/>
  <c r="A592" i="15"/>
  <c r="A593" i="15"/>
  <c r="A594" i="15"/>
  <c r="A595" i="15"/>
  <c r="A596" i="15"/>
  <c r="A597" i="15"/>
  <c r="A598" i="15"/>
  <c r="A599" i="15"/>
  <c r="A600" i="15"/>
  <c r="A601" i="15"/>
  <c r="A602" i="15"/>
  <c r="A603" i="15"/>
  <c r="A604" i="15"/>
  <c r="A605" i="15"/>
  <c r="A606" i="15"/>
  <c r="A607" i="15"/>
  <c r="A608" i="15"/>
  <c r="A609" i="15"/>
  <c r="A610" i="15"/>
  <c r="A611" i="15"/>
  <c r="A612" i="15"/>
  <c r="A613" i="15"/>
  <c r="A614" i="15"/>
  <c r="A615" i="15"/>
  <c r="A616" i="15"/>
  <c r="A617" i="15"/>
  <c r="A618" i="15"/>
  <c r="A619" i="15"/>
  <c r="A620" i="15"/>
  <c r="A621" i="15"/>
  <c r="A622" i="15"/>
  <c r="A623" i="15"/>
  <c r="A624" i="15"/>
  <c r="A625" i="15"/>
  <c r="A626" i="15"/>
  <c r="A627" i="15"/>
  <c r="A628" i="15"/>
  <c r="A629" i="15"/>
  <c r="A630" i="15"/>
  <c r="A631" i="15"/>
  <c r="A632" i="15"/>
  <c r="A633" i="15"/>
  <c r="A634" i="15"/>
  <c r="A635" i="15"/>
  <c r="A636" i="15"/>
  <c r="A637" i="15"/>
  <c r="A638" i="15"/>
  <c r="A639" i="15"/>
  <c r="A640" i="15"/>
  <c r="A641" i="15"/>
  <c r="A642" i="15"/>
  <c r="A643" i="15"/>
  <c r="A644" i="15"/>
  <c r="A645" i="15"/>
  <c r="A646" i="15"/>
  <c r="A647" i="15"/>
  <c r="A648" i="15"/>
  <c r="A649" i="15"/>
  <c r="A650" i="15"/>
  <c r="A651" i="15"/>
  <c r="A652" i="15"/>
  <c r="A653" i="15"/>
  <c r="A654" i="15"/>
  <c r="A655" i="15"/>
  <c r="A656" i="15"/>
  <c r="A657" i="15"/>
  <c r="A658" i="15"/>
  <c r="A659" i="15"/>
  <c r="A660" i="15"/>
  <c r="A661" i="15"/>
  <c r="A662" i="15"/>
  <c r="A663" i="15"/>
  <c r="A664" i="15"/>
  <c r="A665" i="15"/>
  <c r="A666" i="15"/>
  <c r="A667" i="15"/>
  <c r="A668" i="15"/>
  <c r="A669" i="15"/>
  <c r="A670" i="15"/>
  <c r="A671" i="15"/>
  <c r="A672" i="15"/>
  <c r="A673" i="15"/>
  <c r="A674" i="15"/>
  <c r="A675" i="15"/>
  <c r="A676" i="15"/>
  <c r="A677" i="15"/>
  <c r="A678" i="15"/>
  <c r="A679" i="15"/>
  <c r="A680" i="15"/>
  <c r="A681" i="15"/>
  <c r="A682" i="15"/>
  <c r="A683" i="15"/>
  <c r="A684" i="15"/>
  <c r="A685" i="15"/>
  <c r="A686" i="15"/>
  <c r="A687" i="15"/>
  <c r="A688" i="15"/>
  <c r="A689" i="15"/>
  <c r="A690" i="15"/>
  <c r="A691" i="15"/>
  <c r="A692" i="15"/>
  <c r="A693" i="15"/>
  <c r="A694" i="15"/>
  <c r="A695" i="15"/>
  <c r="A696" i="15"/>
  <c r="A697" i="15"/>
  <c r="A698" i="15"/>
  <c r="A699" i="15"/>
  <c r="A700" i="15"/>
  <c r="A701" i="15"/>
  <c r="A702" i="15"/>
  <c r="A703" i="15"/>
  <c r="A704" i="15"/>
  <c r="A705" i="15"/>
  <c r="A706" i="15"/>
  <c r="A707" i="15"/>
  <c r="A708" i="15"/>
  <c r="A709" i="15"/>
  <c r="A710" i="15"/>
  <c r="A711" i="15"/>
  <c r="A712" i="15"/>
  <c r="A713" i="15"/>
  <c r="A714" i="15"/>
  <c r="A715" i="15"/>
  <c r="A716" i="15"/>
  <c r="A717" i="15"/>
  <c r="A718" i="15"/>
  <c r="A719" i="15"/>
  <c r="A720" i="15"/>
  <c r="A721" i="15"/>
  <c r="A722" i="15"/>
  <c r="A723" i="15"/>
  <c r="A724" i="15"/>
  <c r="A725" i="15"/>
  <c r="A726" i="15"/>
  <c r="A727" i="15"/>
  <c r="A728" i="15"/>
  <c r="A729" i="15"/>
  <c r="A730" i="15"/>
  <c r="A731" i="15"/>
  <c r="A732" i="15"/>
  <c r="A733" i="15"/>
  <c r="A734" i="15"/>
  <c r="A735" i="15"/>
  <c r="A736" i="15"/>
  <c r="A737" i="15"/>
  <c r="A738" i="15"/>
  <c r="A739" i="15"/>
  <c r="A740" i="15"/>
  <c r="A741" i="15"/>
  <c r="A742" i="15"/>
  <c r="A743" i="15"/>
  <c r="A744" i="15"/>
  <c r="A745" i="15"/>
  <c r="A746" i="15"/>
  <c r="A747" i="15"/>
  <c r="A748" i="15"/>
  <c r="A749" i="15"/>
  <c r="A750" i="15"/>
  <c r="A751" i="15"/>
  <c r="A752" i="15"/>
  <c r="A753" i="15"/>
  <c r="A754" i="15"/>
  <c r="A755" i="15"/>
  <c r="A756" i="15"/>
  <c r="A757" i="15"/>
  <c r="A758" i="15"/>
  <c r="A759" i="15"/>
  <c r="A760" i="15"/>
  <c r="A761" i="15"/>
  <c r="A762" i="15"/>
  <c r="A763" i="15"/>
  <c r="A764" i="15"/>
  <c r="A765" i="15"/>
  <c r="A766" i="15"/>
  <c r="A767" i="15"/>
  <c r="A768" i="15"/>
  <c r="A769" i="15"/>
  <c r="A770" i="15"/>
  <c r="A771" i="15"/>
  <c r="A772" i="15"/>
  <c r="A773" i="15"/>
  <c r="A774" i="15"/>
  <c r="A775" i="15"/>
  <c r="A776" i="15"/>
  <c r="A777" i="15"/>
  <c r="A778" i="15"/>
  <c r="A779" i="15"/>
  <c r="A780" i="15"/>
  <c r="A781" i="15"/>
  <c r="A782" i="15"/>
  <c r="A783" i="15"/>
  <c r="A784" i="15"/>
  <c r="A785" i="15"/>
  <c r="A786" i="15"/>
  <c r="A787" i="15"/>
  <c r="A788" i="15"/>
  <c r="A789" i="15"/>
  <c r="A790" i="15"/>
  <c r="A791" i="15"/>
  <c r="A792" i="15"/>
  <c r="A793" i="15"/>
  <c r="A794" i="15"/>
  <c r="A795" i="15"/>
  <c r="A796" i="15"/>
  <c r="A797" i="15"/>
  <c r="A798" i="15"/>
  <c r="A799" i="15"/>
  <c r="A800" i="15"/>
  <c r="A801" i="15"/>
  <c r="A802" i="15"/>
  <c r="A803" i="15"/>
  <c r="A804" i="15"/>
  <c r="A805" i="15"/>
  <c r="A806" i="15"/>
  <c r="A807" i="15"/>
  <c r="A808" i="15"/>
  <c r="A809" i="15"/>
  <c r="A810" i="15"/>
  <c r="A811" i="15"/>
  <c r="A812" i="15"/>
  <c r="A813" i="15"/>
  <c r="A814" i="15"/>
  <c r="A815" i="15"/>
  <c r="A816" i="15"/>
  <c r="A817" i="15"/>
  <c r="A818" i="15"/>
  <c r="A819" i="15"/>
  <c r="A820" i="15"/>
  <c r="A821" i="15"/>
  <c r="A822" i="15"/>
  <c r="A823" i="15"/>
  <c r="A824" i="15"/>
  <c r="A825" i="15"/>
  <c r="A826" i="15"/>
  <c r="A827" i="15"/>
  <c r="A828" i="15"/>
  <c r="A829" i="15"/>
  <c r="A830" i="15"/>
  <c r="A831" i="15"/>
  <c r="A832" i="15"/>
  <c r="A833" i="15"/>
  <c r="A834" i="15"/>
  <c r="A835" i="15"/>
  <c r="A836" i="15"/>
  <c r="A837" i="15"/>
  <c r="A838" i="15"/>
  <c r="A839" i="15"/>
  <c r="A840" i="15"/>
  <c r="A841" i="15"/>
  <c r="A842" i="15"/>
  <c r="A843" i="15"/>
  <c r="A844" i="15"/>
  <c r="A845" i="15"/>
  <c r="A846" i="15"/>
  <c r="A847" i="15"/>
  <c r="A848" i="15"/>
  <c r="A849" i="15"/>
  <c r="A850" i="15"/>
  <c r="A851" i="15"/>
  <c r="A852" i="15"/>
  <c r="A853" i="15"/>
  <c r="A854" i="15"/>
  <c r="A855" i="15"/>
  <c r="A856" i="15"/>
  <c r="A857" i="15"/>
  <c r="A858" i="15"/>
  <c r="A859" i="15"/>
  <c r="A860" i="15"/>
  <c r="A861" i="15"/>
  <c r="A862" i="15"/>
  <c r="A863" i="15"/>
  <c r="A864" i="15"/>
  <c r="A865" i="15"/>
  <c r="A866" i="15"/>
  <c r="A867" i="15"/>
  <c r="A868" i="15"/>
  <c r="A869" i="15"/>
  <c r="A870" i="15"/>
  <c r="A871" i="15"/>
  <c r="A872" i="15"/>
  <c r="A873" i="15"/>
  <c r="A874" i="15"/>
  <c r="A875" i="15"/>
  <c r="A876" i="15"/>
  <c r="A877" i="15"/>
  <c r="A878" i="15"/>
  <c r="A879" i="15"/>
  <c r="A880" i="15"/>
  <c r="A881" i="15"/>
  <c r="A882" i="15"/>
  <c r="A883" i="15"/>
  <c r="A884" i="15"/>
  <c r="A885" i="15"/>
  <c r="A886" i="15"/>
  <c r="A887" i="15"/>
  <c r="A888" i="15"/>
  <c r="A889" i="15"/>
  <c r="A890" i="15"/>
  <c r="A891" i="15"/>
  <c r="A892" i="15"/>
  <c r="A893" i="15"/>
  <c r="A894" i="15"/>
  <c r="A895" i="15"/>
  <c r="A896" i="15"/>
  <c r="A897" i="15"/>
  <c r="A898" i="15"/>
  <c r="A899" i="15"/>
  <c r="A900" i="15"/>
  <c r="A901" i="15"/>
  <c r="A902" i="15"/>
  <c r="A903" i="15"/>
  <c r="A904" i="15"/>
  <c r="A905" i="15"/>
  <c r="A906" i="15"/>
  <c r="A907" i="15"/>
  <c r="A908" i="15"/>
  <c r="A909" i="15"/>
  <c r="A910" i="15"/>
  <c r="A911" i="15"/>
  <c r="A912" i="15"/>
  <c r="A913" i="15"/>
  <c r="A914" i="15"/>
  <c r="A915" i="15"/>
  <c r="A916" i="15"/>
  <c r="A917" i="15"/>
  <c r="A918" i="15"/>
  <c r="A919" i="15"/>
  <c r="A920" i="15"/>
  <c r="A921" i="15"/>
  <c r="A922" i="15"/>
  <c r="A923" i="15"/>
  <c r="A924" i="15"/>
  <c r="A925" i="15"/>
  <c r="A926" i="15"/>
  <c r="A927" i="15"/>
  <c r="A928" i="15"/>
  <c r="A929" i="15"/>
  <c r="A930" i="15"/>
  <c r="A931" i="15"/>
  <c r="A932" i="15"/>
  <c r="A933" i="15"/>
  <c r="A934" i="15"/>
  <c r="A935" i="15"/>
  <c r="A936" i="15"/>
  <c r="A937" i="15"/>
  <c r="A938" i="15"/>
  <c r="A939" i="15"/>
  <c r="A940" i="15"/>
  <c r="A941" i="15"/>
  <c r="A942" i="15"/>
  <c r="A943" i="15"/>
  <c r="A944" i="15"/>
  <c r="A945" i="15"/>
  <c r="A946" i="15"/>
  <c r="A947" i="15"/>
  <c r="A948" i="15"/>
  <c r="A949" i="15"/>
  <c r="A950" i="15"/>
  <c r="A951" i="15"/>
  <c r="A952" i="15"/>
  <c r="A953" i="15"/>
  <c r="A954" i="15"/>
  <c r="A955" i="15"/>
  <c r="A956" i="15"/>
  <c r="A957" i="15"/>
  <c r="A958" i="15"/>
  <c r="A959" i="15"/>
  <c r="A960" i="15"/>
  <c r="A961" i="15"/>
  <c r="A962" i="15"/>
  <c r="A963" i="15"/>
  <c r="A964" i="15"/>
  <c r="A965" i="15"/>
  <c r="A966" i="15"/>
  <c r="A967" i="15"/>
  <c r="A968" i="15"/>
  <c r="A969" i="15"/>
  <c r="A970" i="15"/>
  <c r="A971" i="15"/>
  <c r="A972" i="15"/>
  <c r="A973" i="15"/>
  <c r="A974" i="15"/>
  <c r="A975" i="15"/>
  <c r="A976" i="15"/>
  <c r="A977" i="15"/>
  <c r="A978" i="15"/>
  <c r="A979" i="15"/>
  <c r="A980" i="15"/>
  <c r="A981" i="15"/>
  <c r="A982" i="15"/>
  <c r="A983" i="15"/>
  <c r="A984" i="15"/>
  <c r="A985" i="15"/>
  <c r="A986" i="15"/>
  <c r="A987" i="15"/>
  <c r="A988" i="15"/>
  <c r="A989" i="15"/>
  <c r="A990" i="15"/>
  <c r="A991" i="15"/>
  <c r="A992" i="15"/>
  <c r="A993" i="15"/>
  <c r="A994" i="15"/>
  <c r="A995" i="15"/>
  <c r="A996" i="15"/>
  <c r="A997" i="15"/>
  <c r="A998" i="15"/>
  <c r="A999" i="15"/>
  <c r="A1000" i="15"/>
  <c r="A1001" i="15"/>
  <c r="A1002" i="15"/>
  <c r="A1003" i="15"/>
  <c r="A1004" i="15"/>
  <c r="A1005" i="15"/>
  <c r="A1006" i="15"/>
  <c r="A1007" i="15"/>
  <c r="A1008" i="15"/>
  <c r="A1009" i="15"/>
  <c r="A1010" i="15"/>
  <c r="A1011" i="15"/>
  <c r="A1012" i="15"/>
  <c r="A1013" i="15"/>
  <c r="A1014" i="15"/>
  <c r="A1015" i="15"/>
  <c r="A1016" i="15"/>
  <c r="A1017" i="15"/>
  <c r="A1018" i="15"/>
  <c r="A1019" i="15"/>
  <c r="A1020" i="15"/>
  <c r="A1021" i="15"/>
  <c r="A1022" i="15"/>
  <c r="A1023" i="15"/>
  <c r="A1024" i="15"/>
  <c r="A1025" i="15"/>
  <c r="A1026" i="15"/>
  <c r="A1027" i="15"/>
  <c r="A1028" i="15"/>
  <c r="A1029" i="15"/>
  <c r="A1030" i="15"/>
  <c r="A1031" i="15"/>
  <c r="A1032" i="15"/>
  <c r="A1033" i="15"/>
  <c r="A1034" i="15"/>
  <c r="A1035" i="15"/>
  <c r="A1036" i="15"/>
  <c r="A1037" i="15"/>
  <c r="A1038" i="15"/>
  <c r="A1039" i="15"/>
  <c r="A1040" i="15"/>
  <c r="A1041" i="15"/>
  <c r="A1042" i="15"/>
  <c r="A1043" i="15"/>
  <c r="A1044" i="15"/>
  <c r="A1045" i="15"/>
  <c r="A1046" i="15"/>
  <c r="A1047" i="15"/>
  <c r="A1048" i="15"/>
  <c r="A1049" i="15"/>
  <c r="A1050" i="15"/>
  <c r="A1051" i="15"/>
  <c r="A1052" i="15"/>
  <c r="A1053" i="15"/>
  <c r="A1054" i="15"/>
  <c r="A1055" i="15"/>
  <c r="A1056" i="15"/>
  <c r="A1057" i="15"/>
  <c r="A1058" i="15"/>
  <c r="A1059" i="15"/>
  <c r="A1060" i="15"/>
  <c r="A1061" i="15"/>
  <c r="A1062" i="15"/>
  <c r="A1063" i="15"/>
  <c r="A1064" i="15"/>
  <c r="A1065" i="15"/>
  <c r="A1066" i="15"/>
  <c r="A1067" i="15"/>
  <c r="A1068" i="15"/>
  <c r="A1069" i="15"/>
  <c r="A1070" i="15"/>
  <c r="A1071" i="15"/>
  <c r="A1072" i="15"/>
  <c r="A1073" i="15"/>
  <c r="A1074" i="15"/>
  <c r="A1075" i="15"/>
  <c r="A1076" i="15"/>
  <c r="A1077" i="15"/>
  <c r="A1078" i="15"/>
  <c r="A1079" i="15"/>
  <c r="A1080" i="15"/>
  <c r="A1081" i="15"/>
  <c r="A1082" i="15"/>
  <c r="A1083" i="15"/>
  <c r="A1084" i="15"/>
  <c r="A1085" i="15"/>
  <c r="A1086" i="15"/>
  <c r="A1087" i="15"/>
  <c r="A1088" i="15"/>
  <c r="A1089" i="15"/>
  <c r="A1090" i="15"/>
  <c r="A1091" i="15"/>
  <c r="A1092" i="15"/>
  <c r="A1093" i="15"/>
  <c r="A1094" i="15"/>
  <c r="A1095" i="15"/>
  <c r="A1096" i="15"/>
  <c r="A1097" i="15"/>
  <c r="A1098" i="15"/>
  <c r="A1099" i="15"/>
  <c r="A1100" i="15"/>
  <c r="A1101" i="15"/>
  <c r="A1102" i="15"/>
  <c r="A1103" i="15"/>
  <c r="A1104" i="15"/>
  <c r="A1105" i="15"/>
  <c r="A1106" i="15"/>
  <c r="A1107" i="15"/>
  <c r="A1108" i="15"/>
  <c r="A1109" i="15"/>
  <c r="A1110" i="15"/>
  <c r="A1111" i="15"/>
  <c r="A1112" i="15"/>
  <c r="A1113" i="15"/>
  <c r="A1114" i="15"/>
  <c r="A1115" i="15"/>
  <c r="A1116" i="15"/>
  <c r="A1117" i="15"/>
  <c r="A1118" i="15"/>
  <c r="A1119" i="15"/>
  <c r="A1120" i="15"/>
  <c r="A1121" i="15"/>
  <c r="A1122" i="15"/>
  <c r="A1123" i="15"/>
  <c r="A1124" i="15"/>
  <c r="A1125" i="15"/>
  <c r="A1126" i="15"/>
  <c r="A1127" i="15"/>
  <c r="A1128" i="15"/>
  <c r="A1129" i="15"/>
  <c r="A1130" i="15"/>
  <c r="A1131" i="15"/>
  <c r="A1132" i="15"/>
  <c r="A1133" i="15"/>
  <c r="A1134" i="15"/>
  <c r="A1135" i="15"/>
  <c r="A1136" i="15"/>
  <c r="A1137" i="15"/>
  <c r="A1138" i="15"/>
  <c r="A1139" i="15"/>
  <c r="A1140" i="15"/>
  <c r="A1141" i="15"/>
  <c r="A1142" i="15"/>
  <c r="A1143" i="15"/>
  <c r="A1144" i="15"/>
  <c r="A1145" i="15"/>
  <c r="A1146" i="15"/>
  <c r="A1147" i="15"/>
  <c r="A1148" i="15"/>
  <c r="A1149" i="15"/>
  <c r="A1150" i="15"/>
  <c r="A1151" i="15"/>
  <c r="A1152" i="15"/>
  <c r="A1153" i="15"/>
  <c r="A1154" i="15"/>
  <c r="A1155" i="15"/>
  <c r="A1156" i="15"/>
  <c r="A1157" i="15"/>
  <c r="A1158" i="15"/>
  <c r="A1159" i="15"/>
  <c r="A1160" i="15"/>
  <c r="A1161" i="15"/>
  <c r="A1162" i="15"/>
  <c r="A1163" i="15"/>
  <c r="A1164" i="15"/>
  <c r="A1165" i="15"/>
  <c r="A1166" i="15"/>
  <c r="A1167" i="15"/>
  <c r="A1168" i="15"/>
  <c r="A1169" i="15"/>
  <c r="A1170" i="15"/>
  <c r="A1171" i="15"/>
  <c r="A1172" i="15"/>
  <c r="A1173" i="15"/>
  <c r="A1174" i="15"/>
  <c r="A1175" i="15"/>
  <c r="A1176" i="15"/>
  <c r="A1177" i="15"/>
  <c r="A1178" i="15"/>
  <c r="A1179" i="15"/>
  <c r="A1180" i="15"/>
  <c r="A1181" i="15"/>
  <c r="A1182" i="15"/>
  <c r="A1183" i="15"/>
  <c r="A1184" i="15"/>
  <c r="A1185" i="15"/>
  <c r="A1186" i="15"/>
  <c r="A1187" i="15"/>
  <c r="A1188" i="15"/>
  <c r="A1189" i="15"/>
  <c r="A1190" i="15"/>
  <c r="A1191" i="15"/>
  <c r="A1192" i="15"/>
  <c r="A1193" i="15"/>
  <c r="A1194" i="15"/>
  <c r="A1195" i="15"/>
  <c r="A1196" i="15"/>
  <c r="A1197" i="15"/>
  <c r="A1198" i="15"/>
  <c r="A1199" i="15"/>
  <c r="A1200" i="15"/>
  <c r="A1201" i="15"/>
  <c r="A1202" i="15"/>
  <c r="A1203" i="15"/>
  <c r="A1204" i="15"/>
  <c r="A1205" i="15"/>
  <c r="A1206" i="15"/>
  <c r="A1207" i="15"/>
  <c r="A1208" i="15"/>
  <c r="A1209" i="15"/>
  <c r="A1210" i="15"/>
  <c r="A1211" i="15"/>
  <c r="A1212" i="15"/>
  <c r="A1213" i="15"/>
  <c r="A1214" i="15"/>
  <c r="A1215" i="15"/>
  <c r="A1216" i="15"/>
  <c r="A1217" i="15"/>
  <c r="A1218" i="15"/>
  <c r="A1219" i="15"/>
  <c r="A1220" i="15"/>
  <c r="A1221" i="15"/>
  <c r="A1222" i="15"/>
  <c r="A1223" i="15"/>
  <c r="A1224" i="15"/>
  <c r="A1225" i="15"/>
  <c r="A1226" i="15"/>
  <c r="A1227" i="15"/>
  <c r="A1228" i="15"/>
  <c r="A1229" i="15"/>
  <c r="A1230" i="15"/>
  <c r="A1231" i="15"/>
  <c r="A1232" i="15"/>
  <c r="A1233" i="15"/>
  <c r="A1234" i="15"/>
  <c r="A1235" i="15"/>
  <c r="A1236" i="15"/>
  <c r="A1237" i="15"/>
  <c r="A1238" i="15"/>
  <c r="A1239" i="15"/>
  <c r="A1240" i="15"/>
  <c r="A1241" i="15"/>
  <c r="A1242" i="15"/>
  <c r="A1243" i="15"/>
  <c r="A1244" i="15"/>
  <c r="A1245" i="15"/>
  <c r="A1246" i="15"/>
  <c r="A1247" i="15"/>
  <c r="A1248" i="15"/>
  <c r="A1249" i="15"/>
  <c r="A1250" i="15"/>
  <c r="A1251" i="15"/>
  <c r="A1252" i="15"/>
  <c r="A1253" i="15"/>
  <c r="A1254" i="15"/>
  <c r="A1255" i="15"/>
  <c r="A1256" i="15"/>
  <c r="A1257" i="15"/>
  <c r="A1258" i="15"/>
  <c r="A1259" i="15"/>
  <c r="A1260" i="15"/>
  <c r="A1261" i="15"/>
  <c r="A1262" i="15"/>
  <c r="A1263" i="15"/>
  <c r="A1264" i="15"/>
  <c r="A1265" i="15"/>
  <c r="A1266" i="15"/>
  <c r="A1267" i="15"/>
  <c r="A1268" i="15"/>
  <c r="A1269" i="15"/>
  <c r="A1270" i="15"/>
  <c r="A1271" i="15"/>
  <c r="A1272" i="15"/>
  <c r="A1273" i="15"/>
  <c r="A1274" i="15"/>
  <c r="A1275" i="15"/>
  <c r="A1276" i="15"/>
  <c r="A1277" i="15"/>
  <c r="A1278" i="15"/>
  <c r="A1279" i="15"/>
  <c r="A1280" i="15"/>
  <c r="A1281" i="15"/>
  <c r="A1282" i="15"/>
  <c r="A1283" i="15"/>
  <c r="A1284" i="15"/>
  <c r="A1285" i="15"/>
  <c r="A1286" i="15"/>
  <c r="A1287" i="15"/>
  <c r="A1288" i="15"/>
  <c r="A1289" i="15"/>
  <c r="A1290" i="15"/>
  <c r="A1291" i="15"/>
  <c r="A1292" i="15"/>
  <c r="A1293" i="15"/>
  <c r="A1294" i="15"/>
  <c r="A1295" i="15"/>
  <c r="A1296" i="15"/>
  <c r="A1297" i="15"/>
  <c r="A1298" i="15"/>
  <c r="A1299" i="15"/>
  <c r="A1300" i="15"/>
  <c r="A1301" i="15"/>
  <c r="A1302" i="15"/>
  <c r="A1303" i="15"/>
  <c r="A1304" i="15"/>
  <c r="A1305" i="15"/>
  <c r="A1306" i="15"/>
  <c r="A1307" i="15"/>
  <c r="A1308" i="15"/>
  <c r="A1309" i="15"/>
  <c r="A1310" i="15"/>
  <c r="A1311" i="15"/>
  <c r="A1312" i="15"/>
  <c r="A1313" i="15"/>
  <c r="A1314" i="15"/>
  <c r="A1315" i="15"/>
  <c r="A1316" i="15"/>
  <c r="A1317" i="15"/>
  <c r="A1318" i="15"/>
  <c r="A1319" i="15"/>
  <c r="A1320" i="15"/>
  <c r="A1321" i="15"/>
  <c r="A1322" i="15"/>
  <c r="A1323" i="15"/>
  <c r="A1324" i="15"/>
  <c r="A1325" i="15"/>
  <c r="A1326" i="15"/>
  <c r="A1327" i="15"/>
  <c r="A1328" i="15"/>
  <c r="A1329" i="15"/>
  <c r="A1330" i="15"/>
  <c r="A1331" i="15"/>
  <c r="A1332" i="15"/>
  <c r="A1333" i="15"/>
  <c r="A1334" i="15"/>
  <c r="A1335" i="15"/>
  <c r="A1336" i="15"/>
  <c r="A1337" i="15"/>
  <c r="A1338" i="15"/>
  <c r="A1339" i="15"/>
  <c r="A1340" i="15"/>
  <c r="A1341" i="15"/>
  <c r="A1342" i="15"/>
  <c r="A1343" i="15"/>
  <c r="A1344" i="15"/>
  <c r="A1345" i="15"/>
  <c r="A1346" i="15"/>
  <c r="A1347" i="15"/>
  <c r="A1348" i="15"/>
  <c r="A1349" i="15"/>
  <c r="A1350" i="15"/>
  <c r="A1351" i="15"/>
  <c r="A1352" i="15"/>
  <c r="A1353" i="15"/>
  <c r="A1354" i="15"/>
  <c r="A1355" i="15"/>
  <c r="A1356" i="15"/>
  <c r="A1357" i="15"/>
  <c r="A1358" i="15"/>
  <c r="A1359" i="15"/>
  <c r="A1360" i="15"/>
  <c r="A1361" i="15"/>
  <c r="A1362" i="15"/>
  <c r="A1363" i="15"/>
  <c r="A1364" i="15"/>
  <c r="A1365" i="15"/>
  <c r="A1366" i="15"/>
  <c r="A1367" i="15"/>
  <c r="A1368" i="15"/>
  <c r="A1369" i="15"/>
  <c r="A1370" i="15"/>
  <c r="A1371" i="15"/>
  <c r="A1372" i="15"/>
  <c r="A1373" i="15"/>
  <c r="A1374" i="15"/>
  <c r="A1375" i="15"/>
  <c r="A1376" i="15"/>
  <c r="A1377" i="15"/>
  <c r="A1378" i="15"/>
  <c r="A1379" i="15"/>
  <c r="A1380" i="15"/>
  <c r="A1381" i="15"/>
  <c r="A1382" i="15"/>
  <c r="A1383" i="15"/>
  <c r="A1384" i="15"/>
  <c r="A1385" i="15"/>
  <c r="A1386" i="15"/>
  <c r="A1387" i="15"/>
  <c r="A1388" i="15"/>
  <c r="A1389" i="15"/>
  <c r="A1390" i="15"/>
  <c r="A1391" i="15"/>
  <c r="A1392" i="15"/>
  <c r="A1393" i="15"/>
  <c r="A1394" i="15"/>
  <c r="A1395" i="15"/>
  <c r="A1396" i="15"/>
  <c r="A1397" i="15"/>
  <c r="A1398" i="15"/>
  <c r="A1399" i="15"/>
  <c r="A1400" i="15"/>
  <c r="A1401" i="15"/>
  <c r="A1402" i="15"/>
  <c r="A1403" i="15"/>
  <c r="A1404" i="15"/>
  <c r="A1405" i="15"/>
  <c r="A1406" i="15"/>
  <c r="A1407" i="15"/>
  <c r="A1408" i="15"/>
  <c r="A1409" i="15"/>
  <c r="A1410" i="15"/>
  <c r="A1411" i="15"/>
  <c r="A1412" i="15"/>
  <c r="A1413" i="15"/>
  <c r="A1414" i="15"/>
  <c r="A1415" i="15"/>
  <c r="A1416" i="15"/>
  <c r="A1417" i="15"/>
  <c r="A1418" i="15"/>
  <c r="A1419" i="15"/>
  <c r="A1420" i="15"/>
  <c r="A1421" i="15"/>
  <c r="A1422" i="15"/>
  <c r="A1423" i="15"/>
  <c r="A1424" i="15"/>
  <c r="A1425" i="15"/>
  <c r="A1426" i="15"/>
  <c r="A1427" i="15"/>
  <c r="A1428" i="15"/>
  <c r="A1429" i="15"/>
  <c r="A1430" i="15"/>
  <c r="A1431" i="15"/>
  <c r="A1432" i="15"/>
  <c r="A1433" i="15"/>
  <c r="A1434" i="15"/>
  <c r="A1435" i="15"/>
  <c r="A1436" i="15"/>
  <c r="A1437" i="15"/>
  <c r="A1438" i="15"/>
  <c r="A1439" i="15"/>
  <c r="A1440" i="15"/>
  <c r="A1441" i="15"/>
  <c r="A1442" i="15"/>
  <c r="A1443" i="15"/>
  <c r="A1444" i="15"/>
  <c r="A1445" i="15"/>
  <c r="A1446" i="15"/>
  <c r="A1447" i="15"/>
  <c r="A1448" i="15"/>
  <c r="A1449" i="15"/>
  <c r="A1450" i="15"/>
  <c r="A1451" i="15"/>
  <c r="A1452" i="15"/>
  <c r="A1453" i="15"/>
  <c r="A1454" i="15"/>
  <c r="A1455" i="15"/>
  <c r="A1456" i="15"/>
  <c r="A1457" i="15"/>
  <c r="A1458" i="15"/>
  <c r="A1459" i="15"/>
  <c r="A1460" i="15"/>
  <c r="A1461" i="15"/>
  <c r="A1462" i="15"/>
  <c r="A1463" i="15"/>
  <c r="A1464" i="15"/>
  <c r="A1465" i="15"/>
  <c r="A1466" i="15"/>
  <c r="A1467" i="15"/>
  <c r="A1468" i="15"/>
  <c r="A1469" i="15"/>
  <c r="A1470" i="15"/>
  <c r="A1471" i="15"/>
  <c r="A1472" i="15"/>
  <c r="A1473" i="15"/>
  <c r="A1474" i="15"/>
  <c r="A1475" i="15"/>
  <c r="A1476" i="15"/>
  <c r="A1477" i="15"/>
  <c r="A1478" i="15"/>
  <c r="A1479" i="15"/>
  <c r="A1480" i="15"/>
  <c r="A1481" i="15"/>
  <c r="A1482" i="15"/>
  <c r="A1483" i="15"/>
  <c r="A1484" i="15"/>
  <c r="A1485" i="15"/>
  <c r="A1486" i="15"/>
  <c r="A1487" i="15"/>
  <c r="A1488" i="15"/>
  <c r="A1489" i="15"/>
  <c r="A1490" i="15"/>
  <c r="A1491" i="15"/>
  <c r="A1492" i="15"/>
  <c r="A1493" i="15"/>
  <c r="A1494" i="15"/>
  <c r="A1495" i="15"/>
  <c r="A1496" i="15"/>
  <c r="A1497" i="15"/>
  <c r="A1498" i="15"/>
  <c r="A1499" i="15"/>
  <c r="A1500" i="15"/>
  <c r="A1501" i="15"/>
  <c r="A1502" i="15"/>
  <c r="A1503" i="15"/>
  <c r="A1504" i="15"/>
  <c r="A1505" i="15"/>
  <c r="A1506" i="15"/>
  <c r="A1507" i="15"/>
  <c r="A1508" i="15"/>
  <c r="A1509" i="15"/>
  <c r="A1510" i="15"/>
  <c r="A1511" i="15"/>
  <c r="A1512" i="15"/>
  <c r="A1513" i="15"/>
  <c r="A1514" i="15"/>
  <c r="A1515" i="15"/>
  <c r="A1516" i="15"/>
  <c r="A1517" i="15"/>
  <c r="A1518" i="15"/>
  <c r="A1519" i="15"/>
  <c r="A1520" i="15"/>
  <c r="A1521" i="15"/>
  <c r="A1522" i="15"/>
  <c r="A1523" i="15"/>
  <c r="A1524" i="15"/>
  <c r="A1525" i="15"/>
  <c r="A1526" i="15"/>
  <c r="A1527" i="15"/>
  <c r="A1528" i="15"/>
  <c r="A1529" i="15"/>
  <c r="A1530" i="15"/>
  <c r="A1531" i="15"/>
  <c r="A1532" i="15"/>
  <c r="A1533" i="15"/>
  <c r="A1534" i="15"/>
  <c r="A1535" i="15"/>
  <c r="A1536" i="15"/>
  <c r="A1537" i="15"/>
  <c r="A1538" i="15"/>
  <c r="A1539" i="15"/>
  <c r="A1540" i="15"/>
  <c r="A1541" i="15"/>
  <c r="A1542" i="15"/>
  <c r="A1543" i="15"/>
  <c r="A1544" i="15"/>
  <c r="A1545" i="15"/>
  <c r="A1546" i="15"/>
  <c r="A1547" i="15"/>
  <c r="A1548" i="15"/>
  <c r="A1549" i="15"/>
  <c r="A1550" i="15"/>
  <c r="A1551" i="15"/>
  <c r="A1552" i="15"/>
  <c r="A1553" i="15"/>
  <c r="A1554" i="15"/>
  <c r="A1555" i="15"/>
  <c r="A1556" i="15"/>
  <c r="A1557" i="15"/>
  <c r="A1558" i="15"/>
  <c r="A1559" i="15"/>
  <c r="A1560" i="15"/>
  <c r="A1561" i="15"/>
  <c r="A1562" i="15"/>
  <c r="A1563" i="15"/>
  <c r="A1564" i="15"/>
  <c r="A1565" i="15"/>
  <c r="A1566" i="15"/>
  <c r="A1567" i="15"/>
  <c r="A1568" i="15"/>
  <c r="A1569" i="15"/>
  <c r="A1570" i="15"/>
  <c r="A1571" i="15"/>
  <c r="A1572" i="15"/>
  <c r="A1573" i="15"/>
  <c r="A1574" i="15"/>
  <c r="A1575" i="15"/>
  <c r="A1576" i="15"/>
  <c r="A1577" i="15"/>
  <c r="A1578" i="15"/>
  <c r="A1579" i="15"/>
  <c r="A1580" i="15"/>
  <c r="A1581" i="15"/>
  <c r="A1582" i="15"/>
  <c r="A1583" i="15"/>
  <c r="A1584" i="15"/>
  <c r="A1585" i="15"/>
  <c r="A1586" i="15"/>
  <c r="A1587" i="15"/>
  <c r="A1588" i="15"/>
  <c r="A1589" i="15"/>
  <c r="A1590" i="15"/>
  <c r="A1591" i="15"/>
  <c r="A1592" i="15"/>
  <c r="A1593" i="15"/>
  <c r="A1594" i="15"/>
  <c r="A1595" i="15"/>
  <c r="A1596" i="15"/>
  <c r="A1597" i="15"/>
  <c r="A1598" i="15"/>
  <c r="A1599" i="15"/>
  <c r="A1600" i="15"/>
  <c r="A1601" i="15"/>
  <c r="A1602" i="15"/>
  <c r="A1603" i="15"/>
  <c r="A1604" i="15"/>
  <c r="A1605" i="15"/>
  <c r="A1606" i="15"/>
  <c r="A1607" i="15"/>
  <c r="A1608" i="15"/>
  <c r="A1609" i="15"/>
  <c r="A1610" i="15"/>
  <c r="A1611" i="15"/>
  <c r="A1612" i="15"/>
  <c r="A1613" i="15"/>
  <c r="A1614" i="15"/>
  <c r="A1615" i="15"/>
  <c r="A1616" i="15"/>
  <c r="A1617" i="15"/>
  <c r="A1618" i="15"/>
  <c r="A1619" i="15"/>
  <c r="A1620" i="15"/>
  <c r="A1621" i="15"/>
  <c r="A1622" i="15"/>
  <c r="A1623" i="15"/>
  <c r="A1624" i="15"/>
  <c r="A1625" i="15"/>
  <c r="A1626" i="15"/>
  <c r="A1627" i="15"/>
  <c r="A1628" i="15"/>
  <c r="A1629" i="15"/>
  <c r="A1630" i="15"/>
  <c r="A1631" i="15"/>
  <c r="A1632" i="15"/>
  <c r="A1633" i="15"/>
  <c r="A1634" i="15"/>
  <c r="A1635" i="15"/>
  <c r="A1636" i="15"/>
  <c r="A1637" i="15"/>
  <c r="A1638" i="15"/>
  <c r="A1639" i="15"/>
  <c r="A1640" i="15"/>
  <c r="A1641" i="15"/>
  <c r="A1642" i="15"/>
  <c r="A1643" i="15"/>
  <c r="A1644" i="15"/>
  <c r="A1645" i="15"/>
  <c r="A1646" i="15"/>
  <c r="A1647" i="15"/>
  <c r="A1648" i="15"/>
  <c r="A1649" i="15"/>
  <c r="A1650" i="15"/>
  <c r="A1651" i="15"/>
  <c r="A1652" i="15"/>
  <c r="A1653" i="15"/>
  <c r="A1654" i="15"/>
  <c r="A1655" i="15"/>
  <c r="A1656" i="15"/>
  <c r="A1657" i="15"/>
  <c r="A1658" i="15"/>
  <c r="A1659" i="15"/>
  <c r="A1660" i="15"/>
  <c r="A1661" i="15"/>
  <c r="A1662" i="15"/>
  <c r="A1663" i="15"/>
  <c r="A1664" i="15"/>
  <c r="A1665" i="15"/>
  <c r="A1666" i="15"/>
  <c r="A1667" i="15"/>
  <c r="A1668" i="15"/>
  <c r="A1669" i="15"/>
  <c r="A1670" i="15"/>
  <c r="A1671" i="15"/>
  <c r="A1672" i="15"/>
  <c r="A1673" i="15"/>
  <c r="A1674" i="15"/>
  <c r="A1675" i="15"/>
  <c r="A1676" i="15"/>
  <c r="A1677" i="15"/>
  <c r="A1678" i="15"/>
  <c r="A1679" i="15"/>
  <c r="A1680" i="15"/>
  <c r="A1681" i="15"/>
  <c r="A1682" i="15"/>
  <c r="A1683" i="15"/>
  <c r="A1684" i="15"/>
  <c r="A1685" i="15"/>
  <c r="A1686" i="15"/>
  <c r="A1687" i="15"/>
  <c r="A1688" i="15"/>
  <c r="A1689" i="15"/>
  <c r="A1690" i="15"/>
  <c r="A1691" i="15"/>
  <c r="A1692" i="15"/>
  <c r="A1693" i="15"/>
  <c r="A1694" i="15"/>
  <c r="A1695" i="15"/>
  <c r="A1696" i="15"/>
  <c r="A1697" i="15"/>
  <c r="A1698" i="15"/>
  <c r="A1699" i="15"/>
  <c r="A1700" i="15"/>
  <c r="A1701" i="15"/>
  <c r="A1702" i="15"/>
  <c r="A1703" i="15"/>
  <c r="A1704" i="15"/>
  <c r="A1705" i="15"/>
  <c r="A1706" i="15"/>
  <c r="A1707" i="15"/>
  <c r="A1708" i="15"/>
  <c r="A1709" i="15"/>
  <c r="A1710" i="15"/>
  <c r="A1711" i="15"/>
  <c r="A1712" i="15"/>
  <c r="A1713" i="15"/>
  <c r="A1714" i="15"/>
  <c r="A1715" i="15"/>
  <c r="A1716" i="15"/>
  <c r="A1717" i="15"/>
  <c r="A1718" i="15"/>
  <c r="A1719" i="15"/>
  <c r="A1720" i="15"/>
  <c r="A1721" i="15"/>
  <c r="A1722" i="15"/>
  <c r="A1723" i="15"/>
  <c r="A1724" i="15"/>
  <c r="A1725" i="15"/>
  <c r="A1726" i="15"/>
  <c r="A1727" i="15"/>
  <c r="A1728" i="15"/>
  <c r="A1729" i="15"/>
  <c r="A1730" i="15"/>
  <c r="A1731" i="15"/>
  <c r="A1732" i="15"/>
  <c r="A1733" i="15"/>
  <c r="A1734" i="15"/>
  <c r="A1735" i="15"/>
  <c r="A1736" i="15"/>
  <c r="A1737" i="15"/>
  <c r="A1738" i="15"/>
  <c r="A1739" i="15"/>
  <c r="A1740" i="15"/>
  <c r="A1741" i="15"/>
  <c r="A1742" i="15"/>
  <c r="A1743" i="15"/>
  <c r="A1744" i="15"/>
  <c r="A1745" i="15"/>
  <c r="A1746" i="15"/>
  <c r="A1747" i="15"/>
  <c r="A1748" i="15"/>
  <c r="A1749" i="15"/>
  <c r="A1750" i="15"/>
  <c r="A1751" i="15"/>
  <c r="A1752" i="15"/>
  <c r="A1753" i="15"/>
  <c r="A1754" i="15"/>
  <c r="A1755" i="15"/>
  <c r="A1756" i="15"/>
  <c r="A1757" i="15"/>
  <c r="A1758" i="15"/>
  <c r="A1759" i="15"/>
  <c r="A1760" i="15"/>
  <c r="A1761" i="15"/>
  <c r="A1762" i="15"/>
  <c r="A1763" i="15"/>
  <c r="A1764" i="15"/>
  <c r="A1765" i="15"/>
  <c r="A4" i="15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J213" i="3" a="1"/>
  <c r="J213" i="3" s="1"/>
  <c r="C6" i="17" a="1"/>
  <c r="C6" i="17" s="1"/>
  <c r="C7" i="17" a="1"/>
  <c r="C7" i="17" s="1"/>
  <c r="C5" i="17" a="1"/>
  <c r="C5" i="17" s="1"/>
  <c r="L14" i="12"/>
  <c r="K8" i="12"/>
  <c r="K23" i="12"/>
  <c r="L23" i="12" s="1"/>
  <c r="K20" i="12"/>
  <c r="K21" i="12"/>
  <c r="L21" i="12" s="1"/>
  <c r="K22" i="12"/>
  <c r="L22" i="12" s="1"/>
  <c r="K24" i="12"/>
  <c r="L24" i="12" s="1"/>
  <c r="M14" i="1"/>
  <c r="L12" i="1"/>
  <c r="K12" i="1"/>
  <c r="Z14" i="3"/>
  <c r="Z15" i="3"/>
  <c r="Z16" i="3"/>
  <c r="Z17" i="3"/>
  <c r="Z18" i="3"/>
  <c r="Z19" i="3"/>
  <c r="Z20" i="3"/>
  <c r="Z21" i="3"/>
  <c r="Z22" i="3"/>
  <c r="Z23" i="3"/>
  <c r="Z24" i="3"/>
  <c r="Z25" i="3"/>
  <c r="Z26" i="3"/>
  <c r="Z27" i="3"/>
  <c r="Z28" i="3"/>
  <c r="Z29" i="3"/>
  <c r="Z30" i="3"/>
  <c r="Z31" i="3"/>
  <c r="Z32" i="3"/>
  <c r="Z33" i="3"/>
  <c r="Z34" i="3"/>
  <c r="Z35" i="3"/>
  <c r="Z36" i="3"/>
  <c r="Z37" i="3"/>
  <c r="Z38" i="3"/>
  <c r="Z39" i="3"/>
  <c r="Z40" i="3"/>
  <c r="Z41" i="3"/>
  <c r="Z42" i="3"/>
  <c r="Z43" i="3"/>
  <c r="Z44" i="3"/>
  <c r="Z45" i="3"/>
  <c r="Z46" i="3"/>
  <c r="Z47" i="3"/>
  <c r="Z48" i="3"/>
  <c r="Z49" i="3"/>
  <c r="Z50" i="3"/>
  <c r="Z51" i="3"/>
  <c r="Z52" i="3"/>
  <c r="Z53" i="3"/>
  <c r="Z54" i="3"/>
  <c r="Z55" i="3"/>
  <c r="Z56" i="3"/>
  <c r="Z57" i="3"/>
  <c r="Z58" i="3"/>
  <c r="Z59" i="3"/>
  <c r="Z60" i="3"/>
  <c r="Z61" i="3"/>
  <c r="Z62" i="3"/>
  <c r="Z63" i="3"/>
  <c r="Z64" i="3"/>
  <c r="Z65" i="3"/>
  <c r="Z66" i="3"/>
  <c r="Z67" i="3"/>
  <c r="Z68" i="3"/>
  <c r="Z69" i="3"/>
  <c r="Z70" i="3"/>
  <c r="Z71" i="3"/>
  <c r="Z72" i="3"/>
  <c r="Z73" i="3"/>
  <c r="Z74" i="3"/>
  <c r="Z75" i="3"/>
  <c r="Z76" i="3"/>
  <c r="Z77" i="3"/>
  <c r="Z78" i="3"/>
  <c r="Z79" i="3"/>
  <c r="Z80" i="3"/>
  <c r="Z81" i="3"/>
  <c r="Z82" i="3"/>
  <c r="Z83" i="3"/>
  <c r="Z84" i="3"/>
  <c r="Z85" i="3"/>
  <c r="Z86" i="3"/>
  <c r="Z87" i="3"/>
  <c r="Z88" i="3"/>
  <c r="Z89" i="3"/>
  <c r="Z90" i="3"/>
  <c r="Z91" i="3"/>
  <c r="Z92" i="3"/>
  <c r="Z93" i="3"/>
  <c r="Z94" i="3"/>
  <c r="Z95" i="3"/>
  <c r="Z96" i="3"/>
  <c r="Z97" i="3"/>
  <c r="Z98" i="3"/>
  <c r="Z99" i="3"/>
  <c r="Z100" i="3"/>
  <c r="Z101" i="3"/>
  <c r="Z102" i="3"/>
  <c r="Z103" i="3"/>
  <c r="Z104" i="3"/>
  <c r="Z105" i="3"/>
  <c r="Z106" i="3"/>
  <c r="Z107" i="3"/>
  <c r="Z108" i="3"/>
  <c r="Z109" i="3"/>
  <c r="Z110" i="3"/>
  <c r="Z111" i="3"/>
  <c r="Z112" i="3"/>
  <c r="Z113" i="3"/>
  <c r="Z114" i="3"/>
  <c r="Z115" i="3"/>
  <c r="Z116" i="3"/>
  <c r="Z117" i="3"/>
  <c r="Z118" i="3"/>
  <c r="Z119" i="3"/>
  <c r="Z120" i="3"/>
  <c r="Z121" i="3"/>
  <c r="Z122" i="3"/>
  <c r="Z123" i="3"/>
  <c r="Z124" i="3"/>
  <c r="Z125" i="3"/>
  <c r="Z126" i="3"/>
  <c r="Z127" i="3"/>
  <c r="Z128" i="3"/>
  <c r="Z129" i="3"/>
  <c r="Z130" i="3"/>
  <c r="Z131" i="3"/>
  <c r="Z132" i="3"/>
  <c r="Z133" i="3"/>
  <c r="Z134" i="3"/>
  <c r="Z135" i="3"/>
  <c r="Z136" i="3"/>
  <c r="Z137" i="3"/>
  <c r="Z138" i="3"/>
  <c r="Z139" i="3"/>
  <c r="Z140" i="3"/>
  <c r="Z141" i="3"/>
  <c r="Z142" i="3"/>
  <c r="Z143" i="3"/>
  <c r="Z144" i="3"/>
  <c r="Z145" i="3"/>
  <c r="Z146" i="3"/>
  <c r="Z147" i="3"/>
  <c r="Z148" i="3"/>
  <c r="Z149" i="3"/>
  <c r="Z150" i="3"/>
  <c r="Z151" i="3"/>
  <c r="Z152" i="3"/>
  <c r="Z153" i="3"/>
  <c r="Z154" i="3"/>
  <c r="Z155" i="3"/>
  <c r="Z156" i="3"/>
  <c r="Z157" i="3"/>
  <c r="Z158" i="3"/>
  <c r="Z159" i="3"/>
  <c r="Z160" i="3"/>
  <c r="Z161" i="3"/>
  <c r="Z162" i="3"/>
  <c r="Z163" i="3"/>
  <c r="Z164" i="3"/>
  <c r="Z165" i="3"/>
  <c r="Z166" i="3"/>
  <c r="Z167" i="3"/>
  <c r="Z168" i="3"/>
  <c r="Z169" i="3"/>
  <c r="Z170" i="3"/>
  <c r="Z171" i="3"/>
  <c r="Z172" i="3"/>
  <c r="Z173" i="3"/>
  <c r="Z174" i="3"/>
  <c r="Z175" i="3"/>
  <c r="Z176" i="3"/>
  <c r="Z177" i="3"/>
  <c r="Z178" i="3"/>
  <c r="Z179" i="3"/>
  <c r="Z180" i="3"/>
  <c r="Z181" i="3"/>
  <c r="Z182" i="3"/>
  <c r="Z183" i="3"/>
  <c r="Z184" i="3"/>
  <c r="Z185" i="3"/>
  <c r="Z186" i="3"/>
  <c r="Z187" i="3"/>
  <c r="Z188" i="3"/>
  <c r="Z189" i="3"/>
  <c r="Z190" i="3"/>
  <c r="Z191" i="3"/>
  <c r="Z192" i="3"/>
  <c r="Z193" i="3"/>
  <c r="Z194" i="3"/>
  <c r="Z195" i="3"/>
  <c r="Z196" i="3"/>
  <c r="Z197" i="3"/>
  <c r="Z198" i="3"/>
  <c r="Z199" i="3"/>
  <c r="Z200" i="3"/>
  <c r="Z201" i="3"/>
  <c r="Z202" i="3"/>
  <c r="Z203" i="3"/>
  <c r="Z204" i="3"/>
  <c r="Z205" i="3"/>
  <c r="Z206" i="3"/>
  <c r="Z207" i="3"/>
  <c r="Z208" i="3"/>
  <c r="Z209" i="3"/>
  <c r="Z210" i="3"/>
  <c r="Z211" i="3"/>
  <c r="Z212" i="3"/>
  <c r="Z13" i="3"/>
  <c r="F214" i="3" a="1"/>
  <c r="F214" i="3" s="1"/>
  <c r="F46" i="1" s="1" a="1"/>
  <c r="F46" i="1" s="1"/>
  <c r="G214" i="3" a="1"/>
  <c r="G214" i="3" s="1"/>
  <c r="J214" i="3" a="1"/>
  <c r="J214" i="3" s="1"/>
  <c r="N50" i="1" s="1" a="1"/>
  <c r="N50" i="1" s="1"/>
  <c r="N48" i="1" s="1"/>
  <c r="K214" i="3" a="1"/>
  <c r="K214" i="3" s="1"/>
  <c r="E49" i="1" s="1" a="1"/>
  <c r="E49" i="1" s="1"/>
  <c r="L214" i="3" a="1"/>
  <c r="L214" i="3" s="1"/>
  <c r="F49" i="1" s="1" a="1"/>
  <c r="F49" i="1" s="1"/>
  <c r="M214" i="3" a="1"/>
  <c r="M214" i="3" s="1"/>
  <c r="G49" i="1" s="1" a="1"/>
  <c r="G49" i="1" s="1"/>
  <c r="N214" i="3" a="1"/>
  <c r="N214" i="3" s="1"/>
  <c r="L48" i="1" s="1" a="1"/>
  <c r="L48" i="1" s="1"/>
  <c r="O214" i="3" a="1"/>
  <c r="O214" i="3" s="1"/>
  <c r="P214" i="3" a="1"/>
  <c r="P214" i="3" s="1"/>
  <c r="Q214" i="3" a="1"/>
  <c r="Q214" i="3" s="1"/>
  <c r="R214" i="3" a="1"/>
  <c r="R214" i="3" s="1"/>
  <c r="T214" i="3" a="1"/>
  <c r="T214" i="3" s="1"/>
  <c r="C49" i="1" s="1" a="1"/>
  <c r="C49" i="1" s="1"/>
  <c r="U214" i="3" a="1"/>
  <c r="U214" i="3" s="1"/>
  <c r="D49" i="1" s="1" a="1"/>
  <c r="D49" i="1" s="1"/>
  <c r="V214" i="3" a="1"/>
  <c r="V214" i="3" s="1"/>
  <c r="C51" i="1" s="1" a="1"/>
  <c r="C51" i="1" s="1"/>
  <c r="W214" i="3" a="1"/>
  <c r="W214" i="3" s="1"/>
  <c r="D51" i="1" s="1" a="1"/>
  <c r="D51" i="1" s="1"/>
  <c r="X214" i="3" a="1"/>
  <c r="X214" i="3" s="1"/>
  <c r="Y214" i="3" a="1"/>
  <c r="Y214" i="3" s="1"/>
  <c r="F51" i="1" s="1" a="1"/>
  <c r="F51" i="1" s="1"/>
  <c r="AA214" i="3" a="1"/>
  <c r="AA214" i="3" s="1"/>
  <c r="M48" i="1" s="1" a="1"/>
  <c r="M48" i="1" s="1"/>
  <c r="E215" i="3" a="1"/>
  <c r="E215" i="3" s="1"/>
  <c r="F215" i="3" a="1"/>
  <c r="F215" i="3" s="1"/>
  <c r="F89" i="1" s="1" a="1"/>
  <c r="F89" i="1" s="1"/>
  <c r="G215" i="3" a="1"/>
  <c r="G215" i="3" s="1"/>
  <c r="J215" i="3" a="1"/>
  <c r="J215" i="3" s="1"/>
  <c r="N93" i="1" s="1" a="1"/>
  <c r="N93" i="1" s="1"/>
  <c r="N91" i="1" s="1"/>
  <c r="K215" i="3" a="1"/>
  <c r="K215" i="3" s="1"/>
  <c r="E92" i="1" s="1" a="1"/>
  <c r="E92" i="1" s="1"/>
  <c r="L215" i="3" a="1"/>
  <c r="L215" i="3" s="1"/>
  <c r="F92" i="1" s="1" a="1"/>
  <c r="F92" i="1" s="1"/>
  <c r="M215" i="3" a="1"/>
  <c r="M215" i="3" s="1"/>
  <c r="G92" i="1" s="1" a="1"/>
  <c r="G92" i="1" s="1"/>
  <c r="N215" i="3" a="1"/>
  <c r="N215" i="3" s="1"/>
  <c r="L91" i="1" s="1" a="1"/>
  <c r="L91" i="1" s="1"/>
  <c r="O215" i="3" a="1"/>
  <c r="O215" i="3" s="1"/>
  <c r="D215" i="3" s="1"/>
  <c r="P215" i="3" a="1"/>
  <c r="P215" i="3" s="1"/>
  <c r="Q215" i="3" a="1"/>
  <c r="Q215" i="3" s="1"/>
  <c r="R215" i="3" a="1"/>
  <c r="R215" i="3" s="1"/>
  <c r="T215" i="3" a="1"/>
  <c r="T215" i="3" s="1"/>
  <c r="C92" i="1" s="1" a="1"/>
  <c r="C92" i="1" s="1"/>
  <c r="U215" i="3" a="1"/>
  <c r="U215" i="3" s="1"/>
  <c r="D92" i="1" s="1" a="1"/>
  <c r="D92" i="1" s="1"/>
  <c r="V215" i="3" a="1"/>
  <c r="V215" i="3" s="1"/>
  <c r="C94" i="1" s="1" a="1"/>
  <c r="C94" i="1" s="1"/>
  <c r="W215" i="3" a="1"/>
  <c r="W215" i="3" s="1"/>
  <c r="D94" i="1" s="1" a="1"/>
  <c r="D94" i="1" s="1"/>
  <c r="X215" i="3" a="1"/>
  <c r="X215" i="3" s="1"/>
  <c r="Y215" i="3" a="1"/>
  <c r="Y215" i="3" s="1"/>
  <c r="F94" i="1" s="1" a="1"/>
  <c r="F94" i="1" s="1"/>
  <c r="AA215" i="3" a="1"/>
  <c r="AA215" i="3" s="1"/>
  <c r="M91" i="1" s="1" a="1"/>
  <c r="M91" i="1" s="1"/>
  <c r="E216" i="3" a="1"/>
  <c r="E216" i="3" s="1"/>
  <c r="F216" i="3" a="1"/>
  <c r="F216" i="3" s="1"/>
  <c r="F132" i="1" s="1" a="1"/>
  <c r="F132" i="1" s="1"/>
  <c r="G216" i="3" a="1"/>
  <c r="G216" i="3" s="1"/>
  <c r="J216" i="3" a="1"/>
  <c r="J216" i="3" s="1"/>
  <c r="N136" i="1" s="1" a="1"/>
  <c r="N136" i="1" s="1"/>
  <c r="N134" i="1" s="1"/>
  <c r="K216" i="3" a="1"/>
  <c r="K216" i="3" s="1"/>
  <c r="E135" i="1" s="1" a="1"/>
  <c r="E135" i="1" s="1"/>
  <c r="L216" i="3" a="1"/>
  <c r="L216" i="3" s="1"/>
  <c r="F135" i="1" s="1" a="1"/>
  <c r="F135" i="1" s="1"/>
  <c r="M216" i="3" a="1"/>
  <c r="M216" i="3" s="1"/>
  <c r="G135" i="1" s="1" a="1"/>
  <c r="G135" i="1" s="1"/>
  <c r="N216" i="3" a="1"/>
  <c r="N216" i="3" s="1"/>
  <c r="L134" i="1" s="1" a="1"/>
  <c r="L134" i="1" s="1"/>
  <c r="O216" i="3" a="1"/>
  <c r="O216" i="3" s="1"/>
  <c r="P216" i="3" a="1"/>
  <c r="P216" i="3" s="1"/>
  <c r="Q216" i="3" a="1"/>
  <c r="Q216" i="3" s="1"/>
  <c r="R216" i="3" a="1"/>
  <c r="R216" i="3" s="1"/>
  <c r="T216" i="3" a="1"/>
  <c r="T216" i="3" s="1"/>
  <c r="C135" i="1" s="1" a="1"/>
  <c r="C135" i="1" s="1"/>
  <c r="U216" i="3" a="1"/>
  <c r="U216" i="3" s="1"/>
  <c r="D135" i="1" s="1" a="1"/>
  <c r="D135" i="1" s="1"/>
  <c r="V216" i="3" a="1"/>
  <c r="V216" i="3" s="1"/>
  <c r="C137" i="1" s="1" a="1"/>
  <c r="C137" i="1" s="1"/>
  <c r="W216" i="3" a="1"/>
  <c r="W216" i="3" s="1"/>
  <c r="D137" i="1" s="1" a="1"/>
  <c r="D137" i="1" s="1"/>
  <c r="X216" i="3" a="1"/>
  <c r="X216" i="3" s="1"/>
  <c r="Y216" i="3" a="1"/>
  <c r="Y216" i="3" s="1"/>
  <c r="F137" i="1" s="1" a="1"/>
  <c r="F137" i="1" s="1"/>
  <c r="AA216" i="3" a="1"/>
  <c r="AA216" i="3" s="1"/>
  <c r="M134" i="1" s="1" a="1"/>
  <c r="M134" i="1" s="1"/>
  <c r="E217" i="3" a="1"/>
  <c r="E217" i="3" s="1"/>
  <c r="F217" i="3" a="1"/>
  <c r="F217" i="3" s="1"/>
  <c r="F175" i="1" s="1" a="1"/>
  <c r="F175" i="1" s="1"/>
  <c r="G217" i="3" a="1"/>
  <c r="G217" i="3" s="1"/>
  <c r="J217" i="3" a="1"/>
  <c r="J217" i="3" s="1"/>
  <c r="N179" i="1" s="1" a="1"/>
  <c r="N179" i="1" s="1"/>
  <c r="N177" i="1" s="1"/>
  <c r="K217" i="3" a="1"/>
  <c r="K217" i="3" s="1"/>
  <c r="E178" i="1" s="1" a="1"/>
  <c r="E178" i="1" s="1"/>
  <c r="L217" i="3" a="1"/>
  <c r="L217" i="3" s="1"/>
  <c r="F178" i="1" s="1" a="1"/>
  <c r="F178" i="1" s="1"/>
  <c r="M217" i="3" a="1"/>
  <c r="M217" i="3" s="1"/>
  <c r="G178" i="1" s="1" a="1"/>
  <c r="G178" i="1" s="1"/>
  <c r="N217" i="3" a="1"/>
  <c r="N217" i="3" s="1"/>
  <c r="L177" i="1" s="1" a="1"/>
  <c r="L177" i="1" s="1"/>
  <c r="O217" i="3" a="1"/>
  <c r="O217" i="3" s="1"/>
  <c r="P217" i="3" a="1"/>
  <c r="P217" i="3" s="1"/>
  <c r="Q217" i="3" a="1"/>
  <c r="Q217" i="3" s="1"/>
  <c r="R217" i="3" a="1"/>
  <c r="R217" i="3" s="1"/>
  <c r="T217" i="3" a="1"/>
  <c r="T217" i="3" s="1"/>
  <c r="C178" i="1" s="1" a="1"/>
  <c r="C178" i="1" s="1"/>
  <c r="U217" i="3" a="1"/>
  <c r="U217" i="3" s="1"/>
  <c r="D178" i="1" s="1" a="1"/>
  <c r="D178" i="1" s="1"/>
  <c r="V217" i="3" a="1"/>
  <c r="V217" i="3" s="1"/>
  <c r="C180" i="1" s="1" a="1"/>
  <c r="C180" i="1" s="1"/>
  <c r="W217" i="3" a="1"/>
  <c r="W217" i="3" s="1"/>
  <c r="D180" i="1" s="1" a="1"/>
  <c r="D180" i="1" s="1"/>
  <c r="X217" i="3" a="1"/>
  <c r="X217" i="3" s="1"/>
  <c r="Y217" i="3" a="1"/>
  <c r="Y217" i="3" s="1"/>
  <c r="F180" i="1" s="1" a="1"/>
  <c r="F180" i="1" s="1"/>
  <c r="AA217" i="3" a="1"/>
  <c r="AA217" i="3" s="1"/>
  <c r="M177" i="1" s="1" a="1"/>
  <c r="M177" i="1" s="1"/>
  <c r="E218" i="3" a="1"/>
  <c r="E218" i="3" s="1"/>
  <c r="F218" i="3" a="1"/>
  <c r="F218" i="3" s="1"/>
  <c r="F218" i="1" s="1" a="1"/>
  <c r="F218" i="1" s="1"/>
  <c r="G218" i="3" a="1"/>
  <c r="G218" i="3" s="1"/>
  <c r="J218" i="3" a="1"/>
  <c r="J218" i="3" s="1"/>
  <c r="N222" i="1" s="1" a="1"/>
  <c r="N222" i="1" s="1"/>
  <c r="N220" i="1" s="1"/>
  <c r="K218" i="3" a="1"/>
  <c r="K218" i="3" s="1"/>
  <c r="E221" i="1" s="1" a="1"/>
  <c r="E221" i="1" s="1"/>
  <c r="L218" i="3" a="1"/>
  <c r="L218" i="3" s="1"/>
  <c r="F221" i="1" s="1" a="1"/>
  <c r="F221" i="1" s="1"/>
  <c r="M218" i="3" a="1"/>
  <c r="M218" i="3" s="1"/>
  <c r="G221" i="1" s="1" a="1"/>
  <c r="G221" i="1" s="1"/>
  <c r="N218" i="3" a="1"/>
  <c r="N218" i="3" s="1"/>
  <c r="L220" i="1" s="1" a="1"/>
  <c r="L220" i="1" s="1"/>
  <c r="O218" i="3" a="1"/>
  <c r="O218" i="3" s="1"/>
  <c r="P218" i="3" a="1"/>
  <c r="P218" i="3" s="1"/>
  <c r="Q218" i="3" a="1"/>
  <c r="Q218" i="3" s="1"/>
  <c r="R218" i="3" a="1"/>
  <c r="R218" i="3" s="1"/>
  <c r="T218" i="3" a="1"/>
  <c r="T218" i="3" s="1"/>
  <c r="C221" i="1" s="1" a="1"/>
  <c r="C221" i="1" s="1"/>
  <c r="U218" i="3" a="1"/>
  <c r="U218" i="3" s="1"/>
  <c r="D221" i="1" s="1" a="1"/>
  <c r="D221" i="1" s="1"/>
  <c r="V218" i="3" a="1"/>
  <c r="V218" i="3" s="1"/>
  <c r="C223" i="1" s="1" a="1"/>
  <c r="C223" i="1" s="1"/>
  <c r="W218" i="3" a="1"/>
  <c r="W218" i="3" s="1"/>
  <c r="D223" i="1" s="1" a="1"/>
  <c r="D223" i="1" s="1"/>
  <c r="X218" i="3" a="1"/>
  <c r="X218" i="3" s="1"/>
  <c r="Y218" i="3" a="1"/>
  <c r="Y218" i="3" s="1"/>
  <c r="F223" i="1" s="1" a="1"/>
  <c r="F223" i="1" s="1"/>
  <c r="AA218" i="3" a="1"/>
  <c r="AA218" i="3" s="1"/>
  <c r="M220" i="1" s="1" a="1"/>
  <c r="M220" i="1" s="1"/>
  <c r="E219" i="3" a="1"/>
  <c r="E219" i="3" s="1"/>
  <c r="F219" i="3" a="1"/>
  <c r="F219" i="3" s="1"/>
  <c r="F261" i="1" s="1" a="1"/>
  <c r="F261" i="1" s="1"/>
  <c r="G219" i="3" a="1"/>
  <c r="G219" i="3" s="1"/>
  <c r="J219" i="3" a="1"/>
  <c r="J219" i="3" s="1"/>
  <c r="N265" i="1" s="1" a="1"/>
  <c r="N265" i="1" s="1"/>
  <c r="N263" i="1" s="1"/>
  <c r="K219" i="3" a="1"/>
  <c r="K219" i="3" s="1"/>
  <c r="E264" i="1" s="1" a="1"/>
  <c r="E264" i="1" s="1"/>
  <c r="L219" i="3" a="1"/>
  <c r="L219" i="3" s="1"/>
  <c r="F264" i="1" s="1" a="1"/>
  <c r="F264" i="1" s="1"/>
  <c r="M219" i="3" a="1"/>
  <c r="M219" i="3" s="1"/>
  <c r="G264" i="1" s="1" a="1"/>
  <c r="G264" i="1" s="1"/>
  <c r="N219" i="3" a="1"/>
  <c r="N219" i="3" s="1"/>
  <c r="L263" i="1" s="1" a="1"/>
  <c r="L263" i="1" s="1"/>
  <c r="O219" i="3" a="1"/>
  <c r="O219" i="3" s="1"/>
  <c r="P219" i="3" a="1"/>
  <c r="P219" i="3" s="1"/>
  <c r="Q219" i="3" a="1"/>
  <c r="Q219" i="3" s="1"/>
  <c r="R219" i="3" a="1"/>
  <c r="R219" i="3" s="1"/>
  <c r="T219" i="3" a="1"/>
  <c r="T219" i="3" s="1"/>
  <c r="C264" i="1" s="1" a="1"/>
  <c r="C264" i="1" s="1"/>
  <c r="U219" i="3" a="1"/>
  <c r="U219" i="3" s="1"/>
  <c r="D264" i="1" s="1" a="1"/>
  <c r="D264" i="1" s="1"/>
  <c r="V219" i="3" a="1"/>
  <c r="V219" i="3" s="1"/>
  <c r="C266" i="1" s="1" a="1"/>
  <c r="C266" i="1" s="1"/>
  <c r="W219" i="3" a="1"/>
  <c r="W219" i="3" s="1"/>
  <c r="D266" i="1" s="1" a="1"/>
  <c r="D266" i="1" s="1"/>
  <c r="X219" i="3" a="1"/>
  <c r="X219" i="3" s="1"/>
  <c r="Y219" i="3" a="1"/>
  <c r="Y219" i="3" s="1"/>
  <c r="F266" i="1" s="1" a="1"/>
  <c r="F266" i="1" s="1"/>
  <c r="AA219" i="3" a="1"/>
  <c r="AA219" i="3" s="1"/>
  <c r="M263" i="1" s="1" a="1"/>
  <c r="M263" i="1" s="1"/>
  <c r="E220" i="3" a="1"/>
  <c r="E220" i="3" s="1"/>
  <c r="F220" i="3" a="1"/>
  <c r="F220" i="3" s="1"/>
  <c r="F304" i="1" s="1" a="1"/>
  <c r="F304" i="1" s="1"/>
  <c r="G220" i="3" a="1"/>
  <c r="G220" i="3" s="1"/>
  <c r="J220" i="3" a="1"/>
  <c r="J220" i="3" s="1"/>
  <c r="N308" i="1" s="1" a="1"/>
  <c r="N308" i="1" s="1"/>
  <c r="N306" i="1" s="1"/>
  <c r="K220" i="3" a="1"/>
  <c r="K220" i="3" s="1"/>
  <c r="E307" i="1" s="1" a="1"/>
  <c r="E307" i="1" s="1"/>
  <c r="L220" i="3" a="1"/>
  <c r="L220" i="3" s="1"/>
  <c r="F307" i="1" s="1" a="1"/>
  <c r="F307" i="1" s="1"/>
  <c r="M220" i="3" a="1"/>
  <c r="M220" i="3" s="1"/>
  <c r="G307" i="1" s="1" a="1"/>
  <c r="G307" i="1" s="1"/>
  <c r="N220" i="3" a="1"/>
  <c r="N220" i="3" s="1"/>
  <c r="L306" i="1" s="1" a="1"/>
  <c r="L306" i="1" s="1"/>
  <c r="O220" i="3" a="1"/>
  <c r="O220" i="3" s="1"/>
  <c r="P220" i="3" a="1"/>
  <c r="P220" i="3" s="1"/>
  <c r="Q220" i="3" a="1"/>
  <c r="Q220" i="3" s="1"/>
  <c r="R220" i="3" a="1"/>
  <c r="R220" i="3" s="1"/>
  <c r="T220" i="3" a="1"/>
  <c r="T220" i="3" s="1"/>
  <c r="C307" i="1" s="1" a="1"/>
  <c r="C307" i="1" s="1"/>
  <c r="U220" i="3" a="1"/>
  <c r="U220" i="3" s="1"/>
  <c r="D307" i="1" s="1" a="1"/>
  <c r="D307" i="1" s="1"/>
  <c r="V220" i="3" a="1"/>
  <c r="V220" i="3" s="1"/>
  <c r="C309" i="1" s="1" a="1"/>
  <c r="C309" i="1" s="1"/>
  <c r="W220" i="3" a="1"/>
  <c r="W220" i="3" s="1"/>
  <c r="D309" i="1" s="1" a="1"/>
  <c r="D309" i="1" s="1"/>
  <c r="X220" i="3" a="1"/>
  <c r="X220" i="3" s="1"/>
  <c r="Y220" i="3" a="1"/>
  <c r="Y220" i="3" s="1"/>
  <c r="F309" i="1" s="1" a="1"/>
  <c r="F309" i="1" s="1"/>
  <c r="AA220" i="3" a="1"/>
  <c r="AA220" i="3" s="1"/>
  <c r="M306" i="1" s="1" a="1"/>
  <c r="M306" i="1" s="1"/>
  <c r="E221" i="3" a="1"/>
  <c r="E221" i="3" s="1"/>
  <c r="F221" i="3" a="1"/>
  <c r="F221" i="3" s="1"/>
  <c r="F347" i="1" s="1" a="1"/>
  <c r="F347" i="1" s="1"/>
  <c r="G221" i="3" a="1"/>
  <c r="G221" i="3" s="1"/>
  <c r="J221" i="3" a="1"/>
  <c r="J221" i="3" s="1"/>
  <c r="N351" i="1" s="1" a="1"/>
  <c r="N351" i="1" s="1"/>
  <c r="N349" i="1" s="1"/>
  <c r="K221" i="3" a="1"/>
  <c r="K221" i="3" s="1"/>
  <c r="E350" i="1" s="1" a="1"/>
  <c r="E350" i="1" s="1"/>
  <c r="L221" i="3" a="1"/>
  <c r="L221" i="3" s="1"/>
  <c r="F350" i="1" s="1" a="1"/>
  <c r="F350" i="1" s="1"/>
  <c r="M221" i="3" a="1"/>
  <c r="M221" i="3" s="1"/>
  <c r="G350" i="1" s="1" a="1"/>
  <c r="G350" i="1" s="1"/>
  <c r="N221" i="3" a="1"/>
  <c r="N221" i="3" s="1"/>
  <c r="L349" i="1" s="1" a="1"/>
  <c r="L349" i="1" s="1"/>
  <c r="O221" i="3" a="1"/>
  <c r="O221" i="3" s="1"/>
  <c r="P221" i="3" a="1"/>
  <c r="P221" i="3" s="1"/>
  <c r="Q221" i="3" a="1"/>
  <c r="Q221" i="3" s="1"/>
  <c r="R221" i="3" a="1"/>
  <c r="R221" i="3" s="1"/>
  <c r="T221" i="3" a="1"/>
  <c r="T221" i="3" s="1"/>
  <c r="C350" i="1" s="1" a="1"/>
  <c r="C350" i="1" s="1"/>
  <c r="U221" i="3" a="1"/>
  <c r="U221" i="3" s="1"/>
  <c r="D350" i="1" s="1" a="1"/>
  <c r="D350" i="1" s="1"/>
  <c r="V221" i="3" a="1"/>
  <c r="V221" i="3" s="1"/>
  <c r="C352" i="1" s="1" a="1"/>
  <c r="C352" i="1" s="1"/>
  <c r="W221" i="3" a="1"/>
  <c r="W221" i="3" s="1"/>
  <c r="D352" i="1" s="1" a="1"/>
  <c r="D352" i="1" s="1"/>
  <c r="X221" i="3" a="1"/>
  <c r="X221" i="3" s="1"/>
  <c r="Y221" i="3" a="1"/>
  <c r="Y221" i="3" s="1"/>
  <c r="F352" i="1" s="1" a="1"/>
  <c r="F352" i="1" s="1"/>
  <c r="AA221" i="3" a="1"/>
  <c r="AA221" i="3" s="1"/>
  <c r="M349" i="1" s="1" a="1"/>
  <c r="M349" i="1" s="1"/>
  <c r="E222" i="3" a="1"/>
  <c r="E222" i="3" s="1"/>
  <c r="F222" i="3" a="1"/>
  <c r="F222" i="3" s="1"/>
  <c r="F390" i="1" s="1" a="1"/>
  <c r="F390" i="1" s="1"/>
  <c r="G222" i="3" a="1"/>
  <c r="G222" i="3" s="1"/>
  <c r="J222" i="3" a="1"/>
  <c r="J222" i="3" s="1"/>
  <c r="N394" i="1" s="1" a="1"/>
  <c r="N394" i="1" s="1"/>
  <c r="N392" i="1" s="1"/>
  <c r="K222" i="3" a="1"/>
  <c r="K222" i="3" s="1"/>
  <c r="E393" i="1" s="1" a="1"/>
  <c r="E393" i="1" s="1"/>
  <c r="L222" i="3" a="1"/>
  <c r="L222" i="3" s="1"/>
  <c r="F393" i="1" s="1" a="1"/>
  <c r="F393" i="1" s="1"/>
  <c r="M222" i="3" a="1"/>
  <c r="M222" i="3" s="1"/>
  <c r="G393" i="1" s="1" a="1"/>
  <c r="G393" i="1" s="1"/>
  <c r="N222" i="3" a="1"/>
  <c r="N222" i="3" s="1"/>
  <c r="L392" i="1" s="1" a="1"/>
  <c r="L392" i="1" s="1"/>
  <c r="O222" i="3" a="1"/>
  <c r="O222" i="3" s="1"/>
  <c r="P222" i="3" a="1"/>
  <c r="P222" i="3" s="1"/>
  <c r="Q222" i="3" a="1"/>
  <c r="Q222" i="3" s="1"/>
  <c r="R222" i="3" a="1"/>
  <c r="R222" i="3" s="1"/>
  <c r="T222" i="3" a="1"/>
  <c r="T222" i="3" s="1"/>
  <c r="C393" i="1" s="1" a="1"/>
  <c r="C393" i="1" s="1"/>
  <c r="U222" i="3" a="1"/>
  <c r="U222" i="3" s="1"/>
  <c r="D393" i="1" s="1" a="1"/>
  <c r="D393" i="1" s="1"/>
  <c r="V222" i="3" a="1"/>
  <c r="V222" i="3" s="1"/>
  <c r="C395" i="1" s="1" a="1"/>
  <c r="C395" i="1" s="1"/>
  <c r="W222" i="3" a="1"/>
  <c r="W222" i="3" s="1"/>
  <c r="D395" i="1" s="1" a="1"/>
  <c r="D395" i="1" s="1"/>
  <c r="X222" i="3" a="1"/>
  <c r="X222" i="3" s="1"/>
  <c r="Y222" i="3" a="1"/>
  <c r="Y222" i="3" s="1"/>
  <c r="F395" i="1" s="1" a="1"/>
  <c r="F395" i="1" s="1"/>
  <c r="AA222" i="3" a="1"/>
  <c r="AA222" i="3" s="1"/>
  <c r="M392" i="1" s="1" a="1"/>
  <c r="M392" i="1" s="1"/>
  <c r="E223" i="3" a="1"/>
  <c r="E223" i="3" s="1"/>
  <c r="F223" i="3" a="1"/>
  <c r="F223" i="3" s="1"/>
  <c r="F433" i="1" s="1" a="1"/>
  <c r="F433" i="1" s="1"/>
  <c r="G223" i="3" a="1"/>
  <c r="G223" i="3" s="1"/>
  <c r="J223" i="3" a="1"/>
  <c r="J223" i="3" s="1"/>
  <c r="N437" i="1" s="1" a="1"/>
  <c r="N437" i="1" s="1"/>
  <c r="N435" i="1" s="1"/>
  <c r="K223" i="3" a="1"/>
  <c r="K223" i="3" s="1"/>
  <c r="E436" i="1" s="1" a="1"/>
  <c r="E436" i="1" s="1"/>
  <c r="L223" i="3" a="1"/>
  <c r="L223" i="3" s="1"/>
  <c r="F436" i="1" s="1" a="1"/>
  <c r="F436" i="1" s="1"/>
  <c r="M223" i="3" a="1"/>
  <c r="M223" i="3" s="1"/>
  <c r="G436" i="1" s="1" a="1"/>
  <c r="G436" i="1" s="1"/>
  <c r="N223" i="3" a="1"/>
  <c r="N223" i="3" s="1"/>
  <c r="L435" i="1" s="1" a="1"/>
  <c r="L435" i="1" s="1"/>
  <c r="O223" i="3" a="1"/>
  <c r="O223" i="3" s="1"/>
  <c r="P223" i="3" a="1"/>
  <c r="P223" i="3" s="1"/>
  <c r="Q223" i="3" a="1"/>
  <c r="Q223" i="3" s="1"/>
  <c r="R223" i="3" a="1"/>
  <c r="R223" i="3" s="1"/>
  <c r="T223" i="3" a="1"/>
  <c r="T223" i="3" s="1"/>
  <c r="C436" i="1" s="1" a="1"/>
  <c r="C436" i="1" s="1"/>
  <c r="U223" i="3" a="1"/>
  <c r="U223" i="3" s="1"/>
  <c r="D436" i="1" s="1" a="1"/>
  <c r="D436" i="1" s="1"/>
  <c r="V223" i="3" a="1"/>
  <c r="V223" i="3" s="1"/>
  <c r="C438" i="1" s="1" a="1"/>
  <c r="C438" i="1" s="1"/>
  <c r="W223" i="3" a="1"/>
  <c r="W223" i="3" s="1"/>
  <c r="D438" i="1" s="1" a="1"/>
  <c r="D438" i="1" s="1"/>
  <c r="X223" i="3" a="1"/>
  <c r="X223" i="3" s="1"/>
  <c r="Y223" i="3" a="1"/>
  <c r="Y223" i="3" s="1"/>
  <c r="F438" i="1" s="1" a="1"/>
  <c r="F438" i="1" s="1"/>
  <c r="AA223" i="3" a="1"/>
  <c r="AA223" i="3" s="1"/>
  <c r="M435" i="1" s="1" a="1"/>
  <c r="M435" i="1" s="1"/>
  <c r="E224" i="3" a="1"/>
  <c r="E224" i="3" s="1"/>
  <c r="F224" i="3" a="1"/>
  <c r="F224" i="3" s="1"/>
  <c r="F476" i="1" s="1" a="1"/>
  <c r="F476" i="1" s="1"/>
  <c r="G224" i="3" a="1"/>
  <c r="G224" i="3" s="1"/>
  <c r="J224" i="3" a="1"/>
  <c r="J224" i="3" s="1"/>
  <c r="N480" i="1" s="1" a="1"/>
  <c r="N480" i="1" s="1"/>
  <c r="N478" i="1" s="1"/>
  <c r="K224" i="3" a="1"/>
  <c r="K224" i="3" s="1"/>
  <c r="E479" i="1" s="1" a="1"/>
  <c r="E479" i="1" s="1"/>
  <c r="L224" i="3" a="1"/>
  <c r="L224" i="3" s="1"/>
  <c r="F479" i="1" s="1" a="1"/>
  <c r="F479" i="1" s="1"/>
  <c r="M224" i="3" a="1"/>
  <c r="M224" i="3" s="1"/>
  <c r="G479" i="1" s="1" a="1"/>
  <c r="G479" i="1" s="1"/>
  <c r="N224" i="3" a="1"/>
  <c r="N224" i="3" s="1"/>
  <c r="L478" i="1" s="1" a="1"/>
  <c r="L478" i="1" s="1"/>
  <c r="O224" i="3" a="1"/>
  <c r="O224" i="3" s="1"/>
  <c r="P224" i="3" a="1"/>
  <c r="P224" i="3" s="1"/>
  <c r="Q224" i="3" a="1"/>
  <c r="Q224" i="3" s="1"/>
  <c r="R224" i="3" a="1"/>
  <c r="R224" i="3" s="1"/>
  <c r="T224" i="3" a="1"/>
  <c r="T224" i="3" s="1"/>
  <c r="C479" i="1" s="1" a="1"/>
  <c r="C479" i="1" s="1"/>
  <c r="U224" i="3" a="1"/>
  <c r="U224" i="3" s="1"/>
  <c r="D479" i="1" s="1" a="1"/>
  <c r="D479" i="1" s="1"/>
  <c r="V224" i="3" a="1"/>
  <c r="V224" i="3" s="1"/>
  <c r="C481" i="1" s="1" a="1"/>
  <c r="C481" i="1" s="1"/>
  <c r="W224" i="3" a="1"/>
  <c r="W224" i="3" s="1"/>
  <c r="D481" i="1" s="1" a="1"/>
  <c r="D481" i="1" s="1"/>
  <c r="X224" i="3" a="1"/>
  <c r="X224" i="3" s="1"/>
  <c r="Y224" i="3" a="1"/>
  <c r="Y224" i="3" s="1"/>
  <c r="F481" i="1" s="1" a="1"/>
  <c r="F481" i="1" s="1"/>
  <c r="AA224" i="3" a="1"/>
  <c r="AA224" i="3" s="1"/>
  <c r="M478" i="1" s="1" a="1"/>
  <c r="M478" i="1" s="1"/>
  <c r="E225" i="3" a="1"/>
  <c r="E225" i="3" s="1"/>
  <c r="F225" i="3" a="1"/>
  <c r="F225" i="3" s="1"/>
  <c r="F519" i="1" s="1" a="1"/>
  <c r="F519" i="1" s="1"/>
  <c r="G225" i="3" a="1"/>
  <c r="G225" i="3" s="1"/>
  <c r="J225" i="3" a="1"/>
  <c r="J225" i="3" s="1"/>
  <c r="N523" i="1" s="1" a="1"/>
  <c r="N523" i="1" s="1"/>
  <c r="N521" i="1" s="1"/>
  <c r="K225" i="3" a="1"/>
  <c r="K225" i="3" s="1"/>
  <c r="E522" i="1" s="1" a="1"/>
  <c r="E522" i="1" s="1"/>
  <c r="L225" i="3" a="1"/>
  <c r="L225" i="3" s="1"/>
  <c r="F522" i="1" s="1" a="1"/>
  <c r="F522" i="1" s="1"/>
  <c r="M225" i="3" a="1"/>
  <c r="M225" i="3" s="1"/>
  <c r="G522" i="1" s="1" a="1"/>
  <c r="G522" i="1" s="1"/>
  <c r="N225" i="3" a="1"/>
  <c r="N225" i="3" s="1"/>
  <c r="L521" i="1" s="1" a="1"/>
  <c r="L521" i="1" s="1"/>
  <c r="O225" i="3" a="1"/>
  <c r="O225" i="3" s="1"/>
  <c r="P225" i="3" a="1"/>
  <c r="P225" i="3" s="1"/>
  <c r="Q225" i="3" a="1"/>
  <c r="Q225" i="3" s="1"/>
  <c r="R225" i="3" a="1"/>
  <c r="R225" i="3" s="1"/>
  <c r="T225" i="3" a="1"/>
  <c r="T225" i="3" s="1"/>
  <c r="C522" i="1" s="1" a="1"/>
  <c r="C522" i="1" s="1"/>
  <c r="U225" i="3" a="1"/>
  <c r="U225" i="3" s="1"/>
  <c r="D522" i="1" s="1" a="1"/>
  <c r="D522" i="1" s="1"/>
  <c r="V225" i="3" a="1"/>
  <c r="V225" i="3" s="1"/>
  <c r="C524" i="1" s="1" a="1"/>
  <c r="C524" i="1" s="1"/>
  <c r="W225" i="3" a="1"/>
  <c r="W225" i="3" s="1"/>
  <c r="D524" i="1" s="1" a="1"/>
  <c r="D524" i="1" s="1"/>
  <c r="X225" i="3" a="1"/>
  <c r="X225" i="3" s="1"/>
  <c r="Y225" i="3" a="1"/>
  <c r="Y225" i="3" s="1"/>
  <c r="F524" i="1" s="1" a="1"/>
  <c r="F524" i="1" s="1"/>
  <c r="AA225" i="3" a="1"/>
  <c r="AA225" i="3" s="1"/>
  <c r="M521" i="1" s="1" a="1"/>
  <c r="M521" i="1" s="1"/>
  <c r="E226" i="3" a="1"/>
  <c r="E226" i="3" s="1"/>
  <c r="F226" i="3" a="1"/>
  <c r="F226" i="3" s="1"/>
  <c r="F562" i="1" s="1" a="1"/>
  <c r="F562" i="1" s="1"/>
  <c r="G226" i="3" a="1"/>
  <c r="G226" i="3" s="1"/>
  <c r="J226" i="3" a="1"/>
  <c r="J226" i="3" s="1"/>
  <c r="N566" i="1" s="1" a="1"/>
  <c r="N566" i="1" s="1"/>
  <c r="N564" i="1" s="1"/>
  <c r="K226" i="3" a="1"/>
  <c r="K226" i="3" s="1"/>
  <c r="E565" i="1" s="1" a="1"/>
  <c r="E565" i="1" s="1"/>
  <c r="L226" i="3" a="1"/>
  <c r="L226" i="3" s="1"/>
  <c r="F565" i="1" s="1" a="1"/>
  <c r="F565" i="1" s="1"/>
  <c r="M226" i="3" a="1"/>
  <c r="M226" i="3" s="1"/>
  <c r="G565" i="1" s="1" a="1"/>
  <c r="G565" i="1" s="1"/>
  <c r="N226" i="3" a="1"/>
  <c r="N226" i="3" s="1"/>
  <c r="L564" i="1" s="1" a="1"/>
  <c r="L564" i="1" s="1"/>
  <c r="O226" i="3" a="1"/>
  <c r="O226" i="3" s="1"/>
  <c r="P226" i="3" a="1"/>
  <c r="P226" i="3" s="1"/>
  <c r="Q226" i="3" a="1"/>
  <c r="Q226" i="3" s="1"/>
  <c r="R226" i="3" a="1"/>
  <c r="R226" i="3" s="1"/>
  <c r="T226" i="3" a="1"/>
  <c r="T226" i="3" s="1"/>
  <c r="C565" i="1" s="1" a="1"/>
  <c r="C565" i="1" s="1"/>
  <c r="U226" i="3" a="1"/>
  <c r="U226" i="3" s="1"/>
  <c r="D565" i="1" s="1" a="1"/>
  <c r="D565" i="1" s="1"/>
  <c r="V226" i="3" a="1"/>
  <c r="V226" i="3" s="1"/>
  <c r="C567" i="1" s="1" a="1"/>
  <c r="C567" i="1" s="1"/>
  <c r="W226" i="3" a="1"/>
  <c r="W226" i="3" s="1"/>
  <c r="D567" i="1" s="1" a="1"/>
  <c r="D567" i="1" s="1"/>
  <c r="X226" i="3" a="1"/>
  <c r="X226" i="3" s="1"/>
  <c r="Y226" i="3" a="1"/>
  <c r="Y226" i="3" s="1"/>
  <c r="F567" i="1" s="1" a="1"/>
  <c r="F567" i="1" s="1"/>
  <c r="AA226" i="3" a="1"/>
  <c r="AA226" i="3" s="1"/>
  <c r="M564" i="1" s="1" a="1"/>
  <c r="M564" i="1" s="1"/>
  <c r="E227" i="3" a="1"/>
  <c r="E227" i="3" s="1"/>
  <c r="F227" i="3" a="1"/>
  <c r="F227" i="3" s="1"/>
  <c r="F605" i="1" s="1" a="1"/>
  <c r="F605" i="1" s="1"/>
  <c r="G227" i="3" a="1"/>
  <c r="G227" i="3" s="1"/>
  <c r="J227" i="3" a="1"/>
  <c r="J227" i="3" s="1"/>
  <c r="N609" i="1" s="1" a="1"/>
  <c r="N609" i="1" s="1"/>
  <c r="N607" i="1" s="1"/>
  <c r="K227" i="3" a="1"/>
  <c r="K227" i="3" s="1"/>
  <c r="E608" i="1" s="1" a="1"/>
  <c r="E608" i="1" s="1"/>
  <c r="L227" i="3" a="1"/>
  <c r="L227" i="3" s="1"/>
  <c r="F608" i="1" s="1" a="1"/>
  <c r="F608" i="1" s="1"/>
  <c r="M227" i="3" a="1"/>
  <c r="M227" i="3" s="1"/>
  <c r="G608" i="1" s="1" a="1"/>
  <c r="G608" i="1" s="1"/>
  <c r="N227" i="3" a="1"/>
  <c r="N227" i="3" s="1"/>
  <c r="L607" i="1" s="1" a="1"/>
  <c r="L607" i="1" s="1"/>
  <c r="O227" i="3" a="1"/>
  <c r="O227" i="3" s="1"/>
  <c r="P227" i="3" a="1"/>
  <c r="P227" i="3" s="1"/>
  <c r="Q227" i="3" a="1"/>
  <c r="Q227" i="3" s="1"/>
  <c r="R227" i="3" a="1"/>
  <c r="R227" i="3" s="1"/>
  <c r="T227" i="3" a="1"/>
  <c r="T227" i="3" s="1"/>
  <c r="C608" i="1" s="1" a="1"/>
  <c r="C608" i="1" s="1"/>
  <c r="U227" i="3" a="1"/>
  <c r="U227" i="3" s="1"/>
  <c r="D608" i="1" s="1" a="1"/>
  <c r="D608" i="1" s="1"/>
  <c r="V227" i="3" a="1"/>
  <c r="V227" i="3" s="1"/>
  <c r="C610" i="1" s="1" a="1"/>
  <c r="C610" i="1" s="1"/>
  <c r="W227" i="3" a="1"/>
  <c r="W227" i="3" s="1"/>
  <c r="D610" i="1" s="1" a="1"/>
  <c r="D610" i="1" s="1"/>
  <c r="X227" i="3" a="1"/>
  <c r="X227" i="3" s="1"/>
  <c r="Y227" i="3" a="1"/>
  <c r="Y227" i="3" s="1"/>
  <c r="F610" i="1" s="1" a="1"/>
  <c r="F610" i="1" s="1"/>
  <c r="AA227" i="3" a="1"/>
  <c r="AA227" i="3" s="1"/>
  <c r="M607" i="1" s="1" a="1"/>
  <c r="M607" i="1" s="1"/>
  <c r="E228" i="3" a="1"/>
  <c r="E228" i="3" s="1"/>
  <c r="F228" i="3" a="1"/>
  <c r="F228" i="3"/>
  <c r="F648" i="1" s="1" a="1"/>
  <c r="F648" i="1" s="1"/>
  <c r="G228" i="3" a="1"/>
  <c r="G228" i="3" s="1"/>
  <c r="J228" i="3" a="1"/>
  <c r="J228" i="3" s="1"/>
  <c r="N652" i="1" s="1" a="1"/>
  <c r="N652" i="1" s="1"/>
  <c r="N650" i="1" s="1"/>
  <c r="K228" i="3" a="1"/>
  <c r="K228" i="3" s="1"/>
  <c r="E651" i="1" s="1" a="1"/>
  <c r="E651" i="1" s="1"/>
  <c r="L228" i="3" a="1"/>
  <c r="L228" i="3" s="1"/>
  <c r="F651" i="1" s="1" a="1"/>
  <c r="F651" i="1" s="1"/>
  <c r="M228" i="3" a="1"/>
  <c r="M228" i="3" s="1"/>
  <c r="G651" i="1" s="1" a="1"/>
  <c r="G651" i="1" s="1"/>
  <c r="N228" i="3" a="1"/>
  <c r="N228" i="3" s="1"/>
  <c r="L650" i="1" s="1" a="1"/>
  <c r="L650" i="1" s="1"/>
  <c r="O228" i="3" a="1"/>
  <c r="O228" i="3" s="1"/>
  <c r="P228" i="3" a="1"/>
  <c r="P228" i="3" s="1"/>
  <c r="Q228" i="3" a="1"/>
  <c r="Q228" i="3" s="1"/>
  <c r="R228" i="3" a="1"/>
  <c r="R228" i="3" s="1"/>
  <c r="T228" i="3" a="1"/>
  <c r="T228" i="3" s="1"/>
  <c r="C651" i="1" s="1" a="1"/>
  <c r="C651" i="1" s="1"/>
  <c r="U228" i="3" a="1"/>
  <c r="U228" i="3" s="1"/>
  <c r="D651" i="1" s="1" a="1"/>
  <c r="D651" i="1" s="1"/>
  <c r="V228" i="3" a="1"/>
  <c r="V228" i="3" s="1"/>
  <c r="C653" i="1" s="1" a="1"/>
  <c r="C653" i="1" s="1"/>
  <c r="W228" i="3" a="1"/>
  <c r="W228" i="3" s="1"/>
  <c r="D653" i="1" s="1" a="1"/>
  <c r="D653" i="1" s="1"/>
  <c r="X228" i="3" a="1"/>
  <c r="X228" i="3" s="1"/>
  <c r="Y228" i="3" a="1"/>
  <c r="Y228" i="3" s="1"/>
  <c r="F653" i="1" s="1" a="1"/>
  <c r="F653" i="1" s="1"/>
  <c r="AA228" i="3" a="1"/>
  <c r="AA228" i="3" s="1"/>
  <c r="M650" i="1" s="1" a="1"/>
  <c r="M650" i="1" s="1"/>
  <c r="E229" i="3" a="1"/>
  <c r="E229" i="3" s="1"/>
  <c r="F229" i="3" a="1"/>
  <c r="F229" i="3" s="1"/>
  <c r="F691" i="1" s="1" a="1"/>
  <c r="F691" i="1" s="1"/>
  <c r="G229" i="3" a="1"/>
  <c r="G229" i="3" s="1"/>
  <c r="J229" i="3" a="1"/>
  <c r="J229" i="3" s="1"/>
  <c r="N695" i="1" s="1" a="1"/>
  <c r="N695" i="1" s="1"/>
  <c r="N693" i="1" s="1"/>
  <c r="K229" i="3" a="1"/>
  <c r="K229" i="3" s="1"/>
  <c r="E694" i="1" s="1" a="1"/>
  <c r="E694" i="1" s="1"/>
  <c r="L229" i="3" a="1"/>
  <c r="L229" i="3" s="1"/>
  <c r="F694" i="1" s="1" a="1"/>
  <c r="F694" i="1" s="1"/>
  <c r="M229" i="3" a="1"/>
  <c r="M229" i="3" s="1"/>
  <c r="G694" i="1" s="1" a="1"/>
  <c r="G694" i="1" s="1"/>
  <c r="N229" i="3" a="1"/>
  <c r="N229" i="3" s="1"/>
  <c r="L693" i="1" s="1" a="1"/>
  <c r="L693" i="1" s="1"/>
  <c r="O229" i="3" a="1"/>
  <c r="O229" i="3" s="1"/>
  <c r="P229" i="3" a="1"/>
  <c r="P229" i="3" s="1"/>
  <c r="Q229" i="3" a="1"/>
  <c r="Q229" i="3" s="1"/>
  <c r="R229" i="3" a="1"/>
  <c r="R229" i="3" s="1"/>
  <c r="T229" i="3" a="1"/>
  <c r="T229" i="3" s="1"/>
  <c r="C694" i="1" s="1" a="1"/>
  <c r="C694" i="1" s="1"/>
  <c r="U229" i="3" a="1"/>
  <c r="U229" i="3" s="1"/>
  <c r="D694" i="1" s="1" a="1"/>
  <c r="D694" i="1" s="1"/>
  <c r="V229" i="3" a="1"/>
  <c r="V229" i="3" s="1"/>
  <c r="C696" i="1" s="1" a="1"/>
  <c r="C696" i="1" s="1"/>
  <c r="W229" i="3" a="1"/>
  <c r="W229" i="3" s="1"/>
  <c r="D696" i="1" s="1" a="1"/>
  <c r="D696" i="1" s="1"/>
  <c r="X229" i="3" a="1"/>
  <c r="X229" i="3" s="1"/>
  <c r="Y229" i="3" a="1"/>
  <c r="Y229" i="3" s="1"/>
  <c r="F696" i="1" s="1" a="1"/>
  <c r="F696" i="1" s="1"/>
  <c r="AA229" i="3" a="1"/>
  <c r="AA229" i="3" s="1"/>
  <c r="M693" i="1" s="1" a="1"/>
  <c r="M693" i="1" s="1"/>
  <c r="E230" i="3" a="1"/>
  <c r="E230" i="3" s="1"/>
  <c r="F230" i="3" a="1"/>
  <c r="F230" i="3" s="1"/>
  <c r="F734" i="1" s="1" a="1"/>
  <c r="F734" i="1" s="1"/>
  <c r="G230" i="3" a="1"/>
  <c r="G230" i="3" s="1"/>
  <c r="J230" i="3" a="1"/>
  <c r="J230" i="3" s="1"/>
  <c r="N738" i="1" s="1" a="1"/>
  <c r="N738" i="1" s="1"/>
  <c r="N736" i="1" s="1"/>
  <c r="K230" i="3" a="1"/>
  <c r="K230" i="3" s="1"/>
  <c r="E737" i="1" s="1" a="1"/>
  <c r="E737" i="1" s="1"/>
  <c r="L230" i="3" a="1"/>
  <c r="L230" i="3" s="1"/>
  <c r="F737" i="1" s="1" a="1"/>
  <c r="F737" i="1" s="1"/>
  <c r="M230" i="3" a="1"/>
  <c r="M230" i="3" s="1"/>
  <c r="G737" i="1" s="1" a="1"/>
  <c r="G737" i="1" s="1"/>
  <c r="N230" i="3" a="1"/>
  <c r="N230" i="3" s="1"/>
  <c r="L736" i="1" s="1" a="1"/>
  <c r="L736" i="1" s="1"/>
  <c r="O230" i="3" a="1"/>
  <c r="O230" i="3" s="1"/>
  <c r="P230" i="3" a="1"/>
  <c r="P230" i="3" s="1"/>
  <c r="Q230" i="3" a="1"/>
  <c r="Q230" i="3" s="1"/>
  <c r="R230" i="3" a="1"/>
  <c r="R230" i="3" s="1"/>
  <c r="T230" i="3" a="1"/>
  <c r="T230" i="3" s="1"/>
  <c r="C737" i="1" s="1" a="1"/>
  <c r="C737" i="1" s="1"/>
  <c r="U230" i="3" a="1"/>
  <c r="U230" i="3" s="1"/>
  <c r="D737" i="1" s="1" a="1"/>
  <c r="D737" i="1" s="1"/>
  <c r="V230" i="3" a="1"/>
  <c r="V230" i="3" s="1"/>
  <c r="C739" i="1" s="1" a="1"/>
  <c r="C739" i="1" s="1"/>
  <c r="W230" i="3" a="1"/>
  <c r="W230" i="3" s="1"/>
  <c r="D739" i="1" s="1" a="1"/>
  <c r="D739" i="1" s="1"/>
  <c r="X230" i="3" a="1"/>
  <c r="X230" i="3" s="1"/>
  <c r="Y230" i="3" a="1"/>
  <c r="Y230" i="3" s="1"/>
  <c r="F739" i="1" s="1" a="1"/>
  <c r="F739" i="1" s="1"/>
  <c r="AA230" i="3" a="1"/>
  <c r="AA230" i="3" s="1"/>
  <c r="M736" i="1" s="1" a="1"/>
  <c r="M736" i="1" s="1"/>
  <c r="E231" i="3" a="1"/>
  <c r="E231" i="3" s="1"/>
  <c r="F231" i="3" a="1"/>
  <c r="F231" i="3" s="1"/>
  <c r="F777" i="1" s="1" a="1"/>
  <c r="F777" i="1" s="1"/>
  <c r="G231" i="3" a="1"/>
  <c r="G231" i="3" s="1"/>
  <c r="J231" i="3" a="1"/>
  <c r="J231" i="3" s="1"/>
  <c r="N781" i="1" s="1" a="1"/>
  <c r="N781" i="1" s="1"/>
  <c r="N779" i="1" s="1"/>
  <c r="K231" i="3" a="1"/>
  <c r="K231" i="3" s="1"/>
  <c r="E780" i="1" s="1" a="1"/>
  <c r="E780" i="1" s="1"/>
  <c r="L231" i="3" a="1"/>
  <c r="L231" i="3" s="1"/>
  <c r="F780" i="1" s="1" a="1"/>
  <c r="F780" i="1" s="1"/>
  <c r="M231" i="3" a="1"/>
  <c r="M231" i="3" s="1"/>
  <c r="G780" i="1" s="1" a="1"/>
  <c r="G780" i="1" s="1"/>
  <c r="N231" i="3" a="1"/>
  <c r="N231" i="3" s="1"/>
  <c r="L779" i="1" s="1" a="1"/>
  <c r="L779" i="1" s="1"/>
  <c r="O231" i="3" a="1"/>
  <c r="O231" i="3" s="1"/>
  <c r="P231" i="3" a="1"/>
  <c r="P231" i="3" s="1"/>
  <c r="Q231" i="3" a="1"/>
  <c r="Q231" i="3" s="1"/>
  <c r="R231" i="3" a="1"/>
  <c r="R231" i="3" s="1"/>
  <c r="T231" i="3" a="1"/>
  <c r="T231" i="3" s="1"/>
  <c r="C780" i="1" s="1" a="1"/>
  <c r="C780" i="1" s="1"/>
  <c r="U231" i="3" a="1"/>
  <c r="U231" i="3" s="1"/>
  <c r="D780" i="1" s="1" a="1"/>
  <c r="D780" i="1" s="1"/>
  <c r="V231" i="3" a="1"/>
  <c r="V231" i="3" s="1"/>
  <c r="C782" i="1" s="1" a="1"/>
  <c r="C782" i="1" s="1"/>
  <c r="W231" i="3" a="1"/>
  <c r="W231" i="3" s="1"/>
  <c r="D782" i="1" s="1" a="1"/>
  <c r="D782" i="1" s="1"/>
  <c r="X231" i="3" a="1"/>
  <c r="X231" i="3" s="1"/>
  <c r="Y231" i="3" a="1"/>
  <c r="Y231" i="3" s="1"/>
  <c r="F782" i="1" s="1" a="1"/>
  <c r="F782" i="1" s="1"/>
  <c r="AA231" i="3" a="1"/>
  <c r="AA231" i="3" s="1"/>
  <c r="M779" i="1" s="1" a="1"/>
  <c r="M779" i="1" s="1"/>
  <c r="E232" i="3" a="1"/>
  <c r="E232" i="3" s="1"/>
  <c r="F232" i="3" a="1"/>
  <c r="F232" i="3" s="1"/>
  <c r="F820" i="1" s="1" a="1"/>
  <c r="F820" i="1" s="1"/>
  <c r="G232" i="3" a="1"/>
  <c r="G232" i="3" s="1"/>
  <c r="J232" i="3" a="1"/>
  <c r="J232" i="3" s="1"/>
  <c r="N824" i="1" s="1" a="1"/>
  <c r="N824" i="1" s="1"/>
  <c r="N822" i="1" s="1"/>
  <c r="K232" i="3" a="1"/>
  <c r="K232" i="3" s="1"/>
  <c r="E823" i="1" s="1" a="1"/>
  <c r="E823" i="1" s="1"/>
  <c r="L232" i="3" a="1"/>
  <c r="L232" i="3" s="1"/>
  <c r="F823" i="1" s="1" a="1"/>
  <c r="F823" i="1" s="1"/>
  <c r="M232" i="3" a="1"/>
  <c r="M232" i="3" s="1"/>
  <c r="G823" i="1" s="1" a="1"/>
  <c r="G823" i="1" s="1"/>
  <c r="N232" i="3" a="1"/>
  <c r="N232" i="3" s="1"/>
  <c r="L822" i="1" s="1" a="1"/>
  <c r="L822" i="1" s="1"/>
  <c r="O232" i="3" a="1"/>
  <c r="O232" i="3" s="1"/>
  <c r="P232" i="3" a="1"/>
  <c r="P232" i="3" s="1"/>
  <c r="Q232" i="3" a="1"/>
  <c r="Q232" i="3" s="1"/>
  <c r="R232" i="3" a="1"/>
  <c r="R232" i="3" s="1"/>
  <c r="T232" i="3" a="1"/>
  <c r="T232" i="3" s="1"/>
  <c r="C823" i="1" s="1" a="1"/>
  <c r="C823" i="1" s="1"/>
  <c r="U232" i="3" a="1"/>
  <c r="U232" i="3" s="1"/>
  <c r="D823" i="1" s="1" a="1"/>
  <c r="D823" i="1" s="1"/>
  <c r="V232" i="3" a="1"/>
  <c r="V232" i="3" s="1"/>
  <c r="C825" i="1" s="1" a="1"/>
  <c r="C825" i="1" s="1"/>
  <c r="W232" i="3" a="1"/>
  <c r="W232" i="3" s="1"/>
  <c r="D825" i="1" s="1" a="1"/>
  <c r="D825" i="1" s="1"/>
  <c r="X232" i="3" a="1"/>
  <c r="X232" i="3" s="1"/>
  <c r="Y232" i="3" a="1"/>
  <c r="Y232" i="3" s="1"/>
  <c r="F825" i="1" s="1" a="1"/>
  <c r="F825" i="1" s="1"/>
  <c r="AA232" i="3" a="1"/>
  <c r="AA232" i="3" s="1"/>
  <c r="M822" i="1" s="1" a="1"/>
  <c r="M822" i="1" s="1"/>
  <c r="E233" i="3" a="1"/>
  <c r="E233" i="3" s="1"/>
  <c r="F233" i="3" a="1"/>
  <c r="F233" i="3" s="1"/>
  <c r="F863" i="1" s="1" a="1"/>
  <c r="F863" i="1" s="1"/>
  <c r="G233" i="3" a="1"/>
  <c r="G233" i="3" s="1"/>
  <c r="J233" i="3" a="1"/>
  <c r="J233" i="3" s="1"/>
  <c r="N867" i="1" s="1" a="1"/>
  <c r="N867" i="1" s="1"/>
  <c r="N865" i="1" s="1"/>
  <c r="K233" i="3" a="1"/>
  <c r="K233" i="3" s="1"/>
  <c r="E866" i="1" s="1" a="1"/>
  <c r="E866" i="1" s="1"/>
  <c r="L233" i="3" a="1"/>
  <c r="L233" i="3" s="1"/>
  <c r="F866" i="1" s="1" a="1"/>
  <c r="F866" i="1" s="1"/>
  <c r="M233" i="3" a="1"/>
  <c r="M233" i="3" s="1"/>
  <c r="G866" i="1" s="1" a="1"/>
  <c r="G866" i="1" s="1"/>
  <c r="N233" i="3" a="1"/>
  <c r="N233" i="3" s="1"/>
  <c r="L865" i="1" s="1" a="1"/>
  <c r="L865" i="1" s="1"/>
  <c r="O233" i="3" a="1"/>
  <c r="O233" i="3" s="1"/>
  <c r="P233" i="3" a="1"/>
  <c r="P233" i="3" s="1"/>
  <c r="Q233" i="3" a="1"/>
  <c r="Q233" i="3" s="1"/>
  <c r="R233" i="3" a="1"/>
  <c r="R233" i="3" s="1"/>
  <c r="T233" i="3" a="1"/>
  <c r="T233" i="3" s="1"/>
  <c r="C866" i="1" s="1" a="1"/>
  <c r="C866" i="1" s="1"/>
  <c r="U233" i="3" a="1"/>
  <c r="U233" i="3" s="1"/>
  <c r="D866" i="1" s="1" a="1"/>
  <c r="D866" i="1" s="1"/>
  <c r="V233" i="3" a="1"/>
  <c r="V233" i="3" s="1"/>
  <c r="C868" i="1" s="1" a="1"/>
  <c r="C868" i="1" s="1"/>
  <c r="W233" i="3" a="1"/>
  <c r="W233" i="3" s="1"/>
  <c r="D868" i="1" s="1" a="1"/>
  <c r="D868" i="1" s="1"/>
  <c r="X233" i="3" a="1"/>
  <c r="X233" i="3" s="1"/>
  <c r="Y233" i="3" a="1"/>
  <c r="Y233" i="3" s="1"/>
  <c r="F868" i="1" s="1" a="1"/>
  <c r="F868" i="1" s="1"/>
  <c r="AA233" i="3" a="1"/>
  <c r="AA233" i="3" s="1"/>
  <c r="M865" i="1" s="1" a="1"/>
  <c r="M865" i="1" s="1"/>
  <c r="E234" i="3" a="1"/>
  <c r="E234" i="3" s="1"/>
  <c r="F234" i="3" a="1"/>
  <c r="F234" i="3" s="1"/>
  <c r="F906" i="1" s="1" a="1"/>
  <c r="F906" i="1" s="1"/>
  <c r="G234" i="3" a="1"/>
  <c r="G234" i="3" s="1"/>
  <c r="J234" i="3" a="1"/>
  <c r="J234" i="3" s="1"/>
  <c r="N910" i="1" s="1" a="1"/>
  <c r="N910" i="1" s="1"/>
  <c r="N908" i="1" s="1"/>
  <c r="K234" i="3" a="1"/>
  <c r="K234" i="3" s="1"/>
  <c r="E909" i="1" s="1" a="1"/>
  <c r="E909" i="1" s="1"/>
  <c r="L234" i="3" a="1"/>
  <c r="L234" i="3" s="1"/>
  <c r="F909" i="1" s="1" a="1"/>
  <c r="F909" i="1" s="1"/>
  <c r="M234" i="3" a="1"/>
  <c r="M234" i="3" s="1"/>
  <c r="G909" i="1" s="1" a="1"/>
  <c r="G909" i="1" s="1"/>
  <c r="N234" i="3" a="1"/>
  <c r="N234" i="3" s="1"/>
  <c r="L908" i="1" s="1" a="1"/>
  <c r="L908" i="1" s="1"/>
  <c r="O234" i="3" a="1"/>
  <c r="O234" i="3" s="1"/>
  <c r="P234" i="3" a="1"/>
  <c r="P234" i="3" s="1"/>
  <c r="Q234" i="3" a="1"/>
  <c r="Q234" i="3" s="1"/>
  <c r="R234" i="3" a="1"/>
  <c r="R234" i="3" s="1"/>
  <c r="T234" i="3" a="1"/>
  <c r="T234" i="3" s="1"/>
  <c r="C909" i="1" s="1" a="1"/>
  <c r="C909" i="1" s="1"/>
  <c r="U234" i="3" a="1"/>
  <c r="U234" i="3" s="1"/>
  <c r="D909" i="1" s="1" a="1"/>
  <c r="D909" i="1" s="1"/>
  <c r="V234" i="3" a="1"/>
  <c r="V234" i="3" s="1"/>
  <c r="C911" i="1" s="1" a="1"/>
  <c r="C911" i="1" s="1"/>
  <c r="W234" i="3" a="1"/>
  <c r="W234" i="3" s="1"/>
  <c r="D911" i="1" s="1" a="1"/>
  <c r="D911" i="1" s="1"/>
  <c r="X234" i="3" a="1"/>
  <c r="X234" i="3" s="1"/>
  <c r="Y234" i="3" a="1"/>
  <c r="Y234" i="3" s="1"/>
  <c r="F911" i="1" s="1" a="1"/>
  <c r="F911" i="1" s="1"/>
  <c r="AA234" i="3" a="1"/>
  <c r="AA234" i="3" s="1"/>
  <c r="M908" i="1" s="1" a="1"/>
  <c r="M908" i="1" s="1"/>
  <c r="E235" i="3" a="1"/>
  <c r="E235" i="3" s="1"/>
  <c r="F235" i="3" a="1"/>
  <c r="F235" i="3" s="1"/>
  <c r="F949" i="1" s="1" a="1"/>
  <c r="F949" i="1" s="1"/>
  <c r="G235" i="3" a="1"/>
  <c r="G235" i="3" s="1"/>
  <c r="J235" i="3" a="1"/>
  <c r="J235" i="3" s="1"/>
  <c r="N953" i="1" s="1" a="1"/>
  <c r="N953" i="1" s="1"/>
  <c r="N951" i="1" s="1"/>
  <c r="K235" i="3" a="1"/>
  <c r="K235" i="3" s="1"/>
  <c r="E952" i="1" s="1" a="1"/>
  <c r="E952" i="1" s="1"/>
  <c r="L235" i="3" a="1"/>
  <c r="L235" i="3" s="1"/>
  <c r="F952" i="1" s="1" a="1"/>
  <c r="F952" i="1" s="1"/>
  <c r="M235" i="3" a="1"/>
  <c r="M235" i="3" s="1"/>
  <c r="G952" i="1" s="1" a="1"/>
  <c r="G952" i="1" s="1"/>
  <c r="N235" i="3" a="1"/>
  <c r="N235" i="3" s="1"/>
  <c r="L951" i="1" s="1" a="1"/>
  <c r="L951" i="1" s="1"/>
  <c r="O235" i="3" a="1"/>
  <c r="O235" i="3" s="1"/>
  <c r="P235" i="3" a="1"/>
  <c r="P235" i="3" s="1"/>
  <c r="Q235" i="3" a="1"/>
  <c r="Q235" i="3" s="1"/>
  <c r="R235" i="3" a="1"/>
  <c r="R235" i="3" s="1"/>
  <c r="T235" i="3" a="1"/>
  <c r="T235" i="3" s="1"/>
  <c r="C952" i="1" s="1" a="1"/>
  <c r="C952" i="1" s="1"/>
  <c r="U235" i="3" a="1"/>
  <c r="U235" i="3" s="1"/>
  <c r="D952" i="1" s="1" a="1"/>
  <c r="D952" i="1" s="1"/>
  <c r="V235" i="3" a="1"/>
  <c r="V235" i="3" s="1"/>
  <c r="C954" i="1" s="1" a="1"/>
  <c r="C954" i="1" s="1"/>
  <c r="W235" i="3" a="1"/>
  <c r="W235" i="3" s="1"/>
  <c r="D954" i="1" s="1" a="1"/>
  <c r="D954" i="1" s="1"/>
  <c r="X235" i="3" a="1"/>
  <c r="X235" i="3" s="1"/>
  <c r="Y235" i="3" a="1"/>
  <c r="Y235" i="3" s="1"/>
  <c r="F954" i="1" s="1" a="1"/>
  <c r="F954" i="1" s="1"/>
  <c r="AA235" i="3" a="1"/>
  <c r="AA235" i="3" s="1"/>
  <c r="M951" i="1" s="1" a="1"/>
  <c r="M951" i="1" s="1"/>
  <c r="E236" i="3" a="1"/>
  <c r="E236" i="3" s="1"/>
  <c r="F236" i="3" a="1"/>
  <c r="F236" i="3" s="1"/>
  <c r="F992" i="1" s="1" a="1"/>
  <c r="F992" i="1" s="1"/>
  <c r="G236" i="3" a="1"/>
  <c r="G236" i="3" s="1"/>
  <c r="J236" i="3" a="1"/>
  <c r="J236" i="3" s="1"/>
  <c r="N996" i="1" s="1" a="1"/>
  <c r="N996" i="1" s="1"/>
  <c r="N994" i="1" s="1"/>
  <c r="K236" i="3" a="1"/>
  <c r="K236" i="3" s="1"/>
  <c r="E995" i="1" s="1" a="1"/>
  <c r="E995" i="1" s="1"/>
  <c r="L236" i="3" a="1"/>
  <c r="L236" i="3" s="1"/>
  <c r="F995" i="1" s="1" a="1"/>
  <c r="F995" i="1" s="1"/>
  <c r="M236" i="3" a="1"/>
  <c r="M236" i="3" s="1"/>
  <c r="G995" i="1" s="1" a="1"/>
  <c r="G995" i="1" s="1"/>
  <c r="N236" i="3" a="1"/>
  <c r="N236" i="3" s="1"/>
  <c r="L994" i="1" s="1" a="1"/>
  <c r="L994" i="1" s="1"/>
  <c r="O236" i="3" a="1"/>
  <c r="O236" i="3" s="1"/>
  <c r="P236" i="3" a="1"/>
  <c r="P236" i="3" s="1"/>
  <c r="Q236" i="3" a="1"/>
  <c r="Q236" i="3" s="1"/>
  <c r="R236" i="3" a="1"/>
  <c r="R236" i="3" s="1"/>
  <c r="T236" i="3" a="1"/>
  <c r="T236" i="3" s="1"/>
  <c r="C995" i="1" s="1" a="1"/>
  <c r="C995" i="1" s="1"/>
  <c r="U236" i="3" a="1"/>
  <c r="U236" i="3" s="1"/>
  <c r="D995" i="1" s="1" a="1"/>
  <c r="D995" i="1" s="1"/>
  <c r="V236" i="3" a="1"/>
  <c r="V236" i="3" s="1"/>
  <c r="C997" i="1" s="1" a="1"/>
  <c r="C997" i="1" s="1"/>
  <c r="W236" i="3" a="1"/>
  <c r="W236" i="3" s="1"/>
  <c r="D997" i="1" s="1" a="1"/>
  <c r="D997" i="1" s="1"/>
  <c r="X236" i="3" a="1"/>
  <c r="X236" i="3" s="1"/>
  <c r="Y236" i="3" a="1"/>
  <c r="Y236" i="3" s="1"/>
  <c r="F997" i="1" s="1" a="1"/>
  <c r="F997" i="1" s="1"/>
  <c r="AA236" i="3" a="1"/>
  <c r="AA236" i="3" s="1"/>
  <c r="M994" i="1" s="1" a="1"/>
  <c r="M994" i="1" s="1"/>
  <c r="E237" i="3" a="1"/>
  <c r="E237" i="3" s="1"/>
  <c r="F237" i="3" a="1"/>
  <c r="F237" i="3" s="1"/>
  <c r="F1035" i="1" s="1" a="1"/>
  <c r="F1035" i="1" s="1"/>
  <c r="G237" i="3" a="1"/>
  <c r="G237" i="3" s="1"/>
  <c r="J237" i="3" a="1"/>
  <c r="J237" i="3" s="1"/>
  <c r="N1039" i="1" s="1" a="1"/>
  <c r="N1039" i="1" s="1"/>
  <c r="N1037" i="1" s="1"/>
  <c r="K237" i="3" a="1"/>
  <c r="K237" i="3" s="1"/>
  <c r="E1038" i="1" s="1" a="1"/>
  <c r="E1038" i="1" s="1"/>
  <c r="L237" i="3" a="1"/>
  <c r="L237" i="3" s="1"/>
  <c r="F1038" i="1" s="1" a="1"/>
  <c r="F1038" i="1" s="1"/>
  <c r="M237" i="3" a="1"/>
  <c r="M237" i="3" s="1"/>
  <c r="G1038" i="1" s="1" a="1"/>
  <c r="G1038" i="1" s="1"/>
  <c r="N237" i="3" a="1"/>
  <c r="N237" i="3" s="1"/>
  <c r="L1037" i="1" s="1" a="1"/>
  <c r="L1037" i="1" s="1"/>
  <c r="O237" i="3" a="1"/>
  <c r="O237" i="3" s="1"/>
  <c r="P237" i="3" a="1"/>
  <c r="P237" i="3" s="1"/>
  <c r="Q237" i="3" a="1"/>
  <c r="Q237" i="3" s="1"/>
  <c r="R237" i="3" a="1"/>
  <c r="R237" i="3" s="1"/>
  <c r="T237" i="3" a="1"/>
  <c r="T237" i="3" s="1"/>
  <c r="C1038" i="1" s="1" a="1"/>
  <c r="C1038" i="1" s="1"/>
  <c r="U237" i="3" a="1"/>
  <c r="U237" i="3" s="1"/>
  <c r="D1038" i="1" s="1" a="1"/>
  <c r="D1038" i="1" s="1"/>
  <c r="V237" i="3" a="1"/>
  <c r="V237" i="3" s="1"/>
  <c r="C1040" i="1" s="1" a="1"/>
  <c r="C1040" i="1" s="1"/>
  <c r="W237" i="3" a="1"/>
  <c r="W237" i="3" s="1"/>
  <c r="D1040" i="1" s="1" a="1"/>
  <c r="D1040" i="1" s="1"/>
  <c r="X237" i="3" a="1"/>
  <c r="X237" i="3" s="1"/>
  <c r="Y237" i="3" a="1"/>
  <c r="Y237" i="3" s="1"/>
  <c r="F1040" i="1" s="1" a="1"/>
  <c r="F1040" i="1" s="1"/>
  <c r="AA237" i="3" a="1"/>
  <c r="AA237" i="3" s="1"/>
  <c r="M1037" i="1" s="1" a="1"/>
  <c r="M1037" i="1" s="1"/>
  <c r="E238" i="3" a="1"/>
  <c r="E238" i="3" s="1"/>
  <c r="F238" i="3" a="1"/>
  <c r="F238" i="3" s="1"/>
  <c r="F1078" i="1" s="1" a="1"/>
  <c r="F1078" i="1" s="1"/>
  <c r="G238" i="3" a="1"/>
  <c r="G238" i="3" s="1"/>
  <c r="J238" i="3" a="1"/>
  <c r="J238" i="3" s="1"/>
  <c r="N1082" i="1" s="1" a="1"/>
  <c r="N1082" i="1" s="1"/>
  <c r="N1080" i="1" s="1"/>
  <c r="K238" i="3" a="1"/>
  <c r="K238" i="3" s="1"/>
  <c r="E1081" i="1" s="1" a="1"/>
  <c r="E1081" i="1" s="1"/>
  <c r="L238" i="3" a="1"/>
  <c r="L238" i="3" s="1"/>
  <c r="F1081" i="1" s="1" a="1"/>
  <c r="F1081" i="1" s="1"/>
  <c r="M238" i="3" a="1"/>
  <c r="M238" i="3" s="1"/>
  <c r="G1081" i="1" s="1" a="1"/>
  <c r="G1081" i="1" s="1"/>
  <c r="N238" i="3" a="1"/>
  <c r="N238" i="3" s="1"/>
  <c r="L1080" i="1" s="1" a="1"/>
  <c r="L1080" i="1" s="1"/>
  <c r="O238" i="3" a="1"/>
  <c r="O238" i="3" s="1"/>
  <c r="P238" i="3" a="1"/>
  <c r="P238" i="3" s="1"/>
  <c r="Q238" i="3" a="1"/>
  <c r="Q238" i="3" s="1"/>
  <c r="R238" i="3" a="1"/>
  <c r="R238" i="3" s="1"/>
  <c r="T238" i="3" a="1"/>
  <c r="T238" i="3" s="1"/>
  <c r="C1081" i="1" s="1" a="1"/>
  <c r="C1081" i="1" s="1"/>
  <c r="U238" i="3" a="1"/>
  <c r="U238" i="3" s="1"/>
  <c r="D1081" i="1" s="1" a="1"/>
  <c r="D1081" i="1" s="1"/>
  <c r="V238" i="3" a="1"/>
  <c r="V238" i="3" s="1"/>
  <c r="C1083" i="1" s="1" a="1"/>
  <c r="C1083" i="1" s="1"/>
  <c r="W238" i="3" a="1"/>
  <c r="W238" i="3" s="1"/>
  <c r="D1083" i="1" s="1" a="1"/>
  <c r="D1083" i="1" s="1"/>
  <c r="X238" i="3" a="1"/>
  <c r="X238" i="3" s="1"/>
  <c r="Y238" i="3" a="1"/>
  <c r="Y238" i="3" s="1"/>
  <c r="F1083" i="1" s="1" a="1"/>
  <c r="F1083" i="1" s="1"/>
  <c r="AA238" i="3" a="1"/>
  <c r="AA238" i="3" s="1"/>
  <c r="M1080" i="1" s="1" a="1"/>
  <c r="M1080" i="1" s="1"/>
  <c r="E239" i="3" a="1"/>
  <c r="E239" i="3" s="1"/>
  <c r="F239" i="3" a="1"/>
  <c r="F239" i="3" s="1"/>
  <c r="F1121" i="1" s="1" a="1"/>
  <c r="F1121" i="1" s="1"/>
  <c r="G239" i="3" a="1"/>
  <c r="G239" i="3" s="1"/>
  <c r="J239" i="3" a="1"/>
  <c r="J239" i="3" s="1"/>
  <c r="N1125" i="1" s="1" a="1"/>
  <c r="N1125" i="1" s="1"/>
  <c r="N1123" i="1" s="1"/>
  <c r="K239" i="3" a="1"/>
  <c r="K239" i="3" s="1"/>
  <c r="E1124" i="1" s="1" a="1"/>
  <c r="E1124" i="1" s="1"/>
  <c r="L239" i="3" a="1"/>
  <c r="L239" i="3" s="1"/>
  <c r="F1124" i="1" s="1" a="1"/>
  <c r="F1124" i="1" s="1"/>
  <c r="M239" i="3" a="1"/>
  <c r="M239" i="3" s="1"/>
  <c r="G1124" i="1" s="1" a="1"/>
  <c r="G1124" i="1" s="1"/>
  <c r="N239" i="3" a="1"/>
  <c r="N239" i="3" s="1"/>
  <c r="L1123" i="1" s="1" a="1"/>
  <c r="L1123" i="1" s="1"/>
  <c r="O239" i="3" a="1"/>
  <c r="O239" i="3" s="1"/>
  <c r="P239" i="3" a="1"/>
  <c r="P239" i="3" s="1"/>
  <c r="Q239" i="3" a="1"/>
  <c r="Q239" i="3" s="1"/>
  <c r="R239" i="3" a="1"/>
  <c r="R239" i="3" s="1"/>
  <c r="T239" i="3" a="1"/>
  <c r="T239" i="3" s="1"/>
  <c r="C1124" i="1" s="1" a="1"/>
  <c r="C1124" i="1" s="1"/>
  <c r="U239" i="3" a="1"/>
  <c r="U239" i="3" s="1"/>
  <c r="D1124" i="1" s="1" a="1"/>
  <c r="D1124" i="1" s="1"/>
  <c r="V239" i="3" a="1"/>
  <c r="V239" i="3" s="1"/>
  <c r="C1126" i="1" s="1" a="1"/>
  <c r="C1126" i="1" s="1"/>
  <c r="W239" i="3" a="1"/>
  <c r="W239" i="3" s="1"/>
  <c r="D1126" i="1" s="1" a="1"/>
  <c r="D1126" i="1" s="1"/>
  <c r="X239" i="3" a="1"/>
  <c r="X239" i="3" s="1"/>
  <c r="Y239" i="3" a="1"/>
  <c r="Y239" i="3" s="1"/>
  <c r="F1126" i="1" s="1" a="1"/>
  <c r="F1126" i="1" s="1"/>
  <c r="AA239" i="3" a="1"/>
  <c r="AA239" i="3" s="1"/>
  <c r="M1123" i="1" s="1" a="1"/>
  <c r="M1123" i="1" s="1"/>
  <c r="E240" i="3" a="1"/>
  <c r="E240" i="3" s="1"/>
  <c r="F240" i="3" a="1"/>
  <c r="F240" i="3" s="1"/>
  <c r="F1164" i="1" s="1" a="1"/>
  <c r="F1164" i="1" s="1"/>
  <c r="G240" i="3" a="1"/>
  <c r="G240" i="3" s="1"/>
  <c r="J240" i="3" a="1"/>
  <c r="J240" i="3" s="1"/>
  <c r="N1168" i="1" s="1" a="1"/>
  <c r="N1168" i="1" s="1"/>
  <c r="N1166" i="1" s="1"/>
  <c r="K240" i="3" a="1"/>
  <c r="K240" i="3" s="1"/>
  <c r="E1167" i="1" s="1" a="1"/>
  <c r="E1167" i="1" s="1"/>
  <c r="L240" i="3" a="1"/>
  <c r="L240" i="3" s="1"/>
  <c r="F1167" i="1" s="1" a="1"/>
  <c r="F1167" i="1" s="1"/>
  <c r="M240" i="3" a="1"/>
  <c r="M240" i="3" s="1"/>
  <c r="G1167" i="1" s="1" a="1"/>
  <c r="G1167" i="1" s="1"/>
  <c r="N240" i="3" a="1"/>
  <c r="N240" i="3" s="1"/>
  <c r="L1166" i="1" s="1" a="1"/>
  <c r="L1166" i="1" s="1"/>
  <c r="O240" i="3" a="1"/>
  <c r="O240" i="3" s="1"/>
  <c r="P240" i="3" a="1"/>
  <c r="P240" i="3" s="1"/>
  <c r="Q240" i="3" a="1"/>
  <c r="Q240" i="3" s="1"/>
  <c r="R240" i="3" a="1"/>
  <c r="R240" i="3" s="1"/>
  <c r="T240" i="3" a="1"/>
  <c r="T240" i="3" s="1"/>
  <c r="C1167" i="1" s="1" a="1"/>
  <c r="C1167" i="1" s="1"/>
  <c r="U240" i="3" a="1"/>
  <c r="U240" i="3" s="1"/>
  <c r="D1167" i="1" s="1" a="1"/>
  <c r="D1167" i="1" s="1"/>
  <c r="V240" i="3" a="1"/>
  <c r="V240" i="3" s="1"/>
  <c r="C1169" i="1" s="1" a="1"/>
  <c r="C1169" i="1" s="1"/>
  <c r="W240" i="3" a="1"/>
  <c r="W240" i="3" s="1"/>
  <c r="D1169" i="1" s="1" a="1"/>
  <c r="D1169" i="1" s="1"/>
  <c r="X240" i="3" a="1"/>
  <c r="X240" i="3" s="1"/>
  <c r="Y240" i="3" a="1"/>
  <c r="Y240" i="3" s="1"/>
  <c r="F1169" i="1" s="1" a="1"/>
  <c r="F1169" i="1" s="1"/>
  <c r="AA240" i="3" a="1"/>
  <c r="AA240" i="3" s="1"/>
  <c r="M1166" i="1" s="1" a="1"/>
  <c r="M1166" i="1" s="1"/>
  <c r="E241" i="3" a="1"/>
  <c r="E241" i="3" s="1"/>
  <c r="F241" i="3" a="1"/>
  <c r="F241" i="3" s="1"/>
  <c r="F1207" i="1" s="1" a="1"/>
  <c r="F1207" i="1" s="1"/>
  <c r="G241" i="3" a="1"/>
  <c r="G241" i="3" s="1"/>
  <c r="J241" i="3" a="1"/>
  <c r="J241" i="3" s="1"/>
  <c r="N1211" i="1" s="1" a="1"/>
  <c r="N1211" i="1" s="1"/>
  <c r="N1209" i="1" s="1"/>
  <c r="K241" i="3" a="1"/>
  <c r="K241" i="3" s="1"/>
  <c r="E1210" i="1" s="1" a="1"/>
  <c r="E1210" i="1" s="1"/>
  <c r="L241" i="3" a="1"/>
  <c r="L241" i="3" s="1"/>
  <c r="F1210" i="1" s="1" a="1"/>
  <c r="F1210" i="1" s="1"/>
  <c r="M241" i="3" a="1"/>
  <c r="M241" i="3" s="1"/>
  <c r="G1210" i="1" s="1" a="1"/>
  <c r="G1210" i="1" s="1"/>
  <c r="N241" i="3" a="1"/>
  <c r="N241" i="3" s="1"/>
  <c r="L1209" i="1" s="1" a="1"/>
  <c r="L1209" i="1" s="1"/>
  <c r="O241" i="3" a="1"/>
  <c r="O241" i="3" s="1"/>
  <c r="P241" i="3" a="1"/>
  <c r="P241" i="3" s="1"/>
  <c r="Q241" i="3" a="1"/>
  <c r="Q241" i="3" s="1"/>
  <c r="R241" i="3" a="1"/>
  <c r="R241" i="3" s="1"/>
  <c r="T241" i="3" a="1"/>
  <c r="T241" i="3" s="1"/>
  <c r="C1210" i="1" s="1" a="1"/>
  <c r="C1210" i="1" s="1"/>
  <c r="U241" i="3" a="1"/>
  <c r="U241" i="3" s="1"/>
  <c r="D1210" i="1" s="1" a="1"/>
  <c r="D1210" i="1" s="1"/>
  <c r="V241" i="3" a="1"/>
  <c r="V241" i="3" s="1"/>
  <c r="C1212" i="1" s="1" a="1"/>
  <c r="C1212" i="1" s="1"/>
  <c r="W241" i="3" a="1"/>
  <c r="W241" i="3" s="1"/>
  <c r="D1212" i="1" s="1" a="1"/>
  <c r="D1212" i="1" s="1"/>
  <c r="X241" i="3" a="1"/>
  <c r="X241" i="3" s="1"/>
  <c r="Y241" i="3" a="1"/>
  <c r="Y241" i="3" s="1"/>
  <c r="F1212" i="1" s="1" a="1"/>
  <c r="F1212" i="1" s="1"/>
  <c r="AA241" i="3" a="1"/>
  <c r="AA241" i="3" s="1"/>
  <c r="M1209" i="1" s="1" a="1"/>
  <c r="M1209" i="1" s="1"/>
  <c r="E242" i="3" a="1"/>
  <c r="E242" i="3" s="1"/>
  <c r="F242" i="3" a="1"/>
  <c r="F242" i="3" s="1"/>
  <c r="F1250" i="1" s="1" a="1"/>
  <c r="F1250" i="1" s="1"/>
  <c r="G242" i="3" a="1"/>
  <c r="G242" i="3" s="1"/>
  <c r="J242" i="3" a="1"/>
  <c r="J242" i="3" s="1"/>
  <c r="N1254" i="1" s="1" a="1"/>
  <c r="N1254" i="1" s="1"/>
  <c r="N1252" i="1" s="1"/>
  <c r="K242" i="3" a="1"/>
  <c r="K242" i="3" s="1"/>
  <c r="E1253" i="1" s="1" a="1"/>
  <c r="E1253" i="1" s="1"/>
  <c r="L242" i="3" a="1"/>
  <c r="L242" i="3" s="1"/>
  <c r="F1253" i="1" s="1" a="1"/>
  <c r="F1253" i="1" s="1"/>
  <c r="M242" i="3" a="1"/>
  <c r="M242" i="3" s="1"/>
  <c r="G1253" i="1" s="1" a="1"/>
  <c r="G1253" i="1" s="1"/>
  <c r="N242" i="3" a="1"/>
  <c r="N242" i="3" s="1"/>
  <c r="L1252" i="1" s="1" a="1"/>
  <c r="L1252" i="1" s="1"/>
  <c r="O242" i="3" a="1"/>
  <c r="O242" i="3" s="1"/>
  <c r="P242" i="3" a="1"/>
  <c r="P242" i="3" s="1"/>
  <c r="Q242" i="3" a="1"/>
  <c r="Q242" i="3" s="1"/>
  <c r="R242" i="3" a="1"/>
  <c r="R242" i="3" s="1"/>
  <c r="T242" i="3" a="1"/>
  <c r="T242" i="3" s="1"/>
  <c r="C1253" i="1" s="1" a="1"/>
  <c r="C1253" i="1" s="1"/>
  <c r="U242" i="3" a="1"/>
  <c r="U242" i="3" s="1"/>
  <c r="D1253" i="1" s="1" a="1"/>
  <c r="D1253" i="1" s="1"/>
  <c r="V242" i="3" a="1"/>
  <c r="V242" i="3" s="1"/>
  <c r="C1255" i="1" s="1" a="1"/>
  <c r="C1255" i="1" s="1"/>
  <c r="W242" i="3" a="1"/>
  <c r="W242" i="3" s="1"/>
  <c r="D1255" i="1" s="1" a="1"/>
  <c r="D1255" i="1" s="1"/>
  <c r="X242" i="3" a="1"/>
  <c r="X242" i="3" s="1"/>
  <c r="Y242" i="3" a="1"/>
  <c r="Y242" i="3" s="1"/>
  <c r="F1255" i="1" s="1" a="1"/>
  <c r="F1255" i="1" s="1"/>
  <c r="AA242" i="3" a="1"/>
  <c r="AA242" i="3" s="1"/>
  <c r="M1252" i="1" s="1" a="1"/>
  <c r="M1252" i="1" s="1"/>
  <c r="E243" i="3" a="1"/>
  <c r="E243" i="3" s="1"/>
  <c r="F243" i="3" a="1"/>
  <c r="F243" i="3" s="1"/>
  <c r="F1293" i="1" s="1" a="1"/>
  <c r="F1293" i="1" s="1"/>
  <c r="G243" i="3" a="1"/>
  <c r="G243" i="3" s="1"/>
  <c r="J243" i="3" a="1"/>
  <c r="J243" i="3" s="1"/>
  <c r="N1297" i="1" s="1" a="1"/>
  <c r="N1297" i="1" s="1"/>
  <c r="N1295" i="1" s="1"/>
  <c r="K243" i="3" a="1"/>
  <c r="K243" i="3" s="1"/>
  <c r="E1296" i="1" s="1" a="1"/>
  <c r="E1296" i="1" s="1"/>
  <c r="L243" i="3" a="1"/>
  <c r="L243" i="3" s="1"/>
  <c r="F1296" i="1" s="1" a="1"/>
  <c r="F1296" i="1" s="1"/>
  <c r="M243" i="3" a="1"/>
  <c r="M243" i="3" s="1"/>
  <c r="G1296" i="1" s="1" a="1"/>
  <c r="G1296" i="1" s="1"/>
  <c r="N243" i="3" a="1"/>
  <c r="N243" i="3" s="1"/>
  <c r="L1295" i="1" s="1" a="1"/>
  <c r="L1295" i="1" s="1"/>
  <c r="O243" i="3" a="1"/>
  <c r="O243" i="3" s="1"/>
  <c r="P243" i="3" a="1"/>
  <c r="P243" i="3" s="1"/>
  <c r="Q243" i="3" a="1"/>
  <c r="Q243" i="3" s="1"/>
  <c r="R243" i="3" a="1"/>
  <c r="R243" i="3" s="1"/>
  <c r="T243" i="3" a="1"/>
  <c r="T243" i="3" s="1"/>
  <c r="C1296" i="1" s="1" a="1"/>
  <c r="C1296" i="1" s="1"/>
  <c r="U243" i="3" a="1"/>
  <c r="U243" i="3" s="1"/>
  <c r="D1296" i="1" s="1" a="1"/>
  <c r="D1296" i="1" s="1"/>
  <c r="V243" i="3" a="1"/>
  <c r="V243" i="3" s="1"/>
  <c r="C1298" i="1" s="1" a="1"/>
  <c r="C1298" i="1" s="1"/>
  <c r="W243" i="3" a="1"/>
  <c r="W243" i="3" s="1"/>
  <c r="D1298" i="1" s="1" a="1"/>
  <c r="D1298" i="1" s="1"/>
  <c r="X243" i="3" a="1"/>
  <c r="X243" i="3" s="1"/>
  <c r="Y243" i="3" a="1"/>
  <c r="Y243" i="3" s="1"/>
  <c r="F1298" i="1" s="1" a="1"/>
  <c r="F1298" i="1" s="1"/>
  <c r="AA243" i="3" a="1"/>
  <c r="AA243" i="3" s="1"/>
  <c r="M1295" i="1" s="1" a="1"/>
  <c r="M1295" i="1" s="1"/>
  <c r="E244" i="3" a="1"/>
  <c r="E244" i="3" s="1"/>
  <c r="F244" i="3" a="1"/>
  <c r="F244" i="3" s="1"/>
  <c r="F1336" i="1" s="1" a="1"/>
  <c r="F1336" i="1" s="1"/>
  <c r="G244" i="3" a="1"/>
  <c r="G244" i="3" s="1"/>
  <c r="J244" i="3" a="1"/>
  <c r="J244" i="3" s="1"/>
  <c r="N1340" i="1" s="1" a="1"/>
  <c r="N1340" i="1" s="1"/>
  <c r="N1338" i="1" s="1"/>
  <c r="K244" i="3" a="1"/>
  <c r="K244" i="3" s="1"/>
  <c r="E1339" i="1" s="1" a="1"/>
  <c r="E1339" i="1" s="1"/>
  <c r="L244" i="3" a="1"/>
  <c r="L244" i="3" s="1"/>
  <c r="F1339" i="1" s="1" a="1"/>
  <c r="F1339" i="1" s="1"/>
  <c r="M244" i="3" a="1"/>
  <c r="M244" i="3" s="1"/>
  <c r="G1339" i="1" s="1" a="1"/>
  <c r="G1339" i="1" s="1"/>
  <c r="N244" i="3" a="1"/>
  <c r="N244" i="3" s="1"/>
  <c r="L1338" i="1" s="1" a="1"/>
  <c r="L1338" i="1" s="1"/>
  <c r="O244" i="3" a="1"/>
  <c r="O244" i="3" s="1"/>
  <c r="P244" i="3" a="1"/>
  <c r="P244" i="3" s="1"/>
  <c r="Q244" i="3" a="1"/>
  <c r="Q244" i="3" s="1"/>
  <c r="R244" i="3" a="1"/>
  <c r="R244" i="3" s="1"/>
  <c r="T244" i="3" a="1"/>
  <c r="T244" i="3" s="1"/>
  <c r="C1339" i="1" s="1" a="1"/>
  <c r="C1339" i="1" s="1"/>
  <c r="U244" i="3" a="1"/>
  <c r="U244" i="3" s="1"/>
  <c r="D1339" i="1" s="1" a="1"/>
  <c r="D1339" i="1" s="1"/>
  <c r="V244" i="3" a="1"/>
  <c r="V244" i="3" s="1"/>
  <c r="C1341" i="1" s="1" a="1"/>
  <c r="C1341" i="1" s="1"/>
  <c r="W244" i="3" a="1"/>
  <c r="W244" i="3" s="1"/>
  <c r="D1341" i="1" s="1" a="1"/>
  <c r="D1341" i="1" s="1"/>
  <c r="X244" i="3" a="1"/>
  <c r="X244" i="3" s="1"/>
  <c r="Y244" i="3" a="1"/>
  <c r="Y244" i="3" s="1"/>
  <c r="F1341" i="1" s="1" a="1"/>
  <c r="F1341" i="1" s="1"/>
  <c r="AA244" i="3" a="1"/>
  <c r="AA244" i="3" s="1"/>
  <c r="M1338" i="1" s="1" a="1"/>
  <c r="M1338" i="1" s="1"/>
  <c r="E245" i="3" a="1"/>
  <c r="E245" i="3" s="1"/>
  <c r="F245" i="3" a="1"/>
  <c r="F245" i="3" s="1"/>
  <c r="F1379" i="1" s="1" a="1"/>
  <c r="F1379" i="1" s="1"/>
  <c r="G245" i="3" a="1"/>
  <c r="G245" i="3" s="1"/>
  <c r="J245" i="3" a="1"/>
  <c r="J245" i="3" s="1"/>
  <c r="N1383" i="1" s="1" a="1"/>
  <c r="N1383" i="1" s="1"/>
  <c r="N1381" i="1" s="1"/>
  <c r="K245" i="3" a="1"/>
  <c r="K245" i="3" s="1"/>
  <c r="E1382" i="1" s="1" a="1"/>
  <c r="E1382" i="1" s="1"/>
  <c r="L245" i="3" a="1"/>
  <c r="L245" i="3" s="1"/>
  <c r="F1382" i="1" s="1" a="1"/>
  <c r="F1382" i="1" s="1"/>
  <c r="M245" i="3" a="1"/>
  <c r="M245" i="3" s="1"/>
  <c r="G1382" i="1" s="1" a="1"/>
  <c r="G1382" i="1" s="1"/>
  <c r="N245" i="3" a="1"/>
  <c r="N245" i="3" s="1"/>
  <c r="L1381" i="1" s="1" a="1"/>
  <c r="L1381" i="1" s="1"/>
  <c r="O245" i="3" a="1"/>
  <c r="O245" i="3" s="1"/>
  <c r="P245" i="3" a="1"/>
  <c r="P245" i="3" s="1"/>
  <c r="Q245" i="3" a="1"/>
  <c r="Q245" i="3" s="1"/>
  <c r="R245" i="3" a="1"/>
  <c r="R245" i="3" s="1"/>
  <c r="T245" i="3" a="1"/>
  <c r="T245" i="3" s="1"/>
  <c r="C1382" i="1" s="1" a="1"/>
  <c r="C1382" i="1" s="1"/>
  <c r="U245" i="3" a="1"/>
  <c r="U245" i="3" s="1"/>
  <c r="D1382" i="1" s="1" a="1"/>
  <c r="D1382" i="1" s="1"/>
  <c r="V245" i="3" a="1"/>
  <c r="V245" i="3" s="1"/>
  <c r="C1384" i="1" s="1" a="1"/>
  <c r="C1384" i="1" s="1"/>
  <c r="W245" i="3" a="1"/>
  <c r="W245" i="3" s="1"/>
  <c r="D1384" i="1" s="1" a="1"/>
  <c r="D1384" i="1" s="1"/>
  <c r="X245" i="3" a="1"/>
  <c r="X245" i="3" s="1"/>
  <c r="Y245" i="3" a="1"/>
  <c r="Y245" i="3" s="1"/>
  <c r="F1384" i="1" s="1" a="1"/>
  <c r="F1384" i="1" s="1"/>
  <c r="AA245" i="3" a="1"/>
  <c r="AA245" i="3" s="1"/>
  <c r="M1381" i="1" s="1" a="1"/>
  <c r="M1381" i="1" s="1"/>
  <c r="E246" i="3" a="1"/>
  <c r="E246" i="3" s="1"/>
  <c r="F246" i="3" a="1"/>
  <c r="F246" i="3" s="1"/>
  <c r="F1422" i="1" s="1" a="1"/>
  <c r="F1422" i="1" s="1"/>
  <c r="G246" i="3" a="1"/>
  <c r="G246" i="3" s="1"/>
  <c r="J246" i="3" a="1"/>
  <c r="J246" i="3" s="1"/>
  <c r="N1426" i="1" s="1" a="1"/>
  <c r="N1426" i="1" s="1"/>
  <c r="N1424" i="1" s="1"/>
  <c r="K246" i="3" a="1"/>
  <c r="K246" i="3" s="1"/>
  <c r="E1425" i="1" s="1" a="1"/>
  <c r="E1425" i="1" s="1"/>
  <c r="L246" i="3" a="1"/>
  <c r="L246" i="3" s="1"/>
  <c r="F1425" i="1" s="1" a="1"/>
  <c r="F1425" i="1" s="1"/>
  <c r="M246" i="3" a="1"/>
  <c r="M246" i="3" s="1"/>
  <c r="G1425" i="1" s="1" a="1"/>
  <c r="G1425" i="1" s="1"/>
  <c r="N246" i="3" a="1"/>
  <c r="N246" i="3" s="1"/>
  <c r="L1424" i="1" s="1" a="1"/>
  <c r="L1424" i="1" s="1"/>
  <c r="O246" i="3" a="1"/>
  <c r="O246" i="3" s="1"/>
  <c r="P246" i="3" a="1"/>
  <c r="P246" i="3" s="1"/>
  <c r="Q246" i="3" a="1"/>
  <c r="Q246" i="3" s="1"/>
  <c r="R246" i="3" a="1"/>
  <c r="R246" i="3" s="1"/>
  <c r="T246" i="3" a="1"/>
  <c r="T246" i="3" s="1"/>
  <c r="C1425" i="1" s="1" a="1"/>
  <c r="C1425" i="1" s="1"/>
  <c r="U246" i="3" a="1"/>
  <c r="U246" i="3" s="1"/>
  <c r="D1425" i="1" s="1" a="1"/>
  <c r="D1425" i="1" s="1"/>
  <c r="V246" i="3" a="1"/>
  <c r="V246" i="3" s="1"/>
  <c r="C1427" i="1" s="1" a="1"/>
  <c r="C1427" i="1" s="1"/>
  <c r="W246" i="3" a="1"/>
  <c r="W246" i="3" s="1"/>
  <c r="D1427" i="1" s="1" a="1"/>
  <c r="D1427" i="1" s="1"/>
  <c r="X246" i="3" a="1"/>
  <c r="X246" i="3" s="1"/>
  <c r="Y246" i="3" a="1"/>
  <c r="Y246" i="3" s="1"/>
  <c r="F1427" i="1" s="1" a="1"/>
  <c r="F1427" i="1" s="1"/>
  <c r="AA246" i="3" a="1"/>
  <c r="AA246" i="3" s="1"/>
  <c r="M1424" i="1" s="1" a="1"/>
  <c r="M1424" i="1" s="1"/>
  <c r="E247" i="3" a="1"/>
  <c r="E247" i="3" s="1"/>
  <c r="F247" i="3" a="1"/>
  <c r="F247" i="3" s="1"/>
  <c r="F1465" i="1" s="1" a="1"/>
  <c r="F1465" i="1" s="1"/>
  <c r="G247" i="3" a="1"/>
  <c r="G247" i="3" s="1"/>
  <c r="J247" i="3" a="1"/>
  <c r="J247" i="3" s="1"/>
  <c r="N1469" i="1" s="1" a="1"/>
  <c r="N1469" i="1" s="1"/>
  <c r="N1467" i="1" s="1"/>
  <c r="K247" i="3" a="1"/>
  <c r="K247" i="3" s="1"/>
  <c r="E1468" i="1" s="1" a="1"/>
  <c r="E1468" i="1" s="1"/>
  <c r="L247" i="3" a="1"/>
  <c r="L247" i="3" s="1"/>
  <c r="F1468" i="1" s="1" a="1"/>
  <c r="F1468" i="1" s="1"/>
  <c r="M247" i="3" a="1"/>
  <c r="M247" i="3" s="1"/>
  <c r="G1468" i="1" s="1" a="1"/>
  <c r="G1468" i="1" s="1"/>
  <c r="N247" i="3" a="1"/>
  <c r="N247" i="3" s="1"/>
  <c r="L1467" i="1" s="1" a="1"/>
  <c r="L1467" i="1" s="1"/>
  <c r="O247" i="3" a="1"/>
  <c r="O247" i="3" s="1"/>
  <c r="P247" i="3" a="1"/>
  <c r="P247" i="3" s="1"/>
  <c r="Q247" i="3" a="1"/>
  <c r="Q247" i="3" s="1"/>
  <c r="R247" i="3" a="1"/>
  <c r="R247" i="3" s="1"/>
  <c r="T247" i="3" a="1"/>
  <c r="T247" i="3" s="1"/>
  <c r="C1468" i="1" s="1" a="1"/>
  <c r="C1468" i="1" s="1"/>
  <c r="U247" i="3" a="1"/>
  <c r="U247" i="3" s="1"/>
  <c r="D1468" i="1" s="1" a="1"/>
  <c r="D1468" i="1" s="1"/>
  <c r="V247" i="3" a="1"/>
  <c r="V247" i="3" s="1"/>
  <c r="C1470" i="1" s="1" a="1"/>
  <c r="C1470" i="1" s="1"/>
  <c r="W247" i="3" a="1"/>
  <c r="W247" i="3" s="1"/>
  <c r="D1470" i="1" s="1" a="1"/>
  <c r="D1470" i="1" s="1"/>
  <c r="X247" i="3" a="1"/>
  <c r="X247" i="3" s="1"/>
  <c r="Y247" i="3" a="1"/>
  <c r="Y247" i="3" s="1"/>
  <c r="F1470" i="1" s="1" a="1"/>
  <c r="F1470" i="1" s="1"/>
  <c r="AA247" i="3" a="1"/>
  <c r="AA247" i="3" s="1"/>
  <c r="M1467" i="1" s="1" a="1"/>
  <c r="M1467" i="1" s="1"/>
  <c r="E248" i="3" a="1"/>
  <c r="E248" i="3" s="1"/>
  <c r="F248" i="3" a="1"/>
  <c r="F248" i="3" s="1"/>
  <c r="F1508" i="1" s="1" a="1"/>
  <c r="F1508" i="1" s="1"/>
  <c r="G248" i="3" a="1"/>
  <c r="G248" i="3" s="1"/>
  <c r="J248" i="3" a="1"/>
  <c r="J248" i="3" s="1"/>
  <c r="N1512" i="1" s="1" a="1"/>
  <c r="N1512" i="1" s="1"/>
  <c r="N1510" i="1" s="1"/>
  <c r="K248" i="3" a="1"/>
  <c r="K248" i="3" s="1"/>
  <c r="E1511" i="1" s="1" a="1"/>
  <c r="E1511" i="1" s="1"/>
  <c r="L248" i="3" a="1"/>
  <c r="L248" i="3" s="1"/>
  <c r="F1511" i="1" s="1" a="1"/>
  <c r="F1511" i="1" s="1"/>
  <c r="M248" i="3" a="1"/>
  <c r="M248" i="3" s="1"/>
  <c r="G1511" i="1" s="1" a="1"/>
  <c r="G1511" i="1" s="1"/>
  <c r="N248" i="3" a="1"/>
  <c r="N248" i="3" s="1"/>
  <c r="L1510" i="1" s="1" a="1"/>
  <c r="L1510" i="1" s="1"/>
  <c r="O248" i="3" a="1"/>
  <c r="O248" i="3" s="1"/>
  <c r="P248" i="3" a="1"/>
  <c r="P248" i="3" s="1"/>
  <c r="Q248" i="3" a="1"/>
  <c r="Q248" i="3" s="1"/>
  <c r="R248" i="3" a="1"/>
  <c r="R248" i="3" s="1"/>
  <c r="T248" i="3" a="1"/>
  <c r="T248" i="3" s="1"/>
  <c r="C1511" i="1" s="1" a="1"/>
  <c r="C1511" i="1" s="1"/>
  <c r="U248" i="3" a="1"/>
  <c r="U248" i="3" s="1"/>
  <c r="D1511" i="1" s="1" a="1"/>
  <c r="D1511" i="1" s="1"/>
  <c r="V248" i="3" a="1"/>
  <c r="V248" i="3" s="1"/>
  <c r="C1513" i="1" s="1" a="1"/>
  <c r="C1513" i="1" s="1"/>
  <c r="W248" i="3" a="1"/>
  <c r="W248" i="3" s="1"/>
  <c r="D1513" i="1" s="1" a="1"/>
  <c r="D1513" i="1" s="1"/>
  <c r="X248" i="3" a="1"/>
  <c r="X248" i="3" s="1"/>
  <c r="Y248" i="3" a="1"/>
  <c r="Y248" i="3" s="1"/>
  <c r="F1513" i="1" s="1" a="1"/>
  <c r="F1513" i="1" s="1"/>
  <c r="AA248" i="3" a="1"/>
  <c r="AA248" i="3" s="1"/>
  <c r="M1510" i="1" s="1" a="1"/>
  <c r="M1510" i="1" s="1"/>
  <c r="E249" i="3" a="1"/>
  <c r="E249" i="3" s="1"/>
  <c r="F249" i="3" a="1"/>
  <c r="F249" i="3" s="1"/>
  <c r="F1551" i="1" s="1" a="1"/>
  <c r="F1551" i="1" s="1"/>
  <c r="G249" i="3" a="1"/>
  <c r="G249" i="3" s="1"/>
  <c r="J249" i="3" a="1"/>
  <c r="J249" i="3" s="1"/>
  <c r="N1555" i="1" s="1" a="1"/>
  <c r="N1555" i="1" s="1"/>
  <c r="N1553" i="1" s="1"/>
  <c r="K249" i="3" a="1"/>
  <c r="K249" i="3" s="1"/>
  <c r="E1554" i="1" s="1" a="1"/>
  <c r="E1554" i="1" s="1"/>
  <c r="L249" i="3" a="1"/>
  <c r="L249" i="3" s="1"/>
  <c r="F1554" i="1" s="1" a="1"/>
  <c r="F1554" i="1" s="1"/>
  <c r="M249" i="3" a="1"/>
  <c r="M249" i="3" s="1"/>
  <c r="G1554" i="1" s="1" a="1"/>
  <c r="G1554" i="1" s="1"/>
  <c r="N249" i="3" a="1"/>
  <c r="N249" i="3" s="1"/>
  <c r="L1553" i="1" s="1" a="1"/>
  <c r="L1553" i="1" s="1"/>
  <c r="O249" i="3" a="1"/>
  <c r="O249" i="3" s="1"/>
  <c r="P249" i="3" a="1"/>
  <c r="P249" i="3" s="1"/>
  <c r="Q249" i="3" a="1"/>
  <c r="Q249" i="3" s="1"/>
  <c r="R249" i="3" a="1"/>
  <c r="R249" i="3" s="1"/>
  <c r="T249" i="3" a="1"/>
  <c r="T249" i="3" s="1"/>
  <c r="C1554" i="1" s="1" a="1"/>
  <c r="C1554" i="1" s="1"/>
  <c r="U249" i="3" a="1"/>
  <c r="U249" i="3" s="1"/>
  <c r="D1554" i="1" s="1" a="1"/>
  <c r="D1554" i="1" s="1"/>
  <c r="V249" i="3" a="1"/>
  <c r="V249" i="3" s="1"/>
  <c r="C1556" i="1" s="1" a="1"/>
  <c r="C1556" i="1" s="1"/>
  <c r="W249" i="3" a="1"/>
  <c r="W249" i="3" s="1"/>
  <c r="D1556" i="1" s="1" a="1"/>
  <c r="D1556" i="1" s="1"/>
  <c r="X249" i="3" a="1"/>
  <c r="X249" i="3" s="1"/>
  <c r="Y249" i="3" a="1"/>
  <c r="Y249" i="3" s="1"/>
  <c r="F1556" i="1" s="1" a="1"/>
  <c r="F1556" i="1" s="1"/>
  <c r="AA249" i="3" a="1"/>
  <c r="AA249" i="3" s="1"/>
  <c r="M1553" i="1" s="1" a="1"/>
  <c r="M1553" i="1" s="1"/>
  <c r="E250" i="3" a="1"/>
  <c r="E250" i="3" s="1"/>
  <c r="F250" i="3" a="1"/>
  <c r="F250" i="3" s="1"/>
  <c r="F1594" i="1" s="1" a="1"/>
  <c r="F1594" i="1" s="1"/>
  <c r="G250" i="3" a="1"/>
  <c r="G250" i="3" s="1"/>
  <c r="J250" i="3" a="1"/>
  <c r="J250" i="3" s="1"/>
  <c r="N1598" i="1" s="1" a="1"/>
  <c r="N1598" i="1" s="1"/>
  <c r="N1596" i="1" s="1"/>
  <c r="K250" i="3" a="1"/>
  <c r="K250" i="3" s="1"/>
  <c r="E1597" i="1" s="1" a="1"/>
  <c r="E1597" i="1" s="1"/>
  <c r="L250" i="3" a="1"/>
  <c r="L250" i="3" s="1"/>
  <c r="F1597" i="1" s="1" a="1"/>
  <c r="F1597" i="1" s="1"/>
  <c r="M250" i="3" a="1"/>
  <c r="M250" i="3" s="1"/>
  <c r="G1597" i="1" s="1" a="1"/>
  <c r="G1597" i="1" s="1"/>
  <c r="N250" i="3" a="1"/>
  <c r="N250" i="3" s="1"/>
  <c r="L1596" i="1" s="1" a="1"/>
  <c r="L1596" i="1" s="1"/>
  <c r="O250" i="3" a="1"/>
  <c r="O250" i="3" s="1"/>
  <c r="P250" i="3" a="1"/>
  <c r="P250" i="3" s="1"/>
  <c r="Q250" i="3" a="1"/>
  <c r="Q250" i="3" s="1"/>
  <c r="R250" i="3" a="1"/>
  <c r="R250" i="3" s="1"/>
  <c r="T250" i="3" a="1"/>
  <c r="T250" i="3" s="1"/>
  <c r="C1597" i="1" s="1" a="1"/>
  <c r="C1597" i="1" s="1"/>
  <c r="U250" i="3" a="1"/>
  <c r="U250" i="3" s="1"/>
  <c r="D1597" i="1" s="1" a="1"/>
  <c r="D1597" i="1" s="1"/>
  <c r="V250" i="3" a="1"/>
  <c r="V250" i="3" s="1"/>
  <c r="C1599" i="1" s="1" a="1"/>
  <c r="C1599" i="1" s="1"/>
  <c r="W250" i="3" a="1"/>
  <c r="W250" i="3" s="1"/>
  <c r="D1599" i="1" s="1" a="1"/>
  <c r="D1599" i="1" s="1"/>
  <c r="X250" i="3" a="1"/>
  <c r="X250" i="3" s="1"/>
  <c r="Y250" i="3" a="1"/>
  <c r="Y250" i="3" s="1"/>
  <c r="F1599" i="1" s="1" a="1"/>
  <c r="F1599" i="1" s="1"/>
  <c r="AA250" i="3" a="1"/>
  <c r="AA250" i="3" s="1"/>
  <c r="M1596" i="1" s="1" a="1"/>
  <c r="M1596" i="1" s="1"/>
  <c r="E251" i="3" a="1"/>
  <c r="E251" i="3" s="1"/>
  <c r="F251" i="3" a="1"/>
  <c r="F251" i="3" s="1"/>
  <c r="F1637" i="1" s="1" a="1"/>
  <c r="F1637" i="1" s="1"/>
  <c r="G251" i="3" a="1"/>
  <c r="G251" i="3" s="1"/>
  <c r="J251" i="3" a="1"/>
  <c r="J251" i="3" s="1"/>
  <c r="N1641" i="1" s="1" a="1"/>
  <c r="N1641" i="1" s="1"/>
  <c r="N1639" i="1" s="1"/>
  <c r="K251" i="3" a="1"/>
  <c r="K251" i="3" s="1"/>
  <c r="E1640" i="1" s="1" a="1"/>
  <c r="E1640" i="1" s="1"/>
  <c r="L251" i="3" a="1"/>
  <c r="L251" i="3" s="1"/>
  <c r="F1640" i="1" s="1" a="1"/>
  <c r="F1640" i="1" s="1"/>
  <c r="M251" i="3" a="1"/>
  <c r="M251" i="3" s="1"/>
  <c r="G1640" i="1" s="1" a="1"/>
  <c r="G1640" i="1" s="1"/>
  <c r="N251" i="3" a="1"/>
  <c r="N251" i="3" s="1"/>
  <c r="L1639" i="1" s="1" a="1"/>
  <c r="L1639" i="1" s="1"/>
  <c r="O251" i="3" a="1"/>
  <c r="O251" i="3" s="1"/>
  <c r="P251" i="3" a="1"/>
  <c r="P251" i="3" s="1"/>
  <c r="Q251" i="3" a="1"/>
  <c r="Q251" i="3" s="1"/>
  <c r="R251" i="3" a="1"/>
  <c r="R251" i="3" s="1"/>
  <c r="T251" i="3" a="1"/>
  <c r="T251" i="3" s="1"/>
  <c r="C1640" i="1" s="1" a="1"/>
  <c r="C1640" i="1" s="1"/>
  <c r="U251" i="3" a="1"/>
  <c r="U251" i="3" s="1"/>
  <c r="D1640" i="1" s="1" a="1"/>
  <c r="D1640" i="1" s="1"/>
  <c r="V251" i="3" a="1"/>
  <c r="V251" i="3" s="1"/>
  <c r="C1642" i="1" s="1" a="1"/>
  <c r="C1642" i="1" s="1"/>
  <c r="W251" i="3" a="1"/>
  <c r="W251" i="3" s="1"/>
  <c r="D1642" i="1" s="1" a="1"/>
  <c r="D1642" i="1" s="1"/>
  <c r="X251" i="3" a="1"/>
  <c r="X251" i="3" s="1"/>
  <c r="Y251" i="3" a="1"/>
  <c r="Y251" i="3" s="1"/>
  <c r="F1642" i="1" s="1" a="1"/>
  <c r="F1642" i="1" s="1"/>
  <c r="AA251" i="3" a="1"/>
  <c r="AA251" i="3" s="1"/>
  <c r="M1639" i="1" s="1" a="1"/>
  <c r="M1639" i="1" s="1"/>
  <c r="E252" i="3" a="1"/>
  <c r="E252" i="3" s="1"/>
  <c r="F252" i="3" a="1"/>
  <c r="F252" i="3" s="1"/>
  <c r="F1680" i="1" s="1" a="1"/>
  <c r="F1680" i="1" s="1"/>
  <c r="G252" i="3" a="1"/>
  <c r="G252" i="3" s="1"/>
  <c r="J252" i="3" a="1"/>
  <c r="J252" i="3" s="1"/>
  <c r="N1684" i="1" s="1" a="1"/>
  <c r="N1684" i="1" s="1"/>
  <c r="N1682" i="1" s="1"/>
  <c r="K252" i="3" a="1"/>
  <c r="K252" i="3" s="1"/>
  <c r="E1683" i="1" s="1" a="1"/>
  <c r="E1683" i="1" s="1"/>
  <c r="L252" i="3" a="1"/>
  <c r="L252" i="3" s="1"/>
  <c r="F1683" i="1" s="1" a="1"/>
  <c r="F1683" i="1" s="1"/>
  <c r="M252" i="3" a="1"/>
  <c r="M252" i="3" s="1"/>
  <c r="G1683" i="1" s="1" a="1"/>
  <c r="G1683" i="1" s="1"/>
  <c r="N252" i="3" a="1"/>
  <c r="N252" i="3" s="1"/>
  <c r="L1682" i="1" s="1" a="1"/>
  <c r="L1682" i="1" s="1"/>
  <c r="O252" i="3" a="1"/>
  <c r="O252" i="3" s="1"/>
  <c r="P252" i="3" a="1"/>
  <c r="P252" i="3" s="1"/>
  <c r="Q252" i="3" a="1"/>
  <c r="Q252" i="3" s="1"/>
  <c r="R252" i="3" a="1"/>
  <c r="R252" i="3" s="1"/>
  <c r="T252" i="3" a="1"/>
  <c r="T252" i="3" s="1"/>
  <c r="C1683" i="1" s="1" a="1"/>
  <c r="C1683" i="1" s="1"/>
  <c r="U252" i="3" a="1"/>
  <c r="U252" i="3" s="1"/>
  <c r="D1683" i="1" s="1" a="1"/>
  <c r="D1683" i="1" s="1"/>
  <c r="V252" i="3" a="1"/>
  <c r="V252" i="3" s="1"/>
  <c r="C1685" i="1" s="1" a="1"/>
  <c r="C1685" i="1" s="1"/>
  <c r="W252" i="3" a="1"/>
  <c r="W252" i="3" s="1"/>
  <c r="D1685" i="1" s="1" a="1"/>
  <c r="D1685" i="1" s="1"/>
  <c r="X252" i="3" a="1"/>
  <c r="X252" i="3" s="1"/>
  <c r="Y252" i="3" a="1"/>
  <c r="Y252" i="3" s="1"/>
  <c r="F1685" i="1" s="1" a="1"/>
  <c r="F1685" i="1" s="1"/>
  <c r="AA252" i="3" a="1"/>
  <c r="AA252" i="3" s="1"/>
  <c r="M1682" i="1" s="1" a="1"/>
  <c r="M1682" i="1" s="1"/>
  <c r="E253" i="3" a="1"/>
  <c r="E253" i="3" s="1"/>
  <c r="F253" i="3" a="1"/>
  <c r="F253" i="3" s="1"/>
  <c r="F1723" i="1" s="1" a="1"/>
  <c r="F1723" i="1" s="1"/>
  <c r="G253" i="3" a="1"/>
  <c r="G253" i="3" s="1"/>
  <c r="J253" i="3" a="1"/>
  <c r="J253" i="3" s="1"/>
  <c r="N1727" i="1" s="1" a="1"/>
  <c r="N1727" i="1" s="1"/>
  <c r="N1725" i="1" s="1"/>
  <c r="K253" i="3" a="1"/>
  <c r="K253" i="3" s="1"/>
  <c r="E1726" i="1" s="1" a="1"/>
  <c r="E1726" i="1" s="1"/>
  <c r="L253" i="3" a="1"/>
  <c r="L253" i="3" s="1"/>
  <c r="F1726" i="1" s="1" a="1"/>
  <c r="F1726" i="1" s="1"/>
  <c r="M253" i="3" a="1"/>
  <c r="M253" i="3" s="1"/>
  <c r="G1726" i="1" s="1" a="1"/>
  <c r="G1726" i="1" s="1"/>
  <c r="N253" i="3" a="1"/>
  <c r="N253" i="3" s="1"/>
  <c r="L1725" i="1" s="1" a="1"/>
  <c r="L1725" i="1" s="1"/>
  <c r="O253" i="3" a="1"/>
  <c r="O253" i="3" s="1"/>
  <c r="P253" i="3" a="1"/>
  <c r="P253" i="3" s="1"/>
  <c r="Q253" i="3" a="1"/>
  <c r="Q253" i="3" s="1"/>
  <c r="R253" i="3" a="1"/>
  <c r="R253" i="3" s="1"/>
  <c r="T253" i="3" a="1"/>
  <c r="T253" i="3" s="1"/>
  <c r="C1726" i="1" s="1" a="1"/>
  <c r="C1726" i="1" s="1"/>
  <c r="U253" i="3" a="1"/>
  <c r="U253" i="3" s="1"/>
  <c r="D1726" i="1" s="1" a="1"/>
  <c r="D1726" i="1" s="1"/>
  <c r="V253" i="3" a="1"/>
  <c r="V253" i="3" s="1"/>
  <c r="C1728" i="1" s="1" a="1"/>
  <c r="C1728" i="1" s="1"/>
  <c r="W253" i="3" a="1"/>
  <c r="W253" i="3" s="1"/>
  <c r="D1728" i="1" s="1" a="1"/>
  <c r="D1728" i="1" s="1"/>
  <c r="X253" i="3" a="1"/>
  <c r="X253" i="3" s="1"/>
  <c r="Y253" i="3" a="1"/>
  <c r="Y253" i="3" s="1"/>
  <c r="F1728" i="1" s="1" a="1"/>
  <c r="F1728" i="1" s="1"/>
  <c r="AA253" i="3" a="1"/>
  <c r="AA253" i="3" s="1"/>
  <c r="M1725" i="1" s="1" a="1"/>
  <c r="M1725" i="1" s="1"/>
  <c r="E254" i="3" a="1"/>
  <c r="E254" i="3" s="1"/>
  <c r="F254" i="3" a="1"/>
  <c r="F254" i="3" s="1"/>
  <c r="F1766" i="1" s="1" a="1"/>
  <c r="F1766" i="1" s="1"/>
  <c r="G254" i="3" a="1"/>
  <c r="G254" i="3" s="1"/>
  <c r="J254" i="3" a="1"/>
  <c r="J254" i="3" s="1"/>
  <c r="N1770" i="1" s="1" a="1"/>
  <c r="N1770" i="1" s="1"/>
  <c r="N1768" i="1" s="1"/>
  <c r="K254" i="3" a="1"/>
  <c r="K254" i="3" s="1"/>
  <c r="E1769" i="1" s="1" a="1"/>
  <c r="E1769" i="1" s="1"/>
  <c r="L254" i="3" a="1"/>
  <c r="L254" i="3" s="1"/>
  <c r="F1769" i="1" s="1" a="1"/>
  <c r="F1769" i="1" s="1"/>
  <c r="M254" i="3" a="1"/>
  <c r="M254" i="3" s="1"/>
  <c r="G1769" i="1" s="1" a="1"/>
  <c r="G1769" i="1" s="1"/>
  <c r="N254" i="3" a="1"/>
  <c r="N254" i="3" s="1"/>
  <c r="L1768" i="1" s="1" a="1"/>
  <c r="L1768" i="1" s="1"/>
  <c r="O254" i="3" a="1"/>
  <c r="O254" i="3" s="1"/>
  <c r="P254" i="3" a="1"/>
  <c r="P254" i="3" s="1"/>
  <c r="Q254" i="3" a="1"/>
  <c r="Q254" i="3" s="1"/>
  <c r="R254" i="3" a="1"/>
  <c r="R254" i="3" s="1"/>
  <c r="T254" i="3" a="1"/>
  <c r="T254" i="3" s="1"/>
  <c r="C1769" i="1" s="1" a="1"/>
  <c r="C1769" i="1" s="1"/>
  <c r="U254" i="3" a="1"/>
  <c r="U254" i="3" s="1"/>
  <c r="D1769" i="1" s="1" a="1"/>
  <c r="D1769" i="1" s="1"/>
  <c r="V254" i="3" a="1"/>
  <c r="V254" i="3" s="1"/>
  <c r="C1771" i="1" s="1" a="1"/>
  <c r="C1771" i="1" s="1"/>
  <c r="W254" i="3" a="1"/>
  <c r="W254" i="3" s="1"/>
  <c r="D1771" i="1" s="1" a="1"/>
  <c r="D1771" i="1" s="1"/>
  <c r="X254" i="3" a="1"/>
  <c r="X254" i="3" s="1"/>
  <c r="Y254" i="3" a="1"/>
  <c r="Y254" i="3" s="1"/>
  <c r="F1771" i="1" s="1" a="1"/>
  <c r="F1771" i="1" s="1"/>
  <c r="AA254" i="3" a="1"/>
  <c r="AA254" i="3" s="1"/>
  <c r="M1768" i="1" s="1" a="1"/>
  <c r="M1768" i="1" s="1"/>
  <c r="E255" i="3" a="1"/>
  <c r="E255" i="3" s="1"/>
  <c r="F255" i="3" a="1"/>
  <c r="F255" i="3" s="1"/>
  <c r="F1809" i="1" s="1" a="1"/>
  <c r="F1809" i="1" s="1"/>
  <c r="G255" i="3" a="1"/>
  <c r="G255" i="3" s="1"/>
  <c r="J255" i="3" a="1"/>
  <c r="J255" i="3" s="1"/>
  <c r="N1813" i="1" s="1" a="1"/>
  <c r="N1813" i="1" s="1"/>
  <c r="N1811" i="1" s="1"/>
  <c r="K255" i="3" a="1"/>
  <c r="K255" i="3" s="1"/>
  <c r="E1812" i="1" s="1" a="1"/>
  <c r="E1812" i="1" s="1"/>
  <c r="L255" i="3" a="1"/>
  <c r="L255" i="3" s="1"/>
  <c r="F1812" i="1" s="1" a="1"/>
  <c r="F1812" i="1" s="1"/>
  <c r="M255" i="3" a="1"/>
  <c r="M255" i="3" s="1"/>
  <c r="G1812" i="1" s="1" a="1"/>
  <c r="G1812" i="1" s="1"/>
  <c r="N255" i="3" a="1"/>
  <c r="N255" i="3" s="1"/>
  <c r="L1811" i="1" s="1" a="1"/>
  <c r="L1811" i="1" s="1"/>
  <c r="O255" i="3" a="1"/>
  <c r="O255" i="3" s="1"/>
  <c r="P255" i="3" a="1"/>
  <c r="P255" i="3" s="1"/>
  <c r="Q255" i="3" a="1"/>
  <c r="Q255" i="3" s="1"/>
  <c r="R255" i="3" a="1"/>
  <c r="R255" i="3" s="1"/>
  <c r="T255" i="3" a="1"/>
  <c r="T255" i="3" s="1"/>
  <c r="C1812" i="1" s="1" a="1"/>
  <c r="C1812" i="1" s="1"/>
  <c r="U255" i="3" a="1"/>
  <c r="U255" i="3" s="1"/>
  <c r="D1812" i="1" s="1" a="1"/>
  <c r="D1812" i="1" s="1"/>
  <c r="V255" i="3" a="1"/>
  <c r="V255" i="3" s="1"/>
  <c r="C1814" i="1" s="1" a="1"/>
  <c r="C1814" i="1" s="1"/>
  <c r="W255" i="3" a="1"/>
  <c r="W255" i="3" s="1"/>
  <c r="D1814" i="1" s="1" a="1"/>
  <c r="D1814" i="1" s="1"/>
  <c r="X255" i="3" a="1"/>
  <c r="X255" i="3" s="1"/>
  <c r="Y255" i="3" a="1"/>
  <c r="Y255" i="3" s="1"/>
  <c r="F1814" i="1" s="1" a="1"/>
  <c r="F1814" i="1" s="1"/>
  <c r="AA255" i="3" a="1"/>
  <c r="AA255" i="3" s="1"/>
  <c r="M1811" i="1" s="1" a="1"/>
  <c r="M1811" i="1" s="1"/>
  <c r="E256" i="3" a="1"/>
  <c r="E256" i="3" s="1"/>
  <c r="F256" i="3" a="1"/>
  <c r="F256" i="3" s="1"/>
  <c r="F1852" i="1" s="1" a="1"/>
  <c r="F1852" i="1" s="1"/>
  <c r="G256" i="3" a="1"/>
  <c r="G256" i="3" s="1"/>
  <c r="J256" i="3" a="1"/>
  <c r="J256" i="3" s="1"/>
  <c r="N1856" i="1" s="1" a="1"/>
  <c r="N1856" i="1" s="1"/>
  <c r="N1854" i="1" s="1"/>
  <c r="K256" i="3" a="1"/>
  <c r="K256" i="3" s="1"/>
  <c r="E1855" i="1" s="1" a="1"/>
  <c r="E1855" i="1" s="1"/>
  <c r="L256" i="3" a="1"/>
  <c r="L256" i="3" s="1"/>
  <c r="F1855" i="1" s="1" a="1"/>
  <c r="F1855" i="1" s="1"/>
  <c r="M256" i="3" a="1"/>
  <c r="M256" i="3" s="1"/>
  <c r="G1855" i="1" s="1" a="1"/>
  <c r="G1855" i="1" s="1"/>
  <c r="N256" i="3" a="1"/>
  <c r="N256" i="3" s="1"/>
  <c r="L1854" i="1" s="1" a="1"/>
  <c r="L1854" i="1" s="1"/>
  <c r="O256" i="3" a="1"/>
  <c r="O256" i="3" s="1"/>
  <c r="P256" i="3" a="1"/>
  <c r="P256" i="3" s="1"/>
  <c r="Q256" i="3" a="1"/>
  <c r="Q256" i="3" s="1"/>
  <c r="R256" i="3" a="1"/>
  <c r="R256" i="3" s="1"/>
  <c r="T256" i="3" a="1"/>
  <c r="T256" i="3" s="1"/>
  <c r="C1855" i="1" s="1" a="1"/>
  <c r="C1855" i="1" s="1"/>
  <c r="U256" i="3" a="1"/>
  <c r="U256" i="3" s="1"/>
  <c r="D1855" i="1" s="1" a="1"/>
  <c r="D1855" i="1" s="1"/>
  <c r="V256" i="3" a="1"/>
  <c r="V256" i="3" s="1"/>
  <c r="C1857" i="1" s="1" a="1"/>
  <c r="C1857" i="1" s="1"/>
  <c r="W256" i="3" a="1"/>
  <c r="W256" i="3" s="1"/>
  <c r="D1857" i="1" s="1" a="1"/>
  <c r="D1857" i="1" s="1"/>
  <c r="X256" i="3" a="1"/>
  <c r="X256" i="3" s="1"/>
  <c r="Y256" i="3" a="1"/>
  <c r="Y256" i="3" s="1"/>
  <c r="F1857" i="1" s="1" a="1"/>
  <c r="F1857" i="1" s="1"/>
  <c r="AA256" i="3" a="1"/>
  <c r="AA256" i="3" s="1"/>
  <c r="M1854" i="1" s="1" a="1"/>
  <c r="M1854" i="1" s="1"/>
  <c r="E257" i="3" a="1"/>
  <c r="E257" i="3" s="1"/>
  <c r="F257" i="3" a="1"/>
  <c r="F257" i="3" s="1"/>
  <c r="F1895" i="1" s="1" a="1"/>
  <c r="F1895" i="1" s="1"/>
  <c r="G257" i="3" a="1"/>
  <c r="G257" i="3" s="1"/>
  <c r="J257" i="3" a="1"/>
  <c r="J257" i="3" s="1"/>
  <c r="N1899" i="1" s="1" a="1"/>
  <c r="N1899" i="1" s="1"/>
  <c r="N1897" i="1" s="1"/>
  <c r="K257" i="3" a="1"/>
  <c r="K257" i="3" s="1"/>
  <c r="E1898" i="1" s="1" a="1"/>
  <c r="E1898" i="1" s="1"/>
  <c r="L257" i="3" a="1"/>
  <c r="L257" i="3" s="1"/>
  <c r="F1898" i="1" s="1" a="1"/>
  <c r="F1898" i="1" s="1"/>
  <c r="M257" i="3" a="1"/>
  <c r="M257" i="3" s="1"/>
  <c r="G1898" i="1" s="1" a="1"/>
  <c r="G1898" i="1" s="1"/>
  <c r="N257" i="3" a="1"/>
  <c r="N257" i="3" s="1"/>
  <c r="L1897" i="1" s="1" a="1"/>
  <c r="L1897" i="1" s="1"/>
  <c r="O257" i="3" a="1"/>
  <c r="O257" i="3" s="1"/>
  <c r="P257" i="3" a="1"/>
  <c r="P257" i="3" s="1"/>
  <c r="Q257" i="3" a="1"/>
  <c r="Q257" i="3" s="1"/>
  <c r="R257" i="3" a="1"/>
  <c r="R257" i="3" s="1"/>
  <c r="T257" i="3" a="1"/>
  <c r="T257" i="3" s="1"/>
  <c r="C1898" i="1" s="1" a="1"/>
  <c r="C1898" i="1" s="1"/>
  <c r="U257" i="3" a="1"/>
  <c r="U257" i="3" s="1"/>
  <c r="D1898" i="1" s="1" a="1"/>
  <c r="D1898" i="1" s="1"/>
  <c r="V257" i="3" a="1"/>
  <c r="V257" i="3" s="1"/>
  <c r="C1900" i="1" s="1" a="1"/>
  <c r="C1900" i="1" s="1"/>
  <c r="W257" i="3" a="1"/>
  <c r="W257" i="3" s="1"/>
  <c r="D1900" i="1" s="1" a="1"/>
  <c r="D1900" i="1" s="1"/>
  <c r="X257" i="3" a="1"/>
  <c r="X257" i="3" s="1"/>
  <c r="Y257" i="3" a="1"/>
  <c r="Y257" i="3" s="1"/>
  <c r="F1900" i="1" s="1" a="1"/>
  <c r="F1900" i="1" s="1"/>
  <c r="AA257" i="3" a="1"/>
  <c r="AA257" i="3" s="1"/>
  <c r="M1897" i="1" s="1" a="1"/>
  <c r="M1897" i="1" s="1"/>
  <c r="E258" i="3" a="1"/>
  <c r="E258" i="3" s="1"/>
  <c r="F258" i="3" a="1"/>
  <c r="F258" i="3" s="1"/>
  <c r="F1938" i="1" s="1" a="1"/>
  <c r="F1938" i="1" s="1"/>
  <c r="G258" i="3" a="1"/>
  <c r="G258" i="3" s="1"/>
  <c r="J258" i="3" a="1"/>
  <c r="J258" i="3" s="1"/>
  <c r="N1942" i="1" s="1" a="1"/>
  <c r="N1942" i="1" s="1"/>
  <c r="N1940" i="1" s="1"/>
  <c r="K258" i="3" a="1"/>
  <c r="K258" i="3" s="1"/>
  <c r="E1941" i="1" s="1" a="1"/>
  <c r="E1941" i="1" s="1"/>
  <c r="L258" i="3" a="1"/>
  <c r="L258" i="3" s="1"/>
  <c r="F1941" i="1" s="1" a="1"/>
  <c r="F1941" i="1" s="1"/>
  <c r="M258" i="3" a="1"/>
  <c r="M258" i="3" s="1"/>
  <c r="G1941" i="1" s="1" a="1"/>
  <c r="G1941" i="1" s="1"/>
  <c r="N258" i="3" a="1"/>
  <c r="N258" i="3" s="1"/>
  <c r="L1940" i="1" s="1" a="1"/>
  <c r="L1940" i="1" s="1"/>
  <c r="O258" i="3" a="1"/>
  <c r="O258" i="3" s="1"/>
  <c r="P258" i="3" a="1"/>
  <c r="P258" i="3" s="1"/>
  <c r="Q258" i="3" a="1"/>
  <c r="Q258" i="3" s="1"/>
  <c r="R258" i="3" a="1"/>
  <c r="R258" i="3" s="1"/>
  <c r="T258" i="3" a="1"/>
  <c r="T258" i="3" s="1"/>
  <c r="C1941" i="1" s="1" a="1"/>
  <c r="C1941" i="1" s="1"/>
  <c r="U258" i="3" a="1"/>
  <c r="U258" i="3" s="1"/>
  <c r="D1941" i="1" s="1" a="1"/>
  <c r="D1941" i="1" s="1"/>
  <c r="V258" i="3" a="1"/>
  <c r="V258" i="3" s="1"/>
  <c r="C1943" i="1" s="1" a="1"/>
  <c r="C1943" i="1" s="1"/>
  <c r="W258" i="3" a="1"/>
  <c r="W258" i="3" s="1"/>
  <c r="D1943" i="1" s="1" a="1"/>
  <c r="D1943" i="1" s="1"/>
  <c r="X258" i="3" a="1"/>
  <c r="X258" i="3" s="1"/>
  <c r="Y258" i="3" a="1"/>
  <c r="Y258" i="3" s="1"/>
  <c r="F1943" i="1" s="1" a="1"/>
  <c r="F1943" i="1" s="1"/>
  <c r="AA258" i="3" a="1"/>
  <c r="AA258" i="3" s="1"/>
  <c r="M1940" i="1" s="1" a="1"/>
  <c r="M1940" i="1" s="1"/>
  <c r="E259" i="3" a="1"/>
  <c r="E259" i="3" s="1"/>
  <c r="F259" i="3" a="1"/>
  <c r="F259" i="3" s="1"/>
  <c r="F1981" i="1" s="1" a="1"/>
  <c r="F1981" i="1" s="1"/>
  <c r="G259" i="3" a="1"/>
  <c r="G259" i="3" s="1"/>
  <c r="J259" i="3" a="1"/>
  <c r="J259" i="3" s="1"/>
  <c r="N1985" i="1" s="1" a="1"/>
  <c r="N1985" i="1" s="1"/>
  <c r="N1983" i="1" s="1"/>
  <c r="K259" i="3" a="1"/>
  <c r="K259" i="3" s="1"/>
  <c r="E1984" i="1" s="1" a="1"/>
  <c r="E1984" i="1" s="1"/>
  <c r="L259" i="3" a="1"/>
  <c r="L259" i="3" s="1"/>
  <c r="F1984" i="1" s="1" a="1"/>
  <c r="F1984" i="1" s="1"/>
  <c r="M259" i="3" a="1"/>
  <c r="M259" i="3" s="1"/>
  <c r="G1984" i="1" s="1" a="1"/>
  <c r="G1984" i="1" s="1"/>
  <c r="N259" i="3" a="1"/>
  <c r="N259" i="3" s="1"/>
  <c r="L1983" i="1" s="1" a="1"/>
  <c r="L1983" i="1" s="1"/>
  <c r="O259" i="3" a="1"/>
  <c r="O259" i="3" s="1"/>
  <c r="P259" i="3" a="1"/>
  <c r="P259" i="3" s="1"/>
  <c r="Q259" i="3" a="1"/>
  <c r="Q259" i="3" s="1"/>
  <c r="R259" i="3" a="1"/>
  <c r="R259" i="3" s="1"/>
  <c r="T259" i="3" a="1"/>
  <c r="T259" i="3" s="1"/>
  <c r="C1984" i="1" s="1" a="1"/>
  <c r="C1984" i="1" s="1"/>
  <c r="U259" i="3" a="1"/>
  <c r="U259" i="3" s="1"/>
  <c r="D1984" i="1" s="1" a="1"/>
  <c r="D1984" i="1" s="1"/>
  <c r="V259" i="3" a="1"/>
  <c r="V259" i="3" s="1"/>
  <c r="C1986" i="1" s="1" a="1"/>
  <c r="C1986" i="1" s="1"/>
  <c r="W259" i="3" a="1"/>
  <c r="W259" i="3" s="1"/>
  <c r="D1986" i="1" s="1" a="1"/>
  <c r="D1986" i="1" s="1"/>
  <c r="X259" i="3" a="1"/>
  <c r="X259" i="3" s="1"/>
  <c r="Y259" i="3" a="1"/>
  <c r="Y259" i="3" s="1"/>
  <c r="F1986" i="1" s="1" a="1"/>
  <c r="F1986" i="1" s="1"/>
  <c r="AA259" i="3" a="1"/>
  <c r="AA259" i="3" s="1"/>
  <c r="M1983" i="1" s="1" a="1"/>
  <c r="M1983" i="1" s="1"/>
  <c r="E260" i="3" a="1"/>
  <c r="E260" i="3" s="1"/>
  <c r="F260" i="3" a="1"/>
  <c r="F260" i="3" s="1"/>
  <c r="F2024" i="1" s="1" a="1"/>
  <c r="F2024" i="1" s="1"/>
  <c r="G260" i="3" a="1"/>
  <c r="G260" i="3" s="1"/>
  <c r="J260" i="3" a="1"/>
  <c r="J260" i="3" s="1"/>
  <c r="N2028" i="1" s="1" a="1"/>
  <c r="N2028" i="1" s="1"/>
  <c r="N2026" i="1" s="1"/>
  <c r="K260" i="3" a="1"/>
  <c r="K260" i="3" s="1"/>
  <c r="E2027" i="1" s="1" a="1"/>
  <c r="E2027" i="1" s="1"/>
  <c r="L260" i="3" a="1"/>
  <c r="L260" i="3" s="1"/>
  <c r="F2027" i="1" s="1" a="1"/>
  <c r="F2027" i="1" s="1"/>
  <c r="M260" i="3" a="1"/>
  <c r="M260" i="3" s="1"/>
  <c r="G2027" i="1" s="1" a="1"/>
  <c r="G2027" i="1" s="1"/>
  <c r="N260" i="3" a="1"/>
  <c r="N260" i="3" s="1"/>
  <c r="L2026" i="1" s="1" a="1"/>
  <c r="L2026" i="1" s="1"/>
  <c r="O260" i="3" a="1"/>
  <c r="O260" i="3" s="1"/>
  <c r="P260" i="3" a="1"/>
  <c r="P260" i="3" s="1"/>
  <c r="Q260" i="3" a="1"/>
  <c r="Q260" i="3" s="1"/>
  <c r="R260" i="3" a="1"/>
  <c r="R260" i="3" s="1"/>
  <c r="T260" i="3" a="1"/>
  <c r="T260" i="3" s="1"/>
  <c r="C2027" i="1" s="1" a="1"/>
  <c r="C2027" i="1" s="1"/>
  <c r="U260" i="3" a="1"/>
  <c r="U260" i="3" s="1"/>
  <c r="D2027" i="1" s="1" a="1"/>
  <c r="D2027" i="1" s="1"/>
  <c r="V260" i="3" a="1"/>
  <c r="V260" i="3" s="1"/>
  <c r="C2029" i="1" s="1" a="1"/>
  <c r="C2029" i="1" s="1"/>
  <c r="W260" i="3" a="1"/>
  <c r="W260" i="3" s="1"/>
  <c r="D2029" i="1" s="1" a="1"/>
  <c r="D2029" i="1" s="1"/>
  <c r="X260" i="3" a="1"/>
  <c r="X260" i="3" s="1"/>
  <c r="Y260" i="3" a="1"/>
  <c r="Y260" i="3" s="1"/>
  <c r="F2029" i="1" s="1" a="1"/>
  <c r="F2029" i="1" s="1"/>
  <c r="AA260" i="3" a="1"/>
  <c r="AA260" i="3" s="1"/>
  <c r="M2026" i="1" s="1" a="1"/>
  <c r="M2026" i="1" s="1"/>
  <c r="E261" i="3" a="1"/>
  <c r="E261" i="3" s="1"/>
  <c r="F261" i="3" a="1"/>
  <c r="F261" i="3"/>
  <c r="F2067" i="1" s="1" a="1"/>
  <c r="F2067" i="1" s="1"/>
  <c r="G261" i="3" a="1"/>
  <c r="G261" i="3"/>
  <c r="J261" i="3" a="1"/>
  <c r="J261" i="3"/>
  <c r="N2071" i="1" s="1" a="1"/>
  <c r="N2071" i="1" s="1"/>
  <c r="N2069" i="1" s="1"/>
  <c r="K261" i="3" a="1"/>
  <c r="K261" i="3"/>
  <c r="E2070" i="1" s="1" a="1"/>
  <c r="E2070" i="1" s="1"/>
  <c r="L261" i="3" a="1"/>
  <c r="L261" i="3"/>
  <c r="F2070" i="1" s="1" a="1"/>
  <c r="F2070" i="1" s="1"/>
  <c r="M261" i="3" a="1"/>
  <c r="M261" i="3" s="1"/>
  <c r="G2070" i="1" s="1" a="1"/>
  <c r="G2070" i="1" s="1"/>
  <c r="N261" i="3" a="1"/>
  <c r="N261" i="3" s="1"/>
  <c r="L2069" i="1" s="1" a="1"/>
  <c r="L2069" i="1" s="1"/>
  <c r="O261" i="3" a="1"/>
  <c r="O261" i="3" s="1"/>
  <c r="P261" i="3" a="1"/>
  <c r="P261" i="3" s="1"/>
  <c r="Q261" i="3" a="1"/>
  <c r="Q261" i="3" s="1"/>
  <c r="R261" i="3" a="1"/>
  <c r="R261" i="3" s="1"/>
  <c r="T261" i="3" a="1"/>
  <c r="T261" i="3" s="1"/>
  <c r="C2070" i="1" s="1" a="1"/>
  <c r="C2070" i="1" s="1"/>
  <c r="U261" i="3" a="1"/>
  <c r="U261" i="3" s="1"/>
  <c r="D2070" i="1" s="1" a="1"/>
  <c r="D2070" i="1" s="1"/>
  <c r="V261" i="3" a="1"/>
  <c r="V261" i="3" s="1"/>
  <c r="C2072" i="1" s="1" a="1"/>
  <c r="C2072" i="1" s="1"/>
  <c r="W261" i="3" a="1"/>
  <c r="W261" i="3" s="1"/>
  <c r="D2072" i="1" s="1" a="1"/>
  <c r="D2072" i="1" s="1"/>
  <c r="X261" i="3" a="1"/>
  <c r="X261" i="3" s="1"/>
  <c r="Y261" i="3" a="1"/>
  <c r="Y261" i="3" s="1"/>
  <c r="F2072" i="1" s="1" a="1"/>
  <c r="F2072" i="1" s="1"/>
  <c r="AA261" i="3" a="1"/>
  <c r="AA261" i="3" s="1"/>
  <c r="M2069" i="1" s="1" a="1"/>
  <c r="M2069" i="1" s="1"/>
  <c r="E262" i="3" a="1"/>
  <c r="E262" i="3" s="1"/>
  <c r="F262" i="3" a="1"/>
  <c r="F262" i="3"/>
  <c r="F2110" i="1" s="1" a="1"/>
  <c r="F2110" i="1" s="1"/>
  <c r="G262" i="3" a="1"/>
  <c r="G262" i="3"/>
  <c r="J262" i="3" a="1"/>
  <c r="J262" i="3"/>
  <c r="N2114" i="1" s="1" a="1"/>
  <c r="N2114" i="1" s="1"/>
  <c r="N2112" i="1" s="1"/>
  <c r="K262" i="3" a="1"/>
  <c r="K262" i="3"/>
  <c r="E2113" i="1" s="1" a="1"/>
  <c r="E2113" i="1" s="1"/>
  <c r="L262" i="3" a="1"/>
  <c r="L262" i="3"/>
  <c r="F2113" i="1" s="1" a="1"/>
  <c r="F2113" i="1" s="1"/>
  <c r="M262" i="3" a="1"/>
  <c r="M262" i="3"/>
  <c r="G2113" i="1" s="1" a="1"/>
  <c r="G2113" i="1" s="1"/>
  <c r="N262" i="3" a="1"/>
  <c r="N262" i="3"/>
  <c r="L2112" i="1" s="1" a="1"/>
  <c r="L2112" i="1" s="1"/>
  <c r="O262" i="3" a="1"/>
  <c r="O262" i="3" s="1"/>
  <c r="D262" i="3" s="1"/>
  <c r="P262" i="3" a="1"/>
  <c r="P262" i="3"/>
  <c r="Q262" i="3" a="1"/>
  <c r="Q262" i="3"/>
  <c r="R262" i="3" a="1"/>
  <c r="R262" i="3"/>
  <c r="T262" i="3" a="1"/>
  <c r="T262" i="3"/>
  <c r="C2113" i="1" s="1" a="1"/>
  <c r="C2113" i="1" s="1"/>
  <c r="U262" i="3" a="1"/>
  <c r="U262" i="3"/>
  <c r="D2113" i="1" s="1" a="1"/>
  <c r="D2113" i="1" s="1"/>
  <c r="V262" i="3" a="1"/>
  <c r="V262" i="3" s="1"/>
  <c r="C2115" i="1" s="1" a="1"/>
  <c r="C2115" i="1" s="1"/>
  <c r="W262" i="3" a="1"/>
  <c r="W262" i="3" s="1"/>
  <c r="D2115" i="1" s="1" a="1"/>
  <c r="D2115" i="1" s="1"/>
  <c r="X262" i="3" a="1"/>
  <c r="X262" i="3" s="1"/>
  <c r="Y262" i="3" a="1"/>
  <c r="Y262" i="3" s="1"/>
  <c r="F2115" i="1" s="1" a="1"/>
  <c r="F2115" i="1" s="1"/>
  <c r="AA262" i="3" a="1"/>
  <c r="AA262" i="3" s="1"/>
  <c r="M2112" i="1" s="1" a="1"/>
  <c r="M2112" i="1" s="1"/>
  <c r="E263" i="3" a="1"/>
  <c r="E263" i="3" s="1"/>
  <c r="F263" i="3" a="1"/>
  <c r="F263" i="3"/>
  <c r="F2153" i="1" s="1" a="1"/>
  <c r="F2153" i="1" s="1"/>
  <c r="G263" i="3" a="1"/>
  <c r="G263" i="3"/>
  <c r="J263" i="3" a="1"/>
  <c r="J263" i="3"/>
  <c r="N2157" i="1" s="1" a="1"/>
  <c r="N2157" i="1" s="1"/>
  <c r="N2155" i="1" s="1"/>
  <c r="K263" i="3" a="1"/>
  <c r="K263" i="3"/>
  <c r="E2156" i="1" s="1" a="1"/>
  <c r="E2156" i="1" s="1"/>
  <c r="L263" i="3" a="1"/>
  <c r="L263" i="3" s="1"/>
  <c r="F2156" i="1" s="1" a="1"/>
  <c r="F2156" i="1" s="1"/>
  <c r="M263" i="3" a="1"/>
  <c r="M263" i="3" s="1"/>
  <c r="G2156" i="1" s="1" a="1"/>
  <c r="G2156" i="1" s="1"/>
  <c r="N263" i="3" a="1"/>
  <c r="N263" i="3" s="1"/>
  <c r="L2155" i="1" s="1" a="1"/>
  <c r="L2155" i="1" s="1"/>
  <c r="O263" i="3" a="1"/>
  <c r="O263" i="3" s="1"/>
  <c r="P263" i="3" a="1"/>
  <c r="P263" i="3" s="1"/>
  <c r="Q263" i="3" a="1"/>
  <c r="Q263" i="3" s="1"/>
  <c r="R263" i="3" a="1"/>
  <c r="R263" i="3" s="1"/>
  <c r="T263" i="3" a="1"/>
  <c r="T263" i="3" s="1"/>
  <c r="C2156" i="1" s="1" a="1"/>
  <c r="C2156" i="1" s="1"/>
  <c r="U263" i="3" a="1"/>
  <c r="U263" i="3" s="1"/>
  <c r="D2156" i="1" s="1" a="1"/>
  <c r="D2156" i="1" s="1"/>
  <c r="V263" i="3" a="1"/>
  <c r="V263" i="3" s="1"/>
  <c r="C2158" i="1" s="1" a="1"/>
  <c r="C2158" i="1" s="1"/>
  <c r="W263" i="3" a="1"/>
  <c r="W263" i="3" s="1"/>
  <c r="D2158" i="1" s="1" a="1"/>
  <c r="D2158" i="1" s="1"/>
  <c r="X263" i="3" a="1"/>
  <c r="X263" i="3" s="1"/>
  <c r="Y263" i="3" a="1"/>
  <c r="Y263" i="3" s="1"/>
  <c r="F2158" i="1" s="1" a="1"/>
  <c r="F2158" i="1" s="1"/>
  <c r="AA263" i="3" a="1"/>
  <c r="AA263" i="3" s="1"/>
  <c r="M2155" i="1" s="1" a="1"/>
  <c r="M2155" i="1" s="1"/>
  <c r="E264" i="3" a="1"/>
  <c r="E264" i="3" s="1"/>
  <c r="F264" i="3" a="1"/>
  <c r="F264" i="3" s="1"/>
  <c r="F2196" i="1" s="1" a="1"/>
  <c r="F2196" i="1" s="1"/>
  <c r="G264" i="3" a="1"/>
  <c r="G264" i="3" s="1"/>
  <c r="J264" i="3" a="1"/>
  <c r="J264" i="3" s="1"/>
  <c r="N2200" i="1" s="1" a="1"/>
  <c r="N2200" i="1" s="1"/>
  <c r="N2198" i="1" s="1"/>
  <c r="K264" i="3" a="1"/>
  <c r="K264" i="3" s="1"/>
  <c r="E2199" i="1" s="1" a="1"/>
  <c r="E2199" i="1" s="1"/>
  <c r="L264" i="3" a="1"/>
  <c r="L264" i="3" s="1"/>
  <c r="F2199" i="1" s="1" a="1"/>
  <c r="F2199" i="1" s="1"/>
  <c r="M264" i="3" a="1"/>
  <c r="M264" i="3" s="1"/>
  <c r="G2199" i="1" s="1" a="1"/>
  <c r="G2199" i="1" s="1"/>
  <c r="N264" i="3" a="1"/>
  <c r="N264" i="3" s="1"/>
  <c r="L2198" i="1" s="1" a="1"/>
  <c r="L2198" i="1" s="1"/>
  <c r="O264" i="3" a="1"/>
  <c r="O264" i="3" s="1"/>
  <c r="P264" i="3" a="1"/>
  <c r="P264" i="3" s="1"/>
  <c r="Q264" i="3" a="1"/>
  <c r="Q264" i="3" s="1"/>
  <c r="R264" i="3" a="1"/>
  <c r="R264" i="3" s="1"/>
  <c r="T264" i="3" a="1"/>
  <c r="T264" i="3" s="1"/>
  <c r="C2199" i="1" s="1" a="1"/>
  <c r="C2199" i="1" s="1"/>
  <c r="U264" i="3" a="1"/>
  <c r="U264" i="3" s="1"/>
  <c r="D2199" i="1" s="1" a="1"/>
  <c r="D2199" i="1" s="1"/>
  <c r="V264" i="3" a="1"/>
  <c r="V264" i="3" s="1"/>
  <c r="C2201" i="1" s="1" a="1"/>
  <c r="C2201" i="1" s="1"/>
  <c r="W264" i="3" a="1"/>
  <c r="W264" i="3" s="1"/>
  <c r="D2201" i="1" s="1" a="1"/>
  <c r="D2201" i="1" s="1"/>
  <c r="X264" i="3" a="1"/>
  <c r="X264" i="3" s="1"/>
  <c r="Y264" i="3" a="1"/>
  <c r="Y264" i="3" s="1"/>
  <c r="F2201" i="1" s="1" a="1"/>
  <c r="F2201" i="1" s="1"/>
  <c r="AA264" i="3" a="1"/>
  <c r="AA264" i="3" s="1"/>
  <c r="M2198" i="1" s="1" a="1"/>
  <c r="M2198" i="1" s="1"/>
  <c r="E265" i="3" a="1"/>
  <c r="E265" i="3" s="1"/>
  <c r="F265" i="3" a="1"/>
  <c r="F265" i="3"/>
  <c r="F2239" i="1" s="1" a="1"/>
  <c r="F2239" i="1" s="1"/>
  <c r="G265" i="3" a="1"/>
  <c r="G265" i="3"/>
  <c r="J265" i="3" a="1"/>
  <c r="J265" i="3"/>
  <c r="N2243" i="1" s="1" a="1"/>
  <c r="N2243" i="1" s="1"/>
  <c r="N2241" i="1" s="1"/>
  <c r="K265" i="3" a="1"/>
  <c r="K265" i="3"/>
  <c r="E2242" i="1" s="1" a="1"/>
  <c r="E2242" i="1" s="1"/>
  <c r="L265" i="3" a="1"/>
  <c r="L265" i="3" s="1"/>
  <c r="F2242" i="1" s="1" a="1"/>
  <c r="F2242" i="1" s="1"/>
  <c r="M265" i="3" a="1"/>
  <c r="M265" i="3" s="1"/>
  <c r="G2242" i="1" s="1" a="1"/>
  <c r="G2242" i="1" s="1"/>
  <c r="N265" i="3" a="1"/>
  <c r="N265" i="3" s="1"/>
  <c r="L2241" i="1" s="1" a="1"/>
  <c r="L2241" i="1" s="1"/>
  <c r="O265" i="3" a="1"/>
  <c r="O265" i="3" s="1"/>
  <c r="P265" i="3" a="1"/>
  <c r="P265" i="3" s="1"/>
  <c r="Q265" i="3" a="1"/>
  <c r="Q265" i="3" s="1"/>
  <c r="R265" i="3" a="1"/>
  <c r="R265" i="3" s="1"/>
  <c r="T265" i="3" a="1"/>
  <c r="T265" i="3" s="1"/>
  <c r="C2242" i="1" s="1" a="1"/>
  <c r="C2242" i="1" s="1"/>
  <c r="U265" i="3" a="1"/>
  <c r="U265" i="3" s="1"/>
  <c r="D2242" i="1" s="1" a="1"/>
  <c r="D2242" i="1" s="1"/>
  <c r="V265" i="3" a="1"/>
  <c r="V265" i="3" s="1"/>
  <c r="C2244" i="1" s="1" a="1"/>
  <c r="C2244" i="1" s="1"/>
  <c r="W265" i="3" a="1"/>
  <c r="W265" i="3" s="1"/>
  <c r="D2244" i="1" s="1" a="1"/>
  <c r="D2244" i="1" s="1"/>
  <c r="X265" i="3" a="1"/>
  <c r="X265" i="3" s="1"/>
  <c r="Y265" i="3" a="1"/>
  <c r="Y265" i="3" s="1"/>
  <c r="F2244" i="1" s="1" a="1"/>
  <c r="F2244" i="1" s="1"/>
  <c r="AA265" i="3" a="1"/>
  <c r="AA265" i="3" s="1"/>
  <c r="M2241" i="1" s="1" a="1"/>
  <c r="M2241" i="1" s="1"/>
  <c r="E266" i="3" a="1"/>
  <c r="E266" i="3" s="1"/>
  <c r="F266" i="3" a="1"/>
  <c r="F266" i="3" s="1"/>
  <c r="F2282" i="1" s="1" a="1"/>
  <c r="F2282" i="1" s="1"/>
  <c r="G266" i="3" a="1"/>
  <c r="G266" i="3" s="1"/>
  <c r="J266" i="3" a="1"/>
  <c r="J266" i="3" s="1"/>
  <c r="N2286" i="1" s="1" a="1"/>
  <c r="N2286" i="1" s="1"/>
  <c r="N2284" i="1" s="1"/>
  <c r="K266" i="3" a="1"/>
  <c r="K266" i="3" s="1"/>
  <c r="E2285" i="1" s="1" a="1"/>
  <c r="E2285" i="1" s="1"/>
  <c r="L266" i="3" a="1"/>
  <c r="L266" i="3" s="1"/>
  <c r="F2285" i="1" s="1" a="1"/>
  <c r="F2285" i="1" s="1"/>
  <c r="M266" i="3" a="1"/>
  <c r="M266" i="3" s="1"/>
  <c r="G2285" i="1" s="1" a="1"/>
  <c r="G2285" i="1" s="1"/>
  <c r="N266" i="3" a="1"/>
  <c r="N266" i="3" s="1"/>
  <c r="L2284" i="1" s="1" a="1"/>
  <c r="L2284" i="1" s="1"/>
  <c r="O266" i="3" a="1"/>
  <c r="O266" i="3" s="1"/>
  <c r="P266" i="3" a="1"/>
  <c r="P266" i="3" s="1"/>
  <c r="Q266" i="3" a="1"/>
  <c r="Q266" i="3" s="1"/>
  <c r="R266" i="3" a="1"/>
  <c r="R266" i="3" s="1"/>
  <c r="T266" i="3" a="1"/>
  <c r="T266" i="3" s="1"/>
  <c r="C2285" i="1" s="1" a="1"/>
  <c r="C2285" i="1" s="1"/>
  <c r="U266" i="3" a="1"/>
  <c r="U266" i="3" s="1"/>
  <c r="D2285" i="1" s="1" a="1"/>
  <c r="D2285" i="1" s="1"/>
  <c r="V266" i="3" a="1"/>
  <c r="V266" i="3" s="1"/>
  <c r="C2287" i="1" s="1" a="1"/>
  <c r="C2287" i="1" s="1"/>
  <c r="W266" i="3" a="1"/>
  <c r="W266" i="3" s="1"/>
  <c r="D2287" i="1" s="1" a="1"/>
  <c r="D2287" i="1" s="1"/>
  <c r="X266" i="3" a="1"/>
  <c r="X266" i="3" s="1"/>
  <c r="Y266" i="3" a="1"/>
  <c r="Y266" i="3" s="1"/>
  <c r="F2287" i="1" s="1" a="1"/>
  <c r="F2287" i="1" s="1"/>
  <c r="AA266" i="3" a="1"/>
  <c r="AA266" i="3" s="1"/>
  <c r="M2284" i="1" s="1" a="1"/>
  <c r="M2284" i="1" s="1"/>
  <c r="E267" i="3" a="1"/>
  <c r="E267" i="3" s="1"/>
  <c r="F267" i="3" a="1"/>
  <c r="F267" i="3" s="1"/>
  <c r="F2325" i="1" s="1" a="1"/>
  <c r="F2325" i="1" s="1"/>
  <c r="G267" i="3" a="1"/>
  <c r="G267" i="3" s="1"/>
  <c r="J267" i="3" a="1"/>
  <c r="J267" i="3" s="1"/>
  <c r="N2329" i="1" s="1" a="1"/>
  <c r="N2329" i="1" s="1"/>
  <c r="N2327" i="1" s="1"/>
  <c r="K267" i="3" a="1"/>
  <c r="K267" i="3" s="1"/>
  <c r="E2328" i="1" s="1" a="1"/>
  <c r="E2328" i="1" s="1"/>
  <c r="L267" i="3" a="1"/>
  <c r="L267" i="3" s="1"/>
  <c r="F2328" i="1" s="1" a="1"/>
  <c r="F2328" i="1" s="1"/>
  <c r="M267" i="3" a="1"/>
  <c r="M267" i="3" s="1"/>
  <c r="G2328" i="1" s="1" a="1"/>
  <c r="G2328" i="1" s="1"/>
  <c r="N267" i="3" a="1"/>
  <c r="N267" i="3" s="1"/>
  <c r="L2327" i="1" s="1" a="1"/>
  <c r="L2327" i="1" s="1"/>
  <c r="O267" i="3" a="1"/>
  <c r="O267" i="3" s="1"/>
  <c r="P267" i="3" a="1"/>
  <c r="P267" i="3" s="1"/>
  <c r="Q267" i="3" a="1"/>
  <c r="Q267" i="3" s="1"/>
  <c r="R267" i="3" a="1"/>
  <c r="R267" i="3" s="1"/>
  <c r="T267" i="3" a="1"/>
  <c r="T267" i="3" s="1"/>
  <c r="C2328" i="1" s="1" a="1"/>
  <c r="C2328" i="1" s="1"/>
  <c r="U267" i="3" a="1"/>
  <c r="U267" i="3" s="1"/>
  <c r="D2328" i="1" s="1" a="1"/>
  <c r="D2328" i="1" s="1"/>
  <c r="V267" i="3" a="1"/>
  <c r="V267" i="3" s="1"/>
  <c r="C2330" i="1" s="1" a="1"/>
  <c r="C2330" i="1" s="1"/>
  <c r="W267" i="3" a="1"/>
  <c r="W267" i="3" s="1"/>
  <c r="D2330" i="1" s="1" a="1"/>
  <c r="D2330" i="1" s="1"/>
  <c r="X267" i="3" a="1"/>
  <c r="X267" i="3" s="1"/>
  <c r="Y267" i="3" a="1"/>
  <c r="Y267" i="3" s="1"/>
  <c r="F2330" i="1" s="1" a="1"/>
  <c r="F2330" i="1" s="1"/>
  <c r="AA267" i="3" a="1"/>
  <c r="AA267" i="3" s="1"/>
  <c r="M2327" i="1" s="1" a="1"/>
  <c r="M2327" i="1" s="1"/>
  <c r="E268" i="3" a="1"/>
  <c r="E268" i="3" s="1"/>
  <c r="F268" i="3" a="1"/>
  <c r="F268" i="3" s="1"/>
  <c r="F2368" i="1" s="1" a="1"/>
  <c r="F2368" i="1" s="1"/>
  <c r="G268" i="3" a="1"/>
  <c r="G268" i="3" s="1"/>
  <c r="J268" i="3" a="1"/>
  <c r="J268" i="3" s="1"/>
  <c r="N2372" i="1" s="1" a="1"/>
  <c r="N2372" i="1" s="1"/>
  <c r="N2370" i="1" s="1"/>
  <c r="K268" i="3" a="1"/>
  <c r="K268" i="3" s="1"/>
  <c r="E2371" i="1" s="1" a="1"/>
  <c r="E2371" i="1" s="1"/>
  <c r="L268" i="3" a="1"/>
  <c r="L268" i="3" s="1"/>
  <c r="F2371" i="1" s="1" a="1"/>
  <c r="F2371" i="1" s="1"/>
  <c r="M268" i="3" a="1"/>
  <c r="M268" i="3" s="1"/>
  <c r="G2371" i="1" s="1" a="1"/>
  <c r="G2371" i="1" s="1"/>
  <c r="N268" i="3" a="1"/>
  <c r="N268" i="3" s="1"/>
  <c r="L2370" i="1" s="1" a="1"/>
  <c r="L2370" i="1" s="1"/>
  <c r="O268" i="3" a="1"/>
  <c r="O268" i="3" s="1"/>
  <c r="P268" i="3" a="1"/>
  <c r="P268" i="3" s="1"/>
  <c r="Q268" i="3" a="1"/>
  <c r="Q268" i="3" s="1"/>
  <c r="R268" i="3" a="1"/>
  <c r="R268" i="3" s="1"/>
  <c r="T268" i="3" a="1"/>
  <c r="T268" i="3" s="1"/>
  <c r="C2371" i="1" s="1" a="1"/>
  <c r="C2371" i="1" s="1"/>
  <c r="U268" i="3" a="1"/>
  <c r="U268" i="3" s="1"/>
  <c r="D2371" i="1" s="1" a="1"/>
  <c r="D2371" i="1" s="1"/>
  <c r="V268" i="3" a="1"/>
  <c r="V268" i="3" s="1"/>
  <c r="C2373" i="1" s="1" a="1"/>
  <c r="C2373" i="1" s="1"/>
  <c r="W268" i="3" a="1"/>
  <c r="W268" i="3" s="1"/>
  <c r="D2373" i="1" s="1" a="1"/>
  <c r="D2373" i="1" s="1"/>
  <c r="X268" i="3" a="1"/>
  <c r="X268" i="3" s="1"/>
  <c r="Y268" i="3" a="1"/>
  <c r="Y268" i="3" s="1"/>
  <c r="F2373" i="1" s="1" a="1"/>
  <c r="F2373" i="1" s="1"/>
  <c r="AA268" i="3" a="1"/>
  <c r="AA268" i="3" s="1"/>
  <c r="M2370" i="1" s="1" a="1"/>
  <c r="M2370" i="1" s="1"/>
  <c r="E269" i="3" a="1"/>
  <c r="E269" i="3" s="1"/>
  <c r="F269" i="3" a="1"/>
  <c r="F269" i="3" s="1"/>
  <c r="F2411" i="1" s="1" a="1"/>
  <c r="F2411" i="1" s="1"/>
  <c r="G269" i="3" a="1"/>
  <c r="G269" i="3" s="1"/>
  <c r="J269" i="3" a="1"/>
  <c r="J269" i="3" s="1"/>
  <c r="N2415" i="1" s="1" a="1"/>
  <c r="N2415" i="1" s="1"/>
  <c r="N2413" i="1" s="1"/>
  <c r="K269" i="3" a="1"/>
  <c r="K269" i="3" s="1"/>
  <c r="E2414" i="1" s="1" a="1"/>
  <c r="E2414" i="1" s="1"/>
  <c r="L269" i="3" a="1"/>
  <c r="L269" i="3" s="1"/>
  <c r="F2414" i="1" s="1" a="1"/>
  <c r="F2414" i="1" s="1"/>
  <c r="M269" i="3" a="1"/>
  <c r="M269" i="3" s="1"/>
  <c r="G2414" i="1" s="1" a="1"/>
  <c r="G2414" i="1" s="1"/>
  <c r="N269" i="3" a="1"/>
  <c r="N269" i="3" s="1"/>
  <c r="L2413" i="1" s="1" a="1"/>
  <c r="L2413" i="1" s="1"/>
  <c r="O269" i="3" a="1"/>
  <c r="O269" i="3" s="1"/>
  <c r="P269" i="3" a="1"/>
  <c r="P269" i="3" s="1"/>
  <c r="Q269" i="3" a="1"/>
  <c r="Q269" i="3" s="1"/>
  <c r="R269" i="3" a="1"/>
  <c r="R269" i="3" s="1"/>
  <c r="T269" i="3" a="1"/>
  <c r="T269" i="3" s="1"/>
  <c r="C2414" i="1" s="1" a="1"/>
  <c r="C2414" i="1" s="1"/>
  <c r="U269" i="3" a="1"/>
  <c r="U269" i="3" s="1"/>
  <c r="D2414" i="1" s="1" a="1"/>
  <c r="D2414" i="1" s="1"/>
  <c r="V269" i="3" a="1"/>
  <c r="V269" i="3" s="1"/>
  <c r="C2416" i="1" s="1" a="1"/>
  <c r="C2416" i="1" s="1"/>
  <c r="W269" i="3" a="1"/>
  <c r="W269" i="3" s="1"/>
  <c r="D2416" i="1" s="1" a="1"/>
  <c r="D2416" i="1" s="1"/>
  <c r="X269" i="3" a="1"/>
  <c r="X269" i="3" s="1"/>
  <c r="Y269" i="3" a="1"/>
  <c r="Y269" i="3" s="1"/>
  <c r="F2416" i="1" s="1" a="1"/>
  <c r="F2416" i="1" s="1"/>
  <c r="AA269" i="3" a="1"/>
  <c r="AA269" i="3" s="1"/>
  <c r="M2413" i="1" s="1" a="1"/>
  <c r="M2413" i="1" s="1"/>
  <c r="E270" i="3" a="1"/>
  <c r="E270" i="3" s="1"/>
  <c r="F270" i="3" a="1"/>
  <c r="F270" i="3" s="1"/>
  <c r="F2454" i="1" s="1" a="1"/>
  <c r="F2454" i="1" s="1"/>
  <c r="G270" i="3" a="1"/>
  <c r="G270" i="3" s="1"/>
  <c r="J270" i="3" a="1"/>
  <c r="J270" i="3" s="1"/>
  <c r="N2458" i="1" s="1" a="1"/>
  <c r="N2458" i="1" s="1"/>
  <c r="N2456" i="1" s="1"/>
  <c r="K270" i="3" a="1"/>
  <c r="K270" i="3" s="1"/>
  <c r="E2457" i="1" s="1" a="1"/>
  <c r="E2457" i="1" s="1"/>
  <c r="L270" i="3" a="1"/>
  <c r="L270" i="3" s="1"/>
  <c r="F2457" i="1" s="1" a="1"/>
  <c r="F2457" i="1" s="1"/>
  <c r="M270" i="3" a="1"/>
  <c r="M270" i="3" s="1"/>
  <c r="G2457" i="1" s="1" a="1"/>
  <c r="G2457" i="1" s="1"/>
  <c r="N270" i="3" a="1"/>
  <c r="N270" i="3" s="1"/>
  <c r="L2456" i="1" s="1" a="1"/>
  <c r="L2456" i="1" s="1"/>
  <c r="O270" i="3" a="1"/>
  <c r="O270" i="3" s="1"/>
  <c r="P270" i="3" a="1"/>
  <c r="P270" i="3" s="1"/>
  <c r="Q270" i="3" a="1"/>
  <c r="Q270" i="3" s="1"/>
  <c r="R270" i="3" a="1"/>
  <c r="R270" i="3" s="1"/>
  <c r="T270" i="3" a="1"/>
  <c r="T270" i="3" s="1"/>
  <c r="C2457" i="1" s="1" a="1"/>
  <c r="C2457" i="1" s="1"/>
  <c r="U270" i="3" a="1"/>
  <c r="U270" i="3" s="1"/>
  <c r="D2457" i="1" s="1" a="1"/>
  <c r="D2457" i="1" s="1"/>
  <c r="V270" i="3" a="1"/>
  <c r="V270" i="3" s="1"/>
  <c r="C2459" i="1" s="1" a="1"/>
  <c r="C2459" i="1" s="1"/>
  <c r="W270" i="3" a="1"/>
  <c r="W270" i="3" s="1"/>
  <c r="D2459" i="1" s="1" a="1"/>
  <c r="D2459" i="1" s="1"/>
  <c r="X270" i="3" a="1"/>
  <c r="X270" i="3" s="1"/>
  <c r="Y270" i="3" a="1"/>
  <c r="Y270" i="3" s="1"/>
  <c r="F2459" i="1" s="1" a="1"/>
  <c r="F2459" i="1" s="1"/>
  <c r="AA270" i="3" a="1"/>
  <c r="AA270" i="3" s="1"/>
  <c r="M2456" i="1" s="1" a="1"/>
  <c r="M2456" i="1" s="1"/>
  <c r="E271" i="3" a="1"/>
  <c r="E271" i="3" s="1"/>
  <c r="F271" i="3" a="1"/>
  <c r="F271" i="3" s="1"/>
  <c r="F2497" i="1" s="1" a="1"/>
  <c r="F2497" i="1" s="1"/>
  <c r="G271" i="3" a="1"/>
  <c r="G271" i="3" s="1"/>
  <c r="J271" i="3" a="1"/>
  <c r="J271" i="3" s="1"/>
  <c r="N2501" i="1" s="1" a="1"/>
  <c r="N2501" i="1" s="1"/>
  <c r="N2499" i="1" s="1"/>
  <c r="K271" i="3" a="1"/>
  <c r="K271" i="3" s="1"/>
  <c r="E2500" i="1" s="1" a="1"/>
  <c r="E2500" i="1" s="1"/>
  <c r="L271" i="3" a="1"/>
  <c r="L271" i="3" s="1"/>
  <c r="F2500" i="1" s="1" a="1"/>
  <c r="F2500" i="1" s="1"/>
  <c r="M271" i="3" a="1"/>
  <c r="M271" i="3" s="1"/>
  <c r="G2500" i="1" s="1" a="1"/>
  <c r="G2500" i="1" s="1"/>
  <c r="N271" i="3" a="1"/>
  <c r="N271" i="3" s="1"/>
  <c r="L2499" i="1" s="1" a="1"/>
  <c r="L2499" i="1" s="1"/>
  <c r="O271" i="3" a="1"/>
  <c r="O271" i="3" s="1"/>
  <c r="P271" i="3" a="1"/>
  <c r="P271" i="3" s="1"/>
  <c r="Q271" i="3" a="1"/>
  <c r="Q271" i="3" s="1"/>
  <c r="R271" i="3" a="1"/>
  <c r="R271" i="3" s="1"/>
  <c r="T271" i="3" a="1"/>
  <c r="T271" i="3" s="1"/>
  <c r="C2500" i="1" s="1" a="1"/>
  <c r="C2500" i="1" s="1"/>
  <c r="U271" i="3" a="1"/>
  <c r="U271" i="3" s="1"/>
  <c r="D2500" i="1" s="1" a="1"/>
  <c r="D2500" i="1" s="1"/>
  <c r="V271" i="3" a="1"/>
  <c r="V271" i="3" s="1"/>
  <c r="C2502" i="1" s="1" a="1"/>
  <c r="C2502" i="1" s="1"/>
  <c r="W271" i="3" a="1"/>
  <c r="W271" i="3" s="1"/>
  <c r="D2502" i="1" s="1" a="1"/>
  <c r="D2502" i="1" s="1"/>
  <c r="X271" i="3" a="1"/>
  <c r="X271" i="3" s="1"/>
  <c r="Y271" i="3" a="1"/>
  <c r="Y271" i="3" s="1"/>
  <c r="F2502" i="1" s="1" a="1"/>
  <c r="F2502" i="1" s="1"/>
  <c r="AA271" i="3" a="1"/>
  <c r="AA271" i="3" s="1"/>
  <c r="M2499" i="1" s="1" a="1"/>
  <c r="M2499" i="1" s="1"/>
  <c r="E272" i="3" a="1"/>
  <c r="E272" i="3" s="1"/>
  <c r="F272" i="3" a="1"/>
  <c r="F272" i="3" s="1"/>
  <c r="F2540" i="1" s="1" a="1"/>
  <c r="F2540" i="1" s="1"/>
  <c r="G272" i="3" a="1"/>
  <c r="G272" i="3" s="1"/>
  <c r="J272" i="3" a="1"/>
  <c r="J272" i="3" s="1"/>
  <c r="N2544" i="1" s="1" a="1"/>
  <c r="N2544" i="1" s="1"/>
  <c r="N2542" i="1" s="1"/>
  <c r="K272" i="3" a="1"/>
  <c r="K272" i="3" s="1"/>
  <c r="E2543" i="1" s="1" a="1"/>
  <c r="E2543" i="1" s="1"/>
  <c r="L272" i="3" a="1"/>
  <c r="L272" i="3" s="1"/>
  <c r="F2543" i="1" s="1" a="1"/>
  <c r="F2543" i="1" s="1"/>
  <c r="M272" i="3" a="1"/>
  <c r="M272" i="3" s="1"/>
  <c r="G2543" i="1" s="1" a="1"/>
  <c r="G2543" i="1" s="1"/>
  <c r="N272" i="3" a="1"/>
  <c r="N272" i="3" s="1"/>
  <c r="L2542" i="1" s="1" a="1"/>
  <c r="L2542" i="1" s="1"/>
  <c r="O272" i="3" a="1"/>
  <c r="O272" i="3" s="1"/>
  <c r="P272" i="3" a="1"/>
  <c r="P272" i="3" s="1"/>
  <c r="Q272" i="3" a="1"/>
  <c r="Q272" i="3" s="1"/>
  <c r="R272" i="3" a="1"/>
  <c r="R272" i="3" s="1"/>
  <c r="T272" i="3" a="1"/>
  <c r="T272" i="3" s="1"/>
  <c r="C2543" i="1" s="1" a="1"/>
  <c r="C2543" i="1" s="1"/>
  <c r="U272" i="3" a="1"/>
  <c r="U272" i="3" s="1"/>
  <c r="D2543" i="1" s="1" a="1"/>
  <c r="D2543" i="1" s="1"/>
  <c r="V272" i="3" a="1"/>
  <c r="V272" i="3" s="1"/>
  <c r="C2545" i="1" s="1" a="1"/>
  <c r="C2545" i="1" s="1"/>
  <c r="W272" i="3" a="1"/>
  <c r="W272" i="3" s="1"/>
  <c r="D2545" i="1" s="1" a="1"/>
  <c r="D2545" i="1" s="1"/>
  <c r="X272" i="3" a="1"/>
  <c r="X272" i="3" s="1"/>
  <c r="Y272" i="3" a="1"/>
  <c r="Y272" i="3" s="1"/>
  <c r="F2545" i="1" s="1" a="1"/>
  <c r="F2545" i="1" s="1"/>
  <c r="AA272" i="3" a="1"/>
  <c r="AA272" i="3" s="1"/>
  <c r="M2542" i="1" s="1" a="1"/>
  <c r="M2542" i="1" s="1"/>
  <c r="E273" i="3" a="1"/>
  <c r="E273" i="3" s="1"/>
  <c r="F273" i="3" a="1"/>
  <c r="F273" i="3" s="1"/>
  <c r="F2583" i="1" s="1" a="1"/>
  <c r="F2583" i="1" s="1"/>
  <c r="G273" i="3" a="1"/>
  <c r="G273" i="3" s="1"/>
  <c r="J273" i="3" a="1"/>
  <c r="J273" i="3" s="1"/>
  <c r="N2587" i="1" s="1" a="1"/>
  <c r="N2587" i="1" s="1"/>
  <c r="N2585" i="1" s="1"/>
  <c r="K273" i="3" a="1"/>
  <c r="K273" i="3" s="1"/>
  <c r="E2586" i="1" s="1" a="1"/>
  <c r="E2586" i="1" s="1"/>
  <c r="L273" i="3" a="1"/>
  <c r="L273" i="3" s="1"/>
  <c r="F2586" i="1" s="1" a="1"/>
  <c r="F2586" i="1" s="1"/>
  <c r="M273" i="3" a="1"/>
  <c r="M273" i="3" s="1"/>
  <c r="G2586" i="1" s="1" a="1"/>
  <c r="G2586" i="1" s="1"/>
  <c r="N273" i="3" a="1"/>
  <c r="N273" i="3" s="1"/>
  <c r="L2585" i="1" s="1" a="1"/>
  <c r="L2585" i="1" s="1"/>
  <c r="O273" i="3" a="1"/>
  <c r="O273" i="3" s="1"/>
  <c r="P273" i="3" a="1"/>
  <c r="P273" i="3" s="1"/>
  <c r="Q273" i="3" a="1"/>
  <c r="Q273" i="3" s="1"/>
  <c r="R273" i="3" a="1"/>
  <c r="R273" i="3" s="1"/>
  <c r="T273" i="3" a="1"/>
  <c r="T273" i="3" s="1"/>
  <c r="C2586" i="1" s="1" a="1"/>
  <c r="C2586" i="1" s="1"/>
  <c r="U273" i="3" a="1"/>
  <c r="U273" i="3" s="1"/>
  <c r="D2586" i="1" s="1" a="1"/>
  <c r="D2586" i="1" s="1"/>
  <c r="V273" i="3" a="1"/>
  <c r="V273" i="3" s="1"/>
  <c r="C2588" i="1" s="1" a="1"/>
  <c r="C2588" i="1" s="1"/>
  <c r="W273" i="3" a="1"/>
  <c r="W273" i="3" s="1"/>
  <c r="D2588" i="1" s="1" a="1"/>
  <c r="D2588" i="1" s="1"/>
  <c r="X273" i="3" a="1"/>
  <c r="X273" i="3" s="1"/>
  <c r="Y273" i="3" a="1"/>
  <c r="Y273" i="3" s="1"/>
  <c r="F2588" i="1" s="1" a="1"/>
  <c r="F2588" i="1" s="1"/>
  <c r="AA273" i="3" a="1"/>
  <c r="AA273" i="3" s="1"/>
  <c r="M2585" i="1" s="1" a="1"/>
  <c r="M2585" i="1" s="1"/>
  <c r="E274" i="3" a="1"/>
  <c r="E274" i="3" s="1"/>
  <c r="F274" i="3" a="1"/>
  <c r="F274" i="3" s="1"/>
  <c r="F2626" i="1" s="1" a="1"/>
  <c r="F2626" i="1" s="1"/>
  <c r="G274" i="3" a="1"/>
  <c r="G274" i="3" s="1"/>
  <c r="J274" i="3" a="1"/>
  <c r="J274" i="3" s="1"/>
  <c r="N2630" i="1" s="1" a="1"/>
  <c r="N2630" i="1" s="1"/>
  <c r="N2628" i="1" s="1"/>
  <c r="K274" i="3" a="1"/>
  <c r="K274" i="3" s="1"/>
  <c r="E2629" i="1" s="1" a="1"/>
  <c r="E2629" i="1" s="1"/>
  <c r="L274" i="3" a="1"/>
  <c r="L274" i="3" s="1"/>
  <c r="F2629" i="1" s="1" a="1"/>
  <c r="F2629" i="1" s="1"/>
  <c r="M274" i="3" a="1"/>
  <c r="M274" i="3" s="1"/>
  <c r="G2629" i="1" s="1" a="1"/>
  <c r="G2629" i="1" s="1"/>
  <c r="N274" i="3" a="1"/>
  <c r="N274" i="3" s="1"/>
  <c r="L2628" i="1" s="1" a="1"/>
  <c r="L2628" i="1" s="1"/>
  <c r="O274" i="3" a="1"/>
  <c r="O274" i="3" s="1"/>
  <c r="P274" i="3" a="1"/>
  <c r="P274" i="3" s="1"/>
  <c r="Q274" i="3" a="1"/>
  <c r="Q274" i="3" s="1"/>
  <c r="R274" i="3" a="1"/>
  <c r="R274" i="3" s="1"/>
  <c r="T274" i="3" a="1"/>
  <c r="T274" i="3" s="1"/>
  <c r="C2629" i="1" s="1" a="1"/>
  <c r="C2629" i="1" s="1"/>
  <c r="U274" i="3" a="1"/>
  <c r="U274" i="3" s="1"/>
  <c r="D2629" i="1" s="1" a="1"/>
  <c r="D2629" i="1" s="1"/>
  <c r="V274" i="3" a="1"/>
  <c r="V274" i="3" s="1"/>
  <c r="C2631" i="1" s="1" a="1"/>
  <c r="C2631" i="1" s="1"/>
  <c r="W274" i="3" a="1"/>
  <c r="W274" i="3" s="1"/>
  <c r="D2631" i="1" s="1" a="1"/>
  <c r="D2631" i="1" s="1"/>
  <c r="X274" i="3" a="1"/>
  <c r="X274" i="3" s="1"/>
  <c r="Y274" i="3" a="1"/>
  <c r="Y274" i="3" s="1"/>
  <c r="F2631" i="1" s="1" a="1"/>
  <c r="F2631" i="1" s="1"/>
  <c r="AA274" i="3" a="1"/>
  <c r="AA274" i="3" s="1"/>
  <c r="M2628" i="1" s="1" a="1"/>
  <c r="M2628" i="1" s="1"/>
  <c r="E275" i="3" a="1"/>
  <c r="E275" i="3" s="1"/>
  <c r="F275" i="3" a="1"/>
  <c r="F275" i="3" s="1"/>
  <c r="F2669" i="1" s="1" a="1"/>
  <c r="F2669" i="1" s="1"/>
  <c r="G275" i="3" a="1"/>
  <c r="G275" i="3" s="1"/>
  <c r="J275" i="3" a="1"/>
  <c r="J275" i="3" s="1"/>
  <c r="N2673" i="1" s="1" a="1"/>
  <c r="N2673" i="1" s="1"/>
  <c r="N2671" i="1" s="1"/>
  <c r="K275" i="3" a="1"/>
  <c r="K275" i="3" s="1"/>
  <c r="E2672" i="1" s="1" a="1"/>
  <c r="E2672" i="1" s="1"/>
  <c r="L275" i="3" a="1"/>
  <c r="L275" i="3" s="1"/>
  <c r="F2672" i="1" s="1" a="1"/>
  <c r="F2672" i="1" s="1"/>
  <c r="M275" i="3" a="1"/>
  <c r="M275" i="3" s="1"/>
  <c r="G2672" i="1" s="1" a="1"/>
  <c r="G2672" i="1" s="1"/>
  <c r="N275" i="3" a="1"/>
  <c r="N275" i="3" s="1"/>
  <c r="L2671" i="1" s="1" a="1"/>
  <c r="L2671" i="1" s="1"/>
  <c r="O275" i="3" a="1"/>
  <c r="O275" i="3" s="1"/>
  <c r="P275" i="3" a="1"/>
  <c r="P275" i="3" s="1"/>
  <c r="Q275" i="3" a="1"/>
  <c r="Q275" i="3" s="1"/>
  <c r="R275" i="3" a="1"/>
  <c r="R275" i="3" s="1"/>
  <c r="T275" i="3" a="1"/>
  <c r="T275" i="3" s="1"/>
  <c r="C2672" i="1" s="1" a="1"/>
  <c r="C2672" i="1" s="1"/>
  <c r="U275" i="3" a="1"/>
  <c r="U275" i="3" s="1"/>
  <c r="D2672" i="1" s="1" a="1"/>
  <c r="D2672" i="1" s="1"/>
  <c r="V275" i="3" a="1"/>
  <c r="V275" i="3" s="1"/>
  <c r="C2674" i="1" s="1" a="1"/>
  <c r="C2674" i="1" s="1"/>
  <c r="W275" i="3" a="1"/>
  <c r="W275" i="3" s="1"/>
  <c r="D2674" i="1" s="1" a="1"/>
  <c r="D2674" i="1" s="1"/>
  <c r="X275" i="3" a="1"/>
  <c r="X275" i="3" s="1"/>
  <c r="Y275" i="3" a="1"/>
  <c r="Y275" i="3" s="1"/>
  <c r="F2674" i="1" s="1" a="1"/>
  <c r="F2674" i="1" s="1"/>
  <c r="AA275" i="3" a="1"/>
  <c r="AA275" i="3" s="1"/>
  <c r="M2671" i="1" s="1" a="1"/>
  <c r="M2671" i="1" s="1"/>
  <c r="E276" i="3" a="1"/>
  <c r="E276" i="3" s="1"/>
  <c r="F276" i="3" a="1"/>
  <c r="F276" i="3" s="1"/>
  <c r="F2712" i="1" s="1" a="1"/>
  <c r="F2712" i="1" s="1"/>
  <c r="G276" i="3" a="1"/>
  <c r="G276" i="3" s="1"/>
  <c r="J276" i="3" a="1"/>
  <c r="J276" i="3" s="1"/>
  <c r="N2716" i="1" s="1" a="1"/>
  <c r="N2716" i="1" s="1"/>
  <c r="N2714" i="1" s="1"/>
  <c r="K276" i="3" a="1"/>
  <c r="K276" i="3" s="1"/>
  <c r="E2715" i="1" s="1" a="1"/>
  <c r="E2715" i="1" s="1"/>
  <c r="L276" i="3" a="1"/>
  <c r="L276" i="3" s="1"/>
  <c r="F2715" i="1" s="1" a="1"/>
  <c r="F2715" i="1" s="1"/>
  <c r="M276" i="3" a="1"/>
  <c r="M276" i="3" s="1"/>
  <c r="G2715" i="1" s="1" a="1"/>
  <c r="G2715" i="1" s="1"/>
  <c r="N276" i="3" a="1"/>
  <c r="N276" i="3" s="1"/>
  <c r="L2714" i="1" s="1" a="1"/>
  <c r="L2714" i="1" s="1"/>
  <c r="O276" i="3" a="1"/>
  <c r="O276" i="3" s="1"/>
  <c r="P276" i="3" a="1"/>
  <c r="P276" i="3" s="1"/>
  <c r="Q276" i="3" a="1"/>
  <c r="Q276" i="3" s="1"/>
  <c r="R276" i="3" a="1"/>
  <c r="R276" i="3" s="1"/>
  <c r="T276" i="3" a="1"/>
  <c r="T276" i="3" s="1"/>
  <c r="C2715" i="1" s="1" a="1"/>
  <c r="C2715" i="1" s="1"/>
  <c r="U276" i="3" a="1"/>
  <c r="U276" i="3" s="1"/>
  <c r="D2715" i="1" s="1" a="1"/>
  <c r="D2715" i="1" s="1"/>
  <c r="V276" i="3" a="1"/>
  <c r="V276" i="3" s="1"/>
  <c r="C2717" i="1" s="1" a="1"/>
  <c r="C2717" i="1" s="1"/>
  <c r="W276" i="3" a="1"/>
  <c r="W276" i="3" s="1"/>
  <c r="D2717" i="1" s="1" a="1"/>
  <c r="D2717" i="1" s="1"/>
  <c r="X276" i="3" a="1"/>
  <c r="X276" i="3" s="1"/>
  <c r="Y276" i="3" a="1"/>
  <c r="Y276" i="3" s="1"/>
  <c r="F2717" i="1" s="1" a="1"/>
  <c r="F2717" i="1" s="1"/>
  <c r="AA276" i="3" a="1"/>
  <c r="AA276" i="3" s="1"/>
  <c r="M2714" i="1" s="1" a="1"/>
  <c r="M2714" i="1" s="1"/>
  <c r="E277" i="3" a="1"/>
  <c r="E277" i="3" s="1"/>
  <c r="F277" i="3" a="1"/>
  <c r="F277" i="3" s="1"/>
  <c r="F2755" i="1" s="1" a="1"/>
  <c r="F2755" i="1" s="1"/>
  <c r="G277" i="3" a="1"/>
  <c r="G277" i="3" s="1"/>
  <c r="J277" i="3" a="1"/>
  <c r="J277" i="3" s="1"/>
  <c r="N2759" i="1" s="1" a="1"/>
  <c r="N2759" i="1" s="1"/>
  <c r="N2757" i="1" s="1"/>
  <c r="K277" i="3" a="1"/>
  <c r="K277" i="3" s="1"/>
  <c r="E2758" i="1" s="1" a="1"/>
  <c r="E2758" i="1" s="1"/>
  <c r="L277" i="3" a="1"/>
  <c r="L277" i="3" s="1"/>
  <c r="F2758" i="1" s="1" a="1"/>
  <c r="F2758" i="1" s="1"/>
  <c r="M277" i="3" a="1"/>
  <c r="M277" i="3" s="1"/>
  <c r="G2758" i="1" s="1" a="1"/>
  <c r="G2758" i="1" s="1"/>
  <c r="N277" i="3" a="1"/>
  <c r="N277" i="3" s="1"/>
  <c r="L2757" i="1" s="1" a="1"/>
  <c r="L2757" i="1" s="1"/>
  <c r="O277" i="3" a="1"/>
  <c r="O277" i="3" s="1"/>
  <c r="P277" i="3" a="1"/>
  <c r="P277" i="3" s="1"/>
  <c r="Q277" i="3" a="1"/>
  <c r="Q277" i="3" s="1"/>
  <c r="R277" i="3" a="1"/>
  <c r="R277" i="3" s="1"/>
  <c r="T277" i="3" a="1"/>
  <c r="T277" i="3" s="1"/>
  <c r="C2758" i="1" s="1" a="1"/>
  <c r="C2758" i="1" s="1"/>
  <c r="U277" i="3" a="1"/>
  <c r="U277" i="3" s="1"/>
  <c r="D2758" i="1" s="1" a="1"/>
  <c r="D2758" i="1" s="1"/>
  <c r="V277" i="3" a="1"/>
  <c r="V277" i="3" s="1"/>
  <c r="C2760" i="1" s="1" a="1"/>
  <c r="C2760" i="1" s="1"/>
  <c r="W277" i="3" a="1"/>
  <c r="W277" i="3" s="1"/>
  <c r="D2760" i="1" s="1" a="1"/>
  <c r="D2760" i="1" s="1"/>
  <c r="X277" i="3" a="1"/>
  <c r="X277" i="3" s="1"/>
  <c r="Y277" i="3" a="1"/>
  <c r="Y277" i="3" s="1"/>
  <c r="F2760" i="1" s="1" a="1"/>
  <c r="F2760" i="1" s="1"/>
  <c r="AA277" i="3" a="1"/>
  <c r="AA277" i="3" s="1"/>
  <c r="M2757" i="1" s="1" a="1"/>
  <c r="M2757" i="1" s="1"/>
  <c r="E278" i="3" a="1"/>
  <c r="E278" i="3" s="1"/>
  <c r="F278" i="3" a="1"/>
  <c r="F278" i="3" s="1"/>
  <c r="F2798" i="1" s="1" a="1"/>
  <c r="F2798" i="1" s="1"/>
  <c r="G278" i="3" a="1"/>
  <c r="G278" i="3" s="1"/>
  <c r="J278" i="3" a="1"/>
  <c r="J278" i="3" s="1"/>
  <c r="N2802" i="1" s="1" a="1"/>
  <c r="N2802" i="1" s="1"/>
  <c r="N2800" i="1" s="1"/>
  <c r="K278" i="3" a="1"/>
  <c r="K278" i="3" s="1"/>
  <c r="E2801" i="1" s="1" a="1"/>
  <c r="E2801" i="1" s="1"/>
  <c r="L278" i="3" a="1"/>
  <c r="L278" i="3" s="1"/>
  <c r="F2801" i="1" s="1" a="1"/>
  <c r="F2801" i="1" s="1"/>
  <c r="M278" i="3" a="1"/>
  <c r="M278" i="3" s="1"/>
  <c r="G2801" i="1" s="1" a="1"/>
  <c r="G2801" i="1" s="1"/>
  <c r="N278" i="3" a="1"/>
  <c r="N278" i="3" s="1"/>
  <c r="L2800" i="1" s="1" a="1"/>
  <c r="L2800" i="1" s="1"/>
  <c r="O278" i="3" a="1"/>
  <c r="O278" i="3" s="1"/>
  <c r="P278" i="3" a="1"/>
  <c r="P278" i="3" s="1"/>
  <c r="Q278" i="3" a="1"/>
  <c r="Q278" i="3" s="1"/>
  <c r="R278" i="3" a="1"/>
  <c r="R278" i="3" s="1"/>
  <c r="T278" i="3" a="1"/>
  <c r="T278" i="3" s="1"/>
  <c r="C2801" i="1" s="1" a="1"/>
  <c r="C2801" i="1" s="1"/>
  <c r="U278" i="3" a="1"/>
  <c r="U278" i="3" s="1"/>
  <c r="D2801" i="1" s="1" a="1"/>
  <c r="D2801" i="1" s="1"/>
  <c r="V278" i="3" a="1"/>
  <c r="V278" i="3" s="1"/>
  <c r="C2803" i="1" s="1" a="1"/>
  <c r="C2803" i="1" s="1"/>
  <c r="W278" i="3" a="1"/>
  <c r="W278" i="3" s="1"/>
  <c r="D2803" i="1" s="1" a="1"/>
  <c r="D2803" i="1" s="1"/>
  <c r="X278" i="3" a="1"/>
  <c r="X278" i="3" s="1"/>
  <c r="Y278" i="3" a="1"/>
  <c r="Y278" i="3" s="1"/>
  <c r="F2803" i="1" s="1" a="1"/>
  <c r="F2803" i="1" s="1"/>
  <c r="AA278" i="3" a="1"/>
  <c r="AA278" i="3" s="1"/>
  <c r="M2800" i="1" s="1" a="1"/>
  <c r="M2800" i="1" s="1"/>
  <c r="E279" i="3" a="1"/>
  <c r="E279" i="3" s="1"/>
  <c r="F279" i="3" a="1"/>
  <c r="F279" i="3" s="1"/>
  <c r="F2841" i="1" s="1" a="1"/>
  <c r="F2841" i="1" s="1"/>
  <c r="G279" i="3" a="1"/>
  <c r="G279" i="3" s="1"/>
  <c r="J279" i="3" a="1"/>
  <c r="J279" i="3" s="1"/>
  <c r="N2845" i="1" s="1" a="1"/>
  <c r="N2845" i="1" s="1"/>
  <c r="N2843" i="1" s="1"/>
  <c r="K279" i="3" a="1"/>
  <c r="K279" i="3" s="1"/>
  <c r="E2844" i="1" s="1" a="1"/>
  <c r="E2844" i="1" s="1"/>
  <c r="L279" i="3" a="1"/>
  <c r="L279" i="3" s="1"/>
  <c r="F2844" i="1" s="1" a="1"/>
  <c r="F2844" i="1" s="1"/>
  <c r="M279" i="3" a="1"/>
  <c r="M279" i="3" s="1"/>
  <c r="G2844" i="1" s="1" a="1"/>
  <c r="G2844" i="1" s="1"/>
  <c r="N279" i="3" a="1"/>
  <c r="N279" i="3" s="1"/>
  <c r="L2843" i="1" s="1" a="1"/>
  <c r="L2843" i="1" s="1"/>
  <c r="O279" i="3" a="1"/>
  <c r="O279" i="3" s="1"/>
  <c r="P279" i="3" a="1"/>
  <c r="P279" i="3" s="1"/>
  <c r="Q279" i="3" a="1"/>
  <c r="Q279" i="3" s="1"/>
  <c r="R279" i="3" a="1"/>
  <c r="R279" i="3" s="1"/>
  <c r="T279" i="3" a="1"/>
  <c r="T279" i="3" s="1"/>
  <c r="C2844" i="1" s="1" a="1"/>
  <c r="C2844" i="1" s="1"/>
  <c r="U279" i="3" a="1"/>
  <c r="U279" i="3" s="1"/>
  <c r="D2844" i="1" s="1" a="1"/>
  <c r="D2844" i="1" s="1"/>
  <c r="V279" i="3" a="1"/>
  <c r="V279" i="3" s="1"/>
  <c r="C2846" i="1" s="1" a="1"/>
  <c r="C2846" i="1" s="1"/>
  <c r="W279" i="3" a="1"/>
  <c r="W279" i="3" s="1"/>
  <c r="D2846" i="1" s="1" a="1"/>
  <c r="D2846" i="1" s="1"/>
  <c r="X279" i="3" a="1"/>
  <c r="X279" i="3" s="1"/>
  <c r="Y279" i="3" a="1"/>
  <c r="Y279" i="3" s="1"/>
  <c r="F2846" i="1" s="1" a="1"/>
  <c r="F2846" i="1" s="1"/>
  <c r="AA279" i="3" a="1"/>
  <c r="AA279" i="3" s="1"/>
  <c r="M2843" i="1" s="1" a="1"/>
  <c r="M2843" i="1" s="1"/>
  <c r="E280" i="3" a="1"/>
  <c r="E280" i="3" s="1"/>
  <c r="F280" i="3" a="1"/>
  <c r="F280" i="3" s="1"/>
  <c r="F2884" i="1" s="1" a="1"/>
  <c r="F2884" i="1" s="1"/>
  <c r="G280" i="3" a="1"/>
  <c r="G280" i="3" s="1"/>
  <c r="J280" i="3" a="1"/>
  <c r="J280" i="3" s="1"/>
  <c r="N2888" i="1" s="1" a="1"/>
  <c r="N2888" i="1" s="1"/>
  <c r="N2886" i="1" s="1"/>
  <c r="K280" i="3" a="1"/>
  <c r="K280" i="3" s="1"/>
  <c r="E2887" i="1" s="1" a="1"/>
  <c r="E2887" i="1" s="1"/>
  <c r="L280" i="3" a="1"/>
  <c r="L280" i="3" s="1"/>
  <c r="F2887" i="1" s="1" a="1"/>
  <c r="F2887" i="1" s="1"/>
  <c r="M280" i="3" a="1"/>
  <c r="M280" i="3" s="1"/>
  <c r="G2887" i="1" s="1" a="1"/>
  <c r="G2887" i="1" s="1"/>
  <c r="N280" i="3" a="1"/>
  <c r="N280" i="3" s="1"/>
  <c r="L2886" i="1" s="1" a="1"/>
  <c r="L2886" i="1" s="1"/>
  <c r="O280" i="3" a="1"/>
  <c r="O280" i="3" s="1"/>
  <c r="P280" i="3" a="1"/>
  <c r="P280" i="3" s="1"/>
  <c r="Q280" i="3" a="1"/>
  <c r="Q280" i="3" s="1"/>
  <c r="R280" i="3" a="1"/>
  <c r="R280" i="3" s="1"/>
  <c r="T280" i="3" a="1"/>
  <c r="T280" i="3" s="1"/>
  <c r="C2887" i="1" s="1" a="1"/>
  <c r="C2887" i="1" s="1"/>
  <c r="U280" i="3" a="1"/>
  <c r="U280" i="3" s="1"/>
  <c r="D2887" i="1" s="1" a="1"/>
  <c r="D2887" i="1" s="1"/>
  <c r="V280" i="3" a="1"/>
  <c r="V280" i="3" s="1"/>
  <c r="C2889" i="1" s="1" a="1"/>
  <c r="C2889" i="1" s="1"/>
  <c r="W280" i="3" a="1"/>
  <c r="W280" i="3" s="1"/>
  <c r="D2889" i="1" s="1" a="1"/>
  <c r="D2889" i="1" s="1"/>
  <c r="X280" i="3" a="1"/>
  <c r="X280" i="3" s="1"/>
  <c r="Y280" i="3" a="1"/>
  <c r="Y280" i="3" s="1"/>
  <c r="F2889" i="1" s="1" a="1"/>
  <c r="F2889" i="1" s="1"/>
  <c r="AA280" i="3" a="1"/>
  <c r="AA280" i="3" s="1"/>
  <c r="M2886" i="1" s="1" a="1"/>
  <c r="M2886" i="1" s="1"/>
  <c r="E281" i="3" a="1"/>
  <c r="E281" i="3" s="1"/>
  <c r="F281" i="3" a="1"/>
  <c r="F281" i="3" s="1"/>
  <c r="F2927" i="1" s="1" a="1"/>
  <c r="F2927" i="1" s="1"/>
  <c r="G281" i="3" a="1"/>
  <c r="G281" i="3" s="1"/>
  <c r="J281" i="3" a="1"/>
  <c r="J281" i="3" s="1"/>
  <c r="N2931" i="1" s="1" a="1"/>
  <c r="N2931" i="1" s="1"/>
  <c r="N2929" i="1" s="1"/>
  <c r="K281" i="3" a="1"/>
  <c r="K281" i="3" s="1"/>
  <c r="E2930" i="1" s="1" a="1"/>
  <c r="E2930" i="1" s="1"/>
  <c r="L281" i="3" a="1"/>
  <c r="L281" i="3" s="1"/>
  <c r="F2930" i="1" s="1" a="1"/>
  <c r="F2930" i="1" s="1"/>
  <c r="M281" i="3" a="1"/>
  <c r="M281" i="3" s="1"/>
  <c r="G2930" i="1" s="1" a="1"/>
  <c r="G2930" i="1" s="1"/>
  <c r="N281" i="3" a="1"/>
  <c r="N281" i="3" s="1"/>
  <c r="L2929" i="1" s="1" a="1"/>
  <c r="L2929" i="1" s="1"/>
  <c r="O281" i="3" a="1"/>
  <c r="O281" i="3" s="1"/>
  <c r="P281" i="3" a="1"/>
  <c r="P281" i="3" s="1"/>
  <c r="Q281" i="3" a="1"/>
  <c r="Q281" i="3" s="1"/>
  <c r="R281" i="3" a="1"/>
  <c r="R281" i="3" s="1"/>
  <c r="T281" i="3" a="1"/>
  <c r="T281" i="3" s="1"/>
  <c r="C2930" i="1" s="1" a="1"/>
  <c r="C2930" i="1" s="1"/>
  <c r="U281" i="3" a="1"/>
  <c r="U281" i="3" s="1"/>
  <c r="D2930" i="1" s="1" a="1"/>
  <c r="D2930" i="1" s="1"/>
  <c r="V281" i="3" a="1"/>
  <c r="V281" i="3" s="1"/>
  <c r="C2932" i="1" s="1" a="1"/>
  <c r="C2932" i="1" s="1"/>
  <c r="W281" i="3" a="1"/>
  <c r="W281" i="3" s="1"/>
  <c r="D2932" i="1" s="1" a="1"/>
  <c r="D2932" i="1" s="1"/>
  <c r="X281" i="3" a="1"/>
  <c r="X281" i="3" s="1"/>
  <c r="Y281" i="3" a="1"/>
  <c r="Y281" i="3" s="1"/>
  <c r="F2932" i="1" s="1" a="1"/>
  <c r="F2932" i="1" s="1"/>
  <c r="AA281" i="3" a="1"/>
  <c r="AA281" i="3" s="1"/>
  <c r="M2929" i="1" s="1" a="1"/>
  <c r="M2929" i="1" s="1"/>
  <c r="E282" i="3" a="1"/>
  <c r="E282" i="3" s="1"/>
  <c r="F282" i="3" a="1"/>
  <c r="F282" i="3" s="1"/>
  <c r="F2970" i="1" s="1" a="1"/>
  <c r="F2970" i="1" s="1"/>
  <c r="G282" i="3" a="1"/>
  <c r="G282" i="3" s="1"/>
  <c r="J282" i="3" a="1"/>
  <c r="J282" i="3" s="1"/>
  <c r="N2974" i="1" s="1" a="1"/>
  <c r="N2974" i="1" s="1"/>
  <c r="N2972" i="1" s="1"/>
  <c r="K282" i="3" a="1"/>
  <c r="K282" i="3" s="1"/>
  <c r="E2973" i="1" s="1" a="1"/>
  <c r="E2973" i="1" s="1"/>
  <c r="L282" i="3" a="1"/>
  <c r="L282" i="3" s="1"/>
  <c r="F2973" i="1" s="1" a="1"/>
  <c r="F2973" i="1" s="1"/>
  <c r="M282" i="3" a="1"/>
  <c r="M282" i="3" s="1"/>
  <c r="G2973" i="1" s="1" a="1"/>
  <c r="G2973" i="1" s="1"/>
  <c r="N282" i="3" a="1"/>
  <c r="N282" i="3" s="1"/>
  <c r="L2972" i="1" s="1" a="1"/>
  <c r="L2972" i="1" s="1"/>
  <c r="O282" i="3" a="1"/>
  <c r="O282" i="3" s="1"/>
  <c r="P282" i="3" a="1"/>
  <c r="P282" i="3" s="1"/>
  <c r="Q282" i="3" a="1"/>
  <c r="Q282" i="3" s="1"/>
  <c r="R282" i="3" a="1"/>
  <c r="R282" i="3" s="1"/>
  <c r="T282" i="3" a="1"/>
  <c r="T282" i="3" s="1"/>
  <c r="C2973" i="1" s="1" a="1"/>
  <c r="C2973" i="1" s="1"/>
  <c r="U282" i="3" a="1"/>
  <c r="U282" i="3" s="1"/>
  <c r="D2973" i="1" s="1" a="1"/>
  <c r="D2973" i="1" s="1"/>
  <c r="V282" i="3" a="1"/>
  <c r="V282" i="3" s="1"/>
  <c r="C2975" i="1" s="1" a="1"/>
  <c r="C2975" i="1" s="1"/>
  <c r="W282" i="3" a="1"/>
  <c r="W282" i="3" s="1"/>
  <c r="D2975" i="1" s="1" a="1"/>
  <c r="D2975" i="1" s="1"/>
  <c r="X282" i="3" a="1"/>
  <c r="X282" i="3" s="1"/>
  <c r="Y282" i="3" a="1"/>
  <c r="Y282" i="3" s="1"/>
  <c r="F2975" i="1" s="1" a="1"/>
  <c r="F2975" i="1" s="1"/>
  <c r="AA282" i="3" a="1"/>
  <c r="AA282" i="3" s="1"/>
  <c r="M2972" i="1" s="1" a="1"/>
  <c r="M2972" i="1" s="1"/>
  <c r="E283" i="3" a="1"/>
  <c r="E283" i="3" s="1"/>
  <c r="F283" i="3" a="1"/>
  <c r="F283" i="3" s="1"/>
  <c r="F3013" i="1" s="1" a="1"/>
  <c r="F3013" i="1" s="1"/>
  <c r="G283" i="3" a="1"/>
  <c r="G283" i="3" s="1"/>
  <c r="J283" i="3" a="1"/>
  <c r="J283" i="3" s="1"/>
  <c r="N3017" i="1" s="1" a="1"/>
  <c r="N3017" i="1" s="1"/>
  <c r="N3015" i="1" s="1"/>
  <c r="K283" i="3" a="1"/>
  <c r="K283" i="3" s="1"/>
  <c r="E3016" i="1" s="1" a="1"/>
  <c r="E3016" i="1" s="1"/>
  <c r="L283" i="3" a="1"/>
  <c r="L283" i="3" s="1"/>
  <c r="F3016" i="1" s="1" a="1"/>
  <c r="F3016" i="1" s="1"/>
  <c r="M283" i="3" a="1"/>
  <c r="M283" i="3" s="1"/>
  <c r="G3016" i="1" s="1" a="1"/>
  <c r="G3016" i="1" s="1"/>
  <c r="N283" i="3" a="1"/>
  <c r="N283" i="3" s="1"/>
  <c r="L3015" i="1" s="1" a="1"/>
  <c r="L3015" i="1" s="1"/>
  <c r="O283" i="3" a="1"/>
  <c r="O283" i="3" s="1"/>
  <c r="P283" i="3" a="1"/>
  <c r="P283" i="3" s="1"/>
  <c r="Q283" i="3" a="1"/>
  <c r="Q283" i="3" s="1"/>
  <c r="R283" i="3" a="1"/>
  <c r="R283" i="3" s="1"/>
  <c r="T283" i="3" a="1"/>
  <c r="T283" i="3" s="1"/>
  <c r="C3016" i="1" s="1" a="1"/>
  <c r="C3016" i="1" s="1"/>
  <c r="U283" i="3" a="1"/>
  <c r="U283" i="3" s="1"/>
  <c r="D3016" i="1" s="1" a="1"/>
  <c r="D3016" i="1" s="1"/>
  <c r="V283" i="3" a="1"/>
  <c r="V283" i="3" s="1"/>
  <c r="C3018" i="1" s="1" a="1"/>
  <c r="C3018" i="1" s="1"/>
  <c r="W283" i="3" a="1"/>
  <c r="W283" i="3" s="1"/>
  <c r="D3018" i="1" s="1" a="1"/>
  <c r="D3018" i="1" s="1"/>
  <c r="X283" i="3" a="1"/>
  <c r="X283" i="3" s="1"/>
  <c r="Y283" i="3" a="1"/>
  <c r="Y283" i="3" s="1"/>
  <c r="F3018" i="1" s="1" a="1"/>
  <c r="F3018" i="1" s="1"/>
  <c r="AA283" i="3" a="1"/>
  <c r="AA283" i="3" s="1"/>
  <c r="M3015" i="1" s="1" a="1"/>
  <c r="M3015" i="1" s="1"/>
  <c r="E284" i="3" a="1"/>
  <c r="E284" i="3" s="1"/>
  <c r="F284" i="3" a="1"/>
  <c r="F284" i="3" s="1"/>
  <c r="F3056" i="1" s="1" a="1"/>
  <c r="F3056" i="1" s="1"/>
  <c r="G284" i="3" a="1"/>
  <c r="G284" i="3" s="1"/>
  <c r="J284" i="3" a="1"/>
  <c r="J284" i="3" s="1"/>
  <c r="N3060" i="1" s="1" a="1"/>
  <c r="N3060" i="1" s="1"/>
  <c r="N3058" i="1" s="1"/>
  <c r="K284" i="3" a="1"/>
  <c r="K284" i="3" s="1"/>
  <c r="E3059" i="1" s="1" a="1"/>
  <c r="E3059" i="1" s="1"/>
  <c r="L284" i="3" a="1"/>
  <c r="L284" i="3" s="1"/>
  <c r="F3059" i="1" s="1" a="1"/>
  <c r="F3059" i="1" s="1"/>
  <c r="M284" i="3" a="1"/>
  <c r="M284" i="3" s="1"/>
  <c r="G3059" i="1" s="1" a="1"/>
  <c r="G3059" i="1" s="1"/>
  <c r="N284" i="3" a="1"/>
  <c r="N284" i="3" s="1"/>
  <c r="L3058" i="1" s="1" a="1"/>
  <c r="L3058" i="1" s="1"/>
  <c r="O284" i="3" a="1"/>
  <c r="O284" i="3" s="1"/>
  <c r="P284" i="3" a="1"/>
  <c r="P284" i="3" s="1"/>
  <c r="Q284" i="3" a="1"/>
  <c r="Q284" i="3" s="1"/>
  <c r="R284" i="3" a="1"/>
  <c r="R284" i="3" s="1"/>
  <c r="T284" i="3" a="1"/>
  <c r="T284" i="3" s="1"/>
  <c r="C3059" i="1" s="1" a="1"/>
  <c r="C3059" i="1" s="1"/>
  <c r="U284" i="3" a="1"/>
  <c r="U284" i="3" s="1"/>
  <c r="D3059" i="1" s="1" a="1"/>
  <c r="D3059" i="1" s="1"/>
  <c r="V284" i="3" a="1"/>
  <c r="V284" i="3" s="1"/>
  <c r="C3061" i="1" s="1" a="1"/>
  <c r="C3061" i="1" s="1"/>
  <c r="W284" i="3" a="1"/>
  <c r="W284" i="3" s="1"/>
  <c r="D3061" i="1" s="1" a="1"/>
  <c r="D3061" i="1" s="1"/>
  <c r="X284" i="3" a="1"/>
  <c r="X284" i="3" s="1"/>
  <c r="Y284" i="3" a="1"/>
  <c r="Y284" i="3" s="1"/>
  <c r="F3061" i="1" s="1" a="1"/>
  <c r="F3061" i="1" s="1"/>
  <c r="AA284" i="3" a="1"/>
  <c r="AA284" i="3" s="1"/>
  <c r="M3058" i="1" s="1" a="1"/>
  <c r="M3058" i="1" s="1"/>
  <c r="E285" i="3" a="1"/>
  <c r="E285" i="3" s="1"/>
  <c r="F285" i="3" a="1"/>
  <c r="F285" i="3" s="1"/>
  <c r="F3099" i="1" s="1" a="1"/>
  <c r="F3099" i="1" s="1"/>
  <c r="G285" i="3" a="1"/>
  <c r="G285" i="3" s="1"/>
  <c r="J285" i="3" a="1"/>
  <c r="J285" i="3" s="1"/>
  <c r="N3103" i="1" s="1" a="1"/>
  <c r="N3103" i="1" s="1"/>
  <c r="N3101" i="1" s="1"/>
  <c r="K285" i="3" a="1"/>
  <c r="K285" i="3" s="1"/>
  <c r="E3102" i="1" s="1" a="1"/>
  <c r="E3102" i="1" s="1"/>
  <c r="L285" i="3" a="1"/>
  <c r="L285" i="3" s="1"/>
  <c r="F3102" i="1" s="1" a="1"/>
  <c r="F3102" i="1" s="1"/>
  <c r="M285" i="3" a="1"/>
  <c r="M285" i="3" s="1"/>
  <c r="G3102" i="1" s="1" a="1"/>
  <c r="G3102" i="1" s="1"/>
  <c r="N285" i="3" a="1"/>
  <c r="N285" i="3" s="1"/>
  <c r="L3101" i="1" s="1" a="1"/>
  <c r="L3101" i="1" s="1"/>
  <c r="O285" i="3" a="1"/>
  <c r="O285" i="3" s="1"/>
  <c r="P285" i="3" a="1"/>
  <c r="P285" i="3" s="1"/>
  <c r="Q285" i="3" a="1"/>
  <c r="Q285" i="3" s="1"/>
  <c r="R285" i="3" a="1"/>
  <c r="R285" i="3" s="1"/>
  <c r="T285" i="3" a="1"/>
  <c r="T285" i="3" s="1"/>
  <c r="C3102" i="1" s="1" a="1"/>
  <c r="C3102" i="1" s="1"/>
  <c r="U285" i="3" a="1"/>
  <c r="U285" i="3" s="1"/>
  <c r="D3102" i="1" s="1" a="1"/>
  <c r="D3102" i="1" s="1"/>
  <c r="V285" i="3" a="1"/>
  <c r="V285" i="3" s="1"/>
  <c r="C3104" i="1" s="1" a="1"/>
  <c r="C3104" i="1" s="1"/>
  <c r="W285" i="3" a="1"/>
  <c r="W285" i="3" s="1"/>
  <c r="D3104" i="1" s="1" a="1"/>
  <c r="D3104" i="1" s="1"/>
  <c r="X285" i="3" a="1"/>
  <c r="X285" i="3" s="1"/>
  <c r="Y285" i="3" a="1"/>
  <c r="Y285" i="3" s="1"/>
  <c r="F3104" i="1" s="1" a="1"/>
  <c r="F3104" i="1" s="1"/>
  <c r="AA285" i="3" a="1"/>
  <c r="AA285" i="3" s="1"/>
  <c r="M3101" i="1" s="1" a="1"/>
  <c r="M3101" i="1" s="1"/>
  <c r="E286" i="3" a="1"/>
  <c r="E286" i="3" s="1"/>
  <c r="F286" i="3" a="1"/>
  <c r="F286" i="3" s="1"/>
  <c r="F3142" i="1" s="1" a="1"/>
  <c r="F3142" i="1" s="1"/>
  <c r="G286" i="3" a="1"/>
  <c r="G286" i="3" s="1"/>
  <c r="J286" i="3" a="1"/>
  <c r="J286" i="3" s="1"/>
  <c r="N3146" i="1" s="1" a="1"/>
  <c r="N3146" i="1" s="1"/>
  <c r="N3144" i="1" s="1"/>
  <c r="K286" i="3" a="1"/>
  <c r="K286" i="3" s="1"/>
  <c r="E3145" i="1" s="1" a="1"/>
  <c r="E3145" i="1" s="1"/>
  <c r="L286" i="3" a="1"/>
  <c r="L286" i="3" s="1"/>
  <c r="F3145" i="1" s="1" a="1"/>
  <c r="F3145" i="1" s="1"/>
  <c r="M286" i="3" a="1"/>
  <c r="M286" i="3" s="1"/>
  <c r="G3145" i="1" s="1" a="1"/>
  <c r="G3145" i="1" s="1"/>
  <c r="N286" i="3" a="1"/>
  <c r="N286" i="3" s="1"/>
  <c r="L3144" i="1" s="1" a="1"/>
  <c r="L3144" i="1" s="1"/>
  <c r="O286" i="3" a="1"/>
  <c r="O286" i="3" s="1"/>
  <c r="P286" i="3" a="1"/>
  <c r="P286" i="3" s="1"/>
  <c r="Q286" i="3" a="1"/>
  <c r="Q286" i="3" s="1"/>
  <c r="R286" i="3" a="1"/>
  <c r="R286" i="3" s="1"/>
  <c r="T286" i="3" a="1"/>
  <c r="T286" i="3" s="1"/>
  <c r="C3145" i="1" s="1" a="1"/>
  <c r="C3145" i="1" s="1"/>
  <c r="U286" i="3" a="1"/>
  <c r="U286" i="3" s="1"/>
  <c r="D3145" i="1" s="1" a="1"/>
  <c r="D3145" i="1" s="1"/>
  <c r="V286" i="3" a="1"/>
  <c r="V286" i="3" s="1"/>
  <c r="C3147" i="1" s="1" a="1"/>
  <c r="C3147" i="1" s="1"/>
  <c r="W286" i="3" a="1"/>
  <c r="W286" i="3" s="1"/>
  <c r="D3147" i="1" s="1" a="1"/>
  <c r="D3147" i="1" s="1"/>
  <c r="X286" i="3" a="1"/>
  <c r="X286" i="3" s="1"/>
  <c r="Y286" i="3" a="1"/>
  <c r="Y286" i="3" s="1"/>
  <c r="F3147" i="1" s="1" a="1"/>
  <c r="F3147" i="1" s="1"/>
  <c r="AA286" i="3" a="1"/>
  <c r="AA286" i="3" s="1"/>
  <c r="M3144" i="1" s="1" a="1"/>
  <c r="M3144" i="1" s="1"/>
  <c r="E287" i="3" a="1"/>
  <c r="E287" i="3" s="1"/>
  <c r="F287" i="3" a="1"/>
  <c r="F287" i="3" s="1"/>
  <c r="F3185" i="1" s="1" a="1"/>
  <c r="F3185" i="1" s="1"/>
  <c r="G287" i="3" a="1"/>
  <c r="G287" i="3" s="1"/>
  <c r="J287" i="3" a="1"/>
  <c r="J287" i="3" s="1"/>
  <c r="N3189" i="1" s="1" a="1"/>
  <c r="N3189" i="1" s="1"/>
  <c r="N3187" i="1" s="1"/>
  <c r="K287" i="3" a="1"/>
  <c r="K287" i="3" s="1"/>
  <c r="E3188" i="1" s="1" a="1"/>
  <c r="E3188" i="1" s="1"/>
  <c r="L287" i="3" a="1"/>
  <c r="L287" i="3" s="1"/>
  <c r="F3188" i="1" s="1" a="1"/>
  <c r="F3188" i="1" s="1"/>
  <c r="M287" i="3" a="1"/>
  <c r="M287" i="3" s="1"/>
  <c r="G3188" i="1" s="1" a="1"/>
  <c r="G3188" i="1" s="1"/>
  <c r="N287" i="3" a="1"/>
  <c r="N287" i="3" s="1"/>
  <c r="L3187" i="1" s="1" a="1"/>
  <c r="L3187" i="1" s="1"/>
  <c r="O287" i="3" a="1"/>
  <c r="O287" i="3" s="1"/>
  <c r="P287" i="3" a="1"/>
  <c r="P287" i="3" s="1"/>
  <c r="Q287" i="3" a="1"/>
  <c r="Q287" i="3" s="1"/>
  <c r="R287" i="3" a="1"/>
  <c r="R287" i="3" s="1"/>
  <c r="T287" i="3" a="1"/>
  <c r="T287" i="3" s="1"/>
  <c r="C3188" i="1" s="1" a="1"/>
  <c r="C3188" i="1" s="1"/>
  <c r="U287" i="3" a="1"/>
  <c r="U287" i="3" s="1"/>
  <c r="D3188" i="1" s="1" a="1"/>
  <c r="D3188" i="1" s="1"/>
  <c r="V287" i="3" a="1"/>
  <c r="V287" i="3" s="1"/>
  <c r="C3190" i="1" s="1" a="1"/>
  <c r="C3190" i="1" s="1"/>
  <c r="W287" i="3" a="1"/>
  <c r="W287" i="3" s="1"/>
  <c r="D3190" i="1" s="1" a="1"/>
  <c r="D3190" i="1" s="1"/>
  <c r="X287" i="3" a="1"/>
  <c r="X287" i="3" s="1"/>
  <c r="Y287" i="3" a="1"/>
  <c r="Y287" i="3" s="1"/>
  <c r="F3190" i="1" s="1" a="1"/>
  <c r="F3190" i="1" s="1"/>
  <c r="AA287" i="3" a="1"/>
  <c r="AA287" i="3" s="1"/>
  <c r="M3187" i="1" s="1" a="1"/>
  <c r="M3187" i="1" s="1"/>
  <c r="E288" i="3" a="1"/>
  <c r="E288" i="3" s="1"/>
  <c r="F288" i="3" a="1"/>
  <c r="F288" i="3" s="1"/>
  <c r="F3228" i="1" s="1" a="1"/>
  <c r="F3228" i="1" s="1"/>
  <c r="G288" i="3" a="1"/>
  <c r="G288" i="3" s="1"/>
  <c r="J288" i="3" a="1"/>
  <c r="J288" i="3" s="1"/>
  <c r="N3232" i="1" s="1" a="1"/>
  <c r="N3232" i="1" s="1"/>
  <c r="N3230" i="1" s="1"/>
  <c r="K288" i="3" a="1"/>
  <c r="K288" i="3" s="1"/>
  <c r="E3231" i="1" s="1" a="1"/>
  <c r="E3231" i="1" s="1"/>
  <c r="L288" i="3" a="1"/>
  <c r="L288" i="3" s="1"/>
  <c r="F3231" i="1" s="1" a="1"/>
  <c r="F3231" i="1" s="1"/>
  <c r="M288" i="3" a="1"/>
  <c r="M288" i="3" s="1"/>
  <c r="G3231" i="1" s="1" a="1"/>
  <c r="G3231" i="1" s="1"/>
  <c r="N288" i="3" a="1"/>
  <c r="N288" i="3" s="1"/>
  <c r="L3230" i="1" s="1" a="1"/>
  <c r="L3230" i="1" s="1"/>
  <c r="O288" i="3" a="1"/>
  <c r="O288" i="3" s="1"/>
  <c r="P288" i="3" a="1"/>
  <c r="P288" i="3" s="1"/>
  <c r="Q288" i="3" a="1"/>
  <c r="Q288" i="3" s="1"/>
  <c r="R288" i="3" a="1"/>
  <c r="R288" i="3" s="1"/>
  <c r="T288" i="3" a="1"/>
  <c r="T288" i="3" s="1"/>
  <c r="C3231" i="1" s="1" a="1"/>
  <c r="C3231" i="1" s="1"/>
  <c r="U288" i="3" a="1"/>
  <c r="U288" i="3" s="1"/>
  <c r="D3231" i="1" s="1" a="1"/>
  <c r="D3231" i="1" s="1"/>
  <c r="V288" i="3" a="1"/>
  <c r="V288" i="3" s="1"/>
  <c r="C3233" i="1" s="1" a="1"/>
  <c r="C3233" i="1" s="1"/>
  <c r="W288" i="3" a="1"/>
  <c r="W288" i="3" s="1"/>
  <c r="D3233" i="1" s="1" a="1"/>
  <c r="D3233" i="1" s="1"/>
  <c r="X288" i="3" a="1"/>
  <c r="X288" i="3" s="1"/>
  <c r="Y288" i="3" a="1"/>
  <c r="Y288" i="3" s="1"/>
  <c r="F3233" i="1" s="1" a="1"/>
  <c r="F3233" i="1" s="1"/>
  <c r="AA288" i="3" a="1"/>
  <c r="AA288" i="3" s="1"/>
  <c r="M3230" i="1" s="1" a="1"/>
  <c r="M3230" i="1" s="1"/>
  <c r="E289" i="3" a="1"/>
  <c r="E289" i="3" s="1"/>
  <c r="F289" i="3" a="1"/>
  <c r="F289" i="3" s="1"/>
  <c r="F3271" i="1" s="1" a="1"/>
  <c r="F3271" i="1" s="1"/>
  <c r="G289" i="3" a="1"/>
  <c r="G289" i="3" s="1"/>
  <c r="J289" i="3" a="1"/>
  <c r="J289" i="3" s="1"/>
  <c r="N3275" i="1" s="1" a="1"/>
  <c r="N3275" i="1" s="1"/>
  <c r="N3273" i="1" s="1"/>
  <c r="K289" i="3" a="1"/>
  <c r="K289" i="3" s="1"/>
  <c r="E3274" i="1" s="1" a="1"/>
  <c r="E3274" i="1" s="1"/>
  <c r="L289" i="3" a="1"/>
  <c r="L289" i="3" s="1"/>
  <c r="F3274" i="1" s="1" a="1"/>
  <c r="F3274" i="1" s="1"/>
  <c r="M289" i="3" a="1"/>
  <c r="M289" i="3" s="1"/>
  <c r="G3274" i="1" s="1" a="1"/>
  <c r="G3274" i="1" s="1"/>
  <c r="N289" i="3" a="1"/>
  <c r="N289" i="3" s="1"/>
  <c r="L3273" i="1" s="1" a="1"/>
  <c r="L3273" i="1" s="1"/>
  <c r="O289" i="3" a="1"/>
  <c r="O289" i="3" s="1"/>
  <c r="P289" i="3" a="1"/>
  <c r="P289" i="3" s="1"/>
  <c r="Q289" i="3" a="1"/>
  <c r="Q289" i="3" s="1"/>
  <c r="R289" i="3" a="1"/>
  <c r="R289" i="3" s="1"/>
  <c r="T289" i="3" a="1"/>
  <c r="T289" i="3" s="1"/>
  <c r="C3274" i="1" s="1" a="1"/>
  <c r="C3274" i="1" s="1"/>
  <c r="U289" i="3" a="1"/>
  <c r="U289" i="3" s="1"/>
  <c r="D3274" i="1" s="1" a="1"/>
  <c r="D3274" i="1" s="1"/>
  <c r="V289" i="3" a="1"/>
  <c r="V289" i="3" s="1"/>
  <c r="C3276" i="1" s="1" a="1"/>
  <c r="C3276" i="1" s="1"/>
  <c r="W289" i="3" a="1"/>
  <c r="W289" i="3" s="1"/>
  <c r="D3276" i="1" s="1" a="1"/>
  <c r="D3276" i="1" s="1"/>
  <c r="X289" i="3" a="1"/>
  <c r="X289" i="3" s="1"/>
  <c r="Y289" i="3" a="1"/>
  <c r="Y289" i="3" s="1"/>
  <c r="F3276" i="1" s="1" a="1"/>
  <c r="F3276" i="1" s="1"/>
  <c r="AA289" i="3" a="1"/>
  <c r="AA289" i="3" s="1"/>
  <c r="M3273" i="1" s="1" a="1"/>
  <c r="M3273" i="1" s="1"/>
  <c r="E290" i="3" a="1"/>
  <c r="E290" i="3" s="1"/>
  <c r="F290" i="3" a="1"/>
  <c r="F290" i="3"/>
  <c r="F3314" i="1" s="1" a="1"/>
  <c r="F3314" i="1" s="1"/>
  <c r="G290" i="3" a="1"/>
  <c r="G290" i="3"/>
  <c r="J290" i="3" a="1"/>
  <c r="J290" i="3"/>
  <c r="N3318" i="1" s="1" a="1"/>
  <c r="N3318" i="1" s="1"/>
  <c r="N3316" i="1" s="1"/>
  <c r="K290" i="3" a="1"/>
  <c r="K290" i="3"/>
  <c r="E3317" i="1" s="1" a="1"/>
  <c r="E3317" i="1" s="1"/>
  <c r="L290" i="3" a="1"/>
  <c r="L290" i="3"/>
  <c r="F3317" i="1" s="1" a="1"/>
  <c r="F3317" i="1" s="1"/>
  <c r="M290" i="3" a="1"/>
  <c r="M290" i="3"/>
  <c r="G3317" i="1" s="1" a="1"/>
  <c r="G3317" i="1" s="1"/>
  <c r="N290" i="3" a="1"/>
  <c r="N290" i="3"/>
  <c r="L3316" i="1" s="1" a="1"/>
  <c r="L3316" i="1" s="1"/>
  <c r="O290" i="3" a="1"/>
  <c r="O290" i="3"/>
  <c r="P290" i="3" a="1"/>
  <c r="P290" i="3"/>
  <c r="Q290" i="3" a="1"/>
  <c r="Q290" i="3"/>
  <c r="R290" i="3" a="1"/>
  <c r="R290" i="3"/>
  <c r="T290" i="3" a="1"/>
  <c r="T290" i="3" s="1"/>
  <c r="C3317" i="1" s="1" a="1"/>
  <c r="C3317" i="1" s="1"/>
  <c r="U290" i="3" a="1"/>
  <c r="U290" i="3" s="1"/>
  <c r="D3317" i="1" s="1" a="1"/>
  <c r="D3317" i="1" s="1"/>
  <c r="V290" i="3" a="1"/>
  <c r="V290" i="3" s="1"/>
  <c r="C3319" i="1" s="1" a="1"/>
  <c r="C3319" i="1" s="1"/>
  <c r="W290" i="3" a="1"/>
  <c r="W290" i="3" s="1"/>
  <c r="D3319" i="1" s="1" a="1"/>
  <c r="D3319" i="1" s="1"/>
  <c r="X290" i="3" a="1"/>
  <c r="X290" i="3" s="1"/>
  <c r="Y290" i="3" a="1"/>
  <c r="Y290" i="3" s="1"/>
  <c r="F3319" i="1" s="1" a="1"/>
  <c r="F3319" i="1" s="1"/>
  <c r="AA290" i="3" a="1"/>
  <c r="AA290" i="3" s="1"/>
  <c r="M3316" i="1" s="1" a="1"/>
  <c r="M3316" i="1" s="1"/>
  <c r="E291" i="3" a="1"/>
  <c r="E291" i="3" s="1"/>
  <c r="F291" i="3" a="1"/>
  <c r="F291" i="3"/>
  <c r="F3357" i="1" s="1" a="1"/>
  <c r="F3357" i="1" s="1"/>
  <c r="G291" i="3" a="1"/>
  <c r="G291" i="3"/>
  <c r="J291" i="3" a="1"/>
  <c r="J291" i="3"/>
  <c r="N3361" i="1" s="1" a="1"/>
  <c r="N3361" i="1" s="1"/>
  <c r="N3359" i="1" s="1"/>
  <c r="K291" i="3" a="1"/>
  <c r="K291" i="3"/>
  <c r="E3360" i="1" s="1" a="1"/>
  <c r="E3360" i="1" s="1"/>
  <c r="L291" i="3" a="1"/>
  <c r="L291" i="3"/>
  <c r="F3360" i="1" s="1" a="1"/>
  <c r="F3360" i="1" s="1"/>
  <c r="M291" i="3" a="1"/>
  <c r="M291" i="3"/>
  <c r="G3360" i="1" s="1" a="1"/>
  <c r="G3360" i="1" s="1"/>
  <c r="N291" i="3" a="1"/>
  <c r="N291" i="3"/>
  <c r="L3359" i="1" s="1" a="1"/>
  <c r="L3359" i="1" s="1"/>
  <c r="O291" i="3" a="1"/>
  <c r="O291" i="3" s="1"/>
  <c r="P291" i="3" a="1"/>
  <c r="P291" i="3" s="1"/>
  <c r="Q291" i="3" a="1"/>
  <c r="Q291" i="3" s="1"/>
  <c r="R291" i="3" a="1"/>
  <c r="R291" i="3" s="1"/>
  <c r="T291" i="3" a="1"/>
  <c r="T291" i="3" s="1"/>
  <c r="C3360" i="1" s="1" a="1"/>
  <c r="C3360" i="1" s="1"/>
  <c r="U291" i="3" a="1"/>
  <c r="U291" i="3" s="1"/>
  <c r="D3360" i="1" s="1" a="1"/>
  <c r="D3360" i="1" s="1"/>
  <c r="V291" i="3" a="1"/>
  <c r="V291" i="3" s="1"/>
  <c r="C3362" i="1" s="1" a="1"/>
  <c r="C3362" i="1" s="1"/>
  <c r="W291" i="3" a="1"/>
  <c r="W291" i="3" s="1"/>
  <c r="D3362" i="1" s="1" a="1"/>
  <c r="D3362" i="1" s="1"/>
  <c r="X291" i="3" a="1"/>
  <c r="X291" i="3" s="1"/>
  <c r="Y291" i="3" a="1"/>
  <c r="Y291" i="3" s="1"/>
  <c r="F3362" i="1" s="1" a="1"/>
  <c r="F3362" i="1" s="1"/>
  <c r="AA291" i="3" a="1"/>
  <c r="AA291" i="3" s="1"/>
  <c r="M3359" i="1" s="1" a="1"/>
  <c r="M3359" i="1" s="1"/>
  <c r="E292" i="3" a="1"/>
  <c r="E292" i="3" s="1"/>
  <c r="F292" i="3" a="1"/>
  <c r="F292" i="3" s="1"/>
  <c r="F3400" i="1" s="1" a="1"/>
  <c r="F3400" i="1" s="1"/>
  <c r="G292" i="3" a="1"/>
  <c r="G292" i="3" s="1"/>
  <c r="J292" i="3" a="1"/>
  <c r="J292" i="3" s="1"/>
  <c r="N3404" i="1" s="1" a="1"/>
  <c r="N3404" i="1" s="1"/>
  <c r="N3402" i="1" s="1"/>
  <c r="K292" i="3" a="1"/>
  <c r="K292" i="3" s="1"/>
  <c r="E3403" i="1" s="1" a="1"/>
  <c r="E3403" i="1" s="1"/>
  <c r="L292" i="3" a="1"/>
  <c r="L292" i="3" s="1"/>
  <c r="F3403" i="1" s="1" a="1"/>
  <c r="F3403" i="1" s="1"/>
  <c r="M292" i="3" a="1"/>
  <c r="M292" i="3" s="1"/>
  <c r="G3403" i="1" s="1" a="1"/>
  <c r="G3403" i="1" s="1"/>
  <c r="N292" i="3" a="1"/>
  <c r="N292" i="3" s="1"/>
  <c r="L3402" i="1" s="1" a="1"/>
  <c r="L3402" i="1" s="1"/>
  <c r="O292" i="3" a="1"/>
  <c r="O292" i="3" s="1"/>
  <c r="P292" i="3" a="1"/>
  <c r="P292" i="3" s="1"/>
  <c r="Q292" i="3" a="1"/>
  <c r="Q292" i="3" s="1"/>
  <c r="R292" i="3" a="1"/>
  <c r="R292" i="3" s="1"/>
  <c r="T292" i="3" a="1"/>
  <c r="T292" i="3" s="1"/>
  <c r="C3403" i="1" s="1" a="1"/>
  <c r="C3403" i="1" s="1"/>
  <c r="U292" i="3" a="1"/>
  <c r="U292" i="3" s="1"/>
  <c r="D3403" i="1" s="1" a="1"/>
  <c r="D3403" i="1" s="1"/>
  <c r="V292" i="3" a="1"/>
  <c r="V292" i="3" s="1"/>
  <c r="C3405" i="1" s="1" a="1"/>
  <c r="C3405" i="1" s="1"/>
  <c r="W292" i="3" a="1"/>
  <c r="W292" i="3" s="1"/>
  <c r="D3405" i="1" s="1" a="1"/>
  <c r="D3405" i="1" s="1"/>
  <c r="X292" i="3" a="1"/>
  <c r="X292" i="3" s="1"/>
  <c r="Y292" i="3" a="1"/>
  <c r="Y292" i="3" s="1"/>
  <c r="F3405" i="1" s="1" a="1"/>
  <c r="F3405" i="1" s="1"/>
  <c r="AA292" i="3" a="1"/>
  <c r="AA292" i="3" s="1"/>
  <c r="M3402" i="1" s="1" a="1"/>
  <c r="M3402" i="1" s="1"/>
  <c r="E293" i="3" a="1"/>
  <c r="E293" i="3" s="1"/>
  <c r="F293" i="3" a="1"/>
  <c r="F293" i="3" s="1"/>
  <c r="F3443" i="1" s="1" a="1"/>
  <c r="F3443" i="1" s="1"/>
  <c r="G293" i="3" a="1"/>
  <c r="G293" i="3" s="1"/>
  <c r="J293" i="3" a="1"/>
  <c r="J293" i="3" s="1"/>
  <c r="N3447" i="1" s="1" a="1"/>
  <c r="N3447" i="1" s="1"/>
  <c r="N3445" i="1" s="1"/>
  <c r="K293" i="3" a="1"/>
  <c r="K293" i="3" s="1"/>
  <c r="E3446" i="1" s="1" a="1"/>
  <c r="E3446" i="1" s="1"/>
  <c r="L293" i="3" a="1"/>
  <c r="L293" i="3" s="1"/>
  <c r="F3446" i="1" s="1" a="1"/>
  <c r="F3446" i="1" s="1"/>
  <c r="M293" i="3" a="1"/>
  <c r="M293" i="3" s="1"/>
  <c r="G3446" i="1" s="1" a="1"/>
  <c r="G3446" i="1" s="1"/>
  <c r="N293" i="3" a="1"/>
  <c r="N293" i="3" s="1"/>
  <c r="L3445" i="1" s="1" a="1"/>
  <c r="L3445" i="1" s="1"/>
  <c r="O293" i="3" a="1"/>
  <c r="O293" i="3" s="1"/>
  <c r="P293" i="3" a="1"/>
  <c r="P293" i="3" s="1"/>
  <c r="Q293" i="3" a="1"/>
  <c r="Q293" i="3" s="1"/>
  <c r="R293" i="3" a="1"/>
  <c r="R293" i="3" s="1"/>
  <c r="T293" i="3" a="1"/>
  <c r="T293" i="3" s="1"/>
  <c r="C3446" i="1" s="1" a="1"/>
  <c r="C3446" i="1" s="1"/>
  <c r="U293" i="3" a="1"/>
  <c r="U293" i="3" s="1"/>
  <c r="D3446" i="1" s="1" a="1"/>
  <c r="D3446" i="1" s="1"/>
  <c r="V293" i="3" a="1"/>
  <c r="V293" i="3" s="1"/>
  <c r="C3448" i="1" s="1" a="1"/>
  <c r="C3448" i="1" s="1"/>
  <c r="W293" i="3" a="1"/>
  <c r="W293" i="3" s="1"/>
  <c r="D3448" i="1" s="1" a="1"/>
  <c r="D3448" i="1" s="1"/>
  <c r="X293" i="3" a="1"/>
  <c r="X293" i="3" s="1"/>
  <c r="Y293" i="3" a="1"/>
  <c r="Y293" i="3" s="1"/>
  <c r="F3448" i="1" s="1" a="1"/>
  <c r="F3448" i="1" s="1"/>
  <c r="AA293" i="3" a="1"/>
  <c r="AA293" i="3" s="1"/>
  <c r="M3445" i="1" s="1" a="1"/>
  <c r="M3445" i="1" s="1"/>
  <c r="E294" i="3" a="1"/>
  <c r="E294" i="3" s="1"/>
  <c r="F294" i="3" a="1"/>
  <c r="F294" i="3" s="1"/>
  <c r="F3486" i="1" s="1" a="1"/>
  <c r="F3486" i="1" s="1"/>
  <c r="G294" i="3" a="1"/>
  <c r="G294" i="3" s="1"/>
  <c r="J294" i="3" a="1"/>
  <c r="J294" i="3" s="1"/>
  <c r="N3490" i="1" s="1" a="1"/>
  <c r="N3490" i="1" s="1"/>
  <c r="N3488" i="1" s="1"/>
  <c r="K294" i="3" a="1"/>
  <c r="K294" i="3" s="1"/>
  <c r="E3489" i="1" s="1" a="1"/>
  <c r="E3489" i="1" s="1"/>
  <c r="L294" i="3" a="1"/>
  <c r="L294" i="3" s="1"/>
  <c r="F3489" i="1" s="1" a="1"/>
  <c r="F3489" i="1" s="1"/>
  <c r="M294" i="3" a="1"/>
  <c r="M294" i="3" s="1"/>
  <c r="G3489" i="1" s="1" a="1"/>
  <c r="G3489" i="1" s="1"/>
  <c r="N294" i="3" a="1"/>
  <c r="N294" i="3" s="1"/>
  <c r="L3488" i="1" s="1" a="1"/>
  <c r="L3488" i="1" s="1"/>
  <c r="O294" i="3" a="1"/>
  <c r="O294" i="3" s="1"/>
  <c r="P294" i="3" a="1"/>
  <c r="P294" i="3" s="1"/>
  <c r="Q294" i="3" a="1"/>
  <c r="Q294" i="3" s="1"/>
  <c r="R294" i="3" a="1"/>
  <c r="R294" i="3" s="1"/>
  <c r="T294" i="3" a="1"/>
  <c r="T294" i="3" s="1"/>
  <c r="C3489" i="1" s="1" a="1"/>
  <c r="C3489" i="1" s="1"/>
  <c r="U294" i="3" a="1"/>
  <c r="U294" i="3" s="1"/>
  <c r="D3489" i="1" s="1" a="1"/>
  <c r="D3489" i="1" s="1"/>
  <c r="V294" i="3" a="1"/>
  <c r="V294" i="3" s="1"/>
  <c r="C3491" i="1" s="1" a="1"/>
  <c r="C3491" i="1" s="1"/>
  <c r="W294" i="3" a="1"/>
  <c r="W294" i="3" s="1"/>
  <c r="D3491" i="1" s="1" a="1"/>
  <c r="D3491" i="1" s="1"/>
  <c r="X294" i="3" a="1"/>
  <c r="X294" i="3" s="1"/>
  <c r="Y294" i="3" a="1"/>
  <c r="Y294" i="3" s="1"/>
  <c r="F3491" i="1" s="1" a="1"/>
  <c r="F3491" i="1" s="1"/>
  <c r="AA294" i="3" a="1"/>
  <c r="AA294" i="3" s="1"/>
  <c r="M3488" i="1" s="1" a="1"/>
  <c r="M3488" i="1" s="1"/>
  <c r="E295" i="3" a="1"/>
  <c r="E295" i="3" s="1"/>
  <c r="F295" i="3" a="1"/>
  <c r="F295" i="3" s="1"/>
  <c r="F3529" i="1" s="1" a="1"/>
  <c r="F3529" i="1" s="1"/>
  <c r="G295" i="3" a="1"/>
  <c r="G295" i="3" s="1"/>
  <c r="J295" i="3" a="1"/>
  <c r="J295" i="3" s="1"/>
  <c r="N3533" i="1" s="1" a="1"/>
  <c r="N3533" i="1" s="1"/>
  <c r="N3531" i="1" s="1"/>
  <c r="K295" i="3" a="1"/>
  <c r="K295" i="3" s="1"/>
  <c r="E3532" i="1" s="1" a="1"/>
  <c r="E3532" i="1" s="1"/>
  <c r="L295" i="3" a="1"/>
  <c r="L295" i="3" s="1"/>
  <c r="F3532" i="1" s="1" a="1"/>
  <c r="F3532" i="1" s="1"/>
  <c r="M295" i="3" a="1"/>
  <c r="M295" i="3" s="1"/>
  <c r="G3532" i="1" s="1" a="1"/>
  <c r="G3532" i="1" s="1"/>
  <c r="N295" i="3" a="1"/>
  <c r="N295" i="3" s="1"/>
  <c r="L3531" i="1" s="1" a="1"/>
  <c r="L3531" i="1" s="1"/>
  <c r="O295" i="3" a="1"/>
  <c r="O295" i="3" s="1"/>
  <c r="P295" i="3" a="1"/>
  <c r="P295" i="3" s="1"/>
  <c r="Q295" i="3" a="1"/>
  <c r="Q295" i="3" s="1"/>
  <c r="R295" i="3" a="1"/>
  <c r="R295" i="3" s="1"/>
  <c r="T295" i="3" a="1"/>
  <c r="T295" i="3" s="1"/>
  <c r="C3532" i="1" s="1" a="1"/>
  <c r="C3532" i="1" s="1"/>
  <c r="U295" i="3" a="1"/>
  <c r="U295" i="3" s="1"/>
  <c r="D3532" i="1" s="1" a="1"/>
  <c r="D3532" i="1" s="1"/>
  <c r="V295" i="3" a="1"/>
  <c r="V295" i="3" s="1"/>
  <c r="C3534" i="1" s="1" a="1"/>
  <c r="C3534" i="1" s="1"/>
  <c r="W295" i="3" a="1"/>
  <c r="W295" i="3" s="1"/>
  <c r="D3534" i="1" s="1" a="1"/>
  <c r="D3534" i="1" s="1"/>
  <c r="X295" i="3" a="1"/>
  <c r="X295" i="3" s="1"/>
  <c r="Y295" i="3" a="1"/>
  <c r="Y295" i="3" s="1"/>
  <c r="F3534" i="1" s="1" a="1"/>
  <c r="F3534" i="1" s="1"/>
  <c r="AA295" i="3" a="1"/>
  <c r="AA295" i="3" s="1"/>
  <c r="M3531" i="1" s="1" a="1"/>
  <c r="M3531" i="1" s="1"/>
  <c r="E296" i="3" a="1"/>
  <c r="E296" i="3" s="1"/>
  <c r="F296" i="3" a="1"/>
  <c r="F296" i="3" s="1"/>
  <c r="F3572" i="1" s="1" a="1"/>
  <c r="F3572" i="1" s="1"/>
  <c r="G296" i="3" a="1"/>
  <c r="G296" i="3" s="1"/>
  <c r="J296" i="3" a="1"/>
  <c r="J296" i="3" s="1"/>
  <c r="N3576" i="1" s="1" a="1"/>
  <c r="N3576" i="1" s="1"/>
  <c r="N3574" i="1" s="1"/>
  <c r="K296" i="3" a="1"/>
  <c r="K296" i="3" s="1"/>
  <c r="E3575" i="1" s="1" a="1"/>
  <c r="E3575" i="1" s="1"/>
  <c r="L296" i="3" a="1"/>
  <c r="L296" i="3" s="1"/>
  <c r="F3575" i="1" s="1" a="1"/>
  <c r="F3575" i="1" s="1"/>
  <c r="M296" i="3" a="1"/>
  <c r="M296" i="3" s="1"/>
  <c r="G3575" i="1" s="1" a="1"/>
  <c r="G3575" i="1" s="1"/>
  <c r="N296" i="3" a="1"/>
  <c r="N296" i="3" s="1"/>
  <c r="L3574" i="1" s="1" a="1"/>
  <c r="L3574" i="1" s="1"/>
  <c r="O296" i="3" a="1"/>
  <c r="O296" i="3" s="1"/>
  <c r="P296" i="3" a="1"/>
  <c r="P296" i="3" s="1"/>
  <c r="Q296" i="3" a="1"/>
  <c r="Q296" i="3" s="1"/>
  <c r="R296" i="3" a="1"/>
  <c r="R296" i="3" s="1"/>
  <c r="T296" i="3" a="1"/>
  <c r="T296" i="3" s="1"/>
  <c r="C3575" i="1" s="1" a="1"/>
  <c r="C3575" i="1" s="1"/>
  <c r="U296" i="3" a="1"/>
  <c r="U296" i="3" s="1"/>
  <c r="D3575" i="1" s="1" a="1"/>
  <c r="D3575" i="1" s="1"/>
  <c r="V296" i="3" a="1"/>
  <c r="V296" i="3" s="1"/>
  <c r="C3577" i="1" s="1" a="1"/>
  <c r="C3577" i="1" s="1"/>
  <c r="W296" i="3" a="1"/>
  <c r="W296" i="3" s="1"/>
  <c r="D3577" i="1" s="1" a="1"/>
  <c r="D3577" i="1" s="1"/>
  <c r="X296" i="3" a="1"/>
  <c r="X296" i="3" s="1"/>
  <c r="Y296" i="3" a="1"/>
  <c r="Y296" i="3" s="1"/>
  <c r="F3577" i="1" s="1" a="1"/>
  <c r="F3577" i="1" s="1"/>
  <c r="AA296" i="3" a="1"/>
  <c r="AA296" i="3" s="1"/>
  <c r="M3574" i="1" s="1" a="1"/>
  <c r="M3574" i="1" s="1"/>
  <c r="E297" i="3" a="1"/>
  <c r="E297" i="3" s="1"/>
  <c r="F297" i="3" a="1"/>
  <c r="F297" i="3" s="1"/>
  <c r="F3615" i="1" s="1" a="1"/>
  <c r="F3615" i="1" s="1"/>
  <c r="G297" i="3" a="1"/>
  <c r="G297" i="3" s="1"/>
  <c r="J297" i="3" a="1"/>
  <c r="J297" i="3" s="1"/>
  <c r="N3619" i="1" s="1" a="1"/>
  <c r="N3619" i="1" s="1"/>
  <c r="N3617" i="1" s="1"/>
  <c r="K297" i="3" a="1"/>
  <c r="K297" i="3" s="1"/>
  <c r="E3618" i="1" s="1" a="1"/>
  <c r="E3618" i="1" s="1"/>
  <c r="L297" i="3" a="1"/>
  <c r="L297" i="3" s="1"/>
  <c r="F3618" i="1" s="1" a="1"/>
  <c r="F3618" i="1" s="1"/>
  <c r="M297" i="3" a="1"/>
  <c r="M297" i="3" s="1"/>
  <c r="G3618" i="1" s="1" a="1"/>
  <c r="G3618" i="1" s="1"/>
  <c r="N297" i="3" a="1"/>
  <c r="N297" i="3" s="1"/>
  <c r="L3617" i="1" s="1" a="1"/>
  <c r="L3617" i="1" s="1"/>
  <c r="O297" i="3" a="1"/>
  <c r="O297" i="3" s="1"/>
  <c r="P297" i="3" a="1"/>
  <c r="P297" i="3" s="1"/>
  <c r="Q297" i="3" a="1"/>
  <c r="Q297" i="3" s="1"/>
  <c r="R297" i="3" a="1"/>
  <c r="R297" i="3" s="1"/>
  <c r="T297" i="3" a="1"/>
  <c r="T297" i="3" s="1"/>
  <c r="C3618" i="1" s="1" a="1"/>
  <c r="C3618" i="1" s="1"/>
  <c r="U297" i="3" a="1"/>
  <c r="U297" i="3" s="1"/>
  <c r="D3618" i="1" s="1" a="1"/>
  <c r="D3618" i="1" s="1"/>
  <c r="V297" i="3" a="1"/>
  <c r="V297" i="3" s="1"/>
  <c r="C3620" i="1" s="1" a="1"/>
  <c r="C3620" i="1" s="1"/>
  <c r="W297" i="3" a="1"/>
  <c r="W297" i="3" s="1"/>
  <c r="D3620" i="1" s="1" a="1"/>
  <c r="D3620" i="1" s="1"/>
  <c r="X297" i="3" a="1"/>
  <c r="X297" i="3" s="1"/>
  <c r="Y297" i="3" a="1"/>
  <c r="Y297" i="3" s="1"/>
  <c r="F3620" i="1" s="1" a="1"/>
  <c r="F3620" i="1" s="1"/>
  <c r="AA297" i="3" a="1"/>
  <c r="AA297" i="3" s="1"/>
  <c r="M3617" i="1" s="1" a="1"/>
  <c r="M3617" i="1" s="1"/>
  <c r="E298" i="3" a="1"/>
  <c r="E298" i="3" s="1"/>
  <c r="F298" i="3" a="1"/>
  <c r="F298" i="3" s="1"/>
  <c r="F3658" i="1" s="1" a="1"/>
  <c r="F3658" i="1" s="1"/>
  <c r="G298" i="3" a="1"/>
  <c r="G298" i="3" s="1"/>
  <c r="J298" i="3" a="1"/>
  <c r="J298" i="3" s="1"/>
  <c r="N3662" i="1" s="1" a="1"/>
  <c r="N3662" i="1" s="1"/>
  <c r="N3660" i="1" s="1"/>
  <c r="K298" i="3" a="1"/>
  <c r="K298" i="3" s="1"/>
  <c r="E3661" i="1" s="1" a="1"/>
  <c r="E3661" i="1" s="1"/>
  <c r="L298" i="3" a="1"/>
  <c r="L298" i="3" s="1"/>
  <c r="F3661" i="1" s="1" a="1"/>
  <c r="F3661" i="1" s="1"/>
  <c r="M298" i="3" a="1"/>
  <c r="M298" i="3" s="1"/>
  <c r="G3661" i="1" s="1" a="1"/>
  <c r="G3661" i="1" s="1"/>
  <c r="N298" i="3" a="1"/>
  <c r="N298" i="3" s="1"/>
  <c r="L3660" i="1" s="1" a="1"/>
  <c r="L3660" i="1" s="1"/>
  <c r="O298" i="3" a="1"/>
  <c r="O298" i="3" s="1"/>
  <c r="P298" i="3" a="1"/>
  <c r="P298" i="3" s="1"/>
  <c r="Q298" i="3" a="1"/>
  <c r="Q298" i="3" s="1"/>
  <c r="R298" i="3" a="1"/>
  <c r="R298" i="3" s="1"/>
  <c r="T298" i="3" a="1"/>
  <c r="T298" i="3" s="1"/>
  <c r="C3661" i="1" s="1" a="1"/>
  <c r="C3661" i="1" s="1"/>
  <c r="U298" i="3" a="1"/>
  <c r="U298" i="3" s="1"/>
  <c r="D3661" i="1" s="1" a="1"/>
  <c r="D3661" i="1" s="1"/>
  <c r="V298" i="3" a="1"/>
  <c r="V298" i="3" s="1"/>
  <c r="C3663" i="1" s="1" a="1"/>
  <c r="C3663" i="1" s="1"/>
  <c r="W298" i="3" a="1"/>
  <c r="W298" i="3" s="1"/>
  <c r="D3663" i="1" s="1" a="1"/>
  <c r="D3663" i="1" s="1"/>
  <c r="X298" i="3" a="1"/>
  <c r="X298" i="3" s="1"/>
  <c r="Y298" i="3" a="1"/>
  <c r="Y298" i="3" s="1"/>
  <c r="F3663" i="1" s="1" a="1"/>
  <c r="F3663" i="1" s="1"/>
  <c r="AA298" i="3" a="1"/>
  <c r="AA298" i="3" s="1"/>
  <c r="M3660" i="1" s="1" a="1"/>
  <c r="M3660" i="1" s="1"/>
  <c r="E299" i="3" a="1"/>
  <c r="E299" i="3" s="1"/>
  <c r="F299" i="3" a="1"/>
  <c r="F299" i="3" s="1"/>
  <c r="F3701" i="1" s="1" a="1"/>
  <c r="F3701" i="1" s="1"/>
  <c r="G299" i="3" a="1"/>
  <c r="G299" i="3" s="1"/>
  <c r="J299" i="3" a="1"/>
  <c r="J299" i="3" s="1"/>
  <c r="N3705" i="1" s="1" a="1"/>
  <c r="N3705" i="1" s="1"/>
  <c r="N3703" i="1" s="1"/>
  <c r="K299" i="3" a="1"/>
  <c r="K299" i="3" s="1"/>
  <c r="E3704" i="1" s="1" a="1"/>
  <c r="E3704" i="1" s="1"/>
  <c r="L299" i="3" a="1"/>
  <c r="L299" i="3" s="1"/>
  <c r="F3704" i="1" s="1" a="1"/>
  <c r="F3704" i="1" s="1"/>
  <c r="M299" i="3" a="1"/>
  <c r="M299" i="3" s="1"/>
  <c r="G3704" i="1" s="1" a="1"/>
  <c r="G3704" i="1" s="1"/>
  <c r="N299" i="3" a="1"/>
  <c r="N299" i="3" s="1"/>
  <c r="L3703" i="1" s="1" a="1"/>
  <c r="L3703" i="1" s="1"/>
  <c r="O299" i="3" a="1"/>
  <c r="O299" i="3" s="1"/>
  <c r="P299" i="3" a="1"/>
  <c r="P299" i="3" s="1"/>
  <c r="Q299" i="3" a="1"/>
  <c r="Q299" i="3" s="1"/>
  <c r="R299" i="3" a="1"/>
  <c r="R299" i="3" s="1"/>
  <c r="T299" i="3" a="1"/>
  <c r="T299" i="3" s="1"/>
  <c r="C3704" i="1" s="1" a="1"/>
  <c r="C3704" i="1" s="1"/>
  <c r="U299" i="3" a="1"/>
  <c r="U299" i="3" s="1"/>
  <c r="D3704" i="1" s="1" a="1"/>
  <c r="D3704" i="1" s="1"/>
  <c r="V299" i="3" a="1"/>
  <c r="V299" i="3" s="1"/>
  <c r="C3706" i="1" s="1" a="1"/>
  <c r="C3706" i="1" s="1"/>
  <c r="W299" i="3" a="1"/>
  <c r="W299" i="3" s="1"/>
  <c r="D3706" i="1" s="1" a="1"/>
  <c r="D3706" i="1" s="1"/>
  <c r="X299" i="3" a="1"/>
  <c r="X299" i="3" s="1"/>
  <c r="Y299" i="3" a="1"/>
  <c r="Y299" i="3" s="1"/>
  <c r="F3706" i="1" s="1" a="1"/>
  <c r="F3706" i="1" s="1"/>
  <c r="AA299" i="3" a="1"/>
  <c r="AA299" i="3" s="1"/>
  <c r="M3703" i="1" s="1" a="1"/>
  <c r="M3703" i="1" s="1"/>
  <c r="E300" i="3" a="1"/>
  <c r="E300" i="3" s="1"/>
  <c r="F300" i="3" a="1"/>
  <c r="F300" i="3" s="1"/>
  <c r="F3744" i="1" s="1" a="1"/>
  <c r="F3744" i="1" s="1"/>
  <c r="G300" i="3" a="1"/>
  <c r="G300" i="3" s="1"/>
  <c r="J300" i="3" a="1"/>
  <c r="J300" i="3" s="1"/>
  <c r="N3748" i="1" s="1" a="1"/>
  <c r="N3748" i="1" s="1"/>
  <c r="N3746" i="1" s="1"/>
  <c r="K300" i="3" a="1"/>
  <c r="K300" i="3" s="1"/>
  <c r="E3747" i="1" s="1" a="1"/>
  <c r="E3747" i="1" s="1"/>
  <c r="L300" i="3" a="1"/>
  <c r="L300" i="3" s="1"/>
  <c r="F3747" i="1" s="1" a="1"/>
  <c r="F3747" i="1" s="1"/>
  <c r="M300" i="3" a="1"/>
  <c r="M300" i="3" s="1"/>
  <c r="G3747" i="1" s="1" a="1"/>
  <c r="G3747" i="1" s="1"/>
  <c r="N300" i="3" a="1"/>
  <c r="N300" i="3" s="1"/>
  <c r="L3746" i="1" s="1" a="1"/>
  <c r="L3746" i="1" s="1"/>
  <c r="O300" i="3" a="1"/>
  <c r="O300" i="3" s="1"/>
  <c r="P300" i="3" a="1"/>
  <c r="P300" i="3" s="1"/>
  <c r="Q300" i="3" a="1"/>
  <c r="Q300" i="3" s="1"/>
  <c r="R300" i="3" a="1"/>
  <c r="R300" i="3" s="1"/>
  <c r="T300" i="3" a="1"/>
  <c r="T300" i="3" s="1"/>
  <c r="C3747" i="1" s="1" a="1"/>
  <c r="C3747" i="1" s="1"/>
  <c r="U300" i="3" a="1"/>
  <c r="U300" i="3" s="1"/>
  <c r="D3747" i="1" s="1" a="1"/>
  <c r="D3747" i="1" s="1"/>
  <c r="V300" i="3" a="1"/>
  <c r="V300" i="3" s="1"/>
  <c r="C3749" i="1" s="1" a="1"/>
  <c r="C3749" i="1" s="1"/>
  <c r="W300" i="3" a="1"/>
  <c r="W300" i="3" s="1"/>
  <c r="D3749" i="1" s="1" a="1"/>
  <c r="D3749" i="1" s="1"/>
  <c r="X300" i="3" a="1"/>
  <c r="X300" i="3" s="1"/>
  <c r="Y300" i="3" a="1"/>
  <c r="Y300" i="3" s="1"/>
  <c r="F3749" i="1" s="1" a="1"/>
  <c r="F3749" i="1" s="1"/>
  <c r="AA300" i="3" a="1"/>
  <c r="AA300" i="3" s="1"/>
  <c r="M3746" i="1" s="1" a="1"/>
  <c r="M3746" i="1" s="1"/>
  <c r="E301" i="3" a="1"/>
  <c r="E301" i="3" s="1"/>
  <c r="F301" i="3" a="1"/>
  <c r="F301" i="3" s="1"/>
  <c r="F3787" i="1" s="1" a="1"/>
  <c r="F3787" i="1" s="1"/>
  <c r="G301" i="3" a="1"/>
  <c r="G301" i="3" s="1"/>
  <c r="J301" i="3" a="1"/>
  <c r="J301" i="3" s="1"/>
  <c r="N3791" i="1" s="1" a="1"/>
  <c r="N3791" i="1" s="1"/>
  <c r="N3789" i="1" s="1"/>
  <c r="K301" i="3" a="1"/>
  <c r="K301" i="3" s="1"/>
  <c r="E3790" i="1" s="1" a="1"/>
  <c r="E3790" i="1" s="1"/>
  <c r="L301" i="3" a="1"/>
  <c r="L301" i="3" s="1"/>
  <c r="F3790" i="1" s="1" a="1"/>
  <c r="F3790" i="1" s="1"/>
  <c r="M301" i="3" a="1"/>
  <c r="M301" i="3" s="1"/>
  <c r="G3790" i="1" s="1" a="1"/>
  <c r="G3790" i="1" s="1"/>
  <c r="N301" i="3" a="1"/>
  <c r="N301" i="3" s="1"/>
  <c r="L3789" i="1" s="1" a="1"/>
  <c r="L3789" i="1" s="1"/>
  <c r="O301" i="3" a="1"/>
  <c r="O301" i="3" s="1"/>
  <c r="P301" i="3" a="1"/>
  <c r="P301" i="3" s="1"/>
  <c r="Q301" i="3" a="1"/>
  <c r="Q301" i="3" s="1"/>
  <c r="R301" i="3" a="1"/>
  <c r="R301" i="3" s="1"/>
  <c r="T301" i="3" a="1"/>
  <c r="T301" i="3" s="1"/>
  <c r="C3790" i="1" s="1" a="1"/>
  <c r="C3790" i="1" s="1"/>
  <c r="U301" i="3" a="1"/>
  <c r="U301" i="3" s="1"/>
  <c r="D3790" i="1" s="1" a="1"/>
  <c r="D3790" i="1" s="1"/>
  <c r="V301" i="3" a="1"/>
  <c r="V301" i="3" s="1"/>
  <c r="C3792" i="1" s="1" a="1"/>
  <c r="C3792" i="1" s="1"/>
  <c r="W301" i="3" a="1"/>
  <c r="W301" i="3" s="1"/>
  <c r="D3792" i="1" s="1" a="1"/>
  <c r="D3792" i="1" s="1"/>
  <c r="X301" i="3" a="1"/>
  <c r="X301" i="3" s="1"/>
  <c r="Y301" i="3" a="1"/>
  <c r="Y301" i="3" s="1"/>
  <c r="F3792" i="1" s="1" a="1"/>
  <c r="F3792" i="1" s="1"/>
  <c r="AA301" i="3" a="1"/>
  <c r="AA301" i="3" s="1"/>
  <c r="M3789" i="1" s="1" a="1"/>
  <c r="M3789" i="1" s="1"/>
  <c r="E302" i="3" a="1"/>
  <c r="E302" i="3" s="1"/>
  <c r="F302" i="3" a="1"/>
  <c r="F302" i="3" s="1"/>
  <c r="F3830" i="1" s="1" a="1"/>
  <c r="F3830" i="1" s="1"/>
  <c r="G302" i="3" a="1"/>
  <c r="G302" i="3" s="1"/>
  <c r="J302" i="3" a="1"/>
  <c r="J302" i="3" s="1"/>
  <c r="N3834" i="1" s="1" a="1"/>
  <c r="N3834" i="1" s="1"/>
  <c r="N3832" i="1" s="1"/>
  <c r="K302" i="3" a="1"/>
  <c r="K302" i="3" s="1"/>
  <c r="E3833" i="1" s="1" a="1"/>
  <c r="E3833" i="1" s="1"/>
  <c r="L302" i="3" a="1"/>
  <c r="L302" i="3" s="1"/>
  <c r="F3833" i="1" s="1" a="1"/>
  <c r="F3833" i="1" s="1"/>
  <c r="M302" i="3" a="1"/>
  <c r="M302" i="3" s="1"/>
  <c r="G3833" i="1" s="1" a="1"/>
  <c r="G3833" i="1" s="1"/>
  <c r="N302" i="3" a="1"/>
  <c r="N302" i="3" s="1"/>
  <c r="L3832" i="1" s="1" a="1"/>
  <c r="L3832" i="1" s="1"/>
  <c r="O302" i="3" a="1"/>
  <c r="O302" i="3" s="1"/>
  <c r="P302" i="3" a="1"/>
  <c r="P302" i="3" s="1"/>
  <c r="Q302" i="3" a="1"/>
  <c r="Q302" i="3" s="1"/>
  <c r="R302" i="3" a="1"/>
  <c r="R302" i="3" s="1"/>
  <c r="T302" i="3" a="1"/>
  <c r="T302" i="3" s="1"/>
  <c r="C3833" i="1" s="1" a="1"/>
  <c r="C3833" i="1" s="1"/>
  <c r="U302" i="3" a="1"/>
  <c r="U302" i="3" s="1"/>
  <c r="D3833" i="1" s="1" a="1"/>
  <c r="D3833" i="1" s="1"/>
  <c r="V302" i="3" a="1"/>
  <c r="V302" i="3" s="1"/>
  <c r="C3835" i="1" s="1" a="1"/>
  <c r="C3835" i="1" s="1"/>
  <c r="W302" i="3" a="1"/>
  <c r="W302" i="3" s="1"/>
  <c r="D3835" i="1" s="1" a="1"/>
  <c r="D3835" i="1" s="1"/>
  <c r="X302" i="3" a="1"/>
  <c r="X302" i="3" s="1"/>
  <c r="Y302" i="3" a="1"/>
  <c r="Y302" i="3" s="1"/>
  <c r="F3835" i="1" s="1" a="1"/>
  <c r="F3835" i="1" s="1"/>
  <c r="AA302" i="3" a="1"/>
  <c r="AA302" i="3" s="1"/>
  <c r="M3832" i="1" s="1" a="1"/>
  <c r="M3832" i="1" s="1"/>
  <c r="E303" i="3" a="1"/>
  <c r="E303" i="3" s="1"/>
  <c r="F303" i="3" a="1"/>
  <c r="F303" i="3" s="1"/>
  <c r="F3873" i="1" s="1" a="1"/>
  <c r="F3873" i="1" s="1"/>
  <c r="G303" i="3" a="1"/>
  <c r="G303" i="3" s="1"/>
  <c r="J303" i="3" a="1"/>
  <c r="J303" i="3" s="1"/>
  <c r="N3877" i="1" s="1" a="1"/>
  <c r="N3877" i="1" s="1"/>
  <c r="N3875" i="1" s="1"/>
  <c r="K303" i="3" a="1"/>
  <c r="K303" i="3" s="1"/>
  <c r="E3876" i="1" s="1" a="1"/>
  <c r="E3876" i="1" s="1"/>
  <c r="L303" i="3" a="1"/>
  <c r="L303" i="3" s="1"/>
  <c r="F3876" i="1" s="1" a="1"/>
  <c r="F3876" i="1" s="1"/>
  <c r="M303" i="3" a="1"/>
  <c r="M303" i="3" s="1"/>
  <c r="G3876" i="1" s="1" a="1"/>
  <c r="G3876" i="1" s="1"/>
  <c r="N303" i="3" a="1"/>
  <c r="N303" i="3" s="1"/>
  <c r="L3875" i="1" s="1" a="1"/>
  <c r="L3875" i="1" s="1"/>
  <c r="O303" i="3" a="1"/>
  <c r="O303" i="3" s="1"/>
  <c r="P303" i="3" a="1"/>
  <c r="P303" i="3" s="1"/>
  <c r="Q303" i="3" a="1"/>
  <c r="Q303" i="3" s="1"/>
  <c r="R303" i="3" a="1"/>
  <c r="R303" i="3" s="1"/>
  <c r="T303" i="3" a="1"/>
  <c r="T303" i="3" s="1"/>
  <c r="C3876" i="1" s="1" a="1"/>
  <c r="C3876" i="1" s="1"/>
  <c r="U303" i="3" a="1"/>
  <c r="U303" i="3" s="1"/>
  <c r="D3876" i="1" s="1" a="1"/>
  <c r="D3876" i="1" s="1"/>
  <c r="V303" i="3" a="1"/>
  <c r="V303" i="3" s="1"/>
  <c r="C3878" i="1" s="1" a="1"/>
  <c r="C3878" i="1" s="1"/>
  <c r="W303" i="3" a="1"/>
  <c r="W303" i="3" s="1"/>
  <c r="D3878" i="1" s="1" a="1"/>
  <c r="D3878" i="1" s="1"/>
  <c r="X303" i="3" a="1"/>
  <c r="X303" i="3" s="1"/>
  <c r="Y303" i="3" a="1"/>
  <c r="Y303" i="3" s="1"/>
  <c r="F3878" i="1" s="1" a="1"/>
  <c r="F3878" i="1" s="1"/>
  <c r="AA303" i="3" a="1"/>
  <c r="AA303" i="3" s="1"/>
  <c r="M3875" i="1" s="1" a="1"/>
  <c r="M3875" i="1" s="1"/>
  <c r="E304" i="3" a="1"/>
  <c r="E304" i="3" s="1"/>
  <c r="F304" i="3" a="1"/>
  <c r="F304" i="3" s="1"/>
  <c r="F3916" i="1" s="1" a="1"/>
  <c r="F3916" i="1" s="1"/>
  <c r="G304" i="3" a="1"/>
  <c r="G304" i="3" s="1"/>
  <c r="J304" i="3" a="1"/>
  <c r="J304" i="3" s="1"/>
  <c r="N3920" i="1" s="1" a="1"/>
  <c r="N3920" i="1" s="1"/>
  <c r="N3918" i="1" s="1"/>
  <c r="K304" i="3" a="1"/>
  <c r="K304" i="3" s="1"/>
  <c r="E3919" i="1" s="1" a="1"/>
  <c r="E3919" i="1" s="1"/>
  <c r="L304" i="3" a="1"/>
  <c r="L304" i="3" s="1"/>
  <c r="F3919" i="1" s="1" a="1"/>
  <c r="F3919" i="1" s="1"/>
  <c r="M304" i="3" a="1"/>
  <c r="M304" i="3" s="1"/>
  <c r="G3919" i="1" s="1" a="1"/>
  <c r="G3919" i="1" s="1"/>
  <c r="N304" i="3" a="1"/>
  <c r="N304" i="3" s="1"/>
  <c r="L3918" i="1" s="1" a="1"/>
  <c r="L3918" i="1" s="1"/>
  <c r="O304" i="3" a="1"/>
  <c r="O304" i="3" s="1"/>
  <c r="P304" i="3" a="1"/>
  <c r="P304" i="3" s="1"/>
  <c r="Q304" i="3" a="1"/>
  <c r="Q304" i="3" s="1"/>
  <c r="R304" i="3" a="1"/>
  <c r="R304" i="3" s="1"/>
  <c r="T304" i="3" a="1"/>
  <c r="T304" i="3" s="1"/>
  <c r="C3919" i="1" s="1" a="1"/>
  <c r="C3919" i="1" s="1"/>
  <c r="U304" i="3" a="1"/>
  <c r="U304" i="3" s="1"/>
  <c r="D3919" i="1" s="1" a="1"/>
  <c r="D3919" i="1" s="1"/>
  <c r="V304" i="3" a="1"/>
  <c r="V304" i="3" s="1"/>
  <c r="C3921" i="1" s="1" a="1"/>
  <c r="C3921" i="1" s="1"/>
  <c r="W304" i="3" a="1"/>
  <c r="W304" i="3" s="1"/>
  <c r="D3921" i="1" s="1" a="1"/>
  <c r="D3921" i="1" s="1"/>
  <c r="X304" i="3" a="1"/>
  <c r="X304" i="3" s="1"/>
  <c r="Y304" i="3" a="1"/>
  <c r="Y304" i="3" s="1"/>
  <c r="F3921" i="1" s="1" a="1"/>
  <c r="F3921" i="1" s="1"/>
  <c r="AA304" i="3" a="1"/>
  <c r="AA304" i="3" s="1"/>
  <c r="M3918" i="1" s="1" a="1"/>
  <c r="M3918" i="1" s="1"/>
  <c r="E305" i="3" a="1"/>
  <c r="E305" i="3" s="1"/>
  <c r="F305" i="3" a="1"/>
  <c r="F305" i="3" s="1"/>
  <c r="F3959" i="1" s="1" a="1"/>
  <c r="F3959" i="1" s="1"/>
  <c r="G305" i="3" a="1"/>
  <c r="G305" i="3" s="1"/>
  <c r="J305" i="3" a="1"/>
  <c r="J305" i="3" s="1"/>
  <c r="N3963" i="1" s="1" a="1"/>
  <c r="N3963" i="1" s="1"/>
  <c r="N3961" i="1" s="1"/>
  <c r="K305" i="3" a="1"/>
  <c r="K305" i="3" s="1"/>
  <c r="E3962" i="1" s="1" a="1"/>
  <c r="E3962" i="1" s="1"/>
  <c r="L305" i="3" a="1"/>
  <c r="L305" i="3" s="1"/>
  <c r="F3962" i="1" s="1" a="1"/>
  <c r="F3962" i="1" s="1"/>
  <c r="M305" i="3" a="1"/>
  <c r="M305" i="3" s="1"/>
  <c r="G3962" i="1" s="1" a="1"/>
  <c r="G3962" i="1" s="1"/>
  <c r="N305" i="3" a="1"/>
  <c r="N305" i="3" s="1"/>
  <c r="L3961" i="1" s="1" a="1"/>
  <c r="L3961" i="1" s="1"/>
  <c r="O305" i="3" a="1"/>
  <c r="O305" i="3" s="1"/>
  <c r="P305" i="3" a="1"/>
  <c r="P305" i="3" s="1"/>
  <c r="Q305" i="3" a="1"/>
  <c r="Q305" i="3" s="1"/>
  <c r="R305" i="3" a="1"/>
  <c r="R305" i="3" s="1"/>
  <c r="T305" i="3" a="1"/>
  <c r="T305" i="3" s="1"/>
  <c r="C3962" i="1" s="1" a="1"/>
  <c r="C3962" i="1" s="1"/>
  <c r="U305" i="3" a="1"/>
  <c r="U305" i="3" s="1"/>
  <c r="D3962" i="1" s="1" a="1"/>
  <c r="D3962" i="1" s="1"/>
  <c r="V305" i="3" a="1"/>
  <c r="V305" i="3" s="1"/>
  <c r="C3964" i="1" s="1" a="1"/>
  <c r="C3964" i="1" s="1"/>
  <c r="W305" i="3" a="1"/>
  <c r="W305" i="3" s="1"/>
  <c r="D3964" i="1" s="1" a="1"/>
  <c r="D3964" i="1" s="1"/>
  <c r="X305" i="3" a="1"/>
  <c r="X305" i="3" s="1"/>
  <c r="Y305" i="3" a="1"/>
  <c r="Y305" i="3" s="1"/>
  <c r="F3964" i="1" s="1" a="1"/>
  <c r="F3964" i="1" s="1"/>
  <c r="AA305" i="3" a="1"/>
  <c r="AA305" i="3" s="1"/>
  <c r="M3961" i="1" s="1" a="1"/>
  <c r="M3961" i="1" s="1"/>
  <c r="E306" i="3" a="1"/>
  <c r="E306" i="3" s="1"/>
  <c r="F306" i="3" a="1"/>
  <c r="F306" i="3" s="1"/>
  <c r="F4002" i="1" s="1" a="1"/>
  <c r="F4002" i="1" s="1"/>
  <c r="G306" i="3" a="1"/>
  <c r="G306" i="3" s="1"/>
  <c r="J306" i="3" a="1"/>
  <c r="J306" i="3" s="1"/>
  <c r="N4006" i="1" s="1" a="1"/>
  <c r="N4006" i="1" s="1"/>
  <c r="N4004" i="1" s="1"/>
  <c r="K306" i="3" a="1"/>
  <c r="K306" i="3" s="1"/>
  <c r="E4005" i="1" s="1" a="1"/>
  <c r="E4005" i="1" s="1"/>
  <c r="L306" i="3" a="1"/>
  <c r="L306" i="3" s="1"/>
  <c r="F4005" i="1" s="1" a="1"/>
  <c r="F4005" i="1" s="1"/>
  <c r="M306" i="3" a="1"/>
  <c r="M306" i="3" s="1"/>
  <c r="G4005" i="1" s="1" a="1"/>
  <c r="G4005" i="1" s="1"/>
  <c r="N306" i="3" a="1"/>
  <c r="N306" i="3" s="1"/>
  <c r="L4004" i="1" s="1" a="1"/>
  <c r="L4004" i="1" s="1"/>
  <c r="O306" i="3" a="1"/>
  <c r="O306" i="3" s="1"/>
  <c r="P306" i="3" a="1"/>
  <c r="P306" i="3" s="1"/>
  <c r="Q306" i="3" a="1"/>
  <c r="Q306" i="3" s="1"/>
  <c r="R306" i="3" a="1"/>
  <c r="R306" i="3" s="1"/>
  <c r="T306" i="3" a="1"/>
  <c r="T306" i="3" s="1"/>
  <c r="C4005" i="1" s="1" a="1"/>
  <c r="C4005" i="1" s="1"/>
  <c r="U306" i="3" a="1"/>
  <c r="U306" i="3" s="1"/>
  <c r="D4005" i="1" s="1" a="1"/>
  <c r="D4005" i="1" s="1"/>
  <c r="V306" i="3" a="1"/>
  <c r="V306" i="3" s="1"/>
  <c r="C4007" i="1" s="1" a="1"/>
  <c r="C4007" i="1" s="1"/>
  <c r="W306" i="3" a="1"/>
  <c r="W306" i="3" s="1"/>
  <c r="D4007" i="1" s="1" a="1"/>
  <c r="D4007" i="1" s="1"/>
  <c r="X306" i="3" a="1"/>
  <c r="X306" i="3" s="1"/>
  <c r="Y306" i="3" a="1"/>
  <c r="Y306" i="3" s="1"/>
  <c r="F4007" i="1" s="1" a="1"/>
  <c r="F4007" i="1" s="1"/>
  <c r="AA306" i="3" a="1"/>
  <c r="AA306" i="3" s="1"/>
  <c r="M4004" i="1" s="1" a="1"/>
  <c r="M4004" i="1" s="1"/>
  <c r="E307" i="3" a="1"/>
  <c r="E307" i="3" s="1"/>
  <c r="F307" i="3" a="1"/>
  <c r="F307" i="3" s="1"/>
  <c r="F4045" i="1" s="1" a="1"/>
  <c r="F4045" i="1" s="1"/>
  <c r="G307" i="3" a="1"/>
  <c r="G307" i="3" s="1"/>
  <c r="J307" i="3" a="1"/>
  <c r="J307" i="3" s="1"/>
  <c r="N4049" i="1" s="1" a="1"/>
  <c r="N4049" i="1" s="1"/>
  <c r="N4047" i="1" s="1"/>
  <c r="K307" i="3" a="1"/>
  <c r="K307" i="3" s="1"/>
  <c r="E4048" i="1" s="1" a="1"/>
  <c r="E4048" i="1" s="1"/>
  <c r="L307" i="3" a="1"/>
  <c r="L307" i="3" s="1"/>
  <c r="F4048" i="1" s="1" a="1"/>
  <c r="F4048" i="1" s="1"/>
  <c r="M307" i="3" a="1"/>
  <c r="M307" i="3" s="1"/>
  <c r="G4048" i="1" s="1" a="1"/>
  <c r="G4048" i="1" s="1"/>
  <c r="N307" i="3" a="1"/>
  <c r="N307" i="3" s="1"/>
  <c r="L4047" i="1" s="1" a="1"/>
  <c r="L4047" i="1" s="1"/>
  <c r="O307" i="3" a="1"/>
  <c r="O307" i="3" s="1"/>
  <c r="P307" i="3" a="1"/>
  <c r="P307" i="3" s="1"/>
  <c r="Q307" i="3" a="1"/>
  <c r="Q307" i="3" s="1"/>
  <c r="R307" i="3" a="1"/>
  <c r="R307" i="3" s="1"/>
  <c r="T307" i="3" a="1"/>
  <c r="T307" i="3" s="1"/>
  <c r="C4048" i="1" s="1" a="1"/>
  <c r="C4048" i="1" s="1"/>
  <c r="U307" i="3" a="1"/>
  <c r="U307" i="3" s="1"/>
  <c r="D4048" i="1" s="1" a="1"/>
  <c r="D4048" i="1" s="1"/>
  <c r="V307" i="3" a="1"/>
  <c r="V307" i="3" s="1"/>
  <c r="C4050" i="1" s="1" a="1"/>
  <c r="C4050" i="1" s="1"/>
  <c r="W307" i="3" a="1"/>
  <c r="W307" i="3" s="1"/>
  <c r="D4050" i="1" s="1" a="1"/>
  <c r="D4050" i="1" s="1"/>
  <c r="X307" i="3" a="1"/>
  <c r="X307" i="3" s="1"/>
  <c r="Y307" i="3" a="1"/>
  <c r="Y307" i="3" s="1"/>
  <c r="F4050" i="1" s="1" a="1"/>
  <c r="F4050" i="1" s="1"/>
  <c r="AA307" i="3" a="1"/>
  <c r="AA307" i="3" s="1"/>
  <c r="M4047" i="1" s="1" a="1"/>
  <c r="M4047" i="1" s="1"/>
  <c r="E308" i="3" a="1"/>
  <c r="E308" i="3" s="1"/>
  <c r="F308" i="3" a="1"/>
  <c r="F308" i="3" s="1"/>
  <c r="F4088" i="1" s="1" a="1"/>
  <c r="F4088" i="1" s="1"/>
  <c r="G308" i="3" a="1"/>
  <c r="G308" i="3" s="1"/>
  <c r="J308" i="3" a="1"/>
  <c r="J308" i="3" s="1"/>
  <c r="N4092" i="1" s="1" a="1"/>
  <c r="N4092" i="1" s="1"/>
  <c r="N4090" i="1" s="1"/>
  <c r="K308" i="3" a="1"/>
  <c r="K308" i="3" s="1"/>
  <c r="E4091" i="1" s="1" a="1"/>
  <c r="E4091" i="1" s="1"/>
  <c r="L308" i="3" a="1"/>
  <c r="L308" i="3" s="1"/>
  <c r="F4091" i="1" s="1" a="1"/>
  <c r="F4091" i="1" s="1"/>
  <c r="M308" i="3" a="1"/>
  <c r="M308" i="3" s="1"/>
  <c r="G4091" i="1" s="1" a="1"/>
  <c r="G4091" i="1" s="1"/>
  <c r="N308" i="3" a="1"/>
  <c r="N308" i="3" s="1"/>
  <c r="L4090" i="1" s="1" a="1"/>
  <c r="L4090" i="1" s="1"/>
  <c r="O308" i="3" a="1"/>
  <c r="O308" i="3" s="1"/>
  <c r="P308" i="3" a="1"/>
  <c r="P308" i="3" s="1"/>
  <c r="Q308" i="3" a="1"/>
  <c r="Q308" i="3" s="1"/>
  <c r="R308" i="3" a="1"/>
  <c r="R308" i="3" s="1"/>
  <c r="T308" i="3" a="1"/>
  <c r="T308" i="3" s="1"/>
  <c r="C4091" i="1" s="1" a="1"/>
  <c r="C4091" i="1" s="1"/>
  <c r="U308" i="3" a="1"/>
  <c r="U308" i="3" s="1"/>
  <c r="D4091" i="1" s="1" a="1"/>
  <c r="D4091" i="1" s="1"/>
  <c r="V308" i="3" a="1"/>
  <c r="V308" i="3" s="1"/>
  <c r="C4093" i="1" s="1" a="1"/>
  <c r="C4093" i="1" s="1"/>
  <c r="W308" i="3" a="1"/>
  <c r="W308" i="3" s="1"/>
  <c r="D4093" i="1" s="1" a="1"/>
  <c r="D4093" i="1" s="1"/>
  <c r="X308" i="3" a="1"/>
  <c r="X308" i="3" s="1"/>
  <c r="Y308" i="3" a="1"/>
  <c r="Y308" i="3" s="1"/>
  <c r="F4093" i="1" s="1" a="1"/>
  <c r="F4093" i="1" s="1"/>
  <c r="AA308" i="3" a="1"/>
  <c r="AA308" i="3" s="1"/>
  <c r="M4090" i="1" s="1" a="1"/>
  <c r="M4090" i="1" s="1"/>
  <c r="E309" i="3" a="1"/>
  <c r="E309" i="3" s="1"/>
  <c r="F309" i="3" a="1"/>
  <c r="F309" i="3" s="1"/>
  <c r="F4131" i="1" s="1" a="1"/>
  <c r="F4131" i="1" s="1"/>
  <c r="G309" i="3" a="1"/>
  <c r="G309" i="3" s="1"/>
  <c r="J309" i="3" a="1"/>
  <c r="J309" i="3" s="1"/>
  <c r="N4135" i="1" s="1" a="1"/>
  <c r="N4135" i="1" s="1"/>
  <c r="N4133" i="1" s="1"/>
  <c r="K309" i="3" a="1"/>
  <c r="K309" i="3" s="1"/>
  <c r="E4134" i="1" s="1" a="1"/>
  <c r="E4134" i="1" s="1"/>
  <c r="L309" i="3" a="1"/>
  <c r="L309" i="3" s="1"/>
  <c r="F4134" i="1" s="1" a="1"/>
  <c r="F4134" i="1" s="1"/>
  <c r="M309" i="3" a="1"/>
  <c r="M309" i="3" s="1"/>
  <c r="G4134" i="1" s="1" a="1"/>
  <c r="G4134" i="1" s="1"/>
  <c r="N309" i="3" a="1"/>
  <c r="N309" i="3" s="1"/>
  <c r="L4133" i="1" s="1" a="1"/>
  <c r="L4133" i="1" s="1"/>
  <c r="O309" i="3" a="1"/>
  <c r="O309" i="3" s="1"/>
  <c r="P309" i="3" a="1"/>
  <c r="P309" i="3" s="1"/>
  <c r="Q309" i="3" a="1"/>
  <c r="Q309" i="3" s="1"/>
  <c r="R309" i="3" a="1"/>
  <c r="R309" i="3" s="1"/>
  <c r="T309" i="3" a="1"/>
  <c r="T309" i="3" s="1"/>
  <c r="C4134" i="1" s="1" a="1"/>
  <c r="C4134" i="1" s="1"/>
  <c r="U309" i="3" a="1"/>
  <c r="U309" i="3" s="1"/>
  <c r="D4134" i="1" s="1" a="1"/>
  <c r="D4134" i="1" s="1"/>
  <c r="V309" i="3" a="1"/>
  <c r="V309" i="3" s="1"/>
  <c r="C4136" i="1" s="1" a="1"/>
  <c r="C4136" i="1" s="1"/>
  <c r="W309" i="3" a="1"/>
  <c r="W309" i="3" s="1"/>
  <c r="D4136" i="1" s="1" a="1"/>
  <c r="D4136" i="1" s="1"/>
  <c r="X309" i="3" a="1"/>
  <c r="X309" i="3" s="1"/>
  <c r="Y309" i="3" a="1"/>
  <c r="Y309" i="3" s="1"/>
  <c r="F4136" i="1" s="1" a="1"/>
  <c r="F4136" i="1" s="1"/>
  <c r="AA309" i="3" a="1"/>
  <c r="AA309" i="3" s="1"/>
  <c r="M4133" i="1" s="1" a="1"/>
  <c r="M4133" i="1" s="1"/>
  <c r="E310" i="3" a="1"/>
  <c r="E310" i="3" s="1"/>
  <c r="F310" i="3" a="1"/>
  <c r="F310" i="3" s="1"/>
  <c r="F4174" i="1" s="1" a="1"/>
  <c r="F4174" i="1" s="1"/>
  <c r="G310" i="3" a="1"/>
  <c r="G310" i="3" s="1"/>
  <c r="J310" i="3" a="1"/>
  <c r="J310" i="3" s="1"/>
  <c r="N4178" i="1" s="1" a="1"/>
  <c r="N4178" i="1" s="1"/>
  <c r="N4176" i="1" s="1"/>
  <c r="K310" i="3" a="1"/>
  <c r="K310" i="3" s="1"/>
  <c r="E4177" i="1" s="1" a="1"/>
  <c r="E4177" i="1" s="1"/>
  <c r="L310" i="3" a="1"/>
  <c r="L310" i="3" s="1"/>
  <c r="F4177" i="1" s="1" a="1"/>
  <c r="F4177" i="1" s="1"/>
  <c r="M310" i="3" a="1"/>
  <c r="M310" i="3" s="1"/>
  <c r="G4177" i="1" s="1" a="1"/>
  <c r="G4177" i="1" s="1"/>
  <c r="N310" i="3" a="1"/>
  <c r="N310" i="3" s="1"/>
  <c r="L4176" i="1" s="1" a="1"/>
  <c r="L4176" i="1" s="1"/>
  <c r="O310" i="3" a="1"/>
  <c r="O310" i="3" s="1"/>
  <c r="P310" i="3" a="1"/>
  <c r="P310" i="3" s="1"/>
  <c r="Q310" i="3" a="1"/>
  <c r="Q310" i="3" s="1"/>
  <c r="R310" i="3" a="1"/>
  <c r="R310" i="3" s="1"/>
  <c r="T310" i="3" a="1"/>
  <c r="T310" i="3" s="1"/>
  <c r="C4177" i="1" s="1" a="1"/>
  <c r="C4177" i="1" s="1"/>
  <c r="U310" i="3" a="1"/>
  <c r="U310" i="3" s="1"/>
  <c r="D4177" i="1" s="1" a="1"/>
  <c r="D4177" i="1" s="1"/>
  <c r="V310" i="3" a="1"/>
  <c r="V310" i="3" s="1"/>
  <c r="C4179" i="1" s="1" a="1"/>
  <c r="C4179" i="1" s="1"/>
  <c r="W310" i="3" a="1"/>
  <c r="W310" i="3" s="1"/>
  <c r="D4179" i="1" s="1" a="1"/>
  <c r="D4179" i="1" s="1"/>
  <c r="X310" i="3" a="1"/>
  <c r="X310" i="3" s="1"/>
  <c r="Y310" i="3" a="1"/>
  <c r="Y310" i="3" s="1"/>
  <c r="F4179" i="1" s="1" a="1"/>
  <c r="F4179" i="1" s="1"/>
  <c r="AA310" i="3" a="1"/>
  <c r="AA310" i="3" s="1"/>
  <c r="M4176" i="1" s="1" a="1"/>
  <c r="M4176" i="1" s="1"/>
  <c r="E311" i="3" a="1"/>
  <c r="E311" i="3" s="1"/>
  <c r="F311" i="3" a="1"/>
  <c r="F311" i="3" s="1"/>
  <c r="F4217" i="1" s="1" a="1"/>
  <c r="F4217" i="1" s="1"/>
  <c r="G311" i="3" a="1"/>
  <c r="G311" i="3" s="1"/>
  <c r="J311" i="3" a="1"/>
  <c r="J311" i="3" s="1"/>
  <c r="N4221" i="1" s="1" a="1"/>
  <c r="N4221" i="1" s="1"/>
  <c r="N4219" i="1" s="1"/>
  <c r="K311" i="3" a="1"/>
  <c r="K311" i="3" s="1"/>
  <c r="E4220" i="1" s="1" a="1"/>
  <c r="E4220" i="1" s="1"/>
  <c r="L311" i="3" a="1"/>
  <c r="L311" i="3" s="1"/>
  <c r="F4220" i="1" s="1" a="1"/>
  <c r="F4220" i="1" s="1"/>
  <c r="M311" i="3" a="1"/>
  <c r="M311" i="3" s="1"/>
  <c r="G4220" i="1" s="1" a="1"/>
  <c r="G4220" i="1" s="1"/>
  <c r="N311" i="3" a="1"/>
  <c r="N311" i="3" s="1"/>
  <c r="L4219" i="1" s="1" a="1"/>
  <c r="L4219" i="1" s="1"/>
  <c r="O311" i="3" a="1"/>
  <c r="O311" i="3" s="1"/>
  <c r="P311" i="3" a="1"/>
  <c r="P311" i="3" s="1"/>
  <c r="Q311" i="3" a="1"/>
  <c r="Q311" i="3" s="1"/>
  <c r="R311" i="3" a="1"/>
  <c r="R311" i="3" s="1"/>
  <c r="T311" i="3" a="1"/>
  <c r="T311" i="3" s="1"/>
  <c r="C4220" i="1" s="1" a="1"/>
  <c r="C4220" i="1" s="1"/>
  <c r="U311" i="3" a="1"/>
  <c r="U311" i="3" s="1"/>
  <c r="D4220" i="1" s="1" a="1"/>
  <c r="D4220" i="1" s="1"/>
  <c r="V311" i="3" a="1"/>
  <c r="V311" i="3" s="1"/>
  <c r="C4222" i="1" s="1" a="1"/>
  <c r="C4222" i="1" s="1"/>
  <c r="W311" i="3" a="1"/>
  <c r="W311" i="3" s="1"/>
  <c r="D4222" i="1" s="1" a="1"/>
  <c r="D4222" i="1" s="1"/>
  <c r="X311" i="3" a="1"/>
  <c r="X311" i="3" s="1"/>
  <c r="Y311" i="3" a="1"/>
  <c r="Y311" i="3" s="1"/>
  <c r="F4222" i="1" s="1" a="1"/>
  <c r="F4222" i="1" s="1"/>
  <c r="AA311" i="3" a="1"/>
  <c r="AA311" i="3" s="1"/>
  <c r="M4219" i="1" s="1" a="1"/>
  <c r="M4219" i="1" s="1"/>
  <c r="E312" i="3" a="1"/>
  <c r="E312" i="3" s="1"/>
  <c r="F312" i="3" a="1"/>
  <c r="F312" i="3" s="1"/>
  <c r="F4260" i="1" s="1" a="1"/>
  <c r="F4260" i="1" s="1"/>
  <c r="G312" i="3" a="1"/>
  <c r="G312" i="3" s="1"/>
  <c r="J312" i="3" a="1"/>
  <c r="J312" i="3" s="1"/>
  <c r="N4264" i="1" s="1" a="1"/>
  <c r="N4264" i="1" s="1"/>
  <c r="N4262" i="1" s="1"/>
  <c r="K312" i="3" a="1"/>
  <c r="K312" i="3" s="1"/>
  <c r="E4263" i="1" s="1" a="1"/>
  <c r="E4263" i="1" s="1"/>
  <c r="L312" i="3" a="1"/>
  <c r="L312" i="3" s="1"/>
  <c r="F4263" i="1" s="1" a="1"/>
  <c r="F4263" i="1" s="1"/>
  <c r="M312" i="3" a="1"/>
  <c r="M312" i="3" s="1"/>
  <c r="G4263" i="1" s="1" a="1"/>
  <c r="G4263" i="1" s="1"/>
  <c r="N312" i="3" a="1"/>
  <c r="N312" i="3" s="1"/>
  <c r="L4262" i="1" s="1" a="1"/>
  <c r="L4262" i="1" s="1"/>
  <c r="O312" i="3" a="1"/>
  <c r="O312" i="3" s="1"/>
  <c r="P312" i="3" a="1"/>
  <c r="P312" i="3" s="1"/>
  <c r="Q312" i="3" a="1"/>
  <c r="Q312" i="3" s="1"/>
  <c r="R312" i="3" a="1"/>
  <c r="R312" i="3" s="1"/>
  <c r="T312" i="3" a="1"/>
  <c r="T312" i="3" s="1"/>
  <c r="C4263" i="1" s="1" a="1"/>
  <c r="C4263" i="1" s="1"/>
  <c r="U312" i="3" a="1"/>
  <c r="U312" i="3" s="1"/>
  <c r="D4263" i="1" s="1" a="1"/>
  <c r="D4263" i="1" s="1"/>
  <c r="V312" i="3" a="1"/>
  <c r="V312" i="3" s="1"/>
  <c r="C4265" i="1" s="1" a="1"/>
  <c r="C4265" i="1" s="1"/>
  <c r="W312" i="3" a="1"/>
  <c r="W312" i="3" s="1"/>
  <c r="D4265" i="1" s="1" a="1"/>
  <c r="D4265" i="1" s="1"/>
  <c r="X312" i="3" a="1"/>
  <c r="X312" i="3" s="1"/>
  <c r="Y312" i="3" a="1"/>
  <c r="Y312" i="3" s="1"/>
  <c r="F4265" i="1" s="1" a="1"/>
  <c r="F4265" i="1" s="1"/>
  <c r="AA312" i="3" a="1"/>
  <c r="AA312" i="3" s="1"/>
  <c r="M4262" i="1" s="1" a="1"/>
  <c r="M4262" i="1" s="1"/>
  <c r="E313" i="3" a="1"/>
  <c r="E313" i="3" s="1"/>
  <c r="F313" i="3" a="1"/>
  <c r="F313" i="3" s="1"/>
  <c r="F4303" i="1" s="1" a="1"/>
  <c r="F4303" i="1" s="1"/>
  <c r="G313" i="3" a="1"/>
  <c r="G313" i="3" s="1"/>
  <c r="J313" i="3" a="1"/>
  <c r="J313" i="3" s="1"/>
  <c r="N4307" i="1" s="1" a="1"/>
  <c r="N4307" i="1" s="1"/>
  <c r="N4305" i="1" s="1"/>
  <c r="K313" i="3" a="1"/>
  <c r="K313" i="3" s="1"/>
  <c r="E4306" i="1" s="1" a="1"/>
  <c r="E4306" i="1" s="1"/>
  <c r="L313" i="3" a="1"/>
  <c r="L313" i="3" s="1"/>
  <c r="F4306" i="1" s="1" a="1"/>
  <c r="F4306" i="1" s="1"/>
  <c r="M313" i="3" a="1"/>
  <c r="M313" i="3" s="1"/>
  <c r="G4306" i="1" s="1" a="1"/>
  <c r="G4306" i="1" s="1"/>
  <c r="N313" i="3" a="1"/>
  <c r="N313" i="3" s="1"/>
  <c r="L4305" i="1" s="1" a="1"/>
  <c r="L4305" i="1" s="1"/>
  <c r="O313" i="3" a="1"/>
  <c r="O313" i="3" s="1"/>
  <c r="P313" i="3" a="1"/>
  <c r="P313" i="3" s="1"/>
  <c r="Q313" i="3" a="1"/>
  <c r="Q313" i="3" s="1"/>
  <c r="R313" i="3" a="1"/>
  <c r="R313" i="3" s="1"/>
  <c r="T313" i="3" a="1"/>
  <c r="T313" i="3" s="1"/>
  <c r="C4306" i="1" s="1" a="1"/>
  <c r="C4306" i="1" s="1"/>
  <c r="U313" i="3" a="1"/>
  <c r="U313" i="3" s="1"/>
  <c r="D4306" i="1" s="1" a="1"/>
  <c r="D4306" i="1" s="1"/>
  <c r="V313" i="3" a="1"/>
  <c r="V313" i="3" s="1"/>
  <c r="C4308" i="1" s="1" a="1"/>
  <c r="C4308" i="1" s="1"/>
  <c r="W313" i="3" a="1"/>
  <c r="W313" i="3" s="1"/>
  <c r="D4308" i="1" s="1" a="1"/>
  <c r="D4308" i="1" s="1"/>
  <c r="X313" i="3" a="1"/>
  <c r="X313" i="3" s="1"/>
  <c r="Y313" i="3" a="1"/>
  <c r="Y313" i="3" s="1"/>
  <c r="F4308" i="1" s="1" a="1"/>
  <c r="F4308" i="1" s="1"/>
  <c r="AA313" i="3" a="1"/>
  <c r="AA313" i="3" s="1"/>
  <c r="M4305" i="1" s="1" a="1"/>
  <c r="M4305" i="1" s="1"/>
  <c r="E314" i="3" a="1"/>
  <c r="E314" i="3" s="1"/>
  <c r="F314" i="3" a="1"/>
  <c r="F314" i="3" s="1"/>
  <c r="F4346" i="1" s="1" a="1"/>
  <c r="F4346" i="1" s="1"/>
  <c r="G314" i="3" a="1"/>
  <c r="G314" i="3" s="1"/>
  <c r="J314" i="3" a="1"/>
  <c r="J314" i="3" s="1"/>
  <c r="N4350" i="1" s="1" a="1"/>
  <c r="N4350" i="1" s="1"/>
  <c r="N4348" i="1" s="1"/>
  <c r="K314" i="3" a="1"/>
  <c r="K314" i="3" s="1"/>
  <c r="E4349" i="1" s="1" a="1"/>
  <c r="E4349" i="1" s="1"/>
  <c r="L314" i="3" a="1"/>
  <c r="L314" i="3" s="1"/>
  <c r="F4349" i="1" s="1" a="1"/>
  <c r="F4349" i="1" s="1"/>
  <c r="M314" i="3" a="1"/>
  <c r="M314" i="3" s="1"/>
  <c r="G4349" i="1" s="1" a="1"/>
  <c r="G4349" i="1" s="1"/>
  <c r="N314" i="3" a="1"/>
  <c r="N314" i="3" s="1"/>
  <c r="L4348" i="1" s="1" a="1"/>
  <c r="L4348" i="1" s="1"/>
  <c r="O314" i="3" a="1"/>
  <c r="O314" i="3" s="1"/>
  <c r="P314" i="3" a="1"/>
  <c r="P314" i="3" s="1"/>
  <c r="Q314" i="3" a="1"/>
  <c r="Q314" i="3" s="1"/>
  <c r="R314" i="3" a="1"/>
  <c r="R314" i="3" s="1"/>
  <c r="T314" i="3" a="1"/>
  <c r="T314" i="3" s="1"/>
  <c r="C4349" i="1" s="1" a="1"/>
  <c r="C4349" i="1" s="1"/>
  <c r="U314" i="3" a="1"/>
  <c r="U314" i="3" s="1"/>
  <c r="D4349" i="1" s="1" a="1"/>
  <c r="D4349" i="1" s="1"/>
  <c r="V314" i="3" a="1"/>
  <c r="V314" i="3" s="1"/>
  <c r="C4351" i="1" s="1" a="1"/>
  <c r="C4351" i="1" s="1"/>
  <c r="W314" i="3" a="1"/>
  <c r="W314" i="3" s="1"/>
  <c r="D4351" i="1" s="1" a="1"/>
  <c r="D4351" i="1" s="1"/>
  <c r="X314" i="3" a="1"/>
  <c r="X314" i="3" s="1"/>
  <c r="Y314" i="3" a="1"/>
  <c r="Y314" i="3" s="1"/>
  <c r="F4351" i="1" s="1" a="1"/>
  <c r="F4351" i="1" s="1"/>
  <c r="AA314" i="3" a="1"/>
  <c r="AA314" i="3" s="1"/>
  <c r="M4348" i="1" s="1" a="1"/>
  <c r="M4348" i="1" s="1"/>
  <c r="E315" i="3" a="1"/>
  <c r="E315" i="3" s="1"/>
  <c r="F315" i="3" a="1"/>
  <c r="F315" i="3" s="1"/>
  <c r="F4389" i="1" s="1" a="1"/>
  <c r="F4389" i="1" s="1"/>
  <c r="G315" i="3" a="1"/>
  <c r="G315" i="3" s="1"/>
  <c r="J315" i="3" a="1"/>
  <c r="J315" i="3" s="1"/>
  <c r="N4393" i="1" s="1" a="1"/>
  <c r="N4393" i="1" s="1"/>
  <c r="N4391" i="1" s="1"/>
  <c r="K315" i="3" a="1"/>
  <c r="K315" i="3" s="1"/>
  <c r="E4392" i="1" s="1" a="1"/>
  <c r="E4392" i="1" s="1"/>
  <c r="L315" i="3" a="1"/>
  <c r="L315" i="3" s="1"/>
  <c r="F4392" i="1" s="1" a="1"/>
  <c r="F4392" i="1" s="1"/>
  <c r="M315" i="3" a="1"/>
  <c r="M315" i="3" s="1"/>
  <c r="G4392" i="1" s="1" a="1"/>
  <c r="G4392" i="1" s="1"/>
  <c r="N315" i="3" a="1"/>
  <c r="N315" i="3" s="1"/>
  <c r="L4391" i="1" s="1" a="1"/>
  <c r="L4391" i="1" s="1"/>
  <c r="O315" i="3" a="1"/>
  <c r="O315" i="3" s="1"/>
  <c r="P315" i="3" a="1"/>
  <c r="P315" i="3" s="1"/>
  <c r="Q315" i="3" a="1"/>
  <c r="Q315" i="3" s="1"/>
  <c r="R315" i="3" a="1"/>
  <c r="R315" i="3" s="1"/>
  <c r="T315" i="3" a="1"/>
  <c r="T315" i="3" s="1"/>
  <c r="C4392" i="1" s="1" a="1"/>
  <c r="C4392" i="1" s="1"/>
  <c r="U315" i="3" a="1"/>
  <c r="U315" i="3" s="1"/>
  <c r="D4392" i="1" s="1" a="1"/>
  <c r="D4392" i="1" s="1"/>
  <c r="V315" i="3" a="1"/>
  <c r="V315" i="3" s="1"/>
  <c r="C4394" i="1" s="1" a="1"/>
  <c r="C4394" i="1" s="1"/>
  <c r="W315" i="3" a="1"/>
  <c r="W315" i="3" s="1"/>
  <c r="D4394" i="1" s="1" a="1"/>
  <c r="D4394" i="1" s="1"/>
  <c r="X315" i="3" a="1"/>
  <c r="X315" i="3" s="1"/>
  <c r="Y315" i="3" a="1"/>
  <c r="Y315" i="3" s="1"/>
  <c r="F4394" i="1" s="1" a="1"/>
  <c r="F4394" i="1" s="1"/>
  <c r="AA315" i="3" a="1"/>
  <c r="AA315" i="3" s="1"/>
  <c r="M4391" i="1" s="1" a="1"/>
  <c r="M4391" i="1" s="1"/>
  <c r="E316" i="3" a="1"/>
  <c r="E316" i="3" s="1"/>
  <c r="F316" i="3" a="1"/>
  <c r="F316" i="3" s="1"/>
  <c r="F4432" i="1" s="1" a="1"/>
  <c r="F4432" i="1" s="1"/>
  <c r="G316" i="3" a="1"/>
  <c r="G316" i="3" s="1"/>
  <c r="J316" i="3" a="1"/>
  <c r="J316" i="3" s="1"/>
  <c r="N4436" i="1" s="1" a="1"/>
  <c r="N4436" i="1" s="1"/>
  <c r="N4434" i="1" s="1"/>
  <c r="K316" i="3" a="1"/>
  <c r="K316" i="3" s="1"/>
  <c r="E4435" i="1" s="1" a="1"/>
  <c r="E4435" i="1" s="1"/>
  <c r="L316" i="3" a="1"/>
  <c r="L316" i="3" s="1"/>
  <c r="F4435" i="1" s="1" a="1"/>
  <c r="F4435" i="1" s="1"/>
  <c r="M316" i="3" a="1"/>
  <c r="M316" i="3" s="1"/>
  <c r="G4435" i="1" s="1" a="1"/>
  <c r="G4435" i="1" s="1"/>
  <c r="N316" i="3" a="1"/>
  <c r="N316" i="3" s="1"/>
  <c r="L4434" i="1" s="1" a="1"/>
  <c r="L4434" i="1" s="1"/>
  <c r="O316" i="3" a="1"/>
  <c r="O316" i="3" s="1"/>
  <c r="P316" i="3" a="1"/>
  <c r="P316" i="3" s="1"/>
  <c r="Q316" i="3" a="1"/>
  <c r="Q316" i="3" s="1"/>
  <c r="R316" i="3" a="1"/>
  <c r="R316" i="3" s="1"/>
  <c r="T316" i="3" a="1"/>
  <c r="T316" i="3" s="1"/>
  <c r="C4435" i="1" s="1" a="1"/>
  <c r="C4435" i="1" s="1"/>
  <c r="U316" i="3" a="1"/>
  <c r="U316" i="3" s="1"/>
  <c r="D4435" i="1" s="1" a="1"/>
  <c r="D4435" i="1" s="1"/>
  <c r="V316" i="3" a="1"/>
  <c r="V316" i="3" s="1"/>
  <c r="C4437" i="1" s="1" a="1"/>
  <c r="C4437" i="1" s="1"/>
  <c r="W316" i="3" a="1"/>
  <c r="W316" i="3" s="1"/>
  <c r="D4437" i="1" s="1" a="1"/>
  <c r="D4437" i="1" s="1"/>
  <c r="X316" i="3" a="1"/>
  <c r="X316" i="3" s="1"/>
  <c r="Y316" i="3" a="1"/>
  <c r="Y316" i="3" s="1"/>
  <c r="F4437" i="1" s="1" a="1"/>
  <c r="F4437" i="1" s="1"/>
  <c r="AA316" i="3" a="1"/>
  <c r="AA316" i="3" s="1"/>
  <c r="M4434" i="1" s="1" a="1"/>
  <c r="M4434" i="1" s="1"/>
  <c r="E317" i="3" a="1"/>
  <c r="E317" i="3" s="1"/>
  <c r="F317" i="3" a="1"/>
  <c r="F317" i="3" s="1"/>
  <c r="F4475" i="1" s="1" a="1"/>
  <c r="F4475" i="1" s="1"/>
  <c r="G317" i="3" a="1"/>
  <c r="G317" i="3" s="1"/>
  <c r="J317" i="3" a="1"/>
  <c r="J317" i="3" s="1"/>
  <c r="N4479" i="1" s="1" a="1"/>
  <c r="N4479" i="1" s="1"/>
  <c r="N4477" i="1" s="1"/>
  <c r="K317" i="3" a="1"/>
  <c r="K317" i="3" s="1"/>
  <c r="E4478" i="1" s="1" a="1"/>
  <c r="E4478" i="1" s="1"/>
  <c r="L317" i="3" a="1"/>
  <c r="L317" i="3" s="1"/>
  <c r="F4478" i="1" s="1" a="1"/>
  <c r="F4478" i="1" s="1"/>
  <c r="M317" i="3" a="1"/>
  <c r="M317" i="3" s="1"/>
  <c r="G4478" i="1" s="1" a="1"/>
  <c r="G4478" i="1" s="1"/>
  <c r="N317" i="3" a="1"/>
  <c r="N317" i="3" s="1"/>
  <c r="L4477" i="1" s="1" a="1"/>
  <c r="L4477" i="1" s="1"/>
  <c r="O317" i="3" a="1"/>
  <c r="O317" i="3" s="1"/>
  <c r="P317" i="3" a="1"/>
  <c r="P317" i="3" s="1"/>
  <c r="Q317" i="3" a="1"/>
  <c r="Q317" i="3" s="1"/>
  <c r="R317" i="3" a="1"/>
  <c r="R317" i="3" s="1"/>
  <c r="T317" i="3" a="1"/>
  <c r="T317" i="3" s="1"/>
  <c r="C4478" i="1" s="1" a="1"/>
  <c r="C4478" i="1" s="1"/>
  <c r="U317" i="3" a="1"/>
  <c r="U317" i="3" s="1"/>
  <c r="D4478" i="1" s="1" a="1"/>
  <c r="D4478" i="1" s="1"/>
  <c r="V317" i="3" a="1"/>
  <c r="V317" i="3" s="1"/>
  <c r="C4480" i="1" s="1" a="1"/>
  <c r="C4480" i="1" s="1"/>
  <c r="W317" i="3" a="1"/>
  <c r="W317" i="3" s="1"/>
  <c r="D4480" i="1" s="1" a="1"/>
  <c r="D4480" i="1" s="1"/>
  <c r="X317" i="3" a="1"/>
  <c r="X317" i="3" s="1"/>
  <c r="Y317" i="3" a="1"/>
  <c r="Y317" i="3" s="1"/>
  <c r="F4480" i="1" s="1" a="1"/>
  <c r="F4480" i="1" s="1"/>
  <c r="AA317" i="3" a="1"/>
  <c r="AA317" i="3" s="1"/>
  <c r="M4477" i="1" s="1" a="1"/>
  <c r="M4477" i="1" s="1"/>
  <c r="E318" i="3" a="1"/>
  <c r="E318" i="3" s="1"/>
  <c r="F318" i="3" a="1"/>
  <c r="F318" i="3" s="1"/>
  <c r="F4518" i="1" s="1" a="1"/>
  <c r="F4518" i="1" s="1"/>
  <c r="G318" i="3" a="1"/>
  <c r="G318" i="3" s="1"/>
  <c r="J318" i="3" a="1"/>
  <c r="J318" i="3" s="1"/>
  <c r="N4522" i="1" s="1" a="1"/>
  <c r="N4522" i="1" s="1"/>
  <c r="N4520" i="1" s="1"/>
  <c r="K318" i="3" a="1"/>
  <c r="K318" i="3" s="1"/>
  <c r="E4521" i="1" s="1" a="1"/>
  <c r="E4521" i="1" s="1"/>
  <c r="L318" i="3" a="1"/>
  <c r="L318" i="3" s="1"/>
  <c r="F4521" i="1" s="1" a="1"/>
  <c r="F4521" i="1" s="1"/>
  <c r="M318" i="3" a="1"/>
  <c r="M318" i="3" s="1"/>
  <c r="G4521" i="1" s="1" a="1"/>
  <c r="G4521" i="1" s="1"/>
  <c r="N318" i="3" a="1"/>
  <c r="N318" i="3" s="1"/>
  <c r="L4520" i="1" s="1" a="1"/>
  <c r="L4520" i="1" s="1"/>
  <c r="O318" i="3" a="1"/>
  <c r="O318" i="3" s="1"/>
  <c r="P318" i="3" a="1"/>
  <c r="P318" i="3" s="1"/>
  <c r="Q318" i="3" a="1"/>
  <c r="Q318" i="3" s="1"/>
  <c r="R318" i="3" a="1"/>
  <c r="R318" i="3" s="1"/>
  <c r="T318" i="3" a="1"/>
  <c r="T318" i="3" s="1"/>
  <c r="C4521" i="1" s="1" a="1"/>
  <c r="C4521" i="1" s="1"/>
  <c r="U318" i="3" a="1"/>
  <c r="U318" i="3" s="1"/>
  <c r="D4521" i="1" s="1" a="1"/>
  <c r="D4521" i="1" s="1"/>
  <c r="V318" i="3" a="1"/>
  <c r="V318" i="3" s="1"/>
  <c r="C4523" i="1" s="1" a="1"/>
  <c r="C4523" i="1" s="1"/>
  <c r="W318" i="3" a="1"/>
  <c r="W318" i="3" s="1"/>
  <c r="D4523" i="1" s="1" a="1"/>
  <c r="D4523" i="1" s="1"/>
  <c r="X318" i="3" a="1"/>
  <c r="X318" i="3" s="1"/>
  <c r="Y318" i="3" a="1"/>
  <c r="Y318" i="3" s="1"/>
  <c r="F4523" i="1" s="1" a="1"/>
  <c r="F4523" i="1" s="1"/>
  <c r="AA318" i="3" a="1"/>
  <c r="AA318" i="3" s="1"/>
  <c r="M4520" i="1" s="1" a="1"/>
  <c r="M4520" i="1" s="1"/>
  <c r="E319" i="3" a="1"/>
  <c r="E319" i="3" s="1"/>
  <c r="F319" i="3" a="1"/>
  <c r="F319" i="3" s="1"/>
  <c r="F4561" i="1" s="1" a="1"/>
  <c r="F4561" i="1" s="1"/>
  <c r="G319" i="3" a="1"/>
  <c r="G319" i="3" s="1"/>
  <c r="J319" i="3" a="1"/>
  <c r="J319" i="3" s="1"/>
  <c r="N4565" i="1" s="1" a="1"/>
  <c r="N4565" i="1" s="1"/>
  <c r="N4563" i="1" s="1"/>
  <c r="K319" i="3" a="1"/>
  <c r="K319" i="3" s="1"/>
  <c r="E4564" i="1" s="1" a="1"/>
  <c r="E4564" i="1" s="1"/>
  <c r="L319" i="3" a="1"/>
  <c r="L319" i="3" s="1"/>
  <c r="F4564" i="1" s="1" a="1"/>
  <c r="F4564" i="1" s="1"/>
  <c r="M319" i="3" a="1"/>
  <c r="M319" i="3" s="1"/>
  <c r="G4564" i="1" s="1" a="1"/>
  <c r="G4564" i="1" s="1"/>
  <c r="N319" i="3" a="1"/>
  <c r="N319" i="3" s="1"/>
  <c r="L4563" i="1" s="1" a="1"/>
  <c r="L4563" i="1" s="1"/>
  <c r="O319" i="3" a="1"/>
  <c r="O319" i="3" s="1"/>
  <c r="P319" i="3" a="1"/>
  <c r="P319" i="3" s="1"/>
  <c r="Q319" i="3" a="1"/>
  <c r="Q319" i="3" s="1"/>
  <c r="R319" i="3" a="1"/>
  <c r="R319" i="3" s="1"/>
  <c r="T319" i="3" a="1"/>
  <c r="T319" i="3" s="1"/>
  <c r="C4564" i="1" s="1" a="1"/>
  <c r="C4564" i="1" s="1"/>
  <c r="U319" i="3" a="1"/>
  <c r="U319" i="3" s="1"/>
  <c r="D4564" i="1" s="1" a="1"/>
  <c r="D4564" i="1" s="1"/>
  <c r="V319" i="3" a="1"/>
  <c r="V319" i="3" s="1"/>
  <c r="C4566" i="1" s="1" a="1"/>
  <c r="C4566" i="1" s="1"/>
  <c r="W319" i="3" a="1"/>
  <c r="W319" i="3" s="1"/>
  <c r="D4566" i="1" s="1" a="1"/>
  <c r="D4566" i="1" s="1"/>
  <c r="X319" i="3" a="1"/>
  <c r="X319" i="3" s="1"/>
  <c r="Y319" i="3" a="1"/>
  <c r="Y319" i="3" s="1"/>
  <c r="F4566" i="1" s="1" a="1"/>
  <c r="F4566" i="1" s="1"/>
  <c r="AA319" i="3" a="1"/>
  <c r="AA319" i="3" s="1"/>
  <c r="M4563" i="1" s="1" a="1"/>
  <c r="M4563" i="1" s="1"/>
  <c r="E320" i="3" a="1"/>
  <c r="E320" i="3" s="1"/>
  <c r="F320" i="3" a="1"/>
  <c r="F320" i="3" s="1"/>
  <c r="F4604" i="1" s="1" a="1"/>
  <c r="F4604" i="1" s="1"/>
  <c r="G320" i="3" a="1"/>
  <c r="G320" i="3" s="1"/>
  <c r="J320" i="3" a="1"/>
  <c r="J320" i="3" s="1"/>
  <c r="N4608" i="1" s="1" a="1"/>
  <c r="N4608" i="1" s="1"/>
  <c r="N4606" i="1" s="1"/>
  <c r="K320" i="3" a="1"/>
  <c r="K320" i="3" s="1"/>
  <c r="E4607" i="1" s="1" a="1"/>
  <c r="E4607" i="1" s="1"/>
  <c r="L320" i="3" a="1"/>
  <c r="L320" i="3" s="1"/>
  <c r="F4607" i="1" s="1" a="1"/>
  <c r="F4607" i="1" s="1"/>
  <c r="M320" i="3" a="1"/>
  <c r="M320" i="3" s="1"/>
  <c r="G4607" i="1" s="1" a="1"/>
  <c r="G4607" i="1" s="1"/>
  <c r="N320" i="3" a="1"/>
  <c r="N320" i="3" s="1"/>
  <c r="L4606" i="1" s="1" a="1"/>
  <c r="L4606" i="1" s="1"/>
  <c r="O320" i="3" a="1"/>
  <c r="O320" i="3" s="1"/>
  <c r="P320" i="3" a="1"/>
  <c r="P320" i="3" s="1"/>
  <c r="Q320" i="3" a="1"/>
  <c r="Q320" i="3" s="1"/>
  <c r="R320" i="3" a="1"/>
  <c r="R320" i="3" s="1"/>
  <c r="T320" i="3" a="1"/>
  <c r="T320" i="3" s="1"/>
  <c r="C4607" i="1" s="1" a="1"/>
  <c r="C4607" i="1" s="1"/>
  <c r="U320" i="3" a="1"/>
  <c r="U320" i="3" s="1"/>
  <c r="D4607" i="1" s="1" a="1"/>
  <c r="D4607" i="1" s="1"/>
  <c r="V320" i="3" a="1"/>
  <c r="V320" i="3" s="1"/>
  <c r="C4609" i="1" s="1" a="1"/>
  <c r="C4609" i="1" s="1"/>
  <c r="W320" i="3" a="1"/>
  <c r="W320" i="3" s="1"/>
  <c r="D4609" i="1" s="1" a="1"/>
  <c r="D4609" i="1" s="1"/>
  <c r="X320" i="3" a="1"/>
  <c r="X320" i="3" s="1"/>
  <c r="Y320" i="3" a="1"/>
  <c r="Y320" i="3" s="1"/>
  <c r="F4609" i="1" s="1" a="1"/>
  <c r="F4609" i="1" s="1"/>
  <c r="AA320" i="3" a="1"/>
  <c r="AA320" i="3" s="1"/>
  <c r="M4606" i="1" s="1" a="1"/>
  <c r="M4606" i="1" s="1"/>
  <c r="E321" i="3" a="1"/>
  <c r="E321" i="3" s="1"/>
  <c r="F321" i="3" a="1"/>
  <c r="F321" i="3" s="1"/>
  <c r="F4647" i="1" s="1" a="1"/>
  <c r="F4647" i="1" s="1"/>
  <c r="G321" i="3" a="1"/>
  <c r="G321" i="3" s="1"/>
  <c r="J321" i="3" a="1"/>
  <c r="J321" i="3" s="1"/>
  <c r="N4651" i="1" s="1" a="1"/>
  <c r="N4651" i="1" s="1"/>
  <c r="N4649" i="1" s="1"/>
  <c r="K321" i="3" a="1"/>
  <c r="K321" i="3" s="1"/>
  <c r="E4650" i="1" s="1" a="1"/>
  <c r="E4650" i="1" s="1"/>
  <c r="L321" i="3" a="1"/>
  <c r="L321" i="3" s="1"/>
  <c r="F4650" i="1" s="1" a="1"/>
  <c r="F4650" i="1" s="1"/>
  <c r="M321" i="3" a="1"/>
  <c r="M321" i="3" s="1"/>
  <c r="G4650" i="1" s="1" a="1"/>
  <c r="G4650" i="1" s="1"/>
  <c r="N321" i="3" a="1"/>
  <c r="N321" i="3" s="1"/>
  <c r="L4649" i="1" s="1" a="1"/>
  <c r="L4649" i="1" s="1"/>
  <c r="O321" i="3" a="1"/>
  <c r="O321" i="3" s="1"/>
  <c r="P321" i="3" a="1"/>
  <c r="P321" i="3" s="1"/>
  <c r="Q321" i="3" a="1"/>
  <c r="Q321" i="3" s="1"/>
  <c r="R321" i="3" a="1"/>
  <c r="R321" i="3" s="1"/>
  <c r="T321" i="3" a="1"/>
  <c r="T321" i="3" s="1"/>
  <c r="C4650" i="1" s="1" a="1"/>
  <c r="C4650" i="1" s="1"/>
  <c r="U321" i="3" a="1"/>
  <c r="U321" i="3" s="1"/>
  <c r="D4650" i="1" s="1" a="1"/>
  <c r="D4650" i="1" s="1"/>
  <c r="V321" i="3" a="1"/>
  <c r="V321" i="3" s="1"/>
  <c r="C4652" i="1" s="1" a="1"/>
  <c r="C4652" i="1" s="1"/>
  <c r="W321" i="3" a="1"/>
  <c r="W321" i="3" s="1"/>
  <c r="D4652" i="1" s="1" a="1"/>
  <c r="D4652" i="1" s="1"/>
  <c r="X321" i="3" a="1"/>
  <c r="X321" i="3" s="1"/>
  <c r="Y321" i="3" a="1"/>
  <c r="Y321" i="3" s="1"/>
  <c r="F4652" i="1" s="1" a="1"/>
  <c r="F4652" i="1" s="1"/>
  <c r="AA321" i="3" a="1"/>
  <c r="AA321" i="3" s="1"/>
  <c r="M4649" i="1" s="1" a="1"/>
  <c r="M4649" i="1" s="1"/>
  <c r="E322" i="3" a="1"/>
  <c r="E322" i="3" s="1"/>
  <c r="F322" i="3" a="1"/>
  <c r="F322" i="3" s="1"/>
  <c r="F4690" i="1" s="1" a="1"/>
  <c r="F4690" i="1" s="1"/>
  <c r="G322" i="3" a="1"/>
  <c r="G322" i="3" s="1"/>
  <c r="J322" i="3" a="1"/>
  <c r="J322" i="3" s="1"/>
  <c r="N4694" i="1" s="1" a="1"/>
  <c r="N4694" i="1" s="1"/>
  <c r="N4692" i="1" s="1"/>
  <c r="K322" i="3" a="1"/>
  <c r="K322" i="3" s="1"/>
  <c r="E4693" i="1" s="1" a="1"/>
  <c r="E4693" i="1" s="1"/>
  <c r="L322" i="3" a="1"/>
  <c r="L322" i="3" s="1"/>
  <c r="F4693" i="1" s="1" a="1"/>
  <c r="F4693" i="1" s="1"/>
  <c r="M322" i="3" a="1"/>
  <c r="M322" i="3" s="1"/>
  <c r="G4693" i="1" s="1" a="1"/>
  <c r="G4693" i="1" s="1"/>
  <c r="N322" i="3" a="1"/>
  <c r="N322" i="3" s="1"/>
  <c r="L4692" i="1" s="1" a="1"/>
  <c r="L4692" i="1" s="1"/>
  <c r="O322" i="3" a="1"/>
  <c r="O322" i="3" s="1"/>
  <c r="P322" i="3" a="1"/>
  <c r="P322" i="3" s="1"/>
  <c r="Q322" i="3" a="1"/>
  <c r="Q322" i="3" s="1"/>
  <c r="R322" i="3" a="1"/>
  <c r="R322" i="3" s="1"/>
  <c r="T322" i="3" a="1"/>
  <c r="T322" i="3" s="1"/>
  <c r="C4693" i="1" s="1" a="1"/>
  <c r="C4693" i="1" s="1"/>
  <c r="U322" i="3" a="1"/>
  <c r="U322" i="3" s="1"/>
  <c r="D4693" i="1" s="1" a="1"/>
  <c r="D4693" i="1" s="1"/>
  <c r="V322" i="3" a="1"/>
  <c r="V322" i="3" s="1"/>
  <c r="C4695" i="1" s="1" a="1"/>
  <c r="C4695" i="1" s="1"/>
  <c r="W322" i="3" a="1"/>
  <c r="W322" i="3" s="1"/>
  <c r="D4695" i="1" s="1" a="1"/>
  <c r="D4695" i="1" s="1"/>
  <c r="X322" i="3" a="1"/>
  <c r="X322" i="3" s="1"/>
  <c r="Y322" i="3" a="1"/>
  <c r="Y322" i="3" s="1"/>
  <c r="F4695" i="1" s="1" a="1"/>
  <c r="F4695" i="1" s="1"/>
  <c r="AA322" i="3" a="1"/>
  <c r="AA322" i="3" s="1"/>
  <c r="M4692" i="1" s="1" a="1"/>
  <c r="M4692" i="1" s="1"/>
  <c r="E323" i="3" a="1"/>
  <c r="E323" i="3" s="1"/>
  <c r="F323" i="3" a="1"/>
  <c r="F323" i="3" s="1"/>
  <c r="F4733" i="1" s="1" a="1"/>
  <c r="F4733" i="1" s="1"/>
  <c r="G323" i="3" a="1"/>
  <c r="G323" i="3" s="1"/>
  <c r="J323" i="3" a="1"/>
  <c r="J323" i="3" s="1"/>
  <c r="N4737" i="1" s="1" a="1"/>
  <c r="N4737" i="1" s="1"/>
  <c r="N4735" i="1" s="1"/>
  <c r="K323" i="3" a="1"/>
  <c r="K323" i="3" s="1"/>
  <c r="E4736" i="1" s="1" a="1"/>
  <c r="E4736" i="1" s="1"/>
  <c r="L323" i="3" a="1"/>
  <c r="L323" i="3" s="1"/>
  <c r="F4736" i="1" s="1" a="1"/>
  <c r="F4736" i="1" s="1"/>
  <c r="M323" i="3" a="1"/>
  <c r="M323" i="3" s="1"/>
  <c r="G4736" i="1" s="1" a="1"/>
  <c r="G4736" i="1" s="1"/>
  <c r="N323" i="3" a="1"/>
  <c r="N323" i="3" s="1"/>
  <c r="L4735" i="1" s="1" a="1"/>
  <c r="L4735" i="1" s="1"/>
  <c r="O323" i="3" a="1"/>
  <c r="O323" i="3" s="1"/>
  <c r="P323" i="3" a="1"/>
  <c r="P323" i="3" s="1"/>
  <c r="Q323" i="3" a="1"/>
  <c r="Q323" i="3" s="1"/>
  <c r="R323" i="3" a="1"/>
  <c r="R323" i="3" s="1"/>
  <c r="T323" i="3" a="1"/>
  <c r="T323" i="3" s="1"/>
  <c r="C4736" i="1" s="1" a="1"/>
  <c r="C4736" i="1" s="1"/>
  <c r="U323" i="3" a="1"/>
  <c r="U323" i="3" s="1"/>
  <c r="D4736" i="1" s="1" a="1"/>
  <c r="D4736" i="1" s="1"/>
  <c r="V323" i="3" a="1"/>
  <c r="V323" i="3" s="1"/>
  <c r="C4738" i="1" s="1" a="1"/>
  <c r="C4738" i="1" s="1"/>
  <c r="W323" i="3" a="1"/>
  <c r="W323" i="3" s="1"/>
  <c r="D4738" i="1" s="1" a="1"/>
  <c r="D4738" i="1" s="1"/>
  <c r="X323" i="3" a="1"/>
  <c r="X323" i="3" s="1"/>
  <c r="Y323" i="3" a="1"/>
  <c r="Y323" i="3" s="1"/>
  <c r="F4738" i="1" s="1" a="1"/>
  <c r="F4738" i="1" s="1"/>
  <c r="AA323" i="3" a="1"/>
  <c r="AA323" i="3" s="1"/>
  <c r="M4735" i="1" s="1" a="1"/>
  <c r="M4735" i="1" s="1"/>
  <c r="E324" i="3" a="1"/>
  <c r="E324" i="3" s="1"/>
  <c r="F324" i="3" a="1"/>
  <c r="F324" i="3" s="1"/>
  <c r="F4776" i="1" s="1" a="1"/>
  <c r="F4776" i="1" s="1"/>
  <c r="G324" i="3" a="1"/>
  <c r="G324" i="3" s="1"/>
  <c r="J324" i="3" a="1"/>
  <c r="J324" i="3" s="1"/>
  <c r="N4780" i="1" s="1" a="1"/>
  <c r="N4780" i="1" s="1"/>
  <c r="N4778" i="1" s="1"/>
  <c r="K324" i="3" a="1"/>
  <c r="K324" i="3" s="1"/>
  <c r="E4779" i="1" s="1" a="1"/>
  <c r="E4779" i="1" s="1"/>
  <c r="L324" i="3" a="1"/>
  <c r="L324" i="3" s="1"/>
  <c r="F4779" i="1" s="1" a="1"/>
  <c r="F4779" i="1" s="1"/>
  <c r="M324" i="3" a="1"/>
  <c r="M324" i="3" s="1"/>
  <c r="G4779" i="1" s="1" a="1"/>
  <c r="G4779" i="1" s="1"/>
  <c r="N324" i="3" a="1"/>
  <c r="N324" i="3" s="1"/>
  <c r="L4778" i="1" s="1" a="1"/>
  <c r="L4778" i="1" s="1"/>
  <c r="O324" i="3" a="1"/>
  <c r="O324" i="3" s="1"/>
  <c r="P324" i="3" a="1"/>
  <c r="P324" i="3" s="1"/>
  <c r="Q324" i="3" a="1"/>
  <c r="Q324" i="3" s="1"/>
  <c r="R324" i="3" a="1"/>
  <c r="R324" i="3" s="1"/>
  <c r="T324" i="3" a="1"/>
  <c r="T324" i="3" s="1"/>
  <c r="C4779" i="1" s="1" a="1"/>
  <c r="C4779" i="1" s="1"/>
  <c r="U324" i="3" a="1"/>
  <c r="U324" i="3" s="1"/>
  <c r="D4779" i="1" s="1" a="1"/>
  <c r="D4779" i="1" s="1"/>
  <c r="V324" i="3" a="1"/>
  <c r="V324" i="3" s="1"/>
  <c r="C4781" i="1" s="1" a="1"/>
  <c r="C4781" i="1" s="1"/>
  <c r="W324" i="3" a="1"/>
  <c r="W324" i="3" s="1"/>
  <c r="D4781" i="1" s="1" a="1"/>
  <c r="D4781" i="1" s="1"/>
  <c r="X324" i="3" a="1"/>
  <c r="X324" i="3" s="1"/>
  <c r="Y324" i="3" a="1"/>
  <c r="Y324" i="3" s="1"/>
  <c r="F4781" i="1" s="1" a="1"/>
  <c r="F4781" i="1" s="1"/>
  <c r="AA324" i="3" a="1"/>
  <c r="AA324" i="3" s="1"/>
  <c r="M4778" i="1" s="1" a="1"/>
  <c r="M4778" i="1" s="1"/>
  <c r="E325" i="3" a="1"/>
  <c r="E325" i="3" s="1"/>
  <c r="F325" i="3" a="1"/>
  <c r="F325" i="3" s="1"/>
  <c r="F4819" i="1" s="1" a="1"/>
  <c r="F4819" i="1" s="1"/>
  <c r="G325" i="3" a="1"/>
  <c r="G325" i="3" s="1"/>
  <c r="J325" i="3" a="1"/>
  <c r="J325" i="3" s="1"/>
  <c r="N4823" i="1" s="1" a="1"/>
  <c r="N4823" i="1" s="1"/>
  <c r="N4821" i="1" s="1"/>
  <c r="K325" i="3" a="1"/>
  <c r="K325" i="3" s="1"/>
  <c r="E4822" i="1" s="1" a="1"/>
  <c r="E4822" i="1" s="1"/>
  <c r="L325" i="3" a="1"/>
  <c r="L325" i="3" s="1"/>
  <c r="F4822" i="1" s="1" a="1"/>
  <c r="F4822" i="1" s="1"/>
  <c r="M325" i="3" a="1"/>
  <c r="M325" i="3" s="1"/>
  <c r="G4822" i="1" s="1" a="1"/>
  <c r="G4822" i="1" s="1"/>
  <c r="N325" i="3" a="1"/>
  <c r="N325" i="3" s="1"/>
  <c r="L4821" i="1" s="1" a="1"/>
  <c r="L4821" i="1" s="1"/>
  <c r="O325" i="3" a="1"/>
  <c r="O325" i="3" s="1"/>
  <c r="P325" i="3" a="1"/>
  <c r="P325" i="3" s="1"/>
  <c r="Q325" i="3" a="1"/>
  <c r="Q325" i="3" s="1"/>
  <c r="R325" i="3" a="1"/>
  <c r="R325" i="3" s="1"/>
  <c r="T325" i="3" a="1"/>
  <c r="T325" i="3" s="1"/>
  <c r="C4822" i="1" s="1" a="1"/>
  <c r="C4822" i="1" s="1"/>
  <c r="U325" i="3" a="1"/>
  <c r="U325" i="3" s="1"/>
  <c r="D4822" i="1" s="1" a="1"/>
  <c r="D4822" i="1" s="1"/>
  <c r="V325" i="3" a="1"/>
  <c r="V325" i="3" s="1"/>
  <c r="C4824" i="1" s="1" a="1"/>
  <c r="C4824" i="1" s="1"/>
  <c r="W325" i="3" a="1"/>
  <c r="W325" i="3" s="1"/>
  <c r="D4824" i="1" s="1" a="1"/>
  <c r="D4824" i="1" s="1"/>
  <c r="X325" i="3" a="1"/>
  <c r="X325" i="3" s="1"/>
  <c r="Y325" i="3" a="1"/>
  <c r="Y325" i="3" s="1"/>
  <c r="F4824" i="1" s="1" a="1"/>
  <c r="F4824" i="1" s="1"/>
  <c r="AA325" i="3" a="1"/>
  <c r="AA325" i="3" s="1"/>
  <c r="M4821" i="1" s="1" a="1"/>
  <c r="M4821" i="1" s="1"/>
  <c r="E326" i="3" a="1"/>
  <c r="E326" i="3" s="1"/>
  <c r="F326" i="3" a="1"/>
  <c r="F326" i="3" s="1"/>
  <c r="F4862" i="1" s="1" a="1"/>
  <c r="F4862" i="1" s="1"/>
  <c r="G326" i="3" a="1"/>
  <c r="G326" i="3" s="1"/>
  <c r="J326" i="3" a="1"/>
  <c r="J326" i="3" s="1"/>
  <c r="N4866" i="1" s="1" a="1"/>
  <c r="N4866" i="1" s="1"/>
  <c r="N4864" i="1" s="1"/>
  <c r="K326" i="3" a="1"/>
  <c r="K326" i="3" s="1"/>
  <c r="E4865" i="1" s="1" a="1"/>
  <c r="E4865" i="1" s="1"/>
  <c r="L326" i="3" a="1"/>
  <c r="L326" i="3" s="1"/>
  <c r="F4865" i="1" s="1" a="1"/>
  <c r="F4865" i="1" s="1"/>
  <c r="M326" i="3" a="1"/>
  <c r="M326" i="3" s="1"/>
  <c r="G4865" i="1" s="1" a="1"/>
  <c r="G4865" i="1" s="1"/>
  <c r="N326" i="3" a="1"/>
  <c r="N326" i="3" s="1"/>
  <c r="L4864" i="1" s="1" a="1"/>
  <c r="L4864" i="1" s="1"/>
  <c r="O326" i="3" a="1"/>
  <c r="O326" i="3" s="1"/>
  <c r="P326" i="3" a="1"/>
  <c r="P326" i="3" s="1"/>
  <c r="Q326" i="3" a="1"/>
  <c r="Q326" i="3" s="1"/>
  <c r="R326" i="3" a="1"/>
  <c r="R326" i="3" s="1"/>
  <c r="T326" i="3" a="1"/>
  <c r="T326" i="3" s="1"/>
  <c r="C4865" i="1" s="1" a="1"/>
  <c r="C4865" i="1" s="1"/>
  <c r="U326" i="3" a="1"/>
  <c r="U326" i="3" s="1"/>
  <c r="D4865" i="1" s="1" a="1"/>
  <c r="D4865" i="1" s="1"/>
  <c r="V326" i="3" a="1"/>
  <c r="V326" i="3" s="1"/>
  <c r="C4867" i="1" s="1" a="1"/>
  <c r="C4867" i="1" s="1"/>
  <c r="W326" i="3" a="1"/>
  <c r="W326" i="3" s="1"/>
  <c r="D4867" i="1" s="1" a="1"/>
  <c r="D4867" i="1" s="1"/>
  <c r="X326" i="3" a="1"/>
  <c r="X326" i="3" s="1"/>
  <c r="Y326" i="3" a="1"/>
  <c r="Y326" i="3" s="1"/>
  <c r="F4867" i="1" s="1" a="1"/>
  <c r="F4867" i="1" s="1"/>
  <c r="AA326" i="3" a="1"/>
  <c r="AA326" i="3" s="1"/>
  <c r="M4864" i="1" s="1" a="1"/>
  <c r="M4864" i="1" s="1"/>
  <c r="E327" i="3" a="1"/>
  <c r="E327" i="3" s="1"/>
  <c r="F327" i="3" a="1"/>
  <c r="F327" i="3" s="1"/>
  <c r="F4905" i="1" s="1" a="1"/>
  <c r="F4905" i="1" s="1"/>
  <c r="G327" i="3" a="1"/>
  <c r="G327" i="3" s="1"/>
  <c r="J327" i="3" a="1"/>
  <c r="J327" i="3" s="1"/>
  <c r="N4909" i="1" s="1" a="1"/>
  <c r="N4909" i="1" s="1"/>
  <c r="N4907" i="1" s="1"/>
  <c r="K327" i="3" a="1"/>
  <c r="K327" i="3" s="1"/>
  <c r="E4908" i="1" s="1" a="1"/>
  <c r="E4908" i="1" s="1"/>
  <c r="L327" i="3" a="1"/>
  <c r="L327" i="3" s="1"/>
  <c r="F4908" i="1" s="1" a="1"/>
  <c r="F4908" i="1" s="1"/>
  <c r="M327" i="3" a="1"/>
  <c r="M327" i="3" s="1"/>
  <c r="G4908" i="1" s="1" a="1"/>
  <c r="G4908" i="1" s="1"/>
  <c r="N327" i="3" a="1"/>
  <c r="N327" i="3" s="1"/>
  <c r="L4907" i="1" s="1" a="1"/>
  <c r="L4907" i="1" s="1"/>
  <c r="O327" i="3" a="1"/>
  <c r="O327" i="3" s="1"/>
  <c r="P327" i="3" a="1"/>
  <c r="P327" i="3" s="1"/>
  <c r="Q327" i="3" a="1"/>
  <c r="Q327" i="3" s="1"/>
  <c r="R327" i="3" a="1"/>
  <c r="R327" i="3" s="1"/>
  <c r="T327" i="3" a="1"/>
  <c r="T327" i="3" s="1"/>
  <c r="C4908" i="1" s="1" a="1"/>
  <c r="C4908" i="1" s="1"/>
  <c r="U327" i="3" a="1"/>
  <c r="U327" i="3" s="1"/>
  <c r="D4908" i="1" s="1" a="1"/>
  <c r="D4908" i="1" s="1"/>
  <c r="V327" i="3" a="1"/>
  <c r="V327" i="3" s="1"/>
  <c r="C4910" i="1" s="1" a="1"/>
  <c r="C4910" i="1" s="1"/>
  <c r="W327" i="3" a="1"/>
  <c r="W327" i="3" s="1"/>
  <c r="D4910" i="1" s="1" a="1"/>
  <c r="D4910" i="1" s="1"/>
  <c r="X327" i="3" a="1"/>
  <c r="X327" i="3" s="1"/>
  <c r="Y327" i="3" a="1"/>
  <c r="Y327" i="3" s="1"/>
  <c r="F4910" i="1" s="1" a="1"/>
  <c r="F4910" i="1" s="1"/>
  <c r="AA327" i="3" a="1"/>
  <c r="AA327" i="3" s="1"/>
  <c r="M4907" i="1" s="1" a="1"/>
  <c r="M4907" i="1" s="1"/>
  <c r="E328" i="3" a="1"/>
  <c r="E328" i="3" s="1"/>
  <c r="F328" i="3" a="1"/>
  <c r="F328" i="3" s="1"/>
  <c r="F4948" i="1" s="1" a="1"/>
  <c r="F4948" i="1" s="1"/>
  <c r="G328" i="3" a="1"/>
  <c r="G328" i="3" s="1"/>
  <c r="J328" i="3" a="1"/>
  <c r="J328" i="3" s="1"/>
  <c r="N4952" i="1" s="1" a="1"/>
  <c r="N4952" i="1" s="1"/>
  <c r="N4950" i="1" s="1"/>
  <c r="K328" i="3" a="1"/>
  <c r="K328" i="3" s="1"/>
  <c r="E4951" i="1" s="1" a="1"/>
  <c r="E4951" i="1" s="1"/>
  <c r="L328" i="3" a="1"/>
  <c r="L328" i="3" s="1"/>
  <c r="F4951" i="1" s="1" a="1"/>
  <c r="F4951" i="1" s="1"/>
  <c r="M328" i="3" a="1"/>
  <c r="M328" i="3" s="1"/>
  <c r="G4951" i="1" s="1" a="1"/>
  <c r="G4951" i="1" s="1"/>
  <c r="N328" i="3" a="1"/>
  <c r="N328" i="3" s="1"/>
  <c r="L4950" i="1" s="1" a="1"/>
  <c r="L4950" i="1" s="1"/>
  <c r="O328" i="3" a="1"/>
  <c r="O328" i="3" s="1"/>
  <c r="P328" i="3" a="1"/>
  <c r="P328" i="3" s="1"/>
  <c r="Q328" i="3" a="1"/>
  <c r="Q328" i="3" s="1"/>
  <c r="R328" i="3" a="1"/>
  <c r="R328" i="3" s="1"/>
  <c r="T328" i="3" a="1"/>
  <c r="T328" i="3" s="1"/>
  <c r="C4951" i="1" s="1" a="1"/>
  <c r="C4951" i="1" s="1"/>
  <c r="U328" i="3" a="1"/>
  <c r="U328" i="3" s="1"/>
  <c r="D4951" i="1" s="1" a="1"/>
  <c r="D4951" i="1" s="1"/>
  <c r="V328" i="3" a="1"/>
  <c r="V328" i="3" s="1"/>
  <c r="C4953" i="1" s="1" a="1"/>
  <c r="C4953" i="1" s="1"/>
  <c r="W328" i="3" a="1"/>
  <c r="W328" i="3" s="1"/>
  <c r="D4953" i="1" s="1" a="1"/>
  <c r="D4953" i="1" s="1"/>
  <c r="X328" i="3" a="1"/>
  <c r="X328" i="3" s="1"/>
  <c r="Y328" i="3" a="1"/>
  <c r="Y328" i="3" s="1"/>
  <c r="F4953" i="1" s="1" a="1"/>
  <c r="F4953" i="1" s="1"/>
  <c r="AA328" i="3" a="1"/>
  <c r="AA328" i="3" s="1"/>
  <c r="M4950" i="1" s="1" a="1"/>
  <c r="M4950" i="1" s="1"/>
  <c r="E329" i="3" a="1"/>
  <c r="E329" i="3" s="1"/>
  <c r="F329" i="3" a="1"/>
  <c r="F329" i="3" s="1"/>
  <c r="F4991" i="1" s="1" a="1"/>
  <c r="F4991" i="1" s="1"/>
  <c r="G329" i="3" a="1"/>
  <c r="G329" i="3" s="1"/>
  <c r="J329" i="3" a="1"/>
  <c r="J329" i="3" s="1"/>
  <c r="N4995" i="1" s="1" a="1"/>
  <c r="N4995" i="1" s="1"/>
  <c r="N4993" i="1" s="1"/>
  <c r="K329" i="3" a="1"/>
  <c r="K329" i="3" s="1"/>
  <c r="E4994" i="1" s="1" a="1"/>
  <c r="E4994" i="1" s="1"/>
  <c r="L329" i="3" a="1"/>
  <c r="L329" i="3" s="1"/>
  <c r="F4994" i="1" s="1" a="1"/>
  <c r="F4994" i="1" s="1"/>
  <c r="M329" i="3" a="1"/>
  <c r="M329" i="3" s="1"/>
  <c r="G4994" i="1" s="1" a="1"/>
  <c r="G4994" i="1" s="1"/>
  <c r="N329" i="3" a="1"/>
  <c r="N329" i="3" s="1"/>
  <c r="L4993" i="1" s="1" a="1"/>
  <c r="L4993" i="1" s="1"/>
  <c r="O329" i="3" a="1"/>
  <c r="O329" i="3" s="1"/>
  <c r="P329" i="3" a="1"/>
  <c r="P329" i="3" s="1"/>
  <c r="Q329" i="3" a="1"/>
  <c r="Q329" i="3" s="1"/>
  <c r="R329" i="3" a="1"/>
  <c r="R329" i="3" s="1"/>
  <c r="T329" i="3" a="1"/>
  <c r="T329" i="3" s="1"/>
  <c r="C4994" i="1" s="1" a="1"/>
  <c r="C4994" i="1" s="1"/>
  <c r="U329" i="3" a="1"/>
  <c r="U329" i="3" s="1"/>
  <c r="D4994" i="1" s="1" a="1"/>
  <c r="D4994" i="1" s="1"/>
  <c r="V329" i="3" a="1"/>
  <c r="V329" i="3" s="1"/>
  <c r="C4996" i="1" s="1" a="1"/>
  <c r="C4996" i="1" s="1"/>
  <c r="W329" i="3" a="1"/>
  <c r="W329" i="3" s="1"/>
  <c r="D4996" i="1" s="1" a="1"/>
  <c r="D4996" i="1" s="1"/>
  <c r="X329" i="3" a="1"/>
  <c r="X329" i="3" s="1"/>
  <c r="Y329" i="3" a="1"/>
  <c r="Y329" i="3" s="1"/>
  <c r="F4996" i="1" s="1" a="1"/>
  <c r="F4996" i="1" s="1"/>
  <c r="AA329" i="3" a="1"/>
  <c r="AA329" i="3" s="1"/>
  <c r="M4993" i="1" s="1" a="1"/>
  <c r="M4993" i="1" s="1"/>
  <c r="E330" i="3" a="1"/>
  <c r="E330" i="3" s="1"/>
  <c r="F330" i="3" a="1"/>
  <c r="F330" i="3" s="1"/>
  <c r="F5034" i="1" s="1" a="1"/>
  <c r="F5034" i="1" s="1"/>
  <c r="G330" i="3" a="1"/>
  <c r="G330" i="3" s="1"/>
  <c r="J330" i="3" a="1"/>
  <c r="J330" i="3" s="1"/>
  <c r="N5038" i="1" s="1" a="1"/>
  <c r="N5038" i="1" s="1"/>
  <c r="N5036" i="1" s="1"/>
  <c r="K330" i="3" a="1"/>
  <c r="K330" i="3" s="1"/>
  <c r="E5037" i="1" s="1" a="1"/>
  <c r="E5037" i="1" s="1"/>
  <c r="L330" i="3" a="1"/>
  <c r="L330" i="3" s="1"/>
  <c r="F5037" i="1" s="1" a="1"/>
  <c r="F5037" i="1" s="1"/>
  <c r="M330" i="3" a="1"/>
  <c r="M330" i="3" s="1"/>
  <c r="G5037" i="1" s="1" a="1"/>
  <c r="G5037" i="1" s="1"/>
  <c r="N330" i="3" a="1"/>
  <c r="N330" i="3" s="1"/>
  <c r="L5036" i="1" s="1" a="1"/>
  <c r="L5036" i="1" s="1"/>
  <c r="O330" i="3" a="1"/>
  <c r="O330" i="3" s="1"/>
  <c r="P330" i="3" a="1"/>
  <c r="P330" i="3" s="1"/>
  <c r="Q330" i="3" a="1"/>
  <c r="Q330" i="3" s="1"/>
  <c r="R330" i="3" a="1"/>
  <c r="R330" i="3" s="1"/>
  <c r="T330" i="3" a="1"/>
  <c r="T330" i="3" s="1"/>
  <c r="C5037" i="1" s="1" a="1"/>
  <c r="C5037" i="1" s="1"/>
  <c r="U330" i="3" a="1"/>
  <c r="U330" i="3" s="1"/>
  <c r="D5037" i="1" s="1" a="1"/>
  <c r="D5037" i="1" s="1"/>
  <c r="V330" i="3" a="1"/>
  <c r="V330" i="3" s="1"/>
  <c r="C5039" i="1" s="1" a="1"/>
  <c r="C5039" i="1" s="1"/>
  <c r="W330" i="3" a="1"/>
  <c r="W330" i="3" s="1"/>
  <c r="D5039" i="1" s="1" a="1"/>
  <c r="D5039" i="1" s="1"/>
  <c r="X330" i="3" a="1"/>
  <c r="X330" i="3" s="1"/>
  <c r="Y330" i="3" a="1"/>
  <c r="Y330" i="3" s="1"/>
  <c r="F5039" i="1" s="1" a="1"/>
  <c r="F5039" i="1" s="1"/>
  <c r="AA330" i="3" a="1"/>
  <c r="AA330" i="3" s="1"/>
  <c r="M5036" i="1" s="1" a="1"/>
  <c r="M5036" i="1" s="1"/>
  <c r="E331" i="3" a="1"/>
  <c r="E331" i="3" s="1"/>
  <c r="F331" i="3" a="1"/>
  <c r="F331" i="3" s="1"/>
  <c r="F5077" i="1" s="1" a="1"/>
  <c r="F5077" i="1" s="1"/>
  <c r="G331" i="3" a="1"/>
  <c r="G331" i="3" s="1"/>
  <c r="J331" i="3" a="1"/>
  <c r="J331" i="3" s="1"/>
  <c r="N5081" i="1" s="1" a="1"/>
  <c r="N5081" i="1" s="1"/>
  <c r="N5079" i="1" s="1"/>
  <c r="K331" i="3" a="1"/>
  <c r="K331" i="3" s="1"/>
  <c r="E5080" i="1" s="1" a="1"/>
  <c r="E5080" i="1" s="1"/>
  <c r="L331" i="3" a="1"/>
  <c r="L331" i="3" s="1"/>
  <c r="F5080" i="1" s="1" a="1"/>
  <c r="F5080" i="1" s="1"/>
  <c r="M331" i="3" a="1"/>
  <c r="M331" i="3" s="1"/>
  <c r="G5080" i="1" s="1" a="1"/>
  <c r="G5080" i="1" s="1"/>
  <c r="N331" i="3" a="1"/>
  <c r="N331" i="3" s="1"/>
  <c r="L5079" i="1" s="1" a="1"/>
  <c r="L5079" i="1" s="1"/>
  <c r="O331" i="3" a="1"/>
  <c r="O331" i="3" s="1"/>
  <c r="P331" i="3" a="1"/>
  <c r="P331" i="3" s="1"/>
  <c r="Q331" i="3" a="1"/>
  <c r="Q331" i="3" s="1"/>
  <c r="R331" i="3" a="1"/>
  <c r="R331" i="3" s="1"/>
  <c r="T331" i="3" a="1"/>
  <c r="T331" i="3" s="1"/>
  <c r="C5080" i="1" s="1" a="1"/>
  <c r="C5080" i="1" s="1"/>
  <c r="U331" i="3" a="1"/>
  <c r="U331" i="3" s="1"/>
  <c r="D5080" i="1" s="1" a="1"/>
  <c r="D5080" i="1" s="1"/>
  <c r="V331" i="3" a="1"/>
  <c r="V331" i="3" s="1"/>
  <c r="C5082" i="1" s="1" a="1"/>
  <c r="C5082" i="1" s="1"/>
  <c r="W331" i="3" a="1"/>
  <c r="W331" i="3" s="1"/>
  <c r="D5082" i="1" s="1" a="1"/>
  <c r="D5082" i="1" s="1"/>
  <c r="X331" i="3" a="1"/>
  <c r="X331" i="3" s="1"/>
  <c r="Y331" i="3" a="1"/>
  <c r="Y331" i="3" s="1"/>
  <c r="F5082" i="1" s="1" a="1"/>
  <c r="F5082" i="1" s="1"/>
  <c r="AA331" i="3" a="1"/>
  <c r="AA331" i="3" s="1"/>
  <c r="M5079" i="1" s="1" a="1"/>
  <c r="M5079" i="1" s="1"/>
  <c r="E332" i="3" a="1"/>
  <c r="E332" i="3" s="1"/>
  <c r="F332" i="3" a="1"/>
  <c r="F332" i="3" s="1"/>
  <c r="F5120" i="1" s="1" a="1"/>
  <c r="F5120" i="1" s="1"/>
  <c r="G332" i="3" a="1"/>
  <c r="G332" i="3" s="1"/>
  <c r="J332" i="3" a="1"/>
  <c r="J332" i="3" s="1"/>
  <c r="N5124" i="1" s="1" a="1"/>
  <c r="N5124" i="1" s="1"/>
  <c r="N5122" i="1" s="1"/>
  <c r="K332" i="3" a="1"/>
  <c r="K332" i="3" s="1"/>
  <c r="E5123" i="1" s="1" a="1"/>
  <c r="E5123" i="1" s="1"/>
  <c r="L332" i="3" a="1"/>
  <c r="L332" i="3" s="1"/>
  <c r="F5123" i="1" s="1" a="1"/>
  <c r="F5123" i="1" s="1"/>
  <c r="M332" i="3" a="1"/>
  <c r="M332" i="3" s="1"/>
  <c r="G5123" i="1" s="1" a="1"/>
  <c r="G5123" i="1" s="1"/>
  <c r="N332" i="3" a="1"/>
  <c r="N332" i="3" s="1"/>
  <c r="L5122" i="1" s="1" a="1"/>
  <c r="L5122" i="1" s="1"/>
  <c r="O332" i="3" a="1"/>
  <c r="O332" i="3" s="1"/>
  <c r="P332" i="3" a="1"/>
  <c r="P332" i="3" s="1"/>
  <c r="Q332" i="3" a="1"/>
  <c r="Q332" i="3" s="1"/>
  <c r="R332" i="3" a="1"/>
  <c r="R332" i="3" s="1"/>
  <c r="T332" i="3" a="1"/>
  <c r="T332" i="3" s="1"/>
  <c r="C5123" i="1" s="1" a="1"/>
  <c r="C5123" i="1" s="1"/>
  <c r="U332" i="3" a="1"/>
  <c r="U332" i="3" s="1"/>
  <c r="D5123" i="1" s="1" a="1"/>
  <c r="D5123" i="1" s="1"/>
  <c r="V332" i="3" a="1"/>
  <c r="V332" i="3" s="1"/>
  <c r="C5125" i="1" s="1" a="1"/>
  <c r="C5125" i="1" s="1"/>
  <c r="W332" i="3" a="1"/>
  <c r="W332" i="3" s="1"/>
  <c r="D5125" i="1" s="1" a="1"/>
  <c r="D5125" i="1" s="1"/>
  <c r="X332" i="3" a="1"/>
  <c r="X332" i="3" s="1"/>
  <c r="Y332" i="3" a="1"/>
  <c r="Y332" i="3" s="1"/>
  <c r="F5125" i="1" s="1" a="1"/>
  <c r="F5125" i="1" s="1"/>
  <c r="AA332" i="3" a="1"/>
  <c r="AA332" i="3" s="1"/>
  <c r="M5122" i="1" s="1" a="1"/>
  <c r="M5122" i="1" s="1"/>
  <c r="E333" i="3" a="1"/>
  <c r="E333" i="3" s="1"/>
  <c r="F333" i="3" a="1"/>
  <c r="F333" i="3" s="1"/>
  <c r="F5163" i="1" s="1" a="1"/>
  <c r="F5163" i="1" s="1"/>
  <c r="G333" i="3" a="1"/>
  <c r="G333" i="3" s="1"/>
  <c r="J333" i="3" a="1"/>
  <c r="J333" i="3" s="1"/>
  <c r="N5167" i="1" s="1" a="1"/>
  <c r="N5167" i="1" s="1"/>
  <c r="N5165" i="1" s="1"/>
  <c r="K333" i="3" a="1"/>
  <c r="K333" i="3" s="1"/>
  <c r="E5166" i="1" s="1" a="1"/>
  <c r="E5166" i="1" s="1"/>
  <c r="L333" i="3" a="1"/>
  <c r="L333" i="3" s="1"/>
  <c r="F5166" i="1" s="1" a="1"/>
  <c r="F5166" i="1" s="1"/>
  <c r="M333" i="3" a="1"/>
  <c r="M333" i="3" s="1"/>
  <c r="G5166" i="1" s="1" a="1"/>
  <c r="G5166" i="1" s="1"/>
  <c r="N333" i="3" a="1"/>
  <c r="N333" i="3" s="1"/>
  <c r="L5165" i="1" s="1" a="1"/>
  <c r="L5165" i="1" s="1"/>
  <c r="O333" i="3" a="1"/>
  <c r="O333" i="3" s="1"/>
  <c r="P333" i="3" a="1"/>
  <c r="P333" i="3" s="1"/>
  <c r="Q333" i="3" a="1"/>
  <c r="Q333" i="3" s="1"/>
  <c r="R333" i="3" a="1"/>
  <c r="R333" i="3" s="1"/>
  <c r="T333" i="3" a="1"/>
  <c r="T333" i="3" s="1"/>
  <c r="C5166" i="1" s="1" a="1"/>
  <c r="C5166" i="1" s="1"/>
  <c r="U333" i="3" a="1"/>
  <c r="U333" i="3" s="1"/>
  <c r="D5166" i="1" s="1" a="1"/>
  <c r="D5166" i="1" s="1"/>
  <c r="V333" i="3" a="1"/>
  <c r="V333" i="3" s="1"/>
  <c r="C5168" i="1" s="1" a="1"/>
  <c r="C5168" i="1" s="1"/>
  <c r="W333" i="3" a="1"/>
  <c r="W333" i="3" s="1"/>
  <c r="D5168" i="1" s="1" a="1"/>
  <c r="D5168" i="1" s="1"/>
  <c r="X333" i="3" a="1"/>
  <c r="X333" i="3" s="1"/>
  <c r="Y333" i="3" a="1"/>
  <c r="Y333" i="3" s="1"/>
  <c r="F5168" i="1" s="1" a="1"/>
  <c r="F5168" i="1" s="1"/>
  <c r="AA333" i="3" a="1"/>
  <c r="AA333" i="3" s="1"/>
  <c r="M5165" i="1" s="1" a="1"/>
  <c r="M5165" i="1" s="1"/>
  <c r="E334" i="3" a="1"/>
  <c r="E334" i="3" s="1"/>
  <c r="F334" i="3" a="1"/>
  <c r="F334" i="3" s="1"/>
  <c r="F5206" i="1" s="1" a="1"/>
  <c r="F5206" i="1" s="1"/>
  <c r="G334" i="3" a="1"/>
  <c r="G334" i="3" s="1"/>
  <c r="J334" i="3" a="1"/>
  <c r="J334" i="3" s="1"/>
  <c r="N5210" i="1" s="1" a="1"/>
  <c r="N5210" i="1" s="1"/>
  <c r="N5208" i="1" s="1"/>
  <c r="K334" i="3" a="1"/>
  <c r="K334" i="3" s="1"/>
  <c r="E5209" i="1" s="1" a="1"/>
  <c r="E5209" i="1" s="1"/>
  <c r="L334" i="3" a="1"/>
  <c r="L334" i="3" s="1"/>
  <c r="F5209" i="1" s="1" a="1"/>
  <c r="F5209" i="1" s="1"/>
  <c r="M334" i="3" a="1"/>
  <c r="M334" i="3" s="1"/>
  <c r="G5209" i="1" s="1" a="1"/>
  <c r="G5209" i="1" s="1"/>
  <c r="N334" i="3" a="1"/>
  <c r="N334" i="3" s="1"/>
  <c r="L5208" i="1" s="1" a="1"/>
  <c r="L5208" i="1" s="1"/>
  <c r="O334" i="3" a="1"/>
  <c r="O334" i="3" s="1"/>
  <c r="P334" i="3" a="1"/>
  <c r="P334" i="3" s="1"/>
  <c r="Q334" i="3" a="1"/>
  <c r="Q334" i="3" s="1"/>
  <c r="R334" i="3" a="1"/>
  <c r="R334" i="3" s="1"/>
  <c r="T334" i="3" a="1"/>
  <c r="T334" i="3" s="1"/>
  <c r="C5209" i="1" s="1" a="1"/>
  <c r="C5209" i="1" s="1"/>
  <c r="U334" i="3" a="1"/>
  <c r="U334" i="3" s="1"/>
  <c r="D5209" i="1" s="1" a="1"/>
  <c r="D5209" i="1" s="1"/>
  <c r="V334" i="3" a="1"/>
  <c r="V334" i="3" s="1"/>
  <c r="C5211" i="1" s="1" a="1"/>
  <c r="C5211" i="1" s="1"/>
  <c r="W334" i="3" a="1"/>
  <c r="W334" i="3" s="1"/>
  <c r="D5211" i="1" s="1" a="1"/>
  <c r="D5211" i="1" s="1"/>
  <c r="X334" i="3" a="1"/>
  <c r="X334" i="3" s="1"/>
  <c r="Y334" i="3" a="1"/>
  <c r="Y334" i="3" s="1"/>
  <c r="F5211" i="1" s="1" a="1"/>
  <c r="F5211" i="1" s="1"/>
  <c r="AA334" i="3" a="1"/>
  <c r="AA334" i="3" s="1"/>
  <c r="M5208" i="1" s="1" a="1"/>
  <c r="M5208" i="1" s="1"/>
  <c r="E335" i="3" a="1"/>
  <c r="E335" i="3" s="1"/>
  <c r="F335" i="3" a="1"/>
  <c r="F335" i="3" s="1"/>
  <c r="F5249" i="1" s="1" a="1"/>
  <c r="F5249" i="1" s="1"/>
  <c r="G335" i="3" a="1"/>
  <c r="G335" i="3" s="1"/>
  <c r="J335" i="3" a="1"/>
  <c r="J335" i="3" s="1"/>
  <c r="N5253" i="1" s="1" a="1"/>
  <c r="N5253" i="1" s="1"/>
  <c r="N5251" i="1" s="1"/>
  <c r="K335" i="3" a="1"/>
  <c r="K335" i="3" s="1"/>
  <c r="E5252" i="1" s="1" a="1"/>
  <c r="E5252" i="1" s="1"/>
  <c r="L335" i="3" a="1"/>
  <c r="L335" i="3" s="1"/>
  <c r="F5252" i="1" s="1" a="1"/>
  <c r="F5252" i="1" s="1"/>
  <c r="M335" i="3" a="1"/>
  <c r="M335" i="3" s="1"/>
  <c r="G5252" i="1" s="1" a="1"/>
  <c r="G5252" i="1" s="1"/>
  <c r="N335" i="3" a="1"/>
  <c r="N335" i="3" s="1"/>
  <c r="L5251" i="1" s="1" a="1"/>
  <c r="L5251" i="1" s="1"/>
  <c r="O335" i="3" a="1"/>
  <c r="O335" i="3" s="1"/>
  <c r="P335" i="3" a="1"/>
  <c r="P335" i="3" s="1"/>
  <c r="Q335" i="3" a="1"/>
  <c r="Q335" i="3" s="1"/>
  <c r="R335" i="3" a="1"/>
  <c r="R335" i="3" s="1"/>
  <c r="T335" i="3" a="1"/>
  <c r="T335" i="3" s="1"/>
  <c r="C5252" i="1" s="1" a="1"/>
  <c r="C5252" i="1" s="1"/>
  <c r="U335" i="3" a="1"/>
  <c r="U335" i="3" s="1"/>
  <c r="D5252" i="1" s="1" a="1"/>
  <c r="D5252" i="1" s="1"/>
  <c r="V335" i="3" a="1"/>
  <c r="V335" i="3" s="1"/>
  <c r="C5254" i="1" s="1" a="1"/>
  <c r="C5254" i="1" s="1"/>
  <c r="W335" i="3" a="1"/>
  <c r="W335" i="3" s="1"/>
  <c r="D5254" i="1" s="1" a="1"/>
  <c r="D5254" i="1" s="1"/>
  <c r="X335" i="3" a="1"/>
  <c r="X335" i="3" s="1"/>
  <c r="Y335" i="3" a="1"/>
  <c r="Y335" i="3" s="1"/>
  <c r="F5254" i="1" s="1" a="1"/>
  <c r="F5254" i="1" s="1"/>
  <c r="AA335" i="3" a="1"/>
  <c r="AA335" i="3" s="1"/>
  <c r="M5251" i="1" s="1" a="1"/>
  <c r="M5251" i="1" s="1"/>
  <c r="E336" i="3" a="1"/>
  <c r="E336" i="3" s="1"/>
  <c r="F336" i="3" a="1"/>
  <c r="F336" i="3" s="1"/>
  <c r="F5292" i="1" s="1" a="1"/>
  <c r="F5292" i="1" s="1"/>
  <c r="G336" i="3" a="1"/>
  <c r="G336" i="3" s="1"/>
  <c r="J336" i="3" a="1"/>
  <c r="J336" i="3" s="1"/>
  <c r="N5296" i="1" s="1" a="1"/>
  <c r="N5296" i="1" s="1"/>
  <c r="N5294" i="1" s="1"/>
  <c r="K336" i="3" a="1"/>
  <c r="K336" i="3" s="1"/>
  <c r="E5295" i="1" s="1" a="1"/>
  <c r="E5295" i="1" s="1"/>
  <c r="L336" i="3" a="1"/>
  <c r="L336" i="3" s="1"/>
  <c r="F5295" i="1" s="1" a="1"/>
  <c r="F5295" i="1" s="1"/>
  <c r="M336" i="3" a="1"/>
  <c r="M336" i="3" s="1"/>
  <c r="G5295" i="1" s="1" a="1"/>
  <c r="G5295" i="1" s="1"/>
  <c r="N336" i="3" a="1"/>
  <c r="N336" i="3" s="1"/>
  <c r="L5294" i="1" s="1" a="1"/>
  <c r="L5294" i="1" s="1"/>
  <c r="O336" i="3" a="1"/>
  <c r="O336" i="3" s="1"/>
  <c r="P336" i="3" a="1"/>
  <c r="P336" i="3" s="1"/>
  <c r="Q336" i="3" a="1"/>
  <c r="Q336" i="3" s="1"/>
  <c r="R336" i="3" a="1"/>
  <c r="R336" i="3" s="1"/>
  <c r="T336" i="3" a="1"/>
  <c r="T336" i="3" s="1"/>
  <c r="C5295" i="1" s="1" a="1"/>
  <c r="C5295" i="1" s="1"/>
  <c r="U336" i="3" a="1"/>
  <c r="U336" i="3" s="1"/>
  <c r="D5295" i="1" s="1" a="1"/>
  <c r="D5295" i="1" s="1"/>
  <c r="V336" i="3" a="1"/>
  <c r="V336" i="3" s="1"/>
  <c r="C5297" i="1" s="1" a="1"/>
  <c r="C5297" i="1" s="1"/>
  <c r="W336" i="3" a="1"/>
  <c r="W336" i="3" s="1"/>
  <c r="D5297" i="1" s="1" a="1"/>
  <c r="D5297" i="1" s="1"/>
  <c r="X336" i="3" a="1"/>
  <c r="X336" i="3" s="1"/>
  <c r="Y336" i="3" a="1"/>
  <c r="Y336" i="3" s="1"/>
  <c r="F5297" i="1" s="1" a="1"/>
  <c r="F5297" i="1" s="1"/>
  <c r="AA336" i="3" a="1"/>
  <c r="AA336" i="3" s="1"/>
  <c r="M5294" i="1" s="1" a="1"/>
  <c r="M5294" i="1" s="1"/>
  <c r="E337" i="3" a="1"/>
  <c r="E337" i="3" s="1"/>
  <c r="F337" i="3" a="1"/>
  <c r="F337" i="3" s="1"/>
  <c r="F5335" i="1" s="1" a="1"/>
  <c r="F5335" i="1" s="1"/>
  <c r="G337" i="3" a="1"/>
  <c r="G337" i="3" s="1"/>
  <c r="J337" i="3" a="1"/>
  <c r="J337" i="3" s="1"/>
  <c r="N5339" i="1" s="1" a="1"/>
  <c r="N5339" i="1" s="1"/>
  <c r="N5337" i="1" s="1"/>
  <c r="K337" i="3" a="1"/>
  <c r="K337" i="3" s="1"/>
  <c r="E5338" i="1" s="1" a="1"/>
  <c r="E5338" i="1" s="1"/>
  <c r="L337" i="3" a="1"/>
  <c r="L337" i="3" s="1"/>
  <c r="F5338" i="1" s="1" a="1"/>
  <c r="F5338" i="1" s="1"/>
  <c r="M337" i="3" a="1"/>
  <c r="M337" i="3" s="1"/>
  <c r="G5338" i="1" s="1" a="1"/>
  <c r="G5338" i="1" s="1"/>
  <c r="N337" i="3" a="1"/>
  <c r="N337" i="3" s="1"/>
  <c r="L5337" i="1" s="1" a="1"/>
  <c r="L5337" i="1" s="1"/>
  <c r="O337" i="3" a="1"/>
  <c r="O337" i="3" s="1"/>
  <c r="P337" i="3" a="1"/>
  <c r="P337" i="3" s="1"/>
  <c r="Q337" i="3" a="1"/>
  <c r="Q337" i="3" s="1"/>
  <c r="R337" i="3" a="1"/>
  <c r="R337" i="3" s="1"/>
  <c r="T337" i="3" a="1"/>
  <c r="T337" i="3" s="1"/>
  <c r="C5338" i="1" s="1" a="1"/>
  <c r="C5338" i="1" s="1"/>
  <c r="U337" i="3" a="1"/>
  <c r="U337" i="3" s="1"/>
  <c r="D5338" i="1" s="1" a="1"/>
  <c r="D5338" i="1" s="1"/>
  <c r="V337" i="3" a="1"/>
  <c r="V337" i="3" s="1"/>
  <c r="C5340" i="1" s="1" a="1"/>
  <c r="C5340" i="1" s="1"/>
  <c r="W337" i="3" a="1"/>
  <c r="W337" i="3" s="1"/>
  <c r="D5340" i="1" s="1" a="1"/>
  <c r="D5340" i="1" s="1"/>
  <c r="X337" i="3" a="1"/>
  <c r="X337" i="3" s="1"/>
  <c r="Y337" i="3" a="1"/>
  <c r="Y337" i="3" s="1"/>
  <c r="F5340" i="1" s="1" a="1"/>
  <c r="F5340" i="1" s="1"/>
  <c r="AA337" i="3" a="1"/>
  <c r="AA337" i="3" s="1"/>
  <c r="M5337" i="1" s="1" a="1"/>
  <c r="M5337" i="1" s="1"/>
  <c r="E338" i="3" a="1"/>
  <c r="E338" i="3" s="1"/>
  <c r="F338" i="3" a="1"/>
  <c r="F338" i="3" s="1"/>
  <c r="F5378" i="1" s="1" a="1"/>
  <c r="F5378" i="1" s="1"/>
  <c r="G338" i="3" a="1"/>
  <c r="G338" i="3" s="1"/>
  <c r="J338" i="3" a="1"/>
  <c r="J338" i="3" s="1"/>
  <c r="N5382" i="1" s="1" a="1"/>
  <c r="N5382" i="1" s="1"/>
  <c r="N5380" i="1" s="1"/>
  <c r="K338" i="3" a="1"/>
  <c r="K338" i="3" s="1"/>
  <c r="E5381" i="1" s="1" a="1"/>
  <c r="E5381" i="1" s="1"/>
  <c r="L338" i="3" a="1"/>
  <c r="L338" i="3" s="1"/>
  <c r="F5381" i="1" s="1" a="1"/>
  <c r="F5381" i="1" s="1"/>
  <c r="M338" i="3" a="1"/>
  <c r="M338" i="3" s="1"/>
  <c r="G5381" i="1" s="1" a="1"/>
  <c r="G5381" i="1" s="1"/>
  <c r="N338" i="3" a="1"/>
  <c r="N338" i="3" s="1"/>
  <c r="L5380" i="1" s="1" a="1"/>
  <c r="L5380" i="1" s="1"/>
  <c r="O338" i="3" a="1"/>
  <c r="O338" i="3" s="1"/>
  <c r="P338" i="3" a="1"/>
  <c r="P338" i="3" s="1"/>
  <c r="Q338" i="3" a="1"/>
  <c r="Q338" i="3" s="1"/>
  <c r="R338" i="3" a="1"/>
  <c r="R338" i="3" s="1"/>
  <c r="T338" i="3" a="1"/>
  <c r="T338" i="3" s="1"/>
  <c r="C5381" i="1" s="1" a="1"/>
  <c r="C5381" i="1" s="1"/>
  <c r="U338" i="3" a="1"/>
  <c r="U338" i="3" s="1"/>
  <c r="D5381" i="1" s="1" a="1"/>
  <c r="D5381" i="1" s="1"/>
  <c r="V338" i="3" a="1"/>
  <c r="V338" i="3" s="1"/>
  <c r="C5383" i="1" s="1" a="1"/>
  <c r="C5383" i="1" s="1"/>
  <c r="W338" i="3" a="1"/>
  <c r="W338" i="3" s="1"/>
  <c r="D5383" i="1" s="1" a="1"/>
  <c r="D5383" i="1" s="1"/>
  <c r="X338" i="3" a="1"/>
  <c r="X338" i="3" s="1"/>
  <c r="Y338" i="3" a="1"/>
  <c r="Y338" i="3" s="1"/>
  <c r="F5383" i="1" s="1" a="1"/>
  <c r="F5383" i="1" s="1"/>
  <c r="AA338" i="3" a="1"/>
  <c r="AA338" i="3" s="1"/>
  <c r="M5380" i="1" s="1" a="1"/>
  <c r="M5380" i="1" s="1"/>
  <c r="E339" i="3" a="1"/>
  <c r="E339" i="3" s="1"/>
  <c r="F339" i="3" a="1"/>
  <c r="F339" i="3" s="1"/>
  <c r="F5421" i="1" s="1" a="1"/>
  <c r="F5421" i="1" s="1"/>
  <c r="G339" i="3" a="1"/>
  <c r="G339" i="3" s="1"/>
  <c r="J339" i="3" a="1"/>
  <c r="J339" i="3" s="1"/>
  <c r="N5425" i="1" s="1" a="1"/>
  <c r="N5425" i="1" s="1"/>
  <c r="N5423" i="1" s="1"/>
  <c r="K339" i="3" a="1"/>
  <c r="K339" i="3" s="1"/>
  <c r="E5424" i="1" s="1" a="1"/>
  <c r="E5424" i="1" s="1"/>
  <c r="L339" i="3" a="1"/>
  <c r="L339" i="3" s="1"/>
  <c r="F5424" i="1" s="1" a="1"/>
  <c r="F5424" i="1" s="1"/>
  <c r="M339" i="3" a="1"/>
  <c r="M339" i="3" s="1"/>
  <c r="G5424" i="1" s="1" a="1"/>
  <c r="G5424" i="1" s="1"/>
  <c r="N339" i="3" a="1"/>
  <c r="N339" i="3" s="1"/>
  <c r="L5423" i="1" s="1" a="1"/>
  <c r="L5423" i="1" s="1"/>
  <c r="O339" i="3" a="1"/>
  <c r="O339" i="3" s="1"/>
  <c r="P339" i="3" a="1"/>
  <c r="P339" i="3" s="1"/>
  <c r="Q339" i="3" a="1"/>
  <c r="Q339" i="3" s="1"/>
  <c r="R339" i="3" a="1"/>
  <c r="R339" i="3" s="1"/>
  <c r="T339" i="3" a="1"/>
  <c r="T339" i="3" s="1"/>
  <c r="C5424" i="1" s="1" a="1"/>
  <c r="C5424" i="1" s="1"/>
  <c r="U339" i="3" a="1"/>
  <c r="U339" i="3" s="1"/>
  <c r="D5424" i="1" s="1" a="1"/>
  <c r="D5424" i="1" s="1"/>
  <c r="V339" i="3" a="1"/>
  <c r="V339" i="3" s="1"/>
  <c r="C5426" i="1" s="1" a="1"/>
  <c r="C5426" i="1" s="1"/>
  <c r="W339" i="3" a="1"/>
  <c r="W339" i="3" s="1"/>
  <c r="D5426" i="1" s="1" a="1"/>
  <c r="D5426" i="1" s="1"/>
  <c r="X339" i="3" a="1"/>
  <c r="X339" i="3" s="1"/>
  <c r="Y339" i="3" a="1"/>
  <c r="Y339" i="3" s="1"/>
  <c r="F5426" i="1" s="1" a="1"/>
  <c r="F5426" i="1" s="1"/>
  <c r="AA339" i="3" a="1"/>
  <c r="AA339" i="3" s="1"/>
  <c r="M5423" i="1" s="1" a="1"/>
  <c r="M5423" i="1" s="1"/>
  <c r="E340" i="3" a="1"/>
  <c r="E340" i="3" s="1"/>
  <c r="F340" i="3" a="1"/>
  <c r="F340" i="3" s="1"/>
  <c r="F5464" i="1" s="1" a="1"/>
  <c r="F5464" i="1" s="1"/>
  <c r="G340" i="3" a="1"/>
  <c r="G340" i="3" s="1"/>
  <c r="J340" i="3" a="1"/>
  <c r="J340" i="3" s="1"/>
  <c r="N5468" i="1" s="1" a="1"/>
  <c r="N5468" i="1" s="1"/>
  <c r="N5466" i="1" s="1"/>
  <c r="K340" i="3" a="1"/>
  <c r="K340" i="3" s="1"/>
  <c r="E5467" i="1" s="1" a="1"/>
  <c r="E5467" i="1" s="1"/>
  <c r="L340" i="3" a="1"/>
  <c r="L340" i="3" s="1"/>
  <c r="F5467" i="1" s="1" a="1"/>
  <c r="F5467" i="1" s="1"/>
  <c r="M340" i="3" a="1"/>
  <c r="M340" i="3" s="1"/>
  <c r="G5467" i="1" s="1" a="1"/>
  <c r="G5467" i="1" s="1"/>
  <c r="N340" i="3" a="1"/>
  <c r="N340" i="3" s="1"/>
  <c r="L5466" i="1" s="1" a="1"/>
  <c r="L5466" i="1" s="1"/>
  <c r="O340" i="3" a="1"/>
  <c r="O340" i="3" s="1"/>
  <c r="P340" i="3" a="1"/>
  <c r="P340" i="3" s="1"/>
  <c r="Q340" i="3" a="1"/>
  <c r="Q340" i="3" s="1"/>
  <c r="R340" i="3" a="1"/>
  <c r="R340" i="3" s="1"/>
  <c r="T340" i="3" a="1"/>
  <c r="T340" i="3" s="1"/>
  <c r="C5467" i="1" s="1" a="1"/>
  <c r="C5467" i="1" s="1"/>
  <c r="U340" i="3" a="1"/>
  <c r="U340" i="3" s="1"/>
  <c r="D5467" i="1" s="1" a="1"/>
  <c r="D5467" i="1" s="1"/>
  <c r="V340" i="3" a="1"/>
  <c r="V340" i="3" s="1"/>
  <c r="C5469" i="1" s="1" a="1"/>
  <c r="C5469" i="1" s="1"/>
  <c r="W340" i="3" a="1"/>
  <c r="W340" i="3" s="1"/>
  <c r="D5469" i="1" s="1" a="1"/>
  <c r="D5469" i="1" s="1"/>
  <c r="X340" i="3" a="1"/>
  <c r="X340" i="3" s="1"/>
  <c r="Y340" i="3" a="1"/>
  <c r="Y340" i="3" s="1"/>
  <c r="F5469" i="1" s="1" a="1"/>
  <c r="F5469" i="1" s="1"/>
  <c r="AA340" i="3" a="1"/>
  <c r="AA340" i="3" s="1"/>
  <c r="M5466" i="1" s="1" a="1"/>
  <c r="M5466" i="1" s="1"/>
  <c r="E341" i="3" a="1"/>
  <c r="E341" i="3" s="1"/>
  <c r="F341" i="3" a="1"/>
  <c r="F341" i="3" s="1"/>
  <c r="F5507" i="1" s="1" a="1"/>
  <c r="F5507" i="1" s="1"/>
  <c r="G341" i="3" a="1"/>
  <c r="G341" i="3" s="1"/>
  <c r="J341" i="3" a="1"/>
  <c r="J341" i="3" s="1"/>
  <c r="N5511" i="1" s="1" a="1"/>
  <c r="N5511" i="1" s="1"/>
  <c r="N5509" i="1" s="1"/>
  <c r="K341" i="3" a="1"/>
  <c r="K341" i="3" s="1"/>
  <c r="E5510" i="1" s="1" a="1"/>
  <c r="E5510" i="1" s="1"/>
  <c r="L341" i="3" a="1"/>
  <c r="L341" i="3" s="1"/>
  <c r="F5510" i="1" s="1" a="1"/>
  <c r="F5510" i="1" s="1"/>
  <c r="M341" i="3" a="1"/>
  <c r="M341" i="3" s="1"/>
  <c r="G5510" i="1" s="1" a="1"/>
  <c r="G5510" i="1" s="1"/>
  <c r="N341" i="3" a="1"/>
  <c r="N341" i="3" s="1"/>
  <c r="L5509" i="1" s="1" a="1"/>
  <c r="L5509" i="1" s="1"/>
  <c r="O341" i="3" a="1"/>
  <c r="O341" i="3" s="1"/>
  <c r="P341" i="3" a="1"/>
  <c r="P341" i="3" s="1"/>
  <c r="Q341" i="3" a="1"/>
  <c r="Q341" i="3" s="1"/>
  <c r="R341" i="3" a="1"/>
  <c r="R341" i="3" s="1"/>
  <c r="T341" i="3" a="1"/>
  <c r="T341" i="3" s="1"/>
  <c r="C5510" i="1" s="1" a="1"/>
  <c r="C5510" i="1" s="1"/>
  <c r="U341" i="3" a="1"/>
  <c r="U341" i="3" s="1"/>
  <c r="D5510" i="1" s="1" a="1"/>
  <c r="D5510" i="1" s="1"/>
  <c r="V341" i="3" a="1"/>
  <c r="V341" i="3" s="1"/>
  <c r="C5512" i="1" s="1" a="1"/>
  <c r="C5512" i="1" s="1"/>
  <c r="W341" i="3" a="1"/>
  <c r="W341" i="3" s="1"/>
  <c r="D5512" i="1" s="1" a="1"/>
  <c r="D5512" i="1" s="1"/>
  <c r="X341" i="3" a="1"/>
  <c r="X341" i="3" s="1"/>
  <c r="Y341" i="3" a="1"/>
  <c r="Y341" i="3" s="1"/>
  <c r="F5512" i="1" s="1" a="1"/>
  <c r="F5512" i="1" s="1"/>
  <c r="AA341" i="3" a="1"/>
  <c r="AA341" i="3" s="1"/>
  <c r="M5509" i="1" s="1" a="1"/>
  <c r="M5509" i="1" s="1"/>
  <c r="E342" i="3" a="1"/>
  <c r="E342" i="3" s="1"/>
  <c r="F342" i="3" a="1"/>
  <c r="F342" i="3" s="1"/>
  <c r="F5550" i="1" s="1" a="1"/>
  <c r="F5550" i="1" s="1"/>
  <c r="G342" i="3" a="1"/>
  <c r="G342" i="3" s="1"/>
  <c r="J342" i="3" a="1"/>
  <c r="J342" i="3" s="1"/>
  <c r="N5554" i="1" s="1" a="1"/>
  <c r="N5554" i="1" s="1"/>
  <c r="N5552" i="1" s="1"/>
  <c r="K342" i="3" a="1"/>
  <c r="K342" i="3" s="1"/>
  <c r="E5553" i="1" s="1" a="1"/>
  <c r="E5553" i="1" s="1"/>
  <c r="L342" i="3" a="1"/>
  <c r="L342" i="3" s="1"/>
  <c r="F5553" i="1" s="1" a="1"/>
  <c r="F5553" i="1" s="1"/>
  <c r="M342" i="3" a="1"/>
  <c r="M342" i="3" s="1"/>
  <c r="G5553" i="1" s="1" a="1"/>
  <c r="G5553" i="1" s="1"/>
  <c r="N342" i="3" a="1"/>
  <c r="N342" i="3" s="1"/>
  <c r="L5552" i="1" s="1" a="1"/>
  <c r="L5552" i="1" s="1"/>
  <c r="O342" i="3" a="1"/>
  <c r="O342" i="3" s="1"/>
  <c r="P342" i="3" a="1"/>
  <c r="P342" i="3" s="1"/>
  <c r="Q342" i="3" a="1"/>
  <c r="Q342" i="3" s="1"/>
  <c r="R342" i="3" a="1"/>
  <c r="R342" i="3" s="1"/>
  <c r="T342" i="3" a="1"/>
  <c r="T342" i="3" s="1"/>
  <c r="C5553" i="1" s="1" a="1"/>
  <c r="C5553" i="1" s="1"/>
  <c r="U342" i="3" a="1"/>
  <c r="U342" i="3" s="1"/>
  <c r="D5553" i="1" s="1" a="1"/>
  <c r="D5553" i="1" s="1"/>
  <c r="V342" i="3" a="1"/>
  <c r="V342" i="3" s="1"/>
  <c r="C5555" i="1" s="1" a="1"/>
  <c r="C5555" i="1" s="1"/>
  <c r="W342" i="3" a="1"/>
  <c r="W342" i="3" s="1"/>
  <c r="D5555" i="1" s="1" a="1"/>
  <c r="D5555" i="1" s="1"/>
  <c r="X342" i="3" a="1"/>
  <c r="X342" i="3" s="1"/>
  <c r="Y342" i="3" a="1"/>
  <c r="Y342" i="3" s="1"/>
  <c r="F5555" i="1" s="1" a="1"/>
  <c r="F5555" i="1" s="1"/>
  <c r="AA342" i="3" a="1"/>
  <c r="AA342" i="3" s="1"/>
  <c r="M5552" i="1" s="1" a="1"/>
  <c r="M5552" i="1" s="1"/>
  <c r="E343" i="3" a="1"/>
  <c r="E343" i="3" s="1"/>
  <c r="F343" i="3" a="1"/>
  <c r="F343" i="3" s="1"/>
  <c r="F5593" i="1" s="1" a="1"/>
  <c r="F5593" i="1" s="1"/>
  <c r="G343" i="3" a="1"/>
  <c r="G343" i="3" s="1"/>
  <c r="J343" i="3" a="1"/>
  <c r="J343" i="3" s="1"/>
  <c r="N5597" i="1" s="1" a="1"/>
  <c r="N5597" i="1" s="1"/>
  <c r="N5595" i="1" s="1"/>
  <c r="K343" i="3" a="1"/>
  <c r="K343" i="3" s="1"/>
  <c r="E5596" i="1" s="1" a="1"/>
  <c r="E5596" i="1" s="1"/>
  <c r="L343" i="3" a="1"/>
  <c r="L343" i="3" s="1"/>
  <c r="F5596" i="1" s="1" a="1"/>
  <c r="F5596" i="1" s="1"/>
  <c r="M343" i="3" a="1"/>
  <c r="M343" i="3" s="1"/>
  <c r="G5596" i="1" s="1" a="1"/>
  <c r="G5596" i="1" s="1"/>
  <c r="N343" i="3" a="1"/>
  <c r="N343" i="3" s="1"/>
  <c r="L5595" i="1" s="1" a="1"/>
  <c r="L5595" i="1" s="1"/>
  <c r="O343" i="3" a="1"/>
  <c r="O343" i="3" s="1"/>
  <c r="P343" i="3" a="1"/>
  <c r="P343" i="3" s="1"/>
  <c r="Q343" i="3" a="1"/>
  <c r="Q343" i="3" s="1"/>
  <c r="R343" i="3" a="1"/>
  <c r="R343" i="3" s="1"/>
  <c r="T343" i="3" a="1"/>
  <c r="T343" i="3" s="1"/>
  <c r="C5596" i="1" s="1" a="1"/>
  <c r="C5596" i="1" s="1"/>
  <c r="U343" i="3" a="1"/>
  <c r="U343" i="3" s="1"/>
  <c r="D5596" i="1" s="1" a="1"/>
  <c r="D5596" i="1" s="1"/>
  <c r="V343" i="3" a="1"/>
  <c r="V343" i="3" s="1"/>
  <c r="C5598" i="1" s="1" a="1"/>
  <c r="C5598" i="1" s="1"/>
  <c r="W343" i="3" a="1"/>
  <c r="W343" i="3" s="1"/>
  <c r="D5598" i="1" s="1" a="1"/>
  <c r="D5598" i="1" s="1"/>
  <c r="X343" i="3" a="1"/>
  <c r="X343" i="3" s="1"/>
  <c r="Y343" i="3" a="1"/>
  <c r="Y343" i="3" s="1"/>
  <c r="F5598" i="1" s="1" a="1"/>
  <c r="F5598" i="1" s="1"/>
  <c r="AA343" i="3" a="1"/>
  <c r="AA343" i="3" s="1"/>
  <c r="M5595" i="1" s="1" a="1"/>
  <c r="M5595" i="1" s="1"/>
  <c r="E344" i="3" a="1"/>
  <c r="E344" i="3" s="1"/>
  <c r="F344" i="3" a="1"/>
  <c r="F344" i="3" s="1"/>
  <c r="F5636" i="1" s="1" a="1"/>
  <c r="F5636" i="1" s="1"/>
  <c r="G344" i="3" a="1"/>
  <c r="G344" i="3" s="1"/>
  <c r="J344" i="3" a="1"/>
  <c r="J344" i="3" s="1"/>
  <c r="N5640" i="1" s="1" a="1"/>
  <c r="N5640" i="1" s="1"/>
  <c r="N5638" i="1" s="1"/>
  <c r="K344" i="3" a="1"/>
  <c r="K344" i="3" s="1"/>
  <c r="E5639" i="1" s="1" a="1"/>
  <c r="E5639" i="1" s="1"/>
  <c r="L344" i="3" a="1"/>
  <c r="L344" i="3" s="1"/>
  <c r="F5639" i="1" s="1" a="1"/>
  <c r="F5639" i="1" s="1"/>
  <c r="M344" i="3" a="1"/>
  <c r="M344" i="3" s="1"/>
  <c r="G5639" i="1" s="1" a="1"/>
  <c r="G5639" i="1" s="1"/>
  <c r="N344" i="3" a="1"/>
  <c r="N344" i="3" s="1"/>
  <c r="L5638" i="1" s="1" a="1"/>
  <c r="L5638" i="1" s="1"/>
  <c r="O344" i="3" a="1"/>
  <c r="O344" i="3" s="1"/>
  <c r="P344" i="3" a="1"/>
  <c r="P344" i="3" s="1"/>
  <c r="Q344" i="3" a="1"/>
  <c r="Q344" i="3" s="1"/>
  <c r="R344" i="3" a="1"/>
  <c r="R344" i="3" s="1"/>
  <c r="T344" i="3" a="1"/>
  <c r="T344" i="3" s="1"/>
  <c r="C5639" i="1" s="1" a="1"/>
  <c r="C5639" i="1" s="1"/>
  <c r="U344" i="3" a="1"/>
  <c r="U344" i="3" s="1"/>
  <c r="D5639" i="1" s="1" a="1"/>
  <c r="D5639" i="1" s="1"/>
  <c r="V344" i="3" a="1"/>
  <c r="V344" i="3" s="1"/>
  <c r="C5641" i="1" s="1" a="1"/>
  <c r="C5641" i="1" s="1"/>
  <c r="W344" i="3" a="1"/>
  <c r="W344" i="3" s="1"/>
  <c r="D5641" i="1" s="1" a="1"/>
  <c r="D5641" i="1" s="1"/>
  <c r="X344" i="3" a="1"/>
  <c r="X344" i="3" s="1"/>
  <c r="Y344" i="3" a="1"/>
  <c r="Y344" i="3" s="1"/>
  <c r="F5641" i="1" s="1" a="1"/>
  <c r="F5641" i="1" s="1"/>
  <c r="AA344" i="3" a="1"/>
  <c r="AA344" i="3" s="1"/>
  <c r="M5638" i="1" s="1" a="1"/>
  <c r="M5638" i="1" s="1"/>
  <c r="E345" i="3" a="1"/>
  <c r="E345" i="3" s="1"/>
  <c r="F345" i="3" a="1"/>
  <c r="F345" i="3" s="1"/>
  <c r="F5679" i="1" s="1" a="1"/>
  <c r="F5679" i="1" s="1"/>
  <c r="G345" i="3" a="1"/>
  <c r="G345" i="3" s="1"/>
  <c r="J345" i="3" a="1"/>
  <c r="J345" i="3" s="1"/>
  <c r="N5683" i="1" s="1" a="1"/>
  <c r="N5683" i="1" s="1"/>
  <c r="N5681" i="1" s="1"/>
  <c r="K345" i="3" a="1"/>
  <c r="K345" i="3" s="1"/>
  <c r="E5682" i="1" s="1" a="1"/>
  <c r="E5682" i="1" s="1"/>
  <c r="L345" i="3" a="1"/>
  <c r="L345" i="3" s="1"/>
  <c r="F5682" i="1" s="1" a="1"/>
  <c r="F5682" i="1" s="1"/>
  <c r="M345" i="3" a="1"/>
  <c r="M345" i="3" s="1"/>
  <c r="G5682" i="1" s="1" a="1"/>
  <c r="G5682" i="1" s="1"/>
  <c r="N345" i="3" a="1"/>
  <c r="N345" i="3" s="1"/>
  <c r="L5681" i="1" s="1" a="1"/>
  <c r="L5681" i="1" s="1"/>
  <c r="O345" i="3" a="1"/>
  <c r="O345" i="3" s="1"/>
  <c r="P345" i="3" a="1"/>
  <c r="P345" i="3" s="1"/>
  <c r="Q345" i="3" a="1"/>
  <c r="Q345" i="3" s="1"/>
  <c r="R345" i="3" a="1"/>
  <c r="R345" i="3" s="1"/>
  <c r="T345" i="3" a="1"/>
  <c r="T345" i="3" s="1"/>
  <c r="C5682" i="1" s="1" a="1"/>
  <c r="C5682" i="1" s="1"/>
  <c r="U345" i="3" a="1"/>
  <c r="U345" i="3" s="1"/>
  <c r="D5682" i="1" s="1" a="1"/>
  <c r="D5682" i="1" s="1"/>
  <c r="V345" i="3" a="1"/>
  <c r="V345" i="3" s="1"/>
  <c r="C5684" i="1" s="1" a="1"/>
  <c r="C5684" i="1" s="1"/>
  <c r="W345" i="3" a="1"/>
  <c r="W345" i="3" s="1"/>
  <c r="D5684" i="1" s="1" a="1"/>
  <c r="D5684" i="1" s="1"/>
  <c r="X345" i="3" a="1"/>
  <c r="X345" i="3" s="1"/>
  <c r="Y345" i="3" a="1"/>
  <c r="Y345" i="3" s="1"/>
  <c r="F5684" i="1" s="1" a="1"/>
  <c r="F5684" i="1" s="1"/>
  <c r="AA345" i="3" a="1"/>
  <c r="AA345" i="3" s="1"/>
  <c r="M5681" i="1" s="1" a="1"/>
  <c r="M5681" i="1" s="1"/>
  <c r="E346" i="3" a="1"/>
  <c r="E346" i="3" s="1"/>
  <c r="F346" i="3" a="1"/>
  <c r="F346" i="3" s="1"/>
  <c r="F5722" i="1" s="1" a="1"/>
  <c r="F5722" i="1" s="1"/>
  <c r="G346" i="3" a="1"/>
  <c r="G346" i="3" s="1"/>
  <c r="J346" i="3" a="1"/>
  <c r="J346" i="3" s="1"/>
  <c r="N5726" i="1" s="1" a="1"/>
  <c r="N5726" i="1" s="1"/>
  <c r="N5724" i="1" s="1"/>
  <c r="K346" i="3" a="1"/>
  <c r="K346" i="3" s="1"/>
  <c r="E5725" i="1" s="1" a="1"/>
  <c r="E5725" i="1" s="1"/>
  <c r="L346" i="3" a="1"/>
  <c r="L346" i="3" s="1"/>
  <c r="F5725" i="1" s="1" a="1"/>
  <c r="F5725" i="1" s="1"/>
  <c r="M346" i="3" a="1"/>
  <c r="M346" i="3" s="1"/>
  <c r="G5725" i="1" s="1" a="1"/>
  <c r="G5725" i="1" s="1"/>
  <c r="N346" i="3" a="1"/>
  <c r="N346" i="3" s="1"/>
  <c r="L5724" i="1" s="1" a="1"/>
  <c r="L5724" i="1" s="1"/>
  <c r="O346" i="3" a="1"/>
  <c r="O346" i="3" s="1"/>
  <c r="P346" i="3" a="1"/>
  <c r="P346" i="3" s="1"/>
  <c r="Q346" i="3" a="1"/>
  <c r="Q346" i="3" s="1"/>
  <c r="R346" i="3" a="1"/>
  <c r="R346" i="3" s="1"/>
  <c r="T346" i="3" a="1"/>
  <c r="T346" i="3" s="1"/>
  <c r="C5725" i="1" s="1" a="1"/>
  <c r="C5725" i="1" s="1"/>
  <c r="U346" i="3" a="1"/>
  <c r="U346" i="3" s="1"/>
  <c r="D5725" i="1" s="1" a="1"/>
  <c r="D5725" i="1" s="1"/>
  <c r="V346" i="3" a="1"/>
  <c r="V346" i="3" s="1"/>
  <c r="C5727" i="1" s="1" a="1"/>
  <c r="C5727" i="1" s="1"/>
  <c r="W346" i="3" a="1"/>
  <c r="W346" i="3" s="1"/>
  <c r="D5727" i="1" s="1" a="1"/>
  <c r="D5727" i="1" s="1"/>
  <c r="X346" i="3" a="1"/>
  <c r="X346" i="3" s="1"/>
  <c r="Y346" i="3" a="1"/>
  <c r="Y346" i="3" s="1"/>
  <c r="F5727" i="1" s="1" a="1"/>
  <c r="F5727" i="1" s="1"/>
  <c r="AA346" i="3" a="1"/>
  <c r="AA346" i="3" s="1"/>
  <c r="M5724" i="1" s="1" a="1"/>
  <c r="M5724" i="1" s="1"/>
  <c r="E347" i="3" a="1"/>
  <c r="E347" i="3" s="1"/>
  <c r="F347" i="3" a="1"/>
  <c r="F347" i="3" s="1"/>
  <c r="F5765" i="1" s="1" a="1"/>
  <c r="F5765" i="1" s="1"/>
  <c r="G347" i="3" a="1"/>
  <c r="G347" i="3" s="1"/>
  <c r="J347" i="3" a="1"/>
  <c r="J347" i="3" s="1"/>
  <c r="N5769" i="1" s="1" a="1"/>
  <c r="N5769" i="1" s="1"/>
  <c r="N5767" i="1" s="1"/>
  <c r="K347" i="3" a="1"/>
  <c r="K347" i="3" s="1"/>
  <c r="E5768" i="1" s="1" a="1"/>
  <c r="E5768" i="1" s="1"/>
  <c r="L347" i="3" a="1"/>
  <c r="L347" i="3" s="1"/>
  <c r="F5768" i="1" s="1" a="1"/>
  <c r="F5768" i="1" s="1"/>
  <c r="M347" i="3" a="1"/>
  <c r="M347" i="3" s="1"/>
  <c r="G5768" i="1" s="1" a="1"/>
  <c r="G5768" i="1" s="1"/>
  <c r="N347" i="3" a="1"/>
  <c r="N347" i="3" s="1"/>
  <c r="L5767" i="1" s="1" a="1"/>
  <c r="L5767" i="1" s="1"/>
  <c r="O347" i="3" a="1"/>
  <c r="O347" i="3" s="1"/>
  <c r="P347" i="3" a="1"/>
  <c r="P347" i="3" s="1"/>
  <c r="Q347" i="3" a="1"/>
  <c r="Q347" i="3" s="1"/>
  <c r="R347" i="3" a="1"/>
  <c r="R347" i="3" s="1"/>
  <c r="T347" i="3" a="1"/>
  <c r="T347" i="3" s="1"/>
  <c r="C5768" i="1" s="1" a="1"/>
  <c r="C5768" i="1" s="1"/>
  <c r="U347" i="3" a="1"/>
  <c r="U347" i="3" s="1"/>
  <c r="D5768" i="1" s="1" a="1"/>
  <c r="D5768" i="1" s="1"/>
  <c r="V347" i="3" a="1"/>
  <c r="V347" i="3" s="1"/>
  <c r="C5770" i="1" s="1" a="1"/>
  <c r="C5770" i="1" s="1"/>
  <c r="W347" i="3" a="1"/>
  <c r="W347" i="3" s="1"/>
  <c r="D5770" i="1" s="1" a="1"/>
  <c r="D5770" i="1" s="1"/>
  <c r="X347" i="3" a="1"/>
  <c r="X347" i="3" s="1"/>
  <c r="Y347" i="3" a="1"/>
  <c r="Y347" i="3" s="1"/>
  <c r="F5770" i="1" s="1" a="1"/>
  <c r="F5770" i="1" s="1"/>
  <c r="AA347" i="3" a="1"/>
  <c r="AA347" i="3" s="1"/>
  <c r="M5767" i="1" s="1" a="1"/>
  <c r="M5767" i="1" s="1"/>
  <c r="E348" i="3" a="1"/>
  <c r="E348" i="3" s="1"/>
  <c r="F348" i="3" a="1"/>
  <c r="F348" i="3" s="1"/>
  <c r="F5808" i="1" s="1" a="1"/>
  <c r="F5808" i="1" s="1"/>
  <c r="G348" i="3" a="1"/>
  <c r="G348" i="3" s="1"/>
  <c r="J348" i="3" a="1"/>
  <c r="J348" i="3" s="1"/>
  <c r="N5812" i="1" s="1" a="1"/>
  <c r="N5812" i="1" s="1"/>
  <c r="N5810" i="1" s="1"/>
  <c r="K348" i="3" a="1"/>
  <c r="K348" i="3" s="1"/>
  <c r="E5811" i="1" s="1" a="1"/>
  <c r="E5811" i="1" s="1"/>
  <c r="L348" i="3" a="1"/>
  <c r="L348" i="3" s="1"/>
  <c r="F5811" i="1" s="1" a="1"/>
  <c r="F5811" i="1" s="1"/>
  <c r="M348" i="3" a="1"/>
  <c r="M348" i="3" s="1"/>
  <c r="G5811" i="1" s="1" a="1"/>
  <c r="G5811" i="1" s="1"/>
  <c r="N348" i="3" a="1"/>
  <c r="N348" i="3" s="1"/>
  <c r="L5810" i="1" s="1" a="1"/>
  <c r="L5810" i="1" s="1"/>
  <c r="O348" i="3" a="1"/>
  <c r="O348" i="3" s="1"/>
  <c r="P348" i="3" a="1"/>
  <c r="P348" i="3" s="1"/>
  <c r="Q348" i="3" a="1"/>
  <c r="Q348" i="3" s="1"/>
  <c r="R348" i="3" a="1"/>
  <c r="R348" i="3" s="1"/>
  <c r="T348" i="3" a="1"/>
  <c r="T348" i="3" s="1"/>
  <c r="C5811" i="1" s="1" a="1"/>
  <c r="C5811" i="1" s="1"/>
  <c r="U348" i="3" a="1"/>
  <c r="U348" i="3" s="1"/>
  <c r="D5811" i="1" s="1" a="1"/>
  <c r="D5811" i="1" s="1"/>
  <c r="V348" i="3" a="1"/>
  <c r="V348" i="3" s="1"/>
  <c r="C5813" i="1" s="1" a="1"/>
  <c r="C5813" i="1" s="1"/>
  <c r="W348" i="3" a="1"/>
  <c r="W348" i="3" s="1"/>
  <c r="D5813" i="1" s="1" a="1"/>
  <c r="D5813" i="1" s="1"/>
  <c r="X348" i="3" a="1"/>
  <c r="X348" i="3" s="1"/>
  <c r="Y348" i="3" a="1"/>
  <c r="Y348" i="3" s="1"/>
  <c r="F5813" i="1" s="1" a="1"/>
  <c r="F5813" i="1" s="1"/>
  <c r="AA348" i="3" a="1"/>
  <c r="AA348" i="3" s="1"/>
  <c r="M5810" i="1" s="1" a="1"/>
  <c r="M5810" i="1" s="1"/>
  <c r="E349" i="3" a="1"/>
  <c r="E349" i="3" s="1"/>
  <c r="F349" i="3" a="1"/>
  <c r="F349" i="3" s="1"/>
  <c r="F5851" i="1" s="1" a="1"/>
  <c r="F5851" i="1" s="1"/>
  <c r="G349" i="3" a="1"/>
  <c r="G349" i="3" s="1"/>
  <c r="J349" i="3" a="1"/>
  <c r="J349" i="3" s="1"/>
  <c r="N5855" i="1" s="1" a="1"/>
  <c r="N5855" i="1" s="1"/>
  <c r="N5853" i="1" s="1"/>
  <c r="K349" i="3" a="1"/>
  <c r="K349" i="3" s="1"/>
  <c r="E5854" i="1" s="1" a="1"/>
  <c r="E5854" i="1" s="1"/>
  <c r="L349" i="3" a="1"/>
  <c r="L349" i="3" s="1"/>
  <c r="F5854" i="1" s="1" a="1"/>
  <c r="F5854" i="1" s="1"/>
  <c r="M349" i="3" a="1"/>
  <c r="M349" i="3" s="1"/>
  <c r="G5854" i="1" s="1" a="1"/>
  <c r="G5854" i="1" s="1"/>
  <c r="N349" i="3" a="1"/>
  <c r="N349" i="3" s="1"/>
  <c r="L5853" i="1" s="1" a="1"/>
  <c r="L5853" i="1" s="1"/>
  <c r="O349" i="3" a="1"/>
  <c r="O349" i="3" s="1"/>
  <c r="P349" i="3" a="1"/>
  <c r="P349" i="3" s="1"/>
  <c r="Q349" i="3" a="1"/>
  <c r="Q349" i="3" s="1"/>
  <c r="R349" i="3" a="1"/>
  <c r="R349" i="3" s="1"/>
  <c r="T349" i="3" a="1"/>
  <c r="T349" i="3" s="1"/>
  <c r="C5854" i="1" s="1" a="1"/>
  <c r="C5854" i="1" s="1"/>
  <c r="U349" i="3" a="1"/>
  <c r="U349" i="3" s="1"/>
  <c r="D5854" i="1" s="1" a="1"/>
  <c r="D5854" i="1" s="1"/>
  <c r="V349" i="3" a="1"/>
  <c r="V349" i="3" s="1"/>
  <c r="C5856" i="1" s="1" a="1"/>
  <c r="C5856" i="1" s="1"/>
  <c r="W349" i="3" a="1"/>
  <c r="W349" i="3" s="1"/>
  <c r="D5856" i="1" s="1" a="1"/>
  <c r="D5856" i="1" s="1"/>
  <c r="X349" i="3" a="1"/>
  <c r="X349" i="3" s="1"/>
  <c r="Y349" i="3" a="1"/>
  <c r="Y349" i="3" s="1"/>
  <c r="F5856" i="1" s="1" a="1"/>
  <c r="F5856" i="1" s="1"/>
  <c r="AA349" i="3" a="1"/>
  <c r="AA349" i="3" s="1"/>
  <c r="M5853" i="1" s="1" a="1"/>
  <c r="M5853" i="1" s="1"/>
  <c r="E350" i="3" a="1"/>
  <c r="E350" i="3" s="1"/>
  <c r="F350" i="3" a="1"/>
  <c r="F350" i="3" s="1"/>
  <c r="F5894" i="1" s="1" a="1"/>
  <c r="F5894" i="1" s="1"/>
  <c r="G350" i="3" a="1"/>
  <c r="G350" i="3" s="1"/>
  <c r="J350" i="3" a="1"/>
  <c r="J350" i="3" s="1"/>
  <c r="N5898" i="1" s="1" a="1"/>
  <c r="N5898" i="1" s="1"/>
  <c r="N5896" i="1" s="1"/>
  <c r="K350" i="3" a="1"/>
  <c r="K350" i="3" s="1"/>
  <c r="E5897" i="1" s="1" a="1"/>
  <c r="E5897" i="1" s="1"/>
  <c r="L350" i="3" a="1"/>
  <c r="L350" i="3" s="1"/>
  <c r="F5897" i="1" s="1" a="1"/>
  <c r="F5897" i="1" s="1"/>
  <c r="M350" i="3" a="1"/>
  <c r="M350" i="3" s="1"/>
  <c r="G5897" i="1" s="1" a="1"/>
  <c r="G5897" i="1" s="1"/>
  <c r="N350" i="3" a="1"/>
  <c r="N350" i="3" s="1"/>
  <c r="L5896" i="1" s="1" a="1"/>
  <c r="L5896" i="1" s="1"/>
  <c r="O350" i="3" a="1"/>
  <c r="O350" i="3" s="1"/>
  <c r="P350" i="3" a="1"/>
  <c r="P350" i="3" s="1"/>
  <c r="Q350" i="3" a="1"/>
  <c r="Q350" i="3" s="1"/>
  <c r="R350" i="3" a="1"/>
  <c r="R350" i="3" s="1"/>
  <c r="T350" i="3" a="1"/>
  <c r="T350" i="3" s="1"/>
  <c r="C5897" i="1" s="1" a="1"/>
  <c r="C5897" i="1" s="1"/>
  <c r="U350" i="3" a="1"/>
  <c r="U350" i="3" s="1"/>
  <c r="D5897" i="1" s="1" a="1"/>
  <c r="D5897" i="1" s="1"/>
  <c r="V350" i="3" a="1"/>
  <c r="V350" i="3" s="1"/>
  <c r="C5899" i="1" s="1" a="1"/>
  <c r="C5899" i="1" s="1"/>
  <c r="W350" i="3" a="1"/>
  <c r="W350" i="3" s="1"/>
  <c r="D5899" i="1" s="1" a="1"/>
  <c r="D5899" i="1" s="1"/>
  <c r="X350" i="3" a="1"/>
  <c r="X350" i="3" s="1"/>
  <c r="Y350" i="3" a="1"/>
  <c r="Y350" i="3" s="1"/>
  <c r="F5899" i="1" s="1" a="1"/>
  <c r="F5899" i="1" s="1"/>
  <c r="AA350" i="3" a="1"/>
  <c r="AA350" i="3" s="1"/>
  <c r="M5896" i="1" s="1" a="1"/>
  <c r="M5896" i="1" s="1"/>
  <c r="E351" i="3" a="1"/>
  <c r="E351" i="3" s="1"/>
  <c r="F351" i="3" a="1"/>
  <c r="F351" i="3" s="1"/>
  <c r="F5937" i="1" s="1" a="1"/>
  <c r="F5937" i="1" s="1"/>
  <c r="G351" i="3" a="1"/>
  <c r="G351" i="3" s="1"/>
  <c r="J351" i="3" a="1"/>
  <c r="J351" i="3" s="1"/>
  <c r="N5941" i="1" s="1" a="1"/>
  <c r="N5941" i="1" s="1"/>
  <c r="N5939" i="1" s="1"/>
  <c r="K351" i="3" a="1"/>
  <c r="K351" i="3" s="1"/>
  <c r="E5940" i="1" s="1" a="1"/>
  <c r="E5940" i="1" s="1"/>
  <c r="L351" i="3" a="1"/>
  <c r="L351" i="3" s="1"/>
  <c r="F5940" i="1" s="1" a="1"/>
  <c r="F5940" i="1" s="1"/>
  <c r="M351" i="3" a="1"/>
  <c r="M351" i="3" s="1"/>
  <c r="G5940" i="1" s="1" a="1"/>
  <c r="G5940" i="1" s="1"/>
  <c r="N351" i="3" a="1"/>
  <c r="N351" i="3" s="1"/>
  <c r="L5939" i="1" s="1" a="1"/>
  <c r="L5939" i="1" s="1"/>
  <c r="O351" i="3" a="1"/>
  <c r="O351" i="3" s="1"/>
  <c r="P351" i="3" a="1"/>
  <c r="P351" i="3" s="1"/>
  <c r="Q351" i="3" a="1"/>
  <c r="Q351" i="3" s="1"/>
  <c r="R351" i="3" a="1"/>
  <c r="R351" i="3" s="1"/>
  <c r="T351" i="3" a="1"/>
  <c r="T351" i="3" s="1"/>
  <c r="C5940" i="1" s="1" a="1"/>
  <c r="C5940" i="1" s="1"/>
  <c r="U351" i="3" a="1"/>
  <c r="U351" i="3" s="1"/>
  <c r="D5940" i="1" s="1" a="1"/>
  <c r="D5940" i="1" s="1"/>
  <c r="V351" i="3" a="1"/>
  <c r="V351" i="3" s="1"/>
  <c r="C5942" i="1" s="1" a="1"/>
  <c r="C5942" i="1" s="1"/>
  <c r="W351" i="3" a="1"/>
  <c r="W351" i="3" s="1"/>
  <c r="D5942" i="1" s="1" a="1"/>
  <c r="D5942" i="1" s="1"/>
  <c r="X351" i="3" a="1"/>
  <c r="X351" i="3" s="1"/>
  <c r="Y351" i="3" a="1"/>
  <c r="Y351" i="3" s="1"/>
  <c r="F5942" i="1" s="1" a="1"/>
  <c r="F5942" i="1" s="1"/>
  <c r="AA351" i="3" a="1"/>
  <c r="AA351" i="3" s="1"/>
  <c r="E352" i="3" a="1"/>
  <c r="E352" i="3" s="1"/>
  <c r="F352" i="3" a="1"/>
  <c r="F352" i="3" s="1"/>
  <c r="F5980" i="1" s="1" a="1"/>
  <c r="F5980" i="1" s="1"/>
  <c r="G352" i="3" a="1"/>
  <c r="G352" i="3" s="1"/>
  <c r="J352" i="3" a="1"/>
  <c r="J352" i="3" s="1"/>
  <c r="N5984" i="1" s="1" a="1"/>
  <c r="N5984" i="1" s="1"/>
  <c r="N5982" i="1" s="1"/>
  <c r="K352" i="3" a="1"/>
  <c r="K352" i="3" s="1"/>
  <c r="E5983" i="1" s="1" a="1"/>
  <c r="E5983" i="1" s="1"/>
  <c r="L352" i="3" a="1"/>
  <c r="L352" i="3" s="1"/>
  <c r="F5983" i="1" s="1" a="1"/>
  <c r="F5983" i="1" s="1"/>
  <c r="M352" i="3" a="1"/>
  <c r="M352" i="3" s="1"/>
  <c r="G5983" i="1" s="1" a="1"/>
  <c r="G5983" i="1" s="1"/>
  <c r="N352" i="3" a="1"/>
  <c r="N352" i="3" s="1"/>
  <c r="L5982" i="1" s="1" a="1"/>
  <c r="L5982" i="1" s="1"/>
  <c r="O352" i="3" a="1"/>
  <c r="O352" i="3" s="1"/>
  <c r="P352" i="3" a="1"/>
  <c r="P352" i="3" s="1"/>
  <c r="Q352" i="3" a="1"/>
  <c r="Q352" i="3" s="1"/>
  <c r="R352" i="3" a="1"/>
  <c r="R352" i="3" s="1"/>
  <c r="T352" i="3" a="1"/>
  <c r="T352" i="3" s="1"/>
  <c r="C5983" i="1" s="1" a="1"/>
  <c r="C5983" i="1" s="1"/>
  <c r="U352" i="3" a="1"/>
  <c r="U352" i="3" s="1"/>
  <c r="D5983" i="1" s="1" a="1"/>
  <c r="D5983" i="1" s="1"/>
  <c r="V352" i="3" a="1"/>
  <c r="V352" i="3" s="1"/>
  <c r="C5985" i="1" s="1" a="1"/>
  <c r="C5985" i="1" s="1"/>
  <c r="W352" i="3" a="1"/>
  <c r="W352" i="3" s="1"/>
  <c r="D5985" i="1" s="1" a="1"/>
  <c r="D5985" i="1" s="1"/>
  <c r="X352" i="3" a="1"/>
  <c r="X352" i="3" s="1"/>
  <c r="Y352" i="3" a="1"/>
  <c r="Y352" i="3" s="1"/>
  <c r="F5985" i="1" s="1" a="1"/>
  <c r="F5985" i="1" s="1"/>
  <c r="AA352" i="3" a="1"/>
  <c r="AA352" i="3" s="1"/>
  <c r="M5982" i="1" s="1" a="1"/>
  <c r="M5982" i="1" s="1"/>
  <c r="E353" i="3" a="1"/>
  <c r="E353" i="3" s="1"/>
  <c r="F353" i="3" a="1"/>
  <c r="F353" i="3"/>
  <c r="F6023" i="1" s="1" a="1"/>
  <c r="F6023" i="1" s="1"/>
  <c r="G353" i="3" a="1"/>
  <c r="G353" i="3"/>
  <c r="J353" i="3" a="1"/>
  <c r="J353" i="3"/>
  <c r="N6027" i="1" s="1" a="1"/>
  <c r="N6027" i="1" s="1"/>
  <c r="N6025" i="1" s="1"/>
  <c r="K353" i="3" a="1"/>
  <c r="K353" i="3"/>
  <c r="E6026" i="1" s="1" a="1"/>
  <c r="E6026" i="1" s="1"/>
  <c r="L353" i="3" a="1"/>
  <c r="L353" i="3"/>
  <c r="F6026" i="1" s="1" a="1"/>
  <c r="F6026" i="1" s="1"/>
  <c r="M353" i="3" a="1"/>
  <c r="M353" i="3"/>
  <c r="G6026" i="1" s="1" a="1"/>
  <c r="G6026" i="1" s="1"/>
  <c r="N353" i="3" a="1"/>
  <c r="N353" i="3"/>
  <c r="L6025" i="1" s="1" a="1"/>
  <c r="L6025" i="1" s="1"/>
  <c r="O353" i="3" a="1"/>
  <c r="O353" i="3" s="1"/>
  <c r="D353" i="3" s="1"/>
  <c r="P353" i="3" a="1"/>
  <c r="P353" i="3"/>
  <c r="Q353" i="3" a="1"/>
  <c r="Q353" i="3"/>
  <c r="R353" i="3" a="1"/>
  <c r="R353" i="3"/>
  <c r="T353" i="3" a="1"/>
  <c r="T353" i="3"/>
  <c r="C6026" i="1" s="1" a="1"/>
  <c r="C6026" i="1" s="1"/>
  <c r="U353" i="3" a="1"/>
  <c r="U353" i="3"/>
  <c r="D6026" i="1" s="1" a="1"/>
  <c r="D6026" i="1" s="1"/>
  <c r="V353" i="3" a="1"/>
  <c r="V353" i="3"/>
  <c r="C6028" i="1" s="1" a="1"/>
  <c r="C6028" i="1" s="1"/>
  <c r="W353" i="3" a="1"/>
  <c r="W353" i="3"/>
  <c r="D6028" i="1" s="1" a="1"/>
  <c r="D6028" i="1" s="1"/>
  <c r="X353" i="3" a="1"/>
  <c r="X353" i="3"/>
  <c r="Y353" i="3" a="1"/>
  <c r="Y353" i="3"/>
  <c r="F6028" i="1" s="1" a="1"/>
  <c r="F6028" i="1" s="1"/>
  <c r="AA353" i="3" a="1"/>
  <c r="AA353" i="3" s="1"/>
  <c r="E354" i="3" a="1"/>
  <c r="E354" i="3" s="1"/>
  <c r="F354" i="3" a="1"/>
  <c r="F354" i="3" s="1"/>
  <c r="F6066" i="1" s="1" a="1"/>
  <c r="F6066" i="1" s="1"/>
  <c r="G354" i="3" a="1"/>
  <c r="G354" i="3" s="1"/>
  <c r="J354" i="3" a="1"/>
  <c r="J354" i="3" s="1"/>
  <c r="N6070" i="1" s="1" a="1"/>
  <c r="N6070" i="1" s="1"/>
  <c r="N6068" i="1" s="1"/>
  <c r="K354" i="3" a="1"/>
  <c r="K354" i="3" s="1"/>
  <c r="E6069" i="1" s="1" a="1"/>
  <c r="E6069" i="1" s="1"/>
  <c r="L354" i="3" a="1"/>
  <c r="L354" i="3" s="1"/>
  <c r="F6069" i="1" s="1" a="1"/>
  <c r="F6069" i="1" s="1"/>
  <c r="M354" i="3" a="1"/>
  <c r="M354" i="3" s="1"/>
  <c r="G6069" i="1" s="1" a="1"/>
  <c r="G6069" i="1" s="1"/>
  <c r="N354" i="3" a="1"/>
  <c r="N354" i="3" s="1"/>
  <c r="L6068" i="1" s="1" a="1"/>
  <c r="L6068" i="1" s="1"/>
  <c r="O354" i="3" a="1"/>
  <c r="O354" i="3" s="1"/>
  <c r="P354" i="3" a="1"/>
  <c r="P354" i="3" s="1"/>
  <c r="Q354" i="3" a="1"/>
  <c r="Q354" i="3" s="1"/>
  <c r="R354" i="3" a="1"/>
  <c r="R354" i="3" s="1"/>
  <c r="T354" i="3" a="1"/>
  <c r="T354" i="3" s="1"/>
  <c r="C6069" i="1" s="1" a="1"/>
  <c r="C6069" i="1" s="1"/>
  <c r="U354" i="3" a="1"/>
  <c r="U354" i="3" s="1"/>
  <c r="D6069" i="1" s="1" a="1"/>
  <c r="D6069" i="1" s="1"/>
  <c r="V354" i="3" a="1"/>
  <c r="V354" i="3" s="1"/>
  <c r="C6071" i="1" s="1" a="1"/>
  <c r="C6071" i="1" s="1"/>
  <c r="W354" i="3" a="1"/>
  <c r="W354" i="3" s="1"/>
  <c r="D6071" i="1" s="1" a="1"/>
  <c r="D6071" i="1" s="1"/>
  <c r="X354" i="3" a="1"/>
  <c r="X354" i="3" s="1"/>
  <c r="Y354" i="3" a="1"/>
  <c r="Y354" i="3" s="1"/>
  <c r="F6071" i="1" s="1" a="1"/>
  <c r="F6071" i="1" s="1"/>
  <c r="AA354" i="3" a="1"/>
  <c r="AA354" i="3" s="1"/>
  <c r="M6068" i="1" s="1" a="1"/>
  <c r="M6068" i="1" s="1"/>
  <c r="E355" i="3" a="1"/>
  <c r="E355" i="3" s="1"/>
  <c r="F355" i="3" a="1"/>
  <c r="F355" i="3" s="1"/>
  <c r="F6109" i="1" s="1" a="1"/>
  <c r="F6109" i="1" s="1"/>
  <c r="G355" i="3" a="1"/>
  <c r="G355" i="3" s="1"/>
  <c r="J355" i="3" a="1"/>
  <c r="J355" i="3" s="1"/>
  <c r="N6113" i="1" s="1" a="1"/>
  <c r="N6113" i="1" s="1"/>
  <c r="N6111" i="1" s="1"/>
  <c r="K355" i="3" a="1"/>
  <c r="K355" i="3" s="1"/>
  <c r="E6112" i="1" s="1" a="1"/>
  <c r="E6112" i="1" s="1"/>
  <c r="L355" i="3" a="1"/>
  <c r="L355" i="3" s="1"/>
  <c r="F6112" i="1" s="1" a="1"/>
  <c r="F6112" i="1" s="1"/>
  <c r="M355" i="3" a="1"/>
  <c r="M355" i="3" s="1"/>
  <c r="G6112" i="1" s="1" a="1"/>
  <c r="G6112" i="1" s="1"/>
  <c r="N355" i="3" a="1"/>
  <c r="N355" i="3" s="1"/>
  <c r="L6111" i="1" s="1" a="1"/>
  <c r="L6111" i="1" s="1"/>
  <c r="O355" i="3" a="1"/>
  <c r="O355" i="3" s="1"/>
  <c r="P355" i="3" a="1"/>
  <c r="P355" i="3"/>
  <c r="Q355" i="3" a="1"/>
  <c r="Q355" i="3"/>
  <c r="R355" i="3" a="1"/>
  <c r="R355" i="3"/>
  <c r="T355" i="3" a="1"/>
  <c r="T355" i="3"/>
  <c r="C6112" i="1" s="1" a="1"/>
  <c r="C6112" i="1" s="1"/>
  <c r="U355" i="3" a="1"/>
  <c r="U355" i="3"/>
  <c r="D6112" i="1" s="1" a="1"/>
  <c r="D6112" i="1" s="1"/>
  <c r="V355" i="3" a="1"/>
  <c r="V355" i="3"/>
  <c r="C6114" i="1" s="1" a="1"/>
  <c r="C6114" i="1" s="1"/>
  <c r="W355" i="3" a="1"/>
  <c r="W355" i="3"/>
  <c r="D6114" i="1" s="1" a="1"/>
  <c r="D6114" i="1" s="1"/>
  <c r="X355" i="3" a="1"/>
  <c r="X355" i="3"/>
  <c r="Y355" i="3" a="1"/>
  <c r="Y355" i="3"/>
  <c r="F6114" i="1" s="1" a="1"/>
  <c r="F6114" i="1" s="1"/>
  <c r="AA355" i="3" a="1"/>
  <c r="AA355" i="3" s="1"/>
  <c r="E356" i="3" a="1"/>
  <c r="E356" i="3" s="1"/>
  <c r="F356" i="3" a="1"/>
  <c r="F356" i="3" s="1"/>
  <c r="F6152" i="1" s="1" a="1"/>
  <c r="F6152" i="1" s="1"/>
  <c r="G356" i="3" a="1"/>
  <c r="G356" i="3" s="1"/>
  <c r="J356" i="3" a="1"/>
  <c r="J356" i="3" s="1"/>
  <c r="N6156" i="1" s="1" a="1"/>
  <c r="N6156" i="1" s="1"/>
  <c r="N6154" i="1" s="1"/>
  <c r="K356" i="3" a="1"/>
  <c r="K356" i="3" s="1"/>
  <c r="E6155" i="1" s="1" a="1"/>
  <c r="E6155" i="1" s="1"/>
  <c r="L356" i="3" a="1"/>
  <c r="L356" i="3" s="1"/>
  <c r="F6155" i="1" s="1" a="1"/>
  <c r="F6155" i="1" s="1"/>
  <c r="M356" i="3" a="1"/>
  <c r="M356" i="3" s="1"/>
  <c r="G6155" i="1" s="1" a="1"/>
  <c r="G6155" i="1" s="1"/>
  <c r="N356" i="3" a="1"/>
  <c r="N356" i="3" s="1"/>
  <c r="L6154" i="1" s="1" a="1"/>
  <c r="L6154" i="1" s="1"/>
  <c r="O356" i="3" a="1"/>
  <c r="O356" i="3" s="1"/>
  <c r="P356" i="3" a="1"/>
  <c r="P356" i="3" s="1"/>
  <c r="Q356" i="3" a="1"/>
  <c r="Q356" i="3" s="1"/>
  <c r="R356" i="3" a="1"/>
  <c r="R356" i="3" s="1"/>
  <c r="T356" i="3" a="1"/>
  <c r="T356" i="3" s="1"/>
  <c r="C6155" i="1" s="1" a="1"/>
  <c r="C6155" i="1" s="1"/>
  <c r="U356" i="3" a="1"/>
  <c r="U356" i="3" s="1"/>
  <c r="D6155" i="1" s="1" a="1"/>
  <c r="D6155" i="1" s="1"/>
  <c r="V356" i="3" a="1"/>
  <c r="V356" i="3" s="1"/>
  <c r="C6157" i="1" s="1" a="1"/>
  <c r="C6157" i="1" s="1"/>
  <c r="W356" i="3" a="1"/>
  <c r="W356" i="3" s="1"/>
  <c r="D6157" i="1" s="1" a="1"/>
  <c r="D6157" i="1" s="1"/>
  <c r="X356" i="3" a="1"/>
  <c r="X356" i="3" s="1"/>
  <c r="Y356" i="3" a="1"/>
  <c r="Y356" i="3" s="1"/>
  <c r="F6157" i="1" s="1" a="1"/>
  <c r="F6157" i="1" s="1"/>
  <c r="AA356" i="3" a="1"/>
  <c r="AA356" i="3" s="1"/>
  <c r="M6154" i="1" s="1" a="1"/>
  <c r="M6154" i="1" s="1"/>
  <c r="E357" i="3" a="1"/>
  <c r="E357" i="3" s="1"/>
  <c r="F357" i="3" a="1"/>
  <c r="F357" i="3" s="1"/>
  <c r="F6195" i="1" s="1" a="1"/>
  <c r="F6195" i="1" s="1"/>
  <c r="G357" i="3" a="1"/>
  <c r="G357" i="3" s="1"/>
  <c r="J357" i="3" a="1"/>
  <c r="J357" i="3" s="1"/>
  <c r="K357" i="3" a="1"/>
  <c r="K357" i="3" s="1"/>
  <c r="E6198" i="1" s="1" a="1"/>
  <c r="E6198" i="1" s="1"/>
  <c r="L357" i="3" a="1"/>
  <c r="L357" i="3" s="1"/>
  <c r="F6198" i="1" s="1" a="1"/>
  <c r="F6198" i="1" s="1"/>
  <c r="M357" i="3" a="1"/>
  <c r="M357" i="3" s="1"/>
  <c r="G6198" i="1" s="1" a="1"/>
  <c r="G6198" i="1" s="1"/>
  <c r="N357" i="3" a="1"/>
  <c r="N357" i="3" s="1"/>
  <c r="L6197" i="1" s="1" a="1"/>
  <c r="L6197" i="1" s="1"/>
  <c r="O357" i="3" a="1"/>
  <c r="O357" i="3" s="1"/>
  <c r="P357" i="3" a="1"/>
  <c r="P357" i="3" s="1"/>
  <c r="Q357" i="3" a="1"/>
  <c r="Q357" i="3" s="1"/>
  <c r="R357" i="3" a="1"/>
  <c r="R357" i="3" s="1"/>
  <c r="T357" i="3" a="1"/>
  <c r="T357" i="3" s="1"/>
  <c r="C6198" i="1" s="1" a="1"/>
  <c r="C6198" i="1" s="1"/>
  <c r="U357" i="3" a="1"/>
  <c r="U357" i="3" s="1"/>
  <c r="D6198" i="1" s="1" a="1"/>
  <c r="D6198" i="1" s="1"/>
  <c r="V357" i="3" a="1"/>
  <c r="V357" i="3" s="1"/>
  <c r="C6200" i="1" s="1" a="1"/>
  <c r="C6200" i="1" s="1"/>
  <c r="W357" i="3" a="1"/>
  <c r="W357" i="3" s="1"/>
  <c r="D6200" i="1" s="1" a="1"/>
  <c r="D6200" i="1" s="1"/>
  <c r="X357" i="3" a="1"/>
  <c r="X357" i="3" s="1"/>
  <c r="Y357" i="3" a="1"/>
  <c r="Y357" i="3" s="1"/>
  <c r="F6200" i="1" s="1" a="1"/>
  <c r="F6200" i="1" s="1"/>
  <c r="AA357" i="3" a="1"/>
  <c r="AA357" i="3" s="1"/>
  <c r="E358" i="3" a="1"/>
  <c r="E358" i="3" s="1"/>
  <c r="F358" i="3" a="1"/>
  <c r="F358" i="3" s="1"/>
  <c r="F6238" i="1" s="1" a="1"/>
  <c r="F6238" i="1" s="1"/>
  <c r="G358" i="3" a="1"/>
  <c r="G358" i="3" s="1"/>
  <c r="J358" i="3" a="1"/>
  <c r="J358" i="3" s="1"/>
  <c r="N6242" i="1" s="1" a="1"/>
  <c r="N6242" i="1" s="1"/>
  <c r="N6240" i="1" s="1"/>
  <c r="K358" i="3" a="1"/>
  <c r="K358" i="3" s="1"/>
  <c r="E6241" i="1" s="1" a="1"/>
  <c r="E6241" i="1" s="1"/>
  <c r="L358" i="3" a="1"/>
  <c r="L358" i="3" s="1"/>
  <c r="F6241" i="1" s="1" a="1"/>
  <c r="F6241" i="1" s="1"/>
  <c r="M358" i="3" a="1"/>
  <c r="M358" i="3" s="1"/>
  <c r="G6241" i="1" s="1" a="1"/>
  <c r="G6241" i="1" s="1"/>
  <c r="N358" i="3" a="1"/>
  <c r="N358" i="3" s="1"/>
  <c r="L6240" i="1" s="1" a="1"/>
  <c r="L6240" i="1" s="1"/>
  <c r="O358" i="3" a="1"/>
  <c r="O358" i="3" s="1"/>
  <c r="P358" i="3" a="1"/>
  <c r="P358" i="3" s="1"/>
  <c r="Q358" i="3" a="1"/>
  <c r="Q358" i="3" s="1"/>
  <c r="R358" i="3" a="1"/>
  <c r="R358" i="3" s="1"/>
  <c r="T358" i="3" a="1"/>
  <c r="T358" i="3" s="1"/>
  <c r="C6241" i="1" s="1" a="1"/>
  <c r="C6241" i="1" s="1"/>
  <c r="U358" i="3" a="1"/>
  <c r="U358" i="3" s="1"/>
  <c r="D6241" i="1" s="1" a="1"/>
  <c r="D6241" i="1" s="1"/>
  <c r="V358" i="3" a="1"/>
  <c r="V358" i="3" s="1"/>
  <c r="C6243" i="1" s="1" a="1"/>
  <c r="C6243" i="1" s="1"/>
  <c r="W358" i="3" a="1"/>
  <c r="W358" i="3" s="1"/>
  <c r="D6243" i="1" s="1" a="1"/>
  <c r="D6243" i="1" s="1"/>
  <c r="X358" i="3" a="1"/>
  <c r="X358" i="3" s="1"/>
  <c r="Y358" i="3" a="1"/>
  <c r="Y358" i="3" s="1"/>
  <c r="F6243" i="1" s="1" a="1"/>
  <c r="F6243" i="1" s="1"/>
  <c r="AA358" i="3" a="1"/>
  <c r="AA358" i="3" s="1"/>
  <c r="M6240" i="1" s="1" a="1"/>
  <c r="M6240" i="1" s="1"/>
  <c r="E359" i="3" a="1"/>
  <c r="E359" i="3" s="1"/>
  <c r="F359" i="3" a="1"/>
  <c r="F359" i="3"/>
  <c r="F6281" i="1" s="1" a="1"/>
  <c r="F6281" i="1" s="1"/>
  <c r="G359" i="3" a="1"/>
  <c r="G359" i="3"/>
  <c r="J359" i="3" a="1"/>
  <c r="J359" i="3"/>
  <c r="N6285" i="1" s="1" a="1"/>
  <c r="N6285" i="1" s="1"/>
  <c r="N6283" i="1" s="1"/>
  <c r="K359" i="3" a="1"/>
  <c r="K359" i="3"/>
  <c r="E6284" i="1" s="1" a="1"/>
  <c r="E6284" i="1" s="1"/>
  <c r="L359" i="3" a="1"/>
  <c r="L359" i="3"/>
  <c r="F6284" i="1" s="1" a="1"/>
  <c r="F6284" i="1" s="1"/>
  <c r="M359" i="3" a="1"/>
  <c r="M359" i="3"/>
  <c r="G6284" i="1" s="1" a="1"/>
  <c r="G6284" i="1" s="1"/>
  <c r="N359" i="3" a="1"/>
  <c r="N359" i="3"/>
  <c r="L6283" i="1" s="1" a="1"/>
  <c r="L6283" i="1" s="1"/>
  <c r="O359" i="3" a="1"/>
  <c r="O359" i="3" s="1"/>
  <c r="D359" i="3" s="1"/>
  <c r="P359" i="3" a="1"/>
  <c r="P359" i="3" s="1"/>
  <c r="Q359" i="3" a="1"/>
  <c r="Q359" i="3" s="1"/>
  <c r="R359" i="3" a="1"/>
  <c r="R359" i="3" s="1"/>
  <c r="T359" i="3" a="1"/>
  <c r="T359" i="3" s="1"/>
  <c r="C6284" i="1" s="1" a="1"/>
  <c r="C6284" i="1" s="1"/>
  <c r="U359" i="3" a="1"/>
  <c r="U359" i="3" s="1"/>
  <c r="D6284" i="1" s="1" a="1"/>
  <c r="D6284" i="1" s="1"/>
  <c r="V359" i="3" a="1"/>
  <c r="V359" i="3" s="1"/>
  <c r="C6286" i="1" s="1" a="1"/>
  <c r="C6286" i="1" s="1"/>
  <c r="W359" i="3" a="1"/>
  <c r="W359" i="3" s="1"/>
  <c r="D6286" i="1" s="1" a="1"/>
  <c r="D6286" i="1" s="1"/>
  <c r="X359" i="3" a="1"/>
  <c r="X359" i="3" s="1"/>
  <c r="Y359" i="3" a="1"/>
  <c r="Y359" i="3" s="1"/>
  <c r="F6286" i="1" s="1" a="1"/>
  <c r="F6286" i="1" s="1"/>
  <c r="AA359" i="3" a="1"/>
  <c r="AA359" i="3" s="1"/>
  <c r="M6283" i="1" s="1" a="1"/>
  <c r="M6283" i="1" s="1"/>
  <c r="E360" i="3" a="1"/>
  <c r="E360" i="3" s="1"/>
  <c r="F360" i="3" a="1"/>
  <c r="F360" i="3" s="1"/>
  <c r="F6324" i="1" s="1" a="1"/>
  <c r="F6324" i="1" s="1"/>
  <c r="G360" i="3" a="1"/>
  <c r="G360" i="3" s="1"/>
  <c r="J360" i="3" a="1"/>
  <c r="J360" i="3" s="1"/>
  <c r="N6328" i="1" s="1" a="1"/>
  <c r="N6328" i="1" s="1"/>
  <c r="N6326" i="1" s="1"/>
  <c r="K360" i="3" a="1"/>
  <c r="K360" i="3" s="1"/>
  <c r="E6327" i="1" s="1" a="1"/>
  <c r="E6327" i="1" s="1"/>
  <c r="L360" i="3" a="1"/>
  <c r="L360" i="3" s="1"/>
  <c r="F6327" i="1" s="1" a="1"/>
  <c r="F6327" i="1" s="1"/>
  <c r="M360" i="3" a="1"/>
  <c r="M360" i="3" s="1"/>
  <c r="G6327" i="1" s="1" a="1"/>
  <c r="G6327" i="1" s="1"/>
  <c r="N360" i="3" a="1"/>
  <c r="N360" i="3" s="1"/>
  <c r="L6326" i="1" s="1" a="1"/>
  <c r="L6326" i="1" s="1"/>
  <c r="O360" i="3" a="1"/>
  <c r="O360" i="3" s="1"/>
  <c r="P360" i="3" a="1"/>
  <c r="P360" i="3" s="1"/>
  <c r="Q360" i="3" a="1"/>
  <c r="Q360" i="3" s="1"/>
  <c r="R360" i="3" a="1"/>
  <c r="R360" i="3" s="1"/>
  <c r="T360" i="3" a="1"/>
  <c r="T360" i="3" s="1"/>
  <c r="C6327" i="1" s="1" a="1"/>
  <c r="C6327" i="1" s="1"/>
  <c r="U360" i="3" a="1"/>
  <c r="U360" i="3" s="1"/>
  <c r="D6327" i="1" s="1" a="1"/>
  <c r="D6327" i="1" s="1"/>
  <c r="V360" i="3" a="1"/>
  <c r="V360" i="3" s="1"/>
  <c r="C6329" i="1" s="1" a="1"/>
  <c r="C6329" i="1" s="1"/>
  <c r="W360" i="3" a="1"/>
  <c r="W360" i="3" s="1"/>
  <c r="D6329" i="1" s="1" a="1"/>
  <c r="D6329" i="1" s="1"/>
  <c r="X360" i="3" a="1"/>
  <c r="X360" i="3" s="1"/>
  <c r="Y360" i="3" a="1"/>
  <c r="Y360" i="3" s="1"/>
  <c r="F6329" i="1" s="1" a="1"/>
  <c r="F6329" i="1" s="1"/>
  <c r="AA360" i="3" a="1"/>
  <c r="AA360" i="3" s="1"/>
  <c r="M6326" i="1" s="1" a="1"/>
  <c r="M6326" i="1" s="1"/>
  <c r="E361" i="3" a="1"/>
  <c r="E361" i="3" s="1"/>
  <c r="F361" i="3" a="1"/>
  <c r="F361" i="3" s="1"/>
  <c r="F6367" i="1" s="1" a="1"/>
  <c r="F6367" i="1" s="1"/>
  <c r="G361" i="3" a="1"/>
  <c r="G361" i="3" s="1"/>
  <c r="J361" i="3" a="1"/>
  <c r="J361" i="3" s="1"/>
  <c r="N6371" i="1" s="1" a="1"/>
  <c r="N6371" i="1" s="1"/>
  <c r="N6369" i="1" s="1"/>
  <c r="K361" i="3" a="1"/>
  <c r="K361" i="3" s="1"/>
  <c r="E6370" i="1" s="1" a="1"/>
  <c r="E6370" i="1" s="1"/>
  <c r="L361" i="3" a="1"/>
  <c r="L361" i="3" s="1"/>
  <c r="F6370" i="1" s="1" a="1"/>
  <c r="F6370" i="1" s="1"/>
  <c r="M361" i="3" a="1"/>
  <c r="M361" i="3" s="1"/>
  <c r="G6370" i="1" s="1" a="1"/>
  <c r="G6370" i="1" s="1"/>
  <c r="N361" i="3" a="1"/>
  <c r="N361" i="3" s="1"/>
  <c r="L6369" i="1" s="1" a="1"/>
  <c r="L6369" i="1" s="1"/>
  <c r="O361" i="3" a="1"/>
  <c r="O361" i="3" s="1"/>
  <c r="P361" i="3" a="1"/>
  <c r="P361" i="3" s="1"/>
  <c r="Q361" i="3" a="1"/>
  <c r="Q361" i="3" s="1"/>
  <c r="R361" i="3" a="1"/>
  <c r="R361" i="3" s="1"/>
  <c r="T361" i="3" a="1"/>
  <c r="T361" i="3" s="1"/>
  <c r="C6370" i="1" s="1" a="1"/>
  <c r="C6370" i="1" s="1"/>
  <c r="U361" i="3" a="1"/>
  <c r="U361" i="3" s="1"/>
  <c r="D6370" i="1" s="1" a="1"/>
  <c r="D6370" i="1" s="1"/>
  <c r="V361" i="3" a="1"/>
  <c r="V361" i="3" s="1"/>
  <c r="C6372" i="1" s="1" a="1"/>
  <c r="C6372" i="1" s="1"/>
  <c r="W361" i="3" a="1"/>
  <c r="W361" i="3" s="1"/>
  <c r="D6372" i="1" s="1" a="1"/>
  <c r="D6372" i="1" s="1"/>
  <c r="X361" i="3" a="1"/>
  <c r="X361" i="3" s="1"/>
  <c r="Y361" i="3" a="1"/>
  <c r="Y361" i="3" s="1"/>
  <c r="F6372" i="1" s="1" a="1"/>
  <c r="F6372" i="1" s="1"/>
  <c r="AA361" i="3" a="1"/>
  <c r="AA361" i="3" s="1"/>
  <c r="M6369" i="1" s="1" a="1"/>
  <c r="M6369" i="1" s="1"/>
  <c r="E362" i="3" a="1"/>
  <c r="E362" i="3" s="1"/>
  <c r="F362" i="3" a="1"/>
  <c r="F362" i="3" s="1"/>
  <c r="F6410" i="1" s="1" a="1"/>
  <c r="F6410" i="1" s="1"/>
  <c r="G362" i="3" a="1"/>
  <c r="G362" i="3" s="1"/>
  <c r="J362" i="3" a="1"/>
  <c r="J362" i="3" s="1"/>
  <c r="N6414" i="1" s="1" a="1"/>
  <c r="N6414" i="1" s="1"/>
  <c r="N6412" i="1" s="1"/>
  <c r="K362" i="3" a="1"/>
  <c r="K362" i="3" s="1"/>
  <c r="E6413" i="1" s="1" a="1"/>
  <c r="E6413" i="1" s="1"/>
  <c r="L362" i="3" a="1"/>
  <c r="L362" i="3" s="1"/>
  <c r="F6413" i="1" s="1" a="1"/>
  <c r="F6413" i="1" s="1"/>
  <c r="M362" i="3" a="1"/>
  <c r="M362" i="3" s="1"/>
  <c r="G6413" i="1" s="1" a="1"/>
  <c r="G6413" i="1" s="1"/>
  <c r="N362" i="3" a="1"/>
  <c r="N362" i="3" s="1"/>
  <c r="L6412" i="1" s="1" a="1"/>
  <c r="L6412" i="1" s="1"/>
  <c r="O362" i="3" a="1"/>
  <c r="O362" i="3" s="1"/>
  <c r="P362" i="3" a="1"/>
  <c r="P362" i="3" s="1"/>
  <c r="Q362" i="3" a="1"/>
  <c r="Q362" i="3" s="1"/>
  <c r="R362" i="3" a="1"/>
  <c r="R362" i="3" s="1"/>
  <c r="T362" i="3" a="1"/>
  <c r="T362" i="3" s="1"/>
  <c r="C6413" i="1" s="1" a="1"/>
  <c r="C6413" i="1" s="1"/>
  <c r="U362" i="3" a="1"/>
  <c r="U362" i="3" s="1"/>
  <c r="D6413" i="1" s="1" a="1"/>
  <c r="D6413" i="1" s="1"/>
  <c r="V362" i="3" a="1"/>
  <c r="V362" i="3" s="1"/>
  <c r="C6415" i="1" s="1" a="1"/>
  <c r="C6415" i="1" s="1"/>
  <c r="W362" i="3" a="1"/>
  <c r="W362" i="3" s="1"/>
  <c r="D6415" i="1" s="1" a="1"/>
  <c r="D6415" i="1" s="1"/>
  <c r="X362" i="3" a="1"/>
  <c r="X362" i="3" s="1"/>
  <c r="Y362" i="3" a="1"/>
  <c r="Y362" i="3" s="1"/>
  <c r="F6415" i="1" s="1" a="1"/>
  <c r="F6415" i="1" s="1"/>
  <c r="AA362" i="3" a="1"/>
  <c r="AA362" i="3" s="1"/>
  <c r="M6412" i="1" s="1" a="1"/>
  <c r="M6412" i="1" s="1"/>
  <c r="E363" i="3" a="1"/>
  <c r="E363" i="3" s="1"/>
  <c r="F363" i="3" a="1"/>
  <c r="F363" i="3" s="1"/>
  <c r="F6453" i="1" s="1" a="1"/>
  <c r="F6453" i="1" s="1"/>
  <c r="G363" i="3" a="1"/>
  <c r="G363" i="3" s="1"/>
  <c r="J363" i="3" a="1"/>
  <c r="J363" i="3" s="1"/>
  <c r="N6457" i="1" s="1" a="1"/>
  <c r="N6457" i="1" s="1"/>
  <c r="N6455" i="1" s="1"/>
  <c r="K363" i="3" a="1"/>
  <c r="K363" i="3" s="1"/>
  <c r="E6456" i="1" s="1" a="1"/>
  <c r="E6456" i="1" s="1"/>
  <c r="L363" i="3" a="1"/>
  <c r="L363" i="3" s="1"/>
  <c r="F6456" i="1" s="1" a="1"/>
  <c r="F6456" i="1" s="1"/>
  <c r="M363" i="3" a="1"/>
  <c r="M363" i="3" s="1"/>
  <c r="G6456" i="1" s="1" a="1"/>
  <c r="G6456" i="1" s="1"/>
  <c r="N363" i="3" a="1"/>
  <c r="N363" i="3" s="1"/>
  <c r="L6455" i="1" s="1" a="1"/>
  <c r="L6455" i="1" s="1"/>
  <c r="O363" i="3" a="1"/>
  <c r="O363" i="3" s="1"/>
  <c r="P363" i="3" a="1"/>
  <c r="P363" i="3" s="1"/>
  <c r="Q363" i="3" a="1"/>
  <c r="Q363" i="3" s="1"/>
  <c r="R363" i="3" a="1"/>
  <c r="R363" i="3" s="1"/>
  <c r="T363" i="3" a="1"/>
  <c r="T363" i="3" s="1"/>
  <c r="C6456" i="1" s="1" a="1"/>
  <c r="C6456" i="1" s="1"/>
  <c r="U363" i="3" a="1"/>
  <c r="U363" i="3" s="1"/>
  <c r="D6456" i="1" s="1" a="1"/>
  <c r="D6456" i="1" s="1"/>
  <c r="V363" i="3" a="1"/>
  <c r="V363" i="3" s="1"/>
  <c r="C6458" i="1" s="1" a="1"/>
  <c r="C6458" i="1" s="1"/>
  <c r="W363" i="3" a="1"/>
  <c r="W363" i="3" s="1"/>
  <c r="D6458" i="1" s="1" a="1"/>
  <c r="D6458" i="1" s="1"/>
  <c r="X363" i="3" a="1"/>
  <c r="X363" i="3" s="1"/>
  <c r="Y363" i="3" a="1"/>
  <c r="Y363" i="3" s="1"/>
  <c r="F6458" i="1" s="1" a="1"/>
  <c r="F6458" i="1" s="1"/>
  <c r="AA363" i="3" a="1"/>
  <c r="AA363" i="3" s="1"/>
  <c r="M6455" i="1" s="1" a="1"/>
  <c r="M6455" i="1" s="1"/>
  <c r="E364" i="3" a="1"/>
  <c r="E364" i="3" s="1"/>
  <c r="F364" i="3" a="1"/>
  <c r="F364" i="3" s="1"/>
  <c r="F6496" i="1" s="1" a="1"/>
  <c r="F6496" i="1" s="1"/>
  <c r="G364" i="3" a="1"/>
  <c r="G364" i="3" s="1"/>
  <c r="J364" i="3" a="1"/>
  <c r="J364" i="3" s="1"/>
  <c r="N6500" i="1" s="1" a="1"/>
  <c r="N6500" i="1" s="1"/>
  <c r="N6498" i="1" s="1"/>
  <c r="K364" i="3" a="1"/>
  <c r="K364" i="3" s="1"/>
  <c r="E6499" i="1" s="1" a="1"/>
  <c r="E6499" i="1" s="1"/>
  <c r="L364" i="3" a="1"/>
  <c r="L364" i="3" s="1"/>
  <c r="F6499" i="1" s="1" a="1"/>
  <c r="F6499" i="1" s="1"/>
  <c r="M364" i="3" a="1"/>
  <c r="M364" i="3" s="1"/>
  <c r="G6499" i="1" s="1" a="1"/>
  <c r="G6499" i="1" s="1"/>
  <c r="N364" i="3" a="1"/>
  <c r="N364" i="3" s="1"/>
  <c r="L6498" i="1" s="1" a="1"/>
  <c r="L6498" i="1" s="1"/>
  <c r="O364" i="3" a="1"/>
  <c r="O364" i="3" s="1"/>
  <c r="P364" i="3" a="1"/>
  <c r="P364" i="3" s="1"/>
  <c r="Q364" i="3" a="1"/>
  <c r="Q364" i="3" s="1"/>
  <c r="R364" i="3" a="1"/>
  <c r="R364" i="3" s="1"/>
  <c r="T364" i="3" a="1"/>
  <c r="T364" i="3" s="1"/>
  <c r="C6499" i="1" s="1" a="1"/>
  <c r="C6499" i="1" s="1"/>
  <c r="U364" i="3" a="1"/>
  <c r="U364" i="3" s="1"/>
  <c r="D6499" i="1" s="1" a="1"/>
  <c r="D6499" i="1" s="1"/>
  <c r="V364" i="3" a="1"/>
  <c r="V364" i="3" s="1"/>
  <c r="C6501" i="1" s="1" a="1"/>
  <c r="C6501" i="1" s="1"/>
  <c r="W364" i="3" a="1"/>
  <c r="W364" i="3" s="1"/>
  <c r="D6501" i="1" s="1" a="1"/>
  <c r="D6501" i="1" s="1"/>
  <c r="X364" i="3" a="1"/>
  <c r="X364" i="3" s="1"/>
  <c r="Y364" i="3" a="1"/>
  <c r="Y364" i="3" s="1"/>
  <c r="F6501" i="1" s="1" a="1"/>
  <c r="F6501" i="1" s="1"/>
  <c r="AA364" i="3" a="1"/>
  <c r="AA364" i="3" s="1"/>
  <c r="M6498" i="1" s="1" a="1"/>
  <c r="M6498" i="1" s="1"/>
  <c r="E365" i="3" a="1"/>
  <c r="E365" i="3" s="1"/>
  <c r="F365" i="3" a="1"/>
  <c r="F365" i="3" s="1"/>
  <c r="F6539" i="1" s="1" a="1"/>
  <c r="F6539" i="1" s="1"/>
  <c r="G365" i="3" a="1"/>
  <c r="G365" i="3" s="1"/>
  <c r="J365" i="3" a="1"/>
  <c r="J365" i="3" s="1"/>
  <c r="N6543" i="1" s="1" a="1"/>
  <c r="N6543" i="1" s="1"/>
  <c r="N6541" i="1" s="1"/>
  <c r="K365" i="3" a="1"/>
  <c r="K365" i="3" s="1"/>
  <c r="E6542" i="1" s="1" a="1"/>
  <c r="E6542" i="1" s="1"/>
  <c r="L365" i="3" a="1"/>
  <c r="L365" i="3" s="1"/>
  <c r="F6542" i="1" s="1" a="1"/>
  <c r="F6542" i="1" s="1"/>
  <c r="M365" i="3" a="1"/>
  <c r="M365" i="3" s="1"/>
  <c r="G6542" i="1" s="1" a="1"/>
  <c r="G6542" i="1" s="1"/>
  <c r="N365" i="3" a="1"/>
  <c r="N365" i="3" s="1"/>
  <c r="L6541" i="1" s="1" a="1"/>
  <c r="L6541" i="1" s="1"/>
  <c r="O365" i="3" a="1"/>
  <c r="O365" i="3" s="1"/>
  <c r="P365" i="3" a="1"/>
  <c r="P365" i="3" s="1"/>
  <c r="Q365" i="3" a="1"/>
  <c r="Q365" i="3" s="1"/>
  <c r="R365" i="3" a="1"/>
  <c r="R365" i="3" s="1"/>
  <c r="T365" i="3" a="1"/>
  <c r="T365" i="3" s="1"/>
  <c r="C6542" i="1" s="1" a="1"/>
  <c r="C6542" i="1" s="1"/>
  <c r="U365" i="3" a="1"/>
  <c r="U365" i="3" s="1"/>
  <c r="D6542" i="1" s="1" a="1"/>
  <c r="D6542" i="1" s="1"/>
  <c r="V365" i="3" a="1"/>
  <c r="V365" i="3" s="1"/>
  <c r="C6544" i="1" s="1" a="1"/>
  <c r="C6544" i="1" s="1"/>
  <c r="W365" i="3" a="1"/>
  <c r="W365" i="3" s="1"/>
  <c r="D6544" i="1" s="1" a="1"/>
  <c r="D6544" i="1" s="1"/>
  <c r="X365" i="3" a="1"/>
  <c r="X365" i="3" s="1"/>
  <c r="Y365" i="3" a="1"/>
  <c r="Y365" i="3" s="1"/>
  <c r="F6544" i="1" s="1" a="1"/>
  <c r="F6544" i="1" s="1"/>
  <c r="AA365" i="3" a="1"/>
  <c r="AA365" i="3" s="1"/>
  <c r="M6541" i="1" s="1" a="1"/>
  <c r="M6541" i="1" s="1"/>
  <c r="E366" i="3" a="1"/>
  <c r="E366" i="3" s="1"/>
  <c r="F366" i="3" a="1"/>
  <c r="F366" i="3" s="1"/>
  <c r="F6582" i="1" s="1" a="1"/>
  <c r="F6582" i="1" s="1"/>
  <c r="G366" i="3" a="1"/>
  <c r="G366" i="3" s="1"/>
  <c r="J366" i="3" a="1"/>
  <c r="J366" i="3" s="1"/>
  <c r="N6586" i="1" s="1" a="1"/>
  <c r="N6586" i="1" s="1"/>
  <c r="N6584" i="1" s="1"/>
  <c r="K366" i="3" a="1"/>
  <c r="K366" i="3" s="1"/>
  <c r="E6585" i="1" s="1" a="1"/>
  <c r="E6585" i="1" s="1"/>
  <c r="L366" i="3" a="1"/>
  <c r="L366" i="3" s="1"/>
  <c r="F6585" i="1" s="1" a="1"/>
  <c r="F6585" i="1" s="1"/>
  <c r="M366" i="3" a="1"/>
  <c r="M366" i="3" s="1"/>
  <c r="G6585" i="1" s="1" a="1"/>
  <c r="G6585" i="1" s="1"/>
  <c r="N366" i="3" a="1"/>
  <c r="N366" i="3" s="1"/>
  <c r="L6584" i="1" s="1" a="1"/>
  <c r="L6584" i="1" s="1"/>
  <c r="O366" i="3" a="1"/>
  <c r="O366" i="3" s="1"/>
  <c r="P366" i="3" a="1"/>
  <c r="P366" i="3" s="1"/>
  <c r="Q366" i="3" a="1"/>
  <c r="Q366" i="3" s="1"/>
  <c r="R366" i="3" a="1"/>
  <c r="R366" i="3" s="1"/>
  <c r="T366" i="3" a="1"/>
  <c r="T366" i="3" s="1"/>
  <c r="C6585" i="1" s="1" a="1"/>
  <c r="C6585" i="1" s="1"/>
  <c r="U366" i="3" a="1"/>
  <c r="U366" i="3" s="1"/>
  <c r="D6585" i="1" s="1" a="1"/>
  <c r="D6585" i="1" s="1"/>
  <c r="V366" i="3" a="1"/>
  <c r="V366" i="3" s="1"/>
  <c r="C6587" i="1" s="1" a="1"/>
  <c r="C6587" i="1" s="1"/>
  <c r="W366" i="3" a="1"/>
  <c r="W366" i="3" s="1"/>
  <c r="D6587" i="1" s="1" a="1"/>
  <c r="D6587" i="1" s="1"/>
  <c r="X366" i="3" a="1"/>
  <c r="X366" i="3" s="1"/>
  <c r="Y366" i="3" a="1"/>
  <c r="Y366" i="3" s="1"/>
  <c r="F6587" i="1" s="1" a="1"/>
  <c r="F6587" i="1" s="1"/>
  <c r="AA366" i="3" a="1"/>
  <c r="AA366" i="3" s="1"/>
  <c r="M6584" i="1" s="1" a="1"/>
  <c r="M6584" i="1" s="1"/>
  <c r="E367" i="3" a="1"/>
  <c r="E367" i="3" s="1"/>
  <c r="F367" i="3" a="1"/>
  <c r="F367" i="3" s="1"/>
  <c r="F6625" i="1" s="1" a="1"/>
  <c r="F6625" i="1" s="1"/>
  <c r="G367" i="3" a="1"/>
  <c r="G367" i="3" s="1"/>
  <c r="J367" i="3" a="1"/>
  <c r="J367" i="3" s="1"/>
  <c r="N6629" i="1" s="1" a="1"/>
  <c r="N6629" i="1" s="1"/>
  <c r="N6627" i="1" s="1"/>
  <c r="K367" i="3" a="1"/>
  <c r="K367" i="3" s="1"/>
  <c r="E6628" i="1" s="1" a="1"/>
  <c r="E6628" i="1" s="1"/>
  <c r="L367" i="3" a="1"/>
  <c r="L367" i="3" s="1"/>
  <c r="F6628" i="1" s="1" a="1"/>
  <c r="F6628" i="1" s="1"/>
  <c r="M367" i="3" a="1"/>
  <c r="M367" i="3" s="1"/>
  <c r="G6628" i="1" s="1" a="1"/>
  <c r="G6628" i="1" s="1"/>
  <c r="N367" i="3" a="1"/>
  <c r="N367" i="3" s="1"/>
  <c r="L6627" i="1" s="1" a="1"/>
  <c r="L6627" i="1" s="1"/>
  <c r="O367" i="3" a="1"/>
  <c r="O367" i="3" s="1"/>
  <c r="P367" i="3" a="1"/>
  <c r="P367" i="3" s="1"/>
  <c r="Q367" i="3" a="1"/>
  <c r="Q367" i="3" s="1"/>
  <c r="R367" i="3" a="1"/>
  <c r="R367" i="3" s="1"/>
  <c r="T367" i="3" a="1"/>
  <c r="T367" i="3" s="1"/>
  <c r="C6628" i="1" s="1" a="1"/>
  <c r="C6628" i="1" s="1"/>
  <c r="U367" i="3" a="1"/>
  <c r="U367" i="3" s="1"/>
  <c r="D6628" i="1" s="1" a="1"/>
  <c r="D6628" i="1" s="1"/>
  <c r="V367" i="3" a="1"/>
  <c r="V367" i="3" s="1"/>
  <c r="C6630" i="1" s="1" a="1"/>
  <c r="C6630" i="1" s="1"/>
  <c r="W367" i="3" a="1"/>
  <c r="W367" i="3" s="1"/>
  <c r="D6630" i="1" s="1" a="1"/>
  <c r="D6630" i="1" s="1"/>
  <c r="X367" i="3" a="1"/>
  <c r="X367" i="3" s="1"/>
  <c r="Y367" i="3" a="1"/>
  <c r="Y367" i="3" s="1"/>
  <c r="F6630" i="1" s="1" a="1"/>
  <c r="F6630" i="1" s="1"/>
  <c r="AA367" i="3" a="1"/>
  <c r="AA367" i="3" s="1"/>
  <c r="M6627" i="1" s="1" a="1"/>
  <c r="M6627" i="1" s="1"/>
  <c r="E368" i="3" a="1"/>
  <c r="E368" i="3" s="1"/>
  <c r="F368" i="3" a="1"/>
  <c r="F368" i="3" s="1"/>
  <c r="F6668" i="1" s="1" a="1"/>
  <c r="F6668" i="1" s="1"/>
  <c r="G368" i="3" a="1"/>
  <c r="G368" i="3" s="1"/>
  <c r="J368" i="3" a="1"/>
  <c r="J368" i="3" s="1"/>
  <c r="N6672" i="1" s="1" a="1"/>
  <c r="N6672" i="1" s="1"/>
  <c r="N6670" i="1" s="1"/>
  <c r="K368" i="3" a="1"/>
  <c r="K368" i="3" s="1"/>
  <c r="E6671" i="1" s="1" a="1"/>
  <c r="E6671" i="1" s="1"/>
  <c r="L368" i="3" a="1"/>
  <c r="L368" i="3" s="1"/>
  <c r="F6671" i="1" s="1" a="1"/>
  <c r="F6671" i="1" s="1"/>
  <c r="M368" i="3" a="1"/>
  <c r="M368" i="3" s="1"/>
  <c r="G6671" i="1" s="1" a="1"/>
  <c r="G6671" i="1" s="1"/>
  <c r="N368" i="3" a="1"/>
  <c r="N368" i="3" s="1"/>
  <c r="L6670" i="1" s="1" a="1"/>
  <c r="L6670" i="1" s="1"/>
  <c r="O368" i="3" a="1"/>
  <c r="O368" i="3" s="1"/>
  <c r="P368" i="3" a="1"/>
  <c r="P368" i="3" s="1"/>
  <c r="Q368" i="3" a="1"/>
  <c r="Q368" i="3" s="1"/>
  <c r="R368" i="3" a="1"/>
  <c r="R368" i="3" s="1"/>
  <c r="T368" i="3" a="1"/>
  <c r="T368" i="3" s="1"/>
  <c r="C6671" i="1" s="1" a="1"/>
  <c r="C6671" i="1" s="1"/>
  <c r="U368" i="3" a="1"/>
  <c r="U368" i="3" s="1"/>
  <c r="D6671" i="1" s="1" a="1"/>
  <c r="D6671" i="1" s="1"/>
  <c r="V368" i="3" a="1"/>
  <c r="V368" i="3" s="1"/>
  <c r="C6673" i="1" s="1" a="1"/>
  <c r="C6673" i="1" s="1"/>
  <c r="W368" i="3" a="1"/>
  <c r="W368" i="3" s="1"/>
  <c r="D6673" i="1" s="1" a="1"/>
  <c r="D6673" i="1" s="1"/>
  <c r="X368" i="3" a="1"/>
  <c r="X368" i="3" s="1"/>
  <c r="Y368" i="3" a="1"/>
  <c r="Y368" i="3" s="1"/>
  <c r="F6673" i="1" s="1" a="1"/>
  <c r="F6673" i="1" s="1"/>
  <c r="AA368" i="3" a="1"/>
  <c r="AA368" i="3" s="1"/>
  <c r="M6670" i="1" s="1" a="1"/>
  <c r="M6670" i="1" s="1"/>
  <c r="E369" i="3" a="1"/>
  <c r="E369" i="3" s="1"/>
  <c r="F369" i="3" a="1"/>
  <c r="F369" i="3" s="1"/>
  <c r="F6711" i="1" s="1" a="1"/>
  <c r="F6711" i="1" s="1"/>
  <c r="G369" i="3" a="1"/>
  <c r="G369" i="3" s="1"/>
  <c r="J369" i="3" a="1"/>
  <c r="J369" i="3" s="1"/>
  <c r="N6715" i="1" s="1" a="1"/>
  <c r="N6715" i="1" s="1"/>
  <c r="N6713" i="1" s="1"/>
  <c r="K369" i="3" a="1"/>
  <c r="K369" i="3" s="1"/>
  <c r="E6714" i="1" s="1" a="1"/>
  <c r="E6714" i="1" s="1"/>
  <c r="L369" i="3" a="1"/>
  <c r="L369" i="3" s="1"/>
  <c r="F6714" i="1" s="1" a="1"/>
  <c r="F6714" i="1" s="1"/>
  <c r="M369" i="3" a="1"/>
  <c r="M369" i="3" s="1"/>
  <c r="G6714" i="1" s="1" a="1"/>
  <c r="G6714" i="1" s="1"/>
  <c r="N369" i="3" a="1"/>
  <c r="N369" i="3" s="1"/>
  <c r="L6713" i="1" s="1" a="1"/>
  <c r="L6713" i="1" s="1"/>
  <c r="O369" i="3" a="1"/>
  <c r="O369" i="3" s="1"/>
  <c r="P369" i="3" a="1"/>
  <c r="P369" i="3" s="1"/>
  <c r="Q369" i="3" a="1"/>
  <c r="Q369" i="3" s="1"/>
  <c r="R369" i="3" a="1"/>
  <c r="R369" i="3" s="1"/>
  <c r="T369" i="3" a="1"/>
  <c r="T369" i="3" s="1"/>
  <c r="C6714" i="1" s="1" a="1"/>
  <c r="C6714" i="1" s="1"/>
  <c r="U369" i="3" a="1"/>
  <c r="U369" i="3" s="1"/>
  <c r="D6714" i="1" s="1" a="1"/>
  <c r="D6714" i="1" s="1"/>
  <c r="V369" i="3" a="1"/>
  <c r="V369" i="3" s="1"/>
  <c r="C6716" i="1" s="1" a="1"/>
  <c r="C6716" i="1" s="1"/>
  <c r="W369" i="3" a="1"/>
  <c r="W369" i="3" s="1"/>
  <c r="D6716" i="1" s="1" a="1"/>
  <c r="D6716" i="1" s="1"/>
  <c r="X369" i="3" a="1"/>
  <c r="X369" i="3" s="1"/>
  <c r="Y369" i="3" a="1"/>
  <c r="Y369" i="3" s="1"/>
  <c r="F6716" i="1" s="1" a="1"/>
  <c r="F6716" i="1" s="1"/>
  <c r="AA369" i="3" a="1"/>
  <c r="AA369" i="3" s="1"/>
  <c r="M6713" i="1" s="1" a="1"/>
  <c r="M6713" i="1" s="1"/>
  <c r="E370" i="3" a="1"/>
  <c r="E370" i="3" s="1"/>
  <c r="F370" i="3" a="1"/>
  <c r="F370" i="3" s="1"/>
  <c r="F6754" i="1" s="1" a="1"/>
  <c r="F6754" i="1" s="1"/>
  <c r="G370" i="3" a="1"/>
  <c r="G370" i="3" s="1"/>
  <c r="J370" i="3" a="1"/>
  <c r="J370" i="3" s="1"/>
  <c r="N6758" i="1" s="1" a="1"/>
  <c r="N6758" i="1" s="1"/>
  <c r="N6756" i="1" s="1"/>
  <c r="K370" i="3" a="1"/>
  <c r="K370" i="3" s="1"/>
  <c r="E6757" i="1" s="1" a="1"/>
  <c r="E6757" i="1" s="1"/>
  <c r="L370" i="3" a="1"/>
  <c r="L370" i="3" s="1"/>
  <c r="F6757" i="1" s="1" a="1"/>
  <c r="F6757" i="1" s="1"/>
  <c r="M370" i="3" a="1"/>
  <c r="M370" i="3" s="1"/>
  <c r="G6757" i="1" s="1" a="1"/>
  <c r="G6757" i="1" s="1"/>
  <c r="N370" i="3" a="1"/>
  <c r="N370" i="3" s="1"/>
  <c r="L6756" i="1" s="1" a="1"/>
  <c r="L6756" i="1" s="1"/>
  <c r="O370" i="3" a="1"/>
  <c r="O370" i="3" s="1"/>
  <c r="P370" i="3" a="1"/>
  <c r="P370" i="3" s="1"/>
  <c r="Q370" i="3" a="1"/>
  <c r="Q370" i="3" s="1"/>
  <c r="R370" i="3" a="1"/>
  <c r="R370" i="3" s="1"/>
  <c r="T370" i="3" a="1"/>
  <c r="T370" i="3" s="1"/>
  <c r="C6757" i="1" s="1" a="1"/>
  <c r="C6757" i="1" s="1"/>
  <c r="U370" i="3" a="1"/>
  <c r="U370" i="3" s="1"/>
  <c r="D6757" i="1" s="1" a="1"/>
  <c r="D6757" i="1" s="1"/>
  <c r="V370" i="3" a="1"/>
  <c r="V370" i="3" s="1"/>
  <c r="C6759" i="1" s="1" a="1"/>
  <c r="C6759" i="1" s="1"/>
  <c r="W370" i="3" a="1"/>
  <c r="W370" i="3" s="1"/>
  <c r="D6759" i="1" s="1" a="1"/>
  <c r="D6759" i="1" s="1"/>
  <c r="X370" i="3" a="1"/>
  <c r="X370" i="3" s="1"/>
  <c r="Y370" i="3" a="1"/>
  <c r="Y370" i="3" s="1"/>
  <c r="F6759" i="1" s="1" a="1"/>
  <c r="F6759" i="1" s="1"/>
  <c r="AA370" i="3" a="1"/>
  <c r="AA370" i="3" s="1"/>
  <c r="M6756" i="1" s="1" a="1"/>
  <c r="M6756" i="1" s="1"/>
  <c r="E371" i="3" a="1"/>
  <c r="E371" i="3" s="1"/>
  <c r="F371" i="3" a="1"/>
  <c r="F371" i="3" s="1"/>
  <c r="F6797" i="1" s="1" a="1"/>
  <c r="F6797" i="1" s="1"/>
  <c r="G371" i="3" a="1"/>
  <c r="G371" i="3" s="1"/>
  <c r="J371" i="3" a="1"/>
  <c r="J371" i="3" s="1"/>
  <c r="N6801" i="1" s="1" a="1"/>
  <c r="N6801" i="1" s="1"/>
  <c r="N6799" i="1" s="1"/>
  <c r="K371" i="3" a="1"/>
  <c r="K371" i="3" s="1"/>
  <c r="E6800" i="1" s="1" a="1"/>
  <c r="E6800" i="1" s="1"/>
  <c r="L371" i="3" a="1"/>
  <c r="L371" i="3" s="1"/>
  <c r="F6800" i="1" s="1" a="1"/>
  <c r="F6800" i="1" s="1"/>
  <c r="M371" i="3" a="1"/>
  <c r="M371" i="3" s="1"/>
  <c r="G6800" i="1" s="1" a="1"/>
  <c r="G6800" i="1" s="1"/>
  <c r="N371" i="3" a="1"/>
  <c r="N371" i="3" s="1"/>
  <c r="L6799" i="1" s="1" a="1"/>
  <c r="L6799" i="1" s="1"/>
  <c r="O371" i="3" a="1"/>
  <c r="O371" i="3" s="1"/>
  <c r="P371" i="3" a="1"/>
  <c r="P371" i="3" s="1"/>
  <c r="Q371" i="3" a="1"/>
  <c r="Q371" i="3" s="1"/>
  <c r="R371" i="3" a="1"/>
  <c r="R371" i="3" s="1"/>
  <c r="T371" i="3" a="1"/>
  <c r="T371" i="3" s="1"/>
  <c r="C6800" i="1" s="1" a="1"/>
  <c r="C6800" i="1" s="1"/>
  <c r="U371" i="3" a="1"/>
  <c r="U371" i="3" s="1"/>
  <c r="D6800" i="1" s="1" a="1"/>
  <c r="D6800" i="1" s="1"/>
  <c r="V371" i="3" a="1"/>
  <c r="V371" i="3" s="1"/>
  <c r="C6802" i="1" s="1" a="1"/>
  <c r="C6802" i="1" s="1"/>
  <c r="W371" i="3" a="1"/>
  <c r="W371" i="3" s="1"/>
  <c r="D6802" i="1" s="1" a="1"/>
  <c r="D6802" i="1" s="1"/>
  <c r="X371" i="3" a="1"/>
  <c r="X371" i="3" s="1"/>
  <c r="Y371" i="3" a="1"/>
  <c r="Y371" i="3" s="1"/>
  <c r="F6802" i="1" s="1" a="1"/>
  <c r="F6802" i="1" s="1"/>
  <c r="AA371" i="3" a="1"/>
  <c r="AA371" i="3" s="1"/>
  <c r="M6799" i="1" s="1" a="1"/>
  <c r="M6799" i="1" s="1"/>
  <c r="E372" i="3" a="1"/>
  <c r="E372" i="3" s="1"/>
  <c r="F372" i="3" a="1"/>
  <c r="F372" i="3" s="1"/>
  <c r="F6840" i="1" s="1" a="1"/>
  <c r="F6840" i="1" s="1"/>
  <c r="G372" i="3" a="1"/>
  <c r="G372" i="3" s="1"/>
  <c r="J372" i="3" a="1"/>
  <c r="J372" i="3" s="1"/>
  <c r="N6844" i="1" s="1" a="1"/>
  <c r="N6844" i="1" s="1"/>
  <c r="N6842" i="1" s="1"/>
  <c r="K372" i="3" a="1"/>
  <c r="K372" i="3" s="1"/>
  <c r="E6843" i="1" s="1" a="1"/>
  <c r="E6843" i="1" s="1"/>
  <c r="L372" i="3" a="1"/>
  <c r="L372" i="3" s="1"/>
  <c r="F6843" i="1" s="1" a="1"/>
  <c r="F6843" i="1" s="1"/>
  <c r="M372" i="3" a="1"/>
  <c r="M372" i="3" s="1"/>
  <c r="G6843" i="1" s="1" a="1"/>
  <c r="G6843" i="1" s="1"/>
  <c r="N372" i="3" a="1"/>
  <c r="N372" i="3" s="1"/>
  <c r="L6842" i="1" s="1" a="1"/>
  <c r="L6842" i="1" s="1"/>
  <c r="O372" i="3" a="1"/>
  <c r="O372" i="3" s="1"/>
  <c r="P372" i="3" a="1"/>
  <c r="P372" i="3" s="1"/>
  <c r="Q372" i="3" a="1"/>
  <c r="Q372" i="3" s="1"/>
  <c r="R372" i="3" a="1"/>
  <c r="R372" i="3" s="1"/>
  <c r="T372" i="3" a="1"/>
  <c r="T372" i="3" s="1"/>
  <c r="C6843" i="1" s="1" a="1"/>
  <c r="C6843" i="1" s="1"/>
  <c r="U372" i="3" a="1"/>
  <c r="U372" i="3" s="1"/>
  <c r="D6843" i="1" s="1" a="1"/>
  <c r="D6843" i="1" s="1"/>
  <c r="V372" i="3" a="1"/>
  <c r="V372" i="3" s="1"/>
  <c r="C6845" i="1" s="1" a="1"/>
  <c r="C6845" i="1" s="1"/>
  <c r="W372" i="3" a="1"/>
  <c r="W372" i="3" s="1"/>
  <c r="D6845" i="1" s="1" a="1"/>
  <c r="D6845" i="1" s="1"/>
  <c r="X372" i="3" a="1"/>
  <c r="X372" i="3" s="1"/>
  <c r="Y372" i="3" a="1"/>
  <c r="Y372" i="3" s="1"/>
  <c r="F6845" i="1" s="1" a="1"/>
  <c r="F6845" i="1" s="1"/>
  <c r="AA372" i="3" a="1"/>
  <c r="AA372" i="3" s="1"/>
  <c r="M6842" i="1" s="1" a="1"/>
  <c r="M6842" i="1" s="1"/>
  <c r="E373" i="3" a="1"/>
  <c r="E373" i="3" s="1"/>
  <c r="F373" i="3" a="1"/>
  <c r="F373" i="3" s="1"/>
  <c r="F6883" i="1" s="1" a="1"/>
  <c r="F6883" i="1" s="1"/>
  <c r="G373" i="3" a="1"/>
  <c r="G373" i="3" s="1"/>
  <c r="J373" i="3" a="1"/>
  <c r="J373" i="3" s="1"/>
  <c r="N6887" i="1" s="1" a="1"/>
  <c r="N6887" i="1" s="1"/>
  <c r="N6885" i="1" s="1"/>
  <c r="K373" i="3" a="1"/>
  <c r="K373" i="3" s="1"/>
  <c r="E6886" i="1" s="1" a="1"/>
  <c r="E6886" i="1" s="1"/>
  <c r="L373" i="3" a="1"/>
  <c r="L373" i="3" s="1"/>
  <c r="F6886" i="1" s="1" a="1"/>
  <c r="F6886" i="1" s="1"/>
  <c r="M373" i="3" a="1"/>
  <c r="M373" i="3" s="1"/>
  <c r="G6886" i="1" s="1" a="1"/>
  <c r="G6886" i="1" s="1"/>
  <c r="N373" i="3" a="1"/>
  <c r="N373" i="3" s="1"/>
  <c r="L6885" i="1" s="1" a="1"/>
  <c r="L6885" i="1" s="1"/>
  <c r="O373" i="3" a="1"/>
  <c r="O373" i="3" s="1"/>
  <c r="P373" i="3" a="1"/>
  <c r="P373" i="3" s="1"/>
  <c r="Q373" i="3" a="1"/>
  <c r="Q373" i="3" s="1"/>
  <c r="R373" i="3" a="1"/>
  <c r="R373" i="3" s="1"/>
  <c r="T373" i="3" a="1"/>
  <c r="T373" i="3" s="1"/>
  <c r="C6886" i="1" s="1" a="1"/>
  <c r="C6886" i="1" s="1"/>
  <c r="U373" i="3" a="1"/>
  <c r="U373" i="3" s="1"/>
  <c r="D6886" i="1" s="1" a="1"/>
  <c r="D6886" i="1" s="1"/>
  <c r="V373" i="3" a="1"/>
  <c r="V373" i="3" s="1"/>
  <c r="C6888" i="1" s="1" a="1"/>
  <c r="C6888" i="1" s="1"/>
  <c r="W373" i="3" a="1"/>
  <c r="W373" i="3" s="1"/>
  <c r="D6888" i="1" s="1" a="1"/>
  <c r="D6888" i="1" s="1"/>
  <c r="X373" i="3" a="1"/>
  <c r="X373" i="3" s="1"/>
  <c r="Y373" i="3" a="1"/>
  <c r="Y373" i="3" s="1"/>
  <c r="F6888" i="1" s="1" a="1"/>
  <c r="F6888" i="1" s="1"/>
  <c r="AA373" i="3" a="1"/>
  <c r="AA373" i="3" s="1"/>
  <c r="E374" i="3" a="1"/>
  <c r="E374" i="3" s="1"/>
  <c r="F374" i="3" a="1"/>
  <c r="F374" i="3" s="1"/>
  <c r="F6926" i="1" s="1" a="1"/>
  <c r="F6926" i="1" s="1"/>
  <c r="G374" i="3" a="1"/>
  <c r="G374" i="3" s="1"/>
  <c r="J374" i="3" a="1"/>
  <c r="J374" i="3" s="1"/>
  <c r="N6930" i="1" s="1" a="1"/>
  <c r="N6930" i="1" s="1"/>
  <c r="N6928" i="1" s="1"/>
  <c r="K374" i="3" a="1"/>
  <c r="K374" i="3" s="1"/>
  <c r="E6929" i="1" s="1" a="1"/>
  <c r="E6929" i="1" s="1"/>
  <c r="L374" i="3" a="1"/>
  <c r="L374" i="3" s="1"/>
  <c r="F6929" i="1" s="1" a="1"/>
  <c r="F6929" i="1" s="1"/>
  <c r="M374" i="3" a="1"/>
  <c r="M374" i="3" s="1"/>
  <c r="G6929" i="1" s="1" a="1"/>
  <c r="G6929" i="1" s="1"/>
  <c r="N374" i="3" a="1"/>
  <c r="N374" i="3" s="1"/>
  <c r="L6928" i="1" s="1" a="1"/>
  <c r="L6928" i="1" s="1"/>
  <c r="O374" i="3" a="1"/>
  <c r="O374" i="3" s="1"/>
  <c r="P374" i="3" a="1"/>
  <c r="P374" i="3" s="1"/>
  <c r="Q374" i="3" a="1"/>
  <c r="Q374" i="3" s="1"/>
  <c r="R374" i="3" a="1"/>
  <c r="R374" i="3" s="1"/>
  <c r="T374" i="3" a="1"/>
  <c r="T374" i="3" s="1"/>
  <c r="C6929" i="1" s="1" a="1"/>
  <c r="C6929" i="1" s="1"/>
  <c r="U374" i="3" a="1"/>
  <c r="U374" i="3" s="1"/>
  <c r="D6929" i="1" s="1" a="1"/>
  <c r="D6929" i="1" s="1"/>
  <c r="V374" i="3" a="1"/>
  <c r="V374" i="3" s="1"/>
  <c r="C6931" i="1" s="1" a="1"/>
  <c r="C6931" i="1" s="1"/>
  <c r="W374" i="3" a="1"/>
  <c r="W374" i="3" s="1"/>
  <c r="D6931" i="1" s="1" a="1"/>
  <c r="D6931" i="1" s="1"/>
  <c r="X374" i="3" a="1"/>
  <c r="X374" i="3" s="1"/>
  <c r="Y374" i="3" a="1"/>
  <c r="Y374" i="3" s="1"/>
  <c r="F6931" i="1" s="1" a="1"/>
  <c r="F6931" i="1" s="1"/>
  <c r="AA374" i="3" a="1"/>
  <c r="AA374" i="3" s="1"/>
  <c r="E375" i="3" a="1"/>
  <c r="E375" i="3" s="1"/>
  <c r="F375" i="3" a="1"/>
  <c r="F375" i="3" s="1"/>
  <c r="F6969" i="1" s="1" a="1"/>
  <c r="F6969" i="1" s="1"/>
  <c r="G375" i="3" a="1"/>
  <c r="G375" i="3" s="1"/>
  <c r="J375" i="3" a="1"/>
  <c r="J375" i="3" s="1"/>
  <c r="N6973" i="1" s="1" a="1"/>
  <c r="N6973" i="1" s="1"/>
  <c r="N6971" i="1" s="1"/>
  <c r="K375" i="3" a="1"/>
  <c r="K375" i="3" s="1"/>
  <c r="E6972" i="1" s="1" a="1"/>
  <c r="E6972" i="1" s="1"/>
  <c r="L375" i="3" a="1"/>
  <c r="L375" i="3" s="1"/>
  <c r="F6972" i="1" s="1" a="1"/>
  <c r="F6972" i="1" s="1"/>
  <c r="M375" i="3" a="1"/>
  <c r="M375" i="3" s="1"/>
  <c r="G6972" i="1" s="1" a="1"/>
  <c r="G6972" i="1" s="1"/>
  <c r="N375" i="3" a="1"/>
  <c r="N375" i="3" s="1"/>
  <c r="L6971" i="1" s="1" a="1"/>
  <c r="L6971" i="1" s="1"/>
  <c r="O375" i="3" a="1"/>
  <c r="O375" i="3" s="1"/>
  <c r="P375" i="3" a="1"/>
  <c r="P375" i="3" s="1"/>
  <c r="Q375" i="3" a="1"/>
  <c r="Q375" i="3" s="1"/>
  <c r="R375" i="3" a="1"/>
  <c r="R375" i="3" s="1"/>
  <c r="T375" i="3" a="1"/>
  <c r="T375" i="3" s="1"/>
  <c r="C6972" i="1" s="1" a="1"/>
  <c r="C6972" i="1" s="1"/>
  <c r="U375" i="3" a="1"/>
  <c r="U375" i="3" s="1"/>
  <c r="D6972" i="1" s="1" a="1"/>
  <c r="D6972" i="1" s="1"/>
  <c r="V375" i="3" a="1"/>
  <c r="V375" i="3" s="1"/>
  <c r="C6974" i="1" s="1" a="1"/>
  <c r="C6974" i="1" s="1"/>
  <c r="W375" i="3" a="1"/>
  <c r="W375" i="3" s="1"/>
  <c r="D6974" i="1" s="1" a="1"/>
  <c r="D6974" i="1" s="1"/>
  <c r="X375" i="3" a="1"/>
  <c r="X375" i="3" s="1"/>
  <c r="Y375" i="3" a="1"/>
  <c r="Y375" i="3" s="1"/>
  <c r="F6974" i="1" s="1" a="1"/>
  <c r="F6974" i="1" s="1"/>
  <c r="AA375" i="3" a="1"/>
  <c r="AA375" i="3" s="1"/>
  <c r="M6971" i="1" s="1" a="1"/>
  <c r="M6971" i="1" s="1"/>
  <c r="E376" i="3" a="1"/>
  <c r="E376" i="3" s="1"/>
  <c r="F376" i="3" a="1"/>
  <c r="F376" i="3" s="1"/>
  <c r="F7012" i="1" s="1" a="1"/>
  <c r="F7012" i="1" s="1"/>
  <c r="G376" i="3" a="1"/>
  <c r="G376" i="3" s="1"/>
  <c r="J376" i="3" a="1"/>
  <c r="J376" i="3" s="1"/>
  <c r="N7016" i="1" s="1" a="1"/>
  <c r="N7016" i="1" s="1"/>
  <c r="N7014" i="1" s="1"/>
  <c r="K376" i="3" a="1"/>
  <c r="K376" i="3" s="1"/>
  <c r="E7015" i="1" s="1" a="1"/>
  <c r="E7015" i="1" s="1"/>
  <c r="L376" i="3" a="1"/>
  <c r="L376" i="3" s="1"/>
  <c r="F7015" i="1" s="1" a="1"/>
  <c r="F7015" i="1" s="1"/>
  <c r="M376" i="3" a="1"/>
  <c r="M376" i="3" s="1"/>
  <c r="G7015" i="1" s="1" a="1"/>
  <c r="G7015" i="1" s="1"/>
  <c r="N376" i="3" a="1"/>
  <c r="N376" i="3" s="1"/>
  <c r="L7014" i="1" s="1" a="1"/>
  <c r="L7014" i="1" s="1"/>
  <c r="O376" i="3" a="1"/>
  <c r="O376" i="3" s="1"/>
  <c r="P376" i="3" a="1"/>
  <c r="P376" i="3" s="1"/>
  <c r="Q376" i="3" a="1"/>
  <c r="Q376" i="3" s="1"/>
  <c r="R376" i="3" a="1"/>
  <c r="R376" i="3" s="1"/>
  <c r="T376" i="3" a="1"/>
  <c r="T376" i="3" s="1"/>
  <c r="C7015" i="1" s="1" a="1"/>
  <c r="C7015" i="1" s="1"/>
  <c r="U376" i="3" a="1"/>
  <c r="U376" i="3" s="1"/>
  <c r="D7015" i="1" s="1" a="1"/>
  <c r="D7015" i="1" s="1"/>
  <c r="V376" i="3" a="1"/>
  <c r="V376" i="3" s="1"/>
  <c r="C7017" i="1" s="1" a="1"/>
  <c r="C7017" i="1" s="1"/>
  <c r="W376" i="3" a="1"/>
  <c r="W376" i="3" s="1"/>
  <c r="D7017" i="1" s="1" a="1"/>
  <c r="D7017" i="1" s="1"/>
  <c r="X376" i="3" a="1"/>
  <c r="X376" i="3" s="1"/>
  <c r="Y376" i="3" a="1"/>
  <c r="Y376" i="3" s="1"/>
  <c r="F7017" i="1" s="1" a="1"/>
  <c r="F7017" i="1" s="1"/>
  <c r="AA376" i="3" a="1"/>
  <c r="AA376" i="3" s="1"/>
  <c r="M7014" i="1" s="1" a="1"/>
  <c r="M7014" i="1" s="1"/>
  <c r="E377" i="3" a="1"/>
  <c r="E377" i="3" s="1"/>
  <c r="F377" i="3" a="1"/>
  <c r="F377" i="3" s="1"/>
  <c r="F7055" i="1" s="1" a="1"/>
  <c r="F7055" i="1" s="1"/>
  <c r="G377" i="3" a="1"/>
  <c r="G377" i="3" s="1"/>
  <c r="J377" i="3" a="1"/>
  <c r="J377" i="3" s="1"/>
  <c r="K377" i="3" a="1"/>
  <c r="K377" i="3" s="1"/>
  <c r="E7058" i="1" s="1" a="1"/>
  <c r="E7058" i="1" s="1"/>
  <c r="L377" i="3" a="1"/>
  <c r="L377" i="3" s="1"/>
  <c r="F7058" i="1" s="1" a="1"/>
  <c r="F7058" i="1" s="1"/>
  <c r="M377" i="3" a="1"/>
  <c r="M377" i="3" s="1"/>
  <c r="G7058" i="1" s="1" a="1"/>
  <c r="G7058" i="1" s="1"/>
  <c r="N377" i="3" a="1"/>
  <c r="N377" i="3" s="1"/>
  <c r="L7057" i="1" s="1" a="1"/>
  <c r="L7057" i="1" s="1"/>
  <c r="O377" i="3" a="1"/>
  <c r="O377" i="3" s="1"/>
  <c r="P377" i="3" a="1"/>
  <c r="P377" i="3" s="1"/>
  <c r="Q377" i="3" a="1"/>
  <c r="Q377" i="3" s="1"/>
  <c r="R377" i="3" a="1"/>
  <c r="R377" i="3" s="1"/>
  <c r="T377" i="3" a="1"/>
  <c r="T377" i="3" s="1"/>
  <c r="C7058" i="1" s="1" a="1"/>
  <c r="C7058" i="1" s="1"/>
  <c r="U377" i="3" a="1"/>
  <c r="U377" i="3" s="1"/>
  <c r="D7058" i="1" s="1" a="1"/>
  <c r="D7058" i="1" s="1"/>
  <c r="V377" i="3" a="1"/>
  <c r="V377" i="3" s="1"/>
  <c r="C7060" i="1" s="1" a="1"/>
  <c r="C7060" i="1" s="1"/>
  <c r="W377" i="3" a="1"/>
  <c r="W377" i="3" s="1"/>
  <c r="D7060" i="1" s="1" a="1"/>
  <c r="D7060" i="1" s="1"/>
  <c r="X377" i="3" a="1"/>
  <c r="X377" i="3" s="1"/>
  <c r="Y377" i="3" a="1"/>
  <c r="Y377" i="3" s="1"/>
  <c r="F7060" i="1" s="1" a="1"/>
  <c r="F7060" i="1" s="1"/>
  <c r="AA377" i="3" a="1"/>
  <c r="AA377" i="3" s="1"/>
  <c r="E378" i="3" a="1"/>
  <c r="E378" i="3" s="1"/>
  <c r="F378" i="3" a="1"/>
  <c r="F378" i="3" s="1"/>
  <c r="F7098" i="1" s="1" a="1"/>
  <c r="F7098" i="1" s="1"/>
  <c r="G378" i="3" a="1"/>
  <c r="G378" i="3" s="1"/>
  <c r="J378" i="3" a="1"/>
  <c r="J378" i="3" s="1"/>
  <c r="N7102" i="1" s="1" a="1"/>
  <c r="N7102" i="1" s="1"/>
  <c r="N7100" i="1" s="1"/>
  <c r="K378" i="3" a="1"/>
  <c r="K378" i="3" s="1"/>
  <c r="E7101" i="1" s="1" a="1"/>
  <c r="E7101" i="1" s="1"/>
  <c r="L378" i="3" a="1"/>
  <c r="L378" i="3" s="1"/>
  <c r="F7101" i="1" s="1" a="1"/>
  <c r="F7101" i="1" s="1"/>
  <c r="M378" i="3" a="1"/>
  <c r="M378" i="3" s="1"/>
  <c r="G7101" i="1" s="1" a="1"/>
  <c r="G7101" i="1" s="1"/>
  <c r="N378" i="3" a="1"/>
  <c r="N378" i="3" s="1"/>
  <c r="L7100" i="1" s="1" a="1"/>
  <c r="L7100" i="1" s="1"/>
  <c r="O378" i="3" a="1"/>
  <c r="O378" i="3" s="1"/>
  <c r="P378" i="3" a="1"/>
  <c r="P378" i="3" s="1"/>
  <c r="Q378" i="3" a="1"/>
  <c r="Q378" i="3" s="1"/>
  <c r="R378" i="3" a="1"/>
  <c r="R378" i="3" s="1"/>
  <c r="T378" i="3" a="1"/>
  <c r="T378" i="3" s="1"/>
  <c r="C7101" i="1" s="1" a="1"/>
  <c r="C7101" i="1" s="1"/>
  <c r="U378" i="3" a="1"/>
  <c r="U378" i="3" s="1"/>
  <c r="D7101" i="1" s="1" a="1"/>
  <c r="D7101" i="1" s="1"/>
  <c r="V378" i="3" a="1"/>
  <c r="V378" i="3" s="1"/>
  <c r="C7103" i="1" s="1" a="1"/>
  <c r="C7103" i="1" s="1"/>
  <c r="W378" i="3" a="1"/>
  <c r="W378" i="3" s="1"/>
  <c r="D7103" i="1" s="1" a="1"/>
  <c r="D7103" i="1" s="1"/>
  <c r="X378" i="3" a="1"/>
  <c r="X378" i="3" s="1"/>
  <c r="Y378" i="3" a="1"/>
  <c r="Y378" i="3" s="1"/>
  <c r="F7103" i="1" s="1" a="1"/>
  <c r="F7103" i="1" s="1"/>
  <c r="AA378" i="3" a="1"/>
  <c r="AA378" i="3" s="1"/>
  <c r="E379" i="3" a="1"/>
  <c r="E379" i="3" s="1"/>
  <c r="F379" i="3" a="1"/>
  <c r="F379" i="3" s="1"/>
  <c r="F7141" i="1" s="1" a="1"/>
  <c r="F7141" i="1" s="1"/>
  <c r="G379" i="3" a="1"/>
  <c r="G379" i="3" s="1"/>
  <c r="J379" i="3" a="1"/>
  <c r="J379" i="3" s="1"/>
  <c r="K379" i="3" a="1"/>
  <c r="K379" i="3" s="1"/>
  <c r="E7144" i="1" s="1" a="1"/>
  <c r="E7144" i="1" s="1"/>
  <c r="L379" i="3" a="1"/>
  <c r="L379" i="3" s="1"/>
  <c r="F7144" i="1" s="1" a="1"/>
  <c r="F7144" i="1" s="1"/>
  <c r="M379" i="3" a="1"/>
  <c r="M379" i="3" s="1"/>
  <c r="G7144" i="1" s="1" a="1"/>
  <c r="G7144" i="1" s="1"/>
  <c r="N379" i="3" a="1"/>
  <c r="N379" i="3" s="1"/>
  <c r="L7143" i="1" s="1" a="1"/>
  <c r="L7143" i="1" s="1"/>
  <c r="O379" i="3" a="1"/>
  <c r="O379" i="3" s="1"/>
  <c r="P379" i="3" a="1"/>
  <c r="P379" i="3" s="1"/>
  <c r="Q379" i="3" a="1"/>
  <c r="Q379" i="3" s="1"/>
  <c r="R379" i="3" a="1"/>
  <c r="R379" i="3" s="1"/>
  <c r="T379" i="3" a="1"/>
  <c r="T379" i="3" s="1"/>
  <c r="C7144" i="1" s="1" a="1"/>
  <c r="C7144" i="1" s="1"/>
  <c r="U379" i="3" a="1"/>
  <c r="U379" i="3" s="1"/>
  <c r="D7144" i="1" s="1" a="1"/>
  <c r="D7144" i="1" s="1"/>
  <c r="V379" i="3" a="1"/>
  <c r="V379" i="3" s="1"/>
  <c r="C7146" i="1" s="1" a="1"/>
  <c r="C7146" i="1" s="1"/>
  <c r="W379" i="3" a="1"/>
  <c r="W379" i="3" s="1"/>
  <c r="D7146" i="1" s="1" a="1"/>
  <c r="D7146" i="1" s="1"/>
  <c r="X379" i="3" a="1"/>
  <c r="X379" i="3" s="1"/>
  <c r="Y379" i="3" a="1"/>
  <c r="Y379" i="3" s="1"/>
  <c r="F7146" i="1" s="1" a="1"/>
  <c r="F7146" i="1" s="1"/>
  <c r="AA379" i="3" a="1"/>
  <c r="AA379" i="3" s="1"/>
  <c r="M7143" i="1" s="1" a="1"/>
  <c r="M7143" i="1" s="1"/>
  <c r="E380" i="3" a="1"/>
  <c r="E380" i="3" s="1"/>
  <c r="F380" i="3" a="1"/>
  <c r="F380" i="3"/>
  <c r="F7184" i="1" s="1" a="1"/>
  <c r="F7184" i="1" s="1"/>
  <c r="G380" i="3" a="1"/>
  <c r="G380" i="3"/>
  <c r="J380" i="3" a="1"/>
  <c r="J380" i="3"/>
  <c r="N7188" i="1" s="1" a="1"/>
  <c r="N7188" i="1" s="1"/>
  <c r="N7186" i="1" s="1"/>
  <c r="K380" i="3" a="1"/>
  <c r="K380" i="3"/>
  <c r="E7187" i="1" s="1" a="1"/>
  <c r="E7187" i="1" s="1"/>
  <c r="L380" i="3" a="1"/>
  <c r="L380" i="3"/>
  <c r="F7187" i="1" s="1" a="1"/>
  <c r="F7187" i="1" s="1"/>
  <c r="M380" i="3" a="1"/>
  <c r="M380" i="3"/>
  <c r="G7187" i="1" s="1" a="1"/>
  <c r="G7187" i="1" s="1"/>
  <c r="N380" i="3" a="1"/>
  <c r="N380" i="3" s="1"/>
  <c r="L7186" i="1" s="1" a="1"/>
  <c r="L7186" i="1" s="1"/>
  <c r="O380" i="3" a="1"/>
  <c r="O380" i="3" s="1"/>
  <c r="P380" i="3" a="1"/>
  <c r="P380" i="3" s="1"/>
  <c r="Q380" i="3" a="1"/>
  <c r="Q380" i="3" s="1"/>
  <c r="R380" i="3" a="1"/>
  <c r="R380" i="3" s="1"/>
  <c r="T380" i="3" a="1"/>
  <c r="T380" i="3" s="1"/>
  <c r="C7187" i="1" s="1" a="1"/>
  <c r="C7187" i="1" s="1"/>
  <c r="U380" i="3" a="1"/>
  <c r="U380" i="3" s="1"/>
  <c r="D7187" i="1" s="1" a="1"/>
  <c r="D7187" i="1" s="1"/>
  <c r="V380" i="3" a="1"/>
  <c r="V380" i="3" s="1"/>
  <c r="C7189" i="1" s="1" a="1"/>
  <c r="C7189" i="1" s="1"/>
  <c r="W380" i="3" a="1"/>
  <c r="W380" i="3" s="1"/>
  <c r="D7189" i="1" s="1" a="1"/>
  <c r="D7189" i="1" s="1"/>
  <c r="X380" i="3" a="1"/>
  <c r="X380" i="3" s="1"/>
  <c r="Y380" i="3" a="1"/>
  <c r="Y380" i="3" s="1"/>
  <c r="F7189" i="1" s="1" a="1"/>
  <c r="F7189" i="1" s="1"/>
  <c r="AA380" i="3" a="1"/>
  <c r="AA380" i="3" s="1"/>
  <c r="M7186" i="1" s="1" a="1"/>
  <c r="M7186" i="1" s="1"/>
  <c r="E381" i="3" a="1"/>
  <c r="E381" i="3" s="1"/>
  <c r="F381" i="3" a="1"/>
  <c r="F381" i="3" s="1"/>
  <c r="F7227" i="1" s="1" a="1"/>
  <c r="F7227" i="1" s="1"/>
  <c r="G381" i="3" a="1"/>
  <c r="G381" i="3" s="1"/>
  <c r="J381" i="3" a="1"/>
  <c r="J381" i="3" s="1"/>
  <c r="N7231" i="1" s="1" a="1"/>
  <c r="N7231" i="1" s="1"/>
  <c r="N7229" i="1" s="1"/>
  <c r="K381" i="3" a="1"/>
  <c r="K381" i="3" s="1"/>
  <c r="E7230" i="1" s="1" a="1"/>
  <c r="E7230" i="1" s="1"/>
  <c r="L381" i="3" a="1"/>
  <c r="L381" i="3" s="1"/>
  <c r="F7230" i="1" s="1" a="1"/>
  <c r="F7230" i="1" s="1"/>
  <c r="M381" i="3" a="1"/>
  <c r="M381" i="3" s="1"/>
  <c r="G7230" i="1" s="1" a="1"/>
  <c r="G7230" i="1" s="1"/>
  <c r="N381" i="3" a="1"/>
  <c r="N381" i="3" s="1"/>
  <c r="L7229" i="1" s="1" a="1"/>
  <c r="L7229" i="1" s="1"/>
  <c r="O381" i="3" a="1"/>
  <c r="O381" i="3" s="1"/>
  <c r="P381" i="3" a="1"/>
  <c r="P381" i="3" s="1"/>
  <c r="Q381" i="3" a="1"/>
  <c r="Q381" i="3" s="1"/>
  <c r="R381" i="3" a="1"/>
  <c r="R381" i="3" s="1"/>
  <c r="T381" i="3" a="1"/>
  <c r="T381" i="3" s="1"/>
  <c r="C7230" i="1" s="1" a="1"/>
  <c r="C7230" i="1" s="1"/>
  <c r="U381" i="3" a="1"/>
  <c r="U381" i="3" s="1"/>
  <c r="D7230" i="1" s="1" a="1"/>
  <c r="D7230" i="1" s="1"/>
  <c r="V381" i="3" a="1"/>
  <c r="V381" i="3" s="1"/>
  <c r="C7232" i="1" s="1" a="1"/>
  <c r="C7232" i="1" s="1"/>
  <c r="W381" i="3" a="1"/>
  <c r="W381" i="3" s="1"/>
  <c r="D7232" i="1" s="1" a="1"/>
  <c r="D7232" i="1" s="1"/>
  <c r="X381" i="3" a="1"/>
  <c r="X381" i="3" s="1"/>
  <c r="Y381" i="3" a="1"/>
  <c r="Y381" i="3" s="1"/>
  <c r="F7232" i="1" s="1" a="1"/>
  <c r="F7232" i="1" s="1"/>
  <c r="AA381" i="3" a="1"/>
  <c r="AA381" i="3" s="1"/>
  <c r="E382" i="3" a="1"/>
  <c r="E382" i="3" s="1"/>
  <c r="F382" i="3" a="1"/>
  <c r="F382" i="3" s="1"/>
  <c r="F7270" i="1" s="1" a="1"/>
  <c r="F7270" i="1" s="1"/>
  <c r="G382" i="3" a="1"/>
  <c r="G382" i="3" s="1"/>
  <c r="J382" i="3" a="1"/>
  <c r="J382" i="3" s="1"/>
  <c r="N7274" i="1" s="1" a="1"/>
  <c r="N7274" i="1" s="1"/>
  <c r="N7272" i="1" s="1"/>
  <c r="K382" i="3" a="1"/>
  <c r="K382" i="3" s="1"/>
  <c r="E7273" i="1" s="1" a="1"/>
  <c r="E7273" i="1" s="1"/>
  <c r="L382" i="3" a="1"/>
  <c r="L382" i="3" s="1"/>
  <c r="F7273" i="1" s="1" a="1"/>
  <c r="F7273" i="1" s="1"/>
  <c r="M382" i="3" a="1"/>
  <c r="M382" i="3" s="1"/>
  <c r="G7273" i="1" s="1" a="1"/>
  <c r="G7273" i="1" s="1"/>
  <c r="N382" i="3" a="1"/>
  <c r="N382" i="3" s="1"/>
  <c r="L7272" i="1" s="1" a="1"/>
  <c r="L7272" i="1" s="1"/>
  <c r="O382" i="3" a="1"/>
  <c r="O382" i="3" s="1"/>
  <c r="P382" i="3" a="1"/>
  <c r="P382" i="3" s="1"/>
  <c r="Q382" i="3" a="1"/>
  <c r="Q382" i="3" s="1"/>
  <c r="R382" i="3" a="1"/>
  <c r="R382" i="3" s="1"/>
  <c r="T382" i="3" a="1"/>
  <c r="T382" i="3" s="1"/>
  <c r="C7273" i="1" s="1" a="1"/>
  <c r="C7273" i="1" s="1"/>
  <c r="U382" i="3" a="1"/>
  <c r="U382" i="3" s="1"/>
  <c r="D7273" i="1" s="1" a="1"/>
  <c r="D7273" i="1" s="1"/>
  <c r="V382" i="3" a="1"/>
  <c r="V382" i="3" s="1"/>
  <c r="C7275" i="1" s="1" a="1"/>
  <c r="C7275" i="1" s="1"/>
  <c r="W382" i="3" a="1"/>
  <c r="W382" i="3" s="1"/>
  <c r="D7275" i="1" s="1" a="1"/>
  <c r="D7275" i="1" s="1"/>
  <c r="X382" i="3" a="1"/>
  <c r="X382" i="3" s="1"/>
  <c r="Y382" i="3" a="1"/>
  <c r="Y382" i="3" s="1"/>
  <c r="F7275" i="1" s="1" a="1"/>
  <c r="F7275" i="1" s="1"/>
  <c r="AA382" i="3" a="1"/>
  <c r="AA382" i="3" s="1"/>
  <c r="E383" i="3" a="1"/>
  <c r="E383" i="3" s="1"/>
  <c r="F383" i="3" a="1"/>
  <c r="F383" i="3" s="1"/>
  <c r="F7313" i="1" s="1" a="1"/>
  <c r="F7313" i="1" s="1"/>
  <c r="G383" i="3" a="1"/>
  <c r="G383" i="3" s="1"/>
  <c r="J383" i="3" a="1"/>
  <c r="J383" i="3" s="1"/>
  <c r="N7317" i="1" s="1" a="1"/>
  <c r="N7317" i="1" s="1"/>
  <c r="N7315" i="1" s="1"/>
  <c r="K383" i="3" a="1"/>
  <c r="K383" i="3" s="1"/>
  <c r="E7316" i="1" s="1" a="1"/>
  <c r="E7316" i="1" s="1"/>
  <c r="L383" i="3" a="1"/>
  <c r="L383" i="3" s="1"/>
  <c r="F7316" i="1" s="1" a="1"/>
  <c r="F7316" i="1" s="1"/>
  <c r="M383" i="3" a="1"/>
  <c r="M383" i="3" s="1"/>
  <c r="G7316" i="1" s="1" a="1"/>
  <c r="G7316" i="1" s="1"/>
  <c r="N383" i="3" a="1"/>
  <c r="N383" i="3" s="1"/>
  <c r="L7315" i="1" s="1" a="1"/>
  <c r="L7315" i="1" s="1"/>
  <c r="O383" i="3" a="1"/>
  <c r="O383" i="3" s="1"/>
  <c r="P383" i="3" a="1"/>
  <c r="P383" i="3" s="1"/>
  <c r="Q383" i="3" a="1"/>
  <c r="Q383" i="3" s="1"/>
  <c r="R383" i="3" a="1"/>
  <c r="R383" i="3" s="1"/>
  <c r="T383" i="3" a="1"/>
  <c r="T383" i="3" s="1"/>
  <c r="C7316" i="1" s="1" a="1"/>
  <c r="C7316" i="1" s="1"/>
  <c r="U383" i="3" a="1"/>
  <c r="U383" i="3" s="1"/>
  <c r="D7316" i="1" s="1" a="1"/>
  <c r="D7316" i="1" s="1"/>
  <c r="V383" i="3" a="1"/>
  <c r="V383" i="3" s="1"/>
  <c r="C7318" i="1" s="1" a="1"/>
  <c r="C7318" i="1" s="1"/>
  <c r="W383" i="3" a="1"/>
  <c r="W383" i="3" s="1"/>
  <c r="D7318" i="1" s="1" a="1"/>
  <c r="D7318" i="1" s="1"/>
  <c r="X383" i="3" a="1"/>
  <c r="X383" i="3" s="1"/>
  <c r="Y383" i="3" a="1"/>
  <c r="Y383" i="3" s="1"/>
  <c r="F7318" i="1" s="1" a="1"/>
  <c r="F7318" i="1" s="1"/>
  <c r="AA383" i="3" a="1"/>
  <c r="AA383" i="3" s="1"/>
  <c r="M7315" i="1" s="1" a="1"/>
  <c r="M7315" i="1" s="1"/>
  <c r="E384" i="3" a="1"/>
  <c r="E384" i="3" s="1"/>
  <c r="F384" i="3" a="1"/>
  <c r="F384" i="3" s="1"/>
  <c r="F7356" i="1" s="1" a="1"/>
  <c r="F7356" i="1" s="1"/>
  <c r="G384" i="3" a="1"/>
  <c r="G384" i="3" s="1"/>
  <c r="J384" i="3" a="1"/>
  <c r="J384" i="3" s="1"/>
  <c r="N7360" i="1" s="1" a="1"/>
  <c r="N7360" i="1" s="1"/>
  <c r="N7358" i="1" s="1"/>
  <c r="K384" i="3" a="1"/>
  <c r="K384" i="3" s="1"/>
  <c r="E7359" i="1" s="1" a="1"/>
  <c r="E7359" i="1" s="1"/>
  <c r="L384" i="3" a="1"/>
  <c r="L384" i="3" s="1"/>
  <c r="F7359" i="1" s="1" a="1"/>
  <c r="F7359" i="1" s="1"/>
  <c r="M384" i="3" a="1"/>
  <c r="M384" i="3" s="1"/>
  <c r="G7359" i="1" s="1" a="1"/>
  <c r="G7359" i="1" s="1"/>
  <c r="N384" i="3" a="1"/>
  <c r="N384" i="3" s="1"/>
  <c r="L7358" i="1" s="1" a="1"/>
  <c r="L7358" i="1" s="1"/>
  <c r="O384" i="3" a="1"/>
  <c r="O384" i="3" s="1"/>
  <c r="P384" i="3" a="1"/>
  <c r="P384" i="3" s="1"/>
  <c r="Q384" i="3" a="1"/>
  <c r="Q384" i="3" s="1"/>
  <c r="R384" i="3" a="1"/>
  <c r="R384" i="3" s="1"/>
  <c r="T384" i="3" a="1"/>
  <c r="T384" i="3" s="1"/>
  <c r="C7359" i="1" s="1" a="1"/>
  <c r="C7359" i="1" s="1"/>
  <c r="U384" i="3" a="1"/>
  <c r="U384" i="3" s="1"/>
  <c r="D7359" i="1" s="1" a="1"/>
  <c r="D7359" i="1" s="1"/>
  <c r="V384" i="3" a="1"/>
  <c r="V384" i="3" s="1"/>
  <c r="C7361" i="1" s="1" a="1"/>
  <c r="C7361" i="1" s="1"/>
  <c r="W384" i="3" a="1"/>
  <c r="W384" i="3" s="1"/>
  <c r="D7361" i="1" s="1" a="1"/>
  <c r="D7361" i="1" s="1"/>
  <c r="X384" i="3" a="1"/>
  <c r="X384" i="3" s="1"/>
  <c r="Y384" i="3" a="1"/>
  <c r="Y384" i="3" s="1"/>
  <c r="F7361" i="1" s="1" a="1"/>
  <c r="F7361" i="1" s="1"/>
  <c r="AA384" i="3" a="1"/>
  <c r="AA384" i="3" s="1"/>
  <c r="M7358" i="1" s="1" a="1"/>
  <c r="M7358" i="1" s="1"/>
  <c r="E385" i="3" a="1"/>
  <c r="E385" i="3" s="1"/>
  <c r="F385" i="3" a="1"/>
  <c r="F385" i="3" s="1"/>
  <c r="F7399" i="1" s="1" a="1"/>
  <c r="F7399" i="1" s="1"/>
  <c r="G385" i="3" a="1"/>
  <c r="G385" i="3" s="1"/>
  <c r="J385" i="3" a="1"/>
  <c r="J385" i="3" s="1"/>
  <c r="K385" i="3" a="1"/>
  <c r="K385" i="3" s="1"/>
  <c r="E7402" i="1" s="1" a="1"/>
  <c r="E7402" i="1" s="1"/>
  <c r="L385" i="3" a="1"/>
  <c r="L385" i="3" s="1"/>
  <c r="F7402" i="1" s="1" a="1"/>
  <c r="F7402" i="1" s="1"/>
  <c r="M385" i="3" a="1"/>
  <c r="M385" i="3" s="1"/>
  <c r="G7402" i="1" s="1" a="1"/>
  <c r="G7402" i="1" s="1"/>
  <c r="N385" i="3" a="1"/>
  <c r="N385" i="3" s="1"/>
  <c r="L7401" i="1" s="1" a="1"/>
  <c r="L7401" i="1" s="1"/>
  <c r="O385" i="3" a="1"/>
  <c r="O385" i="3" s="1"/>
  <c r="P385" i="3" a="1"/>
  <c r="P385" i="3" s="1"/>
  <c r="Q385" i="3" a="1"/>
  <c r="Q385" i="3" s="1"/>
  <c r="R385" i="3" a="1"/>
  <c r="R385" i="3" s="1"/>
  <c r="T385" i="3" a="1"/>
  <c r="T385" i="3" s="1"/>
  <c r="C7402" i="1" s="1" a="1"/>
  <c r="C7402" i="1" s="1"/>
  <c r="U385" i="3" a="1"/>
  <c r="U385" i="3" s="1"/>
  <c r="D7402" i="1" s="1" a="1"/>
  <c r="D7402" i="1" s="1"/>
  <c r="V385" i="3" a="1"/>
  <c r="V385" i="3" s="1"/>
  <c r="C7404" i="1" s="1" a="1"/>
  <c r="C7404" i="1" s="1"/>
  <c r="W385" i="3" a="1"/>
  <c r="W385" i="3" s="1"/>
  <c r="D7404" i="1" s="1" a="1"/>
  <c r="D7404" i="1" s="1"/>
  <c r="X385" i="3" a="1"/>
  <c r="X385" i="3" s="1"/>
  <c r="Y385" i="3" a="1"/>
  <c r="Y385" i="3" s="1"/>
  <c r="F7404" i="1" s="1" a="1"/>
  <c r="F7404" i="1" s="1"/>
  <c r="AA385" i="3" a="1"/>
  <c r="AA385" i="3" s="1"/>
  <c r="E386" i="3" a="1"/>
  <c r="E386" i="3" s="1"/>
  <c r="F386" i="3" a="1"/>
  <c r="F386" i="3" s="1"/>
  <c r="F7442" i="1" s="1" a="1"/>
  <c r="F7442" i="1" s="1"/>
  <c r="G386" i="3" a="1"/>
  <c r="G386" i="3" s="1"/>
  <c r="J386" i="3" a="1"/>
  <c r="J386" i="3" s="1"/>
  <c r="N7446" i="1" s="1" a="1"/>
  <c r="N7446" i="1" s="1"/>
  <c r="N7444" i="1" s="1"/>
  <c r="K386" i="3" a="1"/>
  <c r="K386" i="3" s="1"/>
  <c r="E7445" i="1" s="1" a="1"/>
  <c r="E7445" i="1" s="1"/>
  <c r="L386" i="3" a="1"/>
  <c r="L386" i="3" s="1"/>
  <c r="F7445" i="1" s="1" a="1"/>
  <c r="F7445" i="1" s="1"/>
  <c r="M386" i="3" a="1"/>
  <c r="M386" i="3" s="1"/>
  <c r="G7445" i="1" s="1" a="1"/>
  <c r="G7445" i="1" s="1"/>
  <c r="N386" i="3" a="1"/>
  <c r="N386" i="3" s="1"/>
  <c r="L7444" i="1" s="1" a="1"/>
  <c r="L7444" i="1" s="1"/>
  <c r="O386" i="3" a="1"/>
  <c r="O386" i="3" s="1"/>
  <c r="P386" i="3" a="1"/>
  <c r="P386" i="3" s="1"/>
  <c r="Q386" i="3" a="1"/>
  <c r="Q386" i="3" s="1"/>
  <c r="R386" i="3" a="1"/>
  <c r="R386" i="3" s="1"/>
  <c r="T386" i="3" a="1"/>
  <c r="T386" i="3" s="1"/>
  <c r="C7445" i="1" s="1" a="1"/>
  <c r="C7445" i="1" s="1"/>
  <c r="U386" i="3" a="1"/>
  <c r="U386" i="3" s="1"/>
  <c r="D7445" i="1" s="1" a="1"/>
  <c r="D7445" i="1" s="1"/>
  <c r="V386" i="3" a="1"/>
  <c r="V386" i="3" s="1"/>
  <c r="C7447" i="1" s="1" a="1"/>
  <c r="C7447" i="1" s="1"/>
  <c r="W386" i="3" a="1"/>
  <c r="W386" i="3" s="1"/>
  <c r="D7447" i="1" s="1" a="1"/>
  <c r="D7447" i="1" s="1"/>
  <c r="X386" i="3" a="1"/>
  <c r="X386" i="3" s="1"/>
  <c r="Y386" i="3" a="1"/>
  <c r="Y386" i="3" s="1"/>
  <c r="F7447" i="1" s="1" a="1"/>
  <c r="F7447" i="1" s="1"/>
  <c r="AA386" i="3" a="1"/>
  <c r="AA386" i="3" s="1"/>
  <c r="E387" i="3" a="1"/>
  <c r="E387" i="3" s="1"/>
  <c r="F387" i="3" a="1"/>
  <c r="F387" i="3" s="1"/>
  <c r="F7485" i="1" s="1" a="1"/>
  <c r="F7485" i="1" s="1"/>
  <c r="G387" i="3" a="1"/>
  <c r="G387" i="3" s="1"/>
  <c r="J387" i="3" a="1"/>
  <c r="J387" i="3" s="1"/>
  <c r="K387" i="3" a="1"/>
  <c r="K387" i="3" s="1"/>
  <c r="E7488" i="1" s="1" a="1"/>
  <c r="E7488" i="1" s="1"/>
  <c r="L387" i="3" a="1"/>
  <c r="L387" i="3" s="1"/>
  <c r="F7488" i="1" s="1" a="1"/>
  <c r="F7488" i="1" s="1"/>
  <c r="M387" i="3" a="1"/>
  <c r="M387" i="3" s="1"/>
  <c r="G7488" i="1" s="1" a="1"/>
  <c r="G7488" i="1" s="1"/>
  <c r="N387" i="3" a="1"/>
  <c r="N387" i="3" s="1"/>
  <c r="L7487" i="1" s="1" a="1"/>
  <c r="L7487" i="1" s="1"/>
  <c r="O387" i="3" a="1"/>
  <c r="O387" i="3" s="1"/>
  <c r="P387" i="3" a="1"/>
  <c r="P387" i="3" s="1"/>
  <c r="Q387" i="3" a="1"/>
  <c r="Q387" i="3" s="1"/>
  <c r="R387" i="3" a="1"/>
  <c r="R387" i="3" s="1"/>
  <c r="T387" i="3" a="1"/>
  <c r="T387" i="3" s="1"/>
  <c r="C7488" i="1" s="1" a="1"/>
  <c r="C7488" i="1" s="1"/>
  <c r="U387" i="3" a="1"/>
  <c r="U387" i="3" s="1"/>
  <c r="D7488" i="1" s="1" a="1"/>
  <c r="D7488" i="1" s="1"/>
  <c r="V387" i="3" a="1"/>
  <c r="V387" i="3" s="1"/>
  <c r="C7490" i="1" s="1" a="1"/>
  <c r="C7490" i="1" s="1"/>
  <c r="W387" i="3" a="1"/>
  <c r="W387" i="3" s="1"/>
  <c r="D7490" i="1" s="1" a="1"/>
  <c r="D7490" i="1" s="1"/>
  <c r="X387" i="3" a="1"/>
  <c r="X387" i="3" s="1"/>
  <c r="Y387" i="3" a="1"/>
  <c r="Y387" i="3" s="1"/>
  <c r="F7490" i="1" s="1" a="1"/>
  <c r="F7490" i="1" s="1"/>
  <c r="AA387" i="3" a="1"/>
  <c r="AA387" i="3" s="1"/>
  <c r="M7487" i="1" s="1" a="1"/>
  <c r="M7487" i="1" s="1"/>
  <c r="E388" i="3" a="1"/>
  <c r="E388" i="3" s="1"/>
  <c r="F388" i="3" a="1"/>
  <c r="F388" i="3" s="1"/>
  <c r="F7528" i="1" s="1" a="1"/>
  <c r="F7528" i="1" s="1"/>
  <c r="G388" i="3" a="1"/>
  <c r="G388" i="3" s="1"/>
  <c r="J388" i="3" a="1"/>
  <c r="J388" i="3" s="1"/>
  <c r="K388" i="3" a="1"/>
  <c r="K388" i="3" s="1"/>
  <c r="E7531" i="1" s="1" a="1"/>
  <c r="E7531" i="1" s="1"/>
  <c r="L388" i="3" a="1"/>
  <c r="L388" i="3" s="1"/>
  <c r="F7531" i="1" s="1" a="1"/>
  <c r="F7531" i="1" s="1"/>
  <c r="M388" i="3" a="1"/>
  <c r="M388" i="3" s="1"/>
  <c r="G7531" i="1" s="1" a="1"/>
  <c r="G7531" i="1" s="1"/>
  <c r="N388" i="3" a="1"/>
  <c r="N388" i="3" s="1"/>
  <c r="L7530" i="1" s="1" a="1"/>
  <c r="L7530" i="1" s="1"/>
  <c r="O388" i="3" a="1"/>
  <c r="O388" i="3" s="1"/>
  <c r="P388" i="3" a="1"/>
  <c r="P388" i="3" s="1"/>
  <c r="Q388" i="3" a="1"/>
  <c r="Q388" i="3" s="1"/>
  <c r="R388" i="3" a="1"/>
  <c r="R388" i="3" s="1"/>
  <c r="T388" i="3" a="1"/>
  <c r="T388" i="3" s="1"/>
  <c r="C7531" i="1" s="1" a="1"/>
  <c r="C7531" i="1" s="1"/>
  <c r="U388" i="3" a="1"/>
  <c r="U388" i="3" s="1"/>
  <c r="D7531" i="1" s="1" a="1"/>
  <c r="D7531" i="1" s="1"/>
  <c r="V388" i="3" a="1"/>
  <c r="V388" i="3" s="1"/>
  <c r="C7533" i="1" s="1" a="1"/>
  <c r="C7533" i="1" s="1"/>
  <c r="W388" i="3" a="1"/>
  <c r="W388" i="3" s="1"/>
  <c r="D7533" i="1" s="1" a="1"/>
  <c r="D7533" i="1" s="1"/>
  <c r="X388" i="3" a="1"/>
  <c r="X388" i="3" s="1"/>
  <c r="Y388" i="3" a="1"/>
  <c r="Y388" i="3" s="1"/>
  <c r="F7533" i="1" s="1" a="1"/>
  <c r="F7533" i="1" s="1"/>
  <c r="AA388" i="3" a="1"/>
  <c r="AA388" i="3" s="1"/>
  <c r="M7530" i="1" s="1" a="1"/>
  <c r="M7530" i="1" s="1"/>
  <c r="E389" i="3" a="1"/>
  <c r="E389" i="3" s="1"/>
  <c r="F389" i="3" a="1"/>
  <c r="F389" i="3" s="1"/>
  <c r="F7571" i="1" s="1" a="1"/>
  <c r="F7571" i="1" s="1"/>
  <c r="G389" i="3" a="1"/>
  <c r="G389" i="3" s="1"/>
  <c r="J389" i="3" a="1"/>
  <c r="J389" i="3" s="1"/>
  <c r="K389" i="3" a="1"/>
  <c r="K389" i="3" s="1"/>
  <c r="E7574" i="1" s="1" a="1"/>
  <c r="E7574" i="1" s="1"/>
  <c r="L389" i="3" a="1"/>
  <c r="L389" i="3" s="1"/>
  <c r="F7574" i="1" s="1" a="1"/>
  <c r="F7574" i="1" s="1"/>
  <c r="M389" i="3" a="1"/>
  <c r="M389" i="3" s="1"/>
  <c r="G7574" i="1" s="1" a="1"/>
  <c r="G7574" i="1" s="1"/>
  <c r="N389" i="3" a="1"/>
  <c r="N389" i="3" s="1"/>
  <c r="L7573" i="1" s="1" a="1"/>
  <c r="L7573" i="1" s="1"/>
  <c r="O389" i="3" a="1"/>
  <c r="O389" i="3" s="1"/>
  <c r="P389" i="3" a="1"/>
  <c r="P389" i="3" s="1"/>
  <c r="Q389" i="3" a="1"/>
  <c r="Q389" i="3" s="1"/>
  <c r="R389" i="3" a="1"/>
  <c r="R389" i="3" s="1"/>
  <c r="T389" i="3" a="1"/>
  <c r="T389" i="3" s="1"/>
  <c r="C7574" i="1" s="1" a="1"/>
  <c r="C7574" i="1" s="1"/>
  <c r="U389" i="3" a="1"/>
  <c r="U389" i="3" s="1"/>
  <c r="D7574" i="1" s="1" a="1"/>
  <c r="D7574" i="1" s="1"/>
  <c r="V389" i="3" a="1"/>
  <c r="V389" i="3" s="1"/>
  <c r="C7576" i="1" s="1" a="1"/>
  <c r="C7576" i="1" s="1"/>
  <c r="W389" i="3" a="1"/>
  <c r="W389" i="3" s="1"/>
  <c r="D7576" i="1" s="1" a="1"/>
  <c r="D7576" i="1" s="1"/>
  <c r="X389" i="3" a="1"/>
  <c r="X389" i="3" s="1"/>
  <c r="Y389" i="3" a="1"/>
  <c r="Y389" i="3" s="1"/>
  <c r="F7576" i="1" s="1" a="1"/>
  <c r="F7576" i="1" s="1"/>
  <c r="AA389" i="3" a="1"/>
  <c r="AA389" i="3" s="1"/>
  <c r="E390" i="3" a="1"/>
  <c r="E390" i="3" s="1"/>
  <c r="F390" i="3" a="1"/>
  <c r="F390" i="3" s="1"/>
  <c r="F7614" i="1" s="1" a="1"/>
  <c r="F7614" i="1" s="1"/>
  <c r="G390" i="3" a="1"/>
  <c r="G390" i="3" s="1"/>
  <c r="J390" i="3" a="1"/>
  <c r="J390" i="3" s="1"/>
  <c r="N7618" i="1" s="1" a="1"/>
  <c r="N7618" i="1" s="1"/>
  <c r="N7616" i="1" s="1"/>
  <c r="K390" i="3" a="1"/>
  <c r="K390" i="3" s="1"/>
  <c r="E7617" i="1" s="1" a="1"/>
  <c r="E7617" i="1" s="1"/>
  <c r="L390" i="3" a="1"/>
  <c r="L390" i="3" s="1"/>
  <c r="F7617" i="1" s="1" a="1"/>
  <c r="F7617" i="1" s="1"/>
  <c r="M390" i="3" a="1"/>
  <c r="M390" i="3" s="1"/>
  <c r="G7617" i="1" s="1" a="1"/>
  <c r="G7617" i="1" s="1"/>
  <c r="N390" i="3" a="1"/>
  <c r="N390" i="3" s="1"/>
  <c r="L7616" i="1" s="1" a="1"/>
  <c r="L7616" i="1" s="1"/>
  <c r="O390" i="3" a="1"/>
  <c r="O390" i="3" s="1"/>
  <c r="P390" i="3" a="1"/>
  <c r="P390" i="3" s="1"/>
  <c r="Q390" i="3" a="1"/>
  <c r="Q390" i="3" s="1"/>
  <c r="R390" i="3" a="1"/>
  <c r="R390" i="3" s="1"/>
  <c r="T390" i="3" a="1"/>
  <c r="T390" i="3" s="1"/>
  <c r="C7617" i="1" s="1" a="1"/>
  <c r="C7617" i="1" s="1"/>
  <c r="U390" i="3" a="1"/>
  <c r="U390" i="3" s="1"/>
  <c r="D7617" i="1" s="1" a="1"/>
  <c r="D7617" i="1" s="1"/>
  <c r="V390" i="3" a="1"/>
  <c r="V390" i="3" s="1"/>
  <c r="C7619" i="1" s="1" a="1"/>
  <c r="C7619" i="1" s="1"/>
  <c r="W390" i="3" a="1"/>
  <c r="W390" i="3" s="1"/>
  <c r="D7619" i="1" s="1" a="1"/>
  <c r="D7619" i="1" s="1"/>
  <c r="X390" i="3" a="1"/>
  <c r="X390" i="3" s="1"/>
  <c r="Y390" i="3" a="1"/>
  <c r="Y390" i="3" s="1"/>
  <c r="F7619" i="1" s="1" a="1"/>
  <c r="F7619" i="1" s="1"/>
  <c r="AA390" i="3" a="1"/>
  <c r="AA390" i="3" s="1"/>
  <c r="E391" i="3" a="1"/>
  <c r="E391" i="3" s="1"/>
  <c r="F391" i="3" a="1"/>
  <c r="F391" i="3" s="1"/>
  <c r="F7657" i="1" s="1" a="1"/>
  <c r="F7657" i="1" s="1"/>
  <c r="G391" i="3" a="1"/>
  <c r="G391" i="3" s="1"/>
  <c r="J391" i="3" a="1"/>
  <c r="J391" i="3" s="1"/>
  <c r="K391" i="3" a="1"/>
  <c r="K391" i="3" s="1"/>
  <c r="E7660" i="1" s="1" a="1"/>
  <c r="E7660" i="1" s="1"/>
  <c r="L391" i="3" a="1"/>
  <c r="L391" i="3" s="1"/>
  <c r="F7660" i="1" s="1" a="1"/>
  <c r="F7660" i="1" s="1"/>
  <c r="M391" i="3" a="1"/>
  <c r="M391" i="3" s="1"/>
  <c r="G7660" i="1" s="1" a="1"/>
  <c r="G7660" i="1" s="1"/>
  <c r="N391" i="3" a="1"/>
  <c r="N391" i="3" s="1"/>
  <c r="L7659" i="1" s="1" a="1"/>
  <c r="L7659" i="1" s="1"/>
  <c r="O391" i="3" a="1"/>
  <c r="O391" i="3" s="1"/>
  <c r="P391" i="3" a="1"/>
  <c r="P391" i="3" s="1"/>
  <c r="Q391" i="3" a="1"/>
  <c r="Q391" i="3" s="1"/>
  <c r="R391" i="3" a="1"/>
  <c r="R391" i="3" s="1"/>
  <c r="T391" i="3" a="1"/>
  <c r="T391" i="3" s="1"/>
  <c r="C7660" i="1" s="1" a="1"/>
  <c r="C7660" i="1" s="1"/>
  <c r="U391" i="3" a="1"/>
  <c r="U391" i="3" s="1"/>
  <c r="D7660" i="1" s="1" a="1"/>
  <c r="D7660" i="1" s="1"/>
  <c r="V391" i="3" a="1"/>
  <c r="V391" i="3" s="1"/>
  <c r="C7662" i="1" s="1" a="1"/>
  <c r="C7662" i="1" s="1"/>
  <c r="W391" i="3" a="1"/>
  <c r="W391" i="3" s="1"/>
  <c r="D7662" i="1" s="1" a="1"/>
  <c r="D7662" i="1" s="1"/>
  <c r="X391" i="3" a="1"/>
  <c r="X391" i="3" s="1"/>
  <c r="Y391" i="3" a="1"/>
  <c r="Y391" i="3" s="1"/>
  <c r="F7662" i="1" s="1" a="1"/>
  <c r="F7662" i="1" s="1"/>
  <c r="AA391" i="3" a="1"/>
  <c r="AA391" i="3" s="1"/>
  <c r="M7659" i="1" s="1" a="1"/>
  <c r="M7659" i="1" s="1"/>
  <c r="E392" i="3" a="1"/>
  <c r="E392" i="3" s="1"/>
  <c r="F392" i="3" a="1"/>
  <c r="F392" i="3" s="1"/>
  <c r="F7700" i="1" s="1" a="1"/>
  <c r="F7700" i="1" s="1"/>
  <c r="G392" i="3" a="1"/>
  <c r="G392" i="3" s="1"/>
  <c r="J392" i="3" a="1"/>
  <c r="J392" i="3" s="1"/>
  <c r="K392" i="3" a="1"/>
  <c r="K392" i="3" s="1"/>
  <c r="E7703" i="1" s="1" a="1"/>
  <c r="E7703" i="1" s="1"/>
  <c r="L392" i="3" a="1"/>
  <c r="L392" i="3" s="1"/>
  <c r="F7703" i="1" s="1" a="1"/>
  <c r="F7703" i="1" s="1"/>
  <c r="M392" i="3" a="1"/>
  <c r="M392" i="3" s="1"/>
  <c r="G7703" i="1" s="1" a="1"/>
  <c r="G7703" i="1" s="1"/>
  <c r="N392" i="3" a="1"/>
  <c r="N392" i="3" s="1"/>
  <c r="L7702" i="1" s="1" a="1"/>
  <c r="L7702" i="1" s="1"/>
  <c r="O392" i="3" a="1"/>
  <c r="O392" i="3" s="1"/>
  <c r="P392" i="3" a="1"/>
  <c r="P392" i="3" s="1"/>
  <c r="Q392" i="3" a="1"/>
  <c r="Q392" i="3" s="1"/>
  <c r="R392" i="3" a="1"/>
  <c r="R392" i="3" s="1"/>
  <c r="T392" i="3" a="1"/>
  <c r="T392" i="3" s="1"/>
  <c r="C7703" i="1" s="1" a="1"/>
  <c r="C7703" i="1" s="1"/>
  <c r="U392" i="3" a="1"/>
  <c r="U392" i="3" s="1"/>
  <c r="D7703" i="1" s="1" a="1"/>
  <c r="D7703" i="1" s="1"/>
  <c r="V392" i="3" a="1"/>
  <c r="V392" i="3" s="1"/>
  <c r="C7705" i="1" s="1" a="1"/>
  <c r="C7705" i="1" s="1"/>
  <c r="W392" i="3" a="1"/>
  <c r="W392" i="3" s="1"/>
  <c r="D7705" i="1" s="1" a="1"/>
  <c r="D7705" i="1" s="1"/>
  <c r="X392" i="3" a="1"/>
  <c r="X392" i="3" s="1"/>
  <c r="Y392" i="3" a="1"/>
  <c r="Y392" i="3" s="1"/>
  <c r="F7705" i="1" s="1" a="1"/>
  <c r="F7705" i="1" s="1"/>
  <c r="AA392" i="3" a="1"/>
  <c r="AA392" i="3" s="1"/>
  <c r="M7702" i="1" s="1" a="1"/>
  <c r="M7702" i="1" s="1"/>
  <c r="E393" i="3" a="1"/>
  <c r="E393" i="3" s="1"/>
  <c r="F393" i="3" a="1"/>
  <c r="F393" i="3" s="1"/>
  <c r="F7743" i="1" s="1" a="1"/>
  <c r="F7743" i="1" s="1"/>
  <c r="G393" i="3" a="1"/>
  <c r="G393" i="3" s="1"/>
  <c r="J393" i="3" a="1"/>
  <c r="J393" i="3" s="1"/>
  <c r="N7747" i="1" s="1" a="1"/>
  <c r="N7747" i="1" s="1"/>
  <c r="N7745" i="1" s="1"/>
  <c r="K393" i="3" a="1"/>
  <c r="K393" i="3" s="1"/>
  <c r="E7746" i="1" s="1" a="1"/>
  <c r="E7746" i="1" s="1"/>
  <c r="L393" i="3" a="1"/>
  <c r="L393" i="3" s="1"/>
  <c r="F7746" i="1" s="1" a="1"/>
  <c r="F7746" i="1" s="1"/>
  <c r="M393" i="3" a="1"/>
  <c r="M393" i="3" s="1"/>
  <c r="G7746" i="1" s="1" a="1"/>
  <c r="G7746" i="1" s="1"/>
  <c r="N393" i="3" a="1"/>
  <c r="N393" i="3" s="1"/>
  <c r="L7745" i="1" s="1" a="1"/>
  <c r="L7745" i="1" s="1"/>
  <c r="O393" i="3" a="1"/>
  <c r="O393" i="3" s="1"/>
  <c r="P393" i="3" a="1"/>
  <c r="P393" i="3" s="1"/>
  <c r="Q393" i="3" a="1"/>
  <c r="Q393" i="3" s="1"/>
  <c r="R393" i="3" a="1"/>
  <c r="R393" i="3" s="1"/>
  <c r="T393" i="3" a="1"/>
  <c r="T393" i="3" s="1"/>
  <c r="C7746" i="1" s="1" a="1"/>
  <c r="C7746" i="1" s="1"/>
  <c r="U393" i="3" a="1"/>
  <c r="U393" i="3" s="1"/>
  <c r="D7746" i="1" s="1" a="1"/>
  <c r="D7746" i="1" s="1"/>
  <c r="V393" i="3" a="1"/>
  <c r="V393" i="3" s="1"/>
  <c r="C7748" i="1" s="1" a="1"/>
  <c r="C7748" i="1" s="1"/>
  <c r="W393" i="3" a="1"/>
  <c r="W393" i="3" s="1"/>
  <c r="D7748" i="1" s="1" a="1"/>
  <c r="D7748" i="1" s="1"/>
  <c r="X393" i="3" a="1"/>
  <c r="X393" i="3" s="1"/>
  <c r="Y393" i="3" a="1"/>
  <c r="Y393" i="3" s="1"/>
  <c r="F7748" i="1" s="1" a="1"/>
  <c r="F7748" i="1" s="1"/>
  <c r="AA393" i="3" a="1"/>
  <c r="AA393" i="3" s="1"/>
  <c r="E394" i="3" a="1"/>
  <c r="E394" i="3" s="1"/>
  <c r="F394" i="3" a="1"/>
  <c r="F394" i="3" s="1"/>
  <c r="F7786" i="1" s="1" a="1"/>
  <c r="F7786" i="1" s="1"/>
  <c r="G394" i="3" a="1"/>
  <c r="G394" i="3" s="1"/>
  <c r="J394" i="3" a="1"/>
  <c r="J394" i="3" s="1"/>
  <c r="K394" i="3" a="1"/>
  <c r="K394" i="3" s="1"/>
  <c r="E7789" i="1" s="1" a="1"/>
  <c r="E7789" i="1" s="1"/>
  <c r="L394" i="3" a="1"/>
  <c r="L394" i="3" s="1"/>
  <c r="F7789" i="1" s="1" a="1"/>
  <c r="F7789" i="1" s="1"/>
  <c r="M394" i="3" a="1"/>
  <c r="M394" i="3" s="1"/>
  <c r="G7789" i="1" s="1" a="1"/>
  <c r="G7789" i="1" s="1"/>
  <c r="N394" i="3" a="1"/>
  <c r="N394" i="3" s="1"/>
  <c r="L7788" i="1" s="1" a="1"/>
  <c r="L7788" i="1" s="1"/>
  <c r="O394" i="3" a="1"/>
  <c r="O394" i="3" s="1"/>
  <c r="P394" i="3" a="1"/>
  <c r="P394" i="3" s="1"/>
  <c r="Q394" i="3" a="1"/>
  <c r="Q394" i="3" s="1"/>
  <c r="R394" i="3" a="1"/>
  <c r="R394" i="3" s="1"/>
  <c r="T394" i="3" a="1"/>
  <c r="T394" i="3" s="1"/>
  <c r="C7789" i="1" s="1" a="1"/>
  <c r="C7789" i="1" s="1"/>
  <c r="U394" i="3" a="1"/>
  <c r="U394" i="3" s="1"/>
  <c r="D7789" i="1" s="1" a="1"/>
  <c r="D7789" i="1" s="1"/>
  <c r="V394" i="3" a="1"/>
  <c r="V394" i="3" s="1"/>
  <c r="C7791" i="1" s="1" a="1"/>
  <c r="C7791" i="1" s="1"/>
  <c r="W394" i="3" a="1"/>
  <c r="W394" i="3" s="1"/>
  <c r="D7791" i="1" s="1" a="1"/>
  <c r="D7791" i="1" s="1"/>
  <c r="X394" i="3" a="1"/>
  <c r="X394" i="3" s="1"/>
  <c r="Y394" i="3" a="1"/>
  <c r="Y394" i="3" s="1"/>
  <c r="F7791" i="1" s="1" a="1"/>
  <c r="F7791" i="1" s="1"/>
  <c r="AA394" i="3" a="1"/>
  <c r="AA394" i="3" s="1"/>
  <c r="E395" i="3" a="1"/>
  <c r="E395" i="3" s="1"/>
  <c r="F395" i="3" a="1"/>
  <c r="F395" i="3" s="1"/>
  <c r="F7829" i="1" s="1" a="1"/>
  <c r="F7829" i="1" s="1"/>
  <c r="G395" i="3" a="1"/>
  <c r="G395" i="3" s="1"/>
  <c r="J395" i="3" a="1"/>
  <c r="J395" i="3" s="1"/>
  <c r="K395" i="3" a="1"/>
  <c r="K395" i="3" s="1"/>
  <c r="E7832" i="1" s="1" a="1"/>
  <c r="E7832" i="1" s="1"/>
  <c r="L395" i="3" a="1"/>
  <c r="L395" i="3" s="1"/>
  <c r="F7832" i="1" s="1" a="1"/>
  <c r="F7832" i="1" s="1"/>
  <c r="M395" i="3" a="1"/>
  <c r="M395" i="3" s="1"/>
  <c r="G7832" i="1" s="1" a="1"/>
  <c r="G7832" i="1" s="1"/>
  <c r="N395" i="3" a="1"/>
  <c r="N395" i="3" s="1"/>
  <c r="L7831" i="1" s="1" a="1"/>
  <c r="L7831" i="1" s="1"/>
  <c r="O395" i="3" a="1"/>
  <c r="O395" i="3" s="1"/>
  <c r="P395" i="3" a="1"/>
  <c r="P395" i="3" s="1"/>
  <c r="Q395" i="3" a="1"/>
  <c r="Q395" i="3" s="1"/>
  <c r="R395" i="3" a="1"/>
  <c r="R395" i="3" s="1"/>
  <c r="T395" i="3" a="1"/>
  <c r="T395" i="3" s="1"/>
  <c r="C7832" i="1" s="1" a="1"/>
  <c r="C7832" i="1" s="1"/>
  <c r="U395" i="3" a="1"/>
  <c r="U395" i="3" s="1"/>
  <c r="D7832" i="1" s="1" a="1"/>
  <c r="D7832" i="1" s="1"/>
  <c r="V395" i="3" a="1"/>
  <c r="V395" i="3" s="1"/>
  <c r="C7834" i="1" s="1" a="1"/>
  <c r="C7834" i="1" s="1"/>
  <c r="W395" i="3" a="1"/>
  <c r="W395" i="3" s="1"/>
  <c r="D7834" i="1" s="1" a="1"/>
  <c r="D7834" i="1" s="1"/>
  <c r="X395" i="3" a="1"/>
  <c r="X395" i="3" s="1"/>
  <c r="Y395" i="3" a="1"/>
  <c r="Y395" i="3" s="1"/>
  <c r="F7834" i="1" s="1" a="1"/>
  <c r="F7834" i="1" s="1"/>
  <c r="AA395" i="3" a="1"/>
  <c r="AA395" i="3" s="1"/>
  <c r="M7831" i="1" s="1" a="1"/>
  <c r="M7831" i="1" s="1"/>
  <c r="E396" i="3" a="1"/>
  <c r="E396" i="3" s="1"/>
  <c r="F396" i="3" a="1"/>
  <c r="F396" i="3" s="1"/>
  <c r="F7872" i="1" s="1" a="1"/>
  <c r="F7872" i="1" s="1"/>
  <c r="G396" i="3" a="1"/>
  <c r="G396" i="3" s="1"/>
  <c r="J396" i="3" a="1"/>
  <c r="J396" i="3" s="1"/>
  <c r="N7876" i="1" s="1" a="1"/>
  <c r="N7876" i="1" s="1"/>
  <c r="N7874" i="1" s="1"/>
  <c r="K396" i="3" a="1"/>
  <c r="K396" i="3" s="1"/>
  <c r="E7875" i="1" s="1" a="1"/>
  <c r="E7875" i="1" s="1"/>
  <c r="L396" i="3" a="1"/>
  <c r="L396" i="3" s="1"/>
  <c r="F7875" i="1" s="1" a="1"/>
  <c r="F7875" i="1" s="1"/>
  <c r="M396" i="3" a="1"/>
  <c r="M396" i="3" s="1"/>
  <c r="G7875" i="1" s="1" a="1"/>
  <c r="G7875" i="1" s="1"/>
  <c r="N396" i="3" a="1"/>
  <c r="N396" i="3" s="1"/>
  <c r="L7874" i="1" s="1" a="1"/>
  <c r="L7874" i="1" s="1"/>
  <c r="O396" i="3" a="1"/>
  <c r="O396" i="3" s="1"/>
  <c r="D396" i="3" s="1"/>
  <c r="P396" i="3" a="1"/>
  <c r="P396" i="3" s="1"/>
  <c r="Q396" i="3" a="1"/>
  <c r="Q396" i="3" s="1"/>
  <c r="R396" i="3" a="1"/>
  <c r="R396" i="3" s="1"/>
  <c r="T396" i="3" a="1"/>
  <c r="T396" i="3" s="1"/>
  <c r="C7875" i="1" s="1" a="1"/>
  <c r="C7875" i="1" s="1"/>
  <c r="U396" i="3" a="1"/>
  <c r="U396" i="3" s="1"/>
  <c r="D7875" i="1" s="1" a="1"/>
  <c r="D7875" i="1" s="1"/>
  <c r="V396" i="3" a="1"/>
  <c r="V396" i="3" s="1"/>
  <c r="C7877" i="1" s="1" a="1"/>
  <c r="C7877" i="1" s="1"/>
  <c r="W396" i="3" a="1"/>
  <c r="W396" i="3" s="1"/>
  <c r="D7877" i="1" s="1" a="1"/>
  <c r="D7877" i="1" s="1"/>
  <c r="X396" i="3" a="1"/>
  <c r="X396" i="3" s="1"/>
  <c r="Y396" i="3" a="1"/>
  <c r="Y396" i="3" s="1"/>
  <c r="F7877" i="1" s="1" a="1"/>
  <c r="F7877" i="1" s="1"/>
  <c r="AA396" i="3" a="1"/>
  <c r="AA396" i="3" s="1"/>
  <c r="M7874" i="1" s="1" a="1"/>
  <c r="M7874" i="1" s="1"/>
  <c r="E397" i="3" a="1"/>
  <c r="E397" i="3" s="1"/>
  <c r="F397" i="3" a="1"/>
  <c r="F397" i="3" s="1"/>
  <c r="F7915" i="1" s="1" a="1"/>
  <c r="F7915" i="1" s="1"/>
  <c r="G397" i="3" a="1"/>
  <c r="G397" i="3" s="1"/>
  <c r="J397" i="3" a="1"/>
  <c r="J397" i="3" s="1"/>
  <c r="N7919" i="1" s="1" a="1"/>
  <c r="N7919" i="1" s="1"/>
  <c r="N7917" i="1" s="1"/>
  <c r="K397" i="3" a="1"/>
  <c r="K397" i="3" s="1"/>
  <c r="E7918" i="1" s="1" a="1"/>
  <c r="E7918" i="1" s="1"/>
  <c r="L397" i="3" a="1"/>
  <c r="L397" i="3" s="1"/>
  <c r="F7918" i="1" s="1" a="1"/>
  <c r="F7918" i="1" s="1"/>
  <c r="M397" i="3" a="1"/>
  <c r="M397" i="3" s="1"/>
  <c r="G7918" i="1" s="1" a="1"/>
  <c r="G7918" i="1" s="1"/>
  <c r="N397" i="3" a="1"/>
  <c r="N397" i="3" s="1"/>
  <c r="L7917" i="1" s="1" a="1"/>
  <c r="L7917" i="1" s="1"/>
  <c r="O397" i="3" a="1"/>
  <c r="O397" i="3" s="1"/>
  <c r="P397" i="3" a="1"/>
  <c r="P397" i="3" s="1"/>
  <c r="Q397" i="3" a="1"/>
  <c r="Q397" i="3" s="1"/>
  <c r="R397" i="3" a="1"/>
  <c r="R397" i="3" s="1"/>
  <c r="T397" i="3" a="1"/>
  <c r="T397" i="3" s="1"/>
  <c r="C7918" i="1" s="1" a="1"/>
  <c r="C7918" i="1" s="1"/>
  <c r="U397" i="3" a="1"/>
  <c r="U397" i="3" s="1"/>
  <c r="D7918" i="1" s="1" a="1"/>
  <c r="D7918" i="1" s="1"/>
  <c r="V397" i="3" a="1"/>
  <c r="V397" i="3" s="1"/>
  <c r="C7920" i="1" s="1" a="1"/>
  <c r="C7920" i="1" s="1"/>
  <c r="W397" i="3" a="1"/>
  <c r="W397" i="3" s="1"/>
  <c r="D7920" i="1" s="1" a="1"/>
  <c r="D7920" i="1" s="1"/>
  <c r="X397" i="3" a="1"/>
  <c r="X397" i="3" s="1"/>
  <c r="Y397" i="3" a="1"/>
  <c r="Y397" i="3" s="1"/>
  <c r="F7920" i="1" s="1" a="1"/>
  <c r="F7920" i="1" s="1"/>
  <c r="AA397" i="3" a="1"/>
  <c r="AA397" i="3" s="1"/>
  <c r="E398" i="3" a="1"/>
  <c r="E398" i="3" s="1"/>
  <c r="F398" i="3" a="1"/>
  <c r="F398" i="3"/>
  <c r="F7958" i="1" s="1" a="1"/>
  <c r="F7958" i="1" s="1"/>
  <c r="G398" i="3" a="1"/>
  <c r="G398" i="3"/>
  <c r="J398" i="3" a="1"/>
  <c r="J398" i="3"/>
  <c r="N7962" i="1" s="1" a="1"/>
  <c r="N7962" i="1" s="1"/>
  <c r="N7960" i="1" s="1"/>
  <c r="K398" i="3" a="1"/>
  <c r="K398" i="3"/>
  <c r="E7961" i="1" s="1" a="1"/>
  <c r="E7961" i="1" s="1"/>
  <c r="L398" i="3" a="1"/>
  <c r="L398" i="3"/>
  <c r="F7961" i="1" s="1" a="1"/>
  <c r="F7961" i="1" s="1"/>
  <c r="M398" i="3" a="1"/>
  <c r="M398" i="3"/>
  <c r="G7961" i="1" s="1" a="1"/>
  <c r="G7961" i="1" s="1"/>
  <c r="N398" i="3" a="1"/>
  <c r="N398" i="3"/>
  <c r="L7960" i="1" s="1" a="1"/>
  <c r="L7960" i="1" s="1"/>
  <c r="O398" i="3" a="1"/>
  <c r="O398" i="3"/>
  <c r="P398" i="3" a="1"/>
  <c r="P398" i="3"/>
  <c r="Q398" i="3" a="1"/>
  <c r="Q398" i="3"/>
  <c r="R398" i="3" a="1"/>
  <c r="R398" i="3"/>
  <c r="T398" i="3" a="1"/>
  <c r="T398" i="3"/>
  <c r="C7961" i="1" s="1" a="1"/>
  <c r="C7961" i="1" s="1"/>
  <c r="U398" i="3" a="1"/>
  <c r="U398" i="3"/>
  <c r="D7961" i="1" s="1" a="1"/>
  <c r="D7961" i="1" s="1"/>
  <c r="V398" i="3" a="1"/>
  <c r="V398" i="3"/>
  <c r="C7963" i="1" s="1" a="1"/>
  <c r="C7963" i="1" s="1"/>
  <c r="W398" i="3" a="1"/>
  <c r="W398" i="3"/>
  <c r="D7963" i="1" s="1" a="1"/>
  <c r="D7963" i="1" s="1"/>
  <c r="X398" i="3" a="1"/>
  <c r="X398" i="3"/>
  <c r="Y398" i="3" a="1"/>
  <c r="Y398" i="3"/>
  <c r="F7963" i="1" s="1" a="1"/>
  <c r="F7963" i="1" s="1"/>
  <c r="AA398" i="3" a="1"/>
  <c r="AA398" i="3" s="1"/>
  <c r="M7960" i="1" s="1" a="1"/>
  <c r="M7960" i="1" s="1"/>
  <c r="E399" i="3" a="1"/>
  <c r="E399" i="3" s="1"/>
  <c r="F399" i="3" a="1"/>
  <c r="F399" i="3" s="1"/>
  <c r="F8001" i="1" s="1" a="1"/>
  <c r="F8001" i="1" s="1"/>
  <c r="G399" i="3" a="1"/>
  <c r="G399" i="3" s="1"/>
  <c r="J399" i="3" a="1"/>
  <c r="J399" i="3" s="1"/>
  <c r="K399" i="3" a="1"/>
  <c r="K399" i="3" s="1"/>
  <c r="E8004" i="1" s="1" a="1"/>
  <c r="E8004" i="1" s="1"/>
  <c r="L399" i="3" a="1"/>
  <c r="L399" i="3" s="1"/>
  <c r="F8004" i="1" s="1" a="1"/>
  <c r="F8004" i="1" s="1"/>
  <c r="M399" i="3" a="1"/>
  <c r="M399" i="3" s="1"/>
  <c r="G8004" i="1" s="1" a="1"/>
  <c r="G8004" i="1" s="1"/>
  <c r="N399" i="3" a="1"/>
  <c r="N399" i="3" s="1"/>
  <c r="L8003" i="1" s="1" a="1"/>
  <c r="L8003" i="1" s="1"/>
  <c r="O399" i="3" a="1"/>
  <c r="O399" i="3" s="1"/>
  <c r="P399" i="3" a="1"/>
  <c r="P399" i="3" s="1"/>
  <c r="Q399" i="3" a="1"/>
  <c r="Q399" i="3" s="1"/>
  <c r="R399" i="3" a="1"/>
  <c r="R399" i="3" s="1"/>
  <c r="T399" i="3" a="1"/>
  <c r="T399" i="3" s="1"/>
  <c r="C8004" i="1" s="1" a="1"/>
  <c r="C8004" i="1" s="1"/>
  <c r="U399" i="3" a="1"/>
  <c r="U399" i="3" s="1"/>
  <c r="D8004" i="1" s="1" a="1"/>
  <c r="D8004" i="1" s="1"/>
  <c r="V399" i="3" a="1"/>
  <c r="V399" i="3" s="1"/>
  <c r="C8006" i="1" s="1" a="1"/>
  <c r="C8006" i="1" s="1"/>
  <c r="W399" i="3" a="1"/>
  <c r="W399" i="3" s="1"/>
  <c r="D8006" i="1" s="1" a="1"/>
  <c r="D8006" i="1" s="1"/>
  <c r="X399" i="3" a="1"/>
  <c r="X399" i="3" s="1"/>
  <c r="Y399" i="3" a="1"/>
  <c r="Y399" i="3" s="1"/>
  <c r="F8006" i="1" s="1" a="1"/>
  <c r="F8006" i="1" s="1"/>
  <c r="AA399" i="3" a="1"/>
  <c r="AA399" i="3" s="1"/>
  <c r="M8003" i="1" s="1" a="1"/>
  <c r="M8003" i="1" s="1"/>
  <c r="E400" i="3" a="1"/>
  <c r="E400" i="3" s="1"/>
  <c r="F400" i="3" a="1"/>
  <c r="F400" i="3" s="1"/>
  <c r="F8044" i="1" s="1" a="1"/>
  <c r="F8044" i="1" s="1"/>
  <c r="G400" i="3" a="1"/>
  <c r="G400" i="3" s="1"/>
  <c r="J400" i="3" a="1"/>
  <c r="J400" i="3" s="1"/>
  <c r="N8048" i="1" s="1" a="1"/>
  <c r="N8048" i="1" s="1"/>
  <c r="N8046" i="1" s="1"/>
  <c r="K400" i="3" a="1"/>
  <c r="K400" i="3" s="1"/>
  <c r="E8047" i="1" s="1" a="1"/>
  <c r="E8047" i="1" s="1"/>
  <c r="L400" i="3" a="1"/>
  <c r="L400" i="3" s="1"/>
  <c r="F8047" i="1" s="1" a="1"/>
  <c r="F8047" i="1" s="1"/>
  <c r="M400" i="3" a="1"/>
  <c r="M400" i="3" s="1"/>
  <c r="G8047" i="1" s="1" a="1"/>
  <c r="G8047" i="1" s="1"/>
  <c r="N400" i="3" a="1"/>
  <c r="N400" i="3" s="1"/>
  <c r="L8046" i="1" s="1" a="1"/>
  <c r="L8046" i="1" s="1"/>
  <c r="O400" i="3" a="1"/>
  <c r="O400" i="3" s="1"/>
  <c r="P400" i="3" a="1"/>
  <c r="P400" i="3" s="1"/>
  <c r="Q400" i="3" a="1"/>
  <c r="Q400" i="3" s="1"/>
  <c r="R400" i="3" a="1"/>
  <c r="R400" i="3" s="1"/>
  <c r="T400" i="3" a="1"/>
  <c r="T400" i="3" s="1"/>
  <c r="C8047" i="1" s="1" a="1"/>
  <c r="C8047" i="1" s="1"/>
  <c r="U400" i="3" a="1"/>
  <c r="U400" i="3" s="1"/>
  <c r="D8047" i="1" s="1" a="1"/>
  <c r="D8047" i="1" s="1"/>
  <c r="V400" i="3" a="1"/>
  <c r="V400" i="3" s="1"/>
  <c r="C8049" i="1" s="1" a="1"/>
  <c r="C8049" i="1" s="1"/>
  <c r="W400" i="3" a="1"/>
  <c r="W400" i="3" s="1"/>
  <c r="D8049" i="1" s="1" a="1"/>
  <c r="D8049" i="1" s="1"/>
  <c r="X400" i="3" a="1"/>
  <c r="X400" i="3" s="1"/>
  <c r="Y400" i="3" a="1"/>
  <c r="Y400" i="3" s="1"/>
  <c r="F8049" i="1" s="1" a="1"/>
  <c r="F8049" i="1" s="1"/>
  <c r="AA400" i="3" a="1"/>
  <c r="AA400" i="3" s="1"/>
  <c r="M8046" i="1" s="1" a="1"/>
  <c r="M8046" i="1" s="1"/>
  <c r="E401" i="3" a="1"/>
  <c r="E401" i="3" s="1"/>
  <c r="F401" i="3" a="1"/>
  <c r="F401" i="3" s="1"/>
  <c r="F8087" i="1" s="1" a="1"/>
  <c r="F8087" i="1" s="1"/>
  <c r="G401" i="3" a="1"/>
  <c r="G401" i="3" s="1"/>
  <c r="J401" i="3" a="1"/>
  <c r="J401" i="3" s="1"/>
  <c r="K401" i="3" a="1"/>
  <c r="K401" i="3" s="1"/>
  <c r="E8090" i="1" s="1" a="1"/>
  <c r="E8090" i="1" s="1"/>
  <c r="L401" i="3" a="1"/>
  <c r="L401" i="3" s="1"/>
  <c r="F8090" i="1" s="1" a="1"/>
  <c r="F8090" i="1" s="1"/>
  <c r="M401" i="3" a="1"/>
  <c r="M401" i="3" s="1"/>
  <c r="G8090" i="1" s="1" a="1"/>
  <c r="G8090" i="1" s="1"/>
  <c r="N401" i="3" a="1"/>
  <c r="N401" i="3" s="1"/>
  <c r="L8089" i="1" s="1" a="1"/>
  <c r="L8089" i="1" s="1"/>
  <c r="O401" i="3" a="1"/>
  <c r="O401" i="3" s="1"/>
  <c r="P401" i="3" a="1"/>
  <c r="P401" i="3" s="1"/>
  <c r="Q401" i="3" a="1"/>
  <c r="Q401" i="3" s="1"/>
  <c r="R401" i="3" a="1"/>
  <c r="R401" i="3" s="1"/>
  <c r="T401" i="3" a="1"/>
  <c r="T401" i="3" s="1"/>
  <c r="C8090" i="1" s="1" a="1"/>
  <c r="C8090" i="1" s="1"/>
  <c r="U401" i="3" a="1"/>
  <c r="U401" i="3" s="1"/>
  <c r="D8090" i="1" s="1" a="1"/>
  <c r="D8090" i="1" s="1"/>
  <c r="V401" i="3" a="1"/>
  <c r="V401" i="3" s="1"/>
  <c r="C8092" i="1" s="1" a="1"/>
  <c r="C8092" i="1" s="1"/>
  <c r="W401" i="3" a="1"/>
  <c r="W401" i="3" s="1"/>
  <c r="D8092" i="1" s="1" a="1"/>
  <c r="D8092" i="1" s="1"/>
  <c r="X401" i="3" a="1"/>
  <c r="X401" i="3" s="1"/>
  <c r="Y401" i="3" a="1"/>
  <c r="Y401" i="3" s="1"/>
  <c r="F8092" i="1" s="1" a="1"/>
  <c r="F8092" i="1" s="1"/>
  <c r="AA401" i="3" a="1"/>
  <c r="AA401" i="3" s="1"/>
  <c r="E402" i="3" a="1"/>
  <c r="E402" i="3" s="1"/>
  <c r="F402" i="3" a="1"/>
  <c r="F402" i="3" s="1"/>
  <c r="F8130" i="1" s="1" a="1"/>
  <c r="F8130" i="1" s="1"/>
  <c r="G402" i="3" a="1"/>
  <c r="G402" i="3" s="1"/>
  <c r="J402" i="3" a="1"/>
  <c r="J402" i="3" s="1"/>
  <c r="N8134" i="1" s="1" a="1"/>
  <c r="N8134" i="1" s="1"/>
  <c r="N8132" i="1" s="1"/>
  <c r="K402" i="3" a="1"/>
  <c r="K402" i="3" s="1"/>
  <c r="E8133" i="1" s="1" a="1"/>
  <c r="E8133" i="1" s="1"/>
  <c r="L402" i="3" a="1"/>
  <c r="L402" i="3" s="1"/>
  <c r="F8133" i="1" s="1" a="1"/>
  <c r="F8133" i="1" s="1"/>
  <c r="M402" i="3" a="1"/>
  <c r="M402" i="3" s="1"/>
  <c r="G8133" i="1" s="1" a="1"/>
  <c r="G8133" i="1" s="1"/>
  <c r="N402" i="3" a="1"/>
  <c r="N402" i="3" s="1"/>
  <c r="L8132" i="1" s="1" a="1"/>
  <c r="L8132" i="1" s="1"/>
  <c r="O402" i="3" a="1"/>
  <c r="O402" i="3" s="1"/>
  <c r="P402" i="3" a="1"/>
  <c r="P402" i="3" s="1"/>
  <c r="Q402" i="3" a="1"/>
  <c r="Q402" i="3" s="1"/>
  <c r="R402" i="3" a="1"/>
  <c r="R402" i="3" s="1"/>
  <c r="T402" i="3" a="1"/>
  <c r="T402" i="3" s="1"/>
  <c r="C8133" i="1" s="1" a="1"/>
  <c r="C8133" i="1" s="1"/>
  <c r="U402" i="3" a="1"/>
  <c r="U402" i="3" s="1"/>
  <c r="D8133" i="1" s="1" a="1"/>
  <c r="D8133" i="1" s="1"/>
  <c r="V402" i="3" a="1"/>
  <c r="V402" i="3" s="1"/>
  <c r="C8135" i="1" s="1" a="1"/>
  <c r="C8135" i="1" s="1"/>
  <c r="W402" i="3" a="1"/>
  <c r="W402" i="3" s="1"/>
  <c r="D8135" i="1" s="1" a="1"/>
  <c r="D8135" i="1" s="1"/>
  <c r="X402" i="3" a="1"/>
  <c r="X402" i="3" s="1"/>
  <c r="Y402" i="3" a="1"/>
  <c r="Y402" i="3" s="1"/>
  <c r="F8135" i="1" s="1" a="1"/>
  <c r="F8135" i="1" s="1"/>
  <c r="AA402" i="3" a="1"/>
  <c r="AA402" i="3" s="1"/>
  <c r="M8132" i="1" s="1" a="1"/>
  <c r="M8132" i="1" s="1"/>
  <c r="E403" i="3" a="1"/>
  <c r="E403" i="3" s="1"/>
  <c r="F403" i="3" a="1"/>
  <c r="F403" i="3" s="1"/>
  <c r="F8173" i="1" s="1" a="1"/>
  <c r="F8173" i="1" s="1"/>
  <c r="G403" i="3" a="1"/>
  <c r="G403" i="3" s="1"/>
  <c r="J403" i="3" a="1"/>
  <c r="J403" i="3" s="1"/>
  <c r="N8177" i="1" s="1" a="1"/>
  <c r="N8177" i="1" s="1"/>
  <c r="N8175" i="1" s="1"/>
  <c r="K403" i="3" a="1"/>
  <c r="K403" i="3" s="1"/>
  <c r="E8176" i="1" s="1" a="1"/>
  <c r="E8176" i="1" s="1"/>
  <c r="L403" i="3" a="1"/>
  <c r="L403" i="3" s="1"/>
  <c r="F8176" i="1" s="1" a="1"/>
  <c r="F8176" i="1" s="1"/>
  <c r="M403" i="3" a="1"/>
  <c r="M403" i="3" s="1"/>
  <c r="G8176" i="1" s="1" a="1"/>
  <c r="G8176" i="1" s="1"/>
  <c r="N403" i="3" a="1"/>
  <c r="N403" i="3" s="1"/>
  <c r="L8175" i="1" s="1" a="1"/>
  <c r="L8175" i="1" s="1"/>
  <c r="O403" i="3" a="1"/>
  <c r="O403" i="3" s="1"/>
  <c r="P403" i="3" a="1"/>
  <c r="P403" i="3" s="1"/>
  <c r="Q403" i="3" a="1"/>
  <c r="Q403" i="3" s="1"/>
  <c r="R403" i="3" a="1"/>
  <c r="R403" i="3" s="1"/>
  <c r="T403" i="3" a="1"/>
  <c r="T403" i="3" s="1"/>
  <c r="C8176" i="1" s="1" a="1"/>
  <c r="C8176" i="1" s="1"/>
  <c r="U403" i="3" a="1"/>
  <c r="U403" i="3" s="1"/>
  <c r="D8176" i="1" s="1" a="1"/>
  <c r="D8176" i="1" s="1"/>
  <c r="V403" i="3" a="1"/>
  <c r="V403" i="3" s="1"/>
  <c r="C8178" i="1" s="1" a="1"/>
  <c r="C8178" i="1" s="1"/>
  <c r="W403" i="3" a="1"/>
  <c r="W403" i="3" s="1"/>
  <c r="D8178" i="1" s="1" a="1"/>
  <c r="D8178" i="1" s="1"/>
  <c r="X403" i="3" a="1"/>
  <c r="X403" i="3" s="1"/>
  <c r="Y403" i="3" a="1"/>
  <c r="Y403" i="3" s="1"/>
  <c r="F8178" i="1" s="1" a="1"/>
  <c r="F8178" i="1" s="1"/>
  <c r="AA403" i="3" a="1"/>
  <c r="AA403" i="3" s="1"/>
  <c r="M8175" i="1" s="1" a="1"/>
  <c r="M8175" i="1" s="1"/>
  <c r="E404" i="3" a="1"/>
  <c r="E404" i="3" s="1"/>
  <c r="F404" i="3" a="1"/>
  <c r="F404" i="3" s="1"/>
  <c r="F8216" i="1" s="1" a="1"/>
  <c r="F8216" i="1" s="1"/>
  <c r="G404" i="3" a="1"/>
  <c r="G404" i="3" s="1"/>
  <c r="J404" i="3" a="1"/>
  <c r="J404" i="3" s="1"/>
  <c r="K404" i="3" a="1"/>
  <c r="K404" i="3" s="1"/>
  <c r="E8219" i="1" s="1" a="1"/>
  <c r="E8219" i="1" s="1"/>
  <c r="L404" i="3" a="1"/>
  <c r="L404" i="3" s="1"/>
  <c r="F8219" i="1" s="1" a="1"/>
  <c r="F8219" i="1" s="1"/>
  <c r="M404" i="3" a="1"/>
  <c r="M404" i="3" s="1"/>
  <c r="G8219" i="1" s="1" a="1"/>
  <c r="G8219" i="1" s="1"/>
  <c r="N404" i="3" a="1"/>
  <c r="N404" i="3" s="1"/>
  <c r="L8218" i="1" s="1" a="1"/>
  <c r="L8218" i="1" s="1"/>
  <c r="O404" i="3" a="1"/>
  <c r="O404" i="3" s="1"/>
  <c r="P404" i="3" a="1"/>
  <c r="P404" i="3" s="1"/>
  <c r="Q404" i="3" a="1"/>
  <c r="Q404" i="3" s="1"/>
  <c r="R404" i="3" a="1"/>
  <c r="R404" i="3" s="1"/>
  <c r="T404" i="3" a="1"/>
  <c r="T404" i="3" s="1"/>
  <c r="C8219" i="1" s="1" a="1"/>
  <c r="C8219" i="1" s="1"/>
  <c r="U404" i="3" a="1"/>
  <c r="U404" i="3" s="1"/>
  <c r="D8219" i="1" s="1" a="1"/>
  <c r="D8219" i="1" s="1"/>
  <c r="V404" i="3" a="1"/>
  <c r="V404" i="3" s="1"/>
  <c r="C8221" i="1" s="1" a="1"/>
  <c r="C8221" i="1" s="1"/>
  <c r="W404" i="3" a="1"/>
  <c r="W404" i="3" s="1"/>
  <c r="D8221" i="1" s="1" a="1"/>
  <c r="D8221" i="1" s="1"/>
  <c r="X404" i="3" a="1"/>
  <c r="X404" i="3" s="1"/>
  <c r="Y404" i="3" a="1"/>
  <c r="Y404" i="3" s="1"/>
  <c r="F8221" i="1" s="1" a="1"/>
  <c r="F8221" i="1" s="1"/>
  <c r="AA404" i="3" a="1"/>
  <c r="AA404" i="3" s="1"/>
  <c r="M8218" i="1" s="1" a="1"/>
  <c r="M8218" i="1" s="1"/>
  <c r="E405" i="3" a="1"/>
  <c r="E405" i="3" s="1"/>
  <c r="F405" i="3" a="1"/>
  <c r="F405" i="3"/>
  <c r="F8259" i="1" s="1" a="1"/>
  <c r="F8259" i="1" s="1"/>
  <c r="G405" i="3" a="1"/>
  <c r="G405" i="3"/>
  <c r="J405" i="3" a="1"/>
  <c r="J405" i="3"/>
  <c r="N8263" i="1" s="1" a="1"/>
  <c r="N8263" i="1" s="1"/>
  <c r="N8261" i="1" s="1"/>
  <c r="K405" i="3" a="1"/>
  <c r="K405" i="3"/>
  <c r="E8262" i="1" s="1" a="1"/>
  <c r="E8262" i="1" s="1"/>
  <c r="L405" i="3" a="1"/>
  <c r="L405" i="3"/>
  <c r="F8262" i="1" s="1" a="1"/>
  <c r="F8262" i="1" s="1"/>
  <c r="M405" i="3" a="1"/>
  <c r="M405" i="3"/>
  <c r="G8262" i="1" s="1" a="1"/>
  <c r="G8262" i="1" s="1"/>
  <c r="N405" i="3" a="1"/>
  <c r="N405" i="3"/>
  <c r="L8261" i="1" s="1" a="1"/>
  <c r="L8261" i="1" s="1"/>
  <c r="O405" i="3" a="1"/>
  <c r="O405" i="3"/>
  <c r="D405" i="3" s="1"/>
  <c r="P405" i="3" a="1"/>
  <c r="P405" i="3"/>
  <c r="Q405" i="3" a="1"/>
  <c r="Q405" i="3"/>
  <c r="R405" i="3" a="1"/>
  <c r="R405" i="3"/>
  <c r="T405" i="3" a="1"/>
  <c r="T405" i="3"/>
  <c r="C8262" i="1" s="1" a="1"/>
  <c r="C8262" i="1" s="1"/>
  <c r="U405" i="3" a="1"/>
  <c r="U405" i="3"/>
  <c r="D8262" i="1" s="1" a="1"/>
  <c r="D8262" i="1" s="1"/>
  <c r="V405" i="3" a="1"/>
  <c r="V405" i="3"/>
  <c r="C8264" i="1" s="1" a="1"/>
  <c r="C8264" i="1" s="1"/>
  <c r="W405" i="3" a="1"/>
  <c r="W405" i="3"/>
  <c r="D8264" i="1" s="1" a="1"/>
  <c r="D8264" i="1" s="1"/>
  <c r="X405" i="3" a="1"/>
  <c r="X405" i="3"/>
  <c r="Y405" i="3" a="1"/>
  <c r="Y405" i="3"/>
  <c r="F8264" i="1" s="1" a="1"/>
  <c r="F8264" i="1" s="1"/>
  <c r="AA405" i="3" a="1"/>
  <c r="AA405" i="3" s="1"/>
  <c r="E406" i="3" a="1"/>
  <c r="E406" i="3" s="1"/>
  <c r="F406" i="3" a="1"/>
  <c r="F406" i="3" s="1"/>
  <c r="F8302" i="1" s="1" a="1"/>
  <c r="F8302" i="1" s="1"/>
  <c r="G406" i="3" a="1"/>
  <c r="G406" i="3" s="1"/>
  <c r="J406" i="3" a="1"/>
  <c r="J406" i="3" s="1"/>
  <c r="K406" i="3" a="1"/>
  <c r="K406" i="3" s="1"/>
  <c r="E8305" i="1" s="1" a="1"/>
  <c r="E8305" i="1" s="1"/>
  <c r="L406" i="3" a="1"/>
  <c r="L406" i="3" s="1"/>
  <c r="F8305" i="1" s="1" a="1"/>
  <c r="F8305" i="1" s="1"/>
  <c r="M406" i="3" a="1"/>
  <c r="M406" i="3" s="1"/>
  <c r="G8305" i="1" s="1" a="1"/>
  <c r="G8305" i="1" s="1"/>
  <c r="N406" i="3" a="1"/>
  <c r="N406" i="3" s="1"/>
  <c r="L8304" i="1" s="1" a="1"/>
  <c r="L8304" i="1" s="1"/>
  <c r="O406" i="3" a="1"/>
  <c r="O406" i="3" s="1"/>
  <c r="P406" i="3" a="1"/>
  <c r="P406" i="3" s="1"/>
  <c r="Q406" i="3" a="1"/>
  <c r="Q406" i="3" s="1"/>
  <c r="R406" i="3" a="1"/>
  <c r="R406" i="3" s="1"/>
  <c r="T406" i="3" a="1"/>
  <c r="T406" i="3" s="1"/>
  <c r="C8305" i="1" s="1" a="1"/>
  <c r="C8305" i="1" s="1"/>
  <c r="U406" i="3" a="1"/>
  <c r="U406" i="3" s="1"/>
  <c r="D8305" i="1" s="1" a="1"/>
  <c r="D8305" i="1" s="1"/>
  <c r="V406" i="3" a="1"/>
  <c r="V406" i="3" s="1"/>
  <c r="C8307" i="1" s="1" a="1"/>
  <c r="C8307" i="1" s="1"/>
  <c r="W406" i="3" a="1"/>
  <c r="W406" i="3" s="1"/>
  <c r="D8307" i="1" s="1" a="1"/>
  <c r="D8307" i="1" s="1"/>
  <c r="X406" i="3" a="1"/>
  <c r="X406" i="3" s="1"/>
  <c r="Y406" i="3" a="1"/>
  <c r="Y406" i="3" s="1"/>
  <c r="F8307" i="1" s="1" a="1"/>
  <c r="F8307" i="1" s="1"/>
  <c r="AA406" i="3" a="1"/>
  <c r="AA406" i="3" s="1"/>
  <c r="E407" i="3" a="1"/>
  <c r="E407" i="3" s="1"/>
  <c r="F407" i="3" a="1"/>
  <c r="F407" i="3" s="1"/>
  <c r="F8345" i="1" s="1" a="1"/>
  <c r="F8345" i="1" s="1"/>
  <c r="G407" i="3" a="1"/>
  <c r="G407" i="3" s="1"/>
  <c r="J407" i="3" a="1"/>
  <c r="J407" i="3" s="1"/>
  <c r="N8349" i="1" s="1" a="1"/>
  <c r="N8349" i="1" s="1"/>
  <c r="N8347" i="1" s="1"/>
  <c r="K407" i="3" a="1"/>
  <c r="K407" i="3" s="1"/>
  <c r="E8348" i="1" s="1" a="1"/>
  <c r="E8348" i="1" s="1"/>
  <c r="L407" i="3" a="1"/>
  <c r="L407" i="3" s="1"/>
  <c r="F8348" i="1" s="1" a="1"/>
  <c r="F8348" i="1" s="1"/>
  <c r="M407" i="3" a="1"/>
  <c r="M407" i="3" s="1"/>
  <c r="G8348" i="1" s="1" a="1"/>
  <c r="G8348" i="1" s="1"/>
  <c r="N407" i="3" a="1"/>
  <c r="N407" i="3" s="1"/>
  <c r="L8347" i="1" s="1" a="1"/>
  <c r="L8347" i="1" s="1"/>
  <c r="O407" i="3" a="1"/>
  <c r="O407" i="3" s="1"/>
  <c r="P407" i="3" a="1"/>
  <c r="P407" i="3" s="1"/>
  <c r="Q407" i="3" a="1"/>
  <c r="Q407" i="3" s="1"/>
  <c r="R407" i="3" a="1"/>
  <c r="R407" i="3" s="1"/>
  <c r="T407" i="3" a="1"/>
  <c r="T407" i="3" s="1"/>
  <c r="C8348" i="1" s="1" a="1"/>
  <c r="C8348" i="1" s="1"/>
  <c r="U407" i="3" a="1"/>
  <c r="U407" i="3" s="1"/>
  <c r="D8348" i="1" s="1" a="1"/>
  <c r="D8348" i="1" s="1"/>
  <c r="V407" i="3" a="1"/>
  <c r="V407" i="3" s="1"/>
  <c r="C8350" i="1" s="1" a="1"/>
  <c r="C8350" i="1" s="1"/>
  <c r="W407" i="3" a="1"/>
  <c r="W407" i="3" s="1"/>
  <c r="D8350" i="1" s="1" a="1"/>
  <c r="D8350" i="1" s="1"/>
  <c r="X407" i="3" a="1"/>
  <c r="X407" i="3" s="1"/>
  <c r="Y407" i="3" a="1"/>
  <c r="Y407" i="3" s="1"/>
  <c r="F8350" i="1" s="1" a="1"/>
  <c r="F8350" i="1" s="1"/>
  <c r="AA407" i="3" a="1"/>
  <c r="AA407" i="3" s="1"/>
  <c r="M8347" i="1" s="1" a="1"/>
  <c r="M8347" i="1" s="1"/>
  <c r="E408" i="3" a="1"/>
  <c r="E408" i="3" s="1"/>
  <c r="F408" i="3" a="1"/>
  <c r="F408" i="3" s="1"/>
  <c r="F8388" i="1" s="1" a="1"/>
  <c r="F8388" i="1" s="1"/>
  <c r="G408" i="3" a="1"/>
  <c r="G408" i="3" s="1"/>
  <c r="J408" i="3" a="1"/>
  <c r="J408" i="3" s="1"/>
  <c r="N8392" i="1" s="1" a="1"/>
  <c r="N8392" i="1" s="1"/>
  <c r="N8390" i="1" s="1"/>
  <c r="K408" i="3" a="1"/>
  <c r="K408" i="3" s="1"/>
  <c r="E8391" i="1" s="1" a="1"/>
  <c r="E8391" i="1" s="1"/>
  <c r="L408" i="3" a="1"/>
  <c r="L408" i="3" s="1"/>
  <c r="F8391" i="1" s="1" a="1"/>
  <c r="F8391" i="1" s="1"/>
  <c r="M408" i="3" a="1"/>
  <c r="M408" i="3" s="1"/>
  <c r="G8391" i="1" s="1" a="1"/>
  <c r="G8391" i="1" s="1"/>
  <c r="N408" i="3" a="1"/>
  <c r="N408" i="3" s="1"/>
  <c r="L8390" i="1" s="1" a="1"/>
  <c r="L8390" i="1" s="1"/>
  <c r="O408" i="3" a="1"/>
  <c r="O408" i="3" s="1"/>
  <c r="P408" i="3" a="1"/>
  <c r="P408" i="3" s="1"/>
  <c r="Q408" i="3" a="1"/>
  <c r="Q408" i="3" s="1"/>
  <c r="R408" i="3" a="1"/>
  <c r="R408" i="3" s="1"/>
  <c r="T408" i="3" a="1"/>
  <c r="T408" i="3" s="1"/>
  <c r="C8391" i="1" s="1" a="1"/>
  <c r="C8391" i="1" s="1"/>
  <c r="U408" i="3" a="1"/>
  <c r="U408" i="3" s="1"/>
  <c r="D8391" i="1" s="1" a="1"/>
  <c r="D8391" i="1" s="1"/>
  <c r="V408" i="3" a="1"/>
  <c r="V408" i="3" s="1"/>
  <c r="C8393" i="1" s="1" a="1"/>
  <c r="C8393" i="1" s="1"/>
  <c r="W408" i="3" a="1"/>
  <c r="W408" i="3" s="1"/>
  <c r="D8393" i="1" s="1" a="1"/>
  <c r="D8393" i="1" s="1"/>
  <c r="X408" i="3" a="1"/>
  <c r="X408" i="3" s="1"/>
  <c r="Y408" i="3" a="1"/>
  <c r="Y408" i="3" s="1"/>
  <c r="F8393" i="1" s="1" a="1"/>
  <c r="F8393" i="1" s="1"/>
  <c r="AA408" i="3" a="1"/>
  <c r="AA408" i="3" s="1"/>
  <c r="M8390" i="1" s="1" a="1"/>
  <c r="M8390" i="1" s="1"/>
  <c r="E409" i="3" a="1"/>
  <c r="E409" i="3" s="1"/>
  <c r="F409" i="3" a="1"/>
  <c r="F409" i="3" s="1"/>
  <c r="F8431" i="1" s="1" a="1"/>
  <c r="F8431" i="1" s="1"/>
  <c r="G409" i="3" a="1"/>
  <c r="G409" i="3" s="1"/>
  <c r="J409" i="3" a="1"/>
  <c r="J409" i="3" s="1"/>
  <c r="N8435" i="1" s="1" a="1"/>
  <c r="N8435" i="1" s="1"/>
  <c r="N8433" i="1" s="1"/>
  <c r="K409" i="3" a="1"/>
  <c r="K409" i="3" s="1"/>
  <c r="E8434" i="1" s="1" a="1"/>
  <c r="E8434" i="1" s="1"/>
  <c r="L409" i="3" a="1"/>
  <c r="L409" i="3" s="1"/>
  <c r="F8434" i="1" s="1" a="1"/>
  <c r="F8434" i="1" s="1"/>
  <c r="M409" i="3" a="1"/>
  <c r="M409" i="3" s="1"/>
  <c r="G8434" i="1" s="1" a="1"/>
  <c r="G8434" i="1" s="1"/>
  <c r="N409" i="3" a="1"/>
  <c r="N409" i="3" s="1"/>
  <c r="L8433" i="1" s="1" a="1"/>
  <c r="L8433" i="1" s="1"/>
  <c r="O409" i="3" a="1"/>
  <c r="O409" i="3" s="1"/>
  <c r="P409" i="3" a="1"/>
  <c r="P409" i="3" s="1"/>
  <c r="Q409" i="3" a="1"/>
  <c r="Q409" i="3" s="1"/>
  <c r="R409" i="3" a="1"/>
  <c r="R409" i="3" s="1"/>
  <c r="T409" i="3" a="1"/>
  <c r="T409" i="3" s="1"/>
  <c r="C8434" i="1" s="1" a="1"/>
  <c r="C8434" i="1" s="1"/>
  <c r="U409" i="3" a="1"/>
  <c r="U409" i="3" s="1"/>
  <c r="D8434" i="1" s="1" a="1"/>
  <c r="D8434" i="1" s="1"/>
  <c r="V409" i="3" a="1"/>
  <c r="V409" i="3" s="1"/>
  <c r="C8436" i="1" s="1" a="1"/>
  <c r="C8436" i="1" s="1"/>
  <c r="W409" i="3" a="1"/>
  <c r="W409" i="3" s="1"/>
  <c r="D8436" i="1" s="1" a="1"/>
  <c r="D8436" i="1" s="1"/>
  <c r="X409" i="3" a="1"/>
  <c r="X409" i="3" s="1"/>
  <c r="Y409" i="3" a="1"/>
  <c r="Y409" i="3" s="1"/>
  <c r="F8436" i="1" s="1" a="1"/>
  <c r="F8436" i="1" s="1"/>
  <c r="AA409" i="3" a="1"/>
  <c r="AA409" i="3" s="1"/>
  <c r="M8433" i="1" s="1" a="1"/>
  <c r="M8433" i="1" s="1"/>
  <c r="E410" i="3" a="1"/>
  <c r="E410" i="3" s="1"/>
  <c r="F410" i="3" a="1"/>
  <c r="F410" i="3" s="1"/>
  <c r="F8474" i="1" s="1" a="1"/>
  <c r="F8474" i="1" s="1"/>
  <c r="G410" i="3" a="1"/>
  <c r="G410" i="3" s="1"/>
  <c r="J410" i="3" a="1"/>
  <c r="J410" i="3" s="1"/>
  <c r="N8478" i="1" s="1" a="1"/>
  <c r="N8478" i="1" s="1"/>
  <c r="N8476" i="1" s="1"/>
  <c r="K410" i="3" a="1"/>
  <c r="K410" i="3" s="1"/>
  <c r="E8477" i="1" s="1" a="1"/>
  <c r="E8477" i="1" s="1"/>
  <c r="L410" i="3" a="1"/>
  <c r="L410" i="3" s="1"/>
  <c r="F8477" i="1" s="1" a="1"/>
  <c r="F8477" i="1" s="1"/>
  <c r="M410" i="3" a="1"/>
  <c r="M410" i="3" s="1"/>
  <c r="G8477" i="1" s="1" a="1"/>
  <c r="G8477" i="1" s="1"/>
  <c r="N410" i="3" a="1"/>
  <c r="N410" i="3" s="1"/>
  <c r="L8476" i="1" s="1" a="1"/>
  <c r="L8476" i="1" s="1"/>
  <c r="O410" i="3" a="1"/>
  <c r="O410" i="3" s="1"/>
  <c r="D410" i="3" s="1"/>
  <c r="P410" i="3" a="1"/>
  <c r="P410" i="3" s="1"/>
  <c r="Q410" i="3" a="1"/>
  <c r="Q410" i="3" s="1"/>
  <c r="R410" i="3" a="1"/>
  <c r="R410" i="3" s="1"/>
  <c r="T410" i="3" a="1"/>
  <c r="T410" i="3" s="1"/>
  <c r="C8477" i="1" s="1" a="1"/>
  <c r="C8477" i="1" s="1"/>
  <c r="U410" i="3" a="1"/>
  <c r="U410" i="3" s="1"/>
  <c r="D8477" i="1" s="1" a="1"/>
  <c r="D8477" i="1" s="1"/>
  <c r="V410" i="3" a="1"/>
  <c r="V410" i="3" s="1"/>
  <c r="C8479" i="1" s="1" a="1"/>
  <c r="C8479" i="1" s="1"/>
  <c r="W410" i="3" a="1"/>
  <c r="W410" i="3" s="1"/>
  <c r="D8479" i="1" s="1" a="1"/>
  <c r="D8479" i="1" s="1"/>
  <c r="X410" i="3" a="1"/>
  <c r="X410" i="3" s="1"/>
  <c r="Y410" i="3" a="1"/>
  <c r="Y410" i="3" s="1"/>
  <c r="F8479" i="1" s="1" a="1"/>
  <c r="F8479" i="1" s="1"/>
  <c r="AA410" i="3" a="1"/>
  <c r="AA410" i="3" s="1"/>
  <c r="E411" i="3" a="1"/>
  <c r="E411" i="3" s="1"/>
  <c r="F411" i="3" a="1"/>
  <c r="F411" i="3" s="1"/>
  <c r="F8517" i="1" s="1" a="1"/>
  <c r="F8517" i="1" s="1"/>
  <c r="G411" i="3" a="1"/>
  <c r="G411" i="3" s="1"/>
  <c r="J411" i="3" a="1"/>
  <c r="J411" i="3" s="1"/>
  <c r="N8521" i="1" s="1" a="1"/>
  <c r="N8521" i="1" s="1"/>
  <c r="N8519" i="1" s="1"/>
  <c r="K411" i="3" a="1"/>
  <c r="K411" i="3" s="1"/>
  <c r="E8520" i="1" s="1" a="1"/>
  <c r="E8520" i="1" s="1"/>
  <c r="L411" i="3" a="1"/>
  <c r="L411" i="3" s="1"/>
  <c r="F8520" i="1" s="1" a="1"/>
  <c r="F8520" i="1" s="1"/>
  <c r="M411" i="3" a="1"/>
  <c r="M411" i="3" s="1"/>
  <c r="G8520" i="1" s="1" a="1"/>
  <c r="G8520" i="1" s="1"/>
  <c r="N411" i="3" a="1"/>
  <c r="N411" i="3" s="1"/>
  <c r="L8519" i="1" s="1" a="1"/>
  <c r="L8519" i="1" s="1"/>
  <c r="O411" i="3" a="1"/>
  <c r="O411" i="3" s="1"/>
  <c r="P411" i="3" a="1"/>
  <c r="P411" i="3" s="1"/>
  <c r="Q411" i="3" a="1"/>
  <c r="Q411" i="3" s="1"/>
  <c r="R411" i="3" a="1"/>
  <c r="R411" i="3" s="1"/>
  <c r="T411" i="3" a="1"/>
  <c r="T411" i="3" s="1"/>
  <c r="C8520" i="1" s="1" a="1"/>
  <c r="C8520" i="1" s="1"/>
  <c r="U411" i="3" a="1"/>
  <c r="U411" i="3" s="1"/>
  <c r="D8520" i="1" s="1" a="1"/>
  <c r="D8520" i="1" s="1"/>
  <c r="V411" i="3" a="1"/>
  <c r="V411" i="3" s="1"/>
  <c r="C8522" i="1" s="1" a="1"/>
  <c r="C8522" i="1" s="1"/>
  <c r="W411" i="3" a="1"/>
  <c r="W411" i="3" s="1"/>
  <c r="D8522" i="1" s="1" a="1"/>
  <c r="D8522" i="1" s="1"/>
  <c r="X411" i="3" a="1"/>
  <c r="X411" i="3" s="1"/>
  <c r="Y411" i="3" a="1"/>
  <c r="Y411" i="3" s="1"/>
  <c r="F8522" i="1" s="1" a="1"/>
  <c r="F8522" i="1" s="1"/>
  <c r="AA411" i="3" a="1"/>
  <c r="AA411" i="3" s="1"/>
  <c r="M8519" i="1" s="1" a="1"/>
  <c r="M8519" i="1" s="1"/>
  <c r="E412" i="3" a="1"/>
  <c r="E412" i="3" s="1"/>
  <c r="F412" i="3" a="1"/>
  <c r="F412" i="3" s="1"/>
  <c r="F8560" i="1" s="1" a="1"/>
  <c r="F8560" i="1" s="1"/>
  <c r="G412" i="3" a="1"/>
  <c r="G412" i="3" s="1"/>
  <c r="J412" i="3" a="1"/>
  <c r="J412" i="3" s="1"/>
  <c r="N8564" i="1" s="1" a="1"/>
  <c r="N8564" i="1" s="1"/>
  <c r="N8562" i="1" s="1"/>
  <c r="K412" i="3" a="1"/>
  <c r="K412" i="3" s="1"/>
  <c r="E8563" i="1" s="1" a="1"/>
  <c r="E8563" i="1" s="1"/>
  <c r="L412" i="3" a="1"/>
  <c r="L412" i="3" s="1"/>
  <c r="F8563" i="1" s="1" a="1"/>
  <c r="F8563" i="1" s="1"/>
  <c r="M412" i="3" a="1"/>
  <c r="M412" i="3" s="1"/>
  <c r="G8563" i="1" s="1" a="1"/>
  <c r="G8563" i="1" s="1"/>
  <c r="N412" i="3" a="1"/>
  <c r="N412" i="3" s="1"/>
  <c r="L8562" i="1" s="1" a="1"/>
  <c r="L8562" i="1" s="1"/>
  <c r="O412" i="3" a="1"/>
  <c r="O412" i="3" s="1"/>
  <c r="D412" i="3" s="1"/>
  <c r="P412" i="3" a="1"/>
  <c r="P412" i="3" s="1"/>
  <c r="Q412" i="3" a="1"/>
  <c r="Q412" i="3" s="1"/>
  <c r="R412" i="3" a="1"/>
  <c r="R412" i="3" s="1"/>
  <c r="T412" i="3" a="1"/>
  <c r="T412" i="3" s="1"/>
  <c r="C8563" i="1" s="1" a="1"/>
  <c r="C8563" i="1" s="1"/>
  <c r="U412" i="3" a="1"/>
  <c r="U412" i="3" s="1"/>
  <c r="D8563" i="1" s="1" a="1"/>
  <c r="D8563" i="1" s="1"/>
  <c r="V412" i="3" a="1"/>
  <c r="V412" i="3" s="1"/>
  <c r="C8565" i="1" s="1" a="1"/>
  <c r="C8565" i="1" s="1"/>
  <c r="W412" i="3" a="1"/>
  <c r="W412" i="3" s="1"/>
  <c r="D8565" i="1" s="1" a="1"/>
  <c r="D8565" i="1" s="1"/>
  <c r="X412" i="3" a="1"/>
  <c r="X412" i="3" s="1"/>
  <c r="Y412" i="3" a="1"/>
  <c r="Y412" i="3" s="1"/>
  <c r="F8565" i="1" s="1" a="1"/>
  <c r="F8565" i="1" s="1"/>
  <c r="AA412" i="3" a="1"/>
  <c r="AA412" i="3" s="1"/>
  <c r="M8562" i="1" s="1" a="1"/>
  <c r="M8562" i="1" s="1"/>
  <c r="AA213" i="3" a="1"/>
  <c r="AA213" i="3" s="1"/>
  <c r="M5" i="1" s="1" a="1"/>
  <c r="M5" i="1" s="1"/>
  <c r="Y213" i="3" a="1"/>
  <c r="Y213" i="3" s="1"/>
  <c r="F8" i="1" s="1" a="1"/>
  <c r="F8" i="1" s="1"/>
  <c r="X213" i="3" a="1"/>
  <c r="X213" i="3" s="1"/>
  <c r="W213" i="3" a="1"/>
  <c r="W213" i="3" s="1"/>
  <c r="V213" i="3" a="1"/>
  <c r="V213" i="3" s="1"/>
  <c r="C8" i="1" s="1" a="1"/>
  <c r="C8" i="1" s="1"/>
  <c r="U213" i="3" a="1"/>
  <c r="U213" i="3" s="1"/>
  <c r="D6" i="1" s="1" a="1"/>
  <c r="D6" i="1" s="1"/>
  <c r="T213" i="3" a="1"/>
  <c r="T213" i="3" s="1"/>
  <c r="C6" i="1" s="1" a="1"/>
  <c r="C6" i="1" s="1"/>
  <c r="R213" i="3" a="1"/>
  <c r="R213" i="3" s="1"/>
  <c r="Q213" i="3" a="1"/>
  <c r="Q213" i="3" s="1"/>
  <c r="P213" i="3" a="1"/>
  <c r="P213" i="3" s="1"/>
  <c r="O213" i="3" a="1"/>
  <c r="O213" i="3" s="1"/>
  <c r="N213" i="3" a="1"/>
  <c r="N213" i="3" s="1"/>
  <c r="L5" i="1" s="1" a="1"/>
  <c r="L5" i="1" s="1"/>
  <c r="M213" i="3" a="1"/>
  <c r="M213" i="3" s="1"/>
  <c r="G6" i="1" s="1" a="1"/>
  <c r="G6" i="1" s="1"/>
  <c r="L213" i="3" a="1"/>
  <c r="L213" i="3" s="1"/>
  <c r="F6" i="1" s="1" a="1"/>
  <c r="F6" i="1" s="1"/>
  <c r="E6" i="1" a="1"/>
  <c r="E6" i="1" s="1"/>
  <c r="N7" i="1" a="1"/>
  <c r="N7" i="1" s="1"/>
  <c r="G213" i="3" a="1"/>
  <c r="G213" i="3" s="1"/>
  <c r="F213" i="3" a="1"/>
  <c r="F213" i="3" s="1"/>
  <c r="F3" i="1" s="1" a="1"/>
  <c r="F3" i="1" s="1"/>
  <c r="E213" i="3" a="1"/>
  <c r="E213" i="3" s="1"/>
  <c r="C3" i="1"/>
  <c r="A5" i="13"/>
  <c r="A16" i="13"/>
  <c r="A25" i="13"/>
  <c r="A30" i="13"/>
  <c r="A35" i="13"/>
  <c r="A42" i="13"/>
  <c r="A48" i="13"/>
  <c r="A57" i="13"/>
  <c r="A65" i="13"/>
  <c r="A73" i="13"/>
  <c r="A75" i="13"/>
  <c r="A87" i="13"/>
  <c r="A90" i="13"/>
  <c r="A119" i="13"/>
  <c r="A155" i="13"/>
  <c r="A165" i="13"/>
  <c r="A182" i="13"/>
  <c r="A190" i="13"/>
  <c r="A226" i="13"/>
  <c r="A244" i="13"/>
  <c r="A248" i="13"/>
  <c r="A252" i="13"/>
  <c r="A271" i="13"/>
  <c r="A3" i="13"/>
  <c r="B4" i="13"/>
  <c r="A4" i="13" s="1"/>
  <c r="C4" i="13"/>
  <c r="C6" i="13"/>
  <c r="C7" i="13" s="1"/>
  <c r="C9" i="13"/>
  <c r="C10" i="13" s="1"/>
  <c r="C12" i="13"/>
  <c r="B6" i="13"/>
  <c r="B7" i="13"/>
  <c r="A7" i="13" s="1"/>
  <c r="C14" i="13"/>
  <c r="C15" i="13"/>
  <c r="C17" i="13"/>
  <c r="C18" i="13"/>
  <c r="C19" i="13" s="1"/>
  <c r="C20" i="13" s="1"/>
  <c r="C21" i="13" s="1"/>
  <c r="B17" i="13"/>
  <c r="A17" i="13" s="1"/>
  <c r="C23" i="13"/>
  <c r="C24" i="13" s="1"/>
  <c r="C27" i="13"/>
  <c r="B26" i="13"/>
  <c r="A26" i="13" s="1"/>
  <c r="C29" i="13"/>
  <c r="C31" i="13"/>
  <c r="B31" i="13"/>
  <c r="A31" i="13" s="1"/>
  <c r="C33" i="13"/>
  <c r="C34" i="13" s="1"/>
  <c r="C36" i="13"/>
  <c r="C37" i="13" s="1"/>
  <c r="B36" i="13"/>
  <c r="A36" i="13" s="1"/>
  <c r="C39" i="13"/>
  <c r="C40" i="13" s="1"/>
  <c r="C41" i="13" s="1"/>
  <c r="C43" i="13"/>
  <c r="C45" i="13"/>
  <c r="C46" i="13"/>
  <c r="B43" i="13"/>
  <c r="B44" i="13"/>
  <c r="B45" i="13" s="1"/>
  <c r="C49" i="13"/>
  <c r="C50" i="13" s="1"/>
  <c r="C51" i="13" s="1"/>
  <c r="B49" i="13"/>
  <c r="A49" i="13" s="1"/>
  <c r="C54" i="13"/>
  <c r="C55" i="13" s="1"/>
  <c r="C56" i="13" s="1"/>
  <c r="C59" i="13"/>
  <c r="C61" i="13"/>
  <c r="B58" i="13"/>
  <c r="B59" i="13" s="1"/>
  <c r="C63" i="13"/>
  <c r="C64" i="13"/>
  <c r="C67" i="13"/>
  <c r="C68" i="13"/>
  <c r="C69" i="13" s="1"/>
  <c r="B66" i="13"/>
  <c r="B67" i="13" s="1"/>
  <c r="C71" i="13"/>
  <c r="C72" i="13" s="1"/>
  <c r="B74" i="13"/>
  <c r="A74" i="13" s="1"/>
  <c r="C77" i="13"/>
  <c r="C79" i="13"/>
  <c r="C80" i="13" s="1"/>
  <c r="C81" i="13" s="1"/>
  <c r="B76" i="13"/>
  <c r="B77" i="13" s="1"/>
  <c r="C83" i="13"/>
  <c r="C84" i="13"/>
  <c r="C85" i="13" s="1"/>
  <c r="C86" i="13" s="1"/>
  <c r="B88" i="13"/>
  <c r="A88" i="13" s="1"/>
  <c r="B89" i="13"/>
  <c r="C88" i="13"/>
  <c r="C89" i="13"/>
  <c r="C91" i="13"/>
  <c r="C92" i="13"/>
  <c r="C93" i="13" s="1"/>
  <c r="C95" i="13"/>
  <c r="C96" i="13" s="1"/>
  <c r="C98" i="13"/>
  <c r="C99" i="13" s="1"/>
  <c r="C101" i="13"/>
  <c r="C102" i="13" s="1"/>
  <c r="C105" i="13"/>
  <c r="C106" i="13" s="1"/>
  <c r="C107" i="13" s="1"/>
  <c r="C109" i="13"/>
  <c r="C110" i="13"/>
  <c r="C111" i="13" s="1"/>
  <c r="C112" i="13" s="1"/>
  <c r="C113" i="13" s="1"/>
  <c r="B91" i="13"/>
  <c r="A91" i="13" s="1"/>
  <c r="C115" i="13"/>
  <c r="C116" i="13" s="1"/>
  <c r="C117" i="13" s="1"/>
  <c r="C118" i="13" s="1"/>
  <c r="C120" i="13"/>
  <c r="C122" i="13"/>
  <c r="C124" i="13"/>
  <c r="C127" i="13"/>
  <c r="C128" i="13" s="1"/>
  <c r="C130" i="13"/>
  <c r="C131" i="13" s="1"/>
  <c r="C132" i="13" s="1"/>
  <c r="C133" i="13" s="1"/>
  <c r="C135" i="13"/>
  <c r="C137" i="13"/>
  <c r="C138" i="13" s="1"/>
  <c r="C139" i="13" s="1"/>
  <c r="C140" i="13" s="1"/>
  <c r="C141" i="13" s="1"/>
  <c r="C142" i="13" s="1"/>
  <c r="C143" i="13" s="1"/>
  <c r="C145" i="13"/>
  <c r="C146" i="13" s="1"/>
  <c r="C147" i="13" s="1"/>
  <c r="C149" i="13"/>
  <c r="C150" i="13" s="1"/>
  <c r="C151" i="13" s="1"/>
  <c r="B120" i="13"/>
  <c r="B121" i="13"/>
  <c r="A121" i="13" s="1"/>
  <c r="C156" i="13"/>
  <c r="C157" i="13"/>
  <c r="C158" i="13" s="1"/>
  <c r="C159" i="13" s="1"/>
  <c r="C160" i="13" s="1"/>
  <c r="B156" i="13"/>
  <c r="A156" i="13" s="1"/>
  <c r="C162" i="13"/>
  <c r="C163" i="13" s="1"/>
  <c r="C164" i="13" s="1"/>
  <c r="C166" i="13"/>
  <c r="C167" i="13" s="1"/>
  <c r="C169" i="13"/>
  <c r="C170" i="13" s="1"/>
  <c r="C171" i="13" s="1"/>
  <c r="C173" i="13"/>
  <c r="C174" i="13" s="1"/>
  <c r="C175" i="13" s="1"/>
  <c r="C176" i="13" s="1"/>
  <c r="C178" i="13"/>
  <c r="B166" i="13"/>
  <c r="C180" i="13"/>
  <c r="C181" i="13" s="1"/>
  <c r="C183" i="13"/>
  <c r="C184" i="13" s="1"/>
  <c r="C186" i="13"/>
  <c r="C187" i="13" s="1"/>
  <c r="C188" i="13" s="1"/>
  <c r="B183" i="13"/>
  <c r="B184" i="13"/>
  <c r="C191" i="13"/>
  <c r="C192" i="13" s="1"/>
  <c r="C193" i="13" s="1"/>
  <c r="C194" i="13" s="1"/>
  <c r="C195" i="13" s="1"/>
  <c r="C196" i="13" s="1"/>
  <c r="C197" i="13" s="1"/>
  <c r="C198" i="13" s="1"/>
  <c r="C199" i="13" s="1"/>
  <c r="C200" i="13" s="1"/>
  <c r="C201" i="13" s="1"/>
  <c r="C202" i="13" s="1"/>
  <c r="C203" i="13" s="1"/>
  <c r="C205" i="13"/>
  <c r="C206" i="13" s="1"/>
  <c r="B191" i="13"/>
  <c r="B192" i="13" s="1"/>
  <c r="A192" i="13" s="1"/>
  <c r="C208" i="13"/>
  <c r="C209" i="13" s="1"/>
  <c r="C210" i="13" s="1"/>
  <c r="C211" i="13" s="1"/>
  <c r="C212" i="13" s="1"/>
  <c r="C213" i="13" s="1"/>
  <c r="C214" i="13" s="1"/>
  <c r="C215" i="13" s="1"/>
  <c r="C216" i="13" s="1"/>
  <c r="C217" i="13" s="1"/>
  <c r="C218" i="13" s="1"/>
  <c r="C219" i="13" s="1"/>
  <c r="C220" i="13" s="1"/>
  <c r="C221" i="13" s="1"/>
  <c r="C222" i="13" s="1"/>
  <c r="C223" i="13" s="1"/>
  <c r="C224" i="13" s="1"/>
  <c r="C225" i="13" s="1"/>
  <c r="C227" i="13"/>
  <c r="C228" i="13" s="1"/>
  <c r="C229" i="13" s="1"/>
  <c r="C230" i="13" s="1"/>
  <c r="C231" i="13" s="1"/>
  <c r="C232" i="13" s="1"/>
  <c r="C233" i="13" s="1"/>
  <c r="C234" i="13" s="1"/>
  <c r="C235" i="13" s="1"/>
  <c r="C236" i="13" s="1"/>
  <c r="C238" i="13"/>
  <c r="C239" i="13" s="1"/>
  <c r="C240" i="13" s="1"/>
  <c r="B227" i="13"/>
  <c r="B228" i="13"/>
  <c r="C242" i="13"/>
  <c r="C243" i="13" s="1"/>
  <c r="C245" i="13"/>
  <c r="C246" i="13" s="1"/>
  <c r="B245" i="13"/>
  <c r="B246" i="13" s="1"/>
  <c r="C249" i="13"/>
  <c r="B249" i="13"/>
  <c r="B250" i="13" s="1"/>
  <c r="C251" i="13"/>
  <c r="C253" i="13"/>
  <c r="C254" i="13" s="1"/>
  <c r="C255" i="13" s="1"/>
  <c r="C256" i="13" s="1"/>
  <c r="C260" i="13"/>
  <c r="C262" i="13"/>
  <c r="C263" i="13"/>
  <c r="C264" i="13" s="1"/>
  <c r="C265" i="13" s="1"/>
  <c r="C266" i="13" s="1"/>
  <c r="C267" i="13" s="1"/>
  <c r="B253" i="13"/>
  <c r="B254" i="13"/>
  <c r="C269" i="13"/>
  <c r="C270" i="13"/>
  <c r="C272" i="13"/>
  <c r="C273" i="13"/>
  <c r="C274" i="13" s="1"/>
  <c r="C276" i="13"/>
  <c r="C278" i="13"/>
  <c r="C279" i="13" s="1"/>
  <c r="B272" i="13"/>
  <c r="A272" i="13" s="1"/>
  <c r="C281" i="13"/>
  <c r="C282" i="13" s="1"/>
  <c r="C283" i="13" s="1"/>
  <c r="F19" i="17" a="1"/>
  <c r="F19" i="17" s="1"/>
  <c r="F21" i="17" a="1"/>
  <c r="F21" i="17" s="1"/>
  <c r="F23" i="17" a="1"/>
  <c r="F23" i="17" s="1"/>
  <c r="F25" i="17" a="1"/>
  <c r="F25" i="17" s="1"/>
  <c r="F27" i="17" a="1"/>
  <c r="F27" i="17" s="1"/>
  <c r="F29" i="17" a="1"/>
  <c r="F29" i="17" s="1"/>
  <c r="F31" i="17" a="1"/>
  <c r="F31" i="17" s="1"/>
  <c r="F33" i="17" a="1"/>
  <c r="F33" i="17" s="1"/>
  <c r="F35" i="17" a="1"/>
  <c r="F35" i="17" s="1"/>
  <c r="F37" i="17" a="1"/>
  <c r="F37" i="17" s="1"/>
  <c r="F39" i="17" a="1"/>
  <c r="F39" i="17" s="1"/>
  <c r="F41" i="17" a="1"/>
  <c r="F41" i="17" s="1"/>
  <c r="F43" i="17" a="1"/>
  <c r="F43" i="17" s="1"/>
  <c r="F45" i="17" a="1"/>
  <c r="F45" i="17" s="1"/>
  <c r="F47" i="17" a="1"/>
  <c r="F47" i="17" s="1"/>
  <c r="F49" i="17" a="1"/>
  <c r="F49" i="17" s="1"/>
  <c r="F51" i="17" a="1"/>
  <c r="F51" i="17" s="1"/>
  <c r="F53" i="17" a="1"/>
  <c r="F53" i="17" s="1"/>
  <c r="F55" i="17" a="1"/>
  <c r="F55" i="17" s="1"/>
  <c r="F20" i="17" a="1"/>
  <c r="F20" i="17" s="1"/>
  <c r="F22" i="17" a="1"/>
  <c r="F22" i="17" s="1"/>
  <c r="F24" i="17" a="1"/>
  <c r="F24" i="17" s="1"/>
  <c r="F26" i="17" a="1"/>
  <c r="F26" i="17" s="1"/>
  <c r="F28" i="17" a="1"/>
  <c r="F28" i="17" s="1"/>
  <c r="F30" i="17" a="1"/>
  <c r="F30" i="17" s="1"/>
  <c r="F32" i="17" a="1"/>
  <c r="F32" i="17" s="1"/>
  <c r="F34" i="17" a="1"/>
  <c r="F34" i="17" s="1"/>
  <c r="F36" i="17" a="1"/>
  <c r="F36" i="17" s="1"/>
  <c r="F38" i="17" a="1"/>
  <c r="F38" i="17" s="1"/>
  <c r="F40" i="17" a="1"/>
  <c r="F40" i="17" s="1"/>
  <c r="F42" i="17" a="1"/>
  <c r="F42" i="17" s="1"/>
  <c r="F44" i="17" a="1"/>
  <c r="F44" i="17" s="1"/>
  <c r="F46" i="17" a="1"/>
  <c r="F46" i="17" s="1"/>
  <c r="F48" i="17" a="1"/>
  <c r="F48" i="17" s="1"/>
  <c r="F50" i="17" a="1"/>
  <c r="F50" i="17" s="1"/>
  <c r="F52" i="17" a="1"/>
  <c r="F52" i="17" s="1"/>
  <c r="F54" i="17" a="1"/>
  <c r="F54" i="17" s="1"/>
  <c r="D19" i="17" a="1"/>
  <c r="D19" i="17" s="1"/>
  <c r="D21" i="17" a="1"/>
  <c r="D21" i="17" s="1"/>
  <c r="D23" i="17" a="1"/>
  <c r="D23" i="17" s="1"/>
  <c r="D25" i="17" a="1"/>
  <c r="D25" i="17" s="1"/>
  <c r="D27" i="17" a="1"/>
  <c r="D27" i="17" s="1"/>
  <c r="D29" i="17" a="1"/>
  <c r="D29" i="17" s="1"/>
  <c r="D31" i="17" a="1"/>
  <c r="D31" i="17" s="1"/>
  <c r="D33" i="17" a="1"/>
  <c r="D33" i="17" s="1"/>
  <c r="D35" i="17" a="1"/>
  <c r="D35" i="17" s="1"/>
  <c r="D37" i="17" a="1"/>
  <c r="D37" i="17" s="1"/>
  <c r="D39" i="17" a="1"/>
  <c r="D39" i="17" s="1"/>
  <c r="D41" i="17" a="1"/>
  <c r="D41" i="17" s="1"/>
  <c r="D43" i="17" a="1"/>
  <c r="D43" i="17" s="1"/>
  <c r="D45" i="17" a="1"/>
  <c r="D45" i="17" s="1"/>
  <c r="D47" i="17" a="1"/>
  <c r="D47" i="17" s="1"/>
  <c r="D49" i="17" a="1"/>
  <c r="D49" i="17" s="1"/>
  <c r="D51" i="17" a="1"/>
  <c r="D51" i="17" s="1"/>
  <c r="D53" i="17" a="1"/>
  <c r="D53" i="17" s="1"/>
  <c r="D55" i="17" a="1"/>
  <c r="D55" i="17" s="1"/>
  <c r="D20" i="17" a="1"/>
  <c r="D20" i="17" s="1"/>
  <c r="D22" i="17" a="1"/>
  <c r="D22" i="17" s="1"/>
  <c r="D24" i="17" a="1"/>
  <c r="D24" i="17" s="1"/>
  <c r="D26" i="17" a="1"/>
  <c r="D26" i="17" s="1"/>
  <c r="D28" i="17" a="1"/>
  <c r="D28" i="17" s="1"/>
  <c r="D30" i="17" a="1"/>
  <c r="D30" i="17" s="1"/>
  <c r="D32" i="17" a="1"/>
  <c r="D32" i="17" s="1"/>
  <c r="D34" i="17" a="1"/>
  <c r="D34" i="17" s="1"/>
  <c r="D36" i="17" a="1"/>
  <c r="D36" i="17" s="1"/>
  <c r="D38" i="17" a="1"/>
  <c r="D38" i="17" s="1"/>
  <c r="D40" i="17" a="1"/>
  <c r="D40" i="17" s="1"/>
  <c r="D42" i="17" a="1"/>
  <c r="D42" i="17" s="1"/>
  <c r="D44" i="17" a="1"/>
  <c r="D44" i="17" s="1"/>
  <c r="D46" i="17" a="1"/>
  <c r="D46" i="17" s="1"/>
  <c r="D48" i="17" a="1"/>
  <c r="D48" i="17" s="1"/>
  <c r="D50" i="17" a="1"/>
  <c r="D50" i="17" s="1"/>
  <c r="D52" i="17" a="1"/>
  <c r="D52" i="17" s="1"/>
  <c r="D54" i="17" a="1"/>
  <c r="D54" i="17" s="1"/>
  <c r="E20" i="17" a="1"/>
  <c r="E20" i="17" s="1"/>
  <c r="E22" i="17" a="1"/>
  <c r="E22" i="17" s="1"/>
  <c r="E24" i="17" a="1"/>
  <c r="E24" i="17" s="1"/>
  <c r="E26" i="17" a="1"/>
  <c r="E26" i="17" s="1"/>
  <c r="E28" i="17" a="1"/>
  <c r="E28" i="17" s="1"/>
  <c r="E30" i="17" a="1"/>
  <c r="E30" i="17" s="1"/>
  <c r="E32" i="17" a="1"/>
  <c r="E32" i="17" s="1"/>
  <c r="E34" i="17" a="1"/>
  <c r="E34" i="17" s="1"/>
  <c r="E36" i="17" a="1"/>
  <c r="E36" i="17" s="1"/>
  <c r="E38" i="17" a="1"/>
  <c r="E38" i="17" s="1"/>
  <c r="E40" i="17" a="1"/>
  <c r="E40" i="17" s="1"/>
  <c r="E42" i="17" a="1"/>
  <c r="E42" i="17" s="1"/>
  <c r="E44" i="17" a="1"/>
  <c r="E44" i="17" s="1"/>
  <c r="E46" i="17" a="1"/>
  <c r="E46" i="17" s="1"/>
  <c r="E48" i="17" a="1"/>
  <c r="E48" i="17" s="1"/>
  <c r="E50" i="17" a="1"/>
  <c r="E50" i="17" s="1"/>
  <c r="E52" i="17" a="1"/>
  <c r="E52" i="17" s="1"/>
  <c r="E54" i="17" a="1"/>
  <c r="E54" i="17" s="1"/>
  <c r="E19" i="17" a="1"/>
  <c r="E19" i="17" s="1"/>
  <c r="E21" i="17" a="1"/>
  <c r="E21" i="17" s="1"/>
  <c r="E23" i="17" a="1"/>
  <c r="E23" i="17" s="1"/>
  <c r="E25" i="17" a="1"/>
  <c r="E25" i="17" s="1"/>
  <c r="E27" i="17" a="1"/>
  <c r="E27" i="17" s="1"/>
  <c r="E29" i="17" a="1"/>
  <c r="E29" i="17" s="1"/>
  <c r="E31" i="17" a="1"/>
  <c r="E31" i="17" s="1"/>
  <c r="E33" i="17" a="1"/>
  <c r="E33" i="17" s="1"/>
  <c r="E35" i="17" a="1"/>
  <c r="E35" i="17" s="1"/>
  <c r="E37" i="17" a="1"/>
  <c r="E37" i="17" s="1"/>
  <c r="E39" i="17" a="1"/>
  <c r="E39" i="17" s="1"/>
  <c r="E41" i="17" a="1"/>
  <c r="E41" i="17" s="1"/>
  <c r="E43" i="17" a="1"/>
  <c r="E43" i="17" s="1"/>
  <c r="E45" i="17" a="1"/>
  <c r="E45" i="17" s="1"/>
  <c r="E47" i="17" a="1"/>
  <c r="E47" i="17" s="1"/>
  <c r="E49" i="17" a="1"/>
  <c r="E49" i="17" s="1"/>
  <c r="E51" i="17" a="1"/>
  <c r="E51" i="17" s="1"/>
  <c r="E53" i="17" a="1"/>
  <c r="E53" i="17" s="1"/>
  <c r="E55" i="17" a="1"/>
  <c r="E55" i="17" s="1"/>
  <c r="AC403" i="3"/>
  <c r="AC391" i="3"/>
  <c r="AC369" i="3"/>
  <c r="AC365" i="3"/>
  <c r="AC363" i="3"/>
  <c r="AC361" i="3"/>
  <c r="AC359" i="3"/>
  <c r="AC349" i="3"/>
  <c r="AC347" i="3"/>
  <c r="AC345" i="3"/>
  <c r="AC343" i="3"/>
  <c r="AC341" i="3"/>
  <c r="AC339" i="3"/>
  <c r="AC337" i="3"/>
  <c r="AC335" i="3"/>
  <c r="AC333" i="3"/>
  <c r="AC331" i="3"/>
  <c r="AC329" i="3"/>
  <c r="AC327" i="3"/>
  <c r="AC325" i="3"/>
  <c r="AC323" i="3"/>
  <c r="AC321" i="3"/>
  <c r="AC319" i="3"/>
  <c r="AC317" i="3"/>
  <c r="AC315" i="3"/>
  <c r="AC313" i="3"/>
  <c r="AC311" i="3"/>
  <c r="AC309" i="3"/>
  <c r="AC307" i="3"/>
  <c r="AC305" i="3"/>
  <c r="AC303" i="3"/>
  <c r="AC301" i="3"/>
  <c r="AC299" i="3"/>
  <c r="AC297" i="3"/>
  <c r="AC295" i="3"/>
  <c r="AC293" i="3"/>
  <c r="AC291" i="3"/>
  <c r="AC289" i="3"/>
  <c r="AC287" i="3"/>
  <c r="AC285" i="3"/>
  <c r="AC283" i="3"/>
  <c r="AC281" i="3"/>
  <c r="AC279" i="3"/>
  <c r="AC277" i="3"/>
  <c r="AC275" i="3"/>
  <c r="AC273" i="3"/>
  <c r="AC271" i="3"/>
  <c r="AC269" i="3"/>
  <c r="AC267" i="3"/>
  <c r="AC265" i="3"/>
  <c r="AC263" i="3"/>
  <c r="AC261" i="3"/>
  <c r="AC259" i="3"/>
  <c r="AC257" i="3"/>
  <c r="AC255" i="3"/>
  <c r="AC253" i="3"/>
  <c r="AC251" i="3"/>
  <c r="AC249" i="3"/>
  <c r="AC247" i="3"/>
  <c r="AC245" i="3"/>
  <c r="AC243" i="3"/>
  <c r="AC241" i="3"/>
  <c r="AC239" i="3"/>
  <c r="AC237" i="3"/>
  <c r="AC235" i="3"/>
  <c r="AC233" i="3"/>
  <c r="AC231" i="3"/>
  <c r="AC229" i="3"/>
  <c r="AC227" i="3"/>
  <c r="AC225" i="3"/>
  <c r="AC223" i="3"/>
  <c r="AC221" i="3"/>
  <c r="AC392" i="3"/>
  <c r="AC384" i="3"/>
  <c r="AC376" i="3"/>
  <c r="AC366" i="3"/>
  <c r="AC356" i="3"/>
  <c r="AC354" i="3"/>
  <c r="AC352" i="3"/>
  <c r="AC350" i="3"/>
  <c r="AC346" i="3"/>
  <c r="AC344" i="3"/>
  <c r="AC342" i="3"/>
  <c r="AC340" i="3"/>
  <c r="AC338" i="3"/>
  <c r="AC336" i="3"/>
  <c r="AC334" i="3"/>
  <c r="AC332" i="3"/>
  <c r="AC330" i="3"/>
  <c r="AC328" i="3"/>
  <c r="AC326" i="3"/>
  <c r="AC324" i="3"/>
  <c r="AC322" i="3"/>
  <c r="AC320" i="3"/>
  <c r="AC318" i="3"/>
  <c r="AC316" i="3"/>
  <c r="AC314" i="3"/>
  <c r="AC312" i="3"/>
  <c r="AC310" i="3"/>
  <c r="AC308" i="3"/>
  <c r="AC306" i="3"/>
  <c r="AC304" i="3"/>
  <c r="AC302" i="3"/>
  <c r="AC300" i="3"/>
  <c r="AC298" i="3"/>
  <c r="AC296" i="3"/>
  <c r="AC294" i="3"/>
  <c r="AC292" i="3"/>
  <c r="AC290" i="3"/>
  <c r="AC288" i="3"/>
  <c r="AC286" i="3"/>
  <c r="AC284" i="3"/>
  <c r="AC282" i="3"/>
  <c r="AC280" i="3"/>
  <c r="AC278" i="3"/>
  <c r="AC276" i="3"/>
  <c r="AC274" i="3"/>
  <c r="AC272" i="3"/>
  <c r="AC270" i="3"/>
  <c r="AC268" i="3"/>
  <c r="AC266" i="3"/>
  <c r="AC264" i="3"/>
  <c r="AC262" i="3"/>
  <c r="AC260" i="3"/>
  <c r="AC258" i="3"/>
  <c r="AC256" i="3"/>
  <c r="AC254" i="3"/>
  <c r="AC252" i="3"/>
  <c r="AC250" i="3"/>
  <c r="AC248" i="3"/>
  <c r="AC246" i="3"/>
  <c r="AC244" i="3"/>
  <c r="AC242" i="3"/>
  <c r="AC240" i="3"/>
  <c r="AC238" i="3"/>
  <c r="AC236" i="3"/>
  <c r="AC234" i="3"/>
  <c r="AC232" i="3"/>
  <c r="AC230" i="3"/>
  <c r="AC228" i="3"/>
  <c r="AC226" i="3"/>
  <c r="AC224" i="3"/>
  <c r="AC222" i="3"/>
  <c r="AC220" i="3"/>
  <c r="P41" i="1"/>
  <c r="I408" i="3"/>
  <c r="N8393" i="1" s="1" a="1"/>
  <c r="N8393" i="1" s="1"/>
  <c r="I376" i="3"/>
  <c r="N7017" i="1" s="1" a="1"/>
  <c r="N7017" i="1" s="1"/>
  <c r="I360" i="3"/>
  <c r="N6329" i="1" s="1" a="1"/>
  <c r="N6329" i="1" s="1"/>
  <c r="I344" i="3"/>
  <c r="N5641" i="1" s="1" a="1"/>
  <c r="N5641" i="1" s="1"/>
  <c r="I328" i="3"/>
  <c r="N4953" i="1" s="1" a="1"/>
  <c r="N4953" i="1" s="1"/>
  <c r="I312" i="3"/>
  <c r="N4265" i="1" s="1" a="1"/>
  <c r="N4265" i="1" s="1"/>
  <c r="I296" i="3"/>
  <c r="N3577" i="1" s="1" a="1"/>
  <c r="N3577" i="1" s="1"/>
  <c r="I280" i="3"/>
  <c r="N2889" i="1" s="1" a="1"/>
  <c r="N2889" i="1" s="1"/>
  <c r="I264" i="3"/>
  <c r="N2201" i="1" s="1" a="1"/>
  <c r="N2201" i="1" s="1"/>
  <c r="I248" i="3"/>
  <c r="N1513" i="1" s="1" a="1"/>
  <c r="N1513" i="1" s="1"/>
  <c r="I232" i="3"/>
  <c r="N825" i="1" s="1" a="1"/>
  <c r="N825" i="1" s="1"/>
  <c r="I397" i="3"/>
  <c r="N7920" i="1" s="1" a="1"/>
  <c r="N7920" i="1" s="1"/>
  <c r="I381" i="3"/>
  <c r="N7232" i="1" s="1" a="1"/>
  <c r="N7232" i="1" s="1"/>
  <c r="I365" i="3"/>
  <c r="N6544" i="1" s="1" a="1"/>
  <c r="N6544" i="1" s="1"/>
  <c r="I349" i="3"/>
  <c r="N5856" i="1" s="1" a="1"/>
  <c r="N5856" i="1" s="1"/>
  <c r="I333" i="3"/>
  <c r="N5168" i="1" s="1" a="1"/>
  <c r="N5168" i="1" s="1"/>
  <c r="I317" i="3"/>
  <c r="N4480" i="1" s="1" a="1"/>
  <c r="N4480" i="1" s="1"/>
  <c r="I301" i="3"/>
  <c r="N3792" i="1" s="1" a="1"/>
  <c r="N3792" i="1" s="1"/>
  <c r="I285" i="3"/>
  <c r="N3104" i="1" s="1" a="1"/>
  <c r="N3104" i="1" s="1"/>
  <c r="I269" i="3"/>
  <c r="N2416" i="1" s="1" a="1"/>
  <c r="N2416" i="1" s="1"/>
  <c r="I253" i="3"/>
  <c r="N1728" i="1" s="1" a="1"/>
  <c r="N1728" i="1" s="1"/>
  <c r="I237" i="3"/>
  <c r="N1040" i="1" s="1" a="1"/>
  <c r="N1040" i="1" s="1"/>
  <c r="I221" i="3"/>
  <c r="N352" i="1" s="1" a="1"/>
  <c r="N352" i="1" s="1"/>
  <c r="I402" i="3"/>
  <c r="N8135" i="1" s="1" a="1"/>
  <c r="N8135" i="1" s="1"/>
  <c r="I386" i="3"/>
  <c r="N7447" i="1" s="1" a="1"/>
  <c r="N7447" i="1" s="1"/>
  <c r="I370" i="3"/>
  <c r="N6759" i="1" s="1" a="1"/>
  <c r="N6759" i="1" s="1"/>
  <c r="I354" i="3"/>
  <c r="N6071" i="1" s="1" a="1"/>
  <c r="N6071" i="1" s="1"/>
  <c r="I338" i="3"/>
  <c r="N5383" i="1" s="1" a="1"/>
  <c r="N5383" i="1" s="1"/>
  <c r="I322" i="3"/>
  <c r="N4695" i="1" s="1" a="1"/>
  <c r="N4695" i="1" s="1"/>
  <c r="I306" i="3"/>
  <c r="N4007" i="1" s="1" a="1"/>
  <c r="N4007" i="1" s="1"/>
  <c r="I290" i="3"/>
  <c r="N3319" i="1" s="1" a="1"/>
  <c r="N3319" i="1" s="1"/>
  <c r="I274" i="3"/>
  <c r="N2631" i="1" s="1" a="1"/>
  <c r="N2631" i="1" s="1"/>
  <c r="I258" i="3"/>
  <c r="N1943" i="1" s="1" a="1"/>
  <c r="N1943" i="1" s="1"/>
  <c r="I242" i="3"/>
  <c r="N1255" i="1" s="1" a="1"/>
  <c r="N1255" i="1" s="1"/>
  <c r="I226" i="3"/>
  <c r="N567" i="1" s="1" a="1"/>
  <c r="N567" i="1" s="1"/>
  <c r="I407" i="3"/>
  <c r="N8350" i="1" s="1" a="1"/>
  <c r="N8350" i="1" s="1"/>
  <c r="I375" i="3"/>
  <c r="N6974" i="1" s="1" a="1"/>
  <c r="N6974" i="1" s="1"/>
  <c r="I359" i="3"/>
  <c r="N6286" i="1" s="1" a="1"/>
  <c r="N6286" i="1" s="1"/>
  <c r="I343" i="3"/>
  <c r="N5598" i="1" s="1" a="1"/>
  <c r="N5598" i="1" s="1"/>
  <c r="I327" i="3"/>
  <c r="N4910" i="1" s="1" a="1"/>
  <c r="N4910" i="1" s="1"/>
  <c r="I311" i="3"/>
  <c r="N4222" i="1" s="1" a="1"/>
  <c r="N4222" i="1" s="1"/>
  <c r="I295" i="3"/>
  <c r="N3534" i="1" s="1" a="1"/>
  <c r="N3534" i="1" s="1"/>
  <c r="I279" i="3"/>
  <c r="N2846" i="1" s="1" a="1"/>
  <c r="N2846" i="1" s="1"/>
  <c r="I263" i="3"/>
  <c r="N2158" i="1" s="1" a="1"/>
  <c r="N2158" i="1" s="1"/>
  <c r="I247" i="3"/>
  <c r="N1470" i="1" s="1" a="1"/>
  <c r="N1470" i="1" s="1"/>
  <c r="I231" i="3"/>
  <c r="N782" i="1" s="1" a="1"/>
  <c r="N782" i="1" s="1"/>
  <c r="I412" i="3"/>
  <c r="N8565" i="1" s="1" a="1"/>
  <c r="N8565" i="1" s="1"/>
  <c r="I396" i="3"/>
  <c r="N7877" i="1" s="1" a="1"/>
  <c r="N7877" i="1" s="1"/>
  <c r="I380" i="3"/>
  <c r="N7189" i="1" s="1" a="1"/>
  <c r="N7189" i="1" s="1"/>
  <c r="I364" i="3"/>
  <c r="N6501" i="1" s="1" a="1"/>
  <c r="N6501" i="1" s="1"/>
  <c r="I348" i="3"/>
  <c r="N5813" i="1" s="1" a="1"/>
  <c r="N5813" i="1" s="1"/>
  <c r="I332" i="3"/>
  <c r="N5125" i="1" s="1" a="1"/>
  <c r="N5125" i="1" s="1"/>
  <c r="I316" i="3"/>
  <c r="N4437" i="1" s="1" a="1"/>
  <c r="N4437" i="1" s="1"/>
  <c r="I300" i="3"/>
  <c r="N3749" i="1" s="1" a="1"/>
  <c r="N3749" i="1" s="1"/>
  <c r="I284" i="3"/>
  <c r="N3061" i="1" s="1" a="1"/>
  <c r="N3061" i="1" s="1"/>
  <c r="I268" i="3"/>
  <c r="N2373" i="1" s="1" a="1"/>
  <c r="N2373" i="1" s="1"/>
  <c r="I252" i="3"/>
  <c r="N1685" i="1" s="1" a="1"/>
  <c r="N1685" i="1" s="1"/>
  <c r="I236" i="3"/>
  <c r="N997" i="1" s="1" a="1"/>
  <c r="N997" i="1" s="1"/>
  <c r="I220" i="3"/>
  <c r="N309" i="1" s="1" a="1"/>
  <c r="N309" i="1" s="1"/>
  <c r="I369" i="3"/>
  <c r="N6716" i="1" s="1" a="1"/>
  <c r="N6716" i="1" s="1"/>
  <c r="I353" i="3"/>
  <c r="N6028" i="1" s="1" a="1"/>
  <c r="N6028" i="1" s="1"/>
  <c r="I337" i="3"/>
  <c r="N5340" i="1" s="1" a="1"/>
  <c r="N5340" i="1" s="1"/>
  <c r="I321" i="3"/>
  <c r="N4652" i="1" s="1" a="1"/>
  <c r="N4652" i="1" s="1"/>
  <c r="I305" i="3"/>
  <c r="N3964" i="1" s="1" a="1"/>
  <c r="N3964" i="1" s="1"/>
  <c r="I289" i="3"/>
  <c r="N3276" i="1" s="1" a="1"/>
  <c r="N3276" i="1" s="1"/>
  <c r="I273" i="3"/>
  <c r="N2588" i="1" s="1" a="1"/>
  <c r="N2588" i="1" s="1"/>
  <c r="I257" i="3"/>
  <c r="N1900" i="1" s="1" a="1"/>
  <c r="N1900" i="1" s="1"/>
  <c r="I241" i="3"/>
  <c r="N1212" i="1" s="1" a="1"/>
  <c r="N1212" i="1" s="1"/>
  <c r="I225" i="3"/>
  <c r="N524" i="1" s="1" a="1"/>
  <c r="N524" i="1" s="1"/>
  <c r="I390" i="3"/>
  <c r="N7619" i="1" s="1" a="1"/>
  <c r="N7619" i="1" s="1"/>
  <c r="I374" i="3"/>
  <c r="N6931" i="1" s="1" a="1"/>
  <c r="N6931" i="1" s="1"/>
  <c r="I358" i="3"/>
  <c r="N6243" i="1" s="1" a="1"/>
  <c r="N6243" i="1" s="1"/>
  <c r="I342" i="3"/>
  <c r="N5555" i="1" s="1" a="1"/>
  <c r="N5555" i="1" s="1"/>
  <c r="I326" i="3"/>
  <c r="N4867" i="1" s="1" a="1"/>
  <c r="N4867" i="1" s="1"/>
  <c r="I310" i="3"/>
  <c r="N4179" i="1" s="1" a="1"/>
  <c r="N4179" i="1" s="1"/>
  <c r="I294" i="3"/>
  <c r="N3491" i="1" s="1" a="1"/>
  <c r="N3491" i="1" s="1"/>
  <c r="I278" i="3"/>
  <c r="N2803" i="1" s="1" a="1"/>
  <c r="N2803" i="1" s="1"/>
  <c r="I262" i="3"/>
  <c r="N2115" i="1" s="1" a="1"/>
  <c r="N2115" i="1" s="1"/>
  <c r="I246" i="3"/>
  <c r="N1427" i="1" s="1" a="1"/>
  <c r="N1427" i="1" s="1"/>
  <c r="I230" i="3"/>
  <c r="N739" i="1" s="1" a="1"/>
  <c r="N739" i="1" s="1"/>
  <c r="I411" i="3"/>
  <c r="N8522" i="1" s="1" a="1"/>
  <c r="N8522" i="1" s="1"/>
  <c r="I363" i="3"/>
  <c r="N6458" i="1" s="1" a="1"/>
  <c r="N6458" i="1" s="1"/>
  <c r="I347" i="3"/>
  <c r="N5770" i="1" s="1" a="1"/>
  <c r="N5770" i="1" s="1"/>
  <c r="I331" i="3"/>
  <c r="N5082" i="1" s="1" a="1"/>
  <c r="N5082" i="1" s="1"/>
  <c r="I315" i="3"/>
  <c r="N4394" i="1" s="1" a="1"/>
  <c r="N4394" i="1" s="1"/>
  <c r="I299" i="3"/>
  <c r="N3706" i="1" s="1" a="1"/>
  <c r="N3706" i="1" s="1"/>
  <c r="I283" i="3"/>
  <c r="N3018" i="1" s="1" a="1"/>
  <c r="N3018" i="1" s="1"/>
  <c r="I267" i="3"/>
  <c r="N2330" i="1" s="1" a="1"/>
  <c r="N2330" i="1" s="1"/>
  <c r="I251" i="3"/>
  <c r="N1642" i="1" s="1" a="1"/>
  <c r="N1642" i="1" s="1"/>
  <c r="I235" i="3"/>
  <c r="N954" i="1" s="1" a="1"/>
  <c r="N954" i="1" s="1"/>
  <c r="I400" i="3"/>
  <c r="N8049" i="1" s="1" a="1"/>
  <c r="N8049" i="1" s="1"/>
  <c r="I384" i="3"/>
  <c r="N7361" i="1" s="1" a="1"/>
  <c r="N7361" i="1" s="1"/>
  <c r="I368" i="3"/>
  <c r="N6673" i="1" s="1" a="1"/>
  <c r="N6673" i="1" s="1"/>
  <c r="I352" i="3"/>
  <c r="N5985" i="1" s="1" a="1"/>
  <c r="N5985" i="1" s="1"/>
  <c r="I336" i="3"/>
  <c r="N5297" i="1" s="1" a="1"/>
  <c r="N5297" i="1" s="1"/>
  <c r="I320" i="3"/>
  <c r="N4609" i="1" s="1" a="1"/>
  <c r="N4609" i="1" s="1"/>
  <c r="I304" i="3"/>
  <c r="N3921" i="1" s="1" a="1"/>
  <c r="N3921" i="1" s="1"/>
  <c r="I288" i="3"/>
  <c r="N3233" i="1" s="1" a="1"/>
  <c r="N3233" i="1" s="1"/>
  <c r="I272" i="3"/>
  <c r="N2545" i="1" s="1" a="1"/>
  <c r="N2545" i="1" s="1"/>
  <c r="I256" i="3"/>
  <c r="N1857" i="1" s="1" a="1"/>
  <c r="N1857" i="1" s="1"/>
  <c r="I240" i="3"/>
  <c r="N1169" i="1" s="1" a="1"/>
  <c r="N1169" i="1" s="1"/>
  <c r="I224" i="3"/>
  <c r="N481" i="1" s="1" a="1"/>
  <c r="N481" i="1" s="1"/>
  <c r="I405" i="3"/>
  <c r="N8264" i="1" s="1" a="1"/>
  <c r="N8264" i="1" s="1"/>
  <c r="I373" i="3"/>
  <c r="N6888" i="1" s="1" a="1"/>
  <c r="N6888" i="1" s="1"/>
  <c r="I341" i="3"/>
  <c r="N5512" i="1" s="1" a="1"/>
  <c r="N5512" i="1" s="1"/>
  <c r="I325" i="3"/>
  <c r="N4824" i="1" s="1" a="1"/>
  <c r="N4824" i="1" s="1"/>
  <c r="I309" i="3"/>
  <c r="N4136" i="1" s="1" a="1"/>
  <c r="N4136" i="1" s="1"/>
  <c r="I293" i="3"/>
  <c r="N3448" i="1" s="1" a="1"/>
  <c r="N3448" i="1" s="1"/>
  <c r="I277" i="3"/>
  <c r="N2760" i="1" s="1" a="1"/>
  <c r="N2760" i="1" s="1"/>
  <c r="I261" i="3"/>
  <c r="N2072" i="1" s="1" a="1"/>
  <c r="N2072" i="1" s="1"/>
  <c r="I245" i="3"/>
  <c r="N1384" i="1" s="1" a="1"/>
  <c r="N1384" i="1" s="1"/>
  <c r="I229" i="3"/>
  <c r="N696" i="1" s="1" a="1"/>
  <c r="N696" i="1" s="1"/>
  <c r="I410" i="3"/>
  <c r="N8479" i="1" s="1" a="1"/>
  <c r="N8479" i="1" s="1"/>
  <c r="I378" i="3"/>
  <c r="N7103" i="1" s="1" a="1"/>
  <c r="N7103" i="1" s="1"/>
  <c r="I362" i="3"/>
  <c r="N6415" i="1" s="1" a="1"/>
  <c r="N6415" i="1" s="1"/>
  <c r="I346" i="3"/>
  <c r="N5727" i="1" s="1" a="1"/>
  <c r="N5727" i="1" s="1"/>
  <c r="I330" i="3"/>
  <c r="N5039" i="1" s="1" a="1"/>
  <c r="N5039" i="1" s="1"/>
  <c r="I314" i="3"/>
  <c r="N4351" i="1" s="1" a="1"/>
  <c r="N4351" i="1" s="1"/>
  <c r="I298" i="3"/>
  <c r="N3663" i="1" s="1" a="1"/>
  <c r="N3663" i="1" s="1"/>
  <c r="I282" i="3"/>
  <c r="N2975" i="1" s="1" a="1"/>
  <c r="N2975" i="1" s="1"/>
  <c r="I266" i="3"/>
  <c r="N2287" i="1" s="1" a="1"/>
  <c r="N2287" i="1" s="1"/>
  <c r="I250" i="3"/>
  <c r="N1599" i="1" s="1" a="1"/>
  <c r="N1599" i="1" s="1"/>
  <c r="I234" i="3"/>
  <c r="N911" i="1" s="1" a="1"/>
  <c r="N911" i="1" s="1"/>
  <c r="I383" i="3"/>
  <c r="N7318" i="1" s="1" a="1"/>
  <c r="N7318" i="1" s="1"/>
  <c r="I367" i="3"/>
  <c r="N6630" i="1" s="1" a="1"/>
  <c r="N6630" i="1" s="1"/>
  <c r="I351" i="3"/>
  <c r="N5942" i="1" s="1" a="1"/>
  <c r="N5942" i="1" s="1"/>
  <c r="I335" i="3"/>
  <c r="N5254" i="1" s="1" a="1"/>
  <c r="N5254" i="1" s="1"/>
  <c r="I319" i="3"/>
  <c r="N4566" i="1" s="1" a="1"/>
  <c r="N4566" i="1" s="1"/>
  <c r="I303" i="3"/>
  <c r="N3878" i="1" s="1" a="1"/>
  <c r="N3878" i="1" s="1"/>
  <c r="I287" i="3"/>
  <c r="N3190" i="1" s="1" a="1"/>
  <c r="N3190" i="1" s="1"/>
  <c r="I271" i="3"/>
  <c r="N2502" i="1" s="1" a="1"/>
  <c r="N2502" i="1" s="1"/>
  <c r="I255" i="3"/>
  <c r="N1814" i="1" s="1" a="1"/>
  <c r="N1814" i="1" s="1"/>
  <c r="I239" i="3"/>
  <c r="N1126" i="1" s="1" a="1"/>
  <c r="N1126" i="1" s="1"/>
  <c r="I223" i="3"/>
  <c r="N438" i="1" s="1" a="1"/>
  <c r="N438" i="1" s="1"/>
  <c r="I372" i="3"/>
  <c r="N6845" i="1" s="1" a="1"/>
  <c r="N6845" i="1" s="1"/>
  <c r="I356" i="3"/>
  <c r="N6157" i="1" s="1" a="1"/>
  <c r="N6157" i="1" s="1"/>
  <c r="I340" i="3"/>
  <c r="N5469" i="1" s="1" a="1"/>
  <c r="N5469" i="1" s="1"/>
  <c r="I324" i="3"/>
  <c r="N4781" i="1" s="1" a="1"/>
  <c r="N4781" i="1" s="1"/>
  <c r="I308" i="3"/>
  <c r="N4093" i="1" s="1" a="1"/>
  <c r="N4093" i="1" s="1"/>
  <c r="I292" i="3"/>
  <c r="N3405" i="1" s="1" a="1"/>
  <c r="N3405" i="1" s="1"/>
  <c r="I276" i="3"/>
  <c r="N2717" i="1" s="1" a="1"/>
  <c r="N2717" i="1" s="1"/>
  <c r="I260" i="3"/>
  <c r="N2029" i="1" s="1" a="1"/>
  <c r="N2029" i="1" s="1"/>
  <c r="I244" i="3"/>
  <c r="N1341" i="1" s="1" a="1"/>
  <c r="N1341" i="1" s="1"/>
  <c r="I228" i="3"/>
  <c r="N653" i="1" s="1" a="1"/>
  <c r="N653" i="1" s="1"/>
  <c r="I409" i="3"/>
  <c r="N8436" i="1" s="1" a="1"/>
  <c r="N8436" i="1" s="1"/>
  <c r="I393" i="3"/>
  <c r="N7748" i="1" s="1" a="1"/>
  <c r="N7748" i="1" s="1"/>
  <c r="I361" i="3"/>
  <c r="N6372" i="1" s="1" a="1"/>
  <c r="N6372" i="1" s="1"/>
  <c r="I345" i="3"/>
  <c r="N5684" i="1" s="1" a="1"/>
  <c r="N5684" i="1" s="1"/>
  <c r="I329" i="3"/>
  <c r="N4996" i="1" s="1" a="1"/>
  <c r="N4996" i="1" s="1"/>
  <c r="I313" i="3"/>
  <c r="N4308" i="1" s="1" a="1"/>
  <c r="N4308" i="1" s="1"/>
  <c r="I297" i="3"/>
  <c r="N3620" i="1" s="1" a="1"/>
  <c r="N3620" i="1" s="1"/>
  <c r="I281" i="3"/>
  <c r="N2932" i="1" s="1" a="1"/>
  <c r="N2932" i="1" s="1"/>
  <c r="I265" i="3"/>
  <c r="N2244" i="1" s="1" a="1"/>
  <c r="N2244" i="1" s="1"/>
  <c r="I249" i="3"/>
  <c r="N1556" i="1" s="1" a="1"/>
  <c r="N1556" i="1" s="1"/>
  <c r="I233" i="3"/>
  <c r="N868" i="1" s="1" a="1"/>
  <c r="N868" i="1" s="1"/>
  <c r="I398" i="3"/>
  <c r="N7963" i="1" s="1" a="1"/>
  <c r="N7963" i="1" s="1"/>
  <c r="I382" i="3"/>
  <c r="N7275" i="1" s="1" a="1"/>
  <c r="N7275" i="1" s="1"/>
  <c r="I366" i="3"/>
  <c r="N6587" i="1" s="1" a="1"/>
  <c r="N6587" i="1" s="1"/>
  <c r="I350" i="3"/>
  <c r="N5899" i="1" s="1" a="1"/>
  <c r="N5899" i="1" s="1"/>
  <c r="I334" i="3"/>
  <c r="N5211" i="1" s="1" a="1"/>
  <c r="N5211" i="1" s="1"/>
  <c r="I318" i="3"/>
  <c r="N4523" i="1" s="1" a="1"/>
  <c r="N4523" i="1" s="1"/>
  <c r="I302" i="3"/>
  <c r="N3835" i="1" s="1" a="1"/>
  <c r="N3835" i="1" s="1"/>
  <c r="I286" i="3"/>
  <c r="N3147" i="1" s="1" a="1"/>
  <c r="N3147" i="1" s="1"/>
  <c r="I270" i="3"/>
  <c r="N2459" i="1" s="1" a="1"/>
  <c r="N2459" i="1" s="1"/>
  <c r="I254" i="3"/>
  <c r="N1771" i="1" s="1" a="1"/>
  <c r="N1771" i="1" s="1"/>
  <c r="I238" i="3"/>
  <c r="N1083" i="1" s="1" a="1"/>
  <c r="N1083" i="1" s="1"/>
  <c r="I222" i="3"/>
  <c r="N395" i="1" s="1" a="1"/>
  <c r="N395" i="1" s="1"/>
  <c r="I403" i="3"/>
  <c r="N8178" i="1" s="1" a="1"/>
  <c r="N8178" i="1" s="1"/>
  <c r="I371" i="3"/>
  <c r="N6802" i="1" s="1" a="1"/>
  <c r="N6802" i="1" s="1"/>
  <c r="I355" i="3"/>
  <c r="N6114" i="1" s="1" a="1"/>
  <c r="N6114" i="1" s="1"/>
  <c r="I339" i="3"/>
  <c r="N5426" i="1" s="1" a="1"/>
  <c r="N5426" i="1" s="1"/>
  <c r="I323" i="3"/>
  <c r="N4738" i="1" s="1" a="1"/>
  <c r="N4738" i="1" s="1"/>
  <c r="I307" i="3"/>
  <c r="N4050" i="1" s="1" a="1"/>
  <c r="N4050" i="1" s="1"/>
  <c r="I291" i="3"/>
  <c r="N3362" i="1" s="1" a="1"/>
  <c r="N3362" i="1" s="1"/>
  <c r="I275" i="3"/>
  <c r="N2674" i="1" s="1" a="1"/>
  <c r="N2674" i="1" s="1"/>
  <c r="I259" i="3"/>
  <c r="N1986" i="1" s="1" a="1"/>
  <c r="N1986" i="1" s="1"/>
  <c r="I243" i="3"/>
  <c r="N1298" i="1" s="1" a="1"/>
  <c r="N1298" i="1" s="1"/>
  <c r="I227" i="3"/>
  <c r="N610" i="1" s="1" a="1"/>
  <c r="N610" i="1" s="1"/>
  <c r="D391" i="3"/>
  <c r="D343" i="3"/>
  <c r="D327" i="3"/>
  <c r="D311" i="3"/>
  <c r="D295" i="3"/>
  <c r="D279" i="3"/>
  <c r="D263" i="3"/>
  <c r="D247" i="3"/>
  <c r="D231" i="3"/>
  <c r="D407" i="3"/>
  <c r="D19" i="4"/>
  <c r="P42" i="1"/>
  <c r="J43" i="1"/>
  <c r="C19" i="4" s="1"/>
  <c r="J41" i="1"/>
  <c r="C18" i="4" s="1"/>
  <c r="D273" i="3"/>
  <c r="D257" i="3"/>
  <c r="D220" i="3"/>
  <c r="D250" i="3"/>
  <c r="D285" i="3"/>
  <c r="D402" i="3"/>
  <c r="D370" i="3"/>
  <c r="D331" i="3"/>
  <c r="D315" i="3"/>
  <c r="D299" i="3"/>
  <c r="D384" i="3"/>
  <c r="D368" i="3"/>
  <c r="D352" i="3"/>
  <c r="D336" i="3"/>
  <c r="D320" i="3"/>
  <c r="D304" i="3"/>
  <c r="D288" i="3"/>
  <c r="D272" i="3"/>
  <c r="D256" i="3"/>
  <c r="D240" i="3"/>
  <c r="D224" i="3"/>
  <c r="D400" i="3"/>
  <c r="D277" i="3"/>
  <c r="D261" i="3"/>
  <c r="D234" i="3"/>
  <c r="D218" i="3"/>
  <c r="D399" i="3"/>
  <c r="D383" i="3"/>
  <c r="D367" i="3"/>
  <c r="D371" i="3"/>
  <c r="D355" i="3"/>
  <c r="D339" i="3"/>
  <c r="D323" i="3"/>
  <c r="D307" i="3"/>
  <c r="D291" i="3"/>
  <c r="D397" i="3"/>
  <c r="D381" i="3"/>
  <c r="D365" i="3"/>
  <c r="D378" i="3"/>
  <c r="D362" i="3"/>
  <c r="D346" i="3"/>
  <c r="D330" i="3"/>
  <c r="D314" i="3"/>
  <c r="D298" i="3"/>
  <c r="D282" i="3"/>
  <c r="D266" i="3"/>
  <c r="D351" i="3"/>
  <c r="D335" i="3"/>
  <c r="D319" i="3"/>
  <c r="D303" i="3"/>
  <c r="D287" i="3"/>
  <c r="D271" i="3"/>
  <c r="D255" i="3"/>
  <c r="D239" i="3"/>
  <c r="D223" i="3"/>
  <c r="D394" i="3"/>
  <c r="D227" i="3"/>
  <c r="D360" i="3"/>
  <c r="D344" i="3"/>
  <c r="D328" i="3"/>
  <c r="D312" i="3"/>
  <c r="D296" i="3"/>
  <c r="D349" i="3"/>
  <c r="D333" i="3"/>
  <c r="D317" i="3"/>
  <c r="D301" i="3"/>
  <c r="D269" i="3"/>
  <c r="D253" i="3"/>
  <c r="D237" i="3"/>
  <c r="D221" i="3"/>
  <c r="D380" i="3"/>
  <c r="D364" i="3"/>
  <c r="D348" i="3"/>
  <c r="D332" i="3"/>
  <c r="D316" i="3"/>
  <c r="D300" i="3"/>
  <c r="D284" i="3"/>
  <c r="D268" i="3"/>
  <c r="D252" i="3"/>
  <c r="D236" i="3"/>
  <c r="D369" i="3"/>
  <c r="D337" i="3"/>
  <c r="D321" i="3"/>
  <c r="D305" i="3"/>
  <c r="D289" i="3"/>
  <c r="D241" i="3"/>
  <c r="D225" i="3"/>
  <c r="D342" i="3"/>
  <c r="D326" i="3"/>
  <c r="D310" i="3"/>
  <c r="D294" i="3"/>
  <c r="D278" i="3"/>
  <c r="D246" i="3"/>
  <c r="D230" i="3"/>
  <c r="D214" i="3"/>
  <c r="D358" i="3"/>
  <c r="D411" i="3"/>
  <c r="D379" i="3"/>
  <c r="D363" i="3"/>
  <c r="D347" i="3"/>
  <c r="D283" i="3"/>
  <c r="D267" i="3"/>
  <c r="D251" i="3"/>
  <c r="D235" i="3"/>
  <c r="D219" i="3"/>
  <c r="D373" i="3"/>
  <c r="D341" i="3"/>
  <c r="D325" i="3"/>
  <c r="D309" i="3"/>
  <c r="D293" i="3"/>
  <c r="D245" i="3"/>
  <c r="D229" i="3"/>
  <c r="I214" i="3"/>
  <c r="N51" i="1" s="1" a="1"/>
  <c r="N51" i="1" s="1"/>
  <c r="D388" i="3"/>
  <c r="D356" i="3"/>
  <c r="D340" i="3"/>
  <c r="D324" i="3"/>
  <c r="D308" i="3"/>
  <c r="D292" i="3"/>
  <c r="D276" i="3"/>
  <c r="D260" i="3"/>
  <c r="D244" i="3"/>
  <c r="D228" i="3"/>
  <c r="D409" i="3"/>
  <c r="D393" i="3"/>
  <c r="D361" i="3"/>
  <c r="D345" i="3"/>
  <c r="D329" i="3"/>
  <c r="D313" i="3"/>
  <c r="D297" i="3"/>
  <c r="D281" i="3"/>
  <c r="D265" i="3"/>
  <c r="D249" i="3"/>
  <c r="D233" i="3"/>
  <c r="D217" i="3"/>
  <c r="D398" i="3"/>
  <c r="D366" i="3"/>
  <c r="D350" i="3"/>
  <c r="D334" i="3"/>
  <c r="D318" i="3"/>
  <c r="D302" i="3"/>
  <c r="D286" i="3"/>
  <c r="D270" i="3"/>
  <c r="D254" i="3"/>
  <c r="D238" i="3"/>
  <c r="D222" i="3"/>
  <c r="D275" i="3"/>
  <c r="D259" i="3"/>
  <c r="D243" i="3"/>
  <c r="D408" i="3"/>
  <c r="D376" i="3"/>
  <c r="D280" i="3"/>
  <c r="D264" i="3"/>
  <c r="D248" i="3"/>
  <c r="D232" i="3"/>
  <c r="D216" i="3"/>
  <c r="D386" i="3"/>
  <c r="D354" i="3"/>
  <c r="D338" i="3"/>
  <c r="D322" i="3"/>
  <c r="D306" i="3"/>
  <c r="D290" i="3"/>
  <c r="D274" i="3"/>
  <c r="D258" i="3"/>
  <c r="D242" i="3"/>
  <c r="D226" i="3"/>
  <c r="D8" i="1" a="1"/>
  <c r="D8" i="1" s="1"/>
  <c r="C13" i="17" a="1"/>
  <c r="C13" i="17" s="1"/>
  <c r="C14" i="17" a="1"/>
  <c r="C14" i="17" s="1"/>
  <c r="C15" i="17" a="1"/>
  <c r="C15" i="17" s="1"/>
  <c r="C16" i="17" a="1"/>
  <c r="C16" i="17" s="1"/>
  <c r="C18" i="17" a="1"/>
  <c r="C18" i="17" s="1"/>
  <c r="C17" i="17" a="1"/>
  <c r="C17" i="17" s="1"/>
  <c r="C8" i="17" a="1"/>
  <c r="C8" i="17" s="1"/>
  <c r="C9" i="17" a="1"/>
  <c r="C9" i="17" s="1"/>
  <c r="C10" i="17" a="1"/>
  <c r="C10" i="17" s="1"/>
  <c r="C11" i="17" a="1"/>
  <c r="C11" i="17" s="1"/>
  <c r="C12" i="17" a="1"/>
  <c r="C12" i="17" s="1"/>
  <c r="E14" i="17" a="1"/>
  <c r="E14" i="17" s="1"/>
  <c r="E15" i="17" a="1"/>
  <c r="E15" i="17" s="1"/>
  <c r="E16" i="17" a="1"/>
  <c r="E16" i="17" s="1"/>
  <c r="E17" i="17" a="1"/>
  <c r="E17" i="17" s="1"/>
  <c r="E18" i="17" a="1"/>
  <c r="E18" i="17" s="1"/>
  <c r="E13" i="17" a="1"/>
  <c r="E13" i="17" s="1"/>
  <c r="E10" i="17" a="1"/>
  <c r="E10" i="17" s="1"/>
  <c r="E8" i="17" a="1"/>
  <c r="E8" i="17" s="1"/>
  <c r="E9" i="17" a="1"/>
  <c r="E9" i="17" s="1"/>
  <c r="E11" i="17" a="1"/>
  <c r="E11" i="17" s="1"/>
  <c r="E12" i="17" a="1"/>
  <c r="E12" i="17" s="1"/>
  <c r="D13" i="17" a="1"/>
  <c r="D13" i="17" s="1"/>
  <c r="D15" i="17" a="1"/>
  <c r="D15" i="17" s="1"/>
  <c r="D14" i="17" a="1"/>
  <c r="D14" i="17" s="1"/>
  <c r="D16" i="17" a="1"/>
  <c r="D16" i="17" s="1"/>
  <c r="D17" i="17" a="1"/>
  <c r="D17" i="17" s="1"/>
  <c r="D18" i="17" a="1"/>
  <c r="D18" i="17" s="1"/>
  <c r="D8" i="17" a="1"/>
  <c r="D8" i="17" s="1"/>
  <c r="D9" i="17" a="1"/>
  <c r="D9" i="17" s="1"/>
  <c r="D10" i="17" a="1"/>
  <c r="D10" i="17" s="1"/>
  <c r="D11" i="17" a="1"/>
  <c r="D11" i="17" s="1"/>
  <c r="D12" i="17" a="1"/>
  <c r="D12" i="17" s="1"/>
  <c r="F6" i="17" a="1"/>
  <c r="F6" i="17" s="1"/>
  <c r="F7" i="17" a="1"/>
  <c r="F7" i="17" s="1"/>
  <c r="F5" i="17" a="1"/>
  <c r="F5" i="17" s="1"/>
  <c r="F13" i="17" a="1"/>
  <c r="F13" i="17" s="1"/>
  <c r="F14" i="17" a="1"/>
  <c r="F14" i="17" s="1"/>
  <c r="F15" i="17" a="1"/>
  <c r="F15" i="17" s="1"/>
  <c r="F16" i="17" a="1"/>
  <c r="F16" i="17" s="1"/>
  <c r="F17" i="17" a="1"/>
  <c r="F17" i="17" s="1"/>
  <c r="F18" i="17" a="1"/>
  <c r="F18" i="17" s="1"/>
  <c r="F8" i="17" a="1"/>
  <c r="F8" i="17" s="1"/>
  <c r="F9" i="17" a="1"/>
  <c r="F9" i="17" s="1"/>
  <c r="F10" i="17" a="1"/>
  <c r="F10" i="17" s="1"/>
  <c r="F11" i="17" a="1"/>
  <c r="F11" i="17" s="1"/>
  <c r="F12" i="17" a="1"/>
  <c r="F12" i="17" s="1"/>
  <c r="M7" i="3"/>
  <c r="Z223" i="3"/>
  <c r="G438" i="1" s="1" a="1"/>
  <c r="G438" i="1" s="1"/>
  <c r="Z219" i="3"/>
  <c r="G266" i="1" s="1" a="1"/>
  <c r="G266" i="1" s="1"/>
  <c r="Z353" i="3"/>
  <c r="G6028" i="1" s="1" a="1"/>
  <c r="G6028" i="1" s="1"/>
  <c r="Z237" i="3"/>
  <c r="G1040" i="1" s="1" a="1"/>
  <c r="G1040" i="1" s="1"/>
  <c r="Z256" i="3"/>
  <c r="G1857" i="1" s="1" a="1"/>
  <c r="G1857" i="1" s="1"/>
  <c r="Z379" i="3"/>
  <c r="G7146" i="1" s="1" a="1"/>
  <c r="G7146" i="1" s="1"/>
  <c r="Z316" i="3"/>
  <c r="G4437" i="1" s="1" a="1"/>
  <c r="G4437" i="1" s="1"/>
  <c r="Z286" i="3"/>
  <c r="G3147" i="1" s="1" a="1"/>
  <c r="G3147" i="1" s="1"/>
  <c r="Z291" i="3"/>
  <c r="G3362" i="1" s="1" a="1"/>
  <c r="G3362" i="1" s="1"/>
  <c r="Z261" i="3"/>
  <c r="G2072" i="1" s="1" a="1"/>
  <c r="G2072" i="1" s="1"/>
  <c r="Z290" i="3"/>
  <c r="G3319" i="1" s="1" a="1"/>
  <c r="G3319" i="1" s="1"/>
  <c r="Z214" i="3"/>
  <c r="G51" i="1" s="1" a="1"/>
  <c r="G51" i="1" s="1"/>
  <c r="Z321" i="3"/>
  <c r="G4652" i="1" s="1" a="1"/>
  <c r="G4652" i="1" s="1"/>
  <c r="Z285" i="3"/>
  <c r="G3104" i="1" s="1" a="1"/>
  <c r="G3104" i="1" s="1"/>
  <c r="Z273" i="3"/>
  <c r="G2588" i="1" s="1" a="1"/>
  <c r="G2588" i="1" s="1"/>
  <c r="Z367" i="3"/>
  <c r="G6630" i="1" s="1" a="1"/>
  <c r="G6630" i="1" s="1"/>
  <c r="Z239" i="3"/>
  <c r="G1126" i="1" s="1" a="1"/>
  <c r="G1126" i="1" s="1"/>
  <c r="Z236" i="3"/>
  <c r="G997" i="1" s="1" a="1"/>
  <c r="G997" i="1" s="1"/>
  <c r="Z215" i="3"/>
  <c r="G94" i="1" s="1" a="1"/>
  <c r="G94" i="1" s="1"/>
  <c r="Z336" i="3"/>
  <c r="G5297" i="1" s="1" a="1"/>
  <c r="G5297" i="1" s="1"/>
  <c r="Z242" i="3"/>
  <c r="G1255" i="1" s="1" a="1"/>
  <c r="G1255" i="1" s="1"/>
  <c r="Z366" i="3"/>
  <c r="G6587" i="1" s="1" a="1"/>
  <c r="G6587" i="1" s="1"/>
  <c r="Z412" i="3"/>
  <c r="G8565" i="1" s="1" a="1"/>
  <c r="G8565" i="1" s="1"/>
  <c r="Z292" i="3"/>
  <c r="G3405" i="1" s="1" a="1"/>
  <c r="G3405" i="1" s="1"/>
  <c r="Z313" i="3"/>
  <c r="G4308" i="1" s="1" a="1"/>
  <c r="G4308" i="1" s="1"/>
  <c r="Z228" i="3"/>
  <c r="G653" i="1" s="1" a="1"/>
  <c r="G653" i="1" s="1"/>
  <c r="Z258" i="3"/>
  <c r="G1943" i="1" s="1" a="1"/>
  <c r="G1943" i="1" s="1"/>
  <c r="Z251" i="3"/>
  <c r="G1642" i="1" s="1" a="1"/>
  <c r="G1642" i="1" s="1"/>
  <c r="Z351" i="3"/>
  <c r="G5942" i="1" s="1" a="1"/>
  <c r="G5942" i="1" s="1"/>
  <c r="Z247" i="3"/>
  <c r="G1470" i="1" s="1" a="1"/>
  <c r="G1470" i="1" s="1"/>
  <c r="Z216" i="3"/>
  <c r="G137" i="1" s="1" a="1"/>
  <c r="G137" i="1" s="1"/>
  <c r="Z250" i="3"/>
  <c r="G1599" i="1" s="1" a="1"/>
  <c r="G1599" i="1" s="1"/>
  <c r="Z233" i="3"/>
  <c r="G868" i="1" s="1" a="1"/>
  <c r="G868" i="1" s="1"/>
  <c r="Z226" i="3"/>
  <c r="G567" i="1" s="1" a="1"/>
  <c r="G567" i="1" s="1"/>
  <c r="Z274" i="3"/>
  <c r="G2631" i="1" s="1" a="1"/>
  <c r="G2631" i="1" s="1"/>
  <c r="Z277" i="3"/>
  <c r="G2760" i="1" s="1" a="1"/>
  <c r="G2760" i="1" s="1"/>
  <c r="Z266" i="3"/>
  <c r="G2287" i="1" s="1" a="1"/>
  <c r="G2287" i="1" s="1"/>
  <c r="Z255" i="3"/>
  <c r="G1814" i="1" s="1" a="1"/>
  <c r="G1814" i="1" s="1"/>
  <c r="Z213" i="3"/>
  <c r="G8" i="1" s="1" a="1"/>
  <c r="G8" i="1" s="1"/>
  <c r="Z283" i="3"/>
  <c r="G3018" i="1" s="1" a="1"/>
  <c r="G3018" i="1" s="1"/>
  <c r="Z227" i="3"/>
  <c r="G610" i="1" s="1" a="1"/>
  <c r="G610" i="1" s="1"/>
  <c r="Z218" i="3"/>
  <c r="G223" i="1" s="1" a="1"/>
  <c r="G223" i="1" s="1"/>
  <c r="Z224" i="3"/>
  <c r="G481" i="1" s="1" a="1"/>
  <c r="G481" i="1" s="1"/>
  <c r="Z337" i="3"/>
  <c r="G5340" i="1" s="1" a="1"/>
  <c r="G5340" i="1" s="1"/>
  <c r="Z384" i="3"/>
  <c r="G7361" i="1" s="1" a="1"/>
  <c r="G7361" i="1" s="1"/>
  <c r="Z267" i="3"/>
  <c r="G2330" i="1" s="1" a="1"/>
  <c r="G2330" i="1" s="1"/>
  <c r="Z235" i="3"/>
  <c r="G954" i="1" s="1" a="1"/>
  <c r="G954" i="1" s="1"/>
  <c r="Z232" i="3"/>
  <c r="G825" i="1" s="1" a="1"/>
  <c r="G825" i="1" s="1"/>
  <c r="Z325" i="3"/>
  <c r="G4824" i="1" s="1" a="1"/>
  <c r="G4824" i="1" s="1"/>
  <c r="Z264" i="3"/>
  <c r="G2201" i="1" s="1" a="1"/>
  <c r="G2201" i="1" s="1"/>
  <c r="Z400" i="3"/>
  <c r="G8049" i="1" s="1" a="1"/>
  <c r="G8049" i="1" s="1"/>
  <c r="Z344" i="3"/>
  <c r="G5641" i="1" s="1" a="1"/>
  <c r="G5641" i="1" s="1"/>
  <c r="Z330" i="3"/>
  <c r="G5039" i="1" s="1" a="1"/>
  <c r="G5039" i="1" s="1"/>
  <c r="Z391" i="3"/>
  <c r="G7662" i="1" s="1" a="1"/>
  <c r="G7662" i="1" s="1"/>
  <c r="Z341" i="3"/>
  <c r="G5512" i="1" s="1" a="1"/>
  <c r="G5512" i="1" s="1"/>
  <c r="Z231" i="3"/>
  <c r="G782" i="1" s="1" a="1"/>
  <c r="G782" i="1" s="1"/>
  <c r="Z288" i="3"/>
  <c r="G3233" i="1" s="1" a="1"/>
  <c r="G3233" i="1" s="1"/>
  <c r="Z272" i="3"/>
  <c r="G2545" i="1" s="1" a="1"/>
  <c r="G2545" i="1" s="1"/>
  <c r="Z263" i="3"/>
  <c r="G2158" i="1" s="1" a="1"/>
  <c r="G2158" i="1" s="1"/>
  <c r="Z234" i="3"/>
  <c r="G911" i="1" s="1" a="1"/>
  <c r="G911" i="1" s="1"/>
  <c r="Z257" i="3"/>
  <c r="G1900" i="1" s="1" a="1"/>
  <c r="G1900" i="1" s="1"/>
  <c r="Z295" i="3"/>
  <c r="G3534" i="1" s="1" a="1"/>
  <c r="G3534" i="1" s="1"/>
  <c r="Z338" i="3"/>
  <c r="G5383" i="1" s="1" a="1"/>
  <c r="G5383" i="1" s="1"/>
  <c r="Z408" i="3"/>
  <c r="G8393" i="1" s="1" a="1"/>
  <c r="G8393" i="1" s="1"/>
  <c r="Z392" i="3"/>
  <c r="G7705" i="1" s="1" a="1"/>
  <c r="G7705" i="1" s="1"/>
  <c r="Z378" i="3"/>
  <c r="G7103" i="1" s="1" a="1"/>
  <c r="G7103" i="1" s="1"/>
  <c r="Z306" i="3"/>
  <c r="G4007" i="1" s="1" a="1"/>
  <c r="G4007" i="1" s="1"/>
  <c r="Z304" i="3"/>
  <c r="G3921" i="1" s="1" a="1"/>
  <c r="G3921" i="1" s="1"/>
  <c r="Z293" i="3"/>
  <c r="G3448" i="1" s="1" a="1"/>
  <c r="G3448" i="1" s="1"/>
  <c r="Z252" i="3"/>
  <c r="G1685" i="1" s="1" a="1"/>
  <c r="G1685" i="1" s="1"/>
  <c r="Z248" i="3"/>
  <c r="G1513" i="1" s="1" a="1"/>
  <c r="G1513" i="1" s="1"/>
  <c r="Z246" i="3"/>
  <c r="G1427" i="1" s="1" a="1"/>
  <c r="G1427" i="1" s="1"/>
  <c r="Z217" i="3"/>
  <c r="G180" i="1" s="1" a="1"/>
  <c r="G180" i="1" s="1"/>
  <c r="Z333" i="3"/>
  <c r="G5168" i="1" s="1" a="1"/>
  <c r="G5168" i="1" s="1"/>
  <c r="Z281" i="3"/>
  <c r="G2932" i="1" s="1" a="1"/>
  <c r="G2932" i="1" s="1"/>
  <c r="Z254" i="3"/>
  <c r="G1771" i="1" s="1" a="1"/>
  <c r="G1771" i="1" s="1"/>
  <c r="Z243" i="3"/>
  <c r="G1298" i="1" s="1" a="1"/>
  <c r="G1298" i="1" s="1"/>
  <c r="Z240" i="3"/>
  <c r="G1169" i="1" s="1" a="1"/>
  <c r="G1169" i="1" s="1"/>
  <c r="Z382" i="3"/>
  <c r="G7275" i="1" s="1" a="1"/>
  <c r="G7275" i="1" s="1"/>
  <c r="Z322" i="3"/>
  <c r="G4695" i="1" s="1" a="1"/>
  <c r="G4695" i="1" s="1"/>
  <c r="Z320" i="3"/>
  <c r="G4609" i="1" s="1" a="1"/>
  <c r="G4609" i="1" s="1"/>
  <c r="Z300" i="3"/>
  <c r="G3749" i="1" s="1" a="1"/>
  <c r="G3749" i="1" s="1"/>
  <c r="Z289" i="3"/>
  <c r="G3276" i="1" s="1" a="1"/>
  <c r="G3276" i="1" s="1"/>
  <c r="Z287" i="3"/>
  <c r="G3190" i="1" s="1" a="1"/>
  <c r="G3190" i="1" s="1"/>
  <c r="Z269" i="3"/>
  <c r="G2416" i="1" s="1" a="1"/>
  <c r="G2416" i="1" s="1"/>
  <c r="Z262" i="3"/>
  <c r="G2115" i="1" s="1" a="1"/>
  <c r="G2115" i="1" s="1"/>
  <c r="Z230" i="3"/>
  <c r="G739" i="1" s="1" a="1"/>
  <c r="G739" i="1" s="1"/>
  <c r="Z221" i="3"/>
  <c r="G352" i="1" s="1" a="1"/>
  <c r="G352" i="1" s="1"/>
  <c r="Z411" i="3"/>
  <c r="G8522" i="1" s="1" a="1"/>
  <c r="G8522" i="1" s="1"/>
  <c r="Z409" i="3"/>
  <c r="G8436" i="1" s="1" a="1"/>
  <c r="G8436" i="1" s="1"/>
  <c r="Z404" i="3"/>
  <c r="G8221" i="1" s="1" a="1"/>
  <c r="G8221" i="1" s="1"/>
  <c r="Z368" i="3"/>
  <c r="G6673" i="1" s="1" a="1"/>
  <c r="G6673" i="1" s="1"/>
  <c r="Z315" i="3"/>
  <c r="G4394" i="1" s="1" a="1"/>
  <c r="G4394" i="1" s="1"/>
  <c r="Z393" i="3"/>
  <c r="G7748" i="1" s="1" a="1"/>
  <c r="G7748" i="1" s="1"/>
  <c r="Z296" i="3"/>
  <c r="G3577" i="1" s="1" a="1"/>
  <c r="G3577" i="1" s="1"/>
  <c r="Z294" i="3"/>
  <c r="G3491" i="1" s="1" a="1"/>
  <c r="G3491" i="1" s="1"/>
  <c r="Z280" i="3"/>
  <c r="G2889" i="1" s="1" a="1"/>
  <c r="G2889" i="1" s="1"/>
  <c r="Z271" i="3"/>
  <c r="G2502" i="1" s="1" a="1"/>
  <c r="G2502" i="1" s="1"/>
  <c r="Z259" i="3"/>
  <c r="G1986" i="1" s="1" a="1"/>
  <c r="G1986" i="1" s="1"/>
  <c r="Z249" i="3"/>
  <c r="G1556" i="1" s="1" a="1"/>
  <c r="G1556" i="1" s="1"/>
  <c r="Z245" i="3"/>
  <c r="G1384" i="1" s="1" a="1"/>
  <c r="G1384" i="1" s="1"/>
  <c r="Z225" i="3"/>
  <c r="G524" i="1" s="1" a="1"/>
  <c r="G524" i="1" s="1"/>
  <c r="Z282" i="3"/>
  <c r="G2975" i="1" s="1" a="1"/>
  <c r="G2975" i="1" s="1"/>
  <c r="Z399" i="3"/>
  <c r="G8006" i="1" s="1" a="1"/>
  <c r="G8006" i="1" s="1"/>
  <c r="Z350" i="3"/>
  <c r="G5899" i="1" s="1" a="1"/>
  <c r="G5899" i="1" s="1"/>
  <c r="Z309" i="3"/>
  <c r="G4136" i="1" s="1" a="1"/>
  <c r="G4136" i="1" s="1"/>
  <c r="Z284" i="3"/>
  <c r="G3061" i="1" s="1" a="1"/>
  <c r="G3061" i="1" s="1"/>
  <c r="Z268" i="3"/>
  <c r="G2373" i="1" s="1" a="1"/>
  <c r="G2373" i="1" s="1"/>
  <c r="Z253" i="3"/>
  <c r="G1728" i="1" s="1" a="1"/>
  <c r="G1728" i="1" s="1"/>
  <c r="Z360" i="3"/>
  <c r="G6329" i="1" s="1" a="1"/>
  <c r="G6329" i="1" s="1"/>
  <c r="Z352" i="3"/>
  <c r="G5985" i="1" s="1" a="1"/>
  <c r="G5985" i="1" s="1"/>
  <c r="Z334" i="3"/>
  <c r="G5211" i="1" s="1" a="1"/>
  <c r="G5211" i="1" s="1"/>
  <c r="Z323" i="3"/>
  <c r="G4738" i="1" s="1" a="1"/>
  <c r="G4738" i="1" s="1"/>
  <c r="Z229" i="3"/>
  <c r="G696" i="1" s="1" a="1"/>
  <c r="G696" i="1" s="1"/>
  <c r="Z222" i="3"/>
  <c r="G395" i="1" s="1" a="1"/>
  <c r="G395" i="1" s="1"/>
  <c r="Z220" i="3"/>
  <c r="G309" i="1" s="1" a="1"/>
  <c r="G309" i="1" s="1"/>
  <c r="Z299" i="3"/>
  <c r="G3706" i="1" s="1" a="1"/>
  <c r="G3706" i="1" s="1"/>
  <c r="Z297" i="3"/>
  <c r="G3620" i="1" s="1" a="1"/>
  <c r="G3620" i="1" s="1"/>
  <c r="Z279" i="3"/>
  <c r="G2846" i="1" s="1" a="1"/>
  <c r="G2846" i="1" s="1"/>
  <c r="Z265" i="3"/>
  <c r="G2244" i="1" s="1" a="1"/>
  <c r="G2244" i="1" s="1"/>
  <c r="Z241" i="3"/>
  <c r="G1212" i="1" s="1" a="1"/>
  <c r="G1212" i="1" s="1"/>
  <c r="Z371" i="3"/>
  <c r="G6802" i="1" s="1" a="1"/>
  <c r="G6802" i="1" s="1"/>
  <c r="Z369" i="3"/>
  <c r="G6716" i="1" s="1" a="1"/>
  <c r="G6716" i="1" s="1"/>
  <c r="Z362" i="3"/>
  <c r="G6415" i="1" s="1" a="1"/>
  <c r="G6415" i="1" s="1"/>
  <c r="Z319" i="3"/>
  <c r="G4566" i="1" s="1" a="1"/>
  <c r="G4566" i="1" s="1"/>
  <c r="Z275" i="3"/>
  <c r="G2674" i="1" s="1" a="1"/>
  <c r="G2674" i="1" s="1"/>
  <c r="Z244" i="3"/>
  <c r="G1341" i="1" s="1" a="1"/>
  <c r="G1341" i="1" s="1"/>
  <c r="Z403" i="3"/>
  <c r="G8178" i="1" s="1" a="1"/>
  <c r="G8178" i="1" s="1"/>
  <c r="Z372" i="3"/>
  <c r="G6845" i="1" s="1" a="1"/>
  <c r="G6845" i="1" s="1"/>
  <c r="Z326" i="3"/>
  <c r="G4867" i="1" s="1" a="1"/>
  <c r="G4867" i="1" s="1"/>
  <c r="Z402" i="3"/>
  <c r="G8135" i="1" s="1" a="1"/>
  <c r="G8135" i="1" s="1"/>
  <c r="Z390" i="3"/>
  <c r="G7619" i="1" s="1" a="1"/>
  <c r="G7619" i="1" s="1"/>
  <c r="Z373" i="3"/>
  <c r="G6888" i="1" s="1" a="1"/>
  <c r="G6888" i="1" s="1"/>
  <c r="Z343" i="3"/>
  <c r="G5598" i="1" s="1" a="1"/>
  <c r="G5598" i="1" s="1"/>
  <c r="Z328" i="3"/>
  <c r="G4953" i="1" s="1" a="1"/>
  <c r="G4953" i="1" s="1"/>
  <c r="Z238" i="3"/>
  <c r="G1083" i="1" s="1" a="1"/>
  <c r="G1083" i="1" s="1"/>
  <c r="Z375" i="3"/>
  <c r="G6974" i="1" s="1" a="1"/>
  <c r="G6974" i="1" s="1"/>
  <c r="Z345" i="3"/>
  <c r="G5684" i="1" s="1" a="1"/>
  <c r="G5684" i="1" s="1"/>
  <c r="Z327" i="3"/>
  <c r="G4910" i="1" s="1" a="1"/>
  <c r="G4910" i="1" s="1"/>
  <c r="Z302" i="3"/>
  <c r="G3835" i="1" s="1" a="1"/>
  <c r="G3835" i="1" s="1"/>
  <c r="Z278" i="3"/>
  <c r="G2803" i="1" s="1" a="1"/>
  <c r="G2803" i="1" s="1"/>
  <c r="Z260" i="3"/>
  <c r="G2029" i="1" s="1" a="1"/>
  <c r="G2029" i="1" s="1"/>
  <c r="Z398" i="3"/>
  <c r="G7963" i="1" s="1" a="1"/>
  <c r="G7963" i="1" s="1"/>
  <c r="Z355" i="3"/>
  <c r="G6114" i="1" s="1" a="1"/>
  <c r="G6114" i="1" s="1"/>
  <c r="Z354" i="3"/>
  <c r="G6071" i="1" s="1" a="1"/>
  <c r="G6071" i="1" s="1"/>
  <c r="Z347" i="3"/>
  <c r="G5770" i="1" s="1" a="1"/>
  <c r="G5770" i="1" s="1"/>
  <c r="Z329" i="3"/>
  <c r="G4996" i="1" s="1" a="1"/>
  <c r="G4996" i="1" s="1"/>
  <c r="Z298" i="3"/>
  <c r="G3663" i="1" s="1" a="1"/>
  <c r="G3663" i="1" s="1"/>
  <c r="Z276" i="3"/>
  <c r="G2717" i="1" s="1" a="1"/>
  <c r="G2717" i="1" s="1"/>
  <c r="Z380" i="3"/>
  <c r="G7189" i="1" s="1" a="1"/>
  <c r="G7189" i="1" s="1"/>
  <c r="Z381" i="3"/>
  <c r="G7232" i="1" s="1" a="1"/>
  <c r="G7232" i="1" s="1"/>
  <c r="Z346" i="3"/>
  <c r="G5727" i="1" s="1" a="1"/>
  <c r="G5727" i="1" s="1"/>
  <c r="Z349" i="3"/>
  <c r="G5856" i="1" s="1" a="1"/>
  <c r="G5856" i="1" s="1"/>
  <c r="Z331" i="3"/>
  <c r="G5082" i="1" s="1" a="1"/>
  <c r="G5082" i="1" s="1"/>
  <c r="Z361" i="3"/>
  <c r="G6372" i="1" s="1" a="1"/>
  <c r="G6372" i="1" s="1"/>
  <c r="Z348" i="3"/>
  <c r="G5813" i="1" s="1" a="1"/>
  <c r="G5813" i="1" s="1"/>
  <c r="Z310" i="3"/>
  <c r="G4179" i="1" s="1" a="1"/>
  <c r="G4179" i="1" s="1"/>
  <c r="Z307" i="3"/>
  <c r="G4050" i="1" s="1" a="1"/>
  <c r="G4050" i="1" s="1"/>
  <c r="Z383" i="3"/>
  <c r="G7318" i="1" s="1" a="1"/>
  <c r="G7318" i="1" s="1"/>
  <c r="Z374" i="3"/>
  <c r="G6931" i="1" s="1" a="1"/>
  <c r="G6931" i="1" s="1"/>
  <c r="Z359" i="3"/>
  <c r="G6286" i="1" s="1" a="1"/>
  <c r="G6286" i="1" s="1"/>
  <c r="Z356" i="3"/>
  <c r="G6157" i="1" s="1" a="1"/>
  <c r="G6157" i="1" s="1"/>
  <c r="Z395" i="3"/>
  <c r="G7834" i="1" s="1" a="1"/>
  <c r="G7834" i="1" s="1"/>
  <c r="Z387" i="3"/>
  <c r="G7490" i="1" s="1" a="1"/>
  <c r="G7490" i="1" s="1"/>
  <c r="Z385" i="3"/>
  <c r="G7404" i="1" s="1" a="1"/>
  <c r="G7404" i="1" s="1"/>
  <c r="Z377" i="3"/>
  <c r="G7060" i="1" s="1" a="1"/>
  <c r="G7060" i="1" s="1"/>
  <c r="Z363" i="3"/>
  <c r="G6458" i="1" s="1" a="1"/>
  <c r="G6458" i="1" s="1"/>
  <c r="Z358" i="3"/>
  <c r="G6243" i="1" s="1" a="1"/>
  <c r="G6243" i="1" s="1"/>
  <c r="Z305" i="3"/>
  <c r="G3964" i="1" s="1" a="1"/>
  <c r="G3964" i="1" s="1"/>
  <c r="Z303" i="3"/>
  <c r="G3878" i="1" s="1" a="1"/>
  <c r="G3878" i="1" s="1"/>
  <c r="Z407" i="3"/>
  <c r="G8350" i="1" s="1" a="1"/>
  <c r="G8350" i="1" s="1"/>
  <c r="Z405" i="3"/>
  <c r="G8264" i="1" s="1" a="1"/>
  <c r="G8264" i="1" s="1"/>
  <c r="Z394" i="3"/>
  <c r="G7791" i="1" s="1" a="1"/>
  <c r="G7791" i="1" s="1"/>
  <c r="Z376" i="3"/>
  <c r="G7017" i="1" s="1" a="1"/>
  <c r="G7017" i="1" s="1"/>
  <c r="Z370" i="3"/>
  <c r="G6759" i="1" s="1" a="1"/>
  <c r="G6759" i="1" s="1"/>
  <c r="Z339" i="3"/>
  <c r="G5426" i="1" s="1" a="1"/>
  <c r="G5426" i="1" s="1"/>
  <c r="Z332" i="3"/>
  <c r="G5125" i="1" s="1" a="1"/>
  <c r="G5125" i="1" s="1"/>
  <c r="Z312" i="3"/>
  <c r="G4265" i="1" s="1" a="1"/>
  <c r="G4265" i="1" s="1"/>
  <c r="Z401" i="3"/>
  <c r="G8092" i="1" s="1" a="1"/>
  <c r="G8092" i="1" s="1"/>
  <c r="Z365" i="3"/>
  <c r="G6544" i="1" s="1" a="1"/>
  <c r="G6544" i="1" s="1"/>
  <c r="Z314" i="3"/>
  <c r="G4351" i="1" s="1" a="1"/>
  <c r="G4351" i="1" s="1"/>
  <c r="Z311" i="3"/>
  <c r="G4222" i="1" s="1" a="1"/>
  <c r="G4222" i="1" s="1"/>
  <c r="Z308" i="3"/>
  <c r="G4093" i="1" s="1" a="1"/>
  <c r="G4093" i="1" s="1"/>
  <c r="Z270" i="3"/>
  <c r="G2459" i="1" s="1" a="1"/>
  <c r="G2459" i="1" s="1"/>
  <c r="Z397" i="3"/>
  <c r="G7920" i="1" s="1" a="1"/>
  <c r="G7920" i="1" s="1"/>
  <c r="Z389" i="3"/>
  <c r="G7576" i="1" s="1" a="1"/>
  <c r="G7576" i="1" s="1"/>
  <c r="Z364" i="3"/>
  <c r="G6501" i="1" s="1" a="1"/>
  <c r="G6501" i="1" s="1"/>
  <c r="Z340" i="3"/>
  <c r="G5469" i="1" s="1" a="1"/>
  <c r="G5469" i="1" s="1"/>
  <c r="Z335" i="3"/>
  <c r="G5254" i="1" s="1" a="1"/>
  <c r="G5254" i="1" s="1"/>
  <c r="Z318" i="3"/>
  <c r="G4523" i="1" s="1" a="1"/>
  <c r="G4523" i="1" s="1"/>
  <c r="Z301" i="3"/>
  <c r="G3792" i="1" s="1" a="1"/>
  <c r="G3792" i="1" s="1"/>
  <c r="Z410" i="3"/>
  <c r="G8479" i="1" s="1" a="1"/>
  <c r="G8479" i="1" s="1"/>
  <c r="Z406" i="3"/>
  <c r="G8307" i="1" s="1" a="1"/>
  <c r="G8307" i="1" s="1"/>
  <c r="Z396" i="3"/>
  <c r="G7877" i="1" s="1" a="1"/>
  <c r="G7877" i="1" s="1"/>
  <c r="Z388" i="3"/>
  <c r="G7533" i="1" s="1" a="1"/>
  <c r="G7533" i="1" s="1"/>
  <c r="Z386" i="3"/>
  <c r="G7447" i="1" s="1" a="1"/>
  <c r="G7447" i="1" s="1"/>
  <c r="Z324" i="3"/>
  <c r="G4781" i="1" s="1" a="1"/>
  <c r="G4781" i="1" s="1"/>
  <c r="Z317" i="3"/>
  <c r="G4480" i="1" s="1" a="1"/>
  <c r="G4480" i="1" s="1"/>
  <c r="Z342" i="3"/>
  <c r="G5555" i="1" s="1" a="1"/>
  <c r="G5555" i="1" s="1"/>
  <c r="AC214" i="3"/>
  <c r="AC14" i="3"/>
  <c r="AC411" i="3" l="1"/>
  <c r="K6" i="10"/>
  <c r="L13" i="10" s="1"/>
  <c r="R13" i="10" s="1"/>
  <c r="N8" i="10"/>
  <c r="E15" i="8" s="1"/>
  <c r="D6" i="17" a="1"/>
  <c r="D6" i="17" s="1"/>
  <c r="E8" i="1" a="1"/>
  <c r="E8" i="1" s="1"/>
  <c r="D5" i="17" a="1"/>
  <c r="D5" i="17" s="1"/>
  <c r="D7" i="17" a="1"/>
  <c r="D7" i="17" s="1"/>
  <c r="D4" i="1" a="1"/>
  <c r="D4" i="1" s="1"/>
  <c r="N6199" i="1" a="1"/>
  <c r="N6199" i="1" s="1"/>
  <c r="N6197" i="1" s="1"/>
  <c r="I357" i="3"/>
  <c r="N6200" i="1" s="1" a="1"/>
  <c r="N6200" i="1" s="1"/>
  <c r="N7059" i="1" a="1"/>
  <c r="N7059" i="1" s="1"/>
  <c r="N7057" i="1" s="1"/>
  <c r="I377" i="3"/>
  <c r="N7060" i="1" s="1" a="1"/>
  <c r="N7060" i="1" s="1"/>
  <c r="D213" i="3"/>
  <c r="D375" i="3"/>
  <c r="Z357" i="3"/>
  <c r="G6200" i="1" s="1" a="1"/>
  <c r="G6200" i="1" s="1"/>
  <c r="D357" i="3"/>
  <c r="D395" i="3"/>
  <c r="D389" i="3"/>
  <c r="D377" i="3"/>
  <c r="I8565" i="1"/>
  <c r="P8562" i="1"/>
  <c r="P8565" i="1" s="1"/>
  <c r="Q8562" i="1" s="1"/>
  <c r="I8564" i="1"/>
  <c r="J8565" i="1"/>
  <c r="K8565" i="1" s="1"/>
  <c r="J8564" i="1"/>
  <c r="K8564" i="1" s="1"/>
  <c r="D8561" i="1" a="1"/>
  <c r="D8561" i="1" s="1"/>
  <c r="E8565" i="1" a="1"/>
  <c r="E8565" i="1" s="1"/>
  <c r="P8519" i="1"/>
  <c r="P8522" i="1" s="1"/>
  <c r="Q8519" i="1" s="1"/>
  <c r="J8522" i="1"/>
  <c r="J8521" i="1"/>
  <c r="I8522" i="1"/>
  <c r="I8521" i="1"/>
  <c r="E8522" i="1" a="1"/>
  <c r="E8522" i="1" s="1"/>
  <c r="D8518" i="1" a="1"/>
  <c r="D8518" i="1" s="1"/>
  <c r="I8479" i="1"/>
  <c r="P8476" i="1"/>
  <c r="P8479" i="1" s="1"/>
  <c r="Q8476" i="1" s="1"/>
  <c r="I8478" i="1"/>
  <c r="J8479" i="1"/>
  <c r="K8479" i="1" s="1"/>
  <c r="J8478" i="1"/>
  <c r="K8478" i="1" s="1"/>
  <c r="E8479" i="1" a="1"/>
  <c r="E8479" i="1" s="1"/>
  <c r="D8475" i="1" a="1"/>
  <c r="D8475" i="1" s="1"/>
  <c r="P8433" i="1"/>
  <c r="P8436" i="1" s="1"/>
  <c r="Q8433" i="1" s="1"/>
  <c r="I8435" i="1"/>
  <c r="I8436" i="1"/>
  <c r="J8436" i="1"/>
  <c r="J8435" i="1"/>
  <c r="K8435" i="1" s="1"/>
  <c r="D8432" i="1" a="1"/>
  <c r="D8432" i="1" s="1"/>
  <c r="E8436" i="1" a="1"/>
  <c r="E8436" i="1" s="1"/>
  <c r="I8393" i="1"/>
  <c r="P8390" i="1"/>
  <c r="P8393" i="1" s="1"/>
  <c r="Q8390" i="1" s="1"/>
  <c r="I8392" i="1"/>
  <c r="J8393" i="1"/>
  <c r="K8393" i="1" s="1"/>
  <c r="J8392" i="1"/>
  <c r="K8392" i="1" s="1"/>
  <c r="D8389" i="1" a="1"/>
  <c r="D8389" i="1" s="1"/>
  <c r="E8393" i="1" a="1"/>
  <c r="E8393" i="1" s="1"/>
  <c r="P8347" i="1"/>
  <c r="P8350" i="1" s="1"/>
  <c r="Q8347" i="1" s="1"/>
  <c r="J8350" i="1"/>
  <c r="J8349" i="1"/>
  <c r="I8350" i="1"/>
  <c r="I8349" i="1"/>
  <c r="E8350" i="1" a="1"/>
  <c r="E8350" i="1" s="1"/>
  <c r="D8346" i="1" a="1"/>
  <c r="D8346" i="1" s="1"/>
  <c r="I8307" i="1"/>
  <c r="P8304" i="1"/>
  <c r="I8306" i="1"/>
  <c r="J8307" i="1"/>
  <c r="K8307" i="1" s="1"/>
  <c r="J8306" i="1"/>
  <c r="K8306" i="1" s="1"/>
  <c r="E8307" i="1" a="1"/>
  <c r="E8307" i="1" s="1"/>
  <c r="D8303" i="1" a="1"/>
  <c r="D8303" i="1" s="1"/>
  <c r="I406" i="3"/>
  <c r="N8307" i="1" s="1" a="1"/>
  <c r="N8307" i="1" s="1"/>
  <c r="N8306" i="1" a="1"/>
  <c r="N8306" i="1" s="1"/>
  <c r="N8304" i="1" s="1"/>
  <c r="P8261" i="1"/>
  <c r="P8264" i="1" s="1"/>
  <c r="Q8261" i="1" s="1"/>
  <c r="I8263" i="1"/>
  <c r="I8264" i="1"/>
  <c r="J8264" i="1"/>
  <c r="J8263" i="1"/>
  <c r="K8263" i="1" s="1"/>
  <c r="D8260" i="1" a="1"/>
  <c r="D8260" i="1" s="1"/>
  <c r="E8264" i="1" a="1"/>
  <c r="E8264" i="1" s="1"/>
  <c r="I8221" i="1"/>
  <c r="P8218" i="1"/>
  <c r="I8220" i="1"/>
  <c r="J8221" i="1"/>
  <c r="K8221" i="1" s="1"/>
  <c r="J8220" i="1"/>
  <c r="K8220" i="1" s="1"/>
  <c r="D8217" i="1" a="1"/>
  <c r="D8217" i="1" s="1"/>
  <c r="E8221" i="1" a="1"/>
  <c r="E8221" i="1" s="1"/>
  <c r="I404" i="3"/>
  <c r="N8221" i="1" s="1" a="1"/>
  <c r="N8221" i="1" s="1"/>
  <c r="N8220" i="1" a="1"/>
  <c r="N8220" i="1" s="1"/>
  <c r="N8218" i="1" s="1"/>
  <c r="P8175" i="1"/>
  <c r="P8178" i="1" s="1"/>
  <c r="Q8175" i="1" s="1"/>
  <c r="J8178" i="1"/>
  <c r="J8177" i="1"/>
  <c r="I8178" i="1"/>
  <c r="I8177" i="1"/>
  <c r="E8178" i="1" a="1"/>
  <c r="E8178" i="1" s="1"/>
  <c r="D8174" i="1" a="1"/>
  <c r="D8174" i="1" s="1"/>
  <c r="I8135" i="1"/>
  <c r="P8132" i="1"/>
  <c r="P8135" i="1" s="1"/>
  <c r="Q8132" i="1" s="1"/>
  <c r="I8134" i="1"/>
  <c r="J8135" i="1"/>
  <c r="K8135" i="1" s="1"/>
  <c r="J8134" i="1"/>
  <c r="K8134" i="1" s="1"/>
  <c r="E8135" i="1" a="1"/>
  <c r="E8135" i="1" s="1"/>
  <c r="D8131" i="1" a="1"/>
  <c r="D8131" i="1" s="1"/>
  <c r="I8092" i="1"/>
  <c r="J8091" i="1"/>
  <c r="J8092" i="1"/>
  <c r="K8092" i="1" s="1"/>
  <c r="I8091" i="1"/>
  <c r="P8089" i="1"/>
  <c r="E8092" i="1" a="1"/>
  <c r="E8092" i="1" s="1"/>
  <c r="D8088" i="1" a="1"/>
  <c r="D8088" i="1" s="1"/>
  <c r="I401" i="3"/>
  <c r="N8092" i="1" s="1" a="1"/>
  <c r="N8092" i="1" s="1"/>
  <c r="N8091" i="1" a="1"/>
  <c r="N8091" i="1" s="1"/>
  <c r="N8089" i="1" s="1"/>
  <c r="I8048" i="1"/>
  <c r="J8048" i="1"/>
  <c r="K8048" i="1" s="1"/>
  <c r="J8049" i="1"/>
  <c r="I8049" i="1"/>
  <c r="P8046" i="1"/>
  <c r="P8049" i="1" s="1"/>
  <c r="Q8046" i="1" s="1"/>
  <c r="E8049" i="1" a="1"/>
  <c r="E8049" i="1" s="1"/>
  <c r="D8045" i="1" a="1"/>
  <c r="D8045" i="1" s="1"/>
  <c r="J8006" i="1"/>
  <c r="K8006" i="1" s="1"/>
  <c r="I8006" i="1"/>
  <c r="P8003" i="1"/>
  <c r="I8005" i="1"/>
  <c r="J8005" i="1"/>
  <c r="K8005" i="1" s="1"/>
  <c r="E8006" i="1" a="1"/>
  <c r="E8006" i="1" s="1"/>
  <c r="D8002" i="1" a="1"/>
  <c r="D8002" i="1" s="1"/>
  <c r="I399" i="3"/>
  <c r="N8006" i="1" s="1" a="1"/>
  <c r="N8006" i="1" s="1"/>
  <c r="N8005" i="1" a="1"/>
  <c r="N8005" i="1" s="1"/>
  <c r="N8003" i="1" s="1"/>
  <c r="J7963" i="1"/>
  <c r="I7963" i="1"/>
  <c r="P7960" i="1"/>
  <c r="P7963" i="1" s="1"/>
  <c r="Q7960" i="1" s="1"/>
  <c r="I7962" i="1"/>
  <c r="J7962" i="1"/>
  <c r="E7963" i="1" a="1"/>
  <c r="E7963" i="1" s="1"/>
  <c r="D7959" i="1" a="1"/>
  <c r="D7959" i="1" s="1"/>
  <c r="I7919" i="1"/>
  <c r="J7919" i="1"/>
  <c r="J7920" i="1"/>
  <c r="K7920" i="1" s="1"/>
  <c r="I7920" i="1"/>
  <c r="P7917" i="1"/>
  <c r="P7920" i="1" s="1"/>
  <c r="Q7917" i="1" s="1"/>
  <c r="E7920" i="1" a="1"/>
  <c r="E7920" i="1" s="1"/>
  <c r="D7916" i="1" a="1"/>
  <c r="D7916" i="1" s="1"/>
  <c r="I7877" i="1"/>
  <c r="P7874" i="1"/>
  <c r="P7877" i="1" s="1"/>
  <c r="Q7874" i="1" s="1"/>
  <c r="I7876" i="1"/>
  <c r="J7877" i="1"/>
  <c r="K7877" i="1" s="1"/>
  <c r="J7876" i="1"/>
  <c r="K7876" i="1" s="1"/>
  <c r="E7877" i="1" a="1"/>
  <c r="E7877" i="1" s="1"/>
  <c r="D7873" i="1" a="1"/>
  <c r="D7873" i="1" s="1"/>
  <c r="P7831" i="1"/>
  <c r="I7833" i="1"/>
  <c r="I7834" i="1"/>
  <c r="J7834" i="1"/>
  <c r="J7833" i="1"/>
  <c r="K7833" i="1" s="1"/>
  <c r="D7830" i="1" a="1"/>
  <c r="D7830" i="1" s="1"/>
  <c r="E7834" i="1" a="1"/>
  <c r="E7834" i="1" s="1"/>
  <c r="I395" i="3"/>
  <c r="N7834" i="1" s="1" a="1"/>
  <c r="N7834" i="1" s="1"/>
  <c r="N7833" i="1" a="1"/>
  <c r="N7833" i="1" s="1"/>
  <c r="N7831" i="1" s="1"/>
  <c r="I7791" i="1"/>
  <c r="P7788" i="1"/>
  <c r="I7790" i="1"/>
  <c r="J7791" i="1"/>
  <c r="K7791" i="1" s="1"/>
  <c r="J7790" i="1"/>
  <c r="K7790" i="1" s="1"/>
  <c r="E7791" i="1" a="1"/>
  <c r="E7791" i="1" s="1"/>
  <c r="D7787" i="1" a="1"/>
  <c r="D7787" i="1" s="1"/>
  <c r="I394" i="3"/>
  <c r="N7791" i="1" s="1" a="1"/>
  <c r="N7791" i="1" s="1"/>
  <c r="N7790" i="1" a="1"/>
  <c r="N7790" i="1" s="1"/>
  <c r="N7788" i="1" s="1"/>
  <c r="P7745" i="1"/>
  <c r="P7748" i="1" s="1"/>
  <c r="Q7745" i="1" s="1"/>
  <c r="J7748" i="1"/>
  <c r="J7747" i="1"/>
  <c r="I7748" i="1"/>
  <c r="I7747" i="1"/>
  <c r="D7744" i="1" a="1"/>
  <c r="D7744" i="1" s="1"/>
  <c r="E7748" i="1" a="1"/>
  <c r="E7748" i="1" s="1"/>
  <c r="I7705" i="1"/>
  <c r="P7702" i="1"/>
  <c r="I7704" i="1"/>
  <c r="J7705" i="1"/>
  <c r="K7705" i="1" s="1"/>
  <c r="J7704" i="1"/>
  <c r="K7704" i="1" s="1"/>
  <c r="E7705" i="1" a="1"/>
  <c r="E7705" i="1" s="1"/>
  <c r="D7701" i="1" a="1"/>
  <c r="D7701" i="1" s="1"/>
  <c r="I392" i="3"/>
  <c r="N7705" i="1" s="1" a="1"/>
  <c r="N7705" i="1" s="1"/>
  <c r="N7704" i="1" a="1"/>
  <c r="N7704" i="1" s="1"/>
  <c r="N7702" i="1" s="1"/>
  <c r="P7659" i="1"/>
  <c r="I7661" i="1"/>
  <c r="I7662" i="1"/>
  <c r="J7662" i="1"/>
  <c r="J7661" i="1"/>
  <c r="K7661" i="1" s="1"/>
  <c r="E7662" i="1" a="1"/>
  <c r="E7662" i="1" s="1"/>
  <c r="D7658" i="1" a="1"/>
  <c r="D7658" i="1" s="1"/>
  <c r="I391" i="3"/>
  <c r="N7662" i="1" s="1" a="1"/>
  <c r="N7662" i="1" s="1"/>
  <c r="N7661" i="1" a="1"/>
  <c r="N7661" i="1" s="1"/>
  <c r="N7659" i="1" s="1"/>
  <c r="I7619" i="1"/>
  <c r="P7616" i="1"/>
  <c r="P7619" i="1" s="1"/>
  <c r="Q7616" i="1" s="1"/>
  <c r="I7618" i="1"/>
  <c r="J7619" i="1"/>
  <c r="K7619" i="1" s="1"/>
  <c r="J7618" i="1"/>
  <c r="K7618" i="1" s="1"/>
  <c r="D7615" i="1" a="1"/>
  <c r="D7615" i="1" s="1"/>
  <c r="E7619" i="1" a="1"/>
  <c r="E7619" i="1" s="1"/>
  <c r="P7573" i="1"/>
  <c r="J7576" i="1"/>
  <c r="J7575" i="1"/>
  <c r="I7576" i="1"/>
  <c r="I7575" i="1"/>
  <c r="D7572" i="1" a="1"/>
  <c r="D7572" i="1" s="1"/>
  <c r="E7576" i="1" a="1"/>
  <c r="E7576" i="1" s="1"/>
  <c r="I389" i="3"/>
  <c r="N7576" i="1" s="1" a="1"/>
  <c r="N7576" i="1" s="1"/>
  <c r="N7575" i="1" a="1"/>
  <c r="N7575" i="1" s="1"/>
  <c r="N7573" i="1" s="1"/>
  <c r="I7533" i="1"/>
  <c r="P7530" i="1"/>
  <c r="I7532" i="1"/>
  <c r="J7533" i="1"/>
  <c r="K7533" i="1" s="1"/>
  <c r="J7532" i="1"/>
  <c r="K7532" i="1" s="1"/>
  <c r="E7533" i="1" a="1"/>
  <c r="E7533" i="1" s="1"/>
  <c r="D7529" i="1" a="1"/>
  <c r="D7529" i="1" s="1"/>
  <c r="I388" i="3"/>
  <c r="N7533" i="1" s="1" a="1"/>
  <c r="N7533" i="1" s="1"/>
  <c r="N7532" i="1" a="1"/>
  <c r="N7532" i="1" s="1"/>
  <c r="N7530" i="1" s="1"/>
  <c r="P7487" i="1"/>
  <c r="I7489" i="1"/>
  <c r="I7490" i="1"/>
  <c r="J7490" i="1"/>
  <c r="J7489" i="1"/>
  <c r="K7489" i="1" s="1"/>
  <c r="E7490" i="1" a="1"/>
  <c r="E7490" i="1" s="1"/>
  <c r="D7486" i="1" a="1"/>
  <c r="D7486" i="1" s="1"/>
  <c r="I387" i="3"/>
  <c r="N7490" i="1" s="1" a="1"/>
  <c r="N7490" i="1" s="1"/>
  <c r="N7489" i="1" a="1"/>
  <c r="N7489" i="1" s="1"/>
  <c r="N7487" i="1" s="1"/>
  <c r="I7447" i="1"/>
  <c r="P7444" i="1"/>
  <c r="P7447" i="1" s="1"/>
  <c r="Q7444" i="1" s="1"/>
  <c r="I7446" i="1"/>
  <c r="J7447" i="1"/>
  <c r="K7447" i="1" s="1"/>
  <c r="J7446" i="1"/>
  <c r="K7446" i="1" s="1"/>
  <c r="E7447" i="1" a="1"/>
  <c r="E7447" i="1" s="1"/>
  <c r="D7443" i="1" a="1"/>
  <c r="D7443" i="1" s="1"/>
  <c r="P7401" i="1"/>
  <c r="J7404" i="1"/>
  <c r="J7403" i="1"/>
  <c r="I7404" i="1"/>
  <c r="I7403" i="1"/>
  <c r="D7400" i="1" a="1"/>
  <c r="D7400" i="1" s="1"/>
  <c r="E7404" i="1" a="1"/>
  <c r="E7404" i="1" s="1"/>
  <c r="I385" i="3"/>
  <c r="N7404" i="1" s="1" a="1"/>
  <c r="N7404" i="1" s="1"/>
  <c r="N7403" i="1" a="1"/>
  <c r="N7403" i="1" s="1"/>
  <c r="N7401" i="1" s="1"/>
  <c r="I7361" i="1"/>
  <c r="P7358" i="1"/>
  <c r="P7361" i="1" s="1"/>
  <c r="Q7358" i="1" s="1"/>
  <c r="I7360" i="1"/>
  <c r="J7361" i="1"/>
  <c r="K7361" i="1" s="1"/>
  <c r="J7360" i="1"/>
  <c r="K7360" i="1" s="1"/>
  <c r="D7357" i="1" a="1"/>
  <c r="D7357" i="1" s="1"/>
  <c r="E7361" i="1" a="1"/>
  <c r="E7361" i="1" s="1"/>
  <c r="P7315" i="1"/>
  <c r="P7318" i="1" s="1"/>
  <c r="Q7315" i="1" s="1"/>
  <c r="I7317" i="1"/>
  <c r="I7318" i="1"/>
  <c r="J7318" i="1"/>
  <c r="J7317" i="1"/>
  <c r="K7317" i="1" s="1"/>
  <c r="E7318" i="1" a="1"/>
  <c r="E7318" i="1" s="1"/>
  <c r="D7314" i="1" a="1"/>
  <c r="D7314" i="1" s="1"/>
  <c r="I7275" i="1"/>
  <c r="P7272" i="1"/>
  <c r="P7275" i="1" s="1"/>
  <c r="Q7272" i="1" s="1"/>
  <c r="I7274" i="1"/>
  <c r="J7275" i="1"/>
  <c r="K7275" i="1" s="1"/>
  <c r="J7274" i="1"/>
  <c r="K7274" i="1" s="1"/>
  <c r="E7275" i="1" a="1"/>
  <c r="E7275" i="1" s="1"/>
  <c r="D7271" i="1" a="1"/>
  <c r="D7271" i="1" s="1"/>
  <c r="P7229" i="1"/>
  <c r="P7232" i="1" s="1"/>
  <c r="Q7229" i="1" s="1"/>
  <c r="I7232" i="1"/>
  <c r="J7232" i="1"/>
  <c r="K7232" i="1" s="1"/>
  <c r="J7231" i="1"/>
  <c r="I7231" i="1"/>
  <c r="E7232" i="1" a="1"/>
  <c r="E7232" i="1" s="1"/>
  <c r="D7228" i="1" a="1"/>
  <c r="D7228" i="1" s="1"/>
  <c r="P7186" i="1"/>
  <c r="P7189" i="1" s="1"/>
  <c r="Q7186" i="1" s="1"/>
  <c r="I7189" i="1"/>
  <c r="I7188" i="1"/>
  <c r="J7189" i="1"/>
  <c r="K7189" i="1" s="1"/>
  <c r="J7188" i="1"/>
  <c r="K7188" i="1" s="1"/>
  <c r="E7189" i="1" a="1"/>
  <c r="E7189" i="1" s="1"/>
  <c r="D7185" i="1" a="1"/>
  <c r="D7185" i="1" s="1"/>
  <c r="P7143" i="1"/>
  <c r="J7146" i="1"/>
  <c r="I7146" i="1"/>
  <c r="I7145" i="1"/>
  <c r="J7145" i="1"/>
  <c r="K7145" i="1" s="1"/>
  <c r="D7142" i="1" a="1"/>
  <c r="D7142" i="1" s="1"/>
  <c r="E7146" i="1" a="1"/>
  <c r="E7146" i="1" s="1"/>
  <c r="I379" i="3"/>
  <c r="N7146" i="1" s="1" a="1"/>
  <c r="N7146" i="1" s="1"/>
  <c r="N7145" i="1" a="1"/>
  <c r="N7145" i="1" s="1"/>
  <c r="N7143" i="1" s="1"/>
  <c r="I7103" i="1"/>
  <c r="P7100" i="1"/>
  <c r="P7103" i="1" s="1"/>
  <c r="Q7100" i="1" s="1"/>
  <c r="I7102" i="1"/>
  <c r="J7102" i="1"/>
  <c r="K7102" i="1" s="1"/>
  <c r="J7103" i="1"/>
  <c r="K7103" i="1" s="1"/>
  <c r="E7103" i="1" a="1"/>
  <c r="E7103" i="1" s="1"/>
  <c r="D7099" i="1" a="1"/>
  <c r="D7099" i="1" s="1"/>
  <c r="I7060" i="1"/>
  <c r="P7057" i="1"/>
  <c r="P7060" i="1" s="1"/>
  <c r="Q7057" i="1" s="1"/>
  <c r="I7059" i="1"/>
  <c r="J7060" i="1"/>
  <c r="J7059" i="1"/>
  <c r="K7059" i="1" s="1"/>
  <c r="D7056" i="1" a="1"/>
  <c r="D7056" i="1" s="1"/>
  <c r="E7060" i="1" a="1"/>
  <c r="E7060" i="1" s="1"/>
  <c r="P7014" i="1"/>
  <c r="P7017" i="1" s="1"/>
  <c r="Q7014" i="1" s="1"/>
  <c r="I7016" i="1"/>
  <c r="I7017" i="1"/>
  <c r="J7017" i="1"/>
  <c r="K7017" i="1" s="1"/>
  <c r="J7016" i="1"/>
  <c r="E7017" i="1" a="1"/>
  <c r="E7017" i="1" s="1"/>
  <c r="D7013" i="1" a="1"/>
  <c r="D7013" i="1" s="1"/>
  <c r="I6974" i="1"/>
  <c r="P6971" i="1"/>
  <c r="P6974" i="1" s="1"/>
  <c r="Q6971" i="1" s="1"/>
  <c r="I6973" i="1"/>
  <c r="J6974" i="1"/>
  <c r="J6973" i="1"/>
  <c r="K6973" i="1" s="1"/>
  <c r="E6974" i="1" a="1"/>
  <c r="E6974" i="1" s="1"/>
  <c r="D6970" i="1" a="1"/>
  <c r="D6970" i="1" s="1"/>
  <c r="J6930" i="1"/>
  <c r="J6931" i="1"/>
  <c r="K6931" i="1" s="1"/>
  <c r="I6931" i="1"/>
  <c r="P6928" i="1"/>
  <c r="P6931" i="1" s="1"/>
  <c r="Q6928" i="1" s="1"/>
  <c r="I6930" i="1"/>
  <c r="E6931" i="1" a="1"/>
  <c r="E6931" i="1" s="1"/>
  <c r="D6927" i="1" a="1"/>
  <c r="D6927" i="1" s="1"/>
  <c r="I6888" i="1"/>
  <c r="P6885" i="1"/>
  <c r="P6888" i="1" s="1"/>
  <c r="Q6885" i="1" s="1"/>
  <c r="I6887" i="1"/>
  <c r="J6888" i="1"/>
  <c r="J6887" i="1"/>
  <c r="K6887" i="1" s="1"/>
  <c r="D6884" i="1" a="1"/>
  <c r="D6884" i="1" s="1"/>
  <c r="E6888" i="1" a="1"/>
  <c r="E6888" i="1" s="1"/>
  <c r="P6842" i="1"/>
  <c r="P6845" i="1" s="1"/>
  <c r="Q6842" i="1" s="1"/>
  <c r="I6844" i="1"/>
  <c r="I6845" i="1"/>
  <c r="J6845" i="1"/>
  <c r="K6845" i="1" s="1"/>
  <c r="J6844" i="1"/>
  <c r="E6845" i="1" a="1"/>
  <c r="E6845" i="1" s="1"/>
  <c r="D6841" i="1" a="1"/>
  <c r="D6841" i="1" s="1"/>
  <c r="I6802" i="1"/>
  <c r="P6799" i="1"/>
  <c r="P6802" i="1" s="1"/>
  <c r="Q6799" i="1" s="1"/>
  <c r="I6801" i="1"/>
  <c r="J6802" i="1"/>
  <c r="J6801" i="1"/>
  <c r="K6801" i="1" s="1"/>
  <c r="D6798" i="1" a="1"/>
  <c r="D6798" i="1" s="1"/>
  <c r="E6802" i="1" a="1"/>
  <c r="E6802" i="1" s="1"/>
  <c r="P6756" i="1"/>
  <c r="P6759" i="1" s="1"/>
  <c r="Q6756" i="1" s="1"/>
  <c r="J6759" i="1"/>
  <c r="J6758" i="1"/>
  <c r="I6759" i="1"/>
  <c r="I6758" i="1"/>
  <c r="D6755" i="1" a="1"/>
  <c r="D6755" i="1" s="1"/>
  <c r="E6759" i="1" a="1"/>
  <c r="E6759" i="1" s="1"/>
  <c r="P6713" i="1"/>
  <c r="P6716" i="1" s="1"/>
  <c r="Q6713" i="1" s="1"/>
  <c r="I6715" i="1"/>
  <c r="J6716" i="1"/>
  <c r="J6715" i="1"/>
  <c r="K6715" i="1" s="1"/>
  <c r="I6716" i="1"/>
  <c r="E6716" i="1" a="1"/>
  <c r="E6716" i="1" s="1"/>
  <c r="D6712" i="1" a="1"/>
  <c r="D6712" i="1" s="1"/>
  <c r="I6673" i="1"/>
  <c r="P6670" i="1"/>
  <c r="P6673" i="1" s="1"/>
  <c r="Q6670" i="1" s="1"/>
  <c r="J6673" i="1"/>
  <c r="K6673" i="1" s="1"/>
  <c r="J6672" i="1"/>
  <c r="K6672" i="1" s="1"/>
  <c r="I6672" i="1"/>
  <c r="D6669" i="1" a="1"/>
  <c r="D6669" i="1" s="1"/>
  <c r="E6673" i="1" a="1"/>
  <c r="E6673" i="1" s="1"/>
  <c r="I6630" i="1"/>
  <c r="P6627" i="1"/>
  <c r="P6630" i="1" s="1"/>
  <c r="Q6627" i="1" s="1"/>
  <c r="I6629" i="1"/>
  <c r="J6629" i="1"/>
  <c r="J6630" i="1"/>
  <c r="K6630" i="1" s="1"/>
  <c r="E6630" i="1" a="1"/>
  <c r="E6630" i="1" s="1"/>
  <c r="D6626" i="1" a="1"/>
  <c r="D6626" i="1" s="1"/>
  <c r="P6584" i="1"/>
  <c r="P6587" i="1" s="1"/>
  <c r="Q6584" i="1" s="1"/>
  <c r="J6587" i="1"/>
  <c r="K6587" i="1" s="1"/>
  <c r="J6586" i="1"/>
  <c r="I6586" i="1"/>
  <c r="I6587" i="1"/>
  <c r="E6587" i="1" a="1"/>
  <c r="E6587" i="1" s="1"/>
  <c r="D6583" i="1" a="1"/>
  <c r="D6583" i="1" s="1"/>
  <c r="I6544" i="1"/>
  <c r="P6541" i="1"/>
  <c r="P6544" i="1" s="1"/>
  <c r="Q6541" i="1" s="1"/>
  <c r="J6544" i="1"/>
  <c r="K6544" i="1" s="1"/>
  <c r="J6543" i="1"/>
  <c r="I6543" i="1"/>
  <c r="E6544" i="1" a="1"/>
  <c r="E6544" i="1" s="1"/>
  <c r="D6540" i="1" a="1"/>
  <c r="D6540" i="1" s="1"/>
  <c r="P6498" i="1"/>
  <c r="P6501" i="1" s="1"/>
  <c r="Q6498" i="1" s="1"/>
  <c r="I6500" i="1"/>
  <c r="J6501" i="1"/>
  <c r="J6500" i="1"/>
  <c r="K6500" i="1" s="1"/>
  <c r="I6501" i="1"/>
  <c r="E6501" i="1" a="1"/>
  <c r="E6501" i="1" s="1"/>
  <c r="D6497" i="1" a="1"/>
  <c r="D6497" i="1" s="1"/>
  <c r="I6458" i="1"/>
  <c r="P6455" i="1"/>
  <c r="P6458" i="1" s="1"/>
  <c r="Q6455" i="1" s="1"/>
  <c r="J6458" i="1"/>
  <c r="K6458" i="1" s="1"/>
  <c r="J6457" i="1"/>
  <c r="I6457" i="1"/>
  <c r="E6458" i="1" a="1"/>
  <c r="E6458" i="1" s="1"/>
  <c r="D6454" i="1" a="1"/>
  <c r="D6454" i="1" s="1"/>
  <c r="P6412" i="1"/>
  <c r="P6415" i="1" s="1"/>
  <c r="Q6412" i="1" s="1"/>
  <c r="J6415" i="1"/>
  <c r="K6415" i="1" s="1"/>
  <c r="J6414" i="1"/>
  <c r="I6414" i="1"/>
  <c r="I6415" i="1"/>
  <c r="E6415" i="1" a="1"/>
  <c r="E6415" i="1" s="1"/>
  <c r="D6411" i="1" a="1"/>
  <c r="D6411" i="1" s="1"/>
  <c r="I6372" i="1"/>
  <c r="P6369" i="1"/>
  <c r="P6372" i="1" s="1"/>
  <c r="Q6369" i="1" s="1"/>
  <c r="J6372" i="1"/>
  <c r="K6372" i="1" s="1"/>
  <c r="J6371" i="1"/>
  <c r="I6371" i="1"/>
  <c r="E6372" i="1" a="1"/>
  <c r="E6372" i="1" s="1"/>
  <c r="D6368" i="1" a="1"/>
  <c r="D6368" i="1" s="1"/>
  <c r="I6329" i="1"/>
  <c r="I6328" i="1"/>
  <c r="P6326" i="1"/>
  <c r="P6329" i="1" s="1"/>
  <c r="Q6326" i="1" s="1"/>
  <c r="J6329" i="1"/>
  <c r="K6329" i="1" s="1"/>
  <c r="J6328" i="1"/>
  <c r="D6325" i="1" a="1"/>
  <c r="D6325" i="1" s="1"/>
  <c r="E6329" i="1" a="1"/>
  <c r="E6329" i="1" s="1"/>
  <c r="P6283" i="1"/>
  <c r="P6286" i="1" s="1"/>
  <c r="Q6283" i="1" s="1"/>
  <c r="I6286" i="1"/>
  <c r="J6286" i="1"/>
  <c r="J6285" i="1"/>
  <c r="I6285" i="1"/>
  <c r="E6286" i="1" a="1"/>
  <c r="E6286" i="1" s="1"/>
  <c r="D6282" i="1" a="1"/>
  <c r="D6282" i="1" s="1"/>
  <c r="P6240" i="1"/>
  <c r="P6243" i="1" s="1"/>
  <c r="Q6240" i="1" s="1"/>
  <c r="J6243" i="1"/>
  <c r="K6243" i="1" s="1"/>
  <c r="I6243" i="1"/>
  <c r="I6242" i="1"/>
  <c r="J6242" i="1"/>
  <c r="E6243" i="1" a="1"/>
  <c r="E6243" i="1" s="1"/>
  <c r="D6239" i="1" a="1"/>
  <c r="D6239" i="1" s="1"/>
  <c r="P6197" i="1"/>
  <c r="P6200" i="1" s="1"/>
  <c r="Q6197" i="1" s="1"/>
  <c r="I6199" i="1"/>
  <c r="J6200" i="1"/>
  <c r="J6199" i="1"/>
  <c r="K6199" i="1" s="1"/>
  <c r="I6200" i="1"/>
  <c r="E6200" i="1" a="1"/>
  <c r="E6200" i="1" s="1"/>
  <c r="D6196" i="1" a="1"/>
  <c r="D6196" i="1" s="1"/>
  <c r="I6157" i="1"/>
  <c r="P6154" i="1"/>
  <c r="P6157" i="1" s="1"/>
  <c r="Q6154" i="1" s="1"/>
  <c r="J6157" i="1"/>
  <c r="K6157" i="1" s="1"/>
  <c r="J6156" i="1"/>
  <c r="K6156" i="1" s="1"/>
  <c r="I6156" i="1"/>
  <c r="E6157" i="1" a="1"/>
  <c r="E6157" i="1" s="1"/>
  <c r="D6153" i="1" a="1"/>
  <c r="D6153" i="1" s="1"/>
  <c r="P6111" i="1"/>
  <c r="P6114" i="1" s="1"/>
  <c r="Q6111" i="1" s="1"/>
  <c r="J6114" i="1"/>
  <c r="J6113" i="1"/>
  <c r="K6113" i="1" s="1"/>
  <c r="I6113" i="1"/>
  <c r="I6114" i="1"/>
  <c r="E6114" i="1" a="1"/>
  <c r="E6114" i="1" s="1"/>
  <c r="D6110" i="1" a="1"/>
  <c r="D6110" i="1" s="1"/>
  <c r="I6071" i="1"/>
  <c r="P6068" i="1"/>
  <c r="P6071" i="1" s="1"/>
  <c r="Q6068" i="1" s="1"/>
  <c r="I6070" i="1"/>
  <c r="J6070" i="1"/>
  <c r="K6070" i="1" s="1"/>
  <c r="J6071" i="1"/>
  <c r="K6071" i="1" s="1"/>
  <c r="E6071" i="1" a="1"/>
  <c r="E6071" i="1" s="1"/>
  <c r="D6067" i="1" a="1"/>
  <c r="D6067" i="1" s="1"/>
  <c r="I6028" i="1"/>
  <c r="P6025" i="1"/>
  <c r="P6028" i="1" s="1"/>
  <c r="Q6025" i="1" s="1"/>
  <c r="I6027" i="1"/>
  <c r="J6027" i="1"/>
  <c r="J6028" i="1"/>
  <c r="K6028" i="1" s="1"/>
  <c r="E6028" i="1" a="1"/>
  <c r="E6028" i="1" s="1"/>
  <c r="D6024" i="1" a="1"/>
  <c r="D6024" i="1" s="1"/>
  <c r="P5982" i="1"/>
  <c r="P5985" i="1" s="1"/>
  <c r="Q5982" i="1" s="1"/>
  <c r="I5985" i="1"/>
  <c r="J5985" i="1"/>
  <c r="J5984" i="1"/>
  <c r="K5984" i="1" s="1"/>
  <c r="I5984" i="1"/>
  <c r="E5985" i="1" a="1"/>
  <c r="E5985" i="1" s="1"/>
  <c r="D5981" i="1" a="1"/>
  <c r="D5981" i="1" s="1"/>
  <c r="I5942" i="1"/>
  <c r="P5939" i="1"/>
  <c r="P5942" i="1" s="1"/>
  <c r="Q5939" i="1" s="1"/>
  <c r="J5942" i="1"/>
  <c r="K5942" i="1" s="1"/>
  <c r="J5941" i="1"/>
  <c r="I5941" i="1"/>
  <c r="D5938" i="1" a="1"/>
  <c r="D5938" i="1" s="1"/>
  <c r="E5942" i="1" a="1"/>
  <c r="E5942" i="1" s="1"/>
  <c r="P5896" i="1"/>
  <c r="P5899" i="1" s="1"/>
  <c r="Q5896" i="1" s="1"/>
  <c r="I5898" i="1"/>
  <c r="J5899" i="1"/>
  <c r="J5898" i="1"/>
  <c r="K5898" i="1" s="1"/>
  <c r="I5899" i="1"/>
  <c r="E5899" i="1" a="1"/>
  <c r="E5899" i="1" s="1"/>
  <c r="D5895" i="1" a="1"/>
  <c r="D5895" i="1" s="1"/>
  <c r="I5856" i="1"/>
  <c r="P5853" i="1"/>
  <c r="P5856" i="1" s="1"/>
  <c r="Q5853" i="1" s="1"/>
  <c r="J5856" i="1"/>
  <c r="K5856" i="1" s="1"/>
  <c r="J5855" i="1"/>
  <c r="I5855" i="1"/>
  <c r="D5852" i="1" a="1"/>
  <c r="D5852" i="1" s="1"/>
  <c r="E5856" i="1" a="1"/>
  <c r="E5856" i="1" s="1"/>
  <c r="P5810" i="1"/>
  <c r="P5813" i="1" s="1"/>
  <c r="Q5810" i="1" s="1"/>
  <c r="J5813" i="1"/>
  <c r="K5813" i="1" s="1"/>
  <c r="J5812" i="1"/>
  <c r="I5812" i="1"/>
  <c r="I5813" i="1"/>
  <c r="D5809" i="1" a="1"/>
  <c r="D5809" i="1" s="1"/>
  <c r="E5813" i="1" a="1"/>
  <c r="E5813" i="1" s="1"/>
  <c r="I5770" i="1"/>
  <c r="P5767" i="1"/>
  <c r="P5770" i="1" s="1"/>
  <c r="Q5767" i="1" s="1"/>
  <c r="J5770" i="1"/>
  <c r="K5770" i="1" s="1"/>
  <c r="J5769" i="1"/>
  <c r="I5769" i="1"/>
  <c r="E5770" i="1" a="1"/>
  <c r="E5770" i="1" s="1"/>
  <c r="D5766" i="1" a="1"/>
  <c r="D5766" i="1" s="1"/>
  <c r="P5724" i="1"/>
  <c r="P5727" i="1" s="1"/>
  <c r="Q5724" i="1" s="1"/>
  <c r="I5726" i="1"/>
  <c r="J5727" i="1"/>
  <c r="J5726" i="1"/>
  <c r="K5726" i="1" s="1"/>
  <c r="I5727" i="1"/>
  <c r="E5727" i="1" a="1"/>
  <c r="E5727" i="1" s="1"/>
  <c r="D5723" i="1" a="1"/>
  <c r="D5723" i="1" s="1"/>
  <c r="I5684" i="1"/>
  <c r="P5681" i="1"/>
  <c r="P5684" i="1" s="1"/>
  <c r="Q5681" i="1" s="1"/>
  <c r="J5684" i="1"/>
  <c r="K5684" i="1" s="1"/>
  <c r="J5683" i="1"/>
  <c r="I5683" i="1"/>
  <c r="D5680" i="1" a="1"/>
  <c r="D5680" i="1" s="1"/>
  <c r="E5684" i="1" a="1"/>
  <c r="E5684" i="1" s="1"/>
  <c r="P5638" i="1"/>
  <c r="P5641" i="1" s="1"/>
  <c r="Q5638" i="1" s="1"/>
  <c r="J5641" i="1"/>
  <c r="K5641" i="1" s="1"/>
  <c r="J5640" i="1"/>
  <c r="I5640" i="1"/>
  <c r="I5641" i="1"/>
  <c r="E5641" i="1" a="1"/>
  <c r="E5641" i="1" s="1"/>
  <c r="D5637" i="1" a="1"/>
  <c r="D5637" i="1" s="1"/>
  <c r="I5598" i="1"/>
  <c r="P5595" i="1"/>
  <c r="P5598" i="1" s="1"/>
  <c r="Q5595" i="1" s="1"/>
  <c r="J5598" i="1"/>
  <c r="K5598" i="1" s="1"/>
  <c r="J5597" i="1"/>
  <c r="I5597" i="1"/>
  <c r="D5594" i="1" a="1"/>
  <c r="D5594" i="1" s="1"/>
  <c r="E5598" i="1" a="1"/>
  <c r="E5598" i="1" s="1"/>
  <c r="P5552" i="1"/>
  <c r="P5555" i="1" s="1"/>
  <c r="Q5552" i="1" s="1"/>
  <c r="I5554" i="1"/>
  <c r="J5555" i="1"/>
  <c r="J5554" i="1"/>
  <c r="K5554" i="1" s="1"/>
  <c r="I5555" i="1"/>
  <c r="E5555" i="1" a="1"/>
  <c r="E5555" i="1" s="1"/>
  <c r="D5551" i="1" a="1"/>
  <c r="D5551" i="1" s="1"/>
  <c r="I5512" i="1"/>
  <c r="P5509" i="1"/>
  <c r="P5512" i="1" s="1"/>
  <c r="Q5509" i="1" s="1"/>
  <c r="J5512" i="1"/>
  <c r="K5512" i="1" s="1"/>
  <c r="J5511" i="1"/>
  <c r="I5511" i="1"/>
  <c r="D5508" i="1" a="1"/>
  <c r="D5508" i="1" s="1"/>
  <c r="E5512" i="1" a="1"/>
  <c r="E5512" i="1" s="1"/>
  <c r="P5466" i="1"/>
  <c r="P5469" i="1" s="1"/>
  <c r="Q5466" i="1" s="1"/>
  <c r="J5469" i="1"/>
  <c r="K5469" i="1" s="1"/>
  <c r="J5468" i="1"/>
  <c r="I5468" i="1"/>
  <c r="I5469" i="1"/>
  <c r="D5465" i="1" a="1"/>
  <c r="D5465" i="1" s="1"/>
  <c r="E5469" i="1" a="1"/>
  <c r="E5469" i="1" s="1"/>
  <c r="J5425" i="1"/>
  <c r="J5426" i="1"/>
  <c r="I5426" i="1"/>
  <c r="P5423" i="1"/>
  <c r="P5426" i="1" s="1"/>
  <c r="Q5423" i="1" s="1"/>
  <c r="I5425" i="1"/>
  <c r="E5426" i="1" a="1"/>
  <c r="E5426" i="1" s="1"/>
  <c r="D5422" i="1" a="1"/>
  <c r="D5422" i="1" s="1"/>
  <c r="J5382" i="1"/>
  <c r="J5383" i="1"/>
  <c r="K5383" i="1" s="1"/>
  <c r="I5383" i="1"/>
  <c r="P5380" i="1"/>
  <c r="P5383" i="1" s="1"/>
  <c r="Q5380" i="1" s="1"/>
  <c r="I5382" i="1"/>
  <c r="E5383" i="1" a="1"/>
  <c r="E5383" i="1" s="1"/>
  <c r="D5379" i="1" a="1"/>
  <c r="D5379" i="1" s="1"/>
  <c r="I5340" i="1"/>
  <c r="P5337" i="1"/>
  <c r="P5340" i="1" s="1"/>
  <c r="Q5337" i="1" s="1"/>
  <c r="I5339" i="1"/>
  <c r="J5339" i="1"/>
  <c r="J5340" i="1"/>
  <c r="K5340" i="1" s="1"/>
  <c r="E5340" i="1" a="1"/>
  <c r="E5340" i="1" s="1"/>
  <c r="D5336" i="1" a="1"/>
  <c r="D5336" i="1" s="1"/>
  <c r="J5297" i="1"/>
  <c r="I5297" i="1"/>
  <c r="P5294" i="1"/>
  <c r="P5297" i="1" s="1"/>
  <c r="Q5294" i="1" s="1"/>
  <c r="I5296" i="1"/>
  <c r="J5296" i="1"/>
  <c r="E5297" i="1" a="1"/>
  <c r="E5297" i="1" s="1"/>
  <c r="D5293" i="1" a="1"/>
  <c r="D5293" i="1" s="1"/>
  <c r="J5254" i="1"/>
  <c r="K5254" i="1" s="1"/>
  <c r="I5254" i="1"/>
  <c r="J5253" i="1"/>
  <c r="K5253" i="1" s="1"/>
  <c r="I5253" i="1"/>
  <c r="P5251" i="1"/>
  <c r="P5254" i="1" s="1"/>
  <c r="Q5251" i="1" s="1"/>
  <c r="E5254" i="1" a="1"/>
  <c r="E5254" i="1" s="1"/>
  <c r="D5250" i="1" a="1"/>
  <c r="D5250" i="1" s="1"/>
  <c r="I5211" i="1"/>
  <c r="J5211" i="1"/>
  <c r="K5211" i="1" s="1"/>
  <c r="P5208" i="1"/>
  <c r="P5211" i="1" s="1"/>
  <c r="Q5208" i="1" s="1"/>
  <c r="J5210" i="1"/>
  <c r="K5210" i="1" s="1"/>
  <c r="I5210" i="1"/>
  <c r="E5211" i="1" a="1"/>
  <c r="E5211" i="1" s="1"/>
  <c r="D5207" i="1" a="1"/>
  <c r="D5207" i="1" s="1"/>
  <c r="I5168" i="1"/>
  <c r="J5168" i="1"/>
  <c r="P5165" i="1"/>
  <c r="P5168" i="1" s="1"/>
  <c r="Q5165" i="1" s="1"/>
  <c r="J5167" i="1"/>
  <c r="I5167" i="1"/>
  <c r="E5168" i="1" a="1"/>
  <c r="E5168" i="1" s="1"/>
  <c r="D5164" i="1" a="1"/>
  <c r="D5164" i="1" s="1"/>
  <c r="J5124" i="1"/>
  <c r="I5124" i="1"/>
  <c r="I5125" i="1"/>
  <c r="J5125" i="1"/>
  <c r="K5125" i="1" s="1"/>
  <c r="P5122" i="1"/>
  <c r="P5125" i="1" s="1"/>
  <c r="Q5122" i="1" s="1"/>
  <c r="E5125" i="1" a="1"/>
  <c r="E5125" i="1" s="1"/>
  <c r="D5121" i="1" a="1"/>
  <c r="D5121" i="1" s="1"/>
  <c r="J5081" i="1"/>
  <c r="K5081" i="1" s="1"/>
  <c r="I5081" i="1"/>
  <c r="I5082" i="1"/>
  <c r="J5082" i="1"/>
  <c r="P5079" i="1"/>
  <c r="P5082" i="1" s="1"/>
  <c r="Q5079" i="1" s="1"/>
  <c r="E5082" i="1" a="1"/>
  <c r="E5082" i="1" s="1"/>
  <c r="D5078" i="1" a="1"/>
  <c r="D5078" i="1" s="1"/>
  <c r="I5039" i="1"/>
  <c r="J5039" i="1"/>
  <c r="K5039" i="1" s="1"/>
  <c r="P5036" i="1"/>
  <c r="P5039" i="1" s="1"/>
  <c r="Q5036" i="1" s="1"/>
  <c r="J5038" i="1"/>
  <c r="K5038" i="1" s="1"/>
  <c r="I5038" i="1"/>
  <c r="E5039" i="1" a="1"/>
  <c r="E5039" i="1" s="1"/>
  <c r="D5035" i="1" a="1"/>
  <c r="D5035" i="1" s="1"/>
  <c r="I4996" i="1"/>
  <c r="J4996" i="1"/>
  <c r="P4993" i="1"/>
  <c r="P4996" i="1" s="1"/>
  <c r="Q4993" i="1" s="1"/>
  <c r="J4995" i="1"/>
  <c r="I4995" i="1"/>
  <c r="E4996" i="1" a="1"/>
  <c r="E4996" i="1" s="1"/>
  <c r="D4992" i="1" a="1"/>
  <c r="D4992" i="1" s="1"/>
  <c r="I4953" i="1"/>
  <c r="J4953" i="1"/>
  <c r="K4953" i="1" s="1"/>
  <c r="P4950" i="1"/>
  <c r="P4953" i="1" s="1"/>
  <c r="Q4950" i="1" s="1"/>
  <c r="J4952" i="1"/>
  <c r="K4952" i="1" s="1"/>
  <c r="I4952" i="1"/>
  <c r="E4953" i="1" a="1"/>
  <c r="E4953" i="1" s="1"/>
  <c r="D4949" i="1" a="1"/>
  <c r="D4949" i="1" s="1"/>
  <c r="J4909" i="1"/>
  <c r="K4909" i="1" s="1"/>
  <c r="I4909" i="1"/>
  <c r="I4910" i="1"/>
  <c r="J4910" i="1"/>
  <c r="P4907" i="1"/>
  <c r="P4910" i="1" s="1"/>
  <c r="Q4907" i="1" s="1"/>
  <c r="E4910" i="1" a="1"/>
  <c r="E4910" i="1" s="1"/>
  <c r="D4906" i="1" a="1"/>
  <c r="D4906" i="1" s="1"/>
  <c r="J4866" i="1"/>
  <c r="J4867" i="1"/>
  <c r="K4867" i="1" s="1"/>
  <c r="I4867" i="1"/>
  <c r="P4864" i="1"/>
  <c r="P4867" i="1" s="1"/>
  <c r="Q4864" i="1" s="1"/>
  <c r="I4866" i="1"/>
  <c r="E4867" i="1" a="1"/>
  <c r="E4867" i="1" s="1"/>
  <c r="D4863" i="1" a="1"/>
  <c r="D4863" i="1" s="1"/>
  <c r="P4821" i="1"/>
  <c r="P4824" i="1" s="1"/>
  <c r="Q4821" i="1" s="1"/>
  <c r="J4823" i="1"/>
  <c r="I4823" i="1"/>
  <c r="I4824" i="1"/>
  <c r="J4824" i="1"/>
  <c r="K4824" i="1" s="1"/>
  <c r="D4820" i="1" a="1"/>
  <c r="D4820" i="1" s="1"/>
  <c r="E4824" i="1" a="1"/>
  <c r="E4824" i="1" s="1"/>
  <c r="P4778" i="1"/>
  <c r="P4781" i="1" s="1"/>
  <c r="Q4778" i="1" s="1"/>
  <c r="I4781" i="1"/>
  <c r="J4781" i="1"/>
  <c r="J4780" i="1"/>
  <c r="K4780" i="1" s="1"/>
  <c r="I4780" i="1"/>
  <c r="D4777" i="1" a="1"/>
  <c r="D4777" i="1" s="1"/>
  <c r="E4781" i="1" a="1"/>
  <c r="E4781" i="1" s="1"/>
  <c r="I4738" i="1"/>
  <c r="P4735" i="1"/>
  <c r="P4738" i="1" s="1"/>
  <c r="Q4735" i="1" s="1"/>
  <c r="I4737" i="1"/>
  <c r="J4738" i="1"/>
  <c r="J4737" i="1"/>
  <c r="K4737" i="1" s="1"/>
  <c r="D4734" i="1" a="1"/>
  <c r="D4734" i="1" s="1"/>
  <c r="E4738" i="1" a="1"/>
  <c r="E4738" i="1" s="1"/>
  <c r="J4694" i="1"/>
  <c r="P4692" i="1"/>
  <c r="P4695" i="1" s="1"/>
  <c r="Q4692" i="1" s="1"/>
  <c r="J4695" i="1"/>
  <c r="I4695" i="1"/>
  <c r="I4694" i="1"/>
  <c r="E4695" i="1" a="1"/>
  <c r="E4695" i="1" s="1"/>
  <c r="D4691" i="1" a="1"/>
  <c r="D4691" i="1" s="1"/>
  <c r="P4649" i="1"/>
  <c r="P4652" i="1" s="1"/>
  <c r="Q4649" i="1" s="1"/>
  <c r="J4651" i="1"/>
  <c r="I4651" i="1"/>
  <c r="I4652" i="1"/>
  <c r="J4652" i="1"/>
  <c r="K4652" i="1" s="1"/>
  <c r="E4652" i="1" a="1"/>
  <c r="E4652" i="1" s="1"/>
  <c r="D4648" i="1" a="1"/>
  <c r="D4648" i="1" s="1"/>
  <c r="P4606" i="1"/>
  <c r="P4609" i="1" s="1"/>
  <c r="Q4606" i="1" s="1"/>
  <c r="J4609" i="1"/>
  <c r="J4608" i="1"/>
  <c r="I4609" i="1"/>
  <c r="I4608" i="1"/>
  <c r="E4609" i="1" a="1"/>
  <c r="E4609" i="1" s="1"/>
  <c r="D4605" i="1" a="1"/>
  <c r="D4605" i="1" s="1"/>
  <c r="I4566" i="1"/>
  <c r="P4563" i="1"/>
  <c r="P4566" i="1" s="1"/>
  <c r="Q4563" i="1" s="1"/>
  <c r="I4565" i="1"/>
  <c r="J4566" i="1"/>
  <c r="J4565" i="1"/>
  <c r="K4565" i="1" s="1"/>
  <c r="E4566" i="1" a="1"/>
  <c r="E4566" i="1" s="1"/>
  <c r="D4562" i="1" a="1"/>
  <c r="D4562" i="1" s="1"/>
  <c r="I4523" i="1"/>
  <c r="P4520" i="1"/>
  <c r="P4523" i="1" s="1"/>
  <c r="Q4520" i="1" s="1"/>
  <c r="I4522" i="1"/>
  <c r="J4522" i="1"/>
  <c r="K4522" i="1" s="1"/>
  <c r="J4523" i="1"/>
  <c r="K4523" i="1" s="1"/>
  <c r="E4523" i="1" a="1"/>
  <c r="E4523" i="1" s="1"/>
  <c r="D4519" i="1" a="1"/>
  <c r="D4519" i="1" s="1"/>
  <c r="P4477" i="1"/>
  <c r="P4480" i="1" s="1"/>
  <c r="Q4477" i="1" s="1"/>
  <c r="J4480" i="1"/>
  <c r="J4479" i="1"/>
  <c r="I4480" i="1"/>
  <c r="I4479" i="1"/>
  <c r="D4476" i="1" a="1"/>
  <c r="D4476" i="1" s="1"/>
  <c r="E4480" i="1" a="1"/>
  <c r="E4480" i="1" s="1"/>
  <c r="I4437" i="1"/>
  <c r="P4434" i="1"/>
  <c r="P4437" i="1" s="1"/>
  <c r="Q4434" i="1" s="1"/>
  <c r="I4436" i="1"/>
  <c r="J4437" i="1"/>
  <c r="K4437" i="1" s="1"/>
  <c r="J4436" i="1"/>
  <c r="K4436" i="1" s="1"/>
  <c r="D4433" i="1" a="1"/>
  <c r="D4433" i="1" s="1"/>
  <c r="E4437" i="1" a="1"/>
  <c r="E4437" i="1" s="1"/>
  <c r="P4391" i="1"/>
  <c r="P4394" i="1" s="1"/>
  <c r="Q4391" i="1" s="1"/>
  <c r="J4394" i="1"/>
  <c r="J4393" i="1"/>
  <c r="I4394" i="1"/>
  <c r="I4393" i="1"/>
  <c r="D4390" i="1" a="1"/>
  <c r="D4390" i="1" s="1"/>
  <c r="E4394" i="1" a="1"/>
  <c r="E4394" i="1" s="1"/>
  <c r="P4348" i="1"/>
  <c r="P4351" i="1" s="1"/>
  <c r="Q4348" i="1" s="1"/>
  <c r="I4350" i="1"/>
  <c r="J4350" i="1"/>
  <c r="J4351" i="1"/>
  <c r="K4351" i="1" s="1"/>
  <c r="I4351" i="1"/>
  <c r="D4347" i="1" a="1"/>
  <c r="D4347" i="1" s="1"/>
  <c r="E4351" i="1" a="1"/>
  <c r="E4351" i="1" s="1"/>
  <c r="P4305" i="1"/>
  <c r="P4308" i="1" s="1"/>
  <c r="Q4305" i="1" s="1"/>
  <c r="I4307" i="1"/>
  <c r="I4308" i="1"/>
  <c r="J4308" i="1"/>
  <c r="J4307" i="1"/>
  <c r="K4307" i="1" s="1"/>
  <c r="D4304" i="1" a="1"/>
  <c r="D4304" i="1" s="1"/>
  <c r="E4308" i="1" a="1"/>
  <c r="E4308" i="1" s="1"/>
  <c r="I4265" i="1"/>
  <c r="P4262" i="1"/>
  <c r="P4265" i="1" s="1"/>
  <c r="Q4262" i="1" s="1"/>
  <c r="I4264" i="1"/>
  <c r="J4265" i="1"/>
  <c r="K4265" i="1" s="1"/>
  <c r="J4264" i="1"/>
  <c r="K4264" i="1" s="1"/>
  <c r="D4261" i="1" a="1"/>
  <c r="D4261" i="1" s="1"/>
  <c r="E4265" i="1" a="1"/>
  <c r="E4265" i="1" s="1"/>
  <c r="J4222" i="1"/>
  <c r="K4222" i="1" s="1"/>
  <c r="I4222" i="1"/>
  <c r="P4219" i="1"/>
  <c r="P4222" i="1" s="1"/>
  <c r="Q4219" i="1" s="1"/>
  <c r="I4221" i="1"/>
  <c r="J4221" i="1"/>
  <c r="K4221" i="1" s="1"/>
  <c r="E4222" i="1" a="1"/>
  <c r="E4222" i="1" s="1"/>
  <c r="D4218" i="1" a="1"/>
  <c r="D4218" i="1" s="1"/>
  <c r="J4179" i="1"/>
  <c r="I4179" i="1"/>
  <c r="P4176" i="1"/>
  <c r="P4179" i="1" s="1"/>
  <c r="Q4176" i="1" s="1"/>
  <c r="I4178" i="1"/>
  <c r="J4178" i="1"/>
  <c r="E4179" i="1" a="1"/>
  <c r="E4179" i="1" s="1"/>
  <c r="D4175" i="1" a="1"/>
  <c r="D4175" i="1" s="1"/>
  <c r="P4133" i="1"/>
  <c r="P4136" i="1" s="1"/>
  <c r="Q4133" i="1" s="1"/>
  <c r="J4136" i="1"/>
  <c r="I4136" i="1"/>
  <c r="I4135" i="1"/>
  <c r="J4135" i="1"/>
  <c r="K4135" i="1" s="1"/>
  <c r="E4136" i="1" a="1"/>
  <c r="E4136" i="1" s="1"/>
  <c r="D4132" i="1" a="1"/>
  <c r="D4132" i="1" s="1"/>
  <c r="P4090" i="1"/>
  <c r="P4093" i="1" s="1"/>
  <c r="Q4090" i="1" s="1"/>
  <c r="J4093" i="1"/>
  <c r="K4093" i="1" s="1"/>
  <c r="J4092" i="1"/>
  <c r="I4092" i="1"/>
  <c r="I4093" i="1"/>
  <c r="E4093" i="1" a="1"/>
  <c r="E4093" i="1" s="1"/>
  <c r="D4089" i="1" a="1"/>
  <c r="D4089" i="1" s="1"/>
  <c r="I4050" i="1"/>
  <c r="P4047" i="1"/>
  <c r="P4050" i="1" s="1"/>
  <c r="Q4047" i="1" s="1"/>
  <c r="J4050" i="1"/>
  <c r="K4050" i="1" s="1"/>
  <c r="J4049" i="1"/>
  <c r="I4049" i="1"/>
  <c r="E4050" i="1" a="1"/>
  <c r="E4050" i="1" s="1"/>
  <c r="D4046" i="1" a="1"/>
  <c r="D4046" i="1" s="1"/>
  <c r="P4004" i="1"/>
  <c r="P4007" i="1" s="1"/>
  <c r="Q4004" i="1" s="1"/>
  <c r="I4006" i="1"/>
  <c r="J4007" i="1"/>
  <c r="J4006" i="1"/>
  <c r="K4006" i="1" s="1"/>
  <c r="I4007" i="1"/>
  <c r="D4003" i="1" a="1"/>
  <c r="D4003" i="1" s="1"/>
  <c r="E4007" i="1" a="1"/>
  <c r="E4007" i="1" s="1"/>
  <c r="I3964" i="1"/>
  <c r="P3961" i="1"/>
  <c r="P3964" i="1" s="1"/>
  <c r="Q3961" i="1" s="1"/>
  <c r="J3964" i="1"/>
  <c r="K3964" i="1" s="1"/>
  <c r="J3963" i="1"/>
  <c r="I3963" i="1"/>
  <c r="E3964" i="1" a="1"/>
  <c r="E3964" i="1" s="1"/>
  <c r="D3960" i="1" a="1"/>
  <c r="D3960" i="1" s="1"/>
  <c r="J3921" i="1"/>
  <c r="P3918" i="1"/>
  <c r="P3921" i="1" s="1"/>
  <c r="Q3918" i="1" s="1"/>
  <c r="I3921" i="1"/>
  <c r="K3921" i="1" s="1"/>
  <c r="J3920" i="1"/>
  <c r="K3920" i="1" s="1"/>
  <c r="I3920" i="1"/>
  <c r="E3921" i="1" a="1"/>
  <c r="E3921" i="1" s="1"/>
  <c r="D3917" i="1" a="1"/>
  <c r="D3917" i="1" s="1"/>
  <c r="J3878" i="1"/>
  <c r="J3877" i="1"/>
  <c r="I3877" i="1"/>
  <c r="P3875" i="1"/>
  <c r="P3878" i="1" s="1"/>
  <c r="Q3875" i="1" s="1"/>
  <c r="I3878" i="1"/>
  <c r="K3878" i="1" s="1"/>
  <c r="E3878" i="1" a="1"/>
  <c r="E3878" i="1" s="1"/>
  <c r="D3874" i="1" a="1"/>
  <c r="D3874" i="1" s="1"/>
  <c r="J3835" i="1"/>
  <c r="P3832" i="1"/>
  <c r="P3835" i="1" s="1"/>
  <c r="Q3832" i="1" s="1"/>
  <c r="I3835" i="1"/>
  <c r="K3835" i="1" s="1"/>
  <c r="J3834" i="1"/>
  <c r="K3834" i="1" s="1"/>
  <c r="I3834" i="1"/>
  <c r="E3835" i="1" a="1"/>
  <c r="E3835" i="1" s="1"/>
  <c r="D3831" i="1" a="1"/>
  <c r="D3831" i="1" s="1"/>
  <c r="J3792" i="1"/>
  <c r="J3791" i="1"/>
  <c r="I3791" i="1"/>
  <c r="P3789" i="1"/>
  <c r="P3792" i="1" s="1"/>
  <c r="Q3789" i="1" s="1"/>
  <c r="I3792" i="1"/>
  <c r="K3792" i="1" s="1"/>
  <c r="E3792" i="1" a="1"/>
  <c r="E3792" i="1" s="1"/>
  <c r="D3788" i="1" a="1"/>
  <c r="D3788" i="1" s="1"/>
  <c r="I3748" i="1"/>
  <c r="J3748" i="1"/>
  <c r="K3748" i="1" s="1"/>
  <c r="J3749" i="1"/>
  <c r="I3749" i="1"/>
  <c r="P3746" i="1"/>
  <c r="P3749" i="1" s="1"/>
  <c r="Q3746" i="1" s="1"/>
  <c r="E3749" i="1" a="1"/>
  <c r="E3749" i="1" s="1"/>
  <c r="D3745" i="1" a="1"/>
  <c r="D3745" i="1" s="1"/>
  <c r="I3705" i="1"/>
  <c r="J3705" i="1"/>
  <c r="J3706" i="1"/>
  <c r="K3706" i="1" s="1"/>
  <c r="I3706" i="1"/>
  <c r="P3703" i="1"/>
  <c r="P3706" i="1" s="1"/>
  <c r="Q3703" i="1" s="1"/>
  <c r="E3706" i="1" a="1"/>
  <c r="E3706" i="1" s="1"/>
  <c r="D3702" i="1" a="1"/>
  <c r="D3702" i="1" s="1"/>
  <c r="P3660" i="1"/>
  <c r="P3663" i="1" s="1"/>
  <c r="Q3660" i="1" s="1"/>
  <c r="I3662" i="1"/>
  <c r="J3662" i="1"/>
  <c r="J3663" i="1"/>
  <c r="K3663" i="1" s="1"/>
  <c r="I3663" i="1"/>
  <c r="E3663" i="1" a="1"/>
  <c r="E3663" i="1" s="1"/>
  <c r="D3659" i="1" a="1"/>
  <c r="D3659" i="1" s="1"/>
  <c r="I3620" i="1"/>
  <c r="P3617" i="1"/>
  <c r="P3620" i="1" s="1"/>
  <c r="Q3617" i="1" s="1"/>
  <c r="I3619" i="1"/>
  <c r="J3620" i="1"/>
  <c r="J3619" i="1"/>
  <c r="K3619" i="1" s="1"/>
  <c r="E3620" i="1" a="1"/>
  <c r="E3620" i="1" s="1"/>
  <c r="D3616" i="1" a="1"/>
  <c r="D3616" i="1" s="1"/>
  <c r="P3574" i="1"/>
  <c r="P3577" i="1" s="1"/>
  <c r="Q3574" i="1" s="1"/>
  <c r="J3577" i="1"/>
  <c r="J3576" i="1"/>
  <c r="I3577" i="1"/>
  <c r="I3576" i="1"/>
  <c r="E3577" i="1" a="1"/>
  <c r="E3577" i="1" s="1"/>
  <c r="D3573" i="1" a="1"/>
  <c r="D3573" i="1" s="1"/>
  <c r="I3534" i="1"/>
  <c r="P3531" i="1"/>
  <c r="P3534" i="1" s="1"/>
  <c r="Q3531" i="1" s="1"/>
  <c r="I3533" i="1"/>
  <c r="J3534" i="1"/>
  <c r="J3533" i="1"/>
  <c r="K3533" i="1" s="1"/>
  <c r="E3534" i="1" a="1"/>
  <c r="E3534" i="1" s="1"/>
  <c r="D3530" i="1" a="1"/>
  <c r="D3530" i="1" s="1"/>
  <c r="P3488" i="1"/>
  <c r="P3491" i="1" s="1"/>
  <c r="Q3488" i="1" s="1"/>
  <c r="I3490" i="1"/>
  <c r="I3491" i="1"/>
  <c r="J3491" i="1"/>
  <c r="K3491" i="1" s="1"/>
  <c r="J3490" i="1"/>
  <c r="E3491" i="1" a="1"/>
  <c r="E3491" i="1" s="1"/>
  <c r="D3487" i="1" a="1"/>
  <c r="D3487" i="1" s="1"/>
  <c r="I3448" i="1"/>
  <c r="P3445" i="1"/>
  <c r="P3448" i="1" s="1"/>
  <c r="Q3445" i="1" s="1"/>
  <c r="I3447" i="1"/>
  <c r="J3448" i="1"/>
  <c r="J3447" i="1"/>
  <c r="K3447" i="1" s="1"/>
  <c r="E3448" i="1" a="1"/>
  <c r="E3448" i="1" s="1"/>
  <c r="D3444" i="1" a="1"/>
  <c r="D3444" i="1" s="1"/>
  <c r="P3402" i="1"/>
  <c r="P3405" i="1" s="1"/>
  <c r="Q3402" i="1" s="1"/>
  <c r="J3405" i="1"/>
  <c r="J3404" i="1"/>
  <c r="I3405" i="1"/>
  <c r="I3404" i="1"/>
  <c r="E3405" i="1" a="1"/>
  <c r="E3405" i="1" s="1"/>
  <c r="D3401" i="1" a="1"/>
  <c r="D3401" i="1" s="1"/>
  <c r="I3362" i="1"/>
  <c r="P3359" i="1"/>
  <c r="P3362" i="1" s="1"/>
  <c r="Q3359" i="1" s="1"/>
  <c r="I3361" i="1"/>
  <c r="J3362" i="1"/>
  <c r="J3361" i="1"/>
  <c r="K3361" i="1" s="1"/>
  <c r="D3358" i="1" a="1"/>
  <c r="D3358" i="1" s="1"/>
  <c r="E3362" i="1" a="1"/>
  <c r="E3362" i="1" s="1"/>
  <c r="P3316" i="1"/>
  <c r="P3319" i="1" s="1"/>
  <c r="Q3316" i="1" s="1"/>
  <c r="I3318" i="1"/>
  <c r="I3319" i="1"/>
  <c r="J3319" i="1"/>
  <c r="K3319" i="1" s="1"/>
  <c r="J3318" i="1"/>
  <c r="E3319" i="1" a="1"/>
  <c r="E3319" i="1" s="1"/>
  <c r="D3315" i="1" a="1"/>
  <c r="D3315" i="1" s="1"/>
  <c r="J3276" i="1"/>
  <c r="K3276" i="1" s="1"/>
  <c r="I3276" i="1"/>
  <c r="P3273" i="1"/>
  <c r="P3276" i="1" s="1"/>
  <c r="Q3273" i="1" s="1"/>
  <c r="I3275" i="1"/>
  <c r="J3275" i="1"/>
  <c r="K3275" i="1" s="1"/>
  <c r="E3276" i="1" a="1"/>
  <c r="E3276" i="1" s="1"/>
  <c r="D3272" i="1" a="1"/>
  <c r="D3272" i="1" s="1"/>
  <c r="J3233" i="1"/>
  <c r="I3233" i="1"/>
  <c r="P3230" i="1"/>
  <c r="P3233" i="1" s="1"/>
  <c r="Q3230" i="1" s="1"/>
  <c r="I3232" i="1"/>
  <c r="J3232" i="1"/>
  <c r="E3233" i="1" a="1"/>
  <c r="E3233" i="1" s="1"/>
  <c r="D3229" i="1" a="1"/>
  <c r="D3229" i="1" s="1"/>
  <c r="J3190" i="1"/>
  <c r="K3190" i="1" s="1"/>
  <c r="I3190" i="1"/>
  <c r="P3187" i="1"/>
  <c r="P3190" i="1" s="1"/>
  <c r="Q3187" i="1" s="1"/>
  <c r="I3189" i="1"/>
  <c r="J3189" i="1"/>
  <c r="K3189" i="1" s="1"/>
  <c r="E3190" i="1" a="1"/>
  <c r="E3190" i="1" s="1"/>
  <c r="D3186" i="1" a="1"/>
  <c r="D3186" i="1" s="1"/>
  <c r="I3146" i="1"/>
  <c r="J3146" i="1"/>
  <c r="K3146" i="1" s="1"/>
  <c r="J3147" i="1"/>
  <c r="I3147" i="1"/>
  <c r="P3144" i="1"/>
  <c r="P3147" i="1" s="1"/>
  <c r="Q3144" i="1" s="1"/>
  <c r="E3147" i="1" a="1"/>
  <c r="E3147" i="1" s="1"/>
  <c r="D3143" i="1" a="1"/>
  <c r="D3143" i="1" s="1"/>
  <c r="I3103" i="1"/>
  <c r="J3103" i="1"/>
  <c r="J3104" i="1"/>
  <c r="K3104" i="1" s="1"/>
  <c r="I3104" i="1"/>
  <c r="P3101" i="1"/>
  <c r="P3104" i="1" s="1"/>
  <c r="Q3101" i="1" s="1"/>
  <c r="E3104" i="1" a="1"/>
  <c r="E3104" i="1" s="1"/>
  <c r="D3100" i="1" a="1"/>
  <c r="D3100" i="1" s="1"/>
  <c r="J3061" i="1"/>
  <c r="I3061" i="1"/>
  <c r="P3058" i="1"/>
  <c r="P3061" i="1" s="1"/>
  <c r="Q3058" i="1" s="1"/>
  <c r="I3060" i="1"/>
  <c r="J3060" i="1"/>
  <c r="E3061" i="1" a="1"/>
  <c r="E3061" i="1" s="1"/>
  <c r="D3057" i="1" a="1"/>
  <c r="D3057" i="1" s="1"/>
  <c r="J3018" i="1"/>
  <c r="K3018" i="1" s="1"/>
  <c r="I3018" i="1"/>
  <c r="P3015" i="1"/>
  <c r="P3018" i="1" s="1"/>
  <c r="Q3015" i="1" s="1"/>
  <c r="I3017" i="1"/>
  <c r="J3017" i="1"/>
  <c r="K3017" i="1" s="1"/>
  <c r="E3018" i="1" a="1"/>
  <c r="E3018" i="1" s="1"/>
  <c r="D3014" i="1" a="1"/>
  <c r="D3014" i="1" s="1"/>
  <c r="P2972" i="1"/>
  <c r="P2975" i="1" s="1"/>
  <c r="Q2972" i="1" s="1"/>
  <c r="J2975" i="1"/>
  <c r="K2975" i="1" s="1"/>
  <c r="J2974" i="1"/>
  <c r="I2974" i="1"/>
  <c r="I2975" i="1"/>
  <c r="E2975" i="1" a="1"/>
  <c r="E2975" i="1" s="1"/>
  <c r="D2971" i="1" a="1"/>
  <c r="D2971" i="1" s="1"/>
  <c r="I2932" i="1"/>
  <c r="P2929" i="1"/>
  <c r="P2932" i="1" s="1"/>
  <c r="Q2929" i="1" s="1"/>
  <c r="J2932" i="1"/>
  <c r="K2932" i="1" s="1"/>
  <c r="J2931" i="1"/>
  <c r="I2931" i="1"/>
  <c r="D2928" i="1" a="1"/>
  <c r="D2928" i="1" s="1"/>
  <c r="E2932" i="1" a="1"/>
  <c r="E2932" i="1" s="1"/>
  <c r="P2886" i="1"/>
  <c r="P2889" i="1" s="1"/>
  <c r="Q2886" i="1" s="1"/>
  <c r="I2888" i="1"/>
  <c r="J2889" i="1"/>
  <c r="J2888" i="1"/>
  <c r="K2888" i="1" s="1"/>
  <c r="I2889" i="1"/>
  <c r="D2885" i="1" a="1"/>
  <c r="D2885" i="1" s="1"/>
  <c r="E2889" i="1" a="1"/>
  <c r="E2889" i="1" s="1"/>
  <c r="I2846" i="1"/>
  <c r="P2843" i="1"/>
  <c r="P2846" i="1" s="1"/>
  <c r="Q2843" i="1" s="1"/>
  <c r="J2846" i="1"/>
  <c r="K2846" i="1" s="1"/>
  <c r="J2845" i="1"/>
  <c r="I2845" i="1"/>
  <c r="D2842" i="1" a="1"/>
  <c r="D2842" i="1" s="1"/>
  <c r="E2846" i="1" a="1"/>
  <c r="E2846" i="1" s="1"/>
  <c r="P2800" i="1"/>
  <c r="P2803" i="1" s="1"/>
  <c r="Q2800" i="1" s="1"/>
  <c r="J2803" i="1"/>
  <c r="K2803" i="1" s="1"/>
  <c r="J2802" i="1"/>
  <c r="I2802" i="1"/>
  <c r="I2803" i="1"/>
  <c r="D2799" i="1" a="1"/>
  <c r="D2799" i="1" s="1"/>
  <c r="E2803" i="1" a="1"/>
  <c r="E2803" i="1" s="1"/>
  <c r="I2760" i="1"/>
  <c r="P2757" i="1"/>
  <c r="P2760" i="1" s="1"/>
  <c r="Q2757" i="1" s="1"/>
  <c r="J2760" i="1"/>
  <c r="K2760" i="1" s="1"/>
  <c r="J2759" i="1"/>
  <c r="I2759" i="1"/>
  <c r="D2756" i="1" a="1"/>
  <c r="D2756" i="1" s="1"/>
  <c r="E2760" i="1" a="1"/>
  <c r="E2760" i="1" s="1"/>
  <c r="P2714" i="1"/>
  <c r="P2717" i="1" s="1"/>
  <c r="Q2714" i="1" s="1"/>
  <c r="I2716" i="1"/>
  <c r="J2717" i="1"/>
  <c r="J2716" i="1"/>
  <c r="K2716" i="1" s="1"/>
  <c r="I2717" i="1"/>
  <c r="D2713" i="1" a="1"/>
  <c r="D2713" i="1" s="1"/>
  <c r="E2717" i="1" a="1"/>
  <c r="E2717" i="1" s="1"/>
  <c r="I2674" i="1"/>
  <c r="P2671" i="1"/>
  <c r="P2674" i="1" s="1"/>
  <c r="Q2671" i="1" s="1"/>
  <c r="J2674" i="1"/>
  <c r="K2674" i="1" s="1"/>
  <c r="J2673" i="1"/>
  <c r="I2673" i="1"/>
  <c r="E2674" i="1" a="1"/>
  <c r="E2674" i="1" s="1"/>
  <c r="D2670" i="1" a="1"/>
  <c r="D2670" i="1" s="1"/>
  <c r="I2631" i="1"/>
  <c r="P2628" i="1"/>
  <c r="P2631" i="1" s="1"/>
  <c r="Q2628" i="1" s="1"/>
  <c r="J2631" i="1"/>
  <c r="K2631" i="1" s="1"/>
  <c r="J2630" i="1"/>
  <c r="K2630" i="1" s="1"/>
  <c r="I2630" i="1"/>
  <c r="D2627" i="1" a="1"/>
  <c r="D2627" i="1" s="1"/>
  <c r="E2631" i="1" a="1"/>
  <c r="E2631" i="1" s="1"/>
  <c r="I2588" i="1"/>
  <c r="P2585" i="1"/>
  <c r="P2588" i="1" s="1"/>
  <c r="Q2585" i="1" s="1"/>
  <c r="I2587" i="1"/>
  <c r="J2588" i="1"/>
  <c r="J2587" i="1"/>
  <c r="K2587" i="1" s="1"/>
  <c r="E2588" i="1" a="1"/>
  <c r="E2588" i="1" s="1"/>
  <c r="D2584" i="1" a="1"/>
  <c r="D2584" i="1" s="1"/>
  <c r="I2545" i="1"/>
  <c r="P2542" i="1"/>
  <c r="P2545" i="1" s="1"/>
  <c r="Q2542" i="1" s="1"/>
  <c r="I2544" i="1"/>
  <c r="J2545" i="1"/>
  <c r="K2545" i="1" s="1"/>
  <c r="J2544" i="1"/>
  <c r="K2544" i="1" s="1"/>
  <c r="E2545" i="1" a="1"/>
  <c r="E2545" i="1" s="1"/>
  <c r="D2541" i="1" a="1"/>
  <c r="D2541" i="1" s="1"/>
  <c r="I2502" i="1"/>
  <c r="P2499" i="1"/>
  <c r="P2502" i="1" s="1"/>
  <c r="Q2499" i="1" s="1"/>
  <c r="I2501" i="1"/>
  <c r="J2501" i="1"/>
  <c r="J2502" i="1"/>
  <c r="K2502" i="1" s="1"/>
  <c r="E2502" i="1" a="1"/>
  <c r="E2502" i="1" s="1"/>
  <c r="D2498" i="1" a="1"/>
  <c r="D2498" i="1" s="1"/>
  <c r="I2459" i="1"/>
  <c r="P2456" i="1"/>
  <c r="P2459" i="1" s="1"/>
  <c r="Q2456" i="1" s="1"/>
  <c r="J2459" i="1"/>
  <c r="K2459" i="1" s="1"/>
  <c r="J2458" i="1"/>
  <c r="K2458" i="1" s="1"/>
  <c r="I2458" i="1"/>
  <c r="D2455" i="1" a="1"/>
  <c r="D2455" i="1" s="1"/>
  <c r="E2459" i="1" a="1"/>
  <c r="E2459" i="1" s="1"/>
  <c r="P2413" i="1"/>
  <c r="P2416" i="1" s="1"/>
  <c r="Q2413" i="1" s="1"/>
  <c r="I2416" i="1"/>
  <c r="J2416" i="1"/>
  <c r="K2416" i="1" s="1"/>
  <c r="J2415" i="1"/>
  <c r="I2415" i="1"/>
  <c r="D2412" i="1" a="1"/>
  <c r="D2412" i="1" s="1"/>
  <c r="E2416" i="1" a="1"/>
  <c r="E2416" i="1" s="1"/>
  <c r="P2370" i="1"/>
  <c r="P2373" i="1" s="1"/>
  <c r="Q2370" i="1" s="1"/>
  <c r="J2372" i="1"/>
  <c r="K2372" i="1" s="1"/>
  <c r="I2372" i="1"/>
  <c r="I2373" i="1"/>
  <c r="J2373" i="1"/>
  <c r="E2373" i="1" a="1"/>
  <c r="E2373" i="1" s="1"/>
  <c r="D2369" i="1" a="1"/>
  <c r="D2369" i="1" s="1"/>
  <c r="P2327" i="1"/>
  <c r="P2330" i="1" s="1"/>
  <c r="Q2327" i="1" s="1"/>
  <c r="J2330" i="1"/>
  <c r="J2329" i="1"/>
  <c r="I2330" i="1"/>
  <c r="I2329" i="1"/>
  <c r="E2330" i="1" a="1"/>
  <c r="E2330" i="1" s="1"/>
  <c r="D2326" i="1" a="1"/>
  <c r="D2326" i="1" s="1"/>
  <c r="J2286" i="1"/>
  <c r="J2287" i="1"/>
  <c r="K2287" i="1" s="1"/>
  <c r="I2287" i="1"/>
  <c r="P2284" i="1"/>
  <c r="P2287" i="1" s="1"/>
  <c r="Q2284" i="1" s="1"/>
  <c r="I2286" i="1"/>
  <c r="E2287" i="1" a="1"/>
  <c r="E2287" i="1" s="1"/>
  <c r="D2283" i="1" a="1"/>
  <c r="D2283" i="1" s="1"/>
  <c r="P2241" i="1"/>
  <c r="P2244" i="1" s="1"/>
  <c r="Q2241" i="1" s="1"/>
  <c r="I2243" i="1"/>
  <c r="I2244" i="1"/>
  <c r="J2244" i="1"/>
  <c r="J2243" i="1"/>
  <c r="K2243" i="1" s="1"/>
  <c r="E2244" i="1" a="1"/>
  <c r="E2244" i="1" s="1"/>
  <c r="D2240" i="1" a="1"/>
  <c r="D2240" i="1" s="1"/>
  <c r="I2201" i="1"/>
  <c r="P2198" i="1"/>
  <c r="P2201" i="1" s="1"/>
  <c r="Q2198" i="1" s="1"/>
  <c r="I2200" i="1"/>
  <c r="J2201" i="1"/>
  <c r="K2201" i="1" s="1"/>
  <c r="J2200" i="1"/>
  <c r="K2200" i="1" s="1"/>
  <c r="E2201" i="1" a="1"/>
  <c r="E2201" i="1" s="1"/>
  <c r="D2197" i="1" a="1"/>
  <c r="D2197" i="1" s="1"/>
  <c r="P2155" i="1"/>
  <c r="P2158" i="1" s="1"/>
  <c r="Q2155" i="1" s="1"/>
  <c r="J2158" i="1"/>
  <c r="J2157" i="1"/>
  <c r="I2158" i="1"/>
  <c r="I2157" i="1"/>
  <c r="E2158" i="1" a="1"/>
  <c r="E2158" i="1" s="1"/>
  <c r="D2154" i="1" a="1"/>
  <c r="D2154" i="1" s="1"/>
  <c r="I2114" i="1"/>
  <c r="J2114" i="1"/>
  <c r="K2114" i="1" s="1"/>
  <c r="J2115" i="1"/>
  <c r="I2115" i="1"/>
  <c r="P2112" i="1"/>
  <c r="P2115" i="1" s="1"/>
  <c r="Q2112" i="1" s="1"/>
  <c r="E2115" i="1" a="1"/>
  <c r="E2115" i="1" s="1"/>
  <c r="D2111" i="1" a="1"/>
  <c r="D2111" i="1" s="1"/>
  <c r="I2072" i="1"/>
  <c r="P2069" i="1"/>
  <c r="P2072" i="1" s="1"/>
  <c r="Q2069" i="1" s="1"/>
  <c r="I2071" i="1"/>
  <c r="J2071" i="1"/>
  <c r="J2072" i="1"/>
  <c r="K2072" i="1" s="1"/>
  <c r="E2072" i="1" a="1"/>
  <c r="E2072" i="1" s="1"/>
  <c r="D2068" i="1" a="1"/>
  <c r="D2068" i="1" s="1"/>
  <c r="P2026" i="1"/>
  <c r="P2029" i="1" s="1"/>
  <c r="Q2026" i="1" s="1"/>
  <c r="J2028" i="1"/>
  <c r="K2028" i="1" s="1"/>
  <c r="I2028" i="1"/>
  <c r="I2029" i="1"/>
  <c r="J2029" i="1"/>
  <c r="E2029" i="1" a="1"/>
  <c r="E2029" i="1" s="1"/>
  <c r="D2025" i="1" a="1"/>
  <c r="D2025" i="1" s="1"/>
  <c r="P1983" i="1"/>
  <c r="P1986" i="1" s="1"/>
  <c r="Q1983" i="1" s="1"/>
  <c r="I1986" i="1"/>
  <c r="I1985" i="1"/>
  <c r="J1986" i="1"/>
  <c r="K1986" i="1" s="1"/>
  <c r="J1985" i="1"/>
  <c r="K1985" i="1" s="1"/>
  <c r="E1986" i="1" a="1"/>
  <c r="E1986" i="1" s="1"/>
  <c r="D1982" i="1" a="1"/>
  <c r="D1982" i="1" s="1"/>
  <c r="I1943" i="1"/>
  <c r="P1940" i="1"/>
  <c r="P1943" i="1" s="1"/>
  <c r="Q1940" i="1" s="1"/>
  <c r="J1943" i="1"/>
  <c r="K1943" i="1" s="1"/>
  <c r="J1942" i="1"/>
  <c r="K1942" i="1" s="1"/>
  <c r="I1942" i="1"/>
  <c r="E1943" i="1" a="1"/>
  <c r="E1943" i="1" s="1"/>
  <c r="D1939" i="1" a="1"/>
  <c r="D1939" i="1" s="1"/>
  <c r="P1897" i="1"/>
  <c r="P1900" i="1" s="1"/>
  <c r="Q1897" i="1" s="1"/>
  <c r="I1900" i="1"/>
  <c r="J1900" i="1"/>
  <c r="K1900" i="1" s="1"/>
  <c r="J1899" i="1"/>
  <c r="I1899" i="1"/>
  <c r="E1900" i="1" a="1"/>
  <c r="E1900" i="1" s="1"/>
  <c r="D1896" i="1" a="1"/>
  <c r="D1896" i="1" s="1"/>
  <c r="P1854" i="1"/>
  <c r="P1857" i="1" s="1"/>
  <c r="Q1854" i="1" s="1"/>
  <c r="I1856" i="1"/>
  <c r="J1857" i="1"/>
  <c r="J1856" i="1"/>
  <c r="K1856" i="1" s="1"/>
  <c r="I1857" i="1"/>
  <c r="E1857" i="1" a="1"/>
  <c r="E1857" i="1" s="1"/>
  <c r="D1853" i="1" a="1"/>
  <c r="D1853" i="1" s="1"/>
  <c r="I1814" i="1"/>
  <c r="P1811" i="1"/>
  <c r="P1814" i="1" s="1"/>
  <c r="Q1811" i="1" s="1"/>
  <c r="J1814" i="1"/>
  <c r="K1814" i="1" s="1"/>
  <c r="J1813" i="1"/>
  <c r="I1813" i="1"/>
  <c r="E1814" i="1" a="1"/>
  <c r="E1814" i="1" s="1"/>
  <c r="D1810" i="1" a="1"/>
  <c r="D1810" i="1" s="1"/>
  <c r="I1771" i="1"/>
  <c r="J1771" i="1"/>
  <c r="K1771" i="1" s="1"/>
  <c r="J1770" i="1"/>
  <c r="P1768" i="1"/>
  <c r="P1771" i="1" s="1"/>
  <c r="Q1768" i="1" s="1"/>
  <c r="I1770" i="1"/>
  <c r="E1771" i="1" a="1"/>
  <c r="E1771" i="1" s="1"/>
  <c r="D1767" i="1" a="1"/>
  <c r="D1767" i="1" s="1"/>
  <c r="P1725" i="1"/>
  <c r="P1728" i="1" s="1"/>
  <c r="Q1725" i="1" s="1"/>
  <c r="J1727" i="1"/>
  <c r="I1727" i="1"/>
  <c r="I1728" i="1"/>
  <c r="J1728" i="1"/>
  <c r="K1728" i="1" s="1"/>
  <c r="D1724" i="1" a="1"/>
  <c r="D1724" i="1" s="1"/>
  <c r="E1728" i="1" a="1"/>
  <c r="E1728" i="1" s="1"/>
  <c r="P1682" i="1"/>
  <c r="P1685" i="1" s="1"/>
  <c r="Q1682" i="1" s="1"/>
  <c r="I1685" i="1"/>
  <c r="J1685" i="1"/>
  <c r="J1684" i="1"/>
  <c r="K1684" i="1" s="1"/>
  <c r="I1684" i="1"/>
  <c r="E1685" i="1" a="1"/>
  <c r="E1685" i="1" s="1"/>
  <c r="D1681" i="1" a="1"/>
  <c r="D1681" i="1" s="1"/>
  <c r="P1639" i="1"/>
  <c r="P1642" i="1" s="1"/>
  <c r="Q1639" i="1" s="1"/>
  <c r="I1641" i="1"/>
  <c r="J1642" i="1"/>
  <c r="J1641" i="1"/>
  <c r="K1641" i="1" s="1"/>
  <c r="I1642" i="1"/>
  <c r="E1642" i="1" a="1"/>
  <c r="E1642" i="1" s="1"/>
  <c r="D1638" i="1" a="1"/>
  <c r="D1638" i="1" s="1"/>
  <c r="I1599" i="1"/>
  <c r="P1596" i="1"/>
  <c r="P1599" i="1" s="1"/>
  <c r="Q1596" i="1" s="1"/>
  <c r="J1599" i="1"/>
  <c r="K1599" i="1" s="1"/>
  <c r="J1598" i="1"/>
  <c r="K1598" i="1" s="1"/>
  <c r="I1598" i="1"/>
  <c r="E1599" i="1" a="1"/>
  <c r="E1599" i="1" s="1"/>
  <c r="D1595" i="1" a="1"/>
  <c r="D1595" i="1" s="1"/>
  <c r="I1556" i="1"/>
  <c r="P1553" i="1"/>
  <c r="P1556" i="1" s="1"/>
  <c r="Q1553" i="1" s="1"/>
  <c r="I1555" i="1"/>
  <c r="J1555" i="1"/>
  <c r="J1556" i="1"/>
  <c r="K1556" i="1" s="1"/>
  <c r="E1556" i="1" a="1"/>
  <c r="E1556" i="1" s="1"/>
  <c r="D1552" i="1" a="1"/>
  <c r="D1552" i="1" s="1"/>
  <c r="I1513" i="1"/>
  <c r="P1510" i="1"/>
  <c r="P1513" i="1" s="1"/>
  <c r="Q1510" i="1" s="1"/>
  <c r="I1512" i="1"/>
  <c r="J1512" i="1"/>
  <c r="K1512" i="1" s="1"/>
  <c r="J1513" i="1"/>
  <c r="K1513" i="1" s="1"/>
  <c r="E1513" i="1" a="1"/>
  <c r="E1513" i="1" s="1"/>
  <c r="D1509" i="1" a="1"/>
  <c r="D1509" i="1" s="1"/>
  <c r="I1470" i="1"/>
  <c r="P1467" i="1"/>
  <c r="P1470" i="1" s="1"/>
  <c r="Q1467" i="1" s="1"/>
  <c r="J1470" i="1"/>
  <c r="K1470" i="1" s="1"/>
  <c r="J1469" i="1"/>
  <c r="I1469" i="1"/>
  <c r="D1466" i="1" a="1"/>
  <c r="D1466" i="1" s="1"/>
  <c r="E1470" i="1" a="1"/>
  <c r="E1470" i="1" s="1"/>
  <c r="P1424" i="1"/>
  <c r="P1427" i="1" s="1"/>
  <c r="Q1424" i="1" s="1"/>
  <c r="I1426" i="1"/>
  <c r="J1427" i="1"/>
  <c r="J1426" i="1"/>
  <c r="K1426" i="1" s="1"/>
  <c r="I1427" i="1"/>
  <c r="E1427" i="1" a="1"/>
  <c r="E1427" i="1" s="1"/>
  <c r="D1423" i="1" a="1"/>
  <c r="D1423" i="1" s="1"/>
  <c r="P1381" i="1"/>
  <c r="P1384" i="1" s="1"/>
  <c r="Q1381" i="1" s="1"/>
  <c r="I1384" i="1"/>
  <c r="J1384" i="1"/>
  <c r="K1384" i="1" s="1"/>
  <c r="J1383" i="1"/>
  <c r="I1383" i="1"/>
  <c r="E1384" i="1" a="1"/>
  <c r="E1384" i="1" s="1"/>
  <c r="D1380" i="1" a="1"/>
  <c r="D1380" i="1" s="1"/>
  <c r="P1338" i="1"/>
  <c r="P1341" i="1" s="1"/>
  <c r="Q1338" i="1" s="1"/>
  <c r="J1341" i="1"/>
  <c r="J1340" i="1"/>
  <c r="I1341" i="1"/>
  <c r="I1340" i="1"/>
  <c r="E1341" i="1" a="1"/>
  <c r="E1341" i="1" s="1"/>
  <c r="D1337" i="1" a="1"/>
  <c r="D1337" i="1" s="1"/>
  <c r="I1298" i="1"/>
  <c r="P1295" i="1"/>
  <c r="P1298" i="1" s="1"/>
  <c r="Q1295" i="1" s="1"/>
  <c r="I1297" i="1"/>
  <c r="J1298" i="1"/>
  <c r="J1297" i="1"/>
  <c r="K1297" i="1" s="1"/>
  <c r="D1294" i="1" a="1"/>
  <c r="D1294" i="1" s="1"/>
  <c r="E1298" i="1" a="1"/>
  <c r="E1298" i="1" s="1"/>
  <c r="P1252" i="1"/>
  <c r="P1255" i="1" s="1"/>
  <c r="Q1252" i="1" s="1"/>
  <c r="J1254" i="1"/>
  <c r="K1254" i="1" s="1"/>
  <c r="I1254" i="1"/>
  <c r="I1255" i="1"/>
  <c r="J1255" i="1"/>
  <c r="D1251" i="1" a="1"/>
  <c r="D1251" i="1" s="1"/>
  <c r="E1255" i="1" a="1"/>
  <c r="E1255" i="1" s="1"/>
  <c r="I1212" i="1"/>
  <c r="P1209" i="1"/>
  <c r="P1212" i="1" s="1"/>
  <c r="Q1209" i="1" s="1"/>
  <c r="I1211" i="1"/>
  <c r="J1212" i="1"/>
  <c r="J1211" i="1"/>
  <c r="K1211" i="1" s="1"/>
  <c r="D1208" i="1" a="1"/>
  <c r="D1208" i="1" s="1"/>
  <c r="E1212" i="1" a="1"/>
  <c r="E1212" i="1" s="1"/>
  <c r="P1166" i="1"/>
  <c r="P1169" i="1" s="1"/>
  <c r="Q1166" i="1" s="1"/>
  <c r="J1169" i="1"/>
  <c r="J1168" i="1"/>
  <c r="I1169" i="1"/>
  <c r="I1168" i="1"/>
  <c r="E1169" i="1" a="1"/>
  <c r="E1169" i="1" s="1"/>
  <c r="D1165" i="1" a="1"/>
  <c r="D1165" i="1" s="1"/>
  <c r="P1123" i="1"/>
  <c r="P1126" i="1" s="1"/>
  <c r="Q1123" i="1" s="1"/>
  <c r="I1125" i="1"/>
  <c r="J1125" i="1"/>
  <c r="K1125" i="1" s="1"/>
  <c r="J1126" i="1"/>
  <c r="I1126" i="1"/>
  <c r="D1122" i="1" a="1"/>
  <c r="D1122" i="1" s="1"/>
  <c r="E1126" i="1" a="1"/>
  <c r="E1126" i="1" s="1"/>
  <c r="J1082" i="1"/>
  <c r="I1082" i="1"/>
  <c r="I1083" i="1"/>
  <c r="J1083" i="1"/>
  <c r="K1083" i="1" s="1"/>
  <c r="P1080" i="1"/>
  <c r="P1083" i="1" s="1"/>
  <c r="Q1080" i="1" s="1"/>
  <c r="E1083" i="1" a="1"/>
  <c r="E1083" i="1" s="1"/>
  <c r="D1079" i="1" a="1"/>
  <c r="D1079" i="1" s="1"/>
  <c r="P1037" i="1"/>
  <c r="P1040" i="1" s="1"/>
  <c r="Q1037" i="1" s="1"/>
  <c r="I1040" i="1"/>
  <c r="J1040" i="1"/>
  <c r="K1040" i="1" s="1"/>
  <c r="J1039" i="1"/>
  <c r="I1039" i="1"/>
  <c r="E1040" i="1" a="1"/>
  <c r="E1040" i="1" s="1"/>
  <c r="D1036" i="1" a="1"/>
  <c r="D1036" i="1" s="1"/>
  <c r="P994" i="1"/>
  <c r="P997" i="1" s="1"/>
  <c r="Q994" i="1" s="1"/>
  <c r="J997" i="1"/>
  <c r="J996" i="1"/>
  <c r="I997" i="1"/>
  <c r="I996" i="1"/>
  <c r="E997" i="1" a="1"/>
  <c r="E997" i="1" s="1"/>
  <c r="D993" i="1" a="1"/>
  <c r="D993" i="1" s="1"/>
  <c r="P951" i="1"/>
  <c r="P954" i="1" s="1"/>
  <c r="Q951" i="1" s="1"/>
  <c r="J954" i="1"/>
  <c r="I954" i="1"/>
  <c r="I953" i="1"/>
  <c r="J953" i="1"/>
  <c r="K953" i="1" s="1"/>
  <c r="E954" i="1" a="1"/>
  <c r="E954" i="1" s="1"/>
  <c r="D950" i="1" a="1"/>
  <c r="D950" i="1" s="1"/>
  <c r="J910" i="1"/>
  <c r="J911" i="1"/>
  <c r="K911" i="1" s="1"/>
  <c r="I911" i="1"/>
  <c r="P908" i="1"/>
  <c r="P911" i="1" s="1"/>
  <c r="Q908" i="1" s="1"/>
  <c r="I910" i="1"/>
  <c r="E911" i="1" a="1"/>
  <c r="E911" i="1" s="1"/>
  <c r="D907" i="1" a="1"/>
  <c r="D907" i="1" s="1"/>
  <c r="I868" i="1"/>
  <c r="P865" i="1"/>
  <c r="P868" i="1" s="1"/>
  <c r="Q865" i="1" s="1"/>
  <c r="I867" i="1"/>
  <c r="J868" i="1"/>
  <c r="J867" i="1"/>
  <c r="K867" i="1" s="1"/>
  <c r="E868" i="1" a="1"/>
  <c r="E868" i="1" s="1"/>
  <c r="D864" i="1" a="1"/>
  <c r="D864" i="1" s="1"/>
  <c r="P822" i="1"/>
  <c r="P825" i="1" s="1"/>
  <c r="Q822" i="1" s="1"/>
  <c r="J825" i="1"/>
  <c r="K825" i="1" s="1"/>
  <c r="I825" i="1"/>
  <c r="J824" i="1"/>
  <c r="K824" i="1" s="1"/>
  <c r="I824" i="1"/>
  <c r="D821" i="1" a="1"/>
  <c r="D821" i="1" s="1"/>
  <c r="E825" i="1" a="1"/>
  <c r="E825" i="1" s="1"/>
  <c r="I782" i="1"/>
  <c r="P779" i="1"/>
  <c r="P782" i="1" s="1"/>
  <c r="Q779" i="1" s="1"/>
  <c r="J782" i="1"/>
  <c r="K782" i="1" s="1"/>
  <c r="J781" i="1"/>
  <c r="I781" i="1"/>
  <c r="E782" i="1" a="1"/>
  <c r="E782" i="1" s="1"/>
  <c r="D778" i="1" a="1"/>
  <c r="D778" i="1" s="1"/>
  <c r="I739" i="1"/>
  <c r="I738" i="1"/>
  <c r="P736" i="1"/>
  <c r="P739" i="1" s="1"/>
  <c r="Q736" i="1" s="1"/>
  <c r="J739" i="1"/>
  <c r="K739" i="1" s="1"/>
  <c r="J738" i="1"/>
  <c r="E739" i="1" a="1"/>
  <c r="E739" i="1" s="1"/>
  <c r="D735" i="1" a="1"/>
  <c r="D735" i="1" s="1"/>
  <c r="P693" i="1"/>
  <c r="P696" i="1" s="1"/>
  <c r="Q693" i="1" s="1"/>
  <c r="I696" i="1"/>
  <c r="J696" i="1"/>
  <c r="K696" i="1" s="1"/>
  <c r="J695" i="1"/>
  <c r="I695" i="1"/>
  <c r="E696" i="1" a="1"/>
  <c r="E696" i="1" s="1"/>
  <c r="D692" i="1" a="1"/>
  <c r="D692" i="1" s="1"/>
  <c r="P650" i="1"/>
  <c r="P653" i="1" s="1"/>
  <c r="Q650" i="1" s="1"/>
  <c r="J653" i="1"/>
  <c r="J652" i="1"/>
  <c r="I653" i="1"/>
  <c r="I652" i="1"/>
  <c r="E653" i="1" a="1"/>
  <c r="E653" i="1" s="1"/>
  <c r="D649" i="1" a="1"/>
  <c r="D649" i="1" s="1"/>
  <c r="I610" i="1"/>
  <c r="I609" i="1"/>
  <c r="P607" i="1"/>
  <c r="P610" i="1" s="1"/>
  <c r="Q607" i="1" s="1"/>
  <c r="J610" i="1"/>
  <c r="J609" i="1"/>
  <c r="K609" i="1" s="1"/>
  <c r="E610" i="1" a="1"/>
  <c r="E610" i="1" s="1"/>
  <c r="D606" i="1" a="1"/>
  <c r="D606" i="1" s="1"/>
  <c r="I567" i="1"/>
  <c r="J566" i="1"/>
  <c r="K566" i="1" s="1"/>
  <c r="I566" i="1"/>
  <c r="J567" i="1"/>
  <c r="K567" i="1" s="1"/>
  <c r="P564" i="1"/>
  <c r="P567" i="1" s="1"/>
  <c r="Q564" i="1" s="1"/>
  <c r="E567" i="1" a="1"/>
  <c r="E567" i="1" s="1"/>
  <c r="D563" i="1" a="1"/>
  <c r="D563" i="1" s="1"/>
  <c r="P521" i="1"/>
  <c r="P524" i="1" s="1"/>
  <c r="Q521" i="1" s="1"/>
  <c r="J524" i="1"/>
  <c r="J523" i="1"/>
  <c r="I524" i="1"/>
  <c r="I523" i="1"/>
  <c r="E524" i="1" a="1"/>
  <c r="E524" i="1" s="1"/>
  <c r="D520" i="1" a="1"/>
  <c r="D520" i="1" s="1"/>
  <c r="P478" i="1"/>
  <c r="P481" i="1" s="1"/>
  <c r="Q478" i="1" s="1"/>
  <c r="I480" i="1"/>
  <c r="I481" i="1"/>
  <c r="J481" i="1"/>
  <c r="K481" i="1" s="1"/>
  <c r="J480" i="1"/>
  <c r="E481" i="1" a="1"/>
  <c r="E481" i="1" s="1"/>
  <c r="D477" i="1" a="1"/>
  <c r="D477" i="1" s="1"/>
  <c r="I438" i="1"/>
  <c r="I437" i="1"/>
  <c r="P435" i="1"/>
  <c r="P438" i="1" s="1"/>
  <c r="Q435" i="1" s="1"/>
  <c r="J438" i="1"/>
  <c r="J437" i="1"/>
  <c r="K437" i="1" s="1"/>
  <c r="E438" i="1" a="1"/>
  <c r="E438" i="1" s="1"/>
  <c r="D434" i="1" a="1"/>
  <c r="D434" i="1" s="1"/>
  <c r="I394" i="1"/>
  <c r="P392" i="1"/>
  <c r="P395" i="1" s="1"/>
  <c r="Q392" i="1" s="1"/>
  <c r="J395" i="1"/>
  <c r="I395" i="1"/>
  <c r="J394" i="1"/>
  <c r="K394" i="1" s="1"/>
  <c r="E395" i="1" a="1"/>
  <c r="E395" i="1" s="1"/>
  <c r="D391" i="1" a="1"/>
  <c r="D391" i="1" s="1"/>
  <c r="I352" i="1"/>
  <c r="J352" i="1"/>
  <c r="P349" i="1"/>
  <c r="P352" i="1" s="1"/>
  <c r="Q349" i="1" s="1"/>
  <c r="J351" i="1"/>
  <c r="I351" i="1"/>
  <c r="E352" i="1" a="1"/>
  <c r="E352" i="1" s="1"/>
  <c r="D348" i="1" a="1"/>
  <c r="D348" i="1" s="1"/>
  <c r="J308" i="1"/>
  <c r="I308" i="1"/>
  <c r="I309" i="1"/>
  <c r="P306" i="1"/>
  <c r="P309" i="1" s="1"/>
  <c r="Q306" i="1" s="1"/>
  <c r="J309" i="1"/>
  <c r="K309" i="1" s="1"/>
  <c r="E309" i="1" a="1"/>
  <c r="E309" i="1" s="1"/>
  <c r="D305" i="1" a="1"/>
  <c r="D305" i="1" s="1"/>
  <c r="I266" i="1"/>
  <c r="I265" i="1"/>
  <c r="J265" i="1"/>
  <c r="K265" i="1" s="1"/>
  <c r="J266" i="1"/>
  <c r="E266" i="1" a="1"/>
  <c r="E266" i="1" s="1"/>
  <c r="D262" i="1" a="1"/>
  <c r="D262" i="1" s="1"/>
  <c r="I223" i="1"/>
  <c r="I222" i="1"/>
  <c r="J222" i="1"/>
  <c r="K222" i="1" s="1"/>
  <c r="J223" i="1"/>
  <c r="E223" i="1" a="1"/>
  <c r="E223" i="1" s="1"/>
  <c r="D219" i="1" a="1"/>
  <c r="D219" i="1" s="1"/>
  <c r="I180" i="1"/>
  <c r="P177" i="1"/>
  <c r="P180" i="1" s="1"/>
  <c r="Q177" i="1" s="1"/>
  <c r="I179" i="1"/>
  <c r="J179" i="1"/>
  <c r="J180" i="1"/>
  <c r="K180" i="1" s="1"/>
  <c r="E180" i="1" a="1"/>
  <c r="E180" i="1" s="1"/>
  <c r="D176" i="1" a="1"/>
  <c r="D176" i="1" s="1"/>
  <c r="J136" i="1"/>
  <c r="J137" i="1"/>
  <c r="K137" i="1" s="1"/>
  <c r="I137" i="1"/>
  <c r="P134" i="1"/>
  <c r="P137" i="1" s="1"/>
  <c r="Q134" i="1" s="1"/>
  <c r="I136" i="1"/>
  <c r="E137" i="1" a="1"/>
  <c r="E137" i="1" s="1"/>
  <c r="D133" i="1" a="1"/>
  <c r="D133" i="1" s="1"/>
  <c r="I93" i="1"/>
  <c r="J93" i="1"/>
  <c r="J94" i="1"/>
  <c r="K94" i="1" s="1"/>
  <c r="I94" i="1"/>
  <c r="P91" i="1"/>
  <c r="P94" i="1" s="1"/>
  <c r="Q91" i="1" s="1"/>
  <c r="E94" i="1" a="1"/>
  <c r="E94" i="1" s="1"/>
  <c r="D90" i="1" a="1"/>
  <c r="D90" i="1" s="1"/>
  <c r="I51" i="1"/>
  <c r="I50" i="1"/>
  <c r="J50" i="1"/>
  <c r="J51" i="1"/>
  <c r="K51" i="1" s="1"/>
  <c r="E51" i="1" a="1"/>
  <c r="E51" i="1" s="1"/>
  <c r="D47" i="1" a="1"/>
  <c r="D47" i="1" s="1"/>
  <c r="AC358" i="3"/>
  <c r="AC362" i="3"/>
  <c r="AC370" i="3"/>
  <c r="AC375" i="3"/>
  <c r="AC348" i="3"/>
  <c r="AC360" i="3"/>
  <c r="AC364" i="3"/>
  <c r="AC368" i="3"/>
  <c r="AC372" i="3"/>
  <c r="AC404" i="3"/>
  <c r="AC383" i="3"/>
  <c r="AC380" i="3"/>
  <c r="AC388" i="3"/>
  <c r="AC396" i="3"/>
  <c r="AC408" i="3"/>
  <c r="AC367" i="3"/>
  <c r="AC371" i="3"/>
  <c r="AC399" i="3"/>
  <c r="AC400" i="3"/>
  <c r="AC407" i="3"/>
  <c r="M6197" i="1" a="1"/>
  <c r="M6197" i="1" s="1"/>
  <c r="N6226" i="1" s="1"/>
  <c r="AC357" i="3"/>
  <c r="M6025" i="1" a="1"/>
  <c r="M6025" i="1" s="1"/>
  <c r="N6054" i="1" s="1"/>
  <c r="AC353" i="3"/>
  <c r="M6111" i="1" a="1"/>
  <c r="M6111" i="1" s="1"/>
  <c r="N6146" i="1" s="1"/>
  <c r="AC355" i="3"/>
  <c r="M5939" i="1" a="1"/>
  <c r="M5939" i="1" s="1"/>
  <c r="N5974" i="1" s="1"/>
  <c r="AC351" i="3"/>
  <c r="AC398" i="3"/>
  <c r="AC402" i="3"/>
  <c r="AC379" i="3"/>
  <c r="AC387" i="3"/>
  <c r="AC395" i="3"/>
  <c r="AC409" i="3"/>
  <c r="M8261" i="1" a="1"/>
  <c r="M8261" i="1" s="1"/>
  <c r="AC405" i="3"/>
  <c r="N40" i="1"/>
  <c r="N38" i="1"/>
  <c r="N36" i="1"/>
  <c r="N34" i="1"/>
  <c r="N32" i="1"/>
  <c r="N30" i="1"/>
  <c r="N28" i="1"/>
  <c r="N26" i="1"/>
  <c r="N24" i="1"/>
  <c r="N22" i="1"/>
  <c r="N20" i="1"/>
  <c r="N18" i="1"/>
  <c r="N16" i="1"/>
  <c r="N14" i="1"/>
  <c r="N12" i="1"/>
  <c r="O12" i="1" s="1"/>
  <c r="N39" i="1"/>
  <c r="N37" i="1"/>
  <c r="N35" i="1"/>
  <c r="N33" i="1"/>
  <c r="N31" i="1"/>
  <c r="N29" i="1"/>
  <c r="O29" i="1" s="1"/>
  <c r="N27" i="1"/>
  <c r="N25" i="1"/>
  <c r="N23" i="1"/>
  <c r="N21" i="1"/>
  <c r="N19" i="1"/>
  <c r="N17" i="1"/>
  <c r="N15" i="1"/>
  <c r="N13" i="1"/>
  <c r="AC412" i="3"/>
  <c r="N8554" i="1"/>
  <c r="N8551" i="1"/>
  <c r="N8548" i="1"/>
  <c r="N8546" i="1"/>
  <c r="N8544" i="1"/>
  <c r="N8542" i="1"/>
  <c r="N8540" i="1"/>
  <c r="N8538" i="1"/>
  <c r="N8537" i="1"/>
  <c r="N8535" i="1"/>
  <c r="N8533" i="1"/>
  <c r="N8531" i="1"/>
  <c r="N8529" i="1"/>
  <c r="N8552" i="1"/>
  <c r="N8549" i="1"/>
  <c r="N8545" i="1"/>
  <c r="N8541" i="1"/>
  <c r="N8534" i="1"/>
  <c r="N8530" i="1"/>
  <c r="N8527" i="1"/>
  <c r="N8553" i="1"/>
  <c r="N8547" i="1"/>
  <c r="N8539" i="1"/>
  <c r="N8532" i="1"/>
  <c r="N8526" i="1"/>
  <c r="N8550" i="1"/>
  <c r="N8543" i="1"/>
  <c r="N8536" i="1"/>
  <c r="N8528" i="1"/>
  <c r="I8554" i="1"/>
  <c r="I8551" i="1"/>
  <c r="I8549" i="1"/>
  <c r="I8547" i="1"/>
  <c r="I8545" i="1"/>
  <c r="I8543" i="1"/>
  <c r="J8543" i="1" s="1"/>
  <c r="I8541" i="1"/>
  <c r="I8539" i="1"/>
  <c r="I8537" i="1"/>
  <c r="I8535" i="1"/>
  <c r="I8533" i="1"/>
  <c r="I8531" i="1"/>
  <c r="I8529" i="1"/>
  <c r="I8527" i="1"/>
  <c r="I8552" i="1"/>
  <c r="I8550" i="1"/>
  <c r="I8548" i="1"/>
  <c r="I8546" i="1"/>
  <c r="I8544" i="1"/>
  <c r="I8542" i="1"/>
  <c r="I8540" i="1"/>
  <c r="I8538" i="1"/>
  <c r="I8536" i="1"/>
  <c r="I8534" i="1"/>
  <c r="I8532" i="1"/>
  <c r="I8530" i="1"/>
  <c r="I8528" i="1"/>
  <c r="I8526" i="1"/>
  <c r="J8526" i="1" s="1"/>
  <c r="I8553" i="1"/>
  <c r="N8468" i="1"/>
  <c r="N8465" i="1"/>
  <c r="N8462" i="1"/>
  <c r="N8460" i="1"/>
  <c r="N8458" i="1"/>
  <c r="N8456" i="1"/>
  <c r="N8454" i="1"/>
  <c r="N8452" i="1"/>
  <c r="N8451" i="1"/>
  <c r="N8449" i="1"/>
  <c r="N8447" i="1"/>
  <c r="N8445" i="1"/>
  <c r="N8443" i="1"/>
  <c r="N8466" i="1"/>
  <c r="N8463" i="1"/>
  <c r="N8459" i="1"/>
  <c r="N8455" i="1"/>
  <c r="N8448" i="1"/>
  <c r="N8444" i="1"/>
  <c r="N8441" i="1"/>
  <c r="N8464" i="1"/>
  <c r="N8457" i="1"/>
  <c r="N8450" i="1"/>
  <c r="N8442" i="1"/>
  <c r="N8467" i="1"/>
  <c r="N8461" i="1"/>
  <c r="N8453" i="1"/>
  <c r="N8446" i="1"/>
  <c r="N8440" i="1"/>
  <c r="I8468" i="1"/>
  <c r="I8465" i="1"/>
  <c r="I8463" i="1"/>
  <c r="I8461" i="1"/>
  <c r="I8459" i="1"/>
  <c r="I8457" i="1"/>
  <c r="J8457" i="1" s="1"/>
  <c r="I8455" i="1"/>
  <c r="I8453" i="1"/>
  <c r="I8451" i="1"/>
  <c r="I8449" i="1"/>
  <c r="I8447" i="1"/>
  <c r="I8445" i="1"/>
  <c r="I8443" i="1"/>
  <c r="I8441" i="1"/>
  <c r="I8466" i="1"/>
  <c r="I8464" i="1"/>
  <c r="I8462" i="1"/>
  <c r="I8460" i="1"/>
  <c r="I8458" i="1"/>
  <c r="I8456" i="1"/>
  <c r="I8454" i="1"/>
  <c r="I8452" i="1"/>
  <c r="I8450" i="1"/>
  <c r="I8448" i="1"/>
  <c r="I8446" i="1"/>
  <c r="I8444" i="1"/>
  <c r="I8442" i="1"/>
  <c r="I8440" i="1"/>
  <c r="J8440" i="1" s="1"/>
  <c r="I8467" i="1"/>
  <c r="N8381" i="1"/>
  <c r="N8380" i="1"/>
  <c r="N8378" i="1"/>
  <c r="N8377" i="1"/>
  <c r="N8375" i="1"/>
  <c r="N8373" i="1"/>
  <c r="N8371" i="1"/>
  <c r="N8369" i="1"/>
  <c r="N8367" i="1"/>
  <c r="N8364" i="1"/>
  <c r="N8362" i="1"/>
  <c r="N8360" i="1"/>
  <c r="N8358" i="1"/>
  <c r="N8356" i="1"/>
  <c r="N8355" i="1"/>
  <c r="N8354" i="1"/>
  <c r="N8382" i="1"/>
  <c r="N8379" i="1"/>
  <c r="N8376" i="1"/>
  <c r="N8372" i="1"/>
  <c r="N8368" i="1"/>
  <c r="N8365" i="1"/>
  <c r="N8361" i="1"/>
  <c r="N8357" i="1"/>
  <c r="N8374" i="1"/>
  <c r="N8370" i="1"/>
  <c r="N8366" i="1"/>
  <c r="N8363" i="1"/>
  <c r="N8359" i="1"/>
  <c r="I8382" i="1"/>
  <c r="I8379" i="1"/>
  <c r="I8377" i="1"/>
  <c r="I8375" i="1"/>
  <c r="I8373" i="1"/>
  <c r="I8371" i="1"/>
  <c r="J8371" i="1" s="1"/>
  <c r="I8369" i="1"/>
  <c r="I8367" i="1"/>
  <c r="I8365" i="1"/>
  <c r="I8363" i="1"/>
  <c r="I8361" i="1"/>
  <c r="I8359" i="1"/>
  <c r="I8357" i="1"/>
  <c r="I8355" i="1"/>
  <c r="I8380" i="1"/>
  <c r="I8378" i="1"/>
  <c r="I8376" i="1"/>
  <c r="I8374" i="1"/>
  <c r="I8372" i="1"/>
  <c r="I8370" i="1"/>
  <c r="I8368" i="1"/>
  <c r="I8366" i="1"/>
  <c r="I8364" i="1"/>
  <c r="I8362" i="1"/>
  <c r="I8360" i="1"/>
  <c r="I8358" i="1"/>
  <c r="I8356" i="1"/>
  <c r="I8354" i="1"/>
  <c r="J8354" i="1" s="1"/>
  <c r="I8381" i="1"/>
  <c r="N8209" i="1"/>
  <c r="N8208" i="1"/>
  <c r="N8206" i="1"/>
  <c r="N8205" i="1"/>
  <c r="N8203" i="1"/>
  <c r="N8201" i="1"/>
  <c r="N8199" i="1"/>
  <c r="N8197" i="1"/>
  <c r="N8195" i="1"/>
  <c r="N8192" i="1"/>
  <c r="N8190" i="1"/>
  <c r="N8188" i="1"/>
  <c r="N8186" i="1"/>
  <c r="N8184" i="1"/>
  <c r="N8183" i="1"/>
  <c r="N8182" i="1"/>
  <c r="N8210" i="1"/>
  <c r="N8207" i="1"/>
  <c r="N8204" i="1"/>
  <c r="N8200" i="1"/>
  <c r="N8196" i="1"/>
  <c r="N8193" i="1"/>
  <c r="N8189" i="1"/>
  <c r="N8185" i="1"/>
  <c r="N8202" i="1"/>
  <c r="N8198" i="1"/>
  <c r="N8194" i="1"/>
  <c r="N8191" i="1"/>
  <c r="N8187" i="1"/>
  <c r="I8210" i="1"/>
  <c r="I8207" i="1"/>
  <c r="I8205" i="1"/>
  <c r="I8203" i="1"/>
  <c r="I8201" i="1"/>
  <c r="I8199" i="1"/>
  <c r="J8199" i="1" s="1"/>
  <c r="I8197" i="1"/>
  <c r="I8195" i="1"/>
  <c r="I8193" i="1"/>
  <c r="I8191" i="1"/>
  <c r="I8189" i="1"/>
  <c r="I8187" i="1"/>
  <c r="I8185" i="1"/>
  <c r="I8183" i="1"/>
  <c r="I8208" i="1"/>
  <c r="I8206" i="1"/>
  <c r="I8204" i="1"/>
  <c r="I8202" i="1"/>
  <c r="I8200" i="1"/>
  <c r="I8198" i="1"/>
  <c r="I8196" i="1"/>
  <c r="I8194" i="1"/>
  <c r="I8192" i="1"/>
  <c r="I8190" i="1"/>
  <c r="I8188" i="1"/>
  <c r="I8186" i="1"/>
  <c r="I8184" i="1"/>
  <c r="I8182" i="1"/>
  <c r="J8182" i="1" s="1"/>
  <c r="I8209" i="1"/>
  <c r="AC401" i="3"/>
  <c r="M8089" i="1" a="1"/>
  <c r="M8089" i="1" s="1"/>
  <c r="N8037" i="1"/>
  <c r="N8036" i="1"/>
  <c r="N8034" i="1"/>
  <c r="N8033" i="1"/>
  <c r="N8031" i="1"/>
  <c r="N8029" i="1"/>
  <c r="N8027" i="1"/>
  <c r="N8025" i="1"/>
  <c r="N8023" i="1"/>
  <c r="N8020" i="1"/>
  <c r="N8018" i="1"/>
  <c r="N8016" i="1"/>
  <c r="N8014" i="1"/>
  <c r="N8012" i="1"/>
  <c r="N8011" i="1"/>
  <c r="N8010" i="1"/>
  <c r="N8038" i="1"/>
  <c r="N8035" i="1"/>
  <c r="N8032" i="1"/>
  <c r="N8028" i="1"/>
  <c r="N8024" i="1"/>
  <c r="N8021" i="1"/>
  <c r="N8017" i="1"/>
  <c r="N8013" i="1"/>
  <c r="N8030" i="1"/>
  <c r="N8026" i="1"/>
  <c r="N8022" i="1"/>
  <c r="N8019" i="1"/>
  <c r="N8015" i="1"/>
  <c r="I8037" i="1"/>
  <c r="I8010" i="1"/>
  <c r="J8010" i="1" s="1"/>
  <c r="I8012" i="1"/>
  <c r="I8014" i="1"/>
  <c r="I8016" i="1"/>
  <c r="I8018" i="1"/>
  <c r="I8020" i="1"/>
  <c r="I8022" i="1"/>
  <c r="I8024" i="1"/>
  <c r="I8026" i="1"/>
  <c r="I8028" i="1"/>
  <c r="I8030" i="1"/>
  <c r="I8032" i="1"/>
  <c r="I8034" i="1"/>
  <c r="I8036" i="1"/>
  <c r="I8011" i="1"/>
  <c r="I8013" i="1"/>
  <c r="I8015" i="1"/>
  <c r="I8017" i="1"/>
  <c r="I8019" i="1"/>
  <c r="I8021" i="1"/>
  <c r="I8023" i="1"/>
  <c r="I8025" i="1"/>
  <c r="I8027" i="1"/>
  <c r="J8027" i="1" s="1"/>
  <c r="I8029" i="1"/>
  <c r="I8031" i="1"/>
  <c r="I8033" i="1"/>
  <c r="I8035" i="1"/>
  <c r="I8038" i="1"/>
  <c r="N7908" i="1"/>
  <c r="N7907" i="1"/>
  <c r="N7905" i="1"/>
  <c r="N7904" i="1"/>
  <c r="N7902" i="1"/>
  <c r="N7900" i="1"/>
  <c r="N7898" i="1"/>
  <c r="N7896" i="1"/>
  <c r="N7894" i="1"/>
  <c r="N7891" i="1"/>
  <c r="N7889" i="1"/>
  <c r="N7887" i="1"/>
  <c r="N7885" i="1"/>
  <c r="N7883" i="1"/>
  <c r="N7882" i="1"/>
  <c r="N7881" i="1"/>
  <c r="N7901" i="1"/>
  <c r="N7897" i="1"/>
  <c r="N7893" i="1"/>
  <c r="N7890" i="1"/>
  <c r="N7886" i="1"/>
  <c r="N7909" i="1"/>
  <c r="N7906" i="1"/>
  <c r="N7903" i="1"/>
  <c r="N7899" i="1"/>
  <c r="N7895" i="1"/>
  <c r="N7892" i="1"/>
  <c r="N7888" i="1"/>
  <c r="N7884" i="1"/>
  <c r="I7909" i="1"/>
  <c r="I7904" i="1"/>
  <c r="I7902" i="1"/>
  <c r="I7901" i="1"/>
  <c r="I7900" i="1"/>
  <c r="I7898" i="1"/>
  <c r="J7898" i="1" s="1"/>
  <c r="I7897" i="1"/>
  <c r="I7896" i="1"/>
  <c r="I7895" i="1"/>
  <c r="I7894" i="1"/>
  <c r="I7893" i="1"/>
  <c r="I7891" i="1"/>
  <c r="I7889" i="1"/>
  <c r="I7887" i="1"/>
  <c r="I7882" i="1"/>
  <c r="I7908" i="1"/>
  <c r="I7907" i="1"/>
  <c r="I7906" i="1"/>
  <c r="I7905" i="1"/>
  <c r="I7903" i="1"/>
  <c r="I7899" i="1"/>
  <c r="I7892" i="1"/>
  <c r="I7890" i="1"/>
  <c r="I7888" i="1"/>
  <c r="I7886" i="1"/>
  <c r="I7885" i="1"/>
  <c r="I7884" i="1"/>
  <c r="I7883" i="1"/>
  <c r="I7881" i="1"/>
  <c r="J7881" i="1" s="1"/>
  <c r="AC394" i="3"/>
  <c r="M7788" i="1" a="1"/>
  <c r="M7788" i="1" s="1"/>
  <c r="N7736" i="1"/>
  <c r="N7735" i="1"/>
  <c r="N7733" i="1"/>
  <c r="N7732" i="1"/>
  <c r="N7730" i="1"/>
  <c r="N7728" i="1"/>
  <c r="N7726" i="1"/>
  <c r="N7724" i="1"/>
  <c r="N7722" i="1"/>
  <c r="N7719" i="1"/>
  <c r="N7717" i="1"/>
  <c r="N7715" i="1"/>
  <c r="N7713" i="1"/>
  <c r="N7711" i="1"/>
  <c r="N7710" i="1"/>
  <c r="N7709" i="1"/>
  <c r="N7737" i="1"/>
  <c r="N7734" i="1"/>
  <c r="N7731" i="1"/>
  <c r="N7727" i="1"/>
  <c r="N7723" i="1"/>
  <c r="N7720" i="1"/>
  <c r="N7716" i="1"/>
  <c r="N7712" i="1"/>
  <c r="N7725" i="1"/>
  <c r="N7718" i="1"/>
  <c r="N7729" i="1"/>
  <c r="N7721" i="1"/>
  <c r="N7714" i="1"/>
  <c r="I7735" i="1"/>
  <c r="I7734" i="1"/>
  <c r="I7733" i="1"/>
  <c r="I7731" i="1"/>
  <c r="I7727" i="1"/>
  <c r="I7720" i="1"/>
  <c r="I7718" i="1"/>
  <c r="I7716" i="1"/>
  <c r="I7714" i="1"/>
  <c r="I7713" i="1"/>
  <c r="I7712" i="1"/>
  <c r="I7711" i="1"/>
  <c r="I7709" i="1"/>
  <c r="J7709" i="1" s="1"/>
  <c r="I7736" i="1"/>
  <c r="I7737" i="1"/>
  <c r="I7732" i="1"/>
  <c r="I7730" i="1"/>
  <c r="I7729" i="1"/>
  <c r="I7728" i="1"/>
  <c r="I7726" i="1"/>
  <c r="J7726" i="1" s="1"/>
  <c r="I7725" i="1"/>
  <c r="I7724" i="1"/>
  <c r="I7723" i="1"/>
  <c r="I7722" i="1"/>
  <c r="I7721" i="1"/>
  <c r="I7719" i="1"/>
  <c r="I7717" i="1"/>
  <c r="I7715" i="1"/>
  <c r="I7710" i="1"/>
  <c r="AC390" i="3"/>
  <c r="M7616" i="1" a="1"/>
  <c r="M7616" i="1" s="1"/>
  <c r="N7564" i="1"/>
  <c r="N7563" i="1"/>
  <c r="N7561" i="1"/>
  <c r="N7560" i="1"/>
  <c r="N7558" i="1"/>
  <c r="N7556" i="1"/>
  <c r="N7554" i="1"/>
  <c r="N7552" i="1"/>
  <c r="N7550" i="1"/>
  <c r="N7547" i="1"/>
  <c r="N7545" i="1"/>
  <c r="N7543" i="1"/>
  <c r="N7541" i="1"/>
  <c r="N7539" i="1"/>
  <c r="N7538" i="1"/>
  <c r="N7537" i="1"/>
  <c r="N7557" i="1"/>
  <c r="N7553" i="1"/>
  <c r="N7549" i="1"/>
  <c r="N7546" i="1"/>
  <c r="N7542" i="1"/>
  <c r="N7565" i="1"/>
  <c r="N7562" i="1"/>
  <c r="N7559" i="1"/>
  <c r="N7555" i="1"/>
  <c r="N7551" i="1"/>
  <c r="N7548" i="1"/>
  <c r="N7544" i="1"/>
  <c r="N7540" i="1"/>
  <c r="I7563" i="1"/>
  <c r="I7562" i="1"/>
  <c r="I7561" i="1"/>
  <c r="I7559" i="1"/>
  <c r="I7555" i="1"/>
  <c r="I7548" i="1"/>
  <c r="I7546" i="1"/>
  <c r="I7544" i="1"/>
  <c r="I7542" i="1"/>
  <c r="I7541" i="1"/>
  <c r="I7540" i="1"/>
  <c r="I7539" i="1"/>
  <c r="I7537" i="1"/>
  <c r="J7537" i="1" s="1"/>
  <c r="I7564" i="1"/>
  <c r="I7565" i="1"/>
  <c r="I7560" i="1"/>
  <c r="I7558" i="1"/>
  <c r="I7557" i="1"/>
  <c r="I7556" i="1"/>
  <c r="I7554" i="1"/>
  <c r="J7554" i="1" s="1"/>
  <c r="I7553" i="1"/>
  <c r="I7552" i="1"/>
  <c r="I7551" i="1"/>
  <c r="I7550" i="1"/>
  <c r="I7549" i="1"/>
  <c r="I7547" i="1"/>
  <c r="I7545" i="1"/>
  <c r="I7543" i="1"/>
  <c r="I7538" i="1"/>
  <c r="AC386" i="3"/>
  <c r="M7444" i="1" a="1"/>
  <c r="M7444" i="1" s="1"/>
  <c r="N7392" i="1"/>
  <c r="N7391" i="1"/>
  <c r="N7389" i="1"/>
  <c r="N7388" i="1"/>
  <c r="N7386" i="1"/>
  <c r="N7384" i="1"/>
  <c r="N7382" i="1"/>
  <c r="N7380" i="1"/>
  <c r="N7378" i="1"/>
  <c r="N7375" i="1"/>
  <c r="N7373" i="1"/>
  <c r="N7371" i="1"/>
  <c r="N7369" i="1"/>
  <c r="N7367" i="1"/>
  <c r="N7366" i="1"/>
  <c r="N7365" i="1"/>
  <c r="N7393" i="1"/>
  <c r="N7390" i="1"/>
  <c r="N7387" i="1"/>
  <c r="N7385" i="1"/>
  <c r="N7383" i="1"/>
  <c r="N7381" i="1"/>
  <c r="N7379" i="1"/>
  <c r="N7377" i="1"/>
  <c r="N7376" i="1"/>
  <c r="N7374" i="1"/>
  <c r="N7372" i="1"/>
  <c r="N7370" i="1"/>
  <c r="N7368" i="1"/>
  <c r="I7391" i="1"/>
  <c r="I7389" i="1"/>
  <c r="I7387" i="1"/>
  <c r="I7385" i="1"/>
  <c r="I7383" i="1"/>
  <c r="I7381" i="1"/>
  <c r="I7379" i="1"/>
  <c r="I7377" i="1"/>
  <c r="I7375" i="1"/>
  <c r="I7373" i="1"/>
  <c r="I7371" i="1"/>
  <c r="I7369" i="1"/>
  <c r="I7367" i="1"/>
  <c r="I7365" i="1"/>
  <c r="J7365" i="1" s="1"/>
  <c r="I7392" i="1"/>
  <c r="I7393" i="1"/>
  <c r="I7390" i="1"/>
  <c r="I7388" i="1"/>
  <c r="I7386" i="1"/>
  <c r="J7386" i="1" s="1"/>
  <c r="I7384" i="1"/>
  <c r="I7382" i="1"/>
  <c r="J7382" i="1" s="1"/>
  <c r="I7380" i="1"/>
  <c r="I7378" i="1"/>
  <c r="I7376" i="1"/>
  <c r="I7374" i="1"/>
  <c r="I7372" i="1"/>
  <c r="I7370" i="1"/>
  <c r="I7368" i="1"/>
  <c r="I7366" i="1"/>
  <c r="AC382" i="3"/>
  <c r="M7272" i="1" a="1"/>
  <c r="M7272" i="1" s="1"/>
  <c r="N7220" i="1"/>
  <c r="N7219" i="1"/>
  <c r="N7217" i="1"/>
  <c r="N7216" i="1"/>
  <c r="N7214" i="1"/>
  <c r="N7212" i="1"/>
  <c r="N7210" i="1"/>
  <c r="N7208" i="1"/>
  <c r="N7206" i="1"/>
  <c r="N7203" i="1"/>
  <c r="N7201" i="1"/>
  <c r="N7199" i="1"/>
  <c r="N7197" i="1"/>
  <c r="N7195" i="1"/>
  <c r="N7194" i="1"/>
  <c r="N7193" i="1"/>
  <c r="N7221" i="1"/>
  <c r="N7218" i="1"/>
  <c r="N7215" i="1"/>
  <c r="N7213" i="1"/>
  <c r="N7211" i="1"/>
  <c r="N7209" i="1"/>
  <c r="N7207" i="1"/>
  <c r="N7205" i="1"/>
  <c r="N7204" i="1"/>
  <c r="N7202" i="1"/>
  <c r="N7200" i="1"/>
  <c r="N7198" i="1"/>
  <c r="N7196" i="1"/>
  <c r="I7221" i="1"/>
  <c r="I7220" i="1"/>
  <c r="I7217" i="1"/>
  <c r="I7215" i="1"/>
  <c r="I7213" i="1"/>
  <c r="I7211" i="1"/>
  <c r="I7209" i="1"/>
  <c r="I7207" i="1"/>
  <c r="I7205" i="1"/>
  <c r="I7203" i="1"/>
  <c r="I7201" i="1"/>
  <c r="I7199" i="1"/>
  <c r="I7197" i="1"/>
  <c r="I7195" i="1"/>
  <c r="I7193" i="1"/>
  <c r="J7193" i="1" s="1"/>
  <c r="I7219" i="1"/>
  <c r="I7218" i="1"/>
  <c r="I7216" i="1"/>
  <c r="I7214" i="1"/>
  <c r="I7212" i="1"/>
  <c r="I7210" i="1"/>
  <c r="J7210" i="1" s="1"/>
  <c r="I7208" i="1"/>
  <c r="I7206" i="1"/>
  <c r="I7204" i="1"/>
  <c r="I7202" i="1"/>
  <c r="I7200" i="1"/>
  <c r="I7198" i="1"/>
  <c r="I7196" i="1"/>
  <c r="I7194" i="1"/>
  <c r="AC378" i="3"/>
  <c r="M7100" i="1" a="1"/>
  <c r="M7100" i="1" s="1"/>
  <c r="N7048" i="1"/>
  <c r="N7047" i="1"/>
  <c r="N7045" i="1"/>
  <c r="N7044" i="1"/>
  <c r="N7042" i="1"/>
  <c r="N7040" i="1"/>
  <c r="N7038" i="1"/>
  <c r="N7036" i="1"/>
  <c r="N7034" i="1"/>
  <c r="N7031" i="1"/>
  <c r="N7029" i="1"/>
  <c r="N7027" i="1"/>
  <c r="N7025" i="1"/>
  <c r="N7023" i="1"/>
  <c r="N7022" i="1"/>
  <c r="N7021" i="1"/>
  <c r="N7049" i="1"/>
  <c r="N7046" i="1"/>
  <c r="N7043" i="1"/>
  <c r="N7039" i="1"/>
  <c r="N7035" i="1"/>
  <c r="N7032" i="1"/>
  <c r="N7028" i="1"/>
  <c r="N7024" i="1"/>
  <c r="N7041" i="1"/>
  <c r="N7037" i="1"/>
  <c r="N7033" i="1"/>
  <c r="N7030" i="1"/>
  <c r="N7026" i="1"/>
  <c r="I7049" i="1"/>
  <c r="I7046" i="1"/>
  <c r="I7044" i="1"/>
  <c r="I7042" i="1"/>
  <c r="I7040" i="1"/>
  <c r="I7038" i="1"/>
  <c r="J7038" i="1" s="1"/>
  <c r="I7036" i="1"/>
  <c r="I7034" i="1"/>
  <c r="I7032" i="1"/>
  <c r="I7030" i="1"/>
  <c r="I7028" i="1"/>
  <c r="I7026" i="1"/>
  <c r="I7024" i="1"/>
  <c r="I7022" i="1"/>
  <c r="I7047" i="1"/>
  <c r="I7045" i="1"/>
  <c r="I7043" i="1"/>
  <c r="I7041" i="1"/>
  <c r="I7039" i="1"/>
  <c r="I7037" i="1"/>
  <c r="I7035" i="1"/>
  <c r="I7033" i="1"/>
  <c r="I7031" i="1"/>
  <c r="I7029" i="1"/>
  <c r="I7027" i="1"/>
  <c r="I7025" i="1"/>
  <c r="I7023" i="1"/>
  <c r="I7021" i="1"/>
  <c r="J7021" i="1" s="1"/>
  <c r="I7048" i="1"/>
  <c r="AC373" i="3"/>
  <c r="M6885" i="1" a="1"/>
  <c r="M6885" i="1" s="1"/>
  <c r="N6833" i="1"/>
  <c r="N6832" i="1"/>
  <c r="N6830" i="1"/>
  <c r="N6829" i="1"/>
  <c r="N6827" i="1"/>
  <c r="N6825" i="1"/>
  <c r="N6823" i="1"/>
  <c r="N6821" i="1"/>
  <c r="N6819" i="1"/>
  <c r="N6816" i="1"/>
  <c r="N6814" i="1"/>
  <c r="N6812" i="1"/>
  <c r="N6810" i="1"/>
  <c r="N6808" i="1"/>
  <c r="N6807" i="1"/>
  <c r="N6806" i="1"/>
  <c r="N6826" i="1"/>
  <c r="N6822" i="1"/>
  <c r="N6818" i="1"/>
  <c r="N6815" i="1"/>
  <c r="N6811" i="1"/>
  <c r="N6834" i="1"/>
  <c r="N6831" i="1"/>
  <c r="N6828" i="1"/>
  <c r="N6824" i="1"/>
  <c r="N6820" i="1"/>
  <c r="N6817" i="1"/>
  <c r="N6813" i="1"/>
  <c r="N6809" i="1"/>
  <c r="I6832" i="1"/>
  <c r="I6830" i="1"/>
  <c r="I6828" i="1"/>
  <c r="I6826" i="1"/>
  <c r="I6824" i="1"/>
  <c r="I6822" i="1"/>
  <c r="I6820" i="1"/>
  <c r="I6818" i="1"/>
  <c r="I6816" i="1"/>
  <c r="I6814" i="1"/>
  <c r="I6812" i="1"/>
  <c r="I6810" i="1"/>
  <c r="I6808" i="1"/>
  <c r="I6806" i="1"/>
  <c r="J6806" i="1" s="1"/>
  <c r="I6833" i="1"/>
  <c r="I6834" i="1"/>
  <c r="I6831" i="1"/>
  <c r="I6829" i="1"/>
  <c r="I6827" i="1"/>
  <c r="J6827" i="1" s="1"/>
  <c r="I6825" i="1"/>
  <c r="I6823" i="1"/>
  <c r="J6823" i="1" s="1"/>
  <c r="I6821" i="1"/>
  <c r="I6819" i="1"/>
  <c r="I6817" i="1"/>
  <c r="I6815" i="1"/>
  <c r="I6813" i="1"/>
  <c r="I6811" i="1"/>
  <c r="I6809" i="1"/>
  <c r="I6807" i="1"/>
  <c r="N6747" i="1"/>
  <c r="N6746" i="1"/>
  <c r="N6744" i="1"/>
  <c r="N6743" i="1"/>
  <c r="N6741" i="1"/>
  <c r="N6739" i="1"/>
  <c r="N6737" i="1"/>
  <c r="N6735" i="1"/>
  <c r="N6733" i="1"/>
  <c r="N6730" i="1"/>
  <c r="N6728" i="1"/>
  <c r="N6726" i="1"/>
  <c r="N6724" i="1"/>
  <c r="N6722" i="1"/>
  <c r="N6721" i="1"/>
  <c r="N6720" i="1"/>
  <c r="N6740" i="1"/>
  <c r="N6736" i="1"/>
  <c r="N6732" i="1"/>
  <c r="N6729" i="1"/>
  <c r="N6725" i="1"/>
  <c r="N6748" i="1"/>
  <c r="N6745" i="1"/>
  <c r="N6742" i="1"/>
  <c r="N6738" i="1"/>
  <c r="N6734" i="1"/>
  <c r="N6731" i="1"/>
  <c r="N6727" i="1"/>
  <c r="N6723" i="1"/>
  <c r="I6746" i="1"/>
  <c r="I6744" i="1"/>
  <c r="I6742" i="1"/>
  <c r="I6740" i="1"/>
  <c r="I6738" i="1"/>
  <c r="I6736" i="1"/>
  <c r="I6734" i="1"/>
  <c r="I6732" i="1"/>
  <c r="I6730" i="1"/>
  <c r="I6728" i="1"/>
  <c r="I6726" i="1"/>
  <c r="I6724" i="1"/>
  <c r="I6722" i="1"/>
  <c r="I6720" i="1"/>
  <c r="J6720" i="1" s="1"/>
  <c r="I6747" i="1"/>
  <c r="I6748" i="1"/>
  <c r="I6745" i="1"/>
  <c r="I6743" i="1"/>
  <c r="I6741" i="1"/>
  <c r="J6741" i="1" s="1"/>
  <c r="I6739" i="1"/>
  <c r="I6737" i="1"/>
  <c r="J6737" i="1" s="1"/>
  <c r="I6735" i="1"/>
  <c r="I6733" i="1"/>
  <c r="I6731" i="1"/>
  <c r="I6729" i="1"/>
  <c r="I6727" i="1"/>
  <c r="I6725" i="1"/>
  <c r="I6723" i="1"/>
  <c r="I6721" i="1"/>
  <c r="N6661" i="1"/>
  <c r="N6660" i="1"/>
  <c r="N6658" i="1"/>
  <c r="N6657" i="1"/>
  <c r="N6655" i="1"/>
  <c r="N6654" i="1"/>
  <c r="N6652" i="1"/>
  <c r="N6650" i="1"/>
  <c r="N6648" i="1"/>
  <c r="N6646" i="1"/>
  <c r="N6645" i="1"/>
  <c r="N6643" i="1"/>
  <c r="N6641" i="1"/>
  <c r="N6639" i="1"/>
  <c r="N6637" i="1"/>
  <c r="N6662" i="1"/>
  <c r="N6659" i="1"/>
  <c r="N6656" i="1"/>
  <c r="N6653" i="1"/>
  <c r="N6651" i="1"/>
  <c r="N6649" i="1"/>
  <c r="N6647" i="1"/>
  <c r="N6644" i="1"/>
  <c r="N6642" i="1"/>
  <c r="N6640" i="1"/>
  <c r="N6638" i="1"/>
  <c r="N6636" i="1"/>
  <c r="N6635" i="1"/>
  <c r="N6634" i="1"/>
  <c r="I6660" i="1"/>
  <c r="I6658" i="1"/>
  <c r="I6656" i="1"/>
  <c r="I6654" i="1"/>
  <c r="I6652" i="1"/>
  <c r="I6650" i="1"/>
  <c r="I6648" i="1"/>
  <c r="I6646" i="1"/>
  <c r="I6644" i="1"/>
  <c r="I6642" i="1"/>
  <c r="I6640" i="1"/>
  <c r="I6638" i="1"/>
  <c r="I6636" i="1"/>
  <c r="I6635" i="1"/>
  <c r="I6662" i="1"/>
  <c r="I6659" i="1"/>
  <c r="I6657" i="1"/>
  <c r="I6655" i="1"/>
  <c r="I6653" i="1"/>
  <c r="I6651" i="1"/>
  <c r="J6651" i="1" s="1"/>
  <c r="I6649" i="1"/>
  <c r="I6647" i="1"/>
  <c r="I6645" i="1"/>
  <c r="I6643" i="1"/>
  <c r="I6641" i="1"/>
  <c r="I6639" i="1"/>
  <c r="I6637" i="1"/>
  <c r="I6661" i="1"/>
  <c r="I6634" i="1"/>
  <c r="J6634" i="1" s="1"/>
  <c r="N6576" i="1"/>
  <c r="N6573" i="1"/>
  <c r="N6570" i="1"/>
  <c r="N6568" i="1"/>
  <c r="N6566" i="1"/>
  <c r="N6564" i="1"/>
  <c r="N6562" i="1"/>
  <c r="N6560" i="1"/>
  <c r="N6559" i="1"/>
  <c r="N6557" i="1"/>
  <c r="N6555" i="1"/>
  <c r="N6553" i="1"/>
  <c r="N6551" i="1"/>
  <c r="N6575" i="1"/>
  <c r="N6574" i="1"/>
  <c r="N6572" i="1"/>
  <c r="N6571" i="1"/>
  <c r="N6569" i="1"/>
  <c r="N6567" i="1"/>
  <c r="N6565" i="1"/>
  <c r="N6563" i="1"/>
  <c r="N6561" i="1"/>
  <c r="N6558" i="1"/>
  <c r="N6556" i="1"/>
  <c r="N6554" i="1"/>
  <c r="N6552" i="1"/>
  <c r="N6550" i="1"/>
  <c r="N6549" i="1"/>
  <c r="N6548" i="1"/>
  <c r="I6576" i="1"/>
  <c r="I6573" i="1"/>
  <c r="I6571" i="1"/>
  <c r="I6569" i="1"/>
  <c r="I6567" i="1"/>
  <c r="I6565" i="1"/>
  <c r="J6565" i="1" s="1"/>
  <c r="I6563" i="1"/>
  <c r="I6561" i="1"/>
  <c r="I6559" i="1"/>
  <c r="I6557" i="1"/>
  <c r="I6555" i="1"/>
  <c r="I6553" i="1"/>
  <c r="I6551" i="1"/>
  <c r="I6549" i="1"/>
  <c r="I6574" i="1"/>
  <c r="I6572" i="1"/>
  <c r="I6570" i="1"/>
  <c r="I6568" i="1"/>
  <c r="I6566" i="1"/>
  <c r="I6564" i="1"/>
  <c r="I6562" i="1"/>
  <c r="I6560" i="1"/>
  <c r="I6558" i="1"/>
  <c r="I6556" i="1"/>
  <c r="I6554" i="1"/>
  <c r="I6552" i="1"/>
  <c r="I6550" i="1"/>
  <c r="I6548" i="1"/>
  <c r="J6548" i="1" s="1"/>
  <c r="I6575" i="1"/>
  <c r="N6490" i="1"/>
  <c r="N6487" i="1"/>
  <c r="N6484" i="1"/>
  <c r="N6482" i="1"/>
  <c r="N6480" i="1"/>
  <c r="N6478" i="1"/>
  <c r="N6476" i="1"/>
  <c r="N6474" i="1"/>
  <c r="N6473" i="1"/>
  <c r="N6471" i="1"/>
  <c r="N6469" i="1"/>
  <c r="N6467" i="1"/>
  <c r="N6465" i="1"/>
  <c r="N6489" i="1"/>
  <c r="N6488" i="1"/>
  <c r="N6486" i="1"/>
  <c r="N6485" i="1"/>
  <c r="N6483" i="1"/>
  <c r="N6481" i="1"/>
  <c r="N6479" i="1"/>
  <c r="N6477" i="1"/>
  <c r="N6475" i="1"/>
  <c r="N6472" i="1"/>
  <c r="N6470" i="1"/>
  <c r="N6468" i="1"/>
  <c r="N6466" i="1"/>
  <c r="N6464" i="1"/>
  <c r="N6463" i="1"/>
  <c r="N6462" i="1"/>
  <c r="I6488" i="1"/>
  <c r="I6486" i="1"/>
  <c r="I6484" i="1"/>
  <c r="I6482" i="1"/>
  <c r="I6480" i="1"/>
  <c r="I6478" i="1"/>
  <c r="I6476" i="1"/>
  <c r="I6474" i="1"/>
  <c r="I6472" i="1"/>
  <c r="I6470" i="1"/>
  <c r="I6468" i="1"/>
  <c r="I6466" i="1"/>
  <c r="I6464" i="1"/>
  <c r="I6462" i="1"/>
  <c r="J6462" i="1" s="1"/>
  <c r="I6489" i="1"/>
  <c r="I6490" i="1"/>
  <c r="I6487" i="1"/>
  <c r="I6485" i="1"/>
  <c r="I6483" i="1"/>
  <c r="J6483" i="1" s="1"/>
  <c r="I6481" i="1"/>
  <c r="I6479" i="1"/>
  <c r="J6479" i="1" s="1"/>
  <c r="I6477" i="1"/>
  <c r="I6475" i="1"/>
  <c r="I6473" i="1"/>
  <c r="I6471" i="1"/>
  <c r="I6469" i="1"/>
  <c r="I6467" i="1"/>
  <c r="I6465" i="1"/>
  <c r="I6463" i="1"/>
  <c r="N6404" i="1"/>
  <c r="N6401" i="1"/>
  <c r="N6398" i="1"/>
  <c r="N6396" i="1"/>
  <c r="N6394" i="1"/>
  <c r="N6392" i="1"/>
  <c r="N6390" i="1"/>
  <c r="N6388" i="1"/>
  <c r="N6387" i="1"/>
  <c r="N6385" i="1"/>
  <c r="N6383" i="1"/>
  <c r="N6381" i="1"/>
  <c r="N6379" i="1"/>
  <c r="N6403" i="1"/>
  <c r="N6402" i="1"/>
  <c r="N6400" i="1"/>
  <c r="N6399" i="1"/>
  <c r="N6397" i="1"/>
  <c r="N6395" i="1"/>
  <c r="N6393" i="1"/>
  <c r="N6391" i="1"/>
  <c r="N6389" i="1"/>
  <c r="N6386" i="1"/>
  <c r="N6384" i="1"/>
  <c r="N6382" i="1"/>
  <c r="N6380" i="1"/>
  <c r="N6378" i="1"/>
  <c r="N6377" i="1"/>
  <c r="N6376" i="1"/>
  <c r="I6404" i="1"/>
  <c r="I6401" i="1"/>
  <c r="I6399" i="1"/>
  <c r="I6397" i="1"/>
  <c r="I6395" i="1"/>
  <c r="I6393" i="1"/>
  <c r="J6393" i="1" s="1"/>
  <c r="I6391" i="1"/>
  <c r="I6389" i="1"/>
  <c r="I6387" i="1"/>
  <c r="I6385" i="1"/>
  <c r="I6383" i="1"/>
  <c r="I6381" i="1"/>
  <c r="I6379" i="1"/>
  <c r="I6377" i="1"/>
  <c r="I6402" i="1"/>
  <c r="I6400" i="1"/>
  <c r="I6398" i="1"/>
  <c r="I6396" i="1"/>
  <c r="I6394" i="1"/>
  <c r="I6392" i="1"/>
  <c r="I6390" i="1"/>
  <c r="I6388" i="1"/>
  <c r="I6386" i="1"/>
  <c r="I6384" i="1"/>
  <c r="I6382" i="1"/>
  <c r="I6380" i="1"/>
  <c r="I6378" i="1"/>
  <c r="I6376" i="1"/>
  <c r="J6376" i="1" s="1"/>
  <c r="I6403" i="1"/>
  <c r="N6318" i="1"/>
  <c r="N6315" i="1"/>
  <c r="N6312" i="1"/>
  <c r="N6310" i="1"/>
  <c r="N6308" i="1"/>
  <c r="N6306" i="1"/>
  <c r="N6304" i="1"/>
  <c r="N6302" i="1"/>
  <c r="N6301" i="1"/>
  <c r="N6299" i="1"/>
  <c r="N6297" i="1"/>
  <c r="N6295" i="1"/>
  <c r="N6293" i="1"/>
  <c r="N6317" i="1"/>
  <c r="N6316" i="1"/>
  <c r="N6314" i="1"/>
  <c r="N6313" i="1"/>
  <c r="N6311" i="1"/>
  <c r="N6309" i="1"/>
  <c r="N6307" i="1"/>
  <c r="N6305" i="1"/>
  <c r="N6303" i="1"/>
  <c r="N6300" i="1"/>
  <c r="N6298" i="1"/>
  <c r="N6296" i="1"/>
  <c r="N6294" i="1"/>
  <c r="N6292" i="1"/>
  <c r="N6291" i="1"/>
  <c r="N6290" i="1"/>
  <c r="I6317" i="1"/>
  <c r="I6290" i="1"/>
  <c r="J6290" i="1" s="1"/>
  <c r="I6292" i="1"/>
  <c r="I6294" i="1"/>
  <c r="I6296" i="1"/>
  <c r="I6298" i="1"/>
  <c r="I6300" i="1"/>
  <c r="I6302" i="1"/>
  <c r="I6304" i="1"/>
  <c r="I6306" i="1"/>
  <c r="I6308" i="1"/>
  <c r="I6310" i="1"/>
  <c r="I6312" i="1"/>
  <c r="I6314" i="1"/>
  <c r="I6316" i="1"/>
  <c r="I6291" i="1"/>
  <c r="I6293" i="1"/>
  <c r="I6295" i="1"/>
  <c r="I6297" i="1"/>
  <c r="I6299" i="1"/>
  <c r="I6301" i="1"/>
  <c r="I6303" i="1"/>
  <c r="I6305" i="1"/>
  <c r="I6307" i="1"/>
  <c r="J6307" i="1" s="1"/>
  <c r="I6309" i="1"/>
  <c r="I6311" i="1"/>
  <c r="I6313" i="1"/>
  <c r="I6315" i="1"/>
  <c r="I6318" i="1"/>
  <c r="N6232" i="1"/>
  <c r="N6215" i="1"/>
  <c r="N6227" i="1"/>
  <c r="N6210" i="1"/>
  <c r="I6224" i="1"/>
  <c r="I6208" i="1"/>
  <c r="I6223" i="1"/>
  <c r="I6207" i="1"/>
  <c r="N6132" i="1"/>
  <c r="N6144" i="1"/>
  <c r="N6128" i="1"/>
  <c r="I6142" i="1"/>
  <c r="I6126" i="1"/>
  <c r="I6141" i="1"/>
  <c r="I6125" i="1"/>
  <c r="N6050" i="1"/>
  <c r="N6035" i="1"/>
  <c r="N6047" i="1"/>
  <c r="N6033" i="1"/>
  <c r="I6047" i="1"/>
  <c r="I6059" i="1"/>
  <c r="I6043" i="1"/>
  <c r="I6058" i="1"/>
  <c r="N5966" i="1"/>
  <c r="N5958" i="1"/>
  <c r="N5951" i="1"/>
  <c r="N5967" i="1"/>
  <c r="N5952" i="1"/>
  <c r="N5969" i="1"/>
  <c r="N5950" i="1"/>
  <c r="I5968" i="1"/>
  <c r="I5962" i="1"/>
  <c r="I5958" i="1"/>
  <c r="I5947" i="1"/>
  <c r="I5967" i="1"/>
  <c r="J5967" i="1" s="1"/>
  <c r="I5953" i="1"/>
  <c r="I5948" i="1"/>
  <c r="N5888" i="1"/>
  <c r="N5885" i="1"/>
  <c r="N5882" i="1"/>
  <c r="N5880" i="1"/>
  <c r="N5878" i="1"/>
  <c r="N5887" i="1"/>
  <c r="N5884" i="1"/>
  <c r="N5881" i="1"/>
  <c r="N5877" i="1"/>
  <c r="N5875" i="1"/>
  <c r="N5873" i="1"/>
  <c r="N5870" i="1"/>
  <c r="N5868" i="1"/>
  <c r="N5866" i="1"/>
  <c r="N5864" i="1"/>
  <c r="N5862" i="1"/>
  <c r="N5861" i="1"/>
  <c r="N5860" i="1"/>
  <c r="N5886" i="1"/>
  <c r="N5883" i="1"/>
  <c r="N5879" i="1"/>
  <c r="N5876" i="1"/>
  <c r="N5874" i="1"/>
  <c r="N5872" i="1"/>
  <c r="N5871" i="1"/>
  <c r="N5869" i="1"/>
  <c r="N5867" i="1"/>
  <c r="N5865" i="1"/>
  <c r="N5863" i="1"/>
  <c r="I5888" i="1"/>
  <c r="I5885" i="1"/>
  <c r="I5883" i="1"/>
  <c r="I5881" i="1"/>
  <c r="I5879" i="1"/>
  <c r="I5877" i="1"/>
  <c r="J5877" i="1" s="1"/>
  <c r="I5875" i="1"/>
  <c r="I5873" i="1"/>
  <c r="I5871" i="1"/>
  <c r="I5869" i="1"/>
  <c r="I5867" i="1"/>
  <c r="I5865" i="1"/>
  <c r="I5863" i="1"/>
  <c r="I5861" i="1"/>
  <c r="I5886" i="1"/>
  <c r="I5884" i="1"/>
  <c r="I5882" i="1"/>
  <c r="I5880" i="1"/>
  <c r="I5878" i="1"/>
  <c r="I5876" i="1"/>
  <c r="I5874" i="1"/>
  <c r="I5872" i="1"/>
  <c r="I5870" i="1"/>
  <c r="I5868" i="1"/>
  <c r="I5866" i="1"/>
  <c r="I5864" i="1"/>
  <c r="I5862" i="1"/>
  <c r="I5860" i="1"/>
  <c r="J5860" i="1" s="1"/>
  <c r="I5887" i="1"/>
  <c r="N5801" i="1"/>
  <c r="N5800" i="1"/>
  <c r="N5798" i="1"/>
  <c r="N5797" i="1"/>
  <c r="N5795" i="1"/>
  <c r="N5793" i="1"/>
  <c r="N5791" i="1"/>
  <c r="N5789" i="1"/>
  <c r="N5787" i="1"/>
  <c r="N5784" i="1"/>
  <c r="N5782" i="1"/>
  <c r="N5780" i="1"/>
  <c r="N5778" i="1"/>
  <c r="N5776" i="1"/>
  <c r="N5775" i="1"/>
  <c r="N5774" i="1"/>
  <c r="N5802" i="1"/>
  <c r="N5799" i="1"/>
  <c r="N5796" i="1"/>
  <c r="N5794" i="1"/>
  <c r="N5792" i="1"/>
  <c r="N5790" i="1"/>
  <c r="N5788" i="1"/>
  <c r="N5786" i="1"/>
  <c r="N5785" i="1"/>
  <c r="N5783" i="1"/>
  <c r="N5781" i="1"/>
  <c r="N5779" i="1"/>
  <c r="N5777" i="1"/>
  <c r="I5800" i="1"/>
  <c r="I5798" i="1"/>
  <c r="I5796" i="1"/>
  <c r="I5794" i="1"/>
  <c r="I5792" i="1"/>
  <c r="I5790" i="1"/>
  <c r="I5788" i="1"/>
  <c r="I5786" i="1"/>
  <c r="I5784" i="1"/>
  <c r="I5782" i="1"/>
  <c r="I5780" i="1"/>
  <c r="I5778" i="1"/>
  <c r="I5776" i="1"/>
  <c r="I5774" i="1"/>
  <c r="J5774" i="1" s="1"/>
  <c r="I5801" i="1"/>
  <c r="I5802" i="1"/>
  <c r="I5799" i="1"/>
  <c r="I5797" i="1"/>
  <c r="I5795" i="1"/>
  <c r="J5795" i="1" s="1"/>
  <c r="I5793" i="1"/>
  <c r="I5791" i="1"/>
  <c r="J5791" i="1" s="1"/>
  <c r="I5789" i="1"/>
  <c r="I5787" i="1"/>
  <c r="I5785" i="1"/>
  <c r="I5783" i="1"/>
  <c r="I5781" i="1"/>
  <c r="I5779" i="1"/>
  <c r="I5777" i="1"/>
  <c r="I5775" i="1"/>
  <c r="N5715" i="1"/>
  <c r="N5714" i="1"/>
  <c r="N5712" i="1"/>
  <c r="N5711" i="1"/>
  <c r="N5709" i="1"/>
  <c r="N5707" i="1"/>
  <c r="N5705" i="1"/>
  <c r="N5703" i="1"/>
  <c r="N5701" i="1"/>
  <c r="N5698" i="1"/>
  <c r="N5696" i="1"/>
  <c r="N5694" i="1"/>
  <c r="N5692" i="1"/>
  <c r="N5690" i="1"/>
  <c r="N5689" i="1"/>
  <c r="N5688" i="1"/>
  <c r="N5716" i="1"/>
  <c r="N5713" i="1"/>
  <c r="N5710" i="1"/>
  <c r="N5708" i="1"/>
  <c r="N5706" i="1"/>
  <c r="N5704" i="1"/>
  <c r="N5702" i="1"/>
  <c r="N5700" i="1"/>
  <c r="N5699" i="1"/>
  <c r="N5697" i="1"/>
  <c r="N5695" i="1"/>
  <c r="N5693" i="1"/>
  <c r="N5691" i="1"/>
  <c r="I5716" i="1"/>
  <c r="I5713" i="1"/>
  <c r="I5711" i="1"/>
  <c r="I5709" i="1"/>
  <c r="I5707" i="1"/>
  <c r="I5705" i="1"/>
  <c r="J5705" i="1" s="1"/>
  <c r="I5703" i="1"/>
  <c r="I5701" i="1"/>
  <c r="I5699" i="1"/>
  <c r="I5697" i="1"/>
  <c r="I5695" i="1"/>
  <c r="I5693" i="1"/>
  <c r="I5691" i="1"/>
  <c r="I5689" i="1"/>
  <c r="I5714" i="1"/>
  <c r="I5712" i="1"/>
  <c r="I5710" i="1"/>
  <c r="I5708" i="1"/>
  <c r="I5706" i="1"/>
  <c r="I5704" i="1"/>
  <c r="I5702" i="1"/>
  <c r="I5700" i="1"/>
  <c r="I5698" i="1"/>
  <c r="I5696" i="1"/>
  <c r="I5694" i="1"/>
  <c r="I5692" i="1"/>
  <c r="I5690" i="1"/>
  <c r="I5688" i="1"/>
  <c r="J5688" i="1" s="1"/>
  <c r="I5715" i="1"/>
  <c r="N5629" i="1"/>
  <c r="N5628" i="1"/>
  <c r="N5626" i="1"/>
  <c r="N5625" i="1"/>
  <c r="N5623" i="1"/>
  <c r="N5621" i="1"/>
  <c r="N5619" i="1"/>
  <c r="N5617" i="1"/>
  <c r="N5615" i="1"/>
  <c r="N5612" i="1"/>
  <c r="N5610" i="1"/>
  <c r="N5608" i="1"/>
  <c r="N5606" i="1"/>
  <c r="N5604" i="1"/>
  <c r="N5603" i="1"/>
  <c r="N5602" i="1"/>
  <c r="N5630" i="1"/>
  <c r="N5627" i="1"/>
  <c r="N5624" i="1"/>
  <c r="N5622" i="1"/>
  <c r="N5620" i="1"/>
  <c r="N5618" i="1"/>
  <c r="N5616" i="1"/>
  <c r="N5614" i="1"/>
  <c r="N5613" i="1"/>
  <c r="N5611" i="1"/>
  <c r="N5609" i="1"/>
  <c r="N5607" i="1"/>
  <c r="N5605" i="1"/>
  <c r="I5628" i="1"/>
  <c r="I5626" i="1"/>
  <c r="I5624" i="1"/>
  <c r="I5622" i="1"/>
  <c r="I5620" i="1"/>
  <c r="I5618" i="1"/>
  <c r="I5616" i="1"/>
  <c r="I5614" i="1"/>
  <c r="I5612" i="1"/>
  <c r="I5610" i="1"/>
  <c r="I5608" i="1"/>
  <c r="I5606" i="1"/>
  <c r="I5604" i="1"/>
  <c r="I5602" i="1"/>
  <c r="J5602" i="1" s="1"/>
  <c r="I5629" i="1"/>
  <c r="I5630" i="1"/>
  <c r="I5627" i="1"/>
  <c r="I5625" i="1"/>
  <c r="I5623" i="1"/>
  <c r="J5623" i="1" s="1"/>
  <c r="I5621" i="1"/>
  <c r="I5619" i="1"/>
  <c r="J5619" i="1" s="1"/>
  <c r="I5617" i="1"/>
  <c r="I5615" i="1"/>
  <c r="I5613" i="1"/>
  <c r="I5611" i="1"/>
  <c r="I5609" i="1"/>
  <c r="I5607" i="1"/>
  <c r="I5605" i="1"/>
  <c r="I5603" i="1"/>
  <c r="N5543" i="1"/>
  <c r="N5542" i="1"/>
  <c r="N5540" i="1"/>
  <c r="N5539" i="1"/>
  <c r="N5537" i="1"/>
  <c r="N5535" i="1"/>
  <c r="N5533" i="1"/>
  <c r="N5531" i="1"/>
  <c r="N5529" i="1"/>
  <c r="N5526" i="1"/>
  <c r="N5524" i="1"/>
  <c r="N5522" i="1"/>
  <c r="N5520" i="1"/>
  <c r="N5518" i="1"/>
  <c r="N5517" i="1"/>
  <c r="N5516" i="1"/>
  <c r="N5544" i="1"/>
  <c r="N5541" i="1"/>
  <c r="N5538" i="1"/>
  <c r="N5536" i="1"/>
  <c r="N5534" i="1"/>
  <c r="N5532" i="1"/>
  <c r="N5530" i="1"/>
  <c r="N5528" i="1"/>
  <c r="N5527" i="1"/>
  <c r="N5525" i="1"/>
  <c r="N5523" i="1"/>
  <c r="N5521" i="1"/>
  <c r="N5519" i="1"/>
  <c r="I5544" i="1"/>
  <c r="I5541" i="1"/>
  <c r="I5539" i="1"/>
  <c r="I5537" i="1"/>
  <c r="I5535" i="1"/>
  <c r="I5533" i="1"/>
  <c r="J5533" i="1" s="1"/>
  <c r="I5531" i="1"/>
  <c r="I5529" i="1"/>
  <c r="I5527" i="1"/>
  <c r="I5525" i="1"/>
  <c r="I5523" i="1"/>
  <c r="I5521" i="1"/>
  <c r="I5519" i="1"/>
  <c r="I5517" i="1"/>
  <c r="I5542" i="1"/>
  <c r="I5540" i="1"/>
  <c r="I5538" i="1"/>
  <c r="I5536" i="1"/>
  <c r="I5534" i="1"/>
  <c r="I5532" i="1"/>
  <c r="I5530" i="1"/>
  <c r="I5528" i="1"/>
  <c r="I5526" i="1"/>
  <c r="I5524" i="1"/>
  <c r="I5522" i="1"/>
  <c r="I5520" i="1"/>
  <c r="I5518" i="1"/>
  <c r="I5516" i="1"/>
  <c r="J5516" i="1" s="1"/>
  <c r="I5543" i="1"/>
  <c r="N5371" i="1"/>
  <c r="N5370" i="1"/>
  <c r="N5368" i="1"/>
  <c r="N5367" i="1"/>
  <c r="N5365" i="1"/>
  <c r="N5363" i="1"/>
  <c r="N5361" i="1"/>
  <c r="N5359" i="1"/>
  <c r="N5357" i="1"/>
  <c r="N5354" i="1"/>
  <c r="N5352" i="1"/>
  <c r="N5350" i="1"/>
  <c r="N5348" i="1"/>
  <c r="N5346" i="1"/>
  <c r="N5345" i="1"/>
  <c r="N5344" i="1"/>
  <c r="N5372" i="1"/>
  <c r="N5369" i="1"/>
  <c r="N5366" i="1"/>
  <c r="N5364" i="1"/>
  <c r="N5362" i="1"/>
  <c r="N5360" i="1"/>
  <c r="N5358" i="1"/>
  <c r="N5356" i="1"/>
  <c r="N5355" i="1"/>
  <c r="N5353" i="1"/>
  <c r="N5351" i="1"/>
  <c r="N5349" i="1"/>
  <c r="N5347" i="1"/>
  <c r="I5344" i="1"/>
  <c r="J5344" i="1" s="1"/>
  <c r="I5346" i="1"/>
  <c r="I5348" i="1"/>
  <c r="I5350" i="1"/>
  <c r="I5352" i="1"/>
  <c r="I5354" i="1"/>
  <c r="I5356" i="1"/>
  <c r="I5358" i="1"/>
  <c r="I5360" i="1"/>
  <c r="I5362" i="1"/>
  <c r="I5364" i="1"/>
  <c r="I5366" i="1"/>
  <c r="I5368" i="1"/>
  <c r="I5370" i="1"/>
  <c r="I5345" i="1"/>
  <c r="I5347" i="1"/>
  <c r="I5349" i="1"/>
  <c r="I5351" i="1"/>
  <c r="I5353" i="1"/>
  <c r="I5355" i="1"/>
  <c r="I5357" i="1"/>
  <c r="I5359" i="1"/>
  <c r="I5361" i="1"/>
  <c r="J5361" i="1" s="1"/>
  <c r="I5363" i="1"/>
  <c r="I5365" i="1"/>
  <c r="I5367" i="1"/>
  <c r="I5369" i="1"/>
  <c r="I5372" i="1"/>
  <c r="I5371" i="1"/>
  <c r="N5285" i="1"/>
  <c r="N5284" i="1"/>
  <c r="N5282" i="1"/>
  <c r="N5281" i="1"/>
  <c r="N5279" i="1"/>
  <c r="N5277" i="1"/>
  <c r="N5275" i="1"/>
  <c r="N5273" i="1"/>
  <c r="N5271" i="1"/>
  <c r="N5268" i="1"/>
  <c r="N5266" i="1"/>
  <c r="N5264" i="1"/>
  <c r="N5262" i="1"/>
  <c r="N5260" i="1"/>
  <c r="N5259" i="1"/>
  <c r="N5258" i="1"/>
  <c r="N5286" i="1"/>
  <c r="N5283" i="1"/>
  <c r="N5280" i="1"/>
  <c r="N5278" i="1"/>
  <c r="N5276" i="1"/>
  <c r="N5274" i="1"/>
  <c r="N5272" i="1"/>
  <c r="N5270" i="1"/>
  <c r="N5269" i="1"/>
  <c r="N5267" i="1"/>
  <c r="N5265" i="1"/>
  <c r="N5263" i="1"/>
  <c r="N5261" i="1"/>
  <c r="I5285" i="1"/>
  <c r="I5258" i="1"/>
  <c r="J5258" i="1" s="1"/>
  <c r="I5260" i="1"/>
  <c r="I5262" i="1"/>
  <c r="I5264" i="1"/>
  <c r="I5266" i="1"/>
  <c r="I5268" i="1"/>
  <c r="I5270" i="1"/>
  <c r="I5272" i="1"/>
  <c r="I5274" i="1"/>
  <c r="I5276" i="1"/>
  <c r="I5278" i="1"/>
  <c r="I5280" i="1"/>
  <c r="I5282" i="1"/>
  <c r="I5284" i="1"/>
  <c r="I5259" i="1"/>
  <c r="I5261" i="1"/>
  <c r="I5263" i="1"/>
  <c r="I5265" i="1"/>
  <c r="I5267" i="1"/>
  <c r="I5269" i="1"/>
  <c r="I5271" i="1"/>
  <c r="I5273" i="1"/>
  <c r="I5275" i="1"/>
  <c r="J5275" i="1" s="1"/>
  <c r="I5277" i="1"/>
  <c r="I5279" i="1"/>
  <c r="I5281" i="1"/>
  <c r="I5283" i="1"/>
  <c r="I5286" i="1"/>
  <c r="N5199" i="1"/>
  <c r="N5198" i="1"/>
  <c r="N5196" i="1"/>
  <c r="N5195" i="1"/>
  <c r="N5193" i="1"/>
  <c r="N5191" i="1"/>
  <c r="N5189" i="1"/>
  <c r="N5187" i="1"/>
  <c r="N5185" i="1"/>
  <c r="N5182" i="1"/>
  <c r="N5180" i="1"/>
  <c r="N5178" i="1"/>
  <c r="N5176" i="1"/>
  <c r="N5174" i="1"/>
  <c r="N5173" i="1"/>
  <c r="N5172" i="1"/>
  <c r="N5200" i="1"/>
  <c r="N5197" i="1"/>
  <c r="N5194" i="1"/>
  <c r="N5192" i="1"/>
  <c r="N5190" i="1"/>
  <c r="N5188" i="1"/>
  <c r="N5186" i="1"/>
  <c r="N5184" i="1"/>
  <c r="N5183" i="1"/>
  <c r="N5181" i="1"/>
  <c r="N5179" i="1"/>
  <c r="N5177" i="1"/>
  <c r="N5175" i="1"/>
  <c r="I5172" i="1"/>
  <c r="J5172" i="1" s="1"/>
  <c r="I5174" i="1"/>
  <c r="I5176" i="1"/>
  <c r="I5178" i="1"/>
  <c r="I5180" i="1"/>
  <c r="I5182" i="1"/>
  <c r="I5184" i="1"/>
  <c r="I5186" i="1"/>
  <c r="I5188" i="1"/>
  <c r="I5190" i="1"/>
  <c r="I5192" i="1"/>
  <c r="I5194" i="1"/>
  <c r="I5196" i="1"/>
  <c r="I5198" i="1"/>
  <c r="I5173" i="1"/>
  <c r="I5175" i="1"/>
  <c r="I5177" i="1"/>
  <c r="I5179" i="1"/>
  <c r="I5181" i="1"/>
  <c r="I5183" i="1"/>
  <c r="I5185" i="1"/>
  <c r="I5187" i="1"/>
  <c r="I5189" i="1"/>
  <c r="J5189" i="1" s="1"/>
  <c r="I5191" i="1"/>
  <c r="I5193" i="1"/>
  <c r="I5195" i="1"/>
  <c r="I5197" i="1"/>
  <c r="I5200" i="1"/>
  <c r="I5199" i="1"/>
  <c r="N5113" i="1"/>
  <c r="N5112" i="1"/>
  <c r="N5110" i="1"/>
  <c r="N5109" i="1"/>
  <c r="N5107" i="1"/>
  <c r="N5105" i="1"/>
  <c r="N5103" i="1"/>
  <c r="N5101" i="1"/>
  <c r="N5099" i="1"/>
  <c r="N5096" i="1"/>
  <c r="N5094" i="1"/>
  <c r="N5092" i="1"/>
  <c r="N5090" i="1"/>
  <c r="N5088" i="1"/>
  <c r="N5087" i="1"/>
  <c r="N5086" i="1"/>
  <c r="N5114" i="1"/>
  <c r="N5111" i="1"/>
  <c r="N5108" i="1"/>
  <c r="N5106" i="1"/>
  <c r="N5104" i="1"/>
  <c r="N5102" i="1"/>
  <c r="N5100" i="1"/>
  <c r="N5098" i="1"/>
  <c r="N5097" i="1"/>
  <c r="N5095" i="1"/>
  <c r="N5093" i="1"/>
  <c r="N5091" i="1"/>
  <c r="N5089" i="1"/>
  <c r="I5086" i="1"/>
  <c r="J5086" i="1" s="1"/>
  <c r="I5088" i="1"/>
  <c r="I5090" i="1"/>
  <c r="I5092" i="1"/>
  <c r="I5094" i="1"/>
  <c r="I5096" i="1"/>
  <c r="I5098" i="1"/>
  <c r="I5100" i="1"/>
  <c r="I5102" i="1"/>
  <c r="I5104" i="1"/>
  <c r="I5106" i="1"/>
  <c r="I5108" i="1"/>
  <c r="I5110" i="1"/>
  <c r="I5112" i="1"/>
  <c r="I5087" i="1"/>
  <c r="I5089" i="1"/>
  <c r="I5091" i="1"/>
  <c r="I5093" i="1"/>
  <c r="I5095" i="1"/>
  <c r="I5097" i="1"/>
  <c r="I5099" i="1"/>
  <c r="I5101" i="1"/>
  <c r="I5103" i="1"/>
  <c r="J5103" i="1" s="1"/>
  <c r="I5105" i="1"/>
  <c r="I5107" i="1"/>
  <c r="I5109" i="1"/>
  <c r="I5111" i="1"/>
  <c r="I5114" i="1"/>
  <c r="I5113" i="1"/>
  <c r="N5027" i="1"/>
  <c r="N5026" i="1"/>
  <c r="N5024" i="1"/>
  <c r="N5023" i="1"/>
  <c r="N5021" i="1"/>
  <c r="N5019" i="1"/>
  <c r="N5017" i="1"/>
  <c r="N5015" i="1"/>
  <c r="N5013" i="1"/>
  <c r="N5010" i="1"/>
  <c r="N5008" i="1"/>
  <c r="N5006" i="1"/>
  <c r="N5004" i="1"/>
  <c r="N5002" i="1"/>
  <c r="N5001" i="1"/>
  <c r="N5000" i="1"/>
  <c r="N5028" i="1"/>
  <c r="N5025" i="1"/>
  <c r="N5022" i="1"/>
  <c r="N5020" i="1"/>
  <c r="N5018" i="1"/>
  <c r="N5016" i="1"/>
  <c r="N5014" i="1"/>
  <c r="N5012" i="1"/>
  <c r="N5011" i="1"/>
  <c r="N5009" i="1"/>
  <c r="N5007" i="1"/>
  <c r="N5005" i="1"/>
  <c r="N5003" i="1"/>
  <c r="I5000" i="1"/>
  <c r="J5000" i="1" s="1"/>
  <c r="I5002" i="1"/>
  <c r="I5004" i="1"/>
  <c r="I5006" i="1"/>
  <c r="I5008" i="1"/>
  <c r="I5010" i="1"/>
  <c r="I5012" i="1"/>
  <c r="I5014" i="1"/>
  <c r="I5016" i="1"/>
  <c r="I5018" i="1"/>
  <c r="I5020" i="1"/>
  <c r="I5022" i="1"/>
  <c r="I5024" i="1"/>
  <c r="I5026" i="1"/>
  <c r="I5001" i="1"/>
  <c r="I5003" i="1"/>
  <c r="I5005" i="1"/>
  <c r="I5007" i="1"/>
  <c r="I5009" i="1"/>
  <c r="I5011" i="1"/>
  <c r="I5013" i="1"/>
  <c r="I5015" i="1"/>
  <c r="I5017" i="1"/>
  <c r="J5017" i="1" s="1"/>
  <c r="I5019" i="1"/>
  <c r="I5021" i="1"/>
  <c r="I5023" i="1"/>
  <c r="I5025" i="1"/>
  <c r="I5028" i="1"/>
  <c r="I5027" i="1"/>
  <c r="N4941" i="1"/>
  <c r="N4940" i="1"/>
  <c r="N4938" i="1"/>
  <c r="N4937" i="1"/>
  <c r="N4935" i="1"/>
  <c r="N4933" i="1"/>
  <c r="N4931" i="1"/>
  <c r="N4929" i="1"/>
  <c r="N4927" i="1"/>
  <c r="N4924" i="1"/>
  <c r="N4922" i="1"/>
  <c r="N4920" i="1"/>
  <c r="N4918" i="1"/>
  <c r="N4916" i="1"/>
  <c r="N4915" i="1"/>
  <c r="N4914" i="1"/>
  <c r="N4942" i="1"/>
  <c r="N4939" i="1"/>
  <c r="N4936" i="1"/>
  <c r="N4934" i="1"/>
  <c r="N4932" i="1"/>
  <c r="N4930" i="1"/>
  <c r="N4928" i="1"/>
  <c r="N4926" i="1"/>
  <c r="N4925" i="1"/>
  <c r="N4923" i="1"/>
  <c r="N4921" i="1"/>
  <c r="N4919" i="1"/>
  <c r="N4917" i="1"/>
  <c r="I4914" i="1"/>
  <c r="J4914" i="1" s="1"/>
  <c r="I4916" i="1"/>
  <c r="I4918" i="1"/>
  <c r="I4920" i="1"/>
  <c r="I4922" i="1"/>
  <c r="I4924" i="1"/>
  <c r="I4926" i="1"/>
  <c r="I4928" i="1"/>
  <c r="I4930" i="1"/>
  <c r="I4932" i="1"/>
  <c r="I4934" i="1"/>
  <c r="I4936" i="1"/>
  <c r="I4938" i="1"/>
  <c r="I4940" i="1"/>
  <c r="I4915" i="1"/>
  <c r="I4917" i="1"/>
  <c r="I4919" i="1"/>
  <c r="I4921" i="1"/>
  <c r="I4923" i="1"/>
  <c r="I4925" i="1"/>
  <c r="I4927" i="1"/>
  <c r="I4929" i="1"/>
  <c r="I4931" i="1"/>
  <c r="J4931" i="1" s="1"/>
  <c r="I4933" i="1"/>
  <c r="I4935" i="1"/>
  <c r="I4937" i="1"/>
  <c r="I4939" i="1"/>
  <c r="I4942" i="1"/>
  <c r="I4941" i="1"/>
  <c r="N4855" i="1"/>
  <c r="N4854" i="1"/>
  <c r="N4852" i="1"/>
  <c r="N4851" i="1"/>
  <c r="N4849" i="1"/>
  <c r="N4847" i="1"/>
  <c r="N4845" i="1"/>
  <c r="N4843" i="1"/>
  <c r="N4841" i="1"/>
  <c r="N4838" i="1"/>
  <c r="N4836" i="1"/>
  <c r="N4834" i="1"/>
  <c r="N4832" i="1"/>
  <c r="N4830" i="1"/>
  <c r="N4829" i="1"/>
  <c r="N4828" i="1"/>
  <c r="N4856" i="1"/>
  <c r="N4853" i="1"/>
  <c r="N4850" i="1"/>
  <c r="N4848" i="1"/>
  <c r="N4846" i="1"/>
  <c r="N4844" i="1"/>
  <c r="N4842" i="1"/>
  <c r="N4840" i="1"/>
  <c r="N4839" i="1"/>
  <c r="N4837" i="1"/>
  <c r="N4835" i="1"/>
  <c r="N4833" i="1"/>
  <c r="N4831" i="1"/>
  <c r="I4856" i="1"/>
  <c r="I4851" i="1"/>
  <c r="I4849" i="1"/>
  <c r="I4848" i="1"/>
  <c r="I4847" i="1"/>
  <c r="I4845" i="1"/>
  <c r="J4845" i="1" s="1"/>
  <c r="I4844" i="1"/>
  <c r="I4843" i="1"/>
  <c r="I4842" i="1"/>
  <c r="I4841" i="1"/>
  <c r="I4840" i="1"/>
  <c r="I4838" i="1"/>
  <c r="I4836" i="1"/>
  <c r="I4834" i="1"/>
  <c r="I4829" i="1"/>
  <c r="I4855" i="1"/>
  <c r="I4854" i="1"/>
  <c r="I4853" i="1"/>
  <c r="I4852" i="1"/>
  <c r="I4850" i="1"/>
  <c r="I4846" i="1"/>
  <c r="I4839" i="1"/>
  <c r="I4837" i="1"/>
  <c r="I4835" i="1"/>
  <c r="I4833" i="1"/>
  <c r="I4832" i="1"/>
  <c r="I4831" i="1"/>
  <c r="I4830" i="1"/>
  <c r="I4828" i="1"/>
  <c r="J4828" i="1" s="1"/>
  <c r="N4769" i="1"/>
  <c r="N4768" i="1"/>
  <c r="N4766" i="1"/>
  <c r="N4765" i="1"/>
  <c r="N4763" i="1"/>
  <c r="N4761" i="1"/>
  <c r="N4759" i="1"/>
  <c r="N4757" i="1"/>
  <c r="N4755" i="1"/>
  <c r="N4752" i="1"/>
  <c r="N4750" i="1"/>
  <c r="N4748" i="1"/>
  <c r="N4746" i="1"/>
  <c r="N4744" i="1"/>
  <c r="N4743" i="1"/>
  <c r="N4742" i="1"/>
  <c r="N4770" i="1"/>
  <c r="N4767" i="1"/>
  <c r="N4764" i="1"/>
  <c r="N4762" i="1"/>
  <c r="N4760" i="1"/>
  <c r="N4758" i="1"/>
  <c r="N4756" i="1"/>
  <c r="N4754" i="1"/>
  <c r="N4753" i="1"/>
  <c r="N4751" i="1"/>
  <c r="N4749" i="1"/>
  <c r="N4747" i="1"/>
  <c r="N4745" i="1"/>
  <c r="I4770" i="1"/>
  <c r="I4767" i="1"/>
  <c r="I4765" i="1"/>
  <c r="I4763" i="1"/>
  <c r="I4761" i="1"/>
  <c r="I4759" i="1"/>
  <c r="J4759" i="1" s="1"/>
  <c r="I4757" i="1"/>
  <c r="I4755" i="1"/>
  <c r="I4753" i="1"/>
  <c r="I4751" i="1"/>
  <c r="I4749" i="1"/>
  <c r="I4747" i="1"/>
  <c r="I4745" i="1"/>
  <c r="I4743" i="1"/>
  <c r="I4768" i="1"/>
  <c r="I4766" i="1"/>
  <c r="I4764" i="1"/>
  <c r="I4762" i="1"/>
  <c r="I4760" i="1"/>
  <c r="I4758" i="1"/>
  <c r="I4756" i="1"/>
  <c r="I4754" i="1"/>
  <c r="I4752" i="1"/>
  <c r="I4750" i="1"/>
  <c r="I4748" i="1"/>
  <c r="I4746" i="1"/>
  <c r="I4744" i="1"/>
  <c r="I4742" i="1"/>
  <c r="J4742" i="1" s="1"/>
  <c r="I4769" i="1"/>
  <c r="N4683" i="1"/>
  <c r="N4682" i="1"/>
  <c r="N4680" i="1"/>
  <c r="N4679" i="1"/>
  <c r="N4677" i="1"/>
  <c r="N4675" i="1"/>
  <c r="N4673" i="1"/>
  <c r="N4671" i="1"/>
  <c r="N4669" i="1"/>
  <c r="N4666" i="1"/>
  <c r="N4664" i="1"/>
  <c r="N4662" i="1"/>
  <c r="N4660" i="1"/>
  <c r="N4658" i="1"/>
  <c r="N4657" i="1"/>
  <c r="N4656" i="1"/>
  <c r="N4684" i="1"/>
  <c r="N4681" i="1"/>
  <c r="N4678" i="1"/>
  <c r="N4676" i="1"/>
  <c r="N4674" i="1"/>
  <c r="N4672" i="1"/>
  <c r="N4670" i="1"/>
  <c r="N4668" i="1"/>
  <c r="N4667" i="1"/>
  <c r="N4665" i="1"/>
  <c r="N4663" i="1"/>
  <c r="N4661" i="1"/>
  <c r="N4659" i="1"/>
  <c r="I4683" i="1"/>
  <c r="I4682" i="1"/>
  <c r="I4680" i="1"/>
  <c r="I4678" i="1"/>
  <c r="I4676" i="1"/>
  <c r="I4674" i="1"/>
  <c r="I4672" i="1"/>
  <c r="I4670" i="1"/>
  <c r="I4668" i="1"/>
  <c r="I4666" i="1"/>
  <c r="I4664" i="1"/>
  <c r="I4662" i="1"/>
  <c r="I4660" i="1"/>
  <c r="I4658" i="1"/>
  <c r="I4656" i="1"/>
  <c r="J4656" i="1" s="1"/>
  <c r="I4684" i="1"/>
  <c r="I4681" i="1"/>
  <c r="I4679" i="1"/>
  <c r="I4677" i="1"/>
  <c r="I4675" i="1"/>
  <c r="I4673" i="1"/>
  <c r="J4673" i="1" s="1"/>
  <c r="I4671" i="1"/>
  <c r="I4669" i="1"/>
  <c r="I4667" i="1"/>
  <c r="I4665" i="1"/>
  <c r="I4663" i="1"/>
  <c r="I4661" i="1"/>
  <c r="I4659" i="1"/>
  <c r="I4657" i="1"/>
  <c r="N4597" i="1"/>
  <c r="N4596" i="1"/>
  <c r="N4594" i="1"/>
  <c r="N4593" i="1"/>
  <c r="N4591" i="1"/>
  <c r="N4589" i="1"/>
  <c r="N4587" i="1"/>
  <c r="N4585" i="1"/>
  <c r="N4583" i="1"/>
  <c r="N4580" i="1"/>
  <c r="N4578" i="1"/>
  <c r="N4576" i="1"/>
  <c r="N4574" i="1"/>
  <c r="N4572" i="1"/>
  <c r="N4571" i="1"/>
  <c r="N4570" i="1"/>
  <c r="N4598" i="1"/>
  <c r="N4595" i="1"/>
  <c r="N4592" i="1"/>
  <c r="N4590" i="1"/>
  <c r="N4588" i="1"/>
  <c r="N4586" i="1"/>
  <c r="N4584" i="1"/>
  <c r="N4582" i="1"/>
  <c r="N4581" i="1"/>
  <c r="N4579" i="1"/>
  <c r="N4577" i="1"/>
  <c r="N4575" i="1"/>
  <c r="N4573" i="1"/>
  <c r="I4596" i="1"/>
  <c r="I4594" i="1"/>
  <c r="I4592" i="1"/>
  <c r="I4590" i="1"/>
  <c r="I4588" i="1"/>
  <c r="I4586" i="1"/>
  <c r="I4584" i="1"/>
  <c r="I4582" i="1"/>
  <c r="I4580" i="1"/>
  <c r="I4578" i="1"/>
  <c r="I4576" i="1"/>
  <c r="I4574" i="1"/>
  <c r="I4572" i="1"/>
  <c r="I4570" i="1"/>
  <c r="J4570" i="1" s="1"/>
  <c r="I4597" i="1"/>
  <c r="I4598" i="1"/>
  <c r="I4595" i="1"/>
  <c r="I4593" i="1"/>
  <c r="I4591" i="1"/>
  <c r="J4591" i="1" s="1"/>
  <c r="I4589" i="1"/>
  <c r="I4587" i="1"/>
  <c r="J4587" i="1" s="1"/>
  <c r="I4585" i="1"/>
  <c r="I4583" i="1"/>
  <c r="I4581" i="1"/>
  <c r="I4579" i="1"/>
  <c r="I4577" i="1"/>
  <c r="I4575" i="1"/>
  <c r="I4573" i="1"/>
  <c r="I4571" i="1"/>
  <c r="N4511" i="1"/>
  <c r="N4510" i="1"/>
  <c r="N4508" i="1"/>
  <c r="N4507" i="1"/>
  <c r="N4505" i="1"/>
  <c r="N4503" i="1"/>
  <c r="N4501" i="1"/>
  <c r="N4499" i="1"/>
  <c r="N4497" i="1"/>
  <c r="N4494" i="1"/>
  <c r="N4492" i="1"/>
  <c r="N4490" i="1"/>
  <c r="N4488" i="1"/>
  <c r="N4486" i="1"/>
  <c r="N4485" i="1"/>
  <c r="N4484" i="1"/>
  <c r="N4512" i="1"/>
  <c r="N4509" i="1"/>
  <c r="N4506" i="1"/>
  <c r="N4504" i="1"/>
  <c r="N4502" i="1"/>
  <c r="N4500" i="1"/>
  <c r="N4498" i="1"/>
  <c r="N4496" i="1"/>
  <c r="N4495" i="1"/>
  <c r="N4493" i="1"/>
  <c r="N4491" i="1"/>
  <c r="N4489" i="1"/>
  <c r="N4487" i="1"/>
  <c r="I4510" i="1"/>
  <c r="I4508" i="1"/>
  <c r="I4505" i="1"/>
  <c r="I4503" i="1"/>
  <c r="I4501" i="1"/>
  <c r="J4501" i="1" s="1"/>
  <c r="I4499" i="1"/>
  <c r="I4497" i="1"/>
  <c r="I4495" i="1"/>
  <c r="I4494" i="1"/>
  <c r="I4493" i="1"/>
  <c r="I4492" i="1"/>
  <c r="I4491" i="1"/>
  <c r="I4490" i="1"/>
  <c r="I4488" i="1"/>
  <c r="I4486" i="1"/>
  <c r="I4484" i="1"/>
  <c r="J4484" i="1" s="1"/>
  <c r="I4511" i="1"/>
  <c r="I4512" i="1"/>
  <c r="I4509" i="1"/>
  <c r="I4507" i="1"/>
  <c r="I4506" i="1"/>
  <c r="I4504" i="1"/>
  <c r="I4502" i="1"/>
  <c r="I4500" i="1"/>
  <c r="I4498" i="1"/>
  <c r="I4496" i="1"/>
  <c r="I4489" i="1"/>
  <c r="I4487" i="1"/>
  <c r="I4485" i="1"/>
  <c r="N4425" i="1"/>
  <c r="N4424" i="1"/>
  <c r="N4422" i="1"/>
  <c r="N4421" i="1"/>
  <c r="N4419" i="1"/>
  <c r="N4417" i="1"/>
  <c r="N4415" i="1"/>
  <c r="N4413" i="1"/>
  <c r="N4411" i="1"/>
  <c r="N4408" i="1"/>
  <c r="N4406" i="1"/>
  <c r="N4404" i="1"/>
  <c r="N4402" i="1"/>
  <c r="N4400" i="1"/>
  <c r="N4399" i="1"/>
  <c r="N4398" i="1"/>
  <c r="N4426" i="1"/>
  <c r="N4423" i="1"/>
  <c r="N4420" i="1"/>
  <c r="N4418" i="1"/>
  <c r="N4416" i="1"/>
  <c r="N4414" i="1"/>
  <c r="N4412" i="1"/>
  <c r="N4410" i="1"/>
  <c r="N4409" i="1"/>
  <c r="N4407" i="1"/>
  <c r="N4405" i="1"/>
  <c r="N4403" i="1"/>
  <c r="N4401" i="1"/>
  <c r="I4426" i="1"/>
  <c r="I4423" i="1"/>
  <c r="I4421" i="1"/>
  <c r="I4420" i="1"/>
  <c r="I4418" i="1"/>
  <c r="I4416" i="1"/>
  <c r="I4414" i="1"/>
  <c r="I4412" i="1"/>
  <c r="I4410" i="1"/>
  <c r="I4403" i="1"/>
  <c r="I4401" i="1"/>
  <c r="I4399" i="1"/>
  <c r="I4424" i="1"/>
  <c r="I4422" i="1"/>
  <c r="I4419" i="1"/>
  <c r="I4417" i="1"/>
  <c r="I4415" i="1"/>
  <c r="J4415" i="1" s="1"/>
  <c r="I4413" i="1"/>
  <c r="I4411" i="1"/>
  <c r="I4409" i="1"/>
  <c r="I4408" i="1"/>
  <c r="I4407" i="1"/>
  <c r="I4406" i="1"/>
  <c r="I4405" i="1"/>
  <c r="I4404" i="1"/>
  <c r="I4402" i="1"/>
  <c r="I4400" i="1"/>
  <c r="I4398" i="1"/>
  <c r="J4398" i="1" s="1"/>
  <c r="I4425" i="1"/>
  <c r="N4339" i="1"/>
  <c r="N4338" i="1"/>
  <c r="N4336" i="1"/>
  <c r="N4335" i="1"/>
  <c r="N4333" i="1"/>
  <c r="N4331" i="1"/>
  <c r="N4329" i="1"/>
  <c r="N4327" i="1"/>
  <c r="N4325" i="1"/>
  <c r="N4322" i="1"/>
  <c r="N4320" i="1"/>
  <c r="N4318" i="1"/>
  <c r="N4316" i="1"/>
  <c r="N4314" i="1"/>
  <c r="N4313" i="1"/>
  <c r="N4312" i="1"/>
  <c r="N4340" i="1"/>
  <c r="N4337" i="1"/>
  <c r="N4334" i="1"/>
  <c r="N4332" i="1"/>
  <c r="N4330" i="1"/>
  <c r="N4328" i="1"/>
  <c r="N4326" i="1"/>
  <c r="N4324" i="1"/>
  <c r="N4323" i="1"/>
  <c r="N4321" i="1"/>
  <c r="N4319" i="1"/>
  <c r="N4317" i="1"/>
  <c r="N4315" i="1"/>
  <c r="I4340" i="1"/>
  <c r="I4337" i="1"/>
  <c r="I4335" i="1"/>
  <c r="I4333" i="1"/>
  <c r="I4331" i="1"/>
  <c r="I4329" i="1"/>
  <c r="J4329" i="1" s="1"/>
  <c r="I4327" i="1"/>
  <c r="I4325" i="1"/>
  <c r="I4323" i="1"/>
  <c r="I4321" i="1"/>
  <c r="I4319" i="1"/>
  <c r="I4317" i="1"/>
  <c r="I4315" i="1"/>
  <c r="I4313" i="1"/>
  <c r="I4338" i="1"/>
  <c r="I4336" i="1"/>
  <c r="I4334" i="1"/>
  <c r="I4332" i="1"/>
  <c r="I4330" i="1"/>
  <c r="I4328" i="1"/>
  <c r="I4326" i="1"/>
  <c r="I4324" i="1"/>
  <c r="I4322" i="1"/>
  <c r="I4320" i="1"/>
  <c r="I4318" i="1"/>
  <c r="I4316" i="1"/>
  <c r="I4314" i="1"/>
  <c r="I4312" i="1"/>
  <c r="J4312" i="1" s="1"/>
  <c r="I4339" i="1"/>
  <c r="N4253" i="1"/>
  <c r="N4252" i="1"/>
  <c r="N4250" i="1"/>
  <c r="N4249" i="1"/>
  <c r="N4254" i="1"/>
  <c r="N4251" i="1"/>
  <c r="N4248" i="1"/>
  <c r="N4246" i="1"/>
  <c r="N4244" i="1"/>
  <c r="N4242" i="1"/>
  <c r="N4240" i="1"/>
  <c r="N4238" i="1"/>
  <c r="N4237" i="1"/>
  <c r="N4235" i="1"/>
  <c r="N4247" i="1"/>
  <c r="N4243" i="1"/>
  <c r="N4239" i="1"/>
  <c r="N4236" i="1"/>
  <c r="N4233" i="1"/>
  <c r="N4231" i="1"/>
  <c r="N4229" i="1"/>
  <c r="N4245" i="1"/>
  <c r="N4241" i="1"/>
  <c r="N4234" i="1"/>
  <c r="N4232" i="1"/>
  <c r="N4230" i="1"/>
  <c r="N4228" i="1"/>
  <c r="N4227" i="1"/>
  <c r="N4226" i="1"/>
  <c r="I4252" i="1"/>
  <c r="I4250" i="1"/>
  <c r="I4248" i="1"/>
  <c r="I4246" i="1"/>
  <c r="I4227" i="1"/>
  <c r="I4229" i="1"/>
  <c r="I4231" i="1"/>
  <c r="I4233" i="1"/>
  <c r="I4235" i="1"/>
  <c r="I4237" i="1"/>
  <c r="I4239" i="1"/>
  <c r="I4241" i="1"/>
  <c r="I4243" i="1"/>
  <c r="J4243" i="1" s="1"/>
  <c r="I4245" i="1"/>
  <c r="I4254" i="1"/>
  <c r="I4251" i="1"/>
  <c r="I4249" i="1"/>
  <c r="I4247" i="1"/>
  <c r="I4253" i="1"/>
  <c r="I4226" i="1"/>
  <c r="J4226" i="1" s="1"/>
  <c r="I4228" i="1"/>
  <c r="I4230" i="1"/>
  <c r="I4232" i="1"/>
  <c r="I4234" i="1"/>
  <c r="I4236" i="1"/>
  <c r="I4238" i="1"/>
  <c r="I4240" i="1"/>
  <c r="I4242" i="1"/>
  <c r="I4244" i="1"/>
  <c r="N4168" i="1"/>
  <c r="N4165" i="1"/>
  <c r="N4162" i="1"/>
  <c r="N4160" i="1"/>
  <c r="N4158" i="1"/>
  <c r="N4156" i="1"/>
  <c r="N4154" i="1"/>
  <c r="N4152" i="1"/>
  <c r="N4151" i="1"/>
  <c r="N4149" i="1"/>
  <c r="N4147" i="1"/>
  <c r="N4145" i="1"/>
  <c r="N4143" i="1"/>
  <c r="N4167" i="1"/>
  <c r="N4166" i="1"/>
  <c r="N4164" i="1"/>
  <c r="N4163" i="1"/>
  <c r="N4161" i="1"/>
  <c r="N4159" i="1"/>
  <c r="N4157" i="1"/>
  <c r="N4155" i="1"/>
  <c r="N4153" i="1"/>
  <c r="N4150" i="1"/>
  <c r="N4148" i="1"/>
  <c r="N4146" i="1"/>
  <c r="N4144" i="1"/>
  <c r="N4142" i="1"/>
  <c r="N4141" i="1"/>
  <c r="N4140" i="1"/>
  <c r="I4166" i="1"/>
  <c r="I4163" i="1"/>
  <c r="I4161" i="1"/>
  <c r="I4160" i="1"/>
  <c r="I4159" i="1"/>
  <c r="I4157" i="1"/>
  <c r="J4157" i="1" s="1"/>
  <c r="I4156" i="1"/>
  <c r="I4155" i="1"/>
  <c r="I4154" i="1"/>
  <c r="I4153" i="1"/>
  <c r="I4152" i="1"/>
  <c r="I4150" i="1"/>
  <c r="I4148" i="1"/>
  <c r="I4146" i="1"/>
  <c r="I4141" i="1"/>
  <c r="I4167" i="1"/>
  <c r="I4168" i="1"/>
  <c r="I4165" i="1"/>
  <c r="I4164" i="1"/>
  <c r="I4162" i="1"/>
  <c r="I4158" i="1"/>
  <c r="I4151" i="1"/>
  <c r="I4149" i="1"/>
  <c r="I4147" i="1"/>
  <c r="I4145" i="1"/>
  <c r="I4144" i="1"/>
  <c r="I4143" i="1"/>
  <c r="I4142" i="1"/>
  <c r="I4140" i="1"/>
  <c r="J4140" i="1" s="1"/>
  <c r="N4082" i="1"/>
  <c r="N4079" i="1"/>
  <c r="N4076" i="1"/>
  <c r="N4074" i="1"/>
  <c r="N4072" i="1"/>
  <c r="N4070" i="1"/>
  <c r="N4068" i="1"/>
  <c r="N4066" i="1"/>
  <c r="N4065" i="1"/>
  <c r="N4063" i="1"/>
  <c r="N4061" i="1"/>
  <c r="N4059" i="1"/>
  <c r="N4057" i="1"/>
  <c r="N4081" i="1"/>
  <c r="N4080" i="1"/>
  <c r="N4078" i="1"/>
  <c r="N4077" i="1"/>
  <c r="N4075" i="1"/>
  <c r="N4073" i="1"/>
  <c r="N4071" i="1"/>
  <c r="N4069" i="1"/>
  <c r="N4067" i="1"/>
  <c r="N4064" i="1"/>
  <c r="N4062" i="1"/>
  <c r="N4060" i="1"/>
  <c r="N4058" i="1"/>
  <c r="N4056" i="1"/>
  <c r="N4055" i="1"/>
  <c r="N4054" i="1"/>
  <c r="I4082" i="1"/>
  <c r="I4077" i="1"/>
  <c r="I4075" i="1"/>
  <c r="I4074" i="1"/>
  <c r="I4073" i="1"/>
  <c r="I4071" i="1"/>
  <c r="J4071" i="1" s="1"/>
  <c r="I4070" i="1"/>
  <c r="I4069" i="1"/>
  <c r="I4068" i="1"/>
  <c r="I4067" i="1"/>
  <c r="I4066" i="1"/>
  <c r="I4064" i="1"/>
  <c r="I4062" i="1"/>
  <c r="I4060" i="1"/>
  <c r="I4055" i="1"/>
  <c r="I4080" i="1"/>
  <c r="I4079" i="1"/>
  <c r="I4078" i="1"/>
  <c r="I4076" i="1"/>
  <c r="I4072" i="1"/>
  <c r="I4065" i="1"/>
  <c r="I4063" i="1"/>
  <c r="I4061" i="1"/>
  <c r="I4059" i="1"/>
  <c r="I4058" i="1"/>
  <c r="I4057" i="1"/>
  <c r="I4056" i="1"/>
  <c r="I4054" i="1"/>
  <c r="J4054" i="1" s="1"/>
  <c r="I4081" i="1"/>
  <c r="N3996" i="1"/>
  <c r="N3993" i="1"/>
  <c r="N3990" i="1"/>
  <c r="N3988" i="1"/>
  <c r="N3986" i="1"/>
  <c r="N3984" i="1"/>
  <c r="N3982" i="1"/>
  <c r="N3980" i="1"/>
  <c r="N3979" i="1"/>
  <c r="N3977" i="1"/>
  <c r="N3975" i="1"/>
  <c r="N3973" i="1"/>
  <c r="N3971" i="1"/>
  <c r="N3995" i="1"/>
  <c r="N3994" i="1"/>
  <c r="N3992" i="1"/>
  <c r="N3991" i="1"/>
  <c r="N3989" i="1"/>
  <c r="N3987" i="1"/>
  <c r="N3985" i="1"/>
  <c r="N3983" i="1"/>
  <c r="N3981" i="1"/>
  <c r="N3978" i="1"/>
  <c r="N3976" i="1"/>
  <c r="N3974" i="1"/>
  <c r="N3972" i="1"/>
  <c r="N3970" i="1"/>
  <c r="N3969" i="1"/>
  <c r="N3968" i="1"/>
  <c r="I3994" i="1"/>
  <c r="I3993" i="1"/>
  <c r="I3992" i="1"/>
  <c r="I3990" i="1"/>
  <c r="I3986" i="1"/>
  <c r="I3979" i="1"/>
  <c r="I3977" i="1"/>
  <c r="I3975" i="1"/>
  <c r="I3973" i="1"/>
  <c r="I3972" i="1"/>
  <c r="I3971" i="1"/>
  <c r="I3970" i="1"/>
  <c r="I3968" i="1"/>
  <c r="J3968" i="1" s="1"/>
  <c r="I3995" i="1"/>
  <c r="I3996" i="1"/>
  <c r="I3991" i="1"/>
  <c r="I3989" i="1"/>
  <c r="I3988" i="1"/>
  <c r="I3987" i="1"/>
  <c r="I3985" i="1"/>
  <c r="J3985" i="1" s="1"/>
  <c r="I3984" i="1"/>
  <c r="I3983" i="1"/>
  <c r="I3982" i="1"/>
  <c r="I3981" i="1"/>
  <c r="I3980" i="1"/>
  <c r="I3978" i="1"/>
  <c r="I3976" i="1"/>
  <c r="I3974" i="1"/>
  <c r="I3969" i="1"/>
  <c r="N3910" i="1"/>
  <c r="N3907" i="1"/>
  <c r="N3904" i="1"/>
  <c r="N3902" i="1"/>
  <c r="N3900" i="1"/>
  <c r="N3898" i="1"/>
  <c r="N3896" i="1"/>
  <c r="N3894" i="1"/>
  <c r="N3893" i="1"/>
  <c r="N3891" i="1"/>
  <c r="N3889" i="1"/>
  <c r="N3887" i="1"/>
  <c r="N3885" i="1"/>
  <c r="N3909" i="1"/>
  <c r="N3908" i="1"/>
  <c r="N3906" i="1"/>
  <c r="N3905" i="1"/>
  <c r="N3903" i="1"/>
  <c r="N3901" i="1"/>
  <c r="N3899" i="1"/>
  <c r="N3897" i="1"/>
  <c r="N3895" i="1"/>
  <c r="N3892" i="1"/>
  <c r="N3890" i="1"/>
  <c r="N3888" i="1"/>
  <c r="N3886" i="1"/>
  <c r="N3884" i="1"/>
  <c r="N3883" i="1"/>
  <c r="N3882" i="1"/>
  <c r="I3908" i="1"/>
  <c r="I3906" i="1"/>
  <c r="I3904" i="1"/>
  <c r="I3902" i="1"/>
  <c r="I3900" i="1"/>
  <c r="I3898" i="1"/>
  <c r="I3896" i="1"/>
  <c r="I3894" i="1"/>
  <c r="I3892" i="1"/>
  <c r="I3890" i="1"/>
  <c r="I3888" i="1"/>
  <c r="I3886" i="1"/>
  <c r="I3884" i="1"/>
  <c r="I3882" i="1"/>
  <c r="J3882" i="1" s="1"/>
  <c r="I3910" i="1"/>
  <c r="I3907" i="1"/>
  <c r="I3905" i="1"/>
  <c r="I3903" i="1"/>
  <c r="I3901" i="1"/>
  <c r="I3899" i="1"/>
  <c r="J3899" i="1" s="1"/>
  <c r="I3897" i="1"/>
  <c r="I3895" i="1"/>
  <c r="I3893" i="1"/>
  <c r="I3891" i="1"/>
  <c r="I3889" i="1"/>
  <c r="I3887" i="1"/>
  <c r="I3885" i="1"/>
  <c r="I3883" i="1"/>
  <c r="I3909" i="1"/>
  <c r="N3824" i="1"/>
  <c r="N3821" i="1"/>
  <c r="N3818" i="1"/>
  <c r="N3816" i="1"/>
  <c r="N3814" i="1"/>
  <c r="N3812" i="1"/>
  <c r="N3810" i="1"/>
  <c r="N3808" i="1"/>
  <c r="N3807" i="1"/>
  <c r="N3805" i="1"/>
  <c r="N3803" i="1"/>
  <c r="N3801" i="1"/>
  <c r="N3799" i="1"/>
  <c r="N3823" i="1"/>
  <c r="N3822" i="1"/>
  <c r="N3820" i="1"/>
  <c r="N3819" i="1"/>
  <c r="N3817" i="1"/>
  <c r="N3815" i="1"/>
  <c r="N3813" i="1"/>
  <c r="N3811" i="1"/>
  <c r="N3809" i="1"/>
  <c r="N3806" i="1"/>
  <c r="N3804" i="1"/>
  <c r="N3802" i="1"/>
  <c r="N3800" i="1"/>
  <c r="N3798" i="1"/>
  <c r="N3797" i="1"/>
  <c r="N3796" i="1"/>
  <c r="I3822" i="1"/>
  <c r="I3820" i="1"/>
  <c r="I3818" i="1"/>
  <c r="I3816" i="1"/>
  <c r="I3814" i="1"/>
  <c r="I3812" i="1"/>
  <c r="I3810" i="1"/>
  <c r="I3808" i="1"/>
  <c r="I3806" i="1"/>
  <c r="I3804" i="1"/>
  <c r="I3802" i="1"/>
  <c r="I3800" i="1"/>
  <c r="I3798" i="1"/>
  <c r="I3796" i="1"/>
  <c r="J3796" i="1" s="1"/>
  <c r="I3824" i="1"/>
  <c r="I3821" i="1"/>
  <c r="I3819" i="1"/>
  <c r="I3817" i="1"/>
  <c r="I3815" i="1"/>
  <c r="I3813" i="1"/>
  <c r="J3813" i="1" s="1"/>
  <c r="I3811" i="1"/>
  <c r="I3809" i="1"/>
  <c r="I3807" i="1"/>
  <c r="I3805" i="1"/>
  <c r="I3803" i="1"/>
  <c r="I3801" i="1"/>
  <c r="I3799" i="1"/>
  <c r="I3797" i="1"/>
  <c r="I3823" i="1"/>
  <c r="N3738" i="1"/>
  <c r="N3735" i="1"/>
  <c r="N3732" i="1"/>
  <c r="N3730" i="1"/>
  <c r="N3728" i="1"/>
  <c r="N3726" i="1"/>
  <c r="N3724" i="1"/>
  <c r="N3722" i="1"/>
  <c r="N3721" i="1"/>
  <c r="N3719" i="1"/>
  <c r="N3717" i="1"/>
  <c r="N3715" i="1"/>
  <c r="N3713" i="1"/>
  <c r="N3737" i="1"/>
  <c r="N3736" i="1"/>
  <c r="N3734" i="1"/>
  <c r="N3733" i="1"/>
  <c r="N3731" i="1"/>
  <c r="N3729" i="1"/>
  <c r="N3727" i="1"/>
  <c r="N3725" i="1"/>
  <c r="N3723" i="1"/>
  <c r="N3720" i="1"/>
  <c r="N3718" i="1"/>
  <c r="N3716" i="1"/>
  <c r="N3714" i="1"/>
  <c r="N3712" i="1"/>
  <c r="N3711" i="1"/>
  <c r="N3710" i="1"/>
  <c r="I3710" i="1"/>
  <c r="J3710" i="1" s="1"/>
  <c r="I3712" i="1"/>
  <c r="I3714" i="1"/>
  <c r="I3716" i="1"/>
  <c r="I3718" i="1"/>
  <c r="I3720" i="1"/>
  <c r="I3722" i="1"/>
  <c r="I3724" i="1"/>
  <c r="I3726" i="1"/>
  <c r="I3728" i="1"/>
  <c r="I3730" i="1"/>
  <c r="I3732" i="1"/>
  <c r="I3734" i="1"/>
  <c r="I3736" i="1"/>
  <c r="I3737" i="1"/>
  <c r="I3711" i="1"/>
  <c r="I3713" i="1"/>
  <c r="I3715" i="1"/>
  <c r="I3717" i="1"/>
  <c r="I3719" i="1"/>
  <c r="I3721" i="1"/>
  <c r="I3723" i="1"/>
  <c r="I3725" i="1"/>
  <c r="I3727" i="1"/>
  <c r="J3727" i="1" s="1"/>
  <c r="I3729" i="1"/>
  <c r="I3731" i="1"/>
  <c r="J3731" i="1" s="1"/>
  <c r="I3733" i="1"/>
  <c r="I3735" i="1"/>
  <c r="I3738" i="1"/>
  <c r="N3652" i="1"/>
  <c r="N3649" i="1"/>
  <c r="N3646" i="1"/>
  <c r="N3644" i="1"/>
  <c r="N3642" i="1"/>
  <c r="N3640" i="1"/>
  <c r="N3638" i="1"/>
  <c r="N3636" i="1"/>
  <c r="N3635" i="1"/>
  <c r="N3633" i="1"/>
  <c r="N3631" i="1"/>
  <c r="N3629" i="1"/>
  <c r="N3627" i="1"/>
  <c r="N3651" i="1"/>
  <c r="N3650" i="1"/>
  <c r="N3648" i="1"/>
  <c r="N3647" i="1"/>
  <c r="N3645" i="1"/>
  <c r="N3643" i="1"/>
  <c r="N3641" i="1"/>
  <c r="N3639" i="1"/>
  <c r="N3637" i="1"/>
  <c r="N3634" i="1"/>
  <c r="N3632" i="1"/>
  <c r="N3630" i="1"/>
  <c r="N3628" i="1"/>
  <c r="N3626" i="1"/>
  <c r="N3625" i="1"/>
  <c r="N3624" i="1"/>
  <c r="I3652" i="1"/>
  <c r="I3649" i="1"/>
  <c r="I3647" i="1"/>
  <c r="I3645" i="1"/>
  <c r="I3643" i="1"/>
  <c r="I3641" i="1"/>
  <c r="J3641" i="1" s="1"/>
  <c r="I3639" i="1"/>
  <c r="I3637" i="1"/>
  <c r="I3635" i="1"/>
  <c r="I3633" i="1"/>
  <c r="I3631" i="1"/>
  <c r="I3629" i="1"/>
  <c r="I3627" i="1"/>
  <c r="I3625" i="1"/>
  <c r="I3650" i="1"/>
  <c r="I3648" i="1"/>
  <c r="I3646" i="1"/>
  <c r="I3644" i="1"/>
  <c r="I3642" i="1"/>
  <c r="I3640" i="1"/>
  <c r="I3638" i="1"/>
  <c r="I3636" i="1"/>
  <c r="I3634" i="1"/>
  <c r="I3632" i="1"/>
  <c r="I3630" i="1"/>
  <c r="I3628" i="1"/>
  <c r="I3626" i="1"/>
  <c r="I3624" i="1"/>
  <c r="J3624" i="1" s="1"/>
  <c r="I3651" i="1"/>
  <c r="N3566" i="1"/>
  <c r="N3563" i="1"/>
  <c r="N3560" i="1"/>
  <c r="N3558" i="1"/>
  <c r="N3556" i="1"/>
  <c r="N3554" i="1"/>
  <c r="N3552" i="1"/>
  <c r="N3550" i="1"/>
  <c r="N3549" i="1"/>
  <c r="N3547" i="1"/>
  <c r="N3545" i="1"/>
  <c r="N3543" i="1"/>
  <c r="N3541" i="1"/>
  <c r="N3565" i="1"/>
  <c r="N3564" i="1"/>
  <c r="N3562" i="1"/>
  <c r="N3561" i="1"/>
  <c r="N3559" i="1"/>
  <c r="N3557" i="1"/>
  <c r="N3555" i="1"/>
  <c r="N3553" i="1"/>
  <c r="N3551" i="1"/>
  <c r="N3548" i="1"/>
  <c r="N3546" i="1"/>
  <c r="N3544" i="1"/>
  <c r="N3542" i="1"/>
  <c r="N3540" i="1"/>
  <c r="N3539" i="1"/>
  <c r="N3538" i="1"/>
  <c r="I3564" i="1"/>
  <c r="I3562" i="1"/>
  <c r="I3560" i="1"/>
  <c r="I3558" i="1"/>
  <c r="I3556" i="1"/>
  <c r="I3554" i="1"/>
  <c r="I3552" i="1"/>
  <c r="I3550" i="1"/>
  <c r="I3548" i="1"/>
  <c r="I3546" i="1"/>
  <c r="I3544" i="1"/>
  <c r="I3542" i="1"/>
  <c r="I3540" i="1"/>
  <c r="I3538" i="1"/>
  <c r="J3538" i="1" s="1"/>
  <c r="I3565" i="1"/>
  <c r="I3566" i="1"/>
  <c r="I3563" i="1"/>
  <c r="I3561" i="1"/>
  <c r="I3559" i="1"/>
  <c r="J3559" i="1" s="1"/>
  <c r="I3557" i="1"/>
  <c r="I3555" i="1"/>
  <c r="J3555" i="1" s="1"/>
  <c r="I3553" i="1"/>
  <c r="I3551" i="1"/>
  <c r="I3549" i="1"/>
  <c r="I3547" i="1"/>
  <c r="I3545" i="1"/>
  <c r="I3543" i="1"/>
  <c r="I3541" i="1"/>
  <c r="I3539" i="1"/>
  <c r="N3480" i="1"/>
  <c r="N3477" i="1"/>
  <c r="N3474" i="1"/>
  <c r="N3472" i="1"/>
  <c r="N3470" i="1"/>
  <c r="N3468" i="1"/>
  <c r="N3466" i="1"/>
  <c r="N3464" i="1"/>
  <c r="N3463" i="1"/>
  <c r="N3461" i="1"/>
  <c r="N3459" i="1"/>
  <c r="N3457" i="1"/>
  <c r="N3455" i="1"/>
  <c r="N3479" i="1"/>
  <c r="N3478" i="1"/>
  <c r="N3476" i="1"/>
  <c r="N3475" i="1"/>
  <c r="N3473" i="1"/>
  <c r="N3471" i="1"/>
  <c r="N3469" i="1"/>
  <c r="N3467" i="1"/>
  <c r="N3465" i="1"/>
  <c r="N3462" i="1"/>
  <c r="N3460" i="1"/>
  <c r="N3458" i="1"/>
  <c r="N3456" i="1"/>
  <c r="N3454" i="1"/>
  <c r="N3453" i="1"/>
  <c r="N3452" i="1"/>
  <c r="I3480" i="1"/>
  <c r="I3477" i="1"/>
  <c r="I3475" i="1"/>
  <c r="I3473" i="1"/>
  <c r="I3471" i="1"/>
  <c r="I3469" i="1"/>
  <c r="J3469" i="1" s="1"/>
  <c r="I3467" i="1"/>
  <c r="I3465" i="1"/>
  <c r="I3463" i="1"/>
  <c r="I3461" i="1"/>
  <c r="I3459" i="1"/>
  <c r="I3457" i="1"/>
  <c r="I3455" i="1"/>
  <c r="I3453" i="1"/>
  <c r="I3478" i="1"/>
  <c r="I3476" i="1"/>
  <c r="I3474" i="1"/>
  <c r="I3472" i="1"/>
  <c r="I3470" i="1"/>
  <c r="I3468" i="1"/>
  <c r="I3466" i="1"/>
  <c r="I3464" i="1"/>
  <c r="I3462" i="1"/>
  <c r="I3460" i="1"/>
  <c r="I3458" i="1"/>
  <c r="I3456" i="1"/>
  <c r="I3454" i="1"/>
  <c r="I3452" i="1"/>
  <c r="J3452" i="1" s="1"/>
  <c r="I3479" i="1"/>
  <c r="N3394" i="1"/>
  <c r="N3391" i="1"/>
  <c r="N3388" i="1"/>
  <c r="N3386" i="1"/>
  <c r="N3384" i="1"/>
  <c r="N3382" i="1"/>
  <c r="N3380" i="1"/>
  <c r="N3378" i="1"/>
  <c r="N3377" i="1"/>
  <c r="N3375" i="1"/>
  <c r="N3373" i="1"/>
  <c r="N3371" i="1"/>
  <c r="N3369" i="1"/>
  <c r="N3393" i="1"/>
  <c r="N3392" i="1"/>
  <c r="N3390" i="1"/>
  <c r="N3389" i="1"/>
  <c r="N3387" i="1"/>
  <c r="N3385" i="1"/>
  <c r="N3383" i="1"/>
  <c r="N3381" i="1"/>
  <c r="N3379" i="1"/>
  <c r="N3376" i="1"/>
  <c r="N3374" i="1"/>
  <c r="N3372" i="1"/>
  <c r="N3370" i="1"/>
  <c r="N3368" i="1"/>
  <c r="N3367" i="1"/>
  <c r="N3366" i="1"/>
  <c r="I3392" i="1"/>
  <c r="I3390" i="1"/>
  <c r="I3388" i="1"/>
  <c r="I3386" i="1"/>
  <c r="I3384" i="1"/>
  <c r="I3382" i="1"/>
  <c r="I3380" i="1"/>
  <c r="I3378" i="1"/>
  <c r="I3376" i="1"/>
  <c r="I3374" i="1"/>
  <c r="I3372" i="1"/>
  <c r="I3370" i="1"/>
  <c r="I3368" i="1"/>
  <c r="I3366" i="1"/>
  <c r="J3366" i="1" s="1"/>
  <c r="I3393" i="1"/>
  <c r="I3394" i="1"/>
  <c r="I3391" i="1"/>
  <c r="I3389" i="1"/>
  <c r="I3387" i="1"/>
  <c r="J3387" i="1" s="1"/>
  <c r="I3385" i="1"/>
  <c r="I3383" i="1"/>
  <c r="J3383" i="1" s="1"/>
  <c r="I3381" i="1"/>
  <c r="I3379" i="1"/>
  <c r="I3377" i="1"/>
  <c r="I3375" i="1"/>
  <c r="I3373" i="1"/>
  <c r="I3371" i="1"/>
  <c r="I3369" i="1"/>
  <c r="I3367" i="1"/>
  <c r="N3351" i="1"/>
  <c r="N3348" i="1"/>
  <c r="N3345" i="1"/>
  <c r="N3343" i="1"/>
  <c r="N3341" i="1"/>
  <c r="N3339" i="1"/>
  <c r="N3337" i="1"/>
  <c r="N3335" i="1"/>
  <c r="N3334" i="1"/>
  <c r="N3332" i="1"/>
  <c r="N3330" i="1"/>
  <c r="N3328" i="1"/>
  <c r="N3326" i="1"/>
  <c r="N3350" i="1"/>
  <c r="N3349" i="1"/>
  <c r="N3347" i="1"/>
  <c r="N3346" i="1"/>
  <c r="N3344" i="1"/>
  <c r="N3342" i="1"/>
  <c r="N3340" i="1"/>
  <c r="N3338" i="1"/>
  <c r="N3336" i="1"/>
  <c r="N3333" i="1"/>
  <c r="N3331" i="1"/>
  <c r="N3329" i="1"/>
  <c r="N3327" i="1"/>
  <c r="N3325" i="1"/>
  <c r="N3324" i="1"/>
  <c r="N3323" i="1"/>
  <c r="I3349" i="1"/>
  <c r="I3347" i="1"/>
  <c r="I3345" i="1"/>
  <c r="I3343" i="1"/>
  <c r="I3341" i="1"/>
  <c r="I3339" i="1"/>
  <c r="I3337" i="1"/>
  <c r="I3335" i="1"/>
  <c r="I3333" i="1"/>
  <c r="I3331" i="1"/>
  <c r="I3329" i="1"/>
  <c r="I3327" i="1"/>
  <c r="I3325" i="1"/>
  <c r="I3323" i="1"/>
  <c r="J3323" i="1" s="1"/>
  <c r="I3350" i="1"/>
  <c r="I3351" i="1"/>
  <c r="I3348" i="1"/>
  <c r="I3346" i="1"/>
  <c r="I3344" i="1"/>
  <c r="J3344" i="1" s="1"/>
  <c r="I3342" i="1"/>
  <c r="I3340" i="1"/>
  <c r="J3340" i="1" s="1"/>
  <c r="I3338" i="1"/>
  <c r="I3336" i="1"/>
  <c r="I3334" i="1"/>
  <c r="I3332" i="1"/>
  <c r="I3330" i="1"/>
  <c r="I3328" i="1"/>
  <c r="I3326" i="1"/>
  <c r="I3324" i="1"/>
  <c r="N3308" i="1"/>
  <c r="N3305" i="1"/>
  <c r="N3302" i="1"/>
  <c r="N3300" i="1"/>
  <c r="N3298" i="1"/>
  <c r="N3296" i="1"/>
  <c r="N3294" i="1"/>
  <c r="N3292" i="1"/>
  <c r="N3291" i="1"/>
  <c r="N3289" i="1"/>
  <c r="N3287" i="1"/>
  <c r="N3285" i="1"/>
  <c r="N3283" i="1"/>
  <c r="N3307" i="1"/>
  <c r="N3306" i="1"/>
  <c r="N3304" i="1"/>
  <c r="N3303" i="1"/>
  <c r="N3301" i="1"/>
  <c r="N3299" i="1"/>
  <c r="N3297" i="1"/>
  <c r="N3295" i="1"/>
  <c r="N3293" i="1"/>
  <c r="N3290" i="1"/>
  <c r="N3288" i="1"/>
  <c r="N3286" i="1"/>
  <c r="N3284" i="1"/>
  <c r="N3282" i="1"/>
  <c r="N3281" i="1"/>
  <c r="N3280" i="1"/>
  <c r="I3306" i="1"/>
  <c r="I3304" i="1"/>
  <c r="I3302" i="1"/>
  <c r="I3300" i="1"/>
  <c r="I3298" i="1"/>
  <c r="I3296" i="1"/>
  <c r="I3294" i="1"/>
  <c r="I3292" i="1"/>
  <c r="I3290" i="1"/>
  <c r="I3288" i="1"/>
  <c r="I3286" i="1"/>
  <c r="I3284" i="1"/>
  <c r="I3282" i="1"/>
  <c r="I3280" i="1"/>
  <c r="J3280" i="1" s="1"/>
  <c r="I3308" i="1"/>
  <c r="I3305" i="1"/>
  <c r="I3303" i="1"/>
  <c r="I3301" i="1"/>
  <c r="I3299" i="1"/>
  <c r="I3297" i="1"/>
  <c r="J3297" i="1" s="1"/>
  <c r="I3295" i="1"/>
  <c r="I3293" i="1"/>
  <c r="I3291" i="1"/>
  <c r="I3289" i="1"/>
  <c r="I3287" i="1"/>
  <c r="I3285" i="1"/>
  <c r="I3283" i="1"/>
  <c r="I3281" i="1"/>
  <c r="I3307" i="1"/>
  <c r="N3222" i="1"/>
  <c r="N3219" i="1"/>
  <c r="N3216" i="1"/>
  <c r="N3214" i="1"/>
  <c r="N3212" i="1"/>
  <c r="N3210" i="1"/>
  <c r="N3208" i="1"/>
  <c r="N3206" i="1"/>
  <c r="N3205" i="1"/>
  <c r="N3203" i="1"/>
  <c r="N3201" i="1"/>
  <c r="N3199" i="1"/>
  <c r="N3197" i="1"/>
  <c r="N3221" i="1"/>
  <c r="N3220" i="1"/>
  <c r="N3218" i="1"/>
  <c r="N3217" i="1"/>
  <c r="N3215" i="1"/>
  <c r="N3213" i="1"/>
  <c r="N3211" i="1"/>
  <c r="N3209" i="1"/>
  <c r="N3207" i="1"/>
  <c r="N3204" i="1"/>
  <c r="N3202" i="1"/>
  <c r="N3200" i="1"/>
  <c r="N3198" i="1"/>
  <c r="N3196" i="1"/>
  <c r="N3195" i="1"/>
  <c r="N3194" i="1"/>
  <c r="I3195" i="1"/>
  <c r="I3197" i="1"/>
  <c r="I3199" i="1"/>
  <c r="I3201" i="1"/>
  <c r="I3203" i="1"/>
  <c r="I3205" i="1"/>
  <c r="I3207" i="1"/>
  <c r="I3209" i="1"/>
  <c r="I3211" i="1"/>
  <c r="J3211" i="1" s="1"/>
  <c r="I3213" i="1"/>
  <c r="I3215" i="1"/>
  <c r="I3217" i="1"/>
  <c r="I3219" i="1"/>
  <c r="I3222" i="1"/>
  <c r="P3222" i="1" s="1"/>
  <c r="I3221" i="1"/>
  <c r="I3194" i="1"/>
  <c r="J3194" i="1" s="1"/>
  <c r="I3196" i="1"/>
  <c r="I3198" i="1"/>
  <c r="I3200" i="1"/>
  <c r="I3202" i="1"/>
  <c r="I3204" i="1"/>
  <c r="I3206" i="1"/>
  <c r="I3208" i="1"/>
  <c r="I3210" i="1"/>
  <c r="I3212" i="1"/>
  <c r="I3214" i="1"/>
  <c r="I3216" i="1"/>
  <c r="I3218" i="1"/>
  <c r="I3220" i="1"/>
  <c r="N3136" i="1"/>
  <c r="N3133" i="1"/>
  <c r="N3130" i="1"/>
  <c r="N3128" i="1"/>
  <c r="N3126" i="1"/>
  <c r="N3124" i="1"/>
  <c r="N3122" i="1"/>
  <c r="N3120" i="1"/>
  <c r="N3119" i="1"/>
  <c r="N3117" i="1"/>
  <c r="N3115" i="1"/>
  <c r="N3113" i="1"/>
  <c r="N3111" i="1"/>
  <c r="N3135" i="1"/>
  <c r="N3134" i="1"/>
  <c r="N3132" i="1"/>
  <c r="N3131" i="1"/>
  <c r="N3129" i="1"/>
  <c r="N3127" i="1"/>
  <c r="N3125" i="1"/>
  <c r="N3123" i="1"/>
  <c r="N3121" i="1"/>
  <c r="N3118" i="1"/>
  <c r="N3116" i="1"/>
  <c r="N3114" i="1"/>
  <c r="N3112" i="1"/>
  <c r="N3110" i="1"/>
  <c r="N3109" i="1"/>
  <c r="N3108" i="1"/>
  <c r="I3109" i="1"/>
  <c r="I3111" i="1"/>
  <c r="I3113" i="1"/>
  <c r="I3115" i="1"/>
  <c r="I3117" i="1"/>
  <c r="I3119" i="1"/>
  <c r="I3121" i="1"/>
  <c r="I3123" i="1"/>
  <c r="I3125" i="1"/>
  <c r="J3125" i="1" s="1"/>
  <c r="I3127" i="1"/>
  <c r="I3129" i="1"/>
  <c r="I3131" i="1"/>
  <c r="I3133" i="1"/>
  <c r="I3136" i="1"/>
  <c r="P3136" i="1" s="1"/>
  <c r="I3135" i="1"/>
  <c r="I3108" i="1"/>
  <c r="J3108" i="1" s="1"/>
  <c r="I3110" i="1"/>
  <c r="I3112" i="1"/>
  <c r="I3114" i="1"/>
  <c r="I3116" i="1"/>
  <c r="I3118" i="1"/>
  <c r="I3120" i="1"/>
  <c r="I3122" i="1"/>
  <c r="I3124" i="1"/>
  <c r="I3126" i="1"/>
  <c r="I3128" i="1"/>
  <c r="I3130" i="1"/>
  <c r="I3132" i="1"/>
  <c r="I3134" i="1"/>
  <c r="N3050" i="1"/>
  <c r="N3047" i="1"/>
  <c r="N3044" i="1"/>
  <c r="N3042" i="1"/>
  <c r="N3040" i="1"/>
  <c r="N3038" i="1"/>
  <c r="N3036" i="1"/>
  <c r="N3034" i="1"/>
  <c r="N3033" i="1"/>
  <c r="N3031" i="1"/>
  <c r="N3029" i="1"/>
  <c r="N3027" i="1"/>
  <c r="N3025" i="1"/>
  <c r="N3049" i="1"/>
  <c r="N3048" i="1"/>
  <c r="N3046" i="1"/>
  <c r="N3045" i="1"/>
  <c r="N3043" i="1"/>
  <c r="N3041" i="1"/>
  <c r="N3039" i="1"/>
  <c r="N3037" i="1"/>
  <c r="N3035" i="1"/>
  <c r="N3032" i="1"/>
  <c r="N3030" i="1"/>
  <c r="N3028" i="1"/>
  <c r="N3026" i="1"/>
  <c r="N3024" i="1"/>
  <c r="N3023" i="1"/>
  <c r="N3022" i="1"/>
  <c r="I3049" i="1"/>
  <c r="I3023" i="1"/>
  <c r="I3025" i="1"/>
  <c r="I3027" i="1"/>
  <c r="I3029" i="1"/>
  <c r="I3031" i="1"/>
  <c r="I3033" i="1"/>
  <c r="I3035" i="1"/>
  <c r="I3037" i="1"/>
  <c r="I3039" i="1"/>
  <c r="J3039" i="1" s="1"/>
  <c r="I3041" i="1"/>
  <c r="I3043" i="1"/>
  <c r="I3045" i="1"/>
  <c r="I3047" i="1"/>
  <c r="I3050" i="1"/>
  <c r="I3022" i="1"/>
  <c r="J3022" i="1" s="1"/>
  <c r="I3024" i="1"/>
  <c r="I3026" i="1"/>
  <c r="I3028" i="1"/>
  <c r="I3030" i="1"/>
  <c r="I3032" i="1"/>
  <c r="I3034" i="1"/>
  <c r="I3036" i="1"/>
  <c r="I3038" i="1"/>
  <c r="I3040" i="1"/>
  <c r="I3042" i="1"/>
  <c r="I3044" i="1"/>
  <c r="I3046" i="1"/>
  <c r="I3048" i="1"/>
  <c r="J3048" i="1" s="1"/>
  <c r="N2964" i="1"/>
  <c r="N2961" i="1"/>
  <c r="N2958" i="1"/>
  <c r="N2956" i="1"/>
  <c r="N2954" i="1"/>
  <c r="N2952" i="1"/>
  <c r="N2950" i="1"/>
  <c r="N2948" i="1"/>
  <c r="N2947" i="1"/>
  <c r="N2945" i="1"/>
  <c r="N2943" i="1"/>
  <c r="N2941" i="1"/>
  <c r="N2939" i="1"/>
  <c r="N2963" i="1"/>
  <c r="N2962" i="1"/>
  <c r="N2960" i="1"/>
  <c r="N2959" i="1"/>
  <c r="N2957" i="1"/>
  <c r="N2955" i="1"/>
  <c r="N2953" i="1"/>
  <c r="N2951" i="1"/>
  <c r="N2949" i="1"/>
  <c r="N2946" i="1"/>
  <c r="N2944" i="1"/>
  <c r="N2942" i="1"/>
  <c r="N2940" i="1"/>
  <c r="N2938" i="1"/>
  <c r="N2937" i="1"/>
  <c r="N2936" i="1"/>
  <c r="I2962" i="1"/>
  <c r="I2960" i="1"/>
  <c r="I2957" i="1"/>
  <c r="I2955" i="1"/>
  <c r="I2953" i="1"/>
  <c r="J2953" i="1" s="1"/>
  <c r="I2951" i="1"/>
  <c r="I2949" i="1"/>
  <c r="I2947" i="1"/>
  <c r="I2946" i="1"/>
  <c r="I2945" i="1"/>
  <c r="I2944" i="1"/>
  <c r="I2943" i="1"/>
  <c r="I2942" i="1"/>
  <c r="I2940" i="1"/>
  <c r="I2938" i="1"/>
  <c r="I2936" i="1"/>
  <c r="J2936" i="1" s="1"/>
  <c r="I2963" i="1"/>
  <c r="I2964" i="1"/>
  <c r="I2961" i="1"/>
  <c r="I2959" i="1"/>
  <c r="I2958" i="1"/>
  <c r="I2956" i="1"/>
  <c r="I2954" i="1"/>
  <c r="I2952" i="1"/>
  <c r="I2950" i="1"/>
  <c r="I2948" i="1"/>
  <c r="I2941" i="1"/>
  <c r="I2939" i="1"/>
  <c r="I2937" i="1"/>
  <c r="N2878" i="1"/>
  <c r="N2875" i="1"/>
  <c r="N2872" i="1"/>
  <c r="N2870" i="1"/>
  <c r="N2868" i="1"/>
  <c r="N2866" i="1"/>
  <c r="N2864" i="1"/>
  <c r="N2862" i="1"/>
  <c r="N2861" i="1"/>
  <c r="N2859" i="1"/>
  <c r="N2857" i="1"/>
  <c r="N2855" i="1"/>
  <c r="N2853" i="1"/>
  <c r="N2877" i="1"/>
  <c r="N2876" i="1"/>
  <c r="N2874" i="1"/>
  <c r="N2873" i="1"/>
  <c r="N2871" i="1"/>
  <c r="N2869" i="1"/>
  <c r="N2867" i="1"/>
  <c r="N2865" i="1"/>
  <c r="N2863" i="1"/>
  <c r="N2860" i="1"/>
  <c r="N2858" i="1"/>
  <c r="N2856" i="1"/>
  <c r="N2854" i="1"/>
  <c r="N2852" i="1"/>
  <c r="N2851" i="1"/>
  <c r="N2850" i="1"/>
  <c r="I2876" i="1"/>
  <c r="I2874" i="1"/>
  <c r="I2871" i="1"/>
  <c r="I2869" i="1"/>
  <c r="I2867" i="1"/>
  <c r="J2867" i="1" s="1"/>
  <c r="I2865" i="1"/>
  <c r="I2863" i="1"/>
  <c r="I2861" i="1"/>
  <c r="I2860" i="1"/>
  <c r="I2859" i="1"/>
  <c r="I2858" i="1"/>
  <c r="I2857" i="1"/>
  <c r="I2856" i="1"/>
  <c r="I2854" i="1"/>
  <c r="I2852" i="1"/>
  <c r="I2850" i="1"/>
  <c r="J2850" i="1" s="1"/>
  <c r="I2877" i="1"/>
  <c r="I2878" i="1"/>
  <c r="I2875" i="1"/>
  <c r="I2873" i="1"/>
  <c r="I2872" i="1"/>
  <c r="I2870" i="1"/>
  <c r="I2868" i="1"/>
  <c r="I2866" i="1"/>
  <c r="I2864" i="1"/>
  <c r="I2862" i="1"/>
  <c r="I2855" i="1"/>
  <c r="I2853" i="1"/>
  <c r="I2851" i="1"/>
  <c r="N2792" i="1"/>
  <c r="N2789" i="1"/>
  <c r="N2786" i="1"/>
  <c r="N2784" i="1"/>
  <c r="N2782" i="1"/>
  <c r="N2780" i="1"/>
  <c r="N2778" i="1"/>
  <c r="N2776" i="1"/>
  <c r="N2775" i="1"/>
  <c r="N2773" i="1"/>
  <c r="N2771" i="1"/>
  <c r="N2769" i="1"/>
  <c r="N2767" i="1"/>
  <c r="N2791" i="1"/>
  <c r="N2790" i="1"/>
  <c r="N2788" i="1"/>
  <c r="N2787" i="1"/>
  <c r="N2785" i="1"/>
  <c r="N2783" i="1"/>
  <c r="N2781" i="1"/>
  <c r="N2779" i="1"/>
  <c r="N2777" i="1"/>
  <c r="N2774" i="1"/>
  <c r="N2772" i="1"/>
  <c r="N2770" i="1"/>
  <c r="N2768" i="1"/>
  <c r="N2766" i="1"/>
  <c r="N2765" i="1"/>
  <c r="N2764" i="1"/>
  <c r="I2790" i="1"/>
  <c r="I2788" i="1"/>
  <c r="I2786" i="1"/>
  <c r="I2784" i="1"/>
  <c r="I2782" i="1"/>
  <c r="I2780" i="1"/>
  <c r="I2778" i="1"/>
  <c r="I2776" i="1"/>
  <c r="I2769" i="1"/>
  <c r="I2767" i="1"/>
  <c r="I2765" i="1"/>
  <c r="I2792" i="1"/>
  <c r="I2789" i="1"/>
  <c r="I2787" i="1"/>
  <c r="I2785" i="1"/>
  <c r="J2785" i="1" s="1"/>
  <c r="I2783" i="1"/>
  <c r="I2781" i="1"/>
  <c r="J2781" i="1" s="1"/>
  <c r="I2779" i="1"/>
  <c r="I2777" i="1"/>
  <c r="I2775" i="1"/>
  <c r="I2774" i="1"/>
  <c r="I2773" i="1"/>
  <c r="I2772" i="1"/>
  <c r="I2771" i="1"/>
  <c r="I2770" i="1"/>
  <c r="I2768" i="1"/>
  <c r="I2766" i="1"/>
  <c r="I2764" i="1"/>
  <c r="J2764" i="1" s="1"/>
  <c r="I2791" i="1"/>
  <c r="N2706" i="1"/>
  <c r="N2703" i="1"/>
  <c r="N2700" i="1"/>
  <c r="N2698" i="1"/>
  <c r="N2696" i="1"/>
  <c r="N2694" i="1"/>
  <c r="N2692" i="1"/>
  <c r="N2690" i="1"/>
  <c r="N2689" i="1"/>
  <c r="N2687" i="1"/>
  <c r="N2685" i="1"/>
  <c r="N2683" i="1"/>
  <c r="N2681" i="1"/>
  <c r="N2705" i="1"/>
  <c r="N2704" i="1"/>
  <c r="N2702" i="1"/>
  <c r="N2701" i="1"/>
  <c r="N2699" i="1"/>
  <c r="N2697" i="1"/>
  <c r="N2695" i="1"/>
  <c r="N2693" i="1"/>
  <c r="N2691" i="1"/>
  <c r="N2688" i="1"/>
  <c r="N2686" i="1"/>
  <c r="N2684" i="1"/>
  <c r="N2682" i="1"/>
  <c r="N2680" i="1"/>
  <c r="N2679" i="1"/>
  <c r="N2678" i="1"/>
  <c r="I2704" i="1"/>
  <c r="I2702" i="1"/>
  <c r="I2700" i="1"/>
  <c r="I2698" i="1"/>
  <c r="I2696" i="1"/>
  <c r="I2694" i="1"/>
  <c r="I2692" i="1"/>
  <c r="I2690" i="1"/>
  <c r="I2683" i="1"/>
  <c r="I2681" i="1"/>
  <c r="I2679" i="1"/>
  <c r="I2706" i="1"/>
  <c r="I2703" i="1"/>
  <c r="I2701" i="1"/>
  <c r="I2699" i="1"/>
  <c r="J2699" i="1" s="1"/>
  <c r="I2697" i="1"/>
  <c r="I2695" i="1"/>
  <c r="J2695" i="1" s="1"/>
  <c r="I2693" i="1"/>
  <c r="I2691" i="1"/>
  <c r="I2689" i="1"/>
  <c r="I2688" i="1"/>
  <c r="I2687" i="1"/>
  <c r="I2686" i="1"/>
  <c r="I2685" i="1"/>
  <c r="I2684" i="1"/>
  <c r="I2682" i="1"/>
  <c r="I2680" i="1"/>
  <c r="I2678" i="1"/>
  <c r="J2678" i="1" s="1"/>
  <c r="I2705" i="1"/>
  <c r="N2620" i="1"/>
  <c r="N2617" i="1"/>
  <c r="N2614" i="1"/>
  <c r="N2612" i="1"/>
  <c r="N2610" i="1"/>
  <c r="N2608" i="1"/>
  <c r="N2606" i="1"/>
  <c r="N2604" i="1"/>
  <c r="N2603" i="1"/>
  <c r="N2601" i="1"/>
  <c r="N2599" i="1"/>
  <c r="N2597" i="1"/>
  <c r="N2595" i="1"/>
  <c r="N2619" i="1"/>
  <c r="N2618" i="1"/>
  <c r="N2616" i="1"/>
  <c r="N2615" i="1"/>
  <c r="N2613" i="1"/>
  <c r="N2611" i="1"/>
  <c r="N2609" i="1"/>
  <c r="N2607" i="1"/>
  <c r="N2605" i="1"/>
  <c r="N2602" i="1"/>
  <c r="N2600" i="1"/>
  <c r="N2598" i="1"/>
  <c r="N2596" i="1"/>
  <c r="N2594" i="1"/>
  <c r="N2593" i="1"/>
  <c r="N2592" i="1"/>
  <c r="I2618" i="1"/>
  <c r="I2616" i="1"/>
  <c r="I2614" i="1"/>
  <c r="I2612" i="1"/>
  <c r="I2610" i="1"/>
  <c r="I2608" i="1"/>
  <c r="I2606" i="1"/>
  <c r="I2604" i="1"/>
  <c r="I2602" i="1"/>
  <c r="I2600" i="1"/>
  <c r="I2598" i="1"/>
  <c r="I2596" i="1"/>
  <c r="I2594" i="1"/>
  <c r="I2592" i="1"/>
  <c r="J2592" i="1" s="1"/>
  <c r="I2619" i="1"/>
  <c r="I2620" i="1"/>
  <c r="I2617" i="1"/>
  <c r="I2615" i="1"/>
  <c r="I2613" i="1"/>
  <c r="J2613" i="1" s="1"/>
  <c r="I2611" i="1"/>
  <c r="I2609" i="1"/>
  <c r="J2609" i="1" s="1"/>
  <c r="I2607" i="1"/>
  <c r="I2605" i="1"/>
  <c r="I2603" i="1"/>
  <c r="I2601" i="1"/>
  <c r="I2599" i="1"/>
  <c r="I2597" i="1"/>
  <c r="I2595" i="1"/>
  <c r="I2593" i="1"/>
  <c r="N2534" i="1"/>
  <c r="N2531" i="1"/>
  <c r="N2528" i="1"/>
  <c r="N2526" i="1"/>
  <c r="N2524" i="1"/>
  <c r="N2522" i="1"/>
  <c r="N2520" i="1"/>
  <c r="N2518" i="1"/>
  <c r="N2533" i="1"/>
  <c r="N2532" i="1"/>
  <c r="N2530" i="1"/>
  <c r="N2529" i="1"/>
  <c r="N2527" i="1"/>
  <c r="N2525" i="1"/>
  <c r="N2523" i="1"/>
  <c r="N2521" i="1"/>
  <c r="N2519" i="1"/>
  <c r="N2517" i="1"/>
  <c r="N2515" i="1"/>
  <c r="N2513" i="1"/>
  <c r="N2511" i="1"/>
  <c r="N2509" i="1"/>
  <c r="N2516" i="1"/>
  <c r="N2514" i="1"/>
  <c r="N2512" i="1"/>
  <c r="N2510" i="1"/>
  <c r="N2508" i="1"/>
  <c r="N2507" i="1"/>
  <c r="N2506" i="1"/>
  <c r="I2534" i="1"/>
  <c r="I2531" i="1"/>
  <c r="I2529" i="1"/>
  <c r="I2527" i="1"/>
  <c r="I2525" i="1"/>
  <c r="I2523" i="1"/>
  <c r="J2523" i="1" s="1"/>
  <c r="I2521" i="1"/>
  <c r="I2519" i="1"/>
  <c r="I2517" i="1"/>
  <c r="I2515" i="1"/>
  <c r="I2513" i="1"/>
  <c r="I2511" i="1"/>
  <c r="I2509" i="1"/>
  <c r="I2507" i="1"/>
  <c r="I2533" i="1"/>
  <c r="I2532" i="1"/>
  <c r="I2530" i="1"/>
  <c r="I2528" i="1"/>
  <c r="I2526" i="1"/>
  <c r="I2524" i="1"/>
  <c r="I2522" i="1"/>
  <c r="I2520" i="1"/>
  <c r="I2518" i="1"/>
  <c r="I2516" i="1"/>
  <c r="I2514" i="1"/>
  <c r="I2512" i="1"/>
  <c r="I2510" i="1"/>
  <c r="I2508" i="1"/>
  <c r="I2506" i="1"/>
  <c r="J2506" i="1" s="1"/>
  <c r="N2448" i="1"/>
  <c r="N2445" i="1"/>
  <c r="N2442" i="1"/>
  <c r="N2440" i="1"/>
  <c r="N2438" i="1"/>
  <c r="N2436" i="1"/>
  <c r="N2434" i="1"/>
  <c r="N2432" i="1"/>
  <c r="N2431" i="1"/>
  <c r="N2429" i="1"/>
  <c r="N2427" i="1"/>
  <c r="N2425" i="1"/>
  <c r="N2423" i="1"/>
  <c r="N2447" i="1"/>
  <c r="N2446" i="1"/>
  <c r="N2444" i="1"/>
  <c r="N2443" i="1"/>
  <c r="N2441" i="1"/>
  <c r="N2439" i="1"/>
  <c r="N2437" i="1"/>
  <c r="N2435" i="1"/>
  <c r="N2433" i="1"/>
  <c r="N2430" i="1"/>
  <c r="N2428" i="1"/>
  <c r="N2426" i="1"/>
  <c r="N2424" i="1"/>
  <c r="N2422" i="1"/>
  <c r="N2421" i="1"/>
  <c r="N2420" i="1"/>
  <c r="I2447" i="1"/>
  <c r="I2448" i="1"/>
  <c r="I2445" i="1"/>
  <c r="I2443" i="1"/>
  <c r="I2442" i="1"/>
  <c r="I2440" i="1"/>
  <c r="I2438" i="1"/>
  <c r="I2436" i="1"/>
  <c r="I2434" i="1"/>
  <c r="I2432" i="1"/>
  <c r="I2425" i="1"/>
  <c r="I2423" i="1"/>
  <c r="I2421" i="1"/>
  <c r="I2446" i="1"/>
  <c r="I2444" i="1"/>
  <c r="I2441" i="1"/>
  <c r="I2439" i="1"/>
  <c r="I2437" i="1"/>
  <c r="J2437" i="1" s="1"/>
  <c r="I2435" i="1"/>
  <c r="I2433" i="1"/>
  <c r="I2431" i="1"/>
  <c r="I2430" i="1"/>
  <c r="I2429" i="1"/>
  <c r="I2428" i="1"/>
  <c r="I2427" i="1"/>
  <c r="I2426" i="1"/>
  <c r="I2424" i="1"/>
  <c r="I2422" i="1"/>
  <c r="I2420" i="1"/>
  <c r="J2420" i="1" s="1"/>
  <c r="N2362" i="1"/>
  <c r="N2359" i="1"/>
  <c r="N2356" i="1"/>
  <c r="N2354" i="1"/>
  <c r="N2352" i="1"/>
  <c r="N2350" i="1"/>
  <c r="N2348" i="1"/>
  <c r="N2346" i="1"/>
  <c r="N2345" i="1"/>
  <c r="N2343" i="1"/>
  <c r="N2341" i="1"/>
  <c r="N2339" i="1"/>
  <c r="N2337" i="1"/>
  <c r="N2361" i="1"/>
  <c r="N2360" i="1"/>
  <c r="N2358" i="1"/>
  <c r="N2357" i="1"/>
  <c r="N2355" i="1"/>
  <c r="N2353" i="1"/>
  <c r="N2351" i="1"/>
  <c r="N2349" i="1"/>
  <c r="N2347" i="1"/>
  <c r="N2344" i="1"/>
  <c r="N2342" i="1"/>
  <c r="N2340" i="1"/>
  <c r="N2338" i="1"/>
  <c r="N2336" i="1"/>
  <c r="N2335" i="1"/>
  <c r="N2334" i="1"/>
  <c r="I2360" i="1"/>
  <c r="I2358" i="1"/>
  <c r="I2356" i="1"/>
  <c r="I2354" i="1"/>
  <c r="I2352" i="1"/>
  <c r="I2350" i="1"/>
  <c r="I2348" i="1"/>
  <c r="I2346" i="1"/>
  <c r="I2344" i="1"/>
  <c r="I2342" i="1"/>
  <c r="I2340" i="1"/>
  <c r="I2338" i="1"/>
  <c r="I2336" i="1"/>
  <c r="I2334" i="1"/>
  <c r="J2334" i="1" s="1"/>
  <c r="I2361" i="1"/>
  <c r="I2362" i="1"/>
  <c r="I2359" i="1"/>
  <c r="I2357" i="1"/>
  <c r="I2355" i="1"/>
  <c r="J2355" i="1" s="1"/>
  <c r="I2353" i="1"/>
  <c r="I2351" i="1"/>
  <c r="J2351" i="1" s="1"/>
  <c r="I2349" i="1"/>
  <c r="I2347" i="1"/>
  <c r="I2345" i="1"/>
  <c r="I2343" i="1"/>
  <c r="I2341" i="1"/>
  <c r="I2339" i="1"/>
  <c r="I2337" i="1"/>
  <c r="I2335" i="1"/>
  <c r="N2276" i="1"/>
  <c r="N2273" i="1"/>
  <c r="N2270" i="1"/>
  <c r="N2268" i="1"/>
  <c r="N2266" i="1"/>
  <c r="N2264" i="1"/>
  <c r="N2262" i="1"/>
  <c r="N2260" i="1"/>
  <c r="N2259" i="1"/>
  <c r="N2257" i="1"/>
  <c r="N2255" i="1"/>
  <c r="N2253" i="1"/>
  <c r="N2251" i="1"/>
  <c r="N2275" i="1"/>
  <c r="N2274" i="1"/>
  <c r="N2272" i="1"/>
  <c r="N2271" i="1"/>
  <c r="N2269" i="1"/>
  <c r="N2267" i="1"/>
  <c r="N2265" i="1"/>
  <c r="N2263" i="1"/>
  <c r="N2261" i="1"/>
  <c r="N2258" i="1"/>
  <c r="N2256" i="1"/>
  <c r="N2254" i="1"/>
  <c r="N2252" i="1"/>
  <c r="N2250" i="1"/>
  <c r="N2249" i="1"/>
  <c r="N2248" i="1"/>
  <c r="I2276" i="1"/>
  <c r="I2271" i="1"/>
  <c r="I2269" i="1"/>
  <c r="I2268" i="1"/>
  <c r="I2267" i="1"/>
  <c r="I2265" i="1"/>
  <c r="J2265" i="1" s="1"/>
  <c r="I2264" i="1"/>
  <c r="I2263" i="1"/>
  <c r="I2262" i="1"/>
  <c r="I2261" i="1"/>
  <c r="I2260" i="1"/>
  <c r="I2258" i="1"/>
  <c r="I2256" i="1"/>
  <c r="I2254" i="1"/>
  <c r="I2249" i="1"/>
  <c r="I2274" i="1"/>
  <c r="I2273" i="1"/>
  <c r="I2272" i="1"/>
  <c r="I2270" i="1"/>
  <c r="I2266" i="1"/>
  <c r="I2259" i="1"/>
  <c r="I2257" i="1"/>
  <c r="I2255" i="1"/>
  <c r="I2253" i="1"/>
  <c r="I2252" i="1"/>
  <c r="I2251" i="1"/>
  <c r="I2250" i="1"/>
  <c r="I2248" i="1"/>
  <c r="J2248" i="1" s="1"/>
  <c r="I2275" i="1"/>
  <c r="N2190" i="1"/>
  <c r="N2187" i="1"/>
  <c r="N2184" i="1"/>
  <c r="N2182" i="1"/>
  <c r="N2180" i="1"/>
  <c r="N2178" i="1"/>
  <c r="N2176" i="1"/>
  <c r="N2174" i="1"/>
  <c r="N2173" i="1"/>
  <c r="N2171" i="1"/>
  <c r="N2169" i="1"/>
  <c r="N2167" i="1"/>
  <c r="N2165" i="1"/>
  <c r="N2189" i="1"/>
  <c r="N2188" i="1"/>
  <c r="N2186" i="1"/>
  <c r="N2185" i="1"/>
  <c r="N2183" i="1"/>
  <c r="N2181" i="1"/>
  <c r="N2179" i="1"/>
  <c r="N2177" i="1"/>
  <c r="N2175" i="1"/>
  <c r="N2172" i="1"/>
  <c r="N2170" i="1"/>
  <c r="N2168" i="1"/>
  <c r="N2166" i="1"/>
  <c r="N2164" i="1"/>
  <c r="N2163" i="1"/>
  <c r="N2162" i="1"/>
  <c r="I2188" i="1"/>
  <c r="I2186" i="1"/>
  <c r="I2183" i="1"/>
  <c r="I2181" i="1"/>
  <c r="I2179" i="1"/>
  <c r="J2179" i="1" s="1"/>
  <c r="I2177" i="1"/>
  <c r="I2175" i="1"/>
  <c r="I2173" i="1"/>
  <c r="I2172" i="1"/>
  <c r="I2171" i="1"/>
  <c r="I2170" i="1"/>
  <c r="I2169" i="1"/>
  <c r="I2168" i="1"/>
  <c r="I2166" i="1"/>
  <c r="I2164" i="1"/>
  <c r="I2162" i="1"/>
  <c r="J2162" i="1" s="1"/>
  <c r="I2189" i="1"/>
  <c r="I2190" i="1"/>
  <c r="I2187" i="1"/>
  <c r="I2185" i="1"/>
  <c r="I2184" i="1"/>
  <c r="I2182" i="1"/>
  <c r="I2180" i="1"/>
  <c r="I2178" i="1"/>
  <c r="I2176" i="1"/>
  <c r="I2174" i="1"/>
  <c r="I2167" i="1"/>
  <c r="I2165" i="1"/>
  <c r="I2163" i="1"/>
  <c r="N2018" i="1"/>
  <c r="N2015" i="1"/>
  <c r="N2012" i="1"/>
  <c r="N2010" i="1"/>
  <c r="N2008" i="1"/>
  <c r="N2006" i="1"/>
  <c r="N2004" i="1"/>
  <c r="N2002" i="1"/>
  <c r="N2001" i="1"/>
  <c r="N1999" i="1"/>
  <c r="N1997" i="1"/>
  <c r="N1995" i="1"/>
  <c r="N1993" i="1"/>
  <c r="N2017" i="1"/>
  <c r="N2016" i="1"/>
  <c r="N2014" i="1"/>
  <c r="N2013" i="1"/>
  <c r="N2011" i="1"/>
  <c r="N2009" i="1"/>
  <c r="N2007" i="1"/>
  <c r="N2005" i="1"/>
  <c r="N2003" i="1"/>
  <c r="N2000" i="1"/>
  <c r="N1998" i="1"/>
  <c r="N1996" i="1"/>
  <c r="N1994" i="1"/>
  <c r="N1992" i="1"/>
  <c r="N1991" i="1"/>
  <c r="N1990" i="1"/>
  <c r="I2018" i="1"/>
  <c r="I2015" i="1"/>
  <c r="I2017" i="1"/>
  <c r="I2012" i="1"/>
  <c r="I2008" i="1"/>
  <c r="I2001" i="1"/>
  <c r="I1999" i="1"/>
  <c r="I1997" i="1"/>
  <c r="I1995" i="1"/>
  <c r="I1994" i="1"/>
  <c r="I1993" i="1"/>
  <c r="I1992" i="1"/>
  <c r="I1990" i="1"/>
  <c r="J1990" i="1" s="1"/>
  <c r="I2016" i="1"/>
  <c r="I2014" i="1"/>
  <c r="I2013" i="1"/>
  <c r="I2011" i="1"/>
  <c r="I2010" i="1"/>
  <c r="I2009" i="1"/>
  <c r="I2007" i="1"/>
  <c r="J2007" i="1" s="1"/>
  <c r="I2006" i="1"/>
  <c r="I2005" i="1"/>
  <c r="I2004" i="1"/>
  <c r="I2003" i="1"/>
  <c r="I2002" i="1"/>
  <c r="I2000" i="1"/>
  <c r="I1998" i="1"/>
  <c r="I1996" i="1"/>
  <c r="I1991" i="1"/>
  <c r="N1932" i="1"/>
  <c r="N1929" i="1"/>
  <c r="N1926" i="1"/>
  <c r="N1924" i="1"/>
  <c r="N1922" i="1"/>
  <c r="N1920" i="1"/>
  <c r="N1918" i="1"/>
  <c r="N1916" i="1"/>
  <c r="N1915" i="1"/>
  <c r="N1913" i="1"/>
  <c r="N1911" i="1"/>
  <c r="N1909" i="1"/>
  <c r="N1907" i="1"/>
  <c r="N1931" i="1"/>
  <c r="N1930" i="1"/>
  <c r="N1928" i="1"/>
  <c r="N1927" i="1"/>
  <c r="N1925" i="1"/>
  <c r="N1923" i="1"/>
  <c r="N1921" i="1"/>
  <c r="N1919" i="1"/>
  <c r="N1917" i="1"/>
  <c r="N1914" i="1"/>
  <c r="N1912" i="1"/>
  <c r="N1910" i="1"/>
  <c r="N1908" i="1"/>
  <c r="N1906" i="1"/>
  <c r="N1905" i="1"/>
  <c r="N1904" i="1"/>
  <c r="I1932" i="1"/>
  <c r="I1931" i="1"/>
  <c r="I1928" i="1"/>
  <c r="I1926" i="1"/>
  <c r="I1924" i="1"/>
  <c r="I1922" i="1"/>
  <c r="I1920" i="1"/>
  <c r="I1918" i="1"/>
  <c r="I1916" i="1"/>
  <c r="I1914" i="1"/>
  <c r="I1912" i="1"/>
  <c r="I1910" i="1"/>
  <c r="I1908" i="1"/>
  <c r="I1906" i="1"/>
  <c r="I1904" i="1"/>
  <c r="J1904" i="1" s="1"/>
  <c r="I1930" i="1"/>
  <c r="I1929" i="1"/>
  <c r="I1927" i="1"/>
  <c r="I1925" i="1"/>
  <c r="I1923" i="1"/>
  <c r="I1921" i="1"/>
  <c r="J1921" i="1" s="1"/>
  <c r="I1919" i="1"/>
  <c r="I1917" i="1"/>
  <c r="I1915" i="1"/>
  <c r="I1913" i="1"/>
  <c r="I1911" i="1"/>
  <c r="I1909" i="1"/>
  <c r="I1907" i="1"/>
  <c r="I1905" i="1"/>
  <c r="N1846" i="1"/>
  <c r="N1843" i="1"/>
  <c r="N1840" i="1"/>
  <c r="N1838" i="1"/>
  <c r="N1836" i="1"/>
  <c r="N1834" i="1"/>
  <c r="N1832" i="1"/>
  <c r="N1830" i="1"/>
  <c r="N1829" i="1"/>
  <c r="N1827" i="1"/>
  <c r="N1825" i="1"/>
  <c r="N1823" i="1"/>
  <c r="N1821" i="1"/>
  <c r="N1845" i="1"/>
  <c r="N1844" i="1"/>
  <c r="N1842" i="1"/>
  <c r="N1841" i="1"/>
  <c r="N1839" i="1"/>
  <c r="N1837" i="1"/>
  <c r="N1835" i="1"/>
  <c r="N1833" i="1"/>
  <c r="N1831" i="1"/>
  <c r="N1828" i="1"/>
  <c r="N1826" i="1"/>
  <c r="N1824" i="1"/>
  <c r="N1822" i="1"/>
  <c r="N1820" i="1"/>
  <c r="N1819" i="1"/>
  <c r="N1818" i="1"/>
  <c r="I1846" i="1"/>
  <c r="I1843" i="1"/>
  <c r="I1841" i="1"/>
  <c r="I1839" i="1"/>
  <c r="I1837" i="1"/>
  <c r="I1835" i="1"/>
  <c r="J1835" i="1" s="1"/>
  <c r="I1833" i="1"/>
  <c r="I1831" i="1"/>
  <c r="I1829" i="1"/>
  <c r="I1827" i="1"/>
  <c r="I1825" i="1"/>
  <c r="I1823" i="1"/>
  <c r="I1821" i="1"/>
  <c r="I1819" i="1"/>
  <c r="I1844" i="1"/>
  <c r="I1842" i="1"/>
  <c r="I1840" i="1"/>
  <c r="I1838" i="1"/>
  <c r="I1836" i="1"/>
  <c r="I1834" i="1"/>
  <c r="I1832" i="1"/>
  <c r="I1830" i="1"/>
  <c r="I1828" i="1"/>
  <c r="I1826" i="1"/>
  <c r="I1824" i="1"/>
  <c r="I1822" i="1"/>
  <c r="I1820" i="1"/>
  <c r="I1818" i="1"/>
  <c r="J1818" i="1" s="1"/>
  <c r="I1845" i="1"/>
  <c r="N1760" i="1"/>
  <c r="N1757" i="1"/>
  <c r="N1754" i="1"/>
  <c r="N1752" i="1"/>
  <c r="N1750" i="1"/>
  <c r="N1748" i="1"/>
  <c r="N1746" i="1"/>
  <c r="N1744" i="1"/>
  <c r="N1743" i="1"/>
  <c r="N1741" i="1"/>
  <c r="N1739" i="1"/>
  <c r="N1737" i="1"/>
  <c r="N1735" i="1"/>
  <c r="N1759" i="1"/>
  <c r="N1758" i="1"/>
  <c r="N1756" i="1"/>
  <c r="N1755" i="1"/>
  <c r="N1753" i="1"/>
  <c r="N1751" i="1"/>
  <c r="N1749" i="1"/>
  <c r="N1747" i="1"/>
  <c r="N1745" i="1"/>
  <c r="N1742" i="1"/>
  <c r="N1740" i="1"/>
  <c r="N1738" i="1"/>
  <c r="N1736" i="1"/>
  <c r="N1734" i="1"/>
  <c r="N1733" i="1"/>
  <c r="N1732" i="1"/>
  <c r="I1760" i="1"/>
  <c r="I1757" i="1"/>
  <c r="I1755" i="1"/>
  <c r="I1753" i="1"/>
  <c r="I1751" i="1"/>
  <c r="I1749" i="1"/>
  <c r="J1749" i="1" s="1"/>
  <c r="I1747" i="1"/>
  <c r="I1745" i="1"/>
  <c r="I1743" i="1"/>
  <c r="I1741" i="1"/>
  <c r="I1739" i="1"/>
  <c r="I1737" i="1"/>
  <c r="I1735" i="1"/>
  <c r="I1733" i="1"/>
  <c r="I1759" i="1"/>
  <c r="I1756" i="1"/>
  <c r="I1752" i="1"/>
  <c r="I1748" i="1"/>
  <c r="I1744" i="1"/>
  <c r="I1740" i="1"/>
  <c r="I1736" i="1"/>
  <c r="I1732" i="1"/>
  <c r="J1732" i="1" s="1"/>
  <c r="I1758" i="1"/>
  <c r="J1758" i="1" s="1"/>
  <c r="I1754" i="1"/>
  <c r="I1750" i="1"/>
  <c r="J1750" i="1" s="1"/>
  <c r="I1746" i="1"/>
  <c r="I1742" i="1"/>
  <c r="I1738" i="1"/>
  <c r="I1734" i="1"/>
  <c r="N1674" i="1"/>
  <c r="N1671" i="1"/>
  <c r="N1668" i="1"/>
  <c r="N1666" i="1"/>
  <c r="N1664" i="1"/>
  <c r="N1662" i="1"/>
  <c r="N1660" i="1"/>
  <c r="N1658" i="1"/>
  <c r="N1657" i="1"/>
  <c r="N1655" i="1"/>
  <c r="N1653" i="1"/>
  <c r="N1651" i="1"/>
  <c r="N1649" i="1"/>
  <c r="N1673" i="1"/>
  <c r="N1672" i="1"/>
  <c r="N1670" i="1"/>
  <c r="N1669" i="1"/>
  <c r="N1667" i="1"/>
  <c r="N1665" i="1"/>
  <c r="N1663" i="1"/>
  <c r="N1661" i="1"/>
  <c r="N1659" i="1"/>
  <c r="N1656" i="1"/>
  <c r="N1654" i="1"/>
  <c r="N1652" i="1"/>
  <c r="N1650" i="1"/>
  <c r="N1648" i="1"/>
  <c r="N1647" i="1"/>
  <c r="N1646" i="1"/>
  <c r="I1672" i="1"/>
  <c r="I1670" i="1"/>
  <c r="I1668" i="1"/>
  <c r="I1666" i="1"/>
  <c r="I1664" i="1"/>
  <c r="I1662" i="1"/>
  <c r="I1660" i="1"/>
  <c r="I1658" i="1"/>
  <c r="I1656" i="1"/>
  <c r="I1654" i="1"/>
  <c r="I1652" i="1"/>
  <c r="I1650" i="1"/>
  <c r="I1648" i="1"/>
  <c r="I1646" i="1"/>
  <c r="J1646" i="1" s="1"/>
  <c r="I1673" i="1"/>
  <c r="I1674" i="1"/>
  <c r="I1671" i="1"/>
  <c r="I1669" i="1"/>
  <c r="I1667" i="1"/>
  <c r="J1667" i="1" s="1"/>
  <c r="I1665" i="1"/>
  <c r="I1663" i="1"/>
  <c r="J1663" i="1" s="1"/>
  <c r="I1661" i="1"/>
  <c r="I1659" i="1"/>
  <c r="I1657" i="1"/>
  <c r="I1655" i="1"/>
  <c r="I1653" i="1"/>
  <c r="I1651" i="1"/>
  <c r="I1649" i="1"/>
  <c r="I1647" i="1"/>
  <c r="N1588" i="1"/>
  <c r="N1585" i="1"/>
  <c r="N1582" i="1"/>
  <c r="N1580" i="1"/>
  <c r="N1578" i="1"/>
  <c r="N1576" i="1"/>
  <c r="N1574" i="1"/>
  <c r="N1572" i="1"/>
  <c r="N1571" i="1"/>
  <c r="N1569" i="1"/>
  <c r="N1567" i="1"/>
  <c r="N1565" i="1"/>
  <c r="N1563" i="1"/>
  <c r="N1587" i="1"/>
  <c r="N1586" i="1"/>
  <c r="N1584" i="1"/>
  <c r="N1583" i="1"/>
  <c r="N1581" i="1"/>
  <c r="N1579" i="1"/>
  <c r="N1577" i="1"/>
  <c r="N1575" i="1"/>
  <c r="N1573" i="1"/>
  <c r="N1570" i="1"/>
  <c r="N1568" i="1"/>
  <c r="N1566" i="1"/>
  <c r="N1564" i="1"/>
  <c r="N1562" i="1"/>
  <c r="N1561" i="1"/>
  <c r="N1560" i="1"/>
  <c r="I1561" i="1"/>
  <c r="I1563" i="1"/>
  <c r="I1565" i="1"/>
  <c r="I1567" i="1"/>
  <c r="I1569" i="1"/>
  <c r="I1571" i="1"/>
  <c r="I1573" i="1"/>
  <c r="I1575" i="1"/>
  <c r="I1577" i="1"/>
  <c r="J1577" i="1" s="1"/>
  <c r="I1579" i="1"/>
  <c r="I1581" i="1"/>
  <c r="I1583" i="1"/>
  <c r="I1585" i="1"/>
  <c r="I1588" i="1"/>
  <c r="I1587" i="1"/>
  <c r="P1587" i="1" s="1"/>
  <c r="I1560" i="1"/>
  <c r="J1560" i="1" s="1"/>
  <c r="I1562" i="1"/>
  <c r="I1564" i="1"/>
  <c r="I1566" i="1"/>
  <c r="I1568" i="1"/>
  <c r="I1570" i="1"/>
  <c r="I1572" i="1"/>
  <c r="I1574" i="1"/>
  <c r="I1576" i="1"/>
  <c r="I1578" i="1"/>
  <c r="I1580" i="1"/>
  <c r="I1582" i="1"/>
  <c r="I1584" i="1"/>
  <c r="I1586" i="1"/>
  <c r="N1502" i="1"/>
  <c r="N1499" i="1"/>
  <c r="N1496" i="1"/>
  <c r="N1494" i="1"/>
  <c r="N1492" i="1"/>
  <c r="N1490" i="1"/>
  <c r="N1488" i="1"/>
  <c r="N1486" i="1"/>
  <c r="N1485" i="1"/>
  <c r="N1483" i="1"/>
  <c r="N1481" i="1"/>
  <c r="N1479" i="1"/>
  <c r="N1477" i="1"/>
  <c r="N1501" i="1"/>
  <c r="N1500" i="1"/>
  <c r="N1498" i="1"/>
  <c r="N1497" i="1"/>
  <c r="N1495" i="1"/>
  <c r="N1493" i="1"/>
  <c r="N1491" i="1"/>
  <c r="N1489" i="1"/>
  <c r="N1487" i="1"/>
  <c r="N1484" i="1"/>
  <c r="N1482" i="1"/>
  <c r="N1480" i="1"/>
  <c r="N1478" i="1"/>
  <c r="N1476" i="1"/>
  <c r="N1475" i="1"/>
  <c r="N1474" i="1"/>
  <c r="I1502" i="1"/>
  <c r="I1499" i="1"/>
  <c r="I1497" i="1"/>
  <c r="I1495" i="1"/>
  <c r="I1493" i="1"/>
  <c r="I1491" i="1"/>
  <c r="J1491" i="1" s="1"/>
  <c r="I1489" i="1"/>
  <c r="I1487" i="1"/>
  <c r="I1485" i="1"/>
  <c r="I1483" i="1"/>
  <c r="I1481" i="1"/>
  <c r="I1479" i="1"/>
  <c r="I1477" i="1"/>
  <c r="I1475" i="1"/>
  <c r="I1500" i="1"/>
  <c r="I1498" i="1"/>
  <c r="I1496" i="1"/>
  <c r="I1494" i="1"/>
  <c r="I1492" i="1"/>
  <c r="I1490" i="1"/>
  <c r="I1488" i="1"/>
  <c r="I1486" i="1"/>
  <c r="I1484" i="1"/>
  <c r="I1482" i="1"/>
  <c r="I1480" i="1"/>
  <c r="I1478" i="1"/>
  <c r="I1476" i="1"/>
  <c r="I1474" i="1"/>
  <c r="J1474" i="1" s="1"/>
  <c r="I1501" i="1"/>
  <c r="N1416" i="1"/>
  <c r="N1413" i="1"/>
  <c r="N1410" i="1"/>
  <c r="N1408" i="1"/>
  <c r="N1406" i="1"/>
  <c r="N1404" i="1"/>
  <c r="N1402" i="1"/>
  <c r="N1400" i="1"/>
  <c r="N1399" i="1"/>
  <c r="N1397" i="1"/>
  <c r="N1395" i="1"/>
  <c r="N1393" i="1"/>
  <c r="N1391" i="1"/>
  <c r="N1415" i="1"/>
  <c r="N1414" i="1"/>
  <c r="N1412" i="1"/>
  <c r="N1411" i="1"/>
  <c r="N1409" i="1"/>
  <c r="N1407" i="1"/>
  <c r="N1405" i="1"/>
  <c r="N1403" i="1"/>
  <c r="N1401" i="1"/>
  <c r="N1398" i="1"/>
  <c r="N1396" i="1"/>
  <c r="N1394" i="1"/>
  <c r="N1392" i="1"/>
  <c r="N1390" i="1"/>
  <c r="N1389" i="1"/>
  <c r="N1388" i="1"/>
  <c r="I1415" i="1"/>
  <c r="I1414" i="1"/>
  <c r="I1412" i="1"/>
  <c r="I1410" i="1"/>
  <c r="I1408" i="1"/>
  <c r="I1406" i="1"/>
  <c r="I1404" i="1"/>
  <c r="I1402" i="1"/>
  <c r="I1400" i="1"/>
  <c r="I1398" i="1"/>
  <c r="I1396" i="1"/>
  <c r="I1394" i="1"/>
  <c r="I1392" i="1"/>
  <c r="I1390" i="1"/>
  <c r="I1388" i="1"/>
  <c r="J1388" i="1" s="1"/>
  <c r="I1416" i="1"/>
  <c r="I1413" i="1"/>
  <c r="I1411" i="1"/>
  <c r="I1409" i="1"/>
  <c r="I1407" i="1"/>
  <c r="I1405" i="1"/>
  <c r="J1405" i="1" s="1"/>
  <c r="I1403" i="1"/>
  <c r="I1401" i="1"/>
  <c r="I1399" i="1"/>
  <c r="I1397" i="1"/>
  <c r="I1395" i="1"/>
  <c r="I1393" i="1"/>
  <c r="I1391" i="1"/>
  <c r="I1389" i="1"/>
  <c r="N1330" i="1"/>
  <c r="N1327" i="1"/>
  <c r="N1324" i="1"/>
  <c r="N1322" i="1"/>
  <c r="N1320" i="1"/>
  <c r="N1318" i="1"/>
  <c r="N1316" i="1"/>
  <c r="N1314" i="1"/>
  <c r="N1313" i="1"/>
  <c r="N1311" i="1"/>
  <c r="N1309" i="1"/>
  <c r="N1307" i="1"/>
  <c r="N1305" i="1"/>
  <c r="N1329" i="1"/>
  <c r="N1328" i="1"/>
  <c r="N1326" i="1"/>
  <c r="N1325" i="1"/>
  <c r="N1323" i="1"/>
  <c r="N1321" i="1"/>
  <c r="N1319" i="1"/>
  <c r="N1317" i="1"/>
  <c r="N1315" i="1"/>
  <c r="N1312" i="1"/>
  <c r="N1310" i="1"/>
  <c r="N1308" i="1"/>
  <c r="N1306" i="1"/>
  <c r="N1304" i="1"/>
  <c r="N1303" i="1"/>
  <c r="N1302" i="1"/>
  <c r="I1328" i="1"/>
  <c r="I1326" i="1"/>
  <c r="I1323" i="1"/>
  <c r="I1321" i="1"/>
  <c r="I1319" i="1"/>
  <c r="J1319" i="1" s="1"/>
  <c r="I1317" i="1"/>
  <c r="I1315" i="1"/>
  <c r="I1313" i="1"/>
  <c r="I1312" i="1"/>
  <c r="I1311" i="1"/>
  <c r="I1310" i="1"/>
  <c r="I1309" i="1"/>
  <c r="I1308" i="1"/>
  <c r="I1306" i="1"/>
  <c r="I1304" i="1"/>
  <c r="I1302" i="1"/>
  <c r="J1302" i="1" s="1"/>
  <c r="I1329" i="1"/>
  <c r="I1330" i="1"/>
  <c r="I1327" i="1"/>
  <c r="I1325" i="1"/>
  <c r="I1324" i="1"/>
  <c r="I1322" i="1"/>
  <c r="I1320" i="1"/>
  <c r="I1318" i="1"/>
  <c r="I1316" i="1"/>
  <c r="I1314" i="1"/>
  <c r="I1307" i="1"/>
  <c r="I1305" i="1"/>
  <c r="I1303" i="1"/>
  <c r="N1244" i="1"/>
  <c r="N1241" i="1"/>
  <c r="N1238" i="1"/>
  <c r="N1236" i="1"/>
  <c r="N1234" i="1"/>
  <c r="N1232" i="1"/>
  <c r="N1230" i="1"/>
  <c r="N1228" i="1"/>
  <c r="N1227" i="1"/>
  <c r="N1225" i="1"/>
  <c r="N1223" i="1"/>
  <c r="N1221" i="1"/>
  <c r="N1219" i="1"/>
  <c r="N1243" i="1"/>
  <c r="N1242" i="1"/>
  <c r="N1240" i="1"/>
  <c r="N1239" i="1"/>
  <c r="N1237" i="1"/>
  <c r="N1235" i="1"/>
  <c r="N1233" i="1"/>
  <c r="N1231" i="1"/>
  <c r="N1229" i="1"/>
  <c r="N1226" i="1"/>
  <c r="N1224" i="1"/>
  <c r="N1222" i="1"/>
  <c r="N1220" i="1"/>
  <c r="N1218" i="1"/>
  <c r="N1217" i="1"/>
  <c r="N1216" i="1"/>
  <c r="I1244" i="1"/>
  <c r="I1239" i="1"/>
  <c r="I1237" i="1"/>
  <c r="I1236" i="1"/>
  <c r="I1235" i="1"/>
  <c r="I1233" i="1"/>
  <c r="J1233" i="1" s="1"/>
  <c r="I1232" i="1"/>
  <c r="I1231" i="1"/>
  <c r="I1230" i="1"/>
  <c r="I1229" i="1"/>
  <c r="I1228" i="1"/>
  <c r="I1226" i="1"/>
  <c r="I1224" i="1"/>
  <c r="I1222" i="1"/>
  <c r="I1217" i="1"/>
  <c r="I1242" i="1"/>
  <c r="I1241" i="1"/>
  <c r="I1240" i="1"/>
  <c r="I1238" i="1"/>
  <c r="I1234" i="1"/>
  <c r="I1227" i="1"/>
  <c r="I1225" i="1"/>
  <c r="I1223" i="1"/>
  <c r="I1221" i="1"/>
  <c r="I1220" i="1"/>
  <c r="I1219" i="1"/>
  <c r="I1218" i="1"/>
  <c r="I1216" i="1"/>
  <c r="J1216" i="1" s="1"/>
  <c r="I1243" i="1"/>
  <c r="N1158" i="1"/>
  <c r="N1155" i="1"/>
  <c r="N1152" i="1"/>
  <c r="N1150" i="1"/>
  <c r="N1148" i="1"/>
  <c r="N1146" i="1"/>
  <c r="N1144" i="1"/>
  <c r="N1142" i="1"/>
  <c r="N1141" i="1"/>
  <c r="N1139" i="1"/>
  <c r="N1137" i="1"/>
  <c r="N1135" i="1"/>
  <c r="N1133" i="1"/>
  <c r="N1157" i="1"/>
  <c r="N1156" i="1"/>
  <c r="N1154" i="1"/>
  <c r="N1153" i="1"/>
  <c r="N1151" i="1"/>
  <c r="N1149" i="1"/>
  <c r="N1147" i="1"/>
  <c r="N1145" i="1"/>
  <c r="N1143" i="1"/>
  <c r="N1140" i="1"/>
  <c r="N1138" i="1"/>
  <c r="N1136" i="1"/>
  <c r="N1134" i="1"/>
  <c r="N1132" i="1"/>
  <c r="N1131" i="1"/>
  <c r="N1130" i="1"/>
  <c r="I1158" i="1"/>
  <c r="I1155" i="1"/>
  <c r="I1153" i="1"/>
  <c r="I1151" i="1"/>
  <c r="I1149" i="1"/>
  <c r="I1147" i="1"/>
  <c r="J1147" i="1" s="1"/>
  <c r="I1145" i="1"/>
  <c r="I1143" i="1"/>
  <c r="I1141" i="1"/>
  <c r="I1139" i="1"/>
  <c r="I1137" i="1"/>
  <c r="I1135" i="1"/>
  <c r="I1133" i="1"/>
  <c r="I1131" i="1"/>
  <c r="I1157" i="1"/>
  <c r="I1156" i="1"/>
  <c r="I1154" i="1"/>
  <c r="I1152" i="1"/>
  <c r="I1150" i="1"/>
  <c r="I1148" i="1"/>
  <c r="I1146" i="1"/>
  <c r="I1144" i="1"/>
  <c r="I1142" i="1"/>
  <c r="I1140" i="1"/>
  <c r="I1138" i="1"/>
  <c r="I1136" i="1"/>
  <c r="I1134" i="1"/>
  <c r="I1132" i="1"/>
  <c r="I1130" i="1"/>
  <c r="J1130" i="1" s="1"/>
  <c r="N1072" i="1"/>
  <c r="N1069" i="1"/>
  <c r="N1066" i="1"/>
  <c r="N1064" i="1"/>
  <c r="N1062" i="1"/>
  <c r="N1060" i="1"/>
  <c r="N1058" i="1"/>
  <c r="N1056" i="1"/>
  <c r="N1055" i="1"/>
  <c r="N1053" i="1"/>
  <c r="N1051" i="1"/>
  <c r="N1049" i="1"/>
  <c r="N1047" i="1"/>
  <c r="N1071" i="1"/>
  <c r="N1070" i="1"/>
  <c r="N1068" i="1"/>
  <c r="N1067" i="1"/>
  <c r="N1065" i="1"/>
  <c r="N1063" i="1"/>
  <c r="N1061" i="1"/>
  <c r="N1059" i="1"/>
  <c r="N1057" i="1"/>
  <c r="N1054" i="1"/>
  <c r="N1052" i="1"/>
  <c r="N1050" i="1"/>
  <c r="N1048" i="1"/>
  <c r="N1046" i="1"/>
  <c r="N1045" i="1"/>
  <c r="N1044" i="1"/>
  <c r="I1071" i="1"/>
  <c r="I1070" i="1"/>
  <c r="I1068" i="1"/>
  <c r="I1066" i="1"/>
  <c r="I1064" i="1"/>
  <c r="I1062" i="1"/>
  <c r="I1060" i="1"/>
  <c r="I1058" i="1"/>
  <c r="I1056" i="1"/>
  <c r="I1054" i="1"/>
  <c r="I1052" i="1"/>
  <c r="I1050" i="1"/>
  <c r="I1048" i="1"/>
  <c r="I1046" i="1"/>
  <c r="I1044" i="1"/>
  <c r="J1044" i="1" s="1"/>
  <c r="I1072" i="1"/>
  <c r="I1069" i="1"/>
  <c r="I1067" i="1"/>
  <c r="I1065" i="1"/>
  <c r="I1063" i="1"/>
  <c r="I1061" i="1"/>
  <c r="J1061" i="1" s="1"/>
  <c r="I1059" i="1"/>
  <c r="I1057" i="1"/>
  <c r="I1055" i="1"/>
  <c r="I1053" i="1"/>
  <c r="I1051" i="1"/>
  <c r="I1049" i="1"/>
  <c r="I1047" i="1"/>
  <c r="I1045" i="1"/>
  <c r="N986" i="1"/>
  <c r="N983" i="1"/>
  <c r="N980" i="1"/>
  <c r="N978" i="1"/>
  <c r="N976" i="1"/>
  <c r="N974" i="1"/>
  <c r="N972" i="1"/>
  <c r="N970" i="1"/>
  <c r="N969" i="1"/>
  <c r="N967" i="1"/>
  <c r="N965" i="1"/>
  <c r="N963" i="1"/>
  <c r="N961" i="1"/>
  <c r="N985" i="1"/>
  <c r="N984" i="1"/>
  <c r="N982" i="1"/>
  <c r="N981" i="1"/>
  <c r="N979" i="1"/>
  <c r="N977" i="1"/>
  <c r="N975" i="1"/>
  <c r="N973" i="1"/>
  <c r="N971" i="1"/>
  <c r="N968" i="1"/>
  <c r="N966" i="1"/>
  <c r="N964" i="1"/>
  <c r="N962" i="1"/>
  <c r="N960" i="1"/>
  <c r="N959" i="1"/>
  <c r="N958" i="1"/>
  <c r="I984" i="1"/>
  <c r="I982" i="1"/>
  <c r="I980" i="1"/>
  <c r="I976" i="1"/>
  <c r="I969" i="1"/>
  <c r="I967" i="1"/>
  <c r="I965" i="1"/>
  <c r="I963" i="1"/>
  <c r="I962" i="1"/>
  <c r="I961" i="1"/>
  <c r="I960" i="1"/>
  <c r="I958" i="1"/>
  <c r="J958" i="1" s="1"/>
  <c r="I986" i="1"/>
  <c r="I983" i="1"/>
  <c r="I981" i="1"/>
  <c r="I979" i="1"/>
  <c r="I978" i="1"/>
  <c r="I977" i="1"/>
  <c r="I975" i="1"/>
  <c r="J975" i="1" s="1"/>
  <c r="I974" i="1"/>
  <c r="I973" i="1"/>
  <c r="I972" i="1"/>
  <c r="I971" i="1"/>
  <c r="I970" i="1"/>
  <c r="I968" i="1"/>
  <c r="I966" i="1"/>
  <c r="I964" i="1"/>
  <c r="I959" i="1"/>
  <c r="I985" i="1"/>
  <c r="N900" i="1"/>
  <c r="N897" i="1"/>
  <c r="N894" i="1"/>
  <c r="N892" i="1"/>
  <c r="N890" i="1"/>
  <c r="N888" i="1"/>
  <c r="N886" i="1"/>
  <c r="N884" i="1"/>
  <c r="N883" i="1"/>
  <c r="N881" i="1"/>
  <c r="N879" i="1"/>
  <c r="N877" i="1"/>
  <c r="N875" i="1"/>
  <c r="N899" i="1"/>
  <c r="N898" i="1"/>
  <c r="N896" i="1"/>
  <c r="N895" i="1"/>
  <c r="N893" i="1"/>
  <c r="N891" i="1"/>
  <c r="N889" i="1"/>
  <c r="N887" i="1"/>
  <c r="N885" i="1"/>
  <c r="N882" i="1"/>
  <c r="N880" i="1"/>
  <c r="N878" i="1"/>
  <c r="N876" i="1"/>
  <c r="N874" i="1"/>
  <c r="N873" i="1"/>
  <c r="N872" i="1"/>
  <c r="I898" i="1"/>
  <c r="I896" i="1"/>
  <c r="I894" i="1"/>
  <c r="I892" i="1"/>
  <c r="I890" i="1"/>
  <c r="I888" i="1"/>
  <c r="I886" i="1"/>
  <c r="I884" i="1"/>
  <c r="I882" i="1"/>
  <c r="I880" i="1"/>
  <c r="I878" i="1"/>
  <c r="I876" i="1"/>
  <c r="I874" i="1"/>
  <c r="I872" i="1"/>
  <c r="J872" i="1" s="1"/>
  <c r="I899" i="1"/>
  <c r="I900" i="1"/>
  <c r="I897" i="1"/>
  <c r="I895" i="1"/>
  <c r="I893" i="1"/>
  <c r="J893" i="1" s="1"/>
  <c r="I891" i="1"/>
  <c r="I889" i="1"/>
  <c r="J889" i="1" s="1"/>
  <c r="I887" i="1"/>
  <c r="I885" i="1"/>
  <c r="I883" i="1"/>
  <c r="I881" i="1"/>
  <c r="I879" i="1"/>
  <c r="I877" i="1"/>
  <c r="I875" i="1"/>
  <c r="I873" i="1"/>
  <c r="N814" i="1"/>
  <c r="N811" i="1"/>
  <c r="N808" i="1"/>
  <c r="N806" i="1"/>
  <c r="N804" i="1"/>
  <c r="N802" i="1"/>
  <c r="N800" i="1"/>
  <c r="N798" i="1"/>
  <c r="N797" i="1"/>
  <c r="N795" i="1"/>
  <c r="N793" i="1"/>
  <c r="N791" i="1"/>
  <c r="N789" i="1"/>
  <c r="N813" i="1"/>
  <c r="N812" i="1"/>
  <c r="N810" i="1"/>
  <c r="N809" i="1"/>
  <c r="N807" i="1"/>
  <c r="N805" i="1"/>
  <c r="N803" i="1"/>
  <c r="N801" i="1"/>
  <c r="N799" i="1"/>
  <c r="N796" i="1"/>
  <c r="N794" i="1"/>
  <c r="N792" i="1"/>
  <c r="N790" i="1"/>
  <c r="N788" i="1"/>
  <c r="N787" i="1"/>
  <c r="N786" i="1"/>
  <c r="I812" i="1"/>
  <c r="I810" i="1"/>
  <c r="I808" i="1"/>
  <c r="I806" i="1"/>
  <c r="I804" i="1"/>
  <c r="I802" i="1"/>
  <c r="I800" i="1"/>
  <c r="I798" i="1"/>
  <c r="I796" i="1"/>
  <c r="I794" i="1"/>
  <c r="I792" i="1"/>
  <c r="I790" i="1"/>
  <c r="I788" i="1"/>
  <c r="I786" i="1"/>
  <c r="J786" i="1" s="1"/>
  <c r="I813" i="1"/>
  <c r="I814" i="1"/>
  <c r="I811" i="1"/>
  <c r="I809" i="1"/>
  <c r="I807" i="1"/>
  <c r="J807" i="1" s="1"/>
  <c r="I805" i="1"/>
  <c r="I803" i="1"/>
  <c r="J803" i="1" s="1"/>
  <c r="I801" i="1"/>
  <c r="I799" i="1"/>
  <c r="I797" i="1"/>
  <c r="I795" i="1"/>
  <c r="I793" i="1"/>
  <c r="I791" i="1"/>
  <c r="I789" i="1"/>
  <c r="I787" i="1"/>
  <c r="N728" i="1"/>
  <c r="N725" i="1"/>
  <c r="N722" i="1"/>
  <c r="N720" i="1"/>
  <c r="N718" i="1"/>
  <c r="N716" i="1"/>
  <c r="N714" i="1"/>
  <c r="N712" i="1"/>
  <c r="N711" i="1"/>
  <c r="N709" i="1"/>
  <c r="N707" i="1"/>
  <c r="N705" i="1"/>
  <c r="N703" i="1"/>
  <c r="N727" i="1"/>
  <c r="N726" i="1"/>
  <c r="N724" i="1"/>
  <c r="N723" i="1"/>
  <c r="N721" i="1"/>
  <c r="N719" i="1"/>
  <c r="N717" i="1"/>
  <c r="N715" i="1"/>
  <c r="N713" i="1"/>
  <c r="N710" i="1"/>
  <c r="N708" i="1"/>
  <c r="N706" i="1"/>
  <c r="N704" i="1"/>
  <c r="N702" i="1"/>
  <c r="N701" i="1"/>
  <c r="N700" i="1"/>
  <c r="I727" i="1"/>
  <c r="I726" i="1"/>
  <c r="I724" i="1"/>
  <c r="I722" i="1"/>
  <c r="I720" i="1"/>
  <c r="I718" i="1"/>
  <c r="I716" i="1"/>
  <c r="I714" i="1"/>
  <c r="I712" i="1"/>
  <c r="I710" i="1"/>
  <c r="I708" i="1"/>
  <c r="I706" i="1"/>
  <c r="I704" i="1"/>
  <c r="I702" i="1"/>
  <c r="I700" i="1"/>
  <c r="J700" i="1" s="1"/>
  <c r="I728" i="1"/>
  <c r="I725" i="1"/>
  <c r="I723" i="1"/>
  <c r="I721" i="1"/>
  <c r="I719" i="1"/>
  <c r="I717" i="1"/>
  <c r="J717" i="1" s="1"/>
  <c r="I715" i="1"/>
  <c r="I713" i="1"/>
  <c r="I711" i="1"/>
  <c r="I709" i="1"/>
  <c r="I707" i="1"/>
  <c r="I705" i="1"/>
  <c r="I703" i="1"/>
  <c r="I701" i="1"/>
  <c r="I571" i="1"/>
  <c r="J571" i="1" s="1"/>
  <c r="N599" i="1"/>
  <c r="N596" i="1"/>
  <c r="N593" i="1"/>
  <c r="N591" i="1"/>
  <c r="N589" i="1"/>
  <c r="N587" i="1"/>
  <c r="N585" i="1"/>
  <c r="N583" i="1"/>
  <c r="N582" i="1"/>
  <c r="N580" i="1"/>
  <c r="N578" i="1"/>
  <c r="N576" i="1"/>
  <c r="N574" i="1"/>
  <c r="N598" i="1"/>
  <c r="N597" i="1"/>
  <c r="N595" i="1"/>
  <c r="N594" i="1"/>
  <c r="N592" i="1"/>
  <c r="N590" i="1"/>
  <c r="N588" i="1"/>
  <c r="N586" i="1"/>
  <c r="N584" i="1"/>
  <c r="N581" i="1"/>
  <c r="N579" i="1"/>
  <c r="N577" i="1"/>
  <c r="N575" i="1"/>
  <c r="N573" i="1"/>
  <c r="N572" i="1"/>
  <c r="N571" i="1"/>
  <c r="I597" i="1"/>
  <c r="I595" i="1"/>
  <c r="I593" i="1"/>
  <c r="I591" i="1"/>
  <c r="I589" i="1"/>
  <c r="I587" i="1"/>
  <c r="I585" i="1"/>
  <c r="I583" i="1"/>
  <c r="I576" i="1"/>
  <c r="I574" i="1"/>
  <c r="I598" i="1"/>
  <c r="I599" i="1"/>
  <c r="I596" i="1"/>
  <c r="I594" i="1"/>
  <c r="I592" i="1"/>
  <c r="J592" i="1" s="1"/>
  <c r="I590" i="1"/>
  <c r="I588" i="1"/>
  <c r="J588" i="1" s="1"/>
  <c r="I586" i="1"/>
  <c r="I584" i="1"/>
  <c r="I582" i="1"/>
  <c r="I581" i="1"/>
  <c r="I580" i="1"/>
  <c r="I579" i="1"/>
  <c r="I578" i="1"/>
  <c r="I577" i="1"/>
  <c r="I575" i="1"/>
  <c r="I573" i="1"/>
  <c r="I572" i="1"/>
  <c r="N470" i="1"/>
  <c r="N467" i="1"/>
  <c r="N464" i="1"/>
  <c r="N462" i="1"/>
  <c r="N460" i="1"/>
  <c r="N458" i="1"/>
  <c r="N456" i="1"/>
  <c r="N454" i="1"/>
  <c r="N453" i="1"/>
  <c r="N451" i="1"/>
  <c r="N449" i="1"/>
  <c r="N447" i="1"/>
  <c r="N445" i="1"/>
  <c r="N469" i="1"/>
  <c r="N468" i="1"/>
  <c r="N466" i="1"/>
  <c r="N465" i="1"/>
  <c r="N463" i="1"/>
  <c r="N461" i="1"/>
  <c r="N459" i="1"/>
  <c r="N457" i="1"/>
  <c r="N455" i="1"/>
  <c r="N452" i="1"/>
  <c r="N450" i="1"/>
  <c r="N448" i="1"/>
  <c r="N446" i="1"/>
  <c r="N444" i="1"/>
  <c r="N443" i="1"/>
  <c r="N442" i="1"/>
  <c r="I470" i="1"/>
  <c r="I467" i="1"/>
  <c r="I465" i="1"/>
  <c r="I463" i="1"/>
  <c r="I461" i="1"/>
  <c r="I459" i="1"/>
  <c r="J459" i="1" s="1"/>
  <c r="I457" i="1"/>
  <c r="I455" i="1"/>
  <c r="I453" i="1"/>
  <c r="I451" i="1"/>
  <c r="I449" i="1"/>
  <c r="I447" i="1"/>
  <c r="I445" i="1"/>
  <c r="I443" i="1"/>
  <c r="I468" i="1"/>
  <c r="I466" i="1"/>
  <c r="I464" i="1"/>
  <c r="I462" i="1"/>
  <c r="I460" i="1"/>
  <c r="I458" i="1"/>
  <c r="I456" i="1"/>
  <c r="I454" i="1"/>
  <c r="I452" i="1"/>
  <c r="I450" i="1"/>
  <c r="I448" i="1"/>
  <c r="I446" i="1"/>
  <c r="I444" i="1"/>
  <c r="I442" i="1"/>
  <c r="J442" i="1" s="1"/>
  <c r="I469" i="1"/>
  <c r="N384" i="1"/>
  <c r="N381" i="1"/>
  <c r="N378" i="1"/>
  <c r="N376" i="1"/>
  <c r="N374" i="1"/>
  <c r="N372" i="1"/>
  <c r="N370" i="1"/>
  <c r="N368" i="1"/>
  <c r="N367" i="1"/>
  <c r="N365" i="1"/>
  <c r="N363" i="1"/>
  <c r="N361" i="1"/>
  <c r="N359" i="1"/>
  <c r="N383" i="1"/>
  <c r="N382" i="1"/>
  <c r="N380" i="1"/>
  <c r="N379" i="1"/>
  <c r="N377" i="1"/>
  <c r="N375" i="1"/>
  <c r="N373" i="1"/>
  <c r="N371" i="1"/>
  <c r="N369" i="1"/>
  <c r="N366" i="1"/>
  <c r="N364" i="1"/>
  <c r="N362" i="1"/>
  <c r="N360" i="1"/>
  <c r="N358" i="1"/>
  <c r="N357" i="1"/>
  <c r="N356" i="1"/>
  <c r="I356" i="1"/>
  <c r="J356" i="1" s="1"/>
  <c r="I358" i="1"/>
  <c r="I360" i="1"/>
  <c r="I362" i="1"/>
  <c r="I364" i="1"/>
  <c r="I366" i="1"/>
  <c r="I368" i="1"/>
  <c r="I370" i="1"/>
  <c r="I372" i="1"/>
  <c r="I374" i="1"/>
  <c r="I376" i="1"/>
  <c r="I378" i="1"/>
  <c r="I380" i="1"/>
  <c r="I382" i="1"/>
  <c r="I383" i="1"/>
  <c r="P383" i="1" s="1"/>
  <c r="I357" i="1"/>
  <c r="I359" i="1"/>
  <c r="I361" i="1"/>
  <c r="I363" i="1"/>
  <c r="I365" i="1"/>
  <c r="I367" i="1"/>
  <c r="I369" i="1"/>
  <c r="I371" i="1"/>
  <c r="I373" i="1"/>
  <c r="J373" i="1" s="1"/>
  <c r="I375" i="1"/>
  <c r="I377" i="1"/>
  <c r="J377" i="1" s="1"/>
  <c r="I379" i="1"/>
  <c r="I381" i="1"/>
  <c r="I384" i="1"/>
  <c r="N298" i="1"/>
  <c r="N295" i="1"/>
  <c r="N292" i="1"/>
  <c r="N290" i="1"/>
  <c r="N288" i="1"/>
  <c r="N286" i="1"/>
  <c r="N284" i="1"/>
  <c r="N282" i="1"/>
  <c r="N281" i="1"/>
  <c r="N279" i="1"/>
  <c r="N277" i="1"/>
  <c r="N275" i="1"/>
  <c r="N273" i="1"/>
  <c r="N297" i="1"/>
  <c r="N296" i="1"/>
  <c r="N294" i="1"/>
  <c r="N293" i="1"/>
  <c r="N291" i="1"/>
  <c r="N289" i="1"/>
  <c r="N287" i="1"/>
  <c r="N285" i="1"/>
  <c r="N283" i="1"/>
  <c r="N280" i="1"/>
  <c r="N278" i="1"/>
  <c r="N276" i="1"/>
  <c r="N274" i="1"/>
  <c r="N272" i="1"/>
  <c r="N271" i="1"/>
  <c r="N270" i="1"/>
  <c r="I271" i="1"/>
  <c r="I273" i="1"/>
  <c r="I275" i="1"/>
  <c r="I277" i="1"/>
  <c r="I279" i="1"/>
  <c r="I281" i="1"/>
  <c r="I283" i="1"/>
  <c r="I285" i="1"/>
  <c r="I287" i="1"/>
  <c r="J287" i="1" s="1"/>
  <c r="I289" i="1"/>
  <c r="I291" i="1"/>
  <c r="I293" i="1"/>
  <c r="I295" i="1"/>
  <c r="I298" i="1"/>
  <c r="I270" i="1"/>
  <c r="J270" i="1" s="1"/>
  <c r="I272" i="1"/>
  <c r="I274" i="1"/>
  <c r="I276" i="1"/>
  <c r="I278" i="1"/>
  <c r="I280" i="1"/>
  <c r="I282" i="1"/>
  <c r="I284" i="1"/>
  <c r="I286" i="1"/>
  <c r="I288" i="1"/>
  <c r="I290" i="1"/>
  <c r="I292" i="1"/>
  <c r="I294" i="1"/>
  <c r="I296" i="1"/>
  <c r="I297" i="1"/>
  <c r="P297" i="1" s="1"/>
  <c r="N212" i="1"/>
  <c r="N209" i="1"/>
  <c r="N206" i="1"/>
  <c r="N204" i="1"/>
  <c r="N202" i="1"/>
  <c r="N200" i="1"/>
  <c r="N198" i="1"/>
  <c r="N196" i="1"/>
  <c r="N195" i="1"/>
  <c r="N193" i="1"/>
  <c r="N191" i="1"/>
  <c r="N189" i="1"/>
  <c r="N187" i="1"/>
  <c r="N211" i="1"/>
  <c r="N210" i="1"/>
  <c r="N208" i="1"/>
  <c r="N207" i="1"/>
  <c r="N205" i="1"/>
  <c r="N203" i="1"/>
  <c r="N201" i="1"/>
  <c r="N199" i="1"/>
  <c r="N197" i="1"/>
  <c r="N194" i="1"/>
  <c r="N192" i="1"/>
  <c r="N190" i="1"/>
  <c r="N188" i="1"/>
  <c r="N186" i="1"/>
  <c r="N185" i="1"/>
  <c r="N184" i="1"/>
  <c r="I184" i="1"/>
  <c r="J184" i="1" s="1"/>
  <c r="I186" i="1"/>
  <c r="I188" i="1"/>
  <c r="I190" i="1"/>
  <c r="I192" i="1"/>
  <c r="I194" i="1"/>
  <c r="I196" i="1"/>
  <c r="I198" i="1"/>
  <c r="I200" i="1"/>
  <c r="I202" i="1"/>
  <c r="I204" i="1"/>
  <c r="I206" i="1"/>
  <c r="I208" i="1"/>
  <c r="I210" i="1"/>
  <c r="I211" i="1"/>
  <c r="P211" i="1" s="1"/>
  <c r="I185" i="1"/>
  <c r="I187" i="1"/>
  <c r="I189" i="1"/>
  <c r="I191" i="1"/>
  <c r="I193" i="1"/>
  <c r="I195" i="1"/>
  <c r="I197" i="1"/>
  <c r="I199" i="1"/>
  <c r="I201" i="1"/>
  <c r="J201" i="1" s="1"/>
  <c r="I203" i="1"/>
  <c r="I205" i="1"/>
  <c r="J205" i="1" s="1"/>
  <c r="I207" i="1"/>
  <c r="I209" i="1"/>
  <c r="I212" i="1"/>
  <c r="I178" i="1"/>
  <c r="J178" i="1"/>
  <c r="N126" i="1"/>
  <c r="N123" i="1"/>
  <c r="N120" i="1"/>
  <c r="N118" i="1"/>
  <c r="N116" i="1"/>
  <c r="N114" i="1"/>
  <c r="N112" i="1"/>
  <c r="N110" i="1"/>
  <c r="N108" i="1"/>
  <c r="N106" i="1"/>
  <c r="N104" i="1"/>
  <c r="N102" i="1"/>
  <c r="N100" i="1"/>
  <c r="N98" i="1"/>
  <c r="N125" i="1"/>
  <c r="N124" i="1"/>
  <c r="N122" i="1"/>
  <c r="N121" i="1"/>
  <c r="N119" i="1"/>
  <c r="N117" i="1"/>
  <c r="N115" i="1"/>
  <c r="N113" i="1"/>
  <c r="N111" i="1"/>
  <c r="N109" i="1"/>
  <c r="N107" i="1"/>
  <c r="N105" i="1"/>
  <c r="N103" i="1"/>
  <c r="N101" i="1"/>
  <c r="N99" i="1"/>
  <c r="I98" i="1"/>
  <c r="J98" i="1" s="1"/>
  <c r="I100" i="1"/>
  <c r="I102" i="1"/>
  <c r="I104" i="1"/>
  <c r="I106" i="1"/>
  <c r="I108" i="1"/>
  <c r="I110" i="1"/>
  <c r="I112" i="1"/>
  <c r="I114" i="1"/>
  <c r="I116" i="1"/>
  <c r="I118" i="1"/>
  <c r="I120" i="1"/>
  <c r="I122" i="1"/>
  <c r="I124" i="1"/>
  <c r="I125" i="1"/>
  <c r="I99" i="1"/>
  <c r="I101" i="1"/>
  <c r="I103" i="1"/>
  <c r="I105" i="1"/>
  <c r="I107" i="1"/>
  <c r="I109" i="1"/>
  <c r="I111" i="1"/>
  <c r="I113" i="1"/>
  <c r="I115" i="1"/>
  <c r="J115" i="1" s="1"/>
  <c r="I117" i="1"/>
  <c r="I119" i="1"/>
  <c r="J119" i="1" s="1"/>
  <c r="I121" i="1"/>
  <c r="I123" i="1"/>
  <c r="I126" i="1"/>
  <c r="J92" i="1"/>
  <c r="I92" i="1"/>
  <c r="I91" i="1" s="1"/>
  <c r="N8597" i="1"/>
  <c r="N8594" i="1"/>
  <c r="N8591" i="1"/>
  <c r="N8589" i="1"/>
  <c r="N8587" i="1"/>
  <c r="N8585" i="1"/>
  <c r="N8583" i="1"/>
  <c r="N8581" i="1"/>
  <c r="N8580" i="1"/>
  <c r="N8578" i="1"/>
  <c r="N8576" i="1"/>
  <c r="N8574" i="1"/>
  <c r="N8572" i="1"/>
  <c r="N8596" i="1"/>
  <c r="N8593" i="1"/>
  <c r="N8590" i="1"/>
  <c r="N8586" i="1"/>
  <c r="N8582" i="1"/>
  <c r="N8579" i="1"/>
  <c r="N8575" i="1"/>
  <c r="N8571" i="1"/>
  <c r="N8569" i="1"/>
  <c r="N8595" i="1"/>
  <c r="N8588" i="1"/>
  <c r="N8573" i="1"/>
  <c r="N8592" i="1"/>
  <c r="N8584" i="1"/>
  <c r="N8577" i="1"/>
  <c r="N8570" i="1"/>
  <c r="I8595" i="1"/>
  <c r="I8593" i="1"/>
  <c r="I8591" i="1"/>
  <c r="I8589" i="1"/>
  <c r="I8587" i="1"/>
  <c r="I8585" i="1"/>
  <c r="I8583" i="1"/>
  <c r="I8581" i="1"/>
  <c r="I8579" i="1"/>
  <c r="I8577" i="1"/>
  <c r="I8575" i="1"/>
  <c r="I8573" i="1"/>
  <c r="I8571" i="1"/>
  <c r="I8569" i="1"/>
  <c r="J8569" i="1" s="1"/>
  <c r="I8596" i="1"/>
  <c r="I8597" i="1"/>
  <c r="I8594" i="1"/>
  <c r="I8592" i="1"/>
  <c r="I8590" i="1"/>
  <c r="J8590" i="1" s="1"/>
  <c r="I8588" i="1"/>
  <c r="I8586" i="1"/>
  <c r="J8586" i="1" s="1"/>
  <c r="I8584" i="1"/>
  <c r="I8582" i="1"/>
  <c r="I8580" i="1"/>
  <c r="I8578" i="1"/>
  <c r="I8576" i="1"/>
  <c r="I8574" i="1"/>
  <c r="I8572" i="1"/>
  <c r="I8570" i="1"/>
  <c r="AC410" i="3"/>
  <c r="M8476" i="1" a="1"/>
  <c r="M8476" i="1" s="1"/>
  <c r="N8425" i="1"/>
  <c r="N8422" i="1"/>
  <c r="N8419" i="1"/>
  <c r="N8417" i="1"/>
  <c r="N8415" i="1"/>
  <c r="N8413" i="1"/>
  <c r="N8411" i="1"/>
  <c r="N8409" i="1"/>
  <c r="N8408" i="1"/>
  <c r="N8406" i="1"/>
  <c r="N8404" i="1"/>
  <c r="N8402" i="1"/>
  <c r="N8400" i="1"/>
  <c r="N8424" i="1"/>
  <c r="N8421" i="1"/>
  <c r="N8418" i="1"/>
  <c r="N8414" i="1"/>
  <c r="N8410" i="1"/>
  <c r="N8407" i="1"/>
  <c r="N8403" i="1"/>
  <c r="N8399" i="1"/>
  <c r="N8397" i="1"/>
  <c r="N8423" i="1"/>
  <c r="N8416" i="1"/>
  <c r="N8401" i="1"/>
  <c r="N8420" i="1"/>
  <c r="N8412" i="1"/>
  <c r="N8405" i="1"/>
  <c r="N8398" i="1"/>
  <c r="I8423" i="1"/>
  <c r="I8421" i="1"/>
  <c r="I8419" i="1"/>
  <c r="I8417" i="1"/>
  <c r="I8415" i="1"/>
  <c r="I8413" i="1"/>
  <c r="I8411" i="1"/>
  <c r="I8409" i="1"/>
  <c r="I8407" i="1"/>
  <c r="I8405" i="1"/>
  <c r="I8403" i="1"/>
  <c r="I8401" i="1"/>
  <c r="I8399" i="1"/>
  <c r="I8397" i="1"/>
  <c r="J8397" i="1" s="1"/>
  <c r="I8424" i="1"/>
  <c r="I8425" i="1"/>
  <c r="I8422" i="1"/>
  <c r="I8420" i="1"/>
  <c r="I8418" i="1"/>
  <c r="J8418" i="1" s="1"/>
  <c r="I8416" i="1"/>
  <c r="I8414" i="1"/>
  <c r="J8414" i="1" s="1"/>
  <c r="I8412" i="1"/>
  <c r="I8410" i="1"/>
  <c r="I8408" i="1"/>
  <c r="I8406" i="1"/>
  <c r="I8404" i="1"/>
  <c r="I8402" i="1"/>
  <c r="I8400" i="1"/>
  <c r="I8398" i="1"/>
  <c r="AC406" i="3"/>
  <c r="M8304" i="1" a="1"/>
  <c r="M8304" i="1" s="1"/>
  <c r="N8252" i="1"/>
  <c r="N8251" i="1"/>
  <c r="N8249" i="1"/>
  <c r="N8248" i="1"/>
  <c r="N8246" i="1"/>
  <c r="N8244" i="1"/>
  <c r="N8242" i="1"/>
  <c r="N8240" i="1"/>
  <c r="N8238" i="1"/>
  <c r="N8235" i="1"/>
  <c r="N8233" i="1"/>
  <c r="N8231" i="1"/>
  <c r="N8229" i="1"/>
  <c r="N8227" i="1"/>
  <c r="N8226" i="1"/>
  <c r="N8225" i="1"/>
  <c r="N8245" i="1"/>
  <c r="N8241" i="1"/>
  <c r="N8237" i="1"/>
  <c r="N8234" i="1"/>
  <c r="N8230" i="1"/>
  <c r="N8253" i="1"/>
  <c r="N8250" i="1"/>
  <c r="N8247" i="1"/>
  <c r="N8243" i="1"/>
  <c r="N8239" i="1"/>
  <c r="N8236" i="1"/>
  <c r="N8232" i="1"/>
  <c r="N8228" i="1"/>
  <c r="I8251" i="1"/>
  <c r="I8249" i="1"/>
  <c r="I8247" i="1"/>
  <c r="I8245" i="1"/>
  <c r="I8243" i="1"/>
  <c r="I8241" i="1"/>
  <c r="I8239" i="1"/>
  <c r="I8237" i="1"/>
  <c r="I8235" i="1"/>
  <c r="I8233" i="1"/>
  <c r="I8231" i="1"/>
  <c r="I8229" i="1"/>
  <c r="I8227" i="1"/>
  <c r="I8225" i="1"/>
  <c r="J8225" i="1" s="1"/>
  <c r="I8252" i="1"/>
  <c r="I8253" i="1"/>
  <c r="I8250" i="1"/>
  <c r="I8248" i="1"/>
  <c r="I8246" i="1"/>
  <c r="J8246" i="1" s="1"/>
  <c r="I8244" i="1"/>
  <c r="I8242" i="1"/>
  <c r="J8242" i="1" s="1"/>
  <c r="I8240" i="1"/>
  <c r="I8238" i="1"/>
  <c r="I8236" i="1"/>
  <c r="I8234" i="1"/>
  <c r="I8232" i="1"/>
  <c r="I8230" i="1"/>
  <c r="I8228" i="1"/>
  <c r="I8226" i="1"/>
  <c r="N8166" i="1"/>
  <c r="N8165" i="1"/>
  <c r="N8163" i="1"/>
  <c r="N8162" i="1"/>
  <c r="N8160" i="1"/>
  <c r="N8158" i="1"/>
  <c r="N8156" i="1"/>
  <c r="N8154" i="1"/>
  <c r="N8152" i="1"/>
  <c r="N8149" i="1"/>
  <c r="N8147" i="1"/>
  <c r="N8145" i="1"/>
  <c r="N8143" i="1"/>
  <c r="N8141" i="1"/>
  <c r="N8140" i="1"/>
  <c r="N8139" i="1"/>
  <c r="N8159" i="1"/>
  <c r="N8155" i="1"/>
  <c r="N8151" i="1"/>
  <c r="N8148" i="1"/>
  <c r="N8144" i="1"/>
  <c r="N8167" i="1"/>
  <c r="N8164" i="1"/>
  <c r="N8161" i="1"/>
  <c r="N8157" i="1"/>
  <c r="N8153" i="1"/>
  <c r="N8150" i="1"/>
  <c r="N8146" i="1"/>
  <c r="N8142" i="1"/>
  <c r="I8167" i="1"/>
  <c r="I8164" i="1"/>
  <c r="I8162" i="1"/>
  <c r="I8160" i="1"/>
  <c r="I8158" i="1"/>
  <c r="I8156" i="1"/>
  <c r="J8156" i="1" s="1"/>
  <c r="I8154" i="1"/>
  <c r="I8152" i="1"/>
  <c r="I8150" i="1"/>
  <c r="I8148" i="1"/>
  <c r="I8146" i="1"/>
  <c r="I8144" i="1"/>
  <c r="I8142" i="1"/>
  <c r="I8140" i="1"/>
  <c r="I8165" i="1"/>
  <c r="I8163" i="1"/>
  <c r="I8161" i="1"/>
  <c r="I8159" i="1"/>
  <c r="I8157" i="1"/>
  <c r="I8155" i="1"/>
  <c r="I8153" i="1"/>
  <c r="I8151" i="1"/>
  <c r="I8149" i="1"/>
  <c r="I8147" i="1"/>
  <c r="I8145" i="1"/>
  <c r="I8143" i="1"/>
  <c r="I8141" i="1"/>
  <c r="I8139" i="1"/>
  <c r="J8139" i="1" s="1"/>
  <c r="I8166" i="1"/>
  <c r="N8080" i="1"/>
  <c r="N8079" i="1"/>
  <c r="N8077" i="1"/>
  <c r="N8076" i="1"/>
  <c r="N8074" i="1"/>
  <c r="N8072" i="1"/>
  <c r="N8070" i="1"/>
  <c r="N8068" i="1"/>
  <c r="N8073" i="1"/>
  <c r="N8069" i="1"/>
  <c r="N8066" i="1"/>
  <c r="N8063" i="1"/>
  <c r="N8061" i="1"/>
  <c r="N8059" i="1"/>
  <c r="N8057" i="1"/>
  <c r="N8055" i="1"/>
  <c r="N8054" i="1"/>
  <c r="N8053" i="1"/>
  <c r="N8078" i="1"/>
  <c r="N8071" i="1"/>
  <c r="N8065" i="1"/>
  <c r="N8062" i="1"/>
  <c r="N8058" i="1"/>
  <c r="N8081" i="1"/>
  <c r="N8075" i="1"/>
  <c r="N8067" i="1"/>
  <c r="N8064" i="1"/>
  <c r="N8060" i="1"/>
  <c r="N8056" i="1"/>
  <c r="I8053" i="1"/>
  <c r="J8053" i="1" s="1"/>
  <c r="I8055" i="1"/>
  <c r="I8057" i="1"/>
  <c r="I8059" i="1"/>
  <c r="I8060" i="1"/>
  <c r="I8061" i="1"/>
  <c r="I8062" i="1"/>
  <c r="I8063" i="1"/>
  <c r="I8064" i="1"/>
  <c r="I8066" i="1"/>
  <c r="I8068" i="1"/>
  <c r="I8070" i="1"/>
  <c r="J8070" i="1" s="1"/>
  <c r="I8072" i="1"/>
  <c r="I8074" i="1"/>
  <c r="I8077" i="1"/>
  <c r="I8079" i="1"/>
  <c r="I8080" i="1"/>
  <c r="I8054" i="1"/>
  <c r="I8056" i="1"/>
  <c r="I8058" i="1"/>
  <c r="I8065" i="1"/>
  <c r="I8067" i="1"/>
  <c r="I8069" i="1"/>
  <c r="I8071" i="1"/>
  <c r="I8073" i="1"/>
  <c r="I8075" i="1"/>
  <c r="I8076" i="1"/>
  <c r="I8078" i="1"/>
  <c r="I8081" i="1"/>
  <c r="P8081" i="1" s="1"/>
  <c r="N7994" i="1"/>
  <c r="N7993" i="1"/>
  <c r="N7991" i="1"/>
  <c r="N7990" i="1"/>
  <c r="N7988" i="1"/>
  <c r="N7986" i="1"/>
  <c r="N7984" i="1"/>
  <c r="N7982" i="1"/>
  <c r="N7980" i="1"/>
  <c r="N7977" i="1"/>
  <c r="N7975" i="1"/>
  <c r="N7973" i="1"/>
  <c r="N7971" i="1"/>
  <c r="N7969" i="1"/>
  <c r="N7968" i="1"/>
  <c r="N7967" i="1"/>
  <c r="N7987" i="1"/>
  <c r="N7983" i="1"/>
  <c r="N7979" i="1"/>
  <c r="N7976" i="1"/>
  <c r="N7972" i="1"/>
  <c r="N7995" i="1"/>
  <c r="N7992" i="1"/>
  <c r="N7989" i="1"/>
  <c r="N7985" i="1"/>
  <c r="N7981" i="1"/>
  <c r="N7978" i="1"/>
  <c r="N7974" i="1"/>
  <c r="N7970" i="1"/>
  <c r="I7967" i="1"/>
  <c r="J7967" i="1" s="1"/>
  <c r="I7969" i="1"/>
  <c r="I7971" i="1"/>
  <c r="I7973" i="1"/>
  <c r="I7974" i="1"/>
  <c r="I7975" i="1"/>
  <c r="I7976" i="1"/>
  <c r="I7977" i="1"/>
  <c r="I7978" i="1"/>
  <c r="I7980" i="1"/>
  <c r="I7982" i="1"/>
  <c r="I7984" i="1"/>
  <c r="J7984" i="1" s="1"/>
  <c r="I7986" i="1"/>
  <c r="I7988" i="1"/>
  <c r="I7991" i="1"/>
  <c r="I7993" i="1"/>
  <c r="I7994" i="1"/>
  <c r="I7968" i="1"/>
  <c r="I7970" i="1"/>
  <c r="I7972" i="1"/>
  <c r="I7979" i="1"/>
  <c r="I7981" i="1"/>
  <c r="I7983" i="1"/>
  <c r="I7985" i="1"/>
  <c r="I7987" i="1"/>
  <c r="I7989" i="1"/>
  <c r="I7990" i="1"/>
  <c r="I7992" i="1"/>
  <c r="I7995" i="1"/>
  <c r="P7995" i="1" s="1"/>
  <c r="AC397" i="3"/>
  <c r="M7917" i="1" a="1"/>
  <c r="M7917" i="1" s="1"/>
  <c r="N7865" i="1"/>
  <c r="N7864" i="1"/>
  <c r="N7862" i="1"/>
  <c r="N7861" i="1"/>
  <c r="N7859" i="1"/>
  <c r="N7857" i="1"/>
  <c r="N7855" i="1"/>
  <c r="N7853" i="1"/>
  <c r="N7851" i="1"/>
  <c r="N7848" i="1"/>
  <c r="N7846" i="1"/>
  <c r="N7844" i="1"/>
  <c r="N7842" i="1"/>
  <c r="N7840" i="1"/>
  <c r="N7839" i="1"/>
  <c r="N7838" i="1"/>
  <c r="N7866" i="1"/>
  <c r="N7863" i="1"/>
  <c r="N7860" i="1"/>
  <c r="N7856" i="1"/>
  <c r="N7852" i="1"/>
  <c r="N7849" i="1"/>
  <c r="N7845" i="1"/>
  <c r="N7841" i="1"/>
  <c r="N7858" i="1"/>
  <c r="N7854" i="1"/>
  <c r="N7850" i="1"/>
  <c r="N7847" i="1"/>
  <c r="N7843" i="1"/>
  <c r="I7866" i="1"/>
  <c r="I7863" i="1"/>
  <c r="I7861" i="1"/>
  <c r="I7860" i="1"/>
  <c r="I7858" i="1"/>
  <c r="I7856" i="1"/>
  <c r="I7854" i="1"/>
  <c r="I7852" i="1"/>
  <c r="I7850" i="1"/>
  <c r="I7843" i="1"/>
  <c r="I7841" i="1"/>
  <c r="I7839" i="1"/>
  <c r="I7864" i="1"/>
  <c r="I7862" i="1"/>
  <c r="I7859" i="1"/>
  <c r="I7857" i="1"/>
  <c r="I7855" i="1"/>
  <c r="J7855" i="1" s="1"/>
  <c r="I7853" i="1"/>
  <c r="I7851" i="1"/>
  <c r="I7849" i="1"/>
  <c r="I7848" i="1"/>
  <c r="I7847" i="1"/>
  <c r="I7846" i="1"/>
  <c r="I7845" i="1"/>
  <c r="I7844" i="1"/>
  <c r="I7842" i="1"/>
  <c r="I7840" i="1"/>
  <c r="I7838" i="1"/>
  <c r="J7838" i="1" s="1"/>
  <c r="I7865" i="1"/>
  <c r="AC393" i="3"/>
  <c r="M7745" i="1" a="1"/>
  <c r="M7745" i="1" s="1"/>
  <c r="N7693" i="1"/>
  <c r="N7692" i="1"/>
  <c r="N7690" i="1"/>
  <c r="N7689" i="1"/>
  <c r="N7687" i="1"/>
  <c r="N7685" i="1"/>
  <c r="N7683" i="1"/>
  <c r="N7681" i="1"/>
  <c r="N7679" i="1"/>
  <c r="N7676" i="1"/>
  <c r="N7674" i="1"/>
  <c r="N7672" i="1"/>
  <c r="N7670" i="1"/>
  <c r="N7668" i="1"/>
  <c r="N7667" i="1"/>
  <c r="N7666" i="1"/>
  <c r="N7686" i="1"/>
  <c r="N7682" i="1"/>
  <c r="N7678" i="1"/>
  <c r="N7675" i="1"/>
  <c r="N7671" i="1"/>
  <c r="N7691" i="1"/>
  <c r="N7684" i="1"/>
  <c r="N7677" i="1"/>
  <c r="N7669" i="1"/>
  <c r="N7694" i="1"/>
  <c r="N7688" i="1"/>
  <c r="N7680" i="1"/>
  <c r="N7673" i="1"/>
  <c r="I7694" i="1"/>
  <c r="I7691" i="1"/>
  <c r="I7689" i="1"/>
  <c r="I7688" i="1"/>
  <c r="I7686" i="1"/>
  <c r="I7684" i="1"/>
  <c r="I7682" i="1"/>
  <c r="I7680" i="1"/>
  <c r="I7678" i="1"/>
  <c r="I7671" i="1"/>
  <c r="I7669" i="1"/>
  <c r="I7667" i="1"/>
  <c r="I7692" i="1"/>
  <c r="I7690" i="1"/>
  <c r="I7687" i="1"/>
  <c r="I7685" i="1"/>
  <c r="I7683" i="1"/>
  <c r="J7683" i="1" s="1"/>
  <c r="I7681" i="1"/>
  <c r="I7679" i="1"/>
  <c r="I7677" i="1"/>
  <c r="I7676" i="1"/>
  <c r="I7675" i="1"/>
  <c r="I7674" i="1"/>
  <c r="I7673" i="1"/>
  <c r="I7672" i="1"/>
  <c r="I7670" i="1"/>
  <c r="I7668" i="1"/>
  <c r="I7666" i="1"/>
  <c r="J7666" i="1" s="1"/>
  <c r="I7693" i="1"/>
  <c r="AC389" i="3"/>
  <c r="M7573" i="1" a="1"/>
  <c r="M7573" i="1" s="1"/>
  <c r="N7521" i="1"/>
  <c r="N7520" i="1"/>
  <c r="N7518" i="1"/>
  <c r="N7517" i="1"/>
  <c r="N7515" i="1"/>
  <c r="N7513" i="1"/>
  <c r="N7511" i="1"/>
  <c r="N7509" i="1"/>
  <c r="N7507" i="1"/>
  <c r="N7504" i="1"/>
  <c r="N7502" i="1"/>
  <c r="N7500" i="1"/>
  <c r="N7498" i="1"/>
  <c r="N7496" i="1"/>
  <c r="N7495" i="1"/>
  <c r="N7494" i="1"/>
  <c r="N7522" i="1"/>
  <c r="N7519" i="1"/>
  <c r="N7516" i="1"/>
  <c r="N7512" i="1"/>
  <c r="N7508" i="1"/>
  <c r="N7505" i="1"/>
  <c r="N7501" i="1"/>
  <c r="N7497" i="1"/>
  <c r="N7514" i="1"/>
  <c r="N7510" i="1"/>
  <c r="N7506" i="1"/>
  <c r="N7503" i="1"/>
  <c r="N7499" i="1"/>
  <c r="I7522" i="1"/>
  <c r="I7519" i="1"/>
  <c r="I7517" i="1"/>
  <c r="I7516" i="1"/>
  <c r="I7514" i="1"/>
  <c r="I7512" i="1"/>
  <c r="I7510" i="1"/>
  <c r="I7508" i="1"/>
  <c r="I7506" i="1"/>
  <c r="I7499" i="1"/>
  <c r="I7497" i="1"/>
  <c r="I7495" i="1"/>
  <c r="I7520" i="1"/>
  <c r="I7518" i="1"/>
  <c r="I7515" i="1"/>
  <c r="I7513" i="1"/>
  <c r="I7511" i="1"/>
  <c r="J7511" i="1" s="1"/>
  <c r="I7509" i="1"/>
  <c r="I7507" i="1"/>
  <c r="I7505" i="1"/>
  <c r="I7504" i="1"/>
  <c r="I7503" i="1"/>
  <c r="I7502" i="1"/>
  <c r="I7501" i="1"/>
  <c r="I7500" i="1"/>
  <c r="I7498" i="1"/>
  <c r="I7496" i="1"/>
  <c r="I7494" i="1"/>
  <c r="J7494" i="1" s="1"/>
  <c r="I7521" i="1"/>
  <c r="AC385" i="3"/>
  <c r="M7401" i="1" a="1"/>
  <c r="M7401" i="1" s="1"/>
  <c r="N7349" i="1"/>
  <c r="N7348" i="1"/>
  <c r="N7346" i="1"/>
  <c r="N7345" i="1"/>
  <c r="N7343" i="1"/>
  <c r="N7341" i="1"/>
  <c r="N7339" i="1"/>
  <c r="N7337" i="1"/>
  <c r="N7335" i="1"/>
  <c r="N7332" i="1"/>
  <c r="N7330" i="1"/>
  <c r="N7328" i="1"/>
  <c r="N7326" i="1"/>
  <c r="N7324" i="1"/>
  <c r="N7323" i="1"/>
  <c r="N7322" i="1"/>
  <c r="N7350" i="1"/>
  <c r="N7347" i="1"/>
  <c r="N7344" i="1"/>
  <c r="N7342" i="1"/>
  <c r="N7340" i="1"/>
  <c r="N7338" i="1"/>
  <c r="N7336" i="1"/>
  <c r="N7334" i="1"/>
  <c r="N7333" i="1"/>
  <c r="N7331" i="1"/>
  <c r="N7329" i="1"/>
  <c r="N7327" i="1"/>
  <c r="N7325" i="1"/>
  <c r="I7350" i="1"/>
  <c r="I7347" i="1"/>
  <c r="I7345" i="1"/>
  <c r="I7344" i="1"/>
  <c r="I7342" i="1"/>
  <c r="I7340" i="1"/>
  <c r="I7338" i="1"/>
  <c r="I7336" i="1"/>
  <c r="I7334" i="1"/>
  <c r="I7327" i="1"/>
  <c r="I7325" i="1"/>
  <c r="I7323" i="1"/>
  <c r="I7348" i="1"/>
  <c r="I7346" i="1"/>
  <c r="I7343" i="1"/>
  <c r="I7341" i="1"/>
  <c r="I7339" i="1"/>
  <c r="J7339" i="1" s="1"/>
  <c r="I7337" i="1"/>
  <c r="I7335" i="1"/>
  <c r="I7333" i="1"/>
  <c r="I7332" i="1"/>
  <c r="I7331" i="1"/>
  <c r="I7330" i="1"/>
  <c r="I7329" i="1"/>
  <c r="I7328" i="1"/>
  <c r="I7326" i="1"/>
  <c r="I7324" i="1"/>
  <c r="I7322" i="1"/>
  <c r="J7322" i="1" s="1"/>
  <c r="I7349" i="1"/>
  <c r="AC381" i="3"/>
  <c r="M7229" i="1" a="1"/>
  <c r="M7229" i="1" s="1"/>
  <c r="N7177" i="1"/>
  <c r="N7176" i="1"/>
  <c r="N7174" i="1"/>
  <c r="N7173" i="1"/>
  <c r="N7171" i="1"/>
  <c r="N7169" i="1"/>
  <c r="N7167" i="1"/>
  <c r="N7165" i="1"/>
  <c r="N7163" i="1"/>
  <c r="N7160" i="1"/>
  <c r="N7158" i="1"/>
  <c r="N7156" i="1"/>
  <c r="N7154" i="1"/>
  <c r="N7152" i="1"/>
  <c r="N7151" i="1"/>
  <c r="N7150" i="1"/>
  <c r="N7178" i="1"/>
  <c r="N7175" i="1"/>
  <c r="N7172" i="1"/>
  <c r="N7170" i="1"/>
  <c r="N7168" i="1"/>
  <c r="N7166" i="1"/>
  <c r="N7164" i="1"/>
  <c r="N7162" i="1"/>
  <c r="N7161" i="1"/>
  <c r="N7159" i="1"/>
  <c r="N7157" i="1"/>
  <c r="N7155" i="1"/>
  <c r="N7153" i="1"/>
  <c r="I7178" i="1"/>
  <c r="I7173" i="1"/>
  <c r="I7171" i="1"/>
  <c r="I7170" i="1"/>
  <c r="I7169" i="1"/>
  <c r="I7167" i="1"/>
  <c r="J7167" i="1" s="1"/>
  <c r="I7166" i="1"/>
  <c r="I7165" i="1"/>
  <c r="I7164" i="1"/>
  <c r="I7163" i="1"/>
  <c r="I7162" i="1"/>
  <c r="I7160" i="1"/>
  <c r="I7158" i="1"/>
  <c r="I7156" i="1"/>
  <c r="I7151" i="1"/>
  <c r="I7177" i="1"/>
  <c r="I7176" i="1"/>
  <c r="I7175" i="1"/>
  <c r="I7174" i="1"/>
  <c r="I7172" i="1"/>
  <c r="I7168" i="1"/>
  <c r="I7161" i="1"/>
  <c r="I7159" i="1"/>
  <c r="I7157" i="1"/>
  <c r="I7155" i="1"/>
  <c r="I7154" i="1"/>
  <c r="I7153" i="1"/>
  <c r="I7152" i="1"/>
  <c r="I7150" i="1"/>
  <c r="J7150" i="1" s="1"/>
  <c r="AC377" i="3"/>
  <c r="M7057" i="1" a="1"/>
  <c r="M7057" i="1" s="1"/>
  <c r="N7005" i="1"/>
  <c r="N7004" i="1"/>
  <c r="N7002" i="1"/>
  <c r="N7001" i="1"/>
  <c r="N6999" i="1"/>
  <c r="N6997" i="1"/>
  <c r="N6995" i="1"/>
  <c r="N6993" i="1"/>
  <c r="N6991" i="1"/>
  <c r="N6988" i="1"/>
  <c r="N6986" i="1"/>
  <c r="N6984" i="1"/>
  <c r="N6982" i="1"/>
  <c r="N6980" i="1"/>
  <c r="N6979" i="1"/>
  <c r="N6978" i="1"/>
  <c r="N6998" i="1"/>
  <c r="N6994" i="1"/>
  <c r="N6990" i="1"/>
  <c r="N6987" i="1"/>
  <c r="N6983" i="1"/>
  <c r="N7006" i="1"/>
  <c r="N7003" i="1"/>
  <c r="N7000" i="1"/>
  <c r="N6996" i="1"/>
  <c r="N6992" i="1"/>
  <c r="N6989" i="1"/>
  <c r="N6985" i="1"/>
  <c r="N6981" i="1"/>
  <c r="I7006" i="1"/>
  <c r="I7003" i="1"/>
  <c r="I7001" i="1"/>
  <c r="I6999" i="1"/>
  <c r="I6998" i="1"/>
  <c r="I6997" i="1"/>
  <c r="I7004" i="1"/>
  <c r="I7002" i="1"/>
  <c r="I7000" i="1"/>
  <c r="I6996" i="1"/>
  <c r="I6989" i="1"/>
  <c r="I6987" i="1"/>
  <c r="I6985" i="1"/>
  <c r="I6983" i="1"/>
  <c r="I6982" i="1"/>
  <c r="I6981" i="1"/>
  <c r="I6980" i="1"/>
  <c r="I6994" i="1"/>
  <c r="I6992" i="1"/>
  <c r="I6990" i="1"/>
  <c r="I6986" i="1"/>
  <c r="I6978" i="1"/>
  <c r="J6978" i="1" s="1"/>
  <c r="I7005" i="1"/>
  <c r="I6995" i="1"/>
  <c r="J6995" i="1" s="1"/>
  <c r="I6993" i="1"/>
  <c r="I6991" i="1"/>
  <c r="I6988" i="1"/>
  <c r="I6984" i="1"/>
  <c r="I6979" i="1"/>
  <c r="AC374" i="3"/>
  <c r="M6928" i="1" a="1"/>
  <c r="M6928" i="1" s="1"/>
  <c r="N6876" i="1"/>
  <c r="N6875" i="1"/>
  <c r="N6873" i="1"/>
  <c r="N6872" i="1"/>
  <c r="N6870" i="1"/>
  <c r="N6868" i="1"/>
  <c r="N6866" i="1"/>
  <c r="N6864" i="1"/>
  <c r="N6862" i="1"/>
  <c r="N6859" i="1"/>
  <c r="N6857" i="1"/>
  <c r="N6855" i="1"/>
  <c r="N6853" i="1"/>
  <c r="N6851" i="1"/>
  <c r="N6850" i="1"/>
  <c r="N6849" i="1"/>
  <c r="N6877" i="1"/>
  <c r="N6874" i="1"/>
  <c r="N6871" i="1"/>
  <c r="N6867" i="1"/>
  <c r="N6863" i="1"/>
  <c r="N6860" i="1"/>
  <c r="N6856" i="1"/>
  <c r="N6852" i="1"/>
  <c r="N6869" i="1"/>
  <c r="N6865" i="1"/>
  <c r="N6861" i="1"/>
  <c r="N6858" i="1"/>
  <c r="N6854" i="1"/>
  <c r="I6875" i="1"/>
  <c r="I6873" i="1"/>
  <c r="I6870" i="1"/>
  <c r="I6868" i="1"/>
  <c r="I6866" i="1"/>
  <c r="J6866" i="1" s="1"/>
  <c r="I6864" i="1"/>
  <c r="I6862" i="1"/>
  <c r="I6860" i="1"/>
  <c r="I6859" i="1"/>
  <c r="I6858" i="1"/>
  <c r="I6857" i="1"/>
  <c r="I6856" i="1"/>
  <c r="I6855" i="1"/>
  <c r="I6853" i="1"/>
  <c r="I6851" i="1"/>
  <c r="I6849" i="1"/>
  <c r="J6849" i="1" s="1"/>
  <c r="I6876" i="1"/>
  <c r="I6877" i="1"/>
  <c r="I6874" i="1"/>
  <c r="I6872" i="1"/>
  <c r="I6871" i="1"/>
  <c r="I6869" i="1"/>
  <c r="I6867" i="1"/>
  <c r="I6865" i="1"/>
  <c r="I6863" i="1"/>
  <c r="I6861" i="1"/>
  <c r="I6854" i="1"/>
  <c r="I6852" i="1"/>
  <c r="I6850" i="1"/>
  <c r="N6790" i="1"/>
  <c r="N6789" i="1"/>
  <c r="N6787" i="1"/>
  <c r="N6786" i="1"/>
  <c r="N6784" i="1"/>
  <c r="N6782" i="1"/>
  <c r="N6780" i="1"/>
  <c r="N6778" i="1"/>
  <c r="N6776" i="1"/>
  <c r="N6773" i="1"/>
  <c r="N6771" i="1"/>
  <c r="N6769" i="1"/>
  <c r="N6767" i="1"/>
  <c r="N6765" i="1"/>
  <c r="N6764" i="1"/>
  <c r="N6763" i="1"/>
  <c r="N6791" i="1"/>
  <c r="N6788" i="1"/>
  <c r="N6785" i="1"/>
  <c r="N6781" i="1"/>
  <c r="N6777" i="1"/>
  <c r="N6774" i="1"/>
  <c r="N6770" i="1"/>
  <c r="N6766" i="1"/>
  <c r="N6783" i="1"/>
  <c r="N6779" i="1"/>
  <c r="N6775" i="1"/>
  <c r="N6772" i="1"/>
  <c r="N6768" i="1"/>
  <c r="I6791" i="1"/>
  <c r="I6786" i="1"/>
  <c r="I6784" i="1"/>
  <c r="I6783" i="1"/>
  <c r="I6782" i="1"/>
  <c r="I6780" i="1"/>
  <c r="J6780" i="1" s="1"/>
  <c r="I6779" i="1"/>
  <c r="I6778" i="1"/>
  <c r="I6777" i="1"/>
  <c r="I6776" i="1"/>
  <c r="I6775" i="1"/>
  <c r="I6773" i="1"/>
  <c r="I6771" i="1"/>
  <c r="I6769" i="1"/>
  <c r="I6764" i="1"/>
  <c r="I6789" i="1"/>
  <c r="I6788" i="1"/>
  <c r="I6787" i="1"/>
  <c r="I6785" i="1"/>
  <c r="I6781" i="1"/>
  <c r="I6774" i="1"/>
  <c r="I6772" i="1"/>
  <c r="I6770" i="1"/>
  <c r="I6768" i="1"/>
  <c r="I6767" i="1"/>
  <c r="I6766" i="1"/>
  <c r="I6765" i="1"/>
  <c r="I6763" i="1"/>
  <c r="J6763" i="1" s="1"/>
  <c r="I6790" i="1"/>
  <c r="N6704" i="1"/>
  <c r="N6703" i="1"/>
  <c r="N6701" i="1"/>
  <c r="N6700" i="1"/>
  <c r="N6698" i="1"/>
  <c r="N6696" i="1"/>
  <c r="N6694" i="1"/>
  <c r="N6692" i="1"/>
  <c r="N6690" i="1"/>
  <c r="N6687" i="1"/>
  <c r="N6685" i="1"/>
  <c r="N6683" i="1"/>
  <c r="N6681" i="1"/>
  <c r="N6679" i="1"/>
  <c r="N6678" i="1"/>
  <c r="N6677" i="1"/>
  <c r="N6705" i="1"/>
  <c r="N6702" i="1"/>
  <c r="N6699" i="1"/>
  <c r="N6695" i="1"/>
  <c r="N6691" i="1"/>
  <c r="N6688" i="1"/>
  <c r="N6684" i="1"/>
  <c r="N6680" i="1"/>
  <c r="N6697" i="1"/>
  <c r="N6693" i="1"/>
  <c r="N6689" i="1"/>
  <c r="N6686" i="1"/>
  <c r="N6682" i="1"/>
  <c r="I6703" i="1"/>
  <c r="I6701" i="1"/>
  <c r="I6699" i="1"/>
  <c r="I6697" i="1"/>
  <c r="I6695" i="1"/>
  <c r="I6693" i="1"/>
  <c r="I6691" i="1"/>
  <c r="I6688" i="1"/>
  <c r="I6686" i="1"/>
  <c r="I6684" i="1"/>
  <c r="I6682" i="1"/>
  <c r="I6681" i="1"/>
  <c r="I6680" i="1"/>
  <c r="I6679" i="1"/>
  <c r="I6677" i="1"/>
  <c r="J6677" i="1" s="1"/>
  <c r="I6704" i="1"/>
  <c r="I6705" i="1"/>
  <c r="I6702" i="1"/>
  <c r="I6700" i="1"/>
  <c r="I6698" i="1"/>
  <c r="I6696" i="1"/>
  <c r="I6694" i="1"/>
  <c r="J6694" i="1" s="1"/>
  <c r="I6692" i="1"/>
  <c r="I6690" i="1"/>
  <c r="I6689" i="1"/>
  <c r="I6687" i="1"/>
  <c r="I6685" i="1"/>
  <c r="I6683" i="1"/>
  <c r="I6678" i="1"/>
  <c r="N6619" i="1"/>
  <c r="N6616" i="1"/>
  <c r="N6613" i="1"/>
  <c r="N6611" i="1"/>
  <c r="N6609" i="1"/>
  <c r="N6607" i="1"/>
  <c r="N6605" i="1"/>
  <c r="N6603" i="1"/>
  <c r="N6602" i="1"/>
  <c r="N6600" i="1"/>
  <c r="N6598" i="1"/>
  <c r="N6596" i="1"/>
  <c r="N6594" i="1"/>
  <c r="N6618" i="1"/>
  <c r="N6617" i="1"/>
  <c r="N6615" i="1"/>
  <c r="N6614" i="1"/>
  <c r="N6612" i="1"/>
  <c r="N6610" i="1"/>
  <c r="N6608" i="1"/>
  <c r="N6606" i="1"/>
  <c r="N6604" i="1"/>
  <c r="N6601" i="1"/>
  <c r="N6599" i="1"/>
  <c r="N6597" i="1"/>
  <c r="N6595" i="1"/>
  <c r="N6593" i="1"/>
  <c r="N6592" i="1"/>
  <c r="N6591" i="1"/>
  <c r="I6617" i="1"/>
  <c r="I6615" i="1"/>
  <c r="I6612" i="1"/>
  <c r="I6610" i="1"/>
  <c r="I6608" i="1"/>
  <c r="J6608" i="1" s="1"/>
  <c r="I6606" i="1"/>
  <c r="I6604" i="1"/>
  <c r="I6602" i="1"/>
  <c r="I6601" i="1"/>
  <c r="I6600" i="1"/>
  <c r="I6599" i="1"/>
  <c r="I6598" i="1"/>
  <c r="I6597" i="1"/>
  <c r="I6595" i="1"/>
  <c r="I6593" i="1"/>
  <c r="I6591" i="1"/>
  <c r="J6591" i="1" s="1"/>
  <c r="I6618" i="1"/>
  <c r="I6619" i="1"/>
  <c r="I6616" i="1"/>
  <c r="I6614" i="1"/>
  <c r="I6613" i="1"/>
  <c r="I6611" i="1"/>
  <c r="I6609" i="1"/>
  <c r="I6607" i="1"/>
  <c r="I6605" i="1"/>
  <c r="I6603" i="1"/>
  <c r="I6596" i="1"/>
  <c r="I6594" i="1"/>
  <c r="I6592" i="1"/>
  <c r="N6533" i="1"/>
  <c r="N6530" i="1"/>
  <c r="N6527" i="1"/>
  <c r="N6525" i="1"/>
  <c r="N6523" i="1"/>
  <c r="N6521" i="1"/>
  <c r="N6519" i="1"/>
  <c r="N6517" i="1"/>
  <c r="N6516" i="1"/>
  <c r="N6514" i="1"/>
  <c r="N6512" i="1"/>
  <c r="N6510" i="1"/>
  <c r="N6508" i="1"/>
  <c r="N6532" i="1"/>
  <c r="N6531" i="1"/>
  <c r="N6529" i="1"/>
  <c r="N6528" i="1"/>
  <c r="N6526" i="1"/>
  <c r="N6524" i="1"/>
  <c r="N6522" i="1"/>
  <c r="N6520" i="1"/>
  <c r="N6518" i="1"/>
  <c r="N6515" i="1"/>
  <c r="N6513" i="1"/>
  <c r="N6511" i="1"/>
  <c r="N6509" i="1"/>
  <c r="N6507" i="1"/>
  <c r="N6506" i="1"/>
  <c r="N6505" i="1"/>
  <c r="I6533" i="1"/>
  <c r="I6530" i="1"/>
  <c r="I6528" i="1"/>
  <c r="I6526" i="1"/>
  <c r="I6525" i="1"/>
  <c r="I6524" i="1"/>
  <c r="I6522" i="1"/>
  <c r="J6522" i="1" s="1"/>
  <c r="I6521" i="1"/>
  <c r="I6520" i="1"/>
  <c r="I6519" i="1"/>
  <c r="I6518" i="1"/>
  <c r="I6517" i="1"/>
  <c r="I6515" i="1"/>
  <c r="I6513" i="1"/>
  <c r="I6511" i="1"/>
  <c r="I6506" i="1"/>
  <c r="I6531" i="1"/>
  <c r="I6529" i="1"/>
  <c r="I6527" i="1"/>
  <c r="I6523" i="1"/>
  <c r="I6516" i="1"/>
  <c r="I6514" i="1"/>
  <c r="I6512" i="1"/>
  <c r="I6510" i="1"/>
  <c r="I6509" i="1"/>
  <c r="I6508" i="1"/>
  <c r="I6507" i="1"/>
  <c r="I6505" i="1"/>
  <c r="J6505" i="1" s="1"/>
  <c r="I6532" i="1"/>
  <c r="N6447" i="1"/>
  <c r="N6444" i="1"/>
  <c r="N6441" i="1"/>
  <c r="N6439" i="1"/>
  <c r="N6437" i="1"/>
  <c r="N6435" i="1"/>
  <c r="N6433" i="1"/>
  <c r="N6431" i="1"/>
  <c r="N6430" i="1"/>
  <c r="N6428" i="1"/>
  <c r="N6426" i="1"/>
  <c r="N6424" i="1"/>
  <c r="N6422" i="1"/>
  <c r="N6446" i="1"/>
  <c r="N6445" i="1"/>
  <c r="N6443" i="1"/>
  <c r="N6442" i="1"/>
  <c r="N6440" i="1"/>
  <c r="N6438" i="1"/>
  <c r="N6436" i="1"/>
  <c r="N6434" i="1"/>
  <c r="N6432" i="1"/>
  <c r="N6429" i="1"/>
  <c r="N6427" i="1"/>
  <c r="N6425" i="1"/>
  <c r="N6423" i="1"/>
  <c r="N6421" i="1"/>
  <c r="N6420" i="1"/>
  <c r="N6419" i="1"/>
  <c r="I6447" i="1"/>
  <c r="I6444" i="1"/>
  <c r="I6442" i="1"/>
  <c r="I6440" i="1"/>
  <c r="I6438" i="1"/>
  <c r="I6436" i="1"/>
  <c r="J6436" i="1" s="1"/>
  <c r="I6434" i="1"/>
  <c r="I6432" i="1"/>
  <c r="I6430" i="1"/>
  <c r="I6428" i="1"/>
  <c r="I6426" i="1"/>
  <c r="I6424" i="1"/>
  <c r="I6422" i="1"/>
  <c r="I6420" i="1"/>
  <c r="I6445" i="1"/>
  <c r="I6443" i="1"/>
  <c r="I6441" i="1"/>
  <c r="I6439" i="1"/>
  <c r="I6437" i="1"/>
  <c r="I6435" i="1"/>
  <c r="I6433" i="1"/>
  <c r="I6431" i="1"/>
  <c r="I6429" i="1"/>
  <c r="I6427" i="1"/>
  <c r="I6425" i="1"/>
  <c r="I6423" i="1"/>
  <c r="I6421" i="1"/>
  <c r="I6419" i="1"/>
  <c r="J6419" i="1" s="1"/>
  <c r="I6446" i="1"/>
  <c r="N6361" i="1"/>
  <c r="N6358" i="1"/>
  <c r="N6355" i="1"/>
  <c r="N6353" i="1"/>
  <c r="N6351" i="1"/>
  <c r="N6349" i="1"/>
  <c r="N6347" i="1"/>
  <c r="N6345" i="1"/>
  <c r="N6344" i="1"/>
  <c r="N6342" i="1"/>
  <c r="N6340" i="1"/>
  <c r="N6338" i="1"/>
  <c r="N6336" i="1"/>
  <c r="N6360" i="1"/>
  <c r="N6359" i="1"/>
  <c r="N6357" i="1"/>
  <c r="N6356" i="1"/>
  <c r="N6354" i="1"/>
  <c r="N6352" i="1"/>
  <c r="N6350" i="1"/>
  <c r="N6348" i="1"/>
  <c r="N6346" i="1"/>
  <c r="N6343" i="1"/>
  <c r="N6341" i="1"/>
  <c r="N6339" i="1"/>
  <c r="N6337" i="1"/>
  <c r="N6335" i="1"/>
  <c r="N6334" i="1"/>
  <c r="N6333" i="1"/>
  <c r="I6359" i="1"/>
  <c r="I6357" i="1"/>
  <c r="I6355" i="1"/>
  <c r="I6353" i="1"/>
  <c r="I6351" i="1"/>
  <c r="I6349" i="1"/>
  <c r="I6347" i="1"/>
  <c r="I6345" i="1"/>
  <c r="I6343" i="1"/>
  <c r="I6341" i="1"/>
  <c r="I6339" i="1"/>
  <c r="I6337" i="1"/>
  <c r="I6335" i="1"/>
  <c r="I6333" i="1"/>
  <c r="J6333" i="1" s="1"/>
  <c r="I6361" i="1"/>
  <c r="I6358" i="1"/>
  <c r="I6356" i="1"/>
  <c r="I6354" i="1"/>
  <c r="I6352" i="1"/>
  <c r="I6350" i="1"/>
  <c r="J6350" i="1" s="1"/>
  <c r="I6348" i="1"/>
  <c r="I6346" i="1"/>
  <c r="I6344" i="1"/>
  <c r="I6342" i="1"/>
  <c r="I6340" i="1"/>
  <c r="I6338" i="1"/>
  <c r="I6336" i="1"/>
  <c r="I6334" i="1"/>
  <c r="I6360" i="1"/>
  <c r="N6275" i="1"/>
  <c r="N6272" i="1"/>
  <c r="N6269" i="1"/>
  <c r="N6267" i="1"/>
  <c r="N6265" i="1"/>
  <c r="N6263" i="1"/>
  <c r="N6261" i="1"/>
  <c r="N6259" i="1"/>
  <c r="N6258" i="1"/>
  <c r="N6256" i="1"/>
  <c r="N6254" i="1"/>
  <c r="N6252" i="1"/>
  <c r="N6250" i="1"/>
  <c r="N6274" i="1"/>
  <c r="N6273" i="1"/>
  <c r="N6271" i="1"/>
  <c r="N6270" i="1"/>
  <c r="N6268" i="1"/>
  <c r="N6266" i="1"/>
  <c r="N6264" i="1"/>
  <c r="N6262" i="1"/>
  <c r="N6260" i="1"/>
  <c r="N6257" i="1"/>
  <c r="N6255" i="1"/>
  <c r="N6253" i="1"/>
  <c r="N6251" i="1"/>
  <c r="N6249" i="1"/>
  <c r="N6248" i="1"/>
  <c r="N6247" i="1"/>
  <c r="I6273" i="1"/>
  <c r="I6271" i="1"/>
  <c r="I6269" i="1"/>
  <c r="I6267" i="1"/>
  <c r="I6265" i="1"/>
  <c r="I6263" i="1"/>
  <c r="I6261" i="1"/>
  <c r="I6259" i="1"/>
  <c r="I6257" i="1"/>
  <c r="I6255" i="1"/>
  <c r="I6253" i="1"/>
  <c r="I6251" i="1"/>
  <c r="I6249" i="1"/>
  <c r="I6247" i="1"/>
  <c r="J6247" i="1" s="1"/>
  <c r="I6275" i="1"/>
  <c r="I6272" i="1"/>
  <c r="I6270" i="1"/>
  <c r="I6268" i="1"/>
  <c r="I6266" i="1"/>
  <c r="I6264" i="1"/>
  <c r="J6264" i="1" s="1"/>
  <c r="I6262" i="1"/>
  <c r="I6260" i="1"/>
  <c r="I6258" i="1"/>
  <c r="I6256" i="1"/>
  <c r="I6254" i="1"/>
  <c r="I6252" i="1"/>
  <c r="I6250" i="1"/>
  <c r="I6248" i="1"/>
  <c r="I6274" i="1"/>
  <c r="N6189" i="1"/>
  <c r="N6186" i="1"/>
  <c r="N6183" i="1"/>
  <c r="N6181" i="1"/>
  <c r="N6179" i="1"/>
  <c r="N6177" i="1"/>
  <c r="N6175" i="1"/>
  <c r="N6173" i="1"/>
  <c r="N6172" i="1"/>
  <c r="N6170" i="1"/>
  <c r="N6168" i="1"/>
  <c r="N6166" i="1"/>
  <c r="N6164" i="1"/>
  <c r="N6188" i="1"/>
  <c r="N6187" i="1"/>
  <c r="N6185" i="1"/>
  <c r="N6184" i="1"/>
  <c r="N6182" i="1"/>
  <c r="N6180" i="1"/>
  <c r="N6178" i="1"/>
  <c r="N6176" i="1"/>
  <c r="N6174" i="1"/>
  <c r="N6171" i="1"/>
  <c r="N6169" i="1"/>
  <c r="N6167" i="1"/>
  <c r="N6165" i="1"/>
  <c r="N6163" i="1"/>
  <c r="N6162" i="1"/>
  <c r="N6161" i="1"/>
  <c r="I6187" i="1"/>
  <c r="I6185" i="1"/>
  <c r="I6182" i="1"/>
  <c r="I6180" i="1"/>
  <c r="I6178" i="1"/>
  <c r="J6178" i="1" s="1"/>
  <c r="I6176" i="1"/>
  <c r="I6174" i="1"/>
  <c r="I6172" i="1"/>
  <c r="I6171" i="1"/>
  <c r="I6170" i="1"/>
  <c r="I6169" i="1"/>
  <c r="I6168" i="1"/>
  <c r="I6167" i="1"/>
  <c r="I6165" i="1"/>
  <c r="I6163" i="1"/>
  <c r="I6161" i="1"/>
  <c r="J6161" i="1" s="1"/>
  <c r="I6188" i="1"/>
  <c r="I6189" i="1"/>
  <c r="I6186" i="1"/>
  <c r="I6184" i="1"/>
  <c r="I6183" i="1"/>
  <c r="I6181" i="1"/>
  <c r="I6179" i="1"/>
  <c r="I6177" i="1"/>
  <c r="I6175" i="1"/>
  <c r="I6173" i="1"/>
  <c r="I6166" i="1"/>
  <c r="I6164" i="1"/>
  <c r="I6162" i="1"/>
  <c r="I6081" i="1"/>
  <c r="N6103" i="1"/>
  <c r="N6100" i="1"/>
  <c r="N6097" i="1"/>
  <c r="N6095" i="1"/>
  <c r="N6093" i="1"/>
  <c r="N6091" i="1"/>
  <c r="N6089" i="1"/>
  <c r="N6087" i="1"/>
  <c r="N6086" i="1"/>
  <c r="N6084" i="1"/>
  <c r="N6082" i="1"/>
  <c r="N6080" i="1"/>
  <c r="N6078" i="1"/>
  <c r="N6102" i="1"/>
  <c r="N6101" i="1"/>
  <c r="N6099" i="1"/>
  <c r="N6098" i="1"/>
  <c r="N6096" i="1"/>
  <c r="N6094" i="1"/>
  <c r="N6092" i="1"/>
  <c r="N6090" i="1"/>
  <c r="N6088" i="1"/>
  <c r="N6085" i="1"/>
  <c r="N6083" i="1"/>
  <c r="N6081" i="1"/>
  <c r="N6079" i="1"/>
  <c r="N6077" i="1"/>
  <c r="N6076" i="1"/>
  <c r="N6075" i="1"/>
  <c r="I6076" i="1"/>
  <c r="I6078" i="1"/>
  <c r="I6080" i="1"/>
  <c r="I6101" i="1"/>
  <c r="I6099" i="1"/>
  <c r="I6097" i="1"/>
  <c r="I6095" i="1"/>
  <c r="I6093" i="1"/>
  <c r="I6091" i="1"/>
  <c r="I6089" i="1"/>
  <c r="I6087" i="1"/>
  <c r="I6085" i="1"/>
  <c r="I6083" i="1"/>
  <c r="I6075" i="1"/>
  <c r="J6075" i="1" s="1"/>
  <c r="I6077" i="1"/>
  <c r="I6079" i="1"/>
  <c r="I6103" i="1"/>
  <c r="I6100" i="1"/>
  <c r="I6098" i="1"/>
  <c r="I6096" i="1"/>
  <c r="J6096" i="1" s="1"/>
  <c r="I6094" i="1"/>
  <c r="I6092" i="1"/>
  <c r="J6092" i="1" s="1"/>
  <c r="I6090" i="1"/>
  <c r="I6088" i="1"/>
  <c r="I6086" i="1"/>
  <c r="I6084" i="1"/>
  <c r="I6082" i="1"/>
  <c r="I6102" i="1"/>
  <c r="N6017" i="1"/>
  <c r="N6014" i="1"/>
  <c r="N6011" i="1"/>
  <c r="N6009" i="1"/>
  <c r="N6007" i="1"/>
  <c r="N6005" i="1"/>
  <c r="N6003" i="1"/>
  <c r="N6001" i="1"/>
  <c r="N6000" i="1"/>
  <c r="N5998" i="1"/>
  <c r="N5996" i="1"/>
  <c r="N5994" i="1"/>
  <c r="N5992" i="1"/>
  <c r="N6015" i="1"/>
  <c r="N6012" i="1"/>
  <c r="N6008" i="1"/>
  <c r="N6004" i="1"/>
  <c r="N5997" i="1"/>
  <c r="N5993" i="1"/>
  <c r="N5990" i="1"/>
  <c r="N6016" i="1"/>
  <c r="N6013" i="1"/>
  <c r="N6010" i="1"/>
  <c r="N6006" i="1"/>
  <c r="N6002" i="1"/>
  <c r="N5999" i="1"/>
  <c r="N5995" i="1"/>
  <c r="N5991" i="1"/>
  <c r="N5989" i="1"/>
  <c r="I6017" i="1"/>
  <c r="I6014" i="1"/>
  <c r="I6012" i="1"/>
  <c r="I6010" i="1"/>
  <c r="I6008" i="1"/>
  <c r="I6006" i="1"/>
  <c r="J6006" i="1" s="1"/>
  <c r="I6004" i="1"/>
  <c r="I6002" i="1"/>
  <c r="I6000" i="1"/>
  <c r="I5998" i="1"/>
  <c r="I5996" i="1"/>
  <c r="I5994" i="1"/>
  <c r="I5992" i="1"/>
  <c r="I5990" i="1"/>
  <c r="I6016" i="1"/>
  <c r="I6015" i="1"/>
  <c r="I6013" i="1"/>
  <c r="I6011" i="1"/>
  <c r="I6009" i="1"/>
  <c r="I6007" i="1"/>
  <c r="I6005" i="1"/>
  <c r="I6003" i="1"/>
  <c r="I6001" i="1"/>
  <c r="I5999" i="1"/>
  <c r="I5997" i="1"/>
  <c r="I5995" i="1"/>
  <c r="I5993" i="1"/>
  <c r="I5991" i="1"/>
  <c r="I5989" i="1"/>
  <c r="J5989" i="1" s="1"/>
  <c r="N5931" i="1"/>
  <c r="N5928" i="1"/>
  <c r="N5925" i="1"/>
  <c r="N5923" i="1"/>
  <c r="N5921" i="1"/>
  <c r="N5919" i="1"/>
  <c r="N5917" i="1"/>
  <c r="N5915" i="1"/>
  <c r="N5914" i="1"/>
  <c r="N5912" i="1"/>
  <c r="N5910" i="1"/>
  <c r="N5908" i="1"/>
  <c r="N5906" i="1"/>
  <c r="N5929" i="1"/>
  <c r="N5926" i="1"/>
  <c r="N5922" i="1"/>
  <c r="N5918" i="1"/>
  <c r="N5911" i="1"/>
  <c r="N5907" i="1"/>
  <c r="N5904" i="1"/>
  <c r="N5930" i="1"/>
  <c r="N5927" i="1"/>
  <c r="N5924" i="1"/>
  <c r="N5920" i="1"/>
  <c r="N5916" i="1"/>
  <c r="N5913" i="1"/>
  <c r="N5909" i="1"/>
  <c r="N5905" i="1"/>
  <c r="N5903" i="1"/>
  <c r="I5931" i="1"/>
  <c r="I5928" i="1"/>
  <c r="I5926" i="1"/>
  <c r="I5925" i="1"/>
  <c r="I5923" i="1"/>
  <c r="I5921" i="1"/>
  <c r="I5919" i="1"/>
  <c r="I5917" i="1"/>
  <c r="I5915" i="1"/>
  <c r="I5908" i="1"/>
  <c r="I5906" i="1"/>
  <c r="I5904" i="1"/>
  <c r="I5929" i="1"/>
  <c r="I5927" i="1"/>
  <c r="I5924" i="1"/>
  <c r="I5922" i="1"/>
  <c r="I5920" i="1"/>
  <c r="J5920" i="1" s="1"/>
  <c r="I5918" i="1"/>
  <c r="I5916" i="1"/>
  <c r="I5914" i="1"/>
  <c r="I5913" i="1"/>
  <c r="I5912" i="1"/>
  <c r="I5911" i="1"/>
  <c r="I5910" i="1"/>
  <c r="I5909" i="1"/>
  <c r="I5907" i="1"/>
  <c r="I5905" i="1"/>
  <c r="I5903" i="1"/>
  <c r="J5903" i="1" s="1"/>
  <c r="I5930" i="1"/>
  <c r="N5844" i="1"/>
  <c r="N5843" i="1"/>
  <c r="N5841" i="1"/>
  <c r="N5840" i="1"/>
  <c r="N5838" i="1"/>
  <c r="N5836" i="1"/>
  <c r="N5834" i="1"/>
  <c r="N5832" i="1"/>
  <c r="N5830" i="1"/>
  <c r="N5827" i="1"/>
  <c r="N5825" i="1"/>
  <c r="N5823" i="1"/>
  <c r="N5821" i="1"/>
  <c r="N5819" i="1"/>
  <c r="N5818" i="1"/>
  <c r="N5817" i="1"/>
  <c r="N5845" i="1"/>
  <c r="N5842" i="1"/>
  <c r="N5839" i="1"/>
  <c r="N5837" i="1"/>
  <c r="N5835" i="1"/>
  <c r="N5833" i="1"/>
  <c r="N5831" i="1"/>
  <c r="N5829" i="1"/>
  <c r="N5828" i="1"/>
  <c r="N5826" i="1"/>
  <c r="N5824" i="1"/>
  <c r="N5822" i="1"/>
  <c r="N5820" i="1"/>
  <c r="I5843" i="1"/>
  <c r="I5842" i="1"/>
  <c r="I5841" i="1"/>
  <c r="I5839" i="1"/>
  <c r="I5835" i="1"/>
  <c r="I5828" i="1"/>
  <c r="I5826" i="1"/>
  <c r="I5824" i="1"/>
  <c r="I5822" i="1"/>
  <c r="I5821" i="1"/>
  <c r="I5820" i="1"/>
  <c r="I5819" i="1"/>
  <c r="I5817" i="1"/>
  <c r="J5817" i="1" s="1"/>
  <c r="I5844" i="1"/>
  <c r="I5845" i="1"/>
  <c r="I5840" i="1"/>
  <c r="I5838" i="1"/>
  <c r="I5837" i="1"/>
  <c r="I5836" i="1"/>
  <c r="I5834" i="1"/>
  <c r="J5834" i="1" s="1"/>
  <c r="I5833" i="1"/>
  <c r="I5832" i="1"/>
  <c r="I5831" i="1"/>
  <c r="I5830" i="1"/>
  <c r="I5829" i="1"/>
  <c r="I5827" i="1"/>
  <c r="I5825" i="1"/>
  <c r="I5823" i="1"/>
  <c r="I5818" i="1"/>
  <c r="N5758" i="1"/>
  <c r="N5757" i="1"/>
  <c r="N5755" i="1"/>
  <c r="N5754" i="1"/>
  <c r="N5752" i="1"/>
  <c r="N5750" i="1"/>
  <c r="N5748" i="1"/>
  <c r="N5746" i="1"/>
  <c r="N5744" i="1"/>
  <c r="N5741" i="1"/>
  <c r="N5739" i="1"/>
  <c r="N5737" i="1"/>
  <c r="N5735" i="1"/>
  <c r="N5733" i="1"/>
  <c r="N5732" i="1"/>
  <c r="N5731" i="1"/>
  <c r="N5759" i="1"/>
  <c r="N5756" i="1"/>
  <c r="N5753" i="1"/>
  <c r="N5751" i="1"/>
  <c r="N5749" i="1"/>
  <c r="N5747" i="1"/>
  <c r="N5745" i="1"/>
  <c r="N5743" i="1"/>
  <c r="N5742" i="1"/>
  <c r="N5740" i="1"/>
  <c r="N5738" i="1"/>
  <c r="N5736" i="1"/>
  <c r="N5734" i="1"/>
  <c r="I5759" i="1"/>
  <c r="I5756" i="1"/>
  <c r="I5754" i="1"/>
  <c r="I5753" i="1"/>
  <c r="I5751" i="1"/>
  <c r="I5749" i="1"/>
  <c r="I5747" i="1"/>
  <c r="I5745" i="1"/>
  <c r="I5743" i="1"/>
  <c r="I5736" i="1"/>
  <c r="I5734" i="1"/>
  <c r="I5732" i="1"/>
  <c r="I5757" i="1"/>
  <c r="I5755" i="1"/>
  <c r="I5752" i="1"/>
  <c r="I5750" i="1"/>
  <c r="I5748" i="1"/>
  <c r="J5748" i="1" s="1"/>
  <c r="I5746" i="1"/>
  <c r="I5744" i="1"/>
  <c r="I5742" i="1"/>
  <c r="I5741" i="1"/>
  <c r="I5740" i="1"/>
  <c r="I5739" i="1"/>
  <c r="I5738" i="1"/>
  <c r="I5737" i="1"/>
  <c r="I5735" i="1"/>
  <c r="I5733" i="1"/>
  <c r="I5731" i="1"/>
  <c r="J5731" i="1" s="1"/>
  <c r="I5758" i="1"/>
  <c r="N5672" i="1"/>
  <c r="N5671" i="1"/>
  <c r="N5669" i="1"/>
  <c r="N5668" i="1"/>
  <c r="N5666" i="1"/>
  <c r="N5664" i="1"/>
  <c r="N5662" i="1"/>
  <c r="N5660" i="1"/>
  <c r="N5658" i="1"/>
  <c r="N5655" i="1"/>
  <c r="N5653" i="1"/>
  <c r="N5651" i="1"/>
  <c r="N5649" i="1"/>
  <c r="N5647" i="1"/>
  <c r="N5646" i="1"/>
  <c r="N5645" i="1"/>
  <c r="N5673" i="1"/>
  <c r="N5670" i="1"/>
  <c r="N5667" i="1"/>
  <c r="N5665" i="1"/>
  <c r="N5663" i="1"/>
  <c r="N5661" i="1"/>
  <c r="N5659" i="1"/>
  <c r="N5657" i="1"/>
  <c r="N5656" i="1"/>
  <c r="N5654" i="1"/>
  <c r="N5652" i="1"/>
  <c r="N5650" i="1"/>
  <c r="N5648" i="1"/>
  <c r="I5671" i="1"/>
  <c r="I5670" i="1"/>
  <c r="I5669" i="1"/>
  <c r="I5667" i="1"/>
  <c r="I5663" i="1"/>
  <c r="I5656" i="1"/>
  <c r="I5654" i="1"/>
  <c r="I5652" i="1"/>
  <c r="I5650" i="1"/>
  <c r="I5649" i="1"/>
  <c r="I5648" i="1"/>
  <c r="I5647" i="1"/>
  <c r="I5645" i="1"/>
  <c r="J5645" i="1" s="1"/>
  <c r="I5672" i="1"/>
  <c r="I5673" i="1"/>
  <c r="I5668" i="1"/>
  <c r="I5666" i="1"/>
  <c r="I5665" i="1"/>
  <c r="I5664" i="1"/>
  <c r="I5662" i="1"/>
  <c r="J5662" i="1" s="1"/>
  <c r="I5661" i="1"/>
  <c r="I5660" i="1"/>
  <c r="I5659" i="1"/>
  <c r="I5658" i="1"/>
  <c r="I5657" i="1"/>
  <c r="I5655" i="1"/>
  <c r="I5653" i="1"/>
  <c r="I5651" i="1"/>
  <c r="I5646" i="1"/>
  <c r="N5586" i="1"/>
  <c r="N5585" i="1"/>
  <c r="N5583" i="1"/>
  <c r="N5582" i="1"/>
  <c r="N5580" i="1"/>
  <c r="N5578" i="1"/>
  <c r="N5576" i="1"/>
  <c r="N5574" i="1"/>
  <c r="N5572" i="1"/>
  <c r="N5569" i="1"/>
  <c r="N5567" i="1"/>
  <c r="N5565" i="1"/>
  <c r="N5563" i="1"/>
  <c r="N5561" i="1"/>
  <c r="N5560" i="1"/>
  <c r="N5559" i="1"/>
  <c r="N5587" i="1"/>
  <c r="N5584" i="1"/>
  <c r="N5581" i="1"/>
  <c r="N5579" i="1"/>
  <c r="N5577" i="1"/>
  <c r="N5575" i="1"/>
  <c r="N5573" i="1"/>
  <c r="N5571" i="1"/>
  <c r="N5570" i="1"/>
  <c r="N5568" i="1"/>
  <c r="N5566" i="1"/>
  <c r="N5564" i="1"/>
  <c r="N5562" i="1"/>
  <c r="I5587" i="1"/>
  <c r="I5584" i="1"/>
  <c r="I5582" i="1"/>
  <c r="I5581" i="1"/>
  <c r="I5579" i="1"/>
  <c r="I5577" i="1"/>
  <c r="I5575" i="1"/>
  <c r="I5573" i="1"/>
  <c r="I5571" i="1"/>
  <c r="I5564" i="1"/>
  <c r="I5562" i="1"/>
  <c r="I5560" i="1"/>
  <c r="I5585" i="1"/>
  <c r="I5583" i="1"/>
  <c r="I5580" i="1"/>
  <c r="I5578" i="1"/>
  <c r="I5576" i="1"/>
  <c r="J5576" i="1" s="1"/>
  <c r="I5574" i="1"/>
  <c r="I5572" i="1"/>
  <c r="I5570" i="1"/>
  <c r="I5569" i="1"/>
  <c r="I5568" i="1"/>
  <c r="I5567" i="1"/>
  <c r="I5566" i="1"/>
  <c r="I5565" i="1"/>
  <c r="I5563" i="1"/>
  <c r="I5561" i="1"/>
  <c r="I5559" i="1"/>
  <c r="J5559" i="1" s="1"/>
  <c r="I5586" i="1"/>
  <c r="N5500" i="1"/>
  <c r="N5499" i="1"/>
  <c r="N5497" i="1"/>
  <c r="N5496" i="1"/>
  <c r="N5494" i="1"/>
  <c r="N5492" i="1"/>
  <c r="N5490" i="1"/>
  <c r="N5488" i="1"/>
  <c r="N5486" i="1"/>
  <c r="N5483" i="1"/>
  <c r="N5481" i="1"/>
  <c r="N5479" i="1"/>
  <c r="N5477" i="1"/>
  <c r="N5475" i="1"/>
  <c r="N5474" i="1"/>
  <c r="N5473" i="1"/>
  <c r="N5501" i="1"/>
  <c r="N5498" i="1"/>
  <c r="N5495" i="1"/>
  <c r="N5493" i="1"/>
  <c r="N5491" i="1"/>
  <c r="N5489" i="1"/>
  <c r="N5487" i="1"/>
  <c r="N5485" i="1"/>
  <c r="N5484" i="1"/>
  <c r="N5482" i="1"/>
  <c r="N5480" i="1"/>
  <c r="N5478" i="1"/>
  <c r="N5476" i="1"/>
  <c r="I5499" i="1"/>
  <c r="I5498" i="1"/>
  <c r="I5497" i="1"/>
  <c r="I5495" i="1"/>
  <c r="I5491" i="1"/>
  <c r="I5484" i="1"/>
  <c r="I5482" i="1"/>
  <c r="I5480" i="1"/>
  <c r="I5478" i="1"/>
  <c r="I5477" i="1"/>
  <c r="I5476" i="1"/>
  <c r="I5475" i="1"/>
  <c r="I5473" i="1"/>
  <c r="J5473" i="1" s="1"/>
  <c r="I5500" i="1"/>
  <c r="I5501" i="1"/>
  <c r="I5496" i="1"/>
  <c r="I5494" i="1"/>
  <c r="I5493" i="1"/>
  <c r="I5492" i="1"/>
  <c r="I5490" i="1"/>
  <c r="J5490" i="1" s="1"/>
  <c r="I5489" i="1"/>
  <c r="I5488" i="1"/>
  <c r="I5487" i="1"/>
  <c r="I5486" i="1"/>
  <c r="I5485" i="1"/>
  <c r="I5483" i="1"/>
  <c r="I5481" i="1"/>
  <c r="I5479" i="1"/>
  <c r="I5474" i="1"/>
  <c r="I5435" i="1"/>
  <c r="N5457" i="1"/>
  <c r="N5456" i="1"/>
  <c r="N5454" i="1"/>
  <c r="N5453" i="1"/>
  <c r="N5451" i="1"/>
  <c r="N5449" i="1"/>
  <c r="N5447" i="1"/>
  <c r="N5445" i="1"/>
  <c r="N5443" i="1"/>
  <c r="N5440" i="1"/>
  <c r="N5438" i="1"/>
  <c r="N5436" i="1"/>
  <c r="N5434" i="1"/>
  <c r="N5432" i="1"/>
  <c r="N5431" i="1"/>
  <c r="N5430" i="1"/>
  <c r="N5458" i="1"/>
  <c r="N5455" i="1"/>
  <c r="N5452" i="1"/>
  <c r="N5450" i="1"/>
  <c r="N5448" i="1"/>
  <c r="N5446" i="1"/>
  <c r="N5444" i="1"/>
  <c r="N5442" i="1"/>
  <c r="N5441" i="1"/>
  <c r="N5439" i="1"/>
  <c r="N5437" i="1"/>
  <c r="N5435" i="1"/>
  <c r="N5433" i="1"/>
  <c r="I5430" i="1"/>
  <c r="J5430" i="1" s="1"/>
  <c r="I5432" i="1"/>
  <c r="I5434" i="1"/>
  <c r="I5458" i="1"/>
  <c r="I5455" i="1"/>
  <c r="I5453" i="1"/>
  <c r="I5452" i="1"/>
  <c r="I5450" i="1"/>
  <c r="I5448" i="1"/>
  <c r="I5446" i="1"/>
  <c r="I5444" i="1"/>
  <c r="I5442" i="1"/>
  <c r="I5457" i="1"/>
  <c r="I5431" i="1"/>
  <c r="I5433" i="1"/>
  <c r="I5456" i="1"/>
  <c r="I5454" i="1"/>
  <c r="I5451" i="1"/>
  <c r="I5449" i="1"/>
  <c r="I5447" i="1"/>
  <c r="J5447" i="1" s="1"/>
  <c r="I5445" i="1"/>
  <c r="I5443" i="1"/>
  <c r="I5441" i="1"/>
  <c r="I5440" i="1"/>
  <c r="I5439" i="1"/>
  <c r="I5438" i="1"/>
  <c r="I5437" i="1"/>
  <c r="I5436" i="1"/>
  <c r="N5414" i="1"/>
  <c r="N5413" i="1"/>
  <c r="N5411" i="1"/>
  <c r="N5410" i="1"/>
  <c r="N5408" i="1"/>
  <c r="N5406" i="1"/>
  <c r="N5404" i="1"/>
  <c r="N5402" i="1"/>
  <c r="N5400" i="1"/>
  <c r="N5397" i="1"/>
  <c r="N5395" i="1"/>
  <c r="N5393" i="1"/>
  <c r="N5391" i="1"/>
  <c r="N5389" i="1"/>
  <c r="N5388" i="1"/>
  <c r="N5387" i="1"/>
  <c r="N5415" i="1"/>
  <c r="N5412" i="1"/>
  <c r="N5409" i="1"/>
  <c r="N5407" i="1"/>
  <c r="N5405" i="1"/>
  <c r="N5403" i="1"/>
  <c r="N5401" i="1"/>
  <c r="N5399" i="1"/>
  <c r="N5398" i="1"/>
  <c r="N5396" i="1"/>
  <c r="N5394" i="1"/>
  <c r="N5392" i="1"/>
  <c r="N5390" i="1"/>
  <c r="I5387" i="1"/>
  <c r="J5387" i="1" s="1"/>
  <c r="I5389" i="1"/>
  <c r="I5391" i="1"/>
  <c r="I5393" i="1"/>
  <c r="I5395" i="1"/>
  <c r="I5397" i="1"/>
  <c r="I5399" i="1"/>
  <c r="I5401" i="1"/>
  <c r="I5403" i="1"/>
  <c r="I5405" i="1"/>
  <c r="I5407" i="1"/>
  <c r="I5409" i="1"/>
  <c r="I5411" i="1"/>
  <c r="I5413" i="1"/>
  <c r="I5414" i="1"/>
  <c r="I5388" i="1"/>
  <c r="I5390" i="1"/>
  <c r="I5392" i="1"/>
  <c r="I5394" i="1"/>
  <c r="I5396" i="1"/>
  <c r="I5398" i="1"/>
  <c r="I5400" i="1"/>
  <c r="I5402" i="1"/>
  <c r="I5404" i="1"/>
  <c r="J5404" i="1" s="1"/>
  <c r="I5406" i="1"/>
  <c r="I5408" i="1"/>
  <c r="J5408" i="1" s="1"/>
  <c r="I5410" i="1"/>
  <c r="I5412" i="1"/>
  <c r="I5415" i="1"/>
  <c r="N5328" i="1"/>
  <c r="N5327" i="1"/>
  <c r="N5325" i="1"/>
  <c r="N5324" i="1"/>
  <c r="N5322" i="1"/>
  <c r="N5320" i="1"/>
  <c r="N5318" i="1"/>
  <c r="N5316" i="1"/>
  <c r="N5314" i="1"/>
  <c r="N5311" i="1"/>
  <c r="N5309" i="1"/>
  <c r="N5307" i="1"/>
  <c r="N5305" i="1"/>
  <c r="N5303" i="1"/>
  <c r="N5302" i="1"/>
  <c r="N5301" i="1"/>
  <c r="N5329" i="1"/>
  <c r="N5326" i="1"/>
  <c r="N5323" i="1"/>
  <c r="N5321" i="1"/>
  <c r="N5319" i="1"/>
  <c r="N5317" i="1"/>
  <c r="N5315" i="1"/>
  <c r="N5313" i="1"/>
  <c r="N5312" i="1"/>
  <c r="N5310" i="1"/>
  <c r="N5308" i="1"/>
  <c r="N5306" i="1"/>
  <c r="N5304" i="1"/>
  <c r="I5301" i="1"/>
  <c r="J5301" i="1" s="1"/>
  <c r="I5303" i="1"/>
  <c r="I5305" i="1"/>
  <c r="I5307" i="1"/>
  <c r="I5309" i="1"/>
  <c r="I5311" i="1"/>
  <c r="I5313" i="1"/>
  <c r="I5315" i="1"/>
  <c r="I5317" i="1"/>
  <c r="I5319" i="1"/>
  <c r="I5321" i="1"/>
  <c r="I5323" i="1"/>
  <c r="I5325" i="1"/>
  <c r="I5327" i="1"/>
  <c r="I5328" i="1"/>
  <c r="I5302" i="1"/>
  <c r="I5304" i="1"/>
  <c r="I5306" i="1"/>
  <c r="I5308" i="1"/>
  <c r="I5310" i="1"/>
  <c r="I5312" i="1"/>
  <c r="I5314" i="1"/>
  <c r="I5316" i="1"/>
  <c r="I5318" i="1"/>
  <c r="J5318" i="1" s="1"/>
  <c r="I5320" i="1"/>
  <c r="I5322" i="1"/>
  <c r="J5322" i="1" s="1"/>
  <c r="I5324" i="1"/>
  <c r="I5326" i="1"/>
  <c r="I5329" i="1"/>
  <c r="N5242" i="1"/>
  <c r="N5241" i="1"/>
  <c r="N5239" i="1"/>
  <c r="N5238" i="1"/>
  <c r="N5236" i="1"/>
  <c r="N5234" i="1"/>
  <c r="N5232" i="1"/>
  <c r="N5230" i="1"/>
  <c r="N5228" i="1"/>
  <c r="N5225" i="1"/>
  <c r="N5223" i="1"/>
  <c r="N5221" i="1"/>
  <c r="N5219" i="1"/>
  <c r="N5217" i="1"/>
  <c r="N5216" i="1"/>
  <c r="N5215" i="1"/>
  <c r="N5243" i="1"/>
  <c r="N5240" i="1"/>
  <c r="N5237" i="1"/>
  <c r="N5235" i="1"/>
  <c r="N5233" i="1"/>
  <c r="N5231" i="1"/>
  <c r="N5229" i="1"/>
  <c r="N5227" i="1"/>
  <c r="N5226" i="1"/>
  <c r="N5224" i="1"/>
  <c r="N5222" i="1"/>
  <c r="N5220" i="1"/>
  <c r="N5218" i="1"/>
  <c r="I5215" i="1"/>
  <c r="J5215" i="1" s="1"/>
  <c r="I5217" i="1"/>
  <c r="I5219" i="1"/>
  <c r="I5221" i="1"/>
  <c r="I5223" i="1"/>
  <c r="I5225" i="1"/>
  <c r="I5227" i="1"/>
  <c r="I5229" i="1"/>
  <c r="I5231" i="1"/>
  <c r="I5233" i="1"/>
  <c r="I5235" i="1"/>
  <c r="I5237" i="1"/>
  <c r="I5239" i="1"/>
  <c r="I5241" i="1"/>
  <c r="I5242" i="1"/>
  <c r="I5216" i="1"/>
  <c r="I5218" i="1"/>
  <c r="I5220" i="1"/>
  <c r="I5222" i="1"/>
  <c r="I5224" i="1"/>
  <c r="I5226" i="1"/>
  <c r="I5228" i="1"/>
  <c r="I5230" i="1"/>
  <c r="I5232" i="1"/>
  <c r="J5232" i="1" s="1"/>
  <c r="I5234" i="1"/>
  <c r="I5236" i="1"/>
  <c r="J5236" i="1" s="1"/>
  <c r="I5238" i="1"/>
  <c r="I5240" i="1"/>
  <c r="I5243" i="1"/>
  <c r="N5156" i="1"/>
  <c r="N5155" i="1"/>
  <c r="N5153" i="1"/>
  <c r="N5152" i="1"/>
  <c r="N5150" i="1"/>
  <c r="N5148" i="1"/>
  <c r="N5146" i="1"/>
  <c r="N5144" i="1"/>
  <c r="N5142" i="1"/>
  <c r="N5139" i="1"/>
  <c r="N5137" i="1"/>
  <c r="N5135" i="1"/>
  <c r="N5133" i="1"/>
  <c r="N5131" i="1"/>
  <c r="N5130" i="1"/>
  <c r="N5129" i="1"/>
  <c r="N5157" i="1"/>
  <c r="N5154" i="1"/>
  <c r="N5151" i="1"/>
  <c r="N5149" i="1"/>
  <c r="N5147" i="1"/>
  <c r="N5145" i="1"/>
  <c r="N5143" i="1"/>
  <c r="N5141" i="1"/>
  <c r="N5140" i="1"/>
  <c r="N5138" i="1"/>
  <c r="N5136" i="1"/>
  <c r="N5134" i="1"/>
  <c r="N5132" i="1"/>
  <c r="I5129" i="1"/>
  <c r="J5129" i="1" s="1"/>
  <c r="I5131" i="1"/>
  <c r="I5133" i="1"/>
  <c r="I5135" i="1"/>
  <c r="I5137" i="1"/>
  <c r="I5139" i="1"/>
  <c r="I5141" i="1"/>
  <c r="I5143" i="1"/>
  <c r="I5145" i="1"/>
  <c r="I5147" i="1"/>
  <c r="I5149" i="1"/>
  <c r="I5151" i="1"/>
  <c r="I5153" i="1"/>
  <c r="I5155" i="1"/>
  <c r="I5156" i="1"/>
  <c r="I5130" i="1"/>
  <c r="I5132" i="1"/>
  <c r="I5134" i="1"/>
  <c r="I5136" i="1"/>
  <c r="I5138" i="1"/>
  <c r="I5140" i="1"/>
  <c r="I5142" i="1"/>
  <c r="I5144" i="1"/>
  <c r="I5146" i="1"/>
  <c r="J5146" i="1" s="1"/>
  <c r="I5148" i="1"/>
  <c r="I5150" i="1"/>
  <c r="J5150" i="1" s="1"/>
  <c r="I5152" i="1"/>
  <c r="I5154" i="1"/>
  <c r="I5157" i="1"/>
  <c r="N5070" i="1"/>
  <c r="N5069" i="1"/>
  <c r="N5067" i="1"/>
  <c r="N5066" i="1"/>
  <c r="N5064" i="1"/>
  <c r="N5062" i="1"/>
  <c r="N5060" i="1"/>
  <c r="N5058" i="1"/>
  <c r="N5056" i="1"/>
  <c r="N5053" i="1"/>
  <c r="N5051" i="1"/>
  <c r="N5049" i="1"/>
  <c r="N5047" i="1"/>
  <c r="N5045" i="1"/>
  <c r="N5044" i="1"/>
  <c r="N5043" i="1"/>
  <c r="N5071" i="1"/>
  <c r="N5068" i="1"/>
  <c r="N5065" i="1"/>
  <c r="N5063" i="1"/>
  <c r="N5061" i="1"/>
  <c r="N5059" i="1"/>
  <c r="N5057" i="1"/>
  <c r="N5055" i="1"/>
  <c r="N5054" i="1"/>
  <c r="N5052" i="1"/>
  <c r="N5050" i="1"/>
  <c r="N5048" i="1"/>
  <c r="N5046" i="1"/>
  <c r="I5043" i="1"/>
  <c r="J5043" i="1" s="1"/>
  <c r="I5045" i="1"/>
  <c r="I5047" i="1"/>
  <c r="I5049" i="1"/>
  <c r="I5051" i="1"/>
  <c r="I5053" i="1"/>
  <c r="I5055" i="1"/>
  <c r="I5057" i="1"/>
  <c r="I5059" i="1"/>
  <c r="I5061" i="1"/>
  <c r="I5063" i="1"/>
  <c r="I5065" i="1"/>
  <c r="I5067" i="1"/>
  <c r="I5069" i="1"/>
  <c r="I5070" i="1"/>
  <c r="I5044" i="1"/>
  <c r="I5046" i="1"/>
  <c r="I5048" i="1"/>
  <c r="I5050" i="1"/>
  <c r="I5052" i="1"/>
  <c r="I5054" i="1"/>
  <c r="I5056" i="1"/>
  <c r="I5058" i="1"/>
  <c r="I5060" i="1"/>
  <c r="J5060" i="1" s="1"/>
  <c r="I5062" i="1"/>
  <c r="I5064" i="1"/>
  <c r="J5064" i="1" s="1"/>
  <c r="I5066" i="1"/>
  <c r="I5068" i="1"/>
  <c r="I5071" i="1"/>
  <c r="N4984" i="1"/>
  <c r="N4983" i="1"/>
  <c r="N4981" i="1"/>
  <c r="N4980" i="1"/>
  <c r="N4978" i="1"/>
  <c r="N4976" i="1"/>
  <c r="N4974" i="1"/>
  <c r="N4972" i="1"/>
  <c r="N4970" i="1"/>
  <c r="N4967" i="1"/>
  <c r="N4965" i="1"/>
  <c r="N4963" i="1"/>
  <c r="N4961" i="1"/>
  <c r="N4959" i="1"/>
  <c r="N4958" i="1"/>
  <c r="N4957" i="1"/>
  <c r="N4985" i="1"/>
  <c r="N4982" i="1"/>
  <c r="N4979" i="1"/>
  <c r="N4977" i="1"/>
  <c r="N4975" i="1"/>
  <c r="N4973" i="1"/>
  <c r="N4971" i="1"/>
  <c r="N4969" i="1"/>
  <c r="N4968" i="1"/>
  <c r="N4966" i="1"/>
  <c r="N4964" i="1"/>
  <c r="N4962" i="1"/>
  <c r="N4960" i="1"/>
  <c r="I4957" i="1"/>
  <c r="J4957" i="1" s="1"/>
  <c r="I4959" i="1"/>
  <c r="I4961" i="1"/>
  <c r="I4963" i="1"/>
  <c r="I4965" i="1"/>
  <c r="I4967" i="1"/>
  <c r="I4969" i="1"/>
  <c r="I4971" i="1"/>
  <c r="I4973" i="1"/>
  <c r="I4975" i="1"/>
  <c r="I4977" i="1"/>
  <c r="I4979" i="1"/>
  <c r="I4981" i="1"/>
  <c r="I4983" i="1"/>
  <c r="I4984" i="1"/>
  <c r="I4958" i="1"/>
  <c r="I4960" i="1"/>
  <c r="I4962" i="1"/>
  <c r="I4964" i="1"/>
  <c r="I4966" i="1"/>
  <c r="I4968" i="1"/>
  <c r="I4970" i="1"/>
  <c r="I4972" i="1"/>
  <c r="I4974" i="1"/>
  <c r="J4974" i="1" s="1"/>
  <c r="I4976" i="1"/>
  <c r="I4978" i="1"/>
  <c r="J4978" i="1" s="1"/>
  <c r="I4980" i="1"/>
  <c r="I4982" i="1"/>
  <c r="I4985" i="1"/>
  <c r="N4898" i="1"/>
  <c r="N4897" i="1"/>
  <c r="N4895" i="1"/>
  <c r="N4894" i="1"/>
  <c r="N4892" i="1"/>
  <c r="N4890" i="1"/>
  <c r="N4888" i="1"/>
  <c r="N4886" i="1"/>
  <c r="N4884" i="1"/>
  <c r="N4881" i="1"/>
  <c r="N4879" i="1"/>
  <c r="N4877" i="1"/>
  <c r="N4875" i="1"/>
  <c r="N4873" i="1"/>
  <c r="N4872" i="1"/>
  <c r="N4871" i="1"/>
  <c r="N4899" i="1"/>
  <c r="N4896" i="1"/>
  <c r="N4893" i="1"/>
  <c r="N4891" i="1"/>
  <c r="N4889" i="1"/>
  <c r="N4887" i="1"/>
  <c r="N4885" i="1"/>
  <c r="N4883" i="1"/>
  <c r="N4882" i="1"/>
  <c r="N4880" i="1"/>
  <c r="N4878" i="1"/>
  <c r="N4876" i="1"/>
  <c r="N4874" i="1"/>
  <c r="I4871" i="1"/>
  <c r="J4871" i="1" s="1"/>
  <c r="I4873" i="1"/>
  <c r="I4875" i="1"/>
  <c r="I4877" i="1"/>
  <c r="I4879" i="1"/>
  <c r="I4881" i="1"/>
  <c r="I4883" i="1"/>
  <c r="I4885" i="1"/>
  <c r="I4887" i="1"/>
  <c r="I4889" i="1"/>
  <c r="I4891" i="1"/>
  <c r="I4893" i="1"/>
  <c r="I4895" i="1"/>
  <c r="I4897" i="1"/>
  <c r="I4898" i="1"/>
  <c r="I4872" i="1"/>
  <c r="I4874" i="1"/>
  <c r="I4876" i="1"/>
  <c r="I4878" i="1"/>
  <c r="I4880" i="1"/>
  <c r="I4882" i="1"/>
  <c r="I4884" i="1"/>
  <c r="I4886" i="1"/>
  <c r="I4888" i="1"/>
  <c r="J4888" i="1" s="1"/>
  <c r="I4890" i="1"/>
  <c r="I4892" i="1"/>
  <c r="J4892" i="1" s="1"/>
  <c r="I4894" i="1"/>
  <c r="I4896" i="1"/>
  <c r="I4899" i="1"/>
  <c r="N4812" i="1"/>
  <c r="N4811" i="1"/>
  <c r="N4809" i="1"/>
  <c r="N4808" i="1"/>
  <c r="N4806" i="1"/>
  <c r="N4804" i="1"/>
  <c r="N4802" i="1"/>
  <c r="N4800" i="1"/>
  <c r="N4798" i="1"/>
  <c r="N4795" i="1"/>
  <c r="N4793" i="1"/>
  <c r="N4791" i="1"/>
  <c r="N4789" i="1"/>
  <c r="N4787" i="1"/>
  <c r="N4786" i="1"/>
  <c r="N4785" i="1"/>
  <c r="N4813" i="1"/>
  <c r="N4810" i="1"/>
  <c r="N4807" i="1"/>
  <c r="N4805" i="1"/>
  <c r="N4803" i="1"/>
  <c r="N4801" i="1"/>
  <c r="N4799" i="1"/>
  <c r="N4797" i="1"/>
  <c r="N4796" i="1"/>
  <c r="N4794" i="1"/>
  <c r="N4792" i="1"/>
  <c r="N4790" i="1"/>
  <c r="N4788" i="1"/>
  <c r="I4811" i="1"/>
  <c r="I4809" i="1"/>
  <c r="I4806" i="1"/>
  <c r="I4804" i="1"/>
  <c r="I4802" i="1"/>
  <c r="J4802" i="1" s="1"/>
  <c r="I4800" i="1"/>
  <c r="I4798" i="1"/>
  <c r="I4796" i="1"/>
  <c r="I4795" i="1"/>
  <c r="I4794" i="1"/>
  <c r="I4793" i="1"/>
  <c r="I4792" i="1"/>
  <c r="I4791" i="1"/>
  <c r="I4789" i="1"/>
  <c r="I4787" i="1"/>
  <c r="I4785" i="1"/>
  <c r="J4785" i="1" s="1"/>
  <c r="I4813" i="1"/>
  <c r="I4812" i="1"/>
  <c r="I4810" i="1"/>
  <c r="I4808" i="1"/>
  <c r="I4807" i="1"/>
  <c r="I4805" i="1"/>
  <c r="I4803" i="1"/>
  <c r="I4801" i="1"/>
  <c r="I4799" i="1"/>
  <c r="I4797" i="1"/>
  <c r="I4790" i="1"/>
  <c r="I4788" i="1"/>
  <c r="I4786" i="1"/>
  <c r="N4726" i="1"/>
  <c r="N4725" i="1"/>
  <c r="N4723" i="1"/>
  <c r="N4722" i="1"/>
  <c r="N4720" i="1"/>
  <c r="N4718" i="1"/>
  <c r="N4716" i="1"/>
  <c r="N4714" i="1"/>
  <c r="N4712" i="1"/>
  <c r="N4709" i="1"/>
  <c r="N4707" i="1"/>
  <c r="N4705" i="1"/>
  <c r="N4703" i="1"/>
  <c r="N4701" i="1"/>
  <c r="N4700" i="1"/>
  <c r="N4699" i="1"/>
  <c r="N4727" i="1"/>
  <c r="N4724" i="1"/>
  <c r="N4721" i="1"/>
  <c r="N4719" i="1"/>
  <c r="N4717" i="1"/>
  <c r="N4715" i="1"/>
  <c r="N4713" i="1"/>
  <c r="N4711" i="1"/>
  <c r="N4710" i="1"/>
  <c r="N4708" i="1"/>
  <c r="N4706" i="1"/>
  <c r="N4704" i="1"/>
  <c r="N4702" i="1"/>
  <c r="I4726" i="1"/>
  <c r="I4722" i="1"/>
  <c r="I4718" i="1"/>
  <c r="I4714" i="1"/>
  <c r="I4710" i="1"/>
  <c r="I4706" i="1"/>
  <c r="I4702" i="1"/>
  <c r="I4725" i="1"/>
  <c r="I4721" i="1"/>
  <c r="I4717" i="1"/>
  <c r="I4713" i="1"/>
  <c r="I4709" i="1"/>
  <c r="I4705" i="1"/>
  <c r="I4701" i="1"/>
  <c r="I4727" i="1"/>
  <c r="I4724" i="1"/>
  <c r="I4720" i="1"/>
  <c r="J4720" i="1" s="1"/>
  <c r="I4716" i="1"/>
  <c r="J4716" i="1" s="1"/>
  <c r="I4712" i="1"/>
  <c r="I4708" i="1"/>
  <c r="I4704" i="1"/>
  <c r="I4700" i="1"/>
  <c r="I4723" i="1"/>
  <c r="I4719" i="1"/>
  <c r="I4715" i="1"/>
  <c r="I4711" i="1"/>
  <c r="I4707" i="1"/>
  <c r="I4703" i="1"/>
  <c r="I4699" i="1"/>
  <c r="J4699" i="1" s="1"/>
  <c r="N4640" i="1"/>
  <c r="N4639" i="1"/>
  <c r="N4637" i="1"/>
  <c r="N4636" i="1"/>
  <c r="N4634" i="1"/>
  <c r="N4632" i="1"/>
  <c r="N4630" i="1"/>
  <c r="N4628" i="1"/>
  <c r="N4626" i="1"/>
  <c r="N4623" i="1"/>
  <c r="N4621" i="1"/>
  <c r="N4619" i="1"/>
  <c r="N4617" i="1"/>
  <c r="N4615" i="1"/>
  <c r="N4614" i="1"/>
  <c r="N4613" i="1"/>
  <c r="N4641" i="1"/>
  <c r="N4638" i="1"/>
  <c r="N4635" i="1"/>
  <c r="N4633" i="1"/>
  <c r="N4631" i="1"/>
  <c r="N4629" i="1"/>
  <c r="N4627" i="1"/>
  <c r="N4625" i="1"/>
  <c r="N4624" i="1"/>
  <c r="N4622" i="1"/>
  <c r="N4620" i="1"/>
  <c r="N4618" i="1"/>
  <c r="N4616" i="1"/>
  <c r="I4639" i="1"/>
  <c r="I4637" i="1"/>
  <c r="I4634" i="1"/>
  <c r="I4632" i="1"/>
  <c r="I4630" i="1"/>
  <c r="J4630" i="1" s="1"/>
  <c r="I4628" i="1"/>
  <c r="I4626" i="1"/>
  <c r="I4624" i="1"/>
  <c r="I4623" i="1"/>
  <c r="I4622" i="1"/>
  <c r="I4621" i="1"/>
  <c r="I4620" i="1"/>
  <c r="I4619" i="1"/>
  <c r="I4617" i="1"/>
  <c r="I4615" i="1"/>
  <c r="I4613" i="1"/>
  <c r="J4613" i="1" s="1"/>
  <c r="I4640" i="1"/>
  <c r="I4641" i="1"/>
  <c r="I4638" i="1"/>
  <c r="I4636" i="1"/>
  <c r="I4635" i="1"/>
  <c r="I4633" i="1"/>
  <c r="I4631" i="1"/>
  <c r="I4629" i="1"/>
  <c r="I4627" i="1"/>
  <c r="I4625" i="1"/>
  <c r="I4618" i="1"/>
  <c r="I4616" i="1"/>
  <c r="I4614" i="1"/>
  <c r="N4554" i="1"/>
  <c r="N4553" i="1"/>
  <c r="N4551" i="1"/>
  <c r="N4550" i="1"/>
  <c r="N4548" i="1"/>
  <c r="N4546" i="1"/>
  <c r="N4544" i="1"/>
  <c r="N4542" i="1"/>
  <c r="N4540" i="1"/>
  <c r="N4537" i="1"/>
  <c r="N4535" i="1"/>
  <c r="N4533" i="1"/>
  <c r="N4531" i="1"/>
  <c r="N4529" i="1"/>
  <c r="N4528" i="1"/>
  <c r="N4527" i="1"/>
  <c r="N4555" i="1"/>
  <c r="N4552" i="1"/>
  <c r="N4549" i="1"/>
  <c r="N4547" i="1"/>
  <c r="N4545" i="1"/>
  <c r="N4543" i="1"/>
  <c r="N4541" i="1"/>
  <c r="N4539" i="1"/>
  <c r="N4538" i="1"/>
  <c r="N4536" i="1"/>
  <c r="N4534" i="1"/>
  <c r="N4532" i="1"/>
  <c r="N4530" i="1"/>
  <c r="I4528" i="1"/>
  <c r="I4555" i="1"/>
  <c r="I4552" i="1"/>
  <c r="I4550" i="1"/>
  <c r="I4548" i="1"/>
  <c r="I4546" i="1"/>
  <c r="I4544" i="1"/>
  <c r="J4544" i="1" s="1"/>
  <c r="I4542" i="1"/>
  <c r="I4540" i="1"/>
  <c r="I4538" i="1"/>
  <c r="I4536" i="1"/>
  <c r="I4534" i="1"/>
  <c r="I4532" i="1"/>
  <c r="I4530" i="1"/>
  <c r="I4529" i="1"/>
  <c r="I4527" i="1"/>
  <c r="J4527" i="1" s="1"/>
  <c r="I4554" i="1"/>
  <c r="I4553" i="1"/>
  <c r="I4551" i="1"/>
  <c r="I4549" i="1"/>
  <c r="I4547" i="1"/>
  <c r="I4545" i="1"/>
  <c r="I4543" i="1"/>
  <c r="I4541" i="1"/>
  <c r="I4539" i="1"/>
  <c r="I4537" i="1"/>
  <c r="I4535" i="1"/>
  <c r="I4533" i="1"/>
  <c r="I4531" i="1"/>
  <c r="N4468" i="1"/>
  <c r="N4467" i="1"/>
  <c r="N4465" i="1"/>
  <c r="N4464" i="1"/>
  <c r="N4462" i="1"/>
  <c r="N4460" i="1"/>
  <c r="N4458" i="1"/>
  <c r="N4456" i="1"/>
  <c r="N4454" i="1"/>
  <c r="N4451" i="1"/>
  <c r="N4449" i="1"/>
  <c r="N4447" i="1"/>
  <c r="N4445" i="1"/>
  <c r="N4443" i="1"/>
  <c r="N4442" i="1"/>
  <c r="N4441" i="1"/>
  <c r="N4469" i="1"/>
  <c r="N4466" i="1"/>
  <c r="N4463" i="1"/>
  <c r="N4461" i="1"/>
  <c r="N4459" i="1"/>
  <c r="N4457" i="1"/>
  <c r="N4455" i="1"/>
  <c r="N4453" i="1"/>
  <c r="N4452" i="1"/>
  <c r="N4450" i="1"/>
  <c r="N4448" i="1"/>
  <c r="N4446" i="1"/>
  <c r="N4444" i="1"/>
  <c r="I4467" i="1"/>
  <c r="I4465" i="1"/>
  <c r="I4463" i="1"/>
  <c r="I4461" i="1"/>
  <c r="I4459" i="1"/>
  <c r="I4457" i="1"/>
  <c r="I4455" i="1"/>
  <c r="I4453" i="1"/>
  <c r="I4451" i="1"/>
  <c r="I4449" i="1"/>
  <c r="I4447" i="1"/>
  <c r="I4445" i="1"/>
  <c r="I4443" i="1"/>
  <c r="I4441" i="1"/>
  <c r="J4441" i="1" s="1"/>
  <c r="I4468" i="1"/>
  <c r="I4469" i="1"/>
  <c r="I4466" i="1"/>
  <c r="I4464" i="1"/>
  <c r="I4462" i="1"/>
  <c r="J4462" i="1" s="1"/>
  <c r="I4460" i="1"/>
  <c r="I4458" i="1"/>
  <c r="J4458" i="1" s="1"/>
  <c r="I4456" i="1"/>
  <c r="I4454" i="1"/>
  <c r="I4452" i="1"/>
  <c r="I4450" i="1"/>
  <c r="I4448" i="1"/>
  <c r="I4446" i="1"/>
  <c r="I4444" i="1"/>
  <c r="I4442" i="1"/>
  <c r="N4382" i="1"/>
  <c r="N4381" i="1"/>
  <c r="N4379" i="1"/>
  <c r="N4378" i="1"/>
  <c r="N4376" i="1"/>
  <c r="N4374" i="1"/>
  <c r="N4372" i="1"/>
  <c r="N4370" i="1"/>
  <c r="N4368" i="1"/>
  <c r="N4365" i="1"/>
  <c r="N4363" i="1"/>
  <c r="N4361" i="1"/>
  <c r="N4359" i="1"/>
  <c r="N4357" i="1"/>
  <c r="N4356" i="1"/>
  <c r="N4355" i="1"/>
  <c r="N4383" i="1"/>
  <c r="N4380" i="1"/>
  <c r="N4377" i="1"/>
  <c r="N4375" i="1"/>
  <c r="N4373" i="1"/>
  <c r="N4371" i="1"/>
  <c r="N4369" i="1"/>
  <c r="N4367" i="1"/>
  <c r="N4366" i="1"/>
  <c r="N4364" i="1"/>
  <c r="N4362" i="1"/>
  <c r="N4360" i="1"/>
  <c r="N4358" i="1"/>
  <c r="I4381" i="1"/>
  <c r="I4379" i="1"/>
  <c r="I4377" i="1"/>
  <c r="I4375" i="1"/>
  <c r="I4373" i="1"/>
  <c r="I4371" i="1"/>
  <c r="I4369" i="1"/>
  <c r="I4367" i="1"/>
  <c r="I4360" i="1"/>
  <c r="I4358" i="1"/>
  <c r="I4356" i="1"/>
  <c r="I4382" i="1"/>
  <c r="I4383" i="1"/>
  <c r="I4380" i="1"/>
  <c r="I4378" i="1"/>
  <c r="I4376" i="1"/>
  <c r="I4374" i="1"/>
  <c r="I4372" i="1"/>
  <c r="J4372" i="1" s="1"/>
  <c r="I4370" i="1"/>
  <c r="I4368" i="1"/>
  <c r="I4366" i="1"/>
  <c r="I4365" i="1"/>
  <c r="I4364" i="1"/>
  <c r="I4363" i="1"/>
  <c r="I4362" i="1"/>
  <c r="I4361" i="1"/>
  <c r="I4359" i="1"/>
  <c r="I4357" i="1"/>
  <c r="I4355" i="1"/>
  <c r="J4355" i="1" s="1"/>
  <c r="N4296" i="1"/>
  <c r="N4295" i="1"/>
  <c r="N4293" i="1"/>
  <c r="N4292" i="1"/>
  <c r="N4290" i="1"/>
  <c r="N4288" i="1"/>
  <c r="N4286" i="1"/>
  <c r="N4284" i="1"/>
  <c r="N4282" i="1"/>
  <c r="N4279" i="1"/>
  <c r="N4277" i="1"/>
  <c r="N4275" i="1"/>
  <c r="N4273" i="1"/>
  <c r="N4271" i="1"/>
  <c r="N4270" i="1"/>
  <c r="N4269" i="1"/>
  <c r="N4297" i="1"/>
  <c r="N4294" i="1"/>
  <c r="N4291" i="1"/>
  <c r="N4289" i="1"/>
  <c r="N4287" i="1"/>
  <c r="N4285" i="1"/>
  <c r="N4283" i="1"/>
  <c r="N4281" i="1"/>
  <c r="N4280" i="1"/>
  <c r="N4278" i="1"/>
  <c r="N4276" i="1"/>
  <c r="N4274" i="1"/>
  <c r="N4272" i="1"/>
  <c r="I4297" i="1"/>
  <c r="I4294" i="1"/>
  <c r="I4292" i="1"/>
  <c r="I4291" i="1"/>
  <c r="I4289" i="1"/>
  <c r="I4287" i="1"/>
  <c r="I4285" i="1"/>
  <c r="I4283" i="1"/>
  <c r="I4281" i="1"/>
  <c r="I4274" i="1"/>
  <c r="I4272" i="1"/>
  <c r="I4270" i="1"/>
  <c r="I4295" i="1"/>
  <c r="I4293" i="1"/>
  <c r="I4290" i="1"/>
  <c r="I4288" i="1"/>
  <c r="I4286" i="1"/>
  <c r="J4286" i="1" s="1"/>
  <c r="I4284" i="1"/>
  <c r="I4282" i="1"/>
  <c r="I4280" i="1"/>
  <c r="I4279" i="1"/>
  <c r="I4278" i="1"/>
  <c r="I4277" i="1"/>
  <c r="I4276" i="1"/>
  <c r="I4275" i="1"/>
  <c r="I4273" i="1"/>
  <c r="I4271" i="1"/>
  <c r="I4269" i="1"/>
  <c r="J4269" i="1" s="1"/>
  <c r="I4296" i="1"/>
  <c r="N4211" i="1"/>
  <c r="N4208" i="1"/>
  <c r="N4205" i="1"/>
  <c r="N4203" i="1"/>
  <c r="N4201" i="1"/>
  <c r="N4199" i="1"/>
  <c r="N4197" i="1"/>
  <c r="N4195" i="1"/>
  <c r="N4194" i="1"/>
  <c r="N4192" i="1"/>
  <c r="N4190" i="1"/>
  <c r="N4188" i="1"/>
  <c r="N4186" i="1"/>
  <c r="N4210" i="1"/>
  <c r="N4209" i="1"/>
  <c r="N4207" i="1"/>
  <c r="N4206" i="1"/>
  <c r="N4204" i="1"/>
  <c r="N4202" i="1"/>
  <c r="N4200" i="1"/>
  <c r="N4198" i="1"/>
  <c r="N4196" i="1"/>
  <c r="N4193" i="1"/>
  <c r="N4191" i="1"/>
  <c r="N4189" i="1"/>
  <c r="N4187" i="1"/>
  <c r="N4185" i="1"/>
  <c r="N4184" i="1"/>
  <c r="N4183" i="1"/>
  <c r="I4210" i="1"/>
  <c r="I4184" i="1"/>
  <c r="I4186" i="1"/>
  <c r="I4188" i="1"/>
  <c r="I4190" i="1"/>
  <c r="I4192" i="1"/>
  <c r="I4194" i="1"/>
  <c r="I4196" i="1"/>
  <c r="I4198" i="1"/>
  <c r="I4200" i="1"/>
  <c r="J4200" i="1" s="1"/>
  <c r="I4202" i="1"/>
  <c r="I4204" i="1"/>
  <c r="I4206" i="1"/>
  <c r="I4208" i="1"/>
  <c r="I4211" i="1"/>
  <c r="I4183" i="1"/>
  <c r="J4183" i="1" s="1"/>
  <c r="I4185" i="1"/>
  <c r="I4187" i="1"/>
  <c r="I4189" i="1"/>
  <c r="I4191" i="1"/>
  <c r="I4193" i="1"/>
  <c r="I4195" i="1"/>
  <c r="I4197" i="1"/>
  <c r="I4199" i="1"/>
  <c r="I4201" i="1"/>
  <c r="I4203" i="1"/>
  <c r="I4205" i="1"/>
  <c r="I4207" i="1"/>
  <c r="I4209" i="1"/>
  <c r="J4209" i="1" s="1"/>
  <c r="N4125" i="1"/>
  <c r="N4122" i="1"/>
  <c r="N4119" i="1"/>
  <c r="N4117" i="1"/>
  <c r="N4115" i="1"/>
  <c r="N4113" i="1"/>
  <c r="N4111" i="1"/>
  <c r="N4109" i="1"/>
  <c r="N4108" i="1"/>
  <c r="N4106" i="1"/>
  <c r="N4104" i="1"/>
  <c r="N4102" i="1"/>
  <c r="N4100" i="1"/>
  <c r="N4124" i="1"/>
  <c r="N4123" i="1"/>
  <c r="N4121" i="1"/>
  <c r="N4120" i="1"/>
  <c r="N4118" i="1"/>
  <c r="N4116" i="1"/>
  <c r="N4114" i="1"/>
  <c r="N4112" i="1"/>
  <c r="N4110" i="1"/>
  <c r="N4107" i="1"/>
  <c r="N4105" i="1"/>
  <c r="N4103" i="1"/>
  <c r="N4101" i="1"/>
  <c r="N4099" i="1"/>
  <c r="N4098" i="1"/>
  <c r="N4097" i="1"/>
  <c r="I4123" i="1"/>
  <c r="I4121" i="1"/>
  <c r="I4119" i="1"/>
  <c r="I4117" i="1"/>
  <c r="I4115" i="1"/>
  <c r="I4113" i="1"/>
  <c r="I4111" i="1"/>
  <c r="I4109" i="1"/>
  <c r="I4107" i="1"/>
  <c r="I4105" i="1"/>
  <c r="I4103" i="1"/>
  <c r="I4101" i="1"/>
  <c r="I4099" i="1"/>
  <c r="I4097" i="1"/>
  <c r="J4097" i="1" s="1"/>
  <c r="I4124" i="1"/>
  <c r="I4125" i="1"/>
  <c r="I4122" i="1"/>
  <c r="I4120" i="1"/>
  <c r="I4118" i="1"/>
  <c r="J4118" i="1" s="1"/>
  <c r="I4116" i="1"/>
  <c r="I4114" i="1"/>
  <c r="J4114" i="1" s="1"/>
  <c r="I4112" i="1"/>
  <c r="I4110" i="1"/>
  <c r="I4108" i="1"/>
  <c r="I4106" i="1"/>
  <c r="I4104" i="1"/>
  <c r="I4102" i="1"/>
  <c r="I4100" i="1"/>
  <c r="I4098" i="1"/>
  <c r="N4039" i="1"/>
  <c r="N4036" i="1"/>
  <c r="N4033" i="1"/>
  <c r="N4031" i="1"/>
  <c r="N4029" i="1"/>
  <c r="N4027" i="1"/>
  <c r="N4025" i="1"/>
  <c r="N4023" i="1"/>
  <c r="N4022" i="1"/>
  <c r="N4020" i="1"/>
  <c r="N4018" i="1"/>
  <c r="N4016" i="1"/>
  <c r="N4014" i="1"/>
  <c r="N4038" i="1"/>
  <c r="N4037" i="1"/>
  <c r="N4035" i="1"/>
  <c r="N4034" i="1"/>
  <c r="N4032" i="1"/>
  <c r="N4030" i="1"/>
  <c r="N4028" i="1"/>
  <c r="N4026" i="1"/>
  <c r="N4024" i="1"/>
  <c r="N4021" i="1"/>
  <c r="N4019" i="1"/>
  <c r="N4017" i="1"/>
  <c r="N4015" i="1"/>
  <c r="N4013" i="1"/>
  <c r="N4012" i="1"/>
  <c r="N4011" i="1"/>
  <c r="I4037" i="1"/>
  <c r="I4035" i="1"/>
  <c r="I4033" i="1"/>
  <c r="I4031" i="1"/>
  <c r="I4029" i="1"/>
  <c r="I4027" i="1"/>
  <c r="I4025" i="1"/>
  <c r="I4023" i="1"/>
  <c r="I4021" i="1"/>
  <c r="I4019" i="1"/>
  <c r="I4017" i="1"/>
  <c r="I4015" i="1"/>
  <c r="I4013" i="1"/>
  <c r="I4011" i="1"/>
  <c r="J4011" i="1" s="1"/>
  <c r="I4038" i="1"/>
  <c r="I4039" i="1"/>
  <c r="I4036" i="1"/>
  <c r="I4034" i="1"/>
  <c r="I4032" i="1"/>
  <c r="J4032" i="1" s="1"/>
  <c r="I4030" i="1"/>
  <c r="I4028" i="1"/>
  <c r="J4028" i="1" s="1"/>
  <c r="I4026" i="1"/>
  <c r="I4024" i="1"/>
  <c r="I4022" i="1"/>
  <c r="I4020" i="1"/>
  <c r="I4018" i="1"/>
  <c r="I4016" i="1"/>
  <c r="I4014" i="1"/>
  <c r="I4012" i="1"/>
  <c r="N3953" i="1"/>
  <c r="N3950" i="1"/>
  <c r="N3947" i="1"/>
  <c r="N3945" i="1"/>
  <c r="N3943" i="1"/>
  <c r="N3941" i="1"/>
  <c r="N3939" i="1"/>
  <c r="N3937" i="1"/>
  <c r="N3936" i="1"/>
  <c r="N3934" i="1"/>
  <c r="N3932" i="1"/>
  <c r="N3930" i="1"/>
  <c r="N3928" i="1"/>
  <c r="N3952" i="1"/>
  <c r="N3951" i="1"/>
  <c r="N3949" i="1"/>
  <c r="N3948" i="1"/>
  <c r="N3946" i="1"/>
  <c r="N3944" i="1"/>
  <c r="N3942" i="1"/>
  <c r="N3940" i="1"/>
  <c r="N3938" i="1"/>
  <c r="N3935" i="1"/>
  <c r="N3933" i="1"/>
  <c r="N3931" i="1"/>
  <c r="N3929" i="1"/>
  <c r="N3927" i="1"/>
  <c r="N3926" i="1"/>
  <c r="N3925" i="1"/>
  <c r="I3953" i="1"/>
  <c r="I3950" i="1"/>
  <c r="I3948" i="1"/>
  <c r="I3946" i="1"/>
  <c r="I3944" i="1"/>
  <c r="I3942" i="1"/>
  <c r="J3942" i="1" s="1"/>
  <c r="I3940" i="1"/>
  <c r="I3938" i="1"/>
  <c r="I3936" i="1"/>
  <c r="I3934" i="1"/>
  <c r="I3932" i="1"/>
  <c r="I3930" i="1"/>
  <c r="I3928" i="1"/>
  <c r="I3926" i="1"/>
  <c r="I3952" i="1"/>
  <c r="I3951" i="1"/>
  <c r="I3949" i="1"/>
  <c r="I3947" i="1"/>
  <c r="I3945" i="1"/>
  <c r="I3943" i="1"/>
  <c r="I3941" i="1"/>
  <c r="I3939" i="1"/>
  <c r="I3937" i="1"/>
  <c r="I3935" i="1"/>
  <c r="I3933" i="1"/>
  <c r="I3931" i="1"/>
  <c r="I3929" i="1"/>
  <c r="I3927" i="1"/>
  <c r="I3925" i="1"/>
  <c r="J3925" i="1" s="1"/>
  <c r="N3867" i="1"/>
  <c r="N3864" i="1"/>
  <c r="N3861" i="1"/>
  <c r="N3859" i="1"/>
  <c r="N3857" i="1"/>
  <c r="N3855" i="1"/>
  <c r="N3853" i="1"/>
  <c r="N3851" i="1"/>
  <c r="N3850" i="1"/>
  <c r="N3848" i="1"/>
  <c r="N3846" i="1"/>
  <c r="N3844" i="1"/>
  <c r="N3842" i="1"/>
  <c r="N3866" i="1"/>
  <c r="N3865" i="1"/>
  <c r="N3863" i="1"/>
  <c r="N3862" i="1"/>
  <c r="N3860" i="1"/>
  <c r="N3858" i="1"/>
  <c r="N3856" i="1"/>
  <c r="N3854" i="1"/>
  <c r="N3852" i="1"/>
  <c r="N3849" i="1"/>
  <c r="N3847" i="1"/>
  <c r="N3845" i="1"/>
  <c r="N3843" i="1"/>
  <c r="N3841" i="1"/>
  <c r="N3840" i="1"/>
  <c r="N3839" i="1"/>
  <c r="I3867" i="1"/>
  <c r="I3864" i="1"/>
  <c r="I3862" i="1"/>
  <c r="I3860" i="1"/>
  <c r="I3858" i="1"/>
  <c r="I3856" i="1"/>
  <c r="J3856" i="1" s="1"/>
  <c r="I3854" i="1"/>
  <c r="I3852" i="1"/>
  <c r="I3850" i="1"/>
  <c r="I3848" i="1"/>
  <c r="I3846" i="1"/>
  <c r="I3844" i="1"/>
  <c r="I3842" i="1"/>
  <c r="I3840" i="1"/>
  <c r="I3866" i="1"/>
  <c r="I3865" i="1"/>
  <c r="I3863" i="1"/>
  <c r="I3861" i="1"/>
  <c r="I3859" i="1"/>
  <c r="I3857" i="1"/>
  <c r="I3855" i="1"/>
  <c r="I3853" i="1"/>
  <c r="I3851" i="1"/>
  <c r="I3849" i="1"/>
  <c r="I3847" i="1"/>
  <c r="I3845" i="1"/>
  <c r="I3843" i="1"/>
  <c r="I3841" i="1"/>
  <c r="I3839" i="1"/>
  <c r="J3839" i="1" s="1"/>
  <c r="N3781" i="1"/>
  <c r="N3778" i="1"/>
  <c r="N3775" i="1"/>
  <c r="N3773" i="1"/>
  <c r="N3771" i="1"/>
  <c r="N3769" i="1"/>
  <c r="N3767" i="1"/>
  <c r="N3765" i="1"/>
  <c r="N3764" i="1"/>
  <c r="N3762" i="1"/>
  <c r="N3760" i="1"/>
  <c r="N3758" i="1"/>
  <c r="N3756" i="1"/>
  <c r="N3780" i="1"/>
  <c r="N3779" i="1"/>
  <c r="N3777" i="1"/>
  <c r="N3776" i="1"/>
  <c r="N3774" i="1"/>
  <c r="N3772" i="1"/>
  <c r="N3770" i="1"/>
  <c r="N3768" i="1"/>
  <c r="N3766" i="1"/>
  <c r="N3763" i="1"/>
  <c r="N3761" i="1"/>
  <c r="N3759" i="1"/>
  <c r="N3757" i="1"/>
  <c r="N3755" i="1"/>
  <c r="N3754" i="1"/>
  <c r="N3753" i="1"/>
  <c r="I3780" i="1"/>
  <c r="I3753" i="1"/>
  <c r="J3753" i="1" s="1"/>
  <c r="I3755" i="1"/>
  <c r="I3757" i="1"/>
  <c r="I3759" i="1"/>
  <c r="I3761" i="1"/>
  <c r="I3763" i="1"/>
  <c r="I3765" i="1"/>
  <c r="I3767" i="1"/>
  <c r="I3769" i="1"/>
  <c r="I3770" i="1"/>
  <c r="J3770" i="1" s="1"/>
  <c r="I3772" i="1"/>
  <c r="I3773" i="1"/>
  <c r="I3774" i="1"/>
  <c r="I3776" i="1"/>
  <c r="I3781" i="1"/>
  <c r="P3781" i="1" s="1"/>
  <c r="I3754" i="1"/>
  <c r="I3756" i="1"/>
  <c r="I3758" i="1"/>
  <c r="I3760" i="1"/>
  <c r="I3762" i="1"/>
  <c r="I3764" i="1"/>
  <c r="I3766" i="1"/>
  <c r="I3768" i="1"/>
  <c r="I3771" i="1"/>
  <c r="I3775" i="1"/>
  <c r="I3777" i="1"/>
  <c r="I3778" i="1"/>
  <c r="I3779" i="1"/>
  <c r="N3695" i="1"/>
  <c r="N3692" i="1"/>
  <c r="N3689" i="1"/>
  <c r="N3687" i="1"/>
  <c r="N3685" i="1"/>
  <c r="N3683" i="1"/>
  <c r="N3681" i="1"/>
  <c r="N3679" i="1"/>
  <c r="N3678" i="1"/>
  <c r="N3676" i="1"/>
  <c r="N3674" i="1"/>
  <c r="N3672" i="1"/>
  <c r="N3670" i="1"/>
  <c r="N3694" i="1"/>
  <c r="N3693" i="1"/>
  <c r="N3691" i="1"/>
  <c r="N3690" i="1"/>
  <c r="N3688" i="1"/>
  <c r="N3686" i="1"/>
  <c r="N3684" i="1"/>
  <c r="N3682" i="1"/>
  <c r="N3680" i="1"/>
  <c r="N3677" i="1"/>
  <c r="N3675" i="1"/>
  <c r="N3673" i="1"/>
  <c r="N3671" i="1"/>
  <c r="N3669" i="1"/>
  <c r="N3668" i="1"/>
  <c r="N3667" i="1"/>
  <c r="I3695" i="1"/>
  <c r="I3692" i="1"/>
  <c r="I3690" i="1"/>
  <c r="I3689" i="1"/>
  <c r="I3687" i="1"/>
  <c r="I3685" i="1"/>
  <c r="I3683" i="1"/>
  <c r="I3681" i="1"/>
  <c r="I3679" i="1"/>
  <c r="I3672" i="1"/>
  <c r="I3670" i="1"/>
  <c r="I3668" i="1"/>
  <c r="I3694" i="1"/>
  <c r="I3693" i="1"/>
  <c r="I3691" i="1"/>
  <c r="I3688" i="1"/>
  <c r="J3688" i="1" s="1"/>
  <c r="I3686" i="1"/>
  <c r="I3684" i="1"/>
  <c r="J3684" i="1" s="1"/>
  <c r="I3682" i="1"/>
  <c r="I3680" i="1"/>
  <c r="I3678" i="1"/>
  <c r="I3677" i="1"/>
  <c r="I3676" i="1"/>
  <c r="I3675" i="1"/>
  <c r="I3674" i="1"/>
  <c r="I3673" i="1"/>
  <c r="I3671" i="1"/>
  <c r="I3669" i="1"/>
  <c r="I3667" i="1"/>
  <c r="J3667" i="1" s="1"/>
  <c r="N3609" i="1"/>
  <c r="N3606" i="1"/>
  <c r="N3603" i="1"/>
  <c r="N3601" i="1"/>
  <c r="N3599" i="1"/>
  <c r="N3597" i="1"/>
  <c r="N3595" i="1"/>
  <c r="N3593" i="1"/>
  <c r="N3592" i="1"/>
  <c r="N3590" i="1"/>
  <c r="N3588" i="1"/>
  <c r="N3586" i="1"/>
  <c r="N3584" i="1"/>
  <c r="N3608" i="1"/>
  <c r="N3607" i="1"/>
  <c r="N3605" i="1"/>
  <c r="N3604" i="1"/>
  <c r="N3602" i="1"/>
  <c r="N3600" i="1"/>
  <c r="N3598" i="1"/>
  <c r="N3596" i="1"/>
  <c r="N3594" i="1"/>
  <c r="N3591" i="1"/>
  <c r="N3589" i="1"/>
  <c r="N3587" i="1"/>
  <c r="N3585" i="1"/>
  <c r="N3583" i="1"/>
  <c r="N3582" i="1"/>
  <c r="N3581" i="1"/>
  <c r="I3607" i="1"/>
  <c r="I3605" i="1"/>
  <c r="I3603" i="1"/>
  <c r="I3601" i="1"/>
  <c r="I3599" i="1"/>
  <c r="I3597" i="1"/>
  <c r="I3595" i="1"/>
  <c r="I3593" i="1"/>
  <c r="I3591" i="1"/>
  <c r="I3589" i="1"/>
  <c r="I3587" i="1"/>
  <c r="I3585" i="1"/>
  <c r="I3583" i="1"/>
  <c r="I3581" i="1"/>
  <c r="J3581" i="1" s="1"/>
  <c r="I3608" i="1"/>
  <c r="I3609" i="1"/>
  <c r="I3606" i="1"/>
  <c r="I3604" i="1"/>
  <c r="I3602" i="1"/>
  <c r="J3602" i="1" s="1"/>
  <c r="I3600" i="1"/>
  <c r="I3598" i="1"/>
  <c r="J3598" i="1" s="1"/>
  <c r="I3596" i="1"/>
  <c r="I3594" i="1"/>
  <c r="I3592" i="1"/>
  <c r="I3590" i="1"/>
  <c r="I3588" i="1"/>
  <c r="I3586" i="1"/>
  <c r="I3584" i="1"/>
  <c r="I3582" i="1"/>
  <c r="N3523" i="1"/>
  <c r="N3520" i="1"/>
  <c r="N3517" i="1"/>
  <c r="N3515" i="1"/>
  <c r="N3513" i="1"/>
  <c r="N3511" i="1"/>
  <c r="N3509" i="1"/>
  <c r="N3507" i="1"/>
  <c r="N3506" i="1"/>
  <c r="N3504" i="1"/>
  <c r="N3502" i="1"/>
  <c r="N3500" i="1"/>
  <c r="N3498" i="1"/>
  <c r="N3522" i="1"/>
  <c r="N3521" i="1"/>
  <c r="N3519" i="1"/>
  <c r="N3518" i="1"/>
  <c r="N3516" i="1"/>
  <c r="N3514" i="1"/>
  <c r="N3512" i="1"/>
  <c r="N3510" i="1"/>
  <c r="N3508" i="1"/>
  <c r="N3505" i="1"/>
  <c r="N3503" i="1"/>
  <c r="N3501" i="1"/>
  <c r="N3499" i="1"/>
  <c r="N3497" i="1"/>
  <c r="N3496" i="1"/>
  <c r="N3495" i="1"/>
  <c r="I3523" i="1"/>
  <c r="I3520" i="1"/>
  <c r="I3518" i="1"/>
  <c r="I3517" i="1"/>
  <c r="I3515" i="1"/>
  <c r="I3513" i="1"/>
  <c r="I3511" i="1"/>
  <c r="I3509" i="1"/>
  <c r="I3507" i="1"/>
  <c r="I3500" i="1"/>
  <c r="I3498" i="1"/>
  <c r="I3496" i="1"/>
  <c r="I3521" i="1"/>
  <c r="I3519" i="1"/>
  <c r="I3516" i="1"/>
  <c r="I3514" i="1"/>
  <c r="I3512" i="1"/>
  <c r="J3512" i="1" s="1"/>
  <c r="I3510" i="1"/>
  <c r="I3508" i="1"/>
  <c r="I3506" i="1"/>
  <c r="I3505" i="1"/>
  <c r="I3504" i="1"/>
  <c r="I3503" i="1"/>
  <c r="I3502" i="1"/>
  <c r="I3501" i="1"/>
  <c r="I3499" i="1"/>
  <c r="I3497" i="1"/>
  <c r="I3495" i="1"/>
  <c r="J3495" i="1" s="1"/>
  <c r="I3522" i="1"/>
  <c r="N3437" i="1"/>
  <c r="N3434" i="1"/>
  <c r="N3431" i="1"/>
  <c r="N3429" i="1"/>
  <c r="N3427" i="1"/>
  <c r="N3425" i="1"/>
  <c r="N3423" i="1"/>
  <c r="N3421" i="1"/>
  <c r="N3420" i="1"/>
  <c r="N3418" i="1"/>
  <c r="N3416" i="1"/>
  <c r="N3414" i="1"/>
  <c r="N3412" i="1"/>
  <c r="N3436" i="1"/>
  <c r="N3435" i="1"/>
  <c r="N3433" i="1"/>
  <c r="N3432" i="1"/>
  <c r="N3430" i="1"/>
  <c r="N3428" i="1"/>
  <c r="N3426" i="1"/>
  <c r="N3424" i="1"/>
  <c r="N3422" i="1"/>
  <c r="N3419" i="1"/>
  <c r="N3417" i="1"/>
  <c r="N3415" i="1"/>
  <c r="N3413" i="1"/>
  <c r="N3411" i="1"/>
  <c r="N3410" i="1"/>
  <c r="N3409" i="1"/>
  <c r="I3435" i="1"/>
  <c r="I3433" i="1"/>
  <c r="I3431" i="1"/>
  <c r="I3429" i="1"/>
  <c r="I3427" i="1"/>
  <c r="I3425" i="1"/>
  <c r="I3423" i="1"/>
  <c r="I3421" i="1"/>
  <c r="I3419" i="1"/>
  <c r="I3417" i="1"/>
  <c r="I3415" i="1"/>
  <c r="I3413" i="1"/>
  <c r="I3411" i="1"/>
  <c r="I3409" i="1"/>
  <c r="J3409" i="1" s="1"/>
  <c r="I3436" i="1"/>
  <c r="I3437" i="1"/>
  <c r="I3434" i="1"/>
  <c r="I3432" i="1"/>
  <c r="I3430" i="1"/>
  <c r="J3430" i="1" s="1"/>
  <c r="I3428" i="1"/>
  <c r="I3426" i="1"/>
  <c r="J3426" i="1" s="1"/>
  <c r="I3424" i="1"/>
  <c r="I3422" i="1"/>
  <c r="I3420" i="1"/>
  <c r="I3418" i="1"/>
  <c r="I3416" i="1"/>
  <c r="I3414" i="1"/>
  <c r="I3412" i="1"/>
  <c r="I3410" i="1"/>
  <c r="N3265" i="1"/>
  <c r="N3262" i="1"/>
  <c r="N3259" i="1"/>
  <c r="N3257" i="1"/>
  <c r="N3255" i="1"/>
  <c r="N3253" i="1"/>
  <c r="N3251" i="1"/>
  <c r="N3249" i="1"/>
  <c r="N3248" i="1"/>
  <c r="N3246" i="1"/>
  <c r="N3244" i="1"/>
  <c r="N3242" i="1"/>
  <c r="N3240" i="1"/>
  <c r="N3264" i="1"/>
  <c r="N3263" i="1"/>
  <c r="N3261" i="1"/>
  <c r="N3260" i="1"/>
  <c r="N3258" i="1"/>
  <c r="N3256" i="1"/>
  <c r="N3254" i="1"/>
  <c r="N3252" i="1"/>
  <c r="N3250" i="1"/>
  <c r="N3247" i="1"/>
  <c r="N3245" i="1"/>
  <c r="N3243" i="1"/>
  <c r="N3241" i="1"/>
  <c r="N3239" i="1"/>
  <c r="N3238" i="1"/>
  <c r="N3237" i="1"/>
  <c r="I3264" i="1"/>
  <c r="I3238" i="1"/>
  <c r="I3240" i="1"/>
  <c r="I3242" i="1"/>
  <c r="I3244" i="1"/>
  <c r="I3246" i="1"/>
  <c r="I3248" i="1"/>
  <c r="I3250" i="1"/>
  <c r="I3252" i="1"/>
  <c r="I3254" i="1"/>
  <c r="J3254" i="1" s="1"/>
  <c r="I3256" i="1"/>
  <c r="I3258" i="1"/>
  <c r="I3260" i="1"/>
  <c r="I3262" i="1"/>
  <c r="I3265" i="1"/>
  <c r="I3237" i="1"/>
  <c r="J3237" i="1" s="1"/>
  <c r="I3239" i="1"/>
  <c r="I3241" i="1"/>
  <c r="I3243" i="1"/>
  <c r="I3245" i="1"/>
  <c r="I3247" i="1"/>
  <c r="I3249" i="1"/>
  <c r="I3251" i="1"/>
  <c r="I3253" i="1"/>
  <c r="I3255" i="1"/>
  <c r="I3257" i="1"/>
  <c r="I3259" i="1"/>
  <c r="I3261" i="1"/>
  <c r="I3263" i="1"/>
  <c r="J3263" i="1" s="1"/>
  <c r="N3179" i="1"/>
  <c r="N3176" i="1"/>
  <c r="N3173" i="1"/>
  <c r="N3171" i="1"/>
  <c r="N3169" i="1"/>
  <c r="N3167" i="1"/>
  <c r="N3165" i="1"/>
  <c r="N3163" i="1"/>
  <c r="N3162" i="1"/>
  <c r="N3160" i="1"/>
  <c r="N3158" i="1"/>
  <c r="N3156" i="1"/>
  <c r="N3154" i="1"/>
  <c r="N3178" i="1"/>
  <c r="N3177" i="1"/>
  <c r="N3175" i="1"/>
  <c r="N3174" i="1"/>
  <c r="N3172" i="1"/>
  <c r="N3170" i="1"/>
  <c r="N3168" i="1"/>
  <c r="N3166" i="1"/>
  <c r="N3164" i="1"/>
  <c r="N3161" i="1"/>
  <c r="N3159" i="1"/>
  <c r="N3157" i="1"/>
  <c r="N3155" i="1"/>
  <c r="N3153" i="1"/>
  <c r="N3152" i="1"/>
  <c r="N3151" i="1"/>
  <c r="I3178" i="1"/>
  <c r="I3152" i="1"/>
  <c r="I3154" i="1"/>
  <c r="I3156" i="1"/>
  <c r="I3163" i="1"/>
  <c r="I3165" i="1"/>
  <c r="I3167" i="1"/>
  <c r="I3169" i="1"/>
  <c r="I3171" i="1"/>
  <c r="I3173" i="1"/>
  <c r="I3174" i="1"/>
  <c r="I3176" i="1"/>
  <c r="I3179" i="1"/>
  <c r="I3151" i="1"/>
  <c r="J3151" i="1" s="1"/>
  <c r="I3153" i="1"/>
  <c r="I3155" i="1"/>
  <c r="I3157" i="1"/>
  <c r="I3158" i="1"/>
  <c r="I3159" i="1"/>
  <c r="I3160" i="1"/>
  <c r="I3161" i="1"/>
  <c r="I3162" i="1"/>
  <c r="I3164" i="1"/>
  <c r="I3166" i="1"/>
  <c r="I3168" i="1"/>
  <c r="J3168" i="1" s="1"/>
  <c r="I3170" i="1"/>
  <c r="I3172" i="1"/>
  <c r="I3175" i="1"/>
  <c r="I3177" i="1"/>
  <c r="J3177" i="1" s="1"/>
  <c r="N3093" i="1"/>
  <c r="N3090" i="1"/>
  <c r="N3087" i="1"/>
  <c r="N3085" i="1"/>
  <c r="N3083" i="1"/>
  <c r="N3081" i="1"/>
  <c r="N3079" i="1"/>
  <c r="N3077" i="1"/>
  <c r="N3076" i="1"/>
  <c r="N3074" i="1"/>
  <c r="N3072" i="1"/>
  <c r="N3070" i="1"/>
  <c r="N3068" i="1"/>
  <c r="N3092" i="1"/>
  <c r="N3091" i="1"/>
  <c r="N3089" i="1"/>
  <c r="N3088" i="1"/>
  <c r="N3086" i="1"/>
  <c r="N3084" i="1"/>
  <c r="N3082" i="1"/>
  <c r="N3080" i="1"/>
  <c r="N3078" i="1"/>
  <c r="N3075" i="1"/>
  <c r="N3073" i="1"/>
  <c r="N3071" i="1"/>
  <c r="N3069" i="1"/>
  <c r="N3067" i="1"/>
  <c r="N3066" i="1"/>
  <c r="N3065" i="1"/>
  <c r="I3092" i="1"/>
  <c r="I3066" i="1"/>
  <c r="I3068" i="1"/>
  <c r="I3070" i="1"/>
  <c r="I3077" i="1"/>
  <c r="I3079" i="1"/>
  <c r="I3081" i="1"/>
  <c r="I3083" i="1"/>
  <c r="I3085" i="1"/>
  <c r="I3087" i="1"/>
  <c r="I3088" i="1"/>
  <c r="I3090" i="1"/>
  <c r="I3093" i="1"/>
  <c r="I3065" i="1"/>
  <c r="J3065" i="1" s="1"/>
  <c r="I3067" i="1"/>
  <c r="I3069" i="1"/>
  <c r="I3071" i="1"/>
  <c r="I3072" i="1"/>
  <c r="I3073" i="1"/>
  <c r="I3074" i="1"/>
  <c r="I3075" i="1"/>
  <c r="I3076" i="1"/>
  <c r="I3078" i="1"/>
  <c r="I3080" i="1"/>
  <c r="I3082" i="1"/>
  <c r="J3082" i="1" s="1"/>
  <c r="I3084" i="1"/>
  <c r="I3086" i="1"/>
  <c r="I3089" i="1"/>
  <c r="I3091" i="1"/>
  <c r="J3091" i="1" s="1"/>
  <c r="N3007" i="1"/>
  <c r="N3004" i="1"/>
  <c r="N3001" i="1"/>
  <c r="N2999" i="1"/>
  <c r="N2997" i="1"/>
  <c r="N2995" i="1"/>
  <c r="N2993" i="1"/>
  <c r="N2991" i="1"/>
  <c r="N2990" i="1"/>
  <c r="N2988" i="1"/>
  <c r="N2986" i="1"/>
  <c r="N2984" i="1"/>
  <c r="N2982" i="1"/>
  <c r="N3006" i="1"/>
  <c r="N3005" i="1"/>
  <c r="N3003" i="1"/>
  <c r="N3002" i="1"/>
  <c r="N3000" i="1"/>
  <c r="N2998" i="1"/>
  <c r="N2996" i="1"/>
  <c r="N2994" i="1"/>
  <c r="N2992" i="1"/>
  <c r="N2989" i="1"/>
  <c r="N2987" i="1"/>
  <c r="N2985" i="1"/>
  <c r="N2983" i="1"/>
  <c r="N2981" i="1"/>
  <c r="N2980" i="1"/>
  <c r="N2979" i="1"/>
  <c r="I3007" i="1"/>
  <c r="I3004" i="1"/>
  <c r="I3002" i="1"/>
  <c r="I3000" i="1"/>
  <c r="I2998" i="1"/>
  <c r="I2996" i="1"/>
  <c r="J2996" i="1" s="1"/>
  <c r="I2994" i="1"/>
  <c r="I2992" i="1"/>
  <c r="I2990" i="1"/>
  <c r="I2988" i="1"/>
  <c r="I2986" i="1"/>
  <c r="I2984" i="1"/>
  <c r="I2982" i="1"/>
  <c r="I2980" i="1"/>
  <c r="I3006" i="1"/>
  <c r="I3005" i="1"/>
  <c r="I3003" i="1"/>
  <c r="I3001" i="1"/>
  <c r="I2999" i="1"/>
  <c r="I2997" i="1"/>
  <c r="I2995" i="1"/>
  <c r="I2993" i="1"/>
  <c r="I2991" i="1"/>
  <c r="I2989" i="1"/>
  <c r="I2987" i="1"/>
  <c r="I2985" i="1"/>
  <c r="I2983" i="1"/>
  <c r="I2981" i="1"/>
  <c r="I2979" i="1"/>
  <c r="J2979" i="1" s="1"/>
  <c r="N2921" i="1"/>
  <c r="N2918" i="1"/>
  <c r="N2916" i="1"/>
  <c r="N2913" i="1"/>
  <c r="N2909" i="1"/>
  <c r="N2907" i="1"/>
  <c r="N2905" i="1"/>
  <c r="N2903" i="1"/>
  <c r="N2901" i="1"/>
  <c r="N2899" i="1"/>
  <c r="N2898" i="1"/>
  <c r="N2896" i="1"/>
  <c r="N2894" i="1"/>
  <c r="N2920" i="1"/>
  <c r="N2919" i="1"/>
  <c r="N2917" i="1"/>
  <c r="N2915" i="1"/>
  <c r="N2914" i="1"/>
  <c r="N2912" i="1"/>
  <c r="N2911" i="1"/>
  <c r="N2910" i="1"/>
  <c r="N2908" i="1"/>
  <c r="N2906" i="1"/>
  <c r="N2904" i="1"/>
  <c r="N2902" i="1"/>
  <c r="N2900" i="1"/>
  <c r="N2897" i="1"/>
  <c r="N2895" i="1"/>
  <c r="N2893" i="1"/>
  <c r="I2921" i="1"/>
  <c r="I2918" i="1"/>
  <c r="I2916" i="1"/>
  <c r="I2914" i="1"/>
  <c r="I2912" i="1"/>
  <c r="I2910" i="1"/>
  <c r="J2910" i="1" s="1"/>
  <c r="I2908" i="1"/>
  <c r="I2906" i="1"/>
  <c r="I2904" i="1"/>
  <c r="I2902" i="1"/>
  <c r="I2900" i="1"/>
  <c r="I2898" i="1"/>
  <c r="I2896" i="1"/>
  <c r="I2894" i="1"/>
  <c r="I2919" i="1"/>
  <c r="I2917" i="1"/>
  <c r="I2915" i="1"/>
  <c r="I2913" i="1"/>
  <c r="I2911" i="1"/>
  <c r="I2909" i="1"/>
  <c r="I2907" i="1"/>
  <c r="I2905" i="1"/>
  <c r="I2903" i="1"/>
  <c r="I2901" i="1"/>
  <c r="I2899" i="1"/>
  <c r="I2897" i="1"/>
  <c r="I2895" i="1"/>
  <c r="I2893" i="1"/>
  <c r="J2893" i="1" s="1"/>
  <c r="I2920" i="1"/>
  <c r="N2835" i="1"/>
  <c r="N2832" i="1"/>
  <c r="N2829" i="1"/>
  <c r="N2827" i="1"/>
  <c r="N2825" i="1"/>
  <c r="N2823" i="1"/>
  <c r="N2821" i="1"/>
  <c r="N2819" i="1"/>
  <c r="N2818" i="1"/>
  <c r="N2816" i="1"/>
  <c r="N2814" i="1"/>
  <c r="N2812" i="1"/>
  <c r="N2810" i="1"/>
  <c r="N2834" i="1"/>
  <c r="N2833" i="1"/>
  <c r="N2831" i="1"/>
  <c r="N2830" i="1"/>
  <c r="N2828" i="1"/>
  <c r="N2826" i="1"/>
  <c r="N2824" i="1"/>
  <c r="N2822" i="1"/>
  <c r="N2820" i="1"/>
  <c r="N2817" i="1"/>
  <c r="N2815" i="1"/>
  <c r="N2813" i="1"/>
  <c r="N2811" i="1"/>
  <c r="N2809" i="1"/>
  <c r="N2808" i="1"/>
  <c r="N2807" i="1"/>
  <c r="I2835" i="1"/>
  <c r="I2832" i="1"/>
  <c r="I2830" i="1"/>
  <c r="I2828" i="1"/>
  <c r="I2826" i="1"/>
  <c r="I2824" i="1"/>
  <c r="J2824" i="1" s="1"/>
  <c r="I2822" i="1"/>
  <c r="I2820" i="1"/>
  <c r="I2818" i="1"/>
  <c r="I2816" i="1"/>
  <c r="I2814" i="1"/>
  <c r="I2812" i="1"/>
  <c r="I2810" i="1"/>
  <c r="I2808" i="1"/>
  <c r="I2833" i="1"/>
  <c r="I2831" i="1"/>
  <c r="I2829" i="1"/>
  <c r="I2827" i="1"/>
  <c r="I2825" i="1"/>
  <c r="I2823" i="1"/>
  <c r="I2821" i="1"/>
  <c r="I2819" i="1"/>
  <c r="I2817" i="1"/>
  <c r="I2815" i="1"/>
  <c r="I2813" i="1"/>
  <c r="I2811" i="1"/>
  <c r="I2809" i="1"/>
  <c r="I2807" i="1"/>
  <c r="J2807" i="1" s="1"/>
  <c r="I2834" i="1"/>
  <c r="N2749" i="1"/>
  <c r="N2746" i="1"/>
  <c r="N2743" i="1"/>
  <c r="N2741" i="1"/>
  <c r="N2739" i="1"/>
  <c r="N2737" i="1"/>
  <c r="N2735" i="1"/>
  <c r="N2733" i="1"/>
  <c r="N2732" i="1"/>
  <c r="N2730" i="1"/>
  <c r="N2728" i="1"/>
  <c r="N2726" i="1"/>
  <c r="N2724" i="1"/>
  <c r="N2748" i="1"/>
  <c r="N2747" i="1"/>
  <c r="N2745" i="1"/>
  <c r="N2744" i="1"/>
  <c r="N2742" i="1"/>
  <c r="N2740" i="1"/>
  <c r="N2738" i="1"/>
  <c r="N2736" i="1"/>
  <c r="N2734" i="1"/>
  <c r="N2731" i="1"/>
  <c r="N2729" i="1"/>
  <c r="N2727" i="1"/>
  <c r="N2725" i="1"/>
  <c r="N2723" i="1"/>
  <c r="N2722" i="1"/>
  <c r="N2721" i="1"/>
  <c r="I2749" i="1"/>
  <c r="I2746" i="1"/>
  <c r="I2744" i="1"/>
  <c r="I2742" i="1"/>
  <c r="I2740" i="1"/>
  <c r="I2738" i="1"/>
  <c r="J2738" i="1" s="1"/>
  <c r="I2736" i="1"/>
  <c r="I2734" i="1"/>
  <c r="I2732" i="1"/>
  <c r="I2730" i="1"/>
  <c r="I2728" i="1"/>
  <c r="I2726" i="1"/>
  <c r="I2724" i="1"/>
  <c r="I2722" i="1"/>
  <c r="I2747" i="1"/>
  <c r="I2745" i="1"/>
  <c r="I2743" i="1"/>
  <c r="I2741" i="1"/>
  <c r="I2739" i="1"/>
  <c r="I2737" i="1"/>
  <c r="I2735" i="1"/>
  <c r="I2733" i="1"/>
  <c r="I2731" i="1"/>
  <c r="I2729" i="1"/>
  <c r="I2727" i="1"/>
  <c r="I2725" i="1"/>
  <c r="I2723" i="1"/>
  <c r="I2721" i="1"/>
  <c r="J2721" i="1" s="1"/>
  <c r="I2748" i="1"/>
  <c r="N2663" i="1"/>
  <c r="N2660" i="1"/>
  <c r="N2657" i="1"/>
  <c r="N2655" i="1"/>
  <c r="N2653" i="1"/>
  <c r="N2651" i="1"/>
  <c r="N2649" i="1"/>
  <c r="N2647" i="1"/>
  <c r="N2646" i="1"/>
  <c r="N2644" i="1"/>
  <c r="N2642" i="1"/>
  <c r="N2640" i="1"/>
  <c r="N2638" i="1"/>
  <c r="N2662" i="1"/>
  <c r="N2661" i="1"/>
  <c r="N2659" i="1"/>
  <c r="N2658" i="1"/>
  <c r="N2656" i="1"/>
  <c r="N2654" i="1"/>
  <c r="N2652" i="1"/>
  <c r="N2650" i="1"/>
  <c r="N2648" i="1"/>
  <c r="N2645" i="1"/>
  <c r="N2643" i="1"/>
  <c r="N2641" i="1"/>
  <c r="N2639" i="1"/>
  <c r="N2637" i="1"/>
  <c r="N2636" i="1"/>
  <c r="N2635" i="1"/>
  <c r="I2663" i="1"/>
  <c r="I2660" i="1"/>
  <c r="I2658" i="1"/>
  <c r="I2656" i="1"/>
  <c r="I2654" i="1"/>
  <c r="I2652" i="1"/>
  <c r="J2652" i="1" s="1"/>
  <c r="I2650" i="1"/>
  <c r="I2648" i="1"/>
  <c r="I2646" i="1"/>
  <c r="I2644" i="1"/>
  <c r="I2642" i="1"/>
  <c r="I2640" i="1"/>
  <c r="I2638" i="1"/>
  <c r="I2636" i="1"/>
  <c r="I2661" i="1"/>
  <c r="I2659" i="1"/>
  <c r="I2657" i="1"/>
  <c r="I2655" i="1"/>
  <c r="I2653" i="1"/>
  <c r="I2651" i="1"/>
  <c r="I2649" i="1"/>
  <c r="I2647" i="1"/>
  <c r="I2645" i="1"/>
  <c r="I2643" i="1"/>
  <c r="I2641" i="1"/>
  <c r="I2639" i="1"/>
  <c r="I2637" i="1"/>
  <c r="I2635" i="1"/>
  <c r="J2635" i="1" s="1"/>
  <c r="I2662" i="1"/>
  <c r="N2577" i="1"/>
  <c r="N2574" i="1"/>
  <c r="N2571" i="1"/>
  <c r="N2569" i="1"/>
  <c r="N2567" i="1"/>
  <c r="N2565" i="1"/>
  <c r="N2563" i="1"/>
  <c r="N2561" i="1"/>
  <c r="N2560" i="1"/>
  <c r="N2558" i="1"/>
  <c r="N2556" i="1"/>
  <c r="N2554" i="1"/>
  <c r="N2552" i="1"/>
  <c r="N2576" i="1"/>
  <c r="N2575" i="1"/>
  <c r="N2573" i="1"/>
  <c r="N2572" i="1"/>
  <c r="N2570" i="1"/>
  <c r="N2568" i="1"/>
  <c r="N2566" i="1"/>
  <c r="N2564" i="1"/>
  <c r="N2562" i="1"/>
  <c r="N2559" i="1"/>
  <c r="N2557" i="1"/>
  <c r="N2555" i="1"/>
  <c r="N2553" i="1"/>
  <c r="N2551" i="1"/>
  <c r="N2550" i="1"/>
  <c r="N2549" i="1"/>
  <c r="I2577" i="1"/>
  <c r="I2574" i="1"/>
  <c r="I2572" i="1"/>
  <c r="I2570" i="1"/>
  <c r="I2568" i="1"/>
  <c r="I2566" i="1"/>
  <c r="J2566" i="1" s="1"/>
  <c r="I2564" i="1"/>
  <c r="I2562" i="1"/>
  <c r="I2560" i="1"/>
  <c r="I2558" i="1"/>
  <c r="I2556" i="1"/>
  <c r="I2554" i="1"/>
  <c r="I2552" i="1"/>
  <c r="I2550" i="1"/>
  <c r="I2575" i="1"/>
  <c r="I2573" i="1"/>
  <c r="I2571" i="1"/>
  <c r="I2569" i="1"/>
  <c r="I2567" i="1"/>
  <c r="I2565" i="1"/>
  <c r="I2563" i="1"/>
  <c r="I2561" i="1"/>
  <c r="I2559" i="1"/>
  <c r="I2557" i="1"/>
  <c r="I2555" i="1"/>
  <c r="I2553" i="1"/>
  <c r="I2551" i="1"/>
  <c r="I2549" i="1"/>
  <c r="J2549" i="1" s="1"/>
  <c r="I2576" i="1"/>
  <c r="N2491" i="1"/>
  <c r="N2488" i="1"/>
  <c r="N2485" i="1"/>
  <c r="N2483" i="1"/>
  <c r="N2481" i="1"/>
  <c r="N2479" i="1"/>
  <c r="N2477" i="1"/>
  <c r="N2475" i="1"/>
  <c r="N2474" i="1"/>
  <c r="N2472" i="1"/>
  <c r="N2470" i="1"/>
  <c r="N2468" i="1"/>
  <c r="N2466" i="1"/>
  <c r="N2490" i="1"/>
  <c r="N2489" i="1"/>
  <c r="N2487" i="1"/>
  <c r="N2486" i="1"/>
  <c r="N2484" i="1"/>
  <c r="N2482" i="1"/>
  <c r="N2480" i="1"/>
  <c r="N2478" i="1"/>
  <c r="N2476" i="1"/>
  <c r="N2473" i="1"/>
  <c r="N2471" i="1"/>
  <c r="N2469" i="1"/>
  <c r="N2467" i="1"/>
  <c r="N2465" i="1"/>
  <c r="N2464" i="1"/>
  <c r="N2463" i="1"/>
  <c r="I2491" i="1"/>
  <c r="I2488" i="1"/>
  <c r="I2486" i="1"/>
  <c r="I2484" i="1"/>
  <c r="I2482" i="1"/>
  <c r="I2480" i="1"/>
  <c r="J2480" i="1" s="1"/>
  <c r="I2478" i="1"/>
  <c r="I2476" i="1"/>
  <c r="I2474" i="1"/>
  <c r="I2472" i="1"/>
  <c r="I2470" i="1"/>
  <c r="I2468" i="1"/>
  <c r="I2466" i="1"/>
  <c r="I2464" i="1"/>
  <c r="I2489" i="1"/>
  <c r="I2487" i="1"/>
  <c r="I2485" i="1"/>
  <c r="I2483" i="1"/>
  <c r="I2481" i="1"/>
  <c r="I2479" i="1"/>
  <c r="I2477" i="1"/>
  <c r="I2475" i="1"/>
  <c r="I2473" i="1"/>
  <c r="I2471" i="1"/>
  <c r="I2469" i="1"/>
  <c r="I2467" i="1"/>
  <c r="I2465" i="1"/>
  <c r="I2463" i="1"/>
  <c r="J2463" i="1" s="1"/>
  <c r="I2490" i="1"/>
  <c r="N2405" i="1"/>
  <c r="N2402" i="1"/>
  <c r="N2399" i="1"/>
  <c r="N2397" i="1"/>
  <c r="N2395" i="1"/>
  <c r="N2393" i="1"/>
  <c r="N2391" i="1"/>
  <c r="N2389" i="1"/>
  <c r="N2388" i="1"/>
  <c r="N2386" i="1"/>
  <c r="N2384" i="1"/>
  <c r="N2382" i="1"/>
  <c r="N2380" i="1"/>
  <c r="N2404" i="1"/>
  <c r="N2403" i="1"/>
  <c r="N2401" i="1"/>
  <c r="N2400" i="1"/>
  <c r="N2398" i="1"/>
  <c r="N2396" i="1"/>
  <c r="N2394" i="1"/>
  <c r="N2392" i="1"/>
  <c r="N2390" i="1"/>
  <c r="N2387" i="1"/>
  <c r="N2385" i="1"/>
  <c r="N2383" i="1"/>
  <c r="N2381" i="1"/>
  <c r="N2379" i="1"/>
  <c r="N2378" i="1"/>
  <c r="N2377" i="1"/>
  <c r="I2403" i="1"/>
  <c r="I2401" i="1"/>
  <c r="I2398" i="1"/>
  <c r="I2396" i="1"/>
  <c r="I2394" i="1"/>
  <c r="J2394" i="1" s="1"/>
  <c r="I2392" i="1"/>
  <c r="I2390" i="1"/>
  <c r="I2388" i="1"/>
  <c r="I2387" i="1"/>
  <c r="I2386" i="1"/>
  <c r="I2385" i="1"/>
  <c r="I2384" i="1"/>
  <c r="I2383" i="1"/>
  <c r="I2381" i="1"/>
  <c r="I2379" i="1"/>
  <c r="I2377" i="1"/>
  <c r="J2377" i="1" s="1"/>
  <c r="I2405" i="1"/>
  <c r="I2404" i="1"/>
  <c r="I2402" i="1"/>
  <c r="I2400" i="1"/>
  <c r="I2399" i="1"/>
  <c r="I2397" i="1"/>
  <c r="I2395" i="1"/>
  <c r="I2393" i="1"/>
  <c r="I2391" i="1"/>
  <c r="I2389" i="1"/>
  <c r="I2382" i="1"/>
  <c r="I2380" i="1"/>
  <c r="I2378" i="1"/>
  <c r="N2319" i="1"/>
  <c r="N2316" i="1"/>
  <c r="N2313" i="1"/>
  <c r="N2311" i="1"/>
  <c r="N2309" i="1"/>
  <c r="N2307" i="1"/>
  <c r="N2305" i="1"/>
  <c r="N2303" i="1"/>
  <c r="N2302" i="1"/>
  <c r="N2300" i="1"/>
  <c r="N2298" i="1"/>
  <c r="N2296" i="1"/>
  <c r="N2294" i="1"/>
  <c r="N2318" i="1"/>
  <c r="N2317" i="1"/>
  <c r="N2315" i="1"/>
  <c r="N2314" i="1"/>
  <c r="N2312" i="1"/>
  <c r="N2310" i="1"/>
  <c r="N2308" i="1"/>
  <c r="N2306" i="1"/>
  <c r="N2304" i="1"/>
  <c r="N2301" i="1"/>
  <c r="N2299" i="1"/>
  <c r="N2297" i="1"/>
  <c r="N2295" i="1"/>
  <c r="N2293" i="1"/>
  <c r="N2292" i="1"/>
  <c r="N2291" i="1"/>
  <c r="I2318" i="1"/>
  <c r="I2316" i="1"/>
  <c r="I2314" i="1"/>
  <c r="I2312" i="1"/>
  <c r="I2310" i="1"/>
  <c r="I2308" i="1"/>
  <c r="J2308" i="1" s="1"/>
  <c r="I2306" i="1"/>
  <c r="I2304" i="1"/>
  <c r="I2302" i="1"/>
  <c r="I2300" i="1"/>
  <c r="I2298" i="1"/>
  <c r="I2296" i="1"/>
  <c r="I2294" i="1"/>
  <c r="I2292" i="1"/>
  <c r="I2319" i="1"/>
  <c r="I2317" i="1"/>
  <c r="I2315" i="1"/>
  <c r="I2313" i="1"/>
  <c r="I2311" i="1"/>
  <c r="I2309" i="1"/>
  <c r="I2307" i="1"/>
  <c r="I2305" i="1"/>
  <c r="I2303" i="1"/>
  <c r="I2301" i="1"/>
  <c r="I2299" i="1"/>
  <c r="I2297" i="1"/>
  <c r="I2295" i="1"/>
  <c r="I2293" i="1"/>
  <c r="I2291" i="1"/>
  <c r="J2291" i="1" s="1"/>
  <c r="N2233" i="1"/>
  <c r="N2230" i="1"/>
  <c r="N2227" i="1"/>
  <c r="N2225" i="1"/>
  <c r="N2223" i="1"/>
  <c r="N2221" i="1"/>
  <c r="N2219" i="1"/>
  <c r="N2217" i="1"/>
  <c r="N2216" i="1"/>
  <c r="N2214" i="1"/>
  <c r="N2212" i="1"/>
  <c r="N2210" i="1"/>
  <c r="N2208" i="1"/>
  <c r="N2232" i="1"/>
  <c r="N2231" i="1"/>
  <c r="N2229" i="1"/>
  <c r="N2228" i="1"/>
  <c r="N2226" i="1"/>
  <c r="N2224" i="1"/>
  <c r="N2222" i="1"/>
  <c r="N2220" i="1"/>
  <c r="N2218" i="1"/>
  <c r="N2215" i="1"/>
  <c r="N2213" i="1"/>
  <c r="N2211" i="1"/>
  <c r="N2209" i="1"/>
  <c r="N2207" i="1"/>
  <c r="N2206" i="1"/>
  <c r="N2205" i="1"/>
  <c r="I2233" i="1"/>
  <c r="I2230" i="1"/>
  <c r="I2228" i="1"/>
  <c r="I2226" i="1"/>
  <c r="I2224" i="1"/>
  <c r="I2222" i="1"/>
  <c r="J2222" i="1" s="1"/>
  <c r="I2220" i="1"/>
  <c r="I2218" i="1"/>
  <c r="I2216" i="1"/>
  <c r="I2214" i="1"/>
  <c r="I2212" i="1"/>
  <c r="I2210" i="1"/>
  <c r="I2208" i="1"/>
  <c r="I2206" i="1"/>
  <c r="I2231" i="1"/>
  <c r="I2229" i="1"/>
  <c r="I2227" i="1"/>
  <c r="I2225" i="1"/>
  <c r="I2223" i="1"/>
  <c r="I2221" i="1"/>
  <c r="I2219" i="1"/>
  <c r="I2217" i="1"/>
  <c r="I2215" i="1"/>
  <c r="I2213" i="1"/>
  <c r="I2211" i="1"/>
  <c r="I2209" i="1"/>
  <c r="I2207" i="1"/>
  <c r="I2205" i="1"/>
  <c r="J2205" i="1" s="1"/>
  <c r="I2232" i="1"/>
  <c r="N2147" i="1"/>
  <c r="N2144" i="1"/>
  <c r="N2141" i="1"/>
  <c r="N2139" i="1"/>
  <c r="N2137" i="1"/>
  <c r="N2135" i="1"/>
  <c r="N2133" i="1"/>
  <c r="N2131" i="1"/>
  <c r="N2130" i="1"/>
  <c r="N2128" i="1"/>
  <c r="N2126" i="1"/>
  <c r="N2124" i="1"/>
  <c r="N2122" i="1"/>
  <c r="N2146" i="1"/>
  <c r="N2145" i="1"/>
  <c r="N2143" i="1"/>
  <c r="N2142" i="1"/>
  <c r="N2140" i="1"/>
  <c r="N2138" i="1"/>
  <c r="N2136" i="1"/>
  <c r="N2134" i="1"/>
  <c r="N2132" i="1"/>
  <c r="N2129" i="1"/>
  <c r="N2127" i="1"/>
  <c r="N2125" i="1"/>
  <c r="N2123" i="1"/>
  <c r="N2121" i="1"/>
  <c r="N2120" i="1"/>
  <c r="N2119" i="1"/>
  <c r="I2145" i="1"/>
  <c r="I2143" i="1"/>
  <c r="I2141" i="1"/>
  <c r="I2139" i="1"/>
  <c r="I2137" i="1"/>
  <c r="I2135" i="1"/>
  <c r="I2133" i="1"/>
  <c r="I2131" i="1"/>
  <c r="I2129" i="1"/>
  <c r="I2127" i="1"/>
  <c r="I2125" i="1"/>
  <c r="I2123" i="1"/>
  <c r="I2121" i="1"/>
  <c r="I2119" i="1"/>
  <c r="J2119" i="1" s="1"/>
  <c r="I2146" i="1"/>
  <c r="I2147" i="1"/>
  <c r="I2144" i="1"/>
  <c r="I2142" i="1"/>
  <c r="I2140" i="1"/>
  <c r="J2140" i="1" s="1"/>
  <c r="I2138" i="1"/>
  <c r="I2136" i="1"/>
  <c r="J2136" i="1" s="1"/>
  <c r="I2134" i="1"/>
  <c r="I2132" i="1"/>
  <c r="I2130" i="1"/>
  <c r="I2128" i="1"/>
  <c r="I2126" i="1"/>
  <c r="I2124" i="1"/>
  <c r="I2122" i="1"/>
  <c r="I2120" i="1"/>
  <c r="N2104" i="1"/>
  <c r="N2101" i="1"/>
  <c r="N2098" i="1"/>
  <c r="N2096" i="1"/>
  <c r="N2094" i="1"/>
  <c r="N2092" i="1"/>
  <c r="N2090" i="1"/>
  <c r="N2088" i="1"/>
  <c r="N2087" i="1"/>
  <c r="N2085" i="1"/>
  <c r="N2083" i="1"/>
  <c r="N2081" i="1"/>
  <c r="N2079" i="1"/>
  <c r="N2103" i="1"/>
  <c r="N2102" i="1"/>
  <c r="N2100" i="1"/>
  <c r="N2099" i="1"/>
  <c r="N2097" i="1"/>
  <c r="N2095" i="1"/>
  <c r="N2093" i="1"/>
  <c r="N2091" i="1"/>
  <c r="N2089" i="1"/>
  <c r="N2086" i="1"/>
  <c r="N2084" i="1"/>
  <c r="N2082" i="1"/>
  <c r="N2080" i="1"/>
  <c r="N2078" i="1"/>
  <c r="N2077" i="1"/>
  <c r="N2076" i="1"/>
  <c r="I2077" i="1"/>
  <c r="I2079" i="1"/>
  <c r="I2081" i="1"/>
  <c r="I2083" i="1"/>
  <c r="I2085" i="1"/>
  <c r="I2087" i="1"/>
  <c r="I2089" i="1"/>
  <c r="I2091" i="1"/>
  <c r="I2093" i="1"/>
  <c r="J2093" i="1" s="1"/>
  <c r="I2095" i="1"/>
  <c r="I2097" i="1"/>
  <c r="I2099" i="1"/>
  <c r="I2101" i="1"/>
  <c r="I2104" i="1"/>
  <c r="I2076" i="1"/>
  <c r="J2076" i="1" s="1"/>
  <c r="I2078" i="1"/>
  <c r="I2080" i="1"/>
  <c r="I2082" i="1"/>
  <c r="I2084" i="1"/>
  <c r="I2086" i="1"/>
  <c r="I2088" i="1"/>
  <c r="I2090" i="1"/>
  <c r="I2092" i="1"/>
  <c r="I2094" i="1"/>
  <c r="I2096" i="1"/>
  <c r="I2098" i="1"/>
  <c r="I2100" i="1"/>
  <c r="I2102" i="1"/>
  <c r="I2103" i="1"/>
  <c r="P2103" i="1" s="1"/>
  <c r="N2061" i="1"/>
  <c r="N2058" i="1"/>
  <c r="N2055" i="1"/>
  <c r="N2053" i="1"/>
  <c r="N2051" i="1"/>
  <c r="N2049" i="1"/>
  <c r="N2047" i="1"/>
  <c r="N2045" i="1"/>
  <c r="N2044" i="1"/>
  <c r="N2042" i="1"/>
  <c r="N2040" i="1"/>
  <c r="N2038" i="1"/>
  <c r="N2036" i="1"/>
  <c r="N2060" i="1"/>
  <c r="N2059" i="1"/>
  <c r="N2057" i="1"/>
  <c r="N2056" i="1"/>
  <c r="N2054" i="1"/>
  <c r="N2052" i="1"/>
  <c r="N2050" i="1"/>
  <c r="N2048" i="1"/>
  <c r="N2046" i="1"/>
  <c r="N2043" i="1"/>
  <c r="N2041" i="1"/>
  <c r="N2039" i="1"/>
  <c r="N2037" i="1"/>
  <c r="N2035" i="1"/>
  <c r="N2034" i="1"/>
  <c r="N2033" i="1"/>
  <c r="I2059" i="1"/>
  <c r="I2058" i="1"/>
  <c r="I2055" i="1"/>
  <c r="I2053" i="1"/>
  <c r="I2051" i="1"/>
  <c r="I2049" i="1"/>
  <c r="I2047" i="1"/>
  <c r="I2045" i="1"/>
  <c r="I2043" i="1"/>
  <c r="I2041" i="1"/>
  <c r="I2039" i="1"/>
  <c r="I2037" i="1"/>
  <c r="I2035" i="1"/>
  <c r="I2033" i="1"/>
  <c r="J2033" i="1" s="1"/>
  <c r="I2060" i="1"/>
  <c r="I2061" i="1"/>
  <c r="I2057" i="1"/>
  <c r="I2056" i="1"/>
  <c r="I2054" i="1"/>
  <c r="J2054" i="1" s="1"/>
  <c r="I2052" i="1"/>
  <c r="I2050" i="1"/>
  <c r="J2050" i="1" s="1"/>
  <c r="I2048" i="1"/>
  <c r="I2046" i="1"/>
  <c r="I2044" i="1"/>
  <c r="I2042" i="1"/>
  <c r="I2040" i="1"/>
  <c r="I2038" i="1"/>
  <c r="I2036" i="1"/>
  <c r="I2034" i="1"/>
  <c r="N1975" i="1"/>
  <c r="N1972" i="1"/>
  <c r="N1969" i="1"/>
  <c r="N1967" i="1"/>
  <c r="N1965" i="1"/>
  <c r="N1963" i="1"/>
  <c r="N1961" i="1"/>
  <c r="N1959" i="1"/>
  <c r="N1958" i="1"/>
  <c r="N1956" i="1"/>
  <c r="N1954" i="1"/>
  <c r="N1952" i="1"/>
  <c r="N1950" i="1"/>
  <c r="N1974" i="1"/>
  <c r="N1973" i="1"/>
  <c r="N1971" i="1"/>
  <c r="N1970" i="1"/>
  <c r="N1968" i="1"/>
  <c r="N1966" i="1"/>
  <c r="N1964" i="1"/>
  <c r="N1962" i="1"/>
  <c r="N1960" i="1"/>
  <c r="N1957" i="1"/>
  <c r="N1955" i="1"/>
  <c r="N1953" i="1"/>
  <c r="N1951" i="1"/>
  <c r="N1949" i="1"/>
  <c r="N1948" i="1"/>
  <c r="N1947" i="1"/>
  <c r="I1975" i="1"/>
  <c r="I1972" i="1"/>
  <c r="I1970" i="1"/>
  <c r="I1969" i="1"/>
  <c r="I1967" i="1"/>
  <c r="I1965" i="1"/>
  <c r="I1963" i="1"/>
  <c r="I1961" i="1"/>
  <c r="I1959" i="1"/>
  <c r="I1952" i="1"/>
  <c r="I1950" i="1"/>
  <c r="I1948" i="1"/>
  <c r="I1973" i="1"/>
  <c r="I1971" i="1"/>
  <c r="I1968" i="1"/>
  <c r="I1966" i="1"/>
  <c r="I1964" i="1"/>
  <c r="J1964" i="1" s="1"/>
  <c r="I1962" i="1"/>
  <c r="I1960" i="1"/>
  <c r="I1958" i="1"/>
  <c r="I1957" i="1"/>
  <c r="I1956" i="1"/>
  <c r="I1955" i="1"/>
  <c r="I1954" i="1"/>
  <c r="I1953" i="1"/>
  <c r="I1951" i="1"/>
  <c r="I1949" i="1"/>
  <c r="I1947" i="1"/>
  <c r="J1947" i="1" s="1"/>
  <c r="I1974" i="1"/>
  <c r="N1889" i="1"/>
  <c r="N1886" i="1"/>
  <c r="N1883" i="1"/>
  <c r="N1881" i="1"/>
  <c r="N1879" i="1"/>
  <c r="N1877" i="1"/>
  <c r="N1875" i="1"/>
  <c r="N1873" i="1"/>
  <c r="N1872" i="1"/>
  <c r="N1870" i="1"/>
  <c r="N1868" i="1"/>
  <c r="N1866" i="1"/>
  <c r="N1864" i="1"/>
  <c r="N1888" i="1"/>
  <c r="N1887" i="1"/>
  <c r="N1885" i="1"/>
  <c r="N1884" i="1"/>
  <c r="N1882" i="1"/>
  <c r="N1880" i="1"/>
  <c r="N1878" i="1"/>
  <c r="N1876" i="1"/>
  <c r="N1874" i="1"/>
  <c r="N1871" i="1"/>
  <c r="N1869" i="1"/>
  <c r="N1867" i="1"/>
  <c r="N1865" i="1"/>
  <c r="N1863" i="1"/>
  <c r="N1862" i="1"/>
  <c r="N1861" i="1"/>
  <c r="I1889" i="1"/>
  <c r="I1886" i="1"/>
  <c r="I1884" i="1"/>
  <c r="I1883" i="1"/>
  <c r="I1881" i="1"/>
  <c r="I1879" i="1"/>
  <c r="I1877" i="1"/>
  <c r="I1875" i="1"/>
  <c r="I1873" i="1"/>
  <c r="I1866" i="1"/>
  <c r="I1864" i="1"/>
  <c r="I1862" i="1"/>
  <c r="I1887" i="1"/>
  <c r="I1885" i="1"/>
  <c r="I1882" i="1"/>
  <c r="I1880" i="1"/>
  <c r="I1878" i="1"/>
  <c r="J1878" i="1" s="1"/>
  <c r="I1876" i="1"/>
  <c r="I1874" i="1"/>
  <c r="I1872" i="1"/>
  <c r="I1871" i="1"/>
  <c r="I1870" i="1"/>
  <c r="I1869" i="1"/>
  <c r="I1868" i="1"/>
  <c r="I1867" i="1"/>
  <c r="I1865" i="1"/>
  <c r="I1863" i="1"/>
  <c r="I1861" i="1"/>
  <c r="J1861" i="1" s="1"/>
  <c r="I1888" i="1"/>
  <c r="N1803" i="1"/>
  <c r="N1800" i="1"/>
  <c r="N1797" i="1"/>
  <c r="N1795" i="1"/>
  <c r="N1793" i="1"/>
  <c r="N1791" i="1"/>
  <c r="N1789" i="1"/>
  <c r="N1787" i="1"/>
  <c r="N1786" i="1"/>
  <c r="N1784" i="1"/>
  <c r="N1782" i="1"/>
  <c r="N1780" i="1"/>
  <c r="N1778" i="1"/>
  <c r="N1802" i="1"/>
  <c r="N1801" i="1"/>
  <c r="N1799" i="1"/>
  <c r="N1798" i="1"/>
  <c r="N1796" i="1"/>
  <c r="N1794" i="1"/>
  <c r="N1792" i="1"/>
  <c r="N1790" i="1"/>
  <c r="N1788" i="1"/>
  <c r="N1785" i="1"/>
  <c r="N1783" i="1"/>
  <c r="N1781" i="1"/>
  <c r="N1779" i="1"/>
  <c r="N1777" i="1"/>
  <c r="N1776" i="1"/>
  <c r="N1775" i="1"/>
  <c r="I1776" i="1"/>
  <c r="I1802" i="1"/>
  <c r="I1801" i="1"/>
  <c r="I1799" i="1"/>
  <c r="I1797" i="1"/>
  <c r="I1795" i="1"/>
  <c r="I1793" i="1"/>
  <c r="I1791" i="1"/>
  <c r="I1789" i="1"/>
  <c r="I1787" i="1"/>
  <c r="I1785" i="1"/>
  <c r="I1783" i="1"/>
  <c r="I1781" i="1"/>
  <c r="I1779" i="1"/>
  <c r="I1775" i="1"/>
  <c r="J1775" i="1" s="1"/>
  <c r="I1777" i="1"/>
  <c r="I1803" i="1"/>
  <c r="I1800" i="1"/>
  <c r="I1798" i="1"/>
  <c r="I1796" i="1"/>
  <c r="I1794" i="1"/>
  <c r="I1792" i="1"/>
  <c r="J1792" i="1" s="1"/>
  <c r="I1790" i="1"/>
  <c r="I1788" i="1"/>
  <c r="I1786" i="1"/>
  <c r="I1784" i="1"/>
  <c r="I1782" i="1"/>
  <c r="I1780" i="1"/>
  <c r="I1778" i="1"/>
  <c r="N1717" i="1"/>
  <c r="N1714" i="1"/>
  <c r="N1711" i="1"/>
  <c r="N1709" i="1"/>
  <c r="N1707" i="1"/>
  <c r="N1705" i="1"/>
  <c r="N1703" i="1"/>
  <c r="N1701" i="1"/>
  <c r="N1700" i="1"/>
  <c r="N1698" i="1"/>
  <c r="N1696" i="1"/>
  <c r="N1694" i="1"/>
  <c r="N1692" i="1"/>
  <c r="N1716" i="1"/>
  <c r="N1715" i="1"/>
  <c r="N1713" i="1"/>
  <c r="N1712" i="1"/>
  <c r="N1710" i="1"/>
  <c r="N1708" i="1"/>
  <c r="N1706" i="1"/>
  <c r="N1704" i="1"/>
  <c r="N1702" i="1"/>
  <c r="N1699" i="1"/>
  <c r="N1697" i="1"/>
  <c r="N1695" i="1"/>
  <c r="N1693" i="1"/>
  <c r="N1691" i="1"/>
  <c r="N1690" i="1"/>
  <c r="N1689" i="1"/>
  <c r="I1716" i="1"/>
  <c r="I1714" i="1"/>
  <c r="I1712" i="1"/>
  <c r="I1710" i="1"/>
  <c r="I1708" i="1"/>
  <c r="I1706" i="1"/>
  <c r="J1706" i="1" s="1"/>
  <c r="I1704" i="1"/>
  <c r="I1702" i="1"/>
  <c r="I1700" i="1"/>
  <c r="I1698" i="1"/>
  <c r="I1696" i="1"/>
  <c r="I1694" i="1"/>
  <c r="I1692" i="1"/>
  <c r="I1690" i="1"/>
  <c r="I1717" i="1"/>
  <c r="I1713" i="1"/>
  <c r="I1709" i="1"/>
  <c r="I1705" i="1"/>
  <c r="I1701" i="1"/>
  <c r="I1697" i="1"/>
  <c r="I1693" i="1"/>
  <c r="I1689" i="1"/>
  <c r="J1689" i="1" s="1"/>
  <c r="I1715" i="1"/>
  <c r="J1715" i="1" s="1"/>
  <c r="I1711" i="1"/>
  <c r="I1707" i="1"/>
  <c r="J1707" i="1" s="1"/>
  <c r="I1703" i="1"/>
  <c r="I1699" i="1"/>
  <c r="I1695" i="1"/>
  <c r="I1691" i="1"/>
  <c r="N1631" i="1"/>
  <c r="N1628" i="1"/>
  <c r="N1625" i="1"/>
  <c r="N1623" i="1"/>
  <c r="N1621" i="1"/>
  <c r="N1619" i="1"/>
  <c r="N1617" i="1"/>
  <c r="N1615" i="1"/>
  <c r="N1614" i="1"/>
  <c r="N1612" i="1"/>
  <c r="N1610" i="1"/>
  <c r="N1608" i="1"/>
  <c r="N1606" i="1"/>
  <c r="N1630" i="1"/>
  <c r="N1629" i="1"/>
  <c r="N1627" i="1"/>
  <c r="N1626" i="1"/>
  <c r="N1624" i="1"/>
  <c r="N1622" i="1"/>
  <c r="N1620" i="1"/>
  <c r="N1618" i="1"/>
  <c r="N1616" i="1"/>
  <c r="N1613" i="1"/>
  <c r="N1611" i="1"/>
  <c r="N1609" i="1"/>
  <c r="N1607" i="1"/>
  <c r="N1605" i="1"/>
  <c r="N1604" i="1"/>
  <c r="N1603" i="1"/>
  <c r="I1630" i="1"/>
  <c r="I1628" i="1"/>
  <c r="I1626" i="1"/>
  <c r="I1624" i="1"/>
  <c r="I1622" i="1"/>
  <c r="I1620" i="1"/>
  <c r="J1620" i="1" s="1"/>
  <c r="I1618" i="1"/>
  <c r="I1616" i="1"/>
  <c r="I1614" i="1"/>
  <c r="I1612" i="1"/>
  <c r="I1610" i="1"/>
  <c r="I1608" i="1"/>
  <c r="I1606" i="1"/>
  <c r="I1604" i="1"/>
  <c r="I1631" i="1"/>
  <c r="I1629" i="1"/>
  <c r="I1627" i="1"/>
  <c r="I1625" i="1"/>
  <c r="I1623" i="1"/>
  <c r="I1621" i="1"/>
  <c r="I1619" i="1"/>
  <c r="I1617" i="1"/>
  <c r="I1615" i="1"/>
  <c r="I1613" i="1"/>
  <c r="I1611" i="1"/>
  <c r="I1609" i="1"/>
  <c r="I1607" i="1"/>
  <c r="I1605" i="1"/>
  <c r="I1603" i="1"/>
  <c r="J1603" i="1" s="1"/>
  <c r="N1545" i="1"/>
  <c r="N1542" i="1"/>
  <c r="N1539" i="1"/>
  <c r="N1537" i="1"/>
  <c r="N1535" i="1"/>
  <c r="N1533" i="1"/>
  <c r="N1531" i="1"/>
  <c r="N1529" i="1"/>
  <c r="N1528" i="1"/>
  <c r="N1526" i="1"/>
  <c r="N1524" i="1"/>
  <c r="N1522" i="1"/>
  <c r="N1520" i="1"/>
  <c r="N1544" i="1"/>
  <c r="N1543" i="1"/>
  <c r="N1541" i="1"/>
  <c r="N1540" i="1"/>
  <c r="N1538" i="1"/>
  <c r="N1536" i="1"/>
  <c r="N1534" i="1"/>
  <c r="N1532" i="1"/>
  <c r="N1530" i="1"/>
  <c r="N1527" i="1"/>
  <c r="N1525" i="1"/>
  <c r="N1523" i="1"/>
  <c r="N1521" i="1"/>
  <c r="N1519" i="1"/>
  <c r="N1518" i="1"/>
  <c r="N1517" i="1"/>
  <c r="I1518" i="1"/>
  <c r="I1520" i="1"/>
  <c r="I1522" i="1"/>
  <c r="I1524" i="1"/>
  <c r="I1526" i="1"/>
  <c r="I1528" i="1"/>
  <c r="I1530" i="1"/>
  <c r="I1532" i="1"/>
  <c r="I1534" i="1"/>
  <c r="J1534" i="1" s="1"/>
  <c r="I1536" i="1"/>
  <c r="I1538" i="1"/>
  <c r="I1540" i="1"/>
  <c r="I1542" i="1"/>
  <c r="I1545" i="1"/>
  <c r="I1517" i="1"/>
  <c r="J1517" i="1" s="1"/>
  <c r="I1519" i="1"/>
  <c r="I1521" i="1"/>
  <c r="I1523" i="1"/>
  <c r="I1525" i="1"/>
  <c r="I1527" i="1"/>
  <c r="I1529" i="1"/>
  <c r="I1531" i="1"/>
  <c r="I1533" i="1"/>
  <c r="I1535" i="1"/>
  <c r="I1537" i="1"/>
  <c r="I1539" i="1"/>
  <c r="I1541" i="1"/>
  <c r="I1543" i="1"/>
  <c r="I1544" i="1"/>
  <c r="P1544" i="1" s="1"/>
  <c r="N1459" i="1"/>
  <c r="N1456" i="1"/>
  <c r="N1453" i="1"/>
  <c r="N1451" i="1"/>
  <c r="N1449" i="1"/>
  <c r="N1447" i="1"/>
  <c r="N1445" i="1"/>
  <c r="N1443" i="1"/>
  <c r="N1442" i="1"/>
  <c r="N1440" i="1"/>
  <c r="N1438" i="1"/>
  <c r="N1436" i="1"/>
  <c r="N1434" i="1"/>
  <c r="N1458" i="1"/>
  <c r="N1457" i="1"/>
  <c r="N1455" i="1"/>
  <c r="N1454" i="1"/>
  <c r="N1452" i="1"/>
  <c r="N1450" i="1"/>
  <c r="N1448" i="1"/>
  <c r="N1446" i="1"/>
  <c r="N1444" i="1"/>
  <c r="N1441" i="1"/>
  <c r="N1439" i="1"/>
  <c r="N1437" i="1"/>
  <c r="N1435" i="1"/>
  <c r="N1433" i="1"/>
  <c r="N1432" i="1"/>
  <c r="N1431" i="1"/>
  <c r="I1459" i="1"/>
  <c r="I1456" i="1"/>
  <c r="I1454" i="1"/>
  <c r="I1452" i="1"/>
  <c r="I1451" i="1"/>
  <c r="I1450" i="1"/>
  <c r="I1448" i="1"/>
  <c r="J1448" i="1" s="1"/>
  <c r="I1447" i="1"/>
  <c r="I1446" i="1"/>
  <c r="I1445" i="1"/>
  <c r="I1444" i="1"/>
  <c r="I1443" i="1"/>
  <c r="I1441" i="1"/>
  <c r="I1439" i="1"/>
  <c r="I1437" i="1"/>
  <c r="I1432" i="1"/>
  <c r="I1457" i="1"/>
  <c r="I1455" i="1"/>
  <c r="I1453" i="1"/>
  <c r="I1449" i="1"/>
  <c r="I1442" i="1"/>
  <c r="I1440" i="1"/>
  <c r="I1438" i="1"/>
  <c r="I1436" i="1"/>
  <c r="I1435" i="1"/>
  <c r="I1434" i="1"/>
  <c r="I1433" i="1"/>
  <c r="I1431" i="1"/>
  <c r="J1431" i="1" s="1"/>
  <c r="I1458" i="1"/>
  <c r="N1373" i="1"/>
  <c r="N1370" i="1"/>
  <c r="N1367" i="1"/>
  <c r="N1365" i="1"/>
  <c r="N1363" i="1"/>
  <c r="N1361" i="1"/>
  <c r="N1359" i="1"/>
  <c r="N1357" i="1"/>
  <c r="N1356" i="1"/>
  <c r="N1354" i="1"/>
  <c r="N1352" i="1"/>
  <c r="N1350" i="1"/>
  <c r="N1348" i="1"/>
  <c r="N1372" i="1"/>
  <c r="N1371" i="1"/>
  <c r="N1369" i="1"/>
  <c r="N1368" i="1"/>
  <c r="N1366" i="1"/>
  <c r="N1364" i="1"/>
  <c r="N1362" i="1"/>
  <c r="N1360" i="1"/>
  <c r="N1358" i="1"/>
  <c r="N1355" i="1"/>
  <c r="N1353" i="1"/>
  <c r="N1351" i="1"/>
  <c r="N1349" i="1"/>
  <c r="N1347" i="1"/>
  <c r="N1346" i="1"/>
  <c r="N1345" i="1"/>
  <c r="I1373" i="1"/>
  <c r="I1372" i="1"/>
  <c r="I1368" i="1"/>
  <c r="I1366" i="1"/>
  <c r="I1365" i="1"/>
  <c r="I1364" i="1"/>
  <c r="I1362" i="1"/>
  <c r="J1362" i="1" s="1"/>
  <c r="I1361" i="1"/>
  <c r="I1360" i="1"/>
  <c r="I1359" i="1"/>
  <c r="I1358" i="1"/>
  <c r="I1357" i="1"/>
  <c r="I1355" i="1"/>
  <c r="I1353" i="1"/>
  <c r="I1351" i="1"/>
  <c r="I1346" i="1"/>
  <c r="I1371" i="1"/>
  <c r="I1370" i="1"/>
  <c r="I1369" i="1"/>
  <c r="I1367" i="1"/>
  <c r="I1363" i="1"/>
  <c r="I1356" i="1"/>
  <c r="I1354" i="1"/>
  <c r="I1352" i="1"/>
  <c r="I1350" i="1"/>
  <c r="I1349" i="1"/>
  <c r="I1348" i="1"/>
  <c r="I1347" i="1"/>
  <c r="I1345" i="1"/>
  <c r="J1345" i="1" s="1"/>
  <c r="N1287" i="1"/>
  <c r="N1284" i="1"/>
  <c r="N1281" i="1"/>
  <c r="N1279" i="1"/>
  <c r="N1277" i="1"/>
  <c r="N1275" i="1"/>
  <c r="N1273" i="1"/>
  <c r="N1271" i="1"/>
  <c r="N1270" i="1"/>
  <c r="N1268" i="1"/>
  <c r="N1266" i="1"/>
  <c r="N1264" i="1"/>
  <c r="N1262" i="1"/>
  <c r="N1286" i="1"/>
  <c r="N1285" i="1"/>
  <c r="N1283" i="1"/>
  <c r="N1282" i="1"/>
  <c r="N1280" i="1"/>
  <c r="N1278" i="1"/>
  <c r="N1276" i="1"/>
  <c r="N1274" i="1"/>
  <c r="N1272" i="1"/>
  <c r="N1269" i="1"/>
  <c r="N1267" i="1"/>
  <c r="N1265" i="1"/>
  <c r="N1263" i="1"/>
  <c r="N1261" i="1"/>
  <c r="N1260" i="1"/>
  <c r="N1259" i="1"/>
  <c r="I1285" i="1"/>
  <c r="I1282" i="1"/>
  <c r="I1280" i="1"/>
  <c r="I1279" i="1"/>
  <c r="I1278" i="1"/>
  <c r="I1276" i="1"/>
  <c r="J1276" i="1" s="1"/>
  <c r="I1275" i="1"/>
  <c r="I1274" i="1"/>
  <c r="I1273" i="1"/>
  <c r="I1272" i="1"/>
  <c r="I1271" i="1"/>
  <c r="I1269" i="1"/>
  <c r="I1267" i="1"/>
  <c r="I1265" i="1"/>
  <c r="I1260" i="1"/>
  <c r="I1287" i="1"/>
  <c r="I1286" i="1"/>
  <c r="I1284" i="1"/>
  <c r="I1283" i="1"/>
  <c r="I1281" i="1"/>
  <c r="I1277" i="1"/>
  <c r="I1270" i="1"/>
  <c r="I1268" i="1"/>
  <c r="I1266" i="1"/>
  <c r="I1264" i="1"/>
  <c r="I1263" i="1"/>
  <c r="I1262" i="1"/>
  <c r="I1261" i="1"/>
  <c r="I1259" i="1"/>
  <c r="J1259" i="1" s="1"/>
  <c r="N1201" i="1"/>
  <c r="N1198" i="1"/>
  <c r="N1195" i="1"/>
  <c r="N1193" i="1"/>
  <c r="N1191" i="1"/>
  <c r="N1189" i="1"/>
  <c r="N1187" i="1"/>
  <c r="N1185" i="1"/>
  <c r="N1184" i="1"/>
  <c r="N1182" i="1"/>
  <c r="N1180" i="1"/>
  <c r="N1178" i="1"/>
  <c r="N1176" i="1"/>
  <c r="N1200" i="1"/>
  <c r="N1199" i="1"/>
  <c r="N1197" i="1"/>
  <c r="N1196" i="1"/>
  <c r="N1194" i="1"/>
  <c r="N1192" i="1"/>
  <c r="N1190" i="1"/>
  <c r="N1188" i="1"/>
  <c r="N1186" i="1"/>
  <c r="N1183" i="1"/>
  <c r="N1181" i="1"/>
  <c r="N1179" i="1"/>
  <c r="N1177" i="1"/>
  <c r="N1175" i="1"/>
  <c r="N1174" i="1"/>
  <c r="N1173" i="1"/>
  <c r="I1201" i="1"/>
  <c r="I1198" i="1"/>
  <c r="I1196" i="1"/>
  <c r="I1194" i="1"/>
  <c r="I1192" i="1"/>
  <c r="I1190" i="1"/>
  <c r="J1190" i="1" s="1"/>
  <c r="I1188" i="1"/>
  <c r="I1186" i="1"/>
  <c r="I1184" i="1"/>
  <c r="I1182" i="1"/>
  <c r="I1180" i="1"/>
  <c r="I1178" i="1"/>
  <c r="I1176" i="1"/>
  <c r="I1174" i="1"/>
  <c r="I1199" i="1"/>
  <c r="I1197" i="1"/>
  <c r="I1195" i="1"/>
  <c r="I1193" i="1"/>
  <c r="I1191" i="1"/>
  <c r="I1189" i="1"/>
  <c r="I1187" i="1"/>
  <c r="I1185" i="1"/>
  <c r="I1183" i="1"/>
  <c r="I1181" i="1"/>
  <c r="I1179" i="1"/>
  <c r="I1177" i="1"/>
  <c r="I1175" i="1"/>
  <c r="I1173" i="1"/>
  <c r="J1173" i="1" s="1"/>
  <c r="I1200" i="1"/>
  <c r="N1115" i="1"/>
  <c r="N1112" i="1"/>
  <c r="N1109" i="1"/>
  <c r="N1107" i="1"/>
  <c r="N1105" i="1"/>
  <c r="N1103" i="1"/>
  <c r="N1101" i="1"/>
  <c r="N1099" i="1"/>
  <c r="N1098" i="1"/>
  <c r="N1096" i="1"/>
  <c r="N1094" i="1"/>
  <c r="N1092" i="1"/>
  <c r="N1090" i="1"/>
  <c r="N1114" i="1"/>
  <c r="N1113" i="1"/>
  <c r="N1111" i="1"/>
  <c r="N1110" i="1"/>
  <c r="N1108" i="1"/>
  <c r="N1106" i="1"/>
  <c r="N1104" i="1"/>
  <c r="N1102" i="1"/>
  <c r="N1100" i="1"/>
  <c r="N1097" i="1"/>
  <c r="N1095" i="1"/>
  <c r="N1093" i="1"/>
  <c r="N1091" i="1"/>
  <c r="N1089" i="1"/>
  <c r="N1088" i="1"/>
  <c r="N1087" i="1"/>
  <c r="I1088" i="1"/>
  <c r="I1090" i="1"/>
  <c r="I1087" i="1"/>
  <c r="J1087" i="1" s="1"/>
  <c r="I1091" i="1"/>
  <c r="I1093" i="1"/>
  <c r="I1095" i="1"/>
  <c r="I1097" i="1"/>
  <c r="I1099" i="1"/>
  <c r="I1101" i="1"/>
  <c r="I1103" i="1"/>
  <c r="I1105" i="1"/>
  <c r="I1107" i="1"/>
  <c r="I1113" i="1"/>
  <c r="I1111" i="1"/>
  <c r="I1109" i="1"/>
  <c r="I1089" i="1"/>
  <c r="I1092" i="1"/>
  <c r="I1094" i="1"/>
  <c r="I1096" i="1"/>
  <c r="I1098" i="1"/>
  <c r="I1100" i="1"/>
  <c r="I1102" i="1"/>
  <c r="I1104" i="1"/>
  <c r="J1104" i="1" s="1"/>
  <c r="I1106" i="1"/>
  <c r="I1114" i="1"/>
  <c r="P1114" i="1" s="1"/>
  <c r="I1115" i="1"/>
  <c r="I1112" i="1"/>
  <c r="I1110" i="1"/>
  <c r="I1108" i="1"/>
  <c r="J1108" i="1" s="1"/>
  <c r="N1029" i="1"/>
  <c r="N1026" i="1"/>
  <c r="N1023" i="1"/>
  <c r="N1021" i="1"/>
  <c r="N1019" i="1"/>
  <c r="N1017" i="1"/>
  <c r="N1015" i="1"/>
  <c r="N1013" i="1"/>
  <c r="N1012" i="1"/>
  <c r="N1010" i="1"/>
  <c r="N1008" i="1"/>
  <c r="N1006" i="1"/>
  <c r="N1004" i="1"/>
  <c r="N1028" i="1"/>
  <c r="N1027" i="1"/>
  <c r="N1025" i="1"/>
  <c r="N1024" i="1"/>
  <c r="N1022" i="1"/>
  <c r="N1020" i="1"/>
  <c r="N1018" i="1"/>
  <c r="N1016" i="1"/>
  <c r="N1014" i="1"/>
  <c r="N1011" i="1"/>
  <c r="N1009" i="1"/>
  <c r="N1007" i="1"/>
  <c r="N1005" i="1"/>
  <c r="N1003" i="1"/>
  <c r="N1002" i="1"/>
  <c r="N1001" i="1"/>
  <c r="I1029" i="1"/>
  <c r="I1027" i="1"/>
  <c r="I1025" i="1"/>
  <c r="I1022" i="1"/>
  <c r="I1020" i="1"/>
  <c r="I1018" i="1"/>
  <c r="J1018" i="1" s="1"/>
  <c r="I1016" i="1"/>
  <c r="I1014" i="1"/>
  <c r="I1012" i="1"/>
  <c r="I1011" i="1"/>
  <c r="I1010" i="1"/>
  <c r="I1009" i="1"/>
  <c r="I1008" i="1"/>
  <c r="I1007" i="1"/>
  <c r="I1005" i="1"/>
  <c r="I1003" i="1"/>
  <c r="I1001" i="1"/>
  <c r="J1001" i="1" s="1"/>
  <c r="I1028" i="1"/>
  <c r="I1026" i="1"/>
  <c r="I1024" i="1"/>
  <c r="I1023" i="1"/>
  <c r="I1021" i="1"/>
  <c r="I1019" i="1"/>
  <c r="I1017" i="1"/>
  <c r="I1015" i="1"/>
  <c r="I1013" i="1"/>
  <c r="I1006" i="1"/>
  <c r="I1004" i="1"/>
  <c r="I1002" i="1"/>
  <c r="I943" i="1"/>
  <c r="N943" i="1"/>
  <c r="N940" i="1"/>
  <c r="N937" i="1"/>
  <c r="N935" i="1"/>
  <c r="N933" i="1"/>
  <c r="N931" i="1"/>
  <c r="N929" i="1"/>
  <c r="N927" i="1"/>
  <c r="N926" i="1"/>
  <c r="N924" i="1"/>
  <c r="N922" i="1"/>
  <c r="N920" i="1"/>
  <c r="N918" i="1"/>
  <c r="N942" i="1"/>
  <c r="N941" i="1"/>
  <c r="N939" i="1"/>
  <c r="N938" i="1"/>
  <c r="N936" i="1"/>
  <c r="N934" i="1"/>
  <c r="N932" i="1"/>
  <c r="N930" i="1"/>
  <c r="N928" i="1"/>
  <c r="N925" i="1"/>
  <c r="N923" i="1"/>
  <c r="N921" i="1"/>
  <c r="N919" i="1"/>
  <c r="N917" i="1"/>
  <c r="N916" i="1"/>
  <c r="N915" i="1"/>
  <c r="I916" i="1"/>
  <c r="I919" i="1"/>
  <c r="I923" i="1"/>
  <c r="I927" i="1"/>
  <c r="I931" i="1"/>
  <c r="I935" i="1"/>
  <c r="I939" i="1"/>
  <c r="I942" i="1"/>
  <c r="I920" i="1"/>
  <c r="I924" i="1"/>
  <c r="I928" i="1"/>
  <c r="I932" i="1"/>
  <c r="J932" i="1" s="1"/>
  <c r="I936" i="1"/>
  <c r="I940" i="1"/>
  <c r="I915" i="1"/>
  <c r="J915" i="1" s="1"/>
  <c r="I917" i="1"/>
  <c r="I921" i="1"/>
  <c r="I925" i="1"/>
  <c r="I929" i="1"/>
  <c r="I933" i="1"/>
  <c r="I937" i="1"/>
  <c r="I941" i="1"/>
  <c r="I918" i="1"/>
  <c r="I922" i="1"/>
  <c r="I926" i="1"/>
  <c r="I930" i="1"/>
  <c r="I934" i="1"/>
  <c r="I938" i="1"/>
  <c r="N857" i="1"/>
  <c r="N854" i="1"/>
  <c r="N851" i="1"/>
  <c r="N849" i="1"/>
  <c r="N847" i="1"/>
  <c r="N845" i="1"/>
  <c r="N843" i="1"/>
  <c r="N841" i="1"/>
  <c r="N840" i="1"/>
  <c r="N838" i="1"/>
  <c r="N836" i="1"/>
  <c r="N834" i="1"/>
  <c r="N832" i="1"/>
  <c r="N856" i="1"/>
  <c r="N855" i="1"/>
  <c r="N853" i="1"/>
  <c r="N852" i="1"/>
  <c r="N850" i="1"/>
  <c r="N848" i="1"/>
  <c r="N846" i="1"/>
  <c r="N844" i="1"/>
  <c r="N842" i="1"/>
  <c r="N839" i="1"/>
  <c r="N837" i="1"/>
  <c r="N835" i="1"/>
  <c r="N833" i="1"/>
  <c r="N831" i="1"/>
  <c r="N830" i="1"/>
  <c r="N829" i="1"/>
  <c r="I856" i="1"/>
  <c r="I855" i="1"/>
  <c r="I853" i="1"/>
  <c r="I851" i="1"/>
  <c r="I849" i="1"/>
  <c r="I847" i="1"/>
  <c r="I845" i="1"/>
  <c r="I843" i="1"/>
  <c r="I841" i="1"/>
  <c r="I839" i="1"/>
  <c r="I837" i="1"/>
  <c r="I835" i="1"/>
  <c r="I833" i="1"/>
  <c r="I831" i="1"/>
  <c r="I829" i="1"/>
  <c r="J829" i="1" s="1"/>
  <c r="I857" i="1"/>
  <c r="I854" i="1"/>
  <c r="I852" i="1"/>
  <c r="I850" i="1"/>
  <c r="I848" i="1"/>
  <c r="I846" i="1"/>
  <c r="J846" i="1" s="1"/>
  <c r="I844" i="1"/>
  <c r="I842" i="1"/>
  <c r="I840" i="1"/>
  <c r="I838" i="1"/>
  <c r="I836" i="1"/>
  <c r="I834" i="1"/>
  <c r="I832" i="1"/>
  <c r="I830" i="1"/>
  <c r="N771" i="1"/>
  <c r="N768" i="1"/>
  <c r="N765" i="1"/>
  <c r="N763" i="1"/>
  <c r="N761" i="1"/>
  <c r="N759" i="1"/>
  <c r="N757" i="1"/>
  <c r="N755" i="1"/>
  <c r="N754" i="1"/>
  <c r="N752" i="1"/>
  <c r="N750" i="1"/>
  <c r="N748" i="1"/>
  <c r="N746" i="1"/>
  <c r="N770" i="1"/>
  <c r="N769" i="1"/>
  <c r="N767" i="1"/>
  <c r="N766" i="1"/>
  <c r="N764" i="1"/>
  <c r="N762" i="1"/>
  <c r="N760" i="1"/>
  <c r="N758" i="1"/>
  <c r="N756" i="1"/>
  <c r="N753" i="1"/>
  <c r="N751" i="1"/>
  <c r="N749" i="1"/>
  <c r="N747" i="1"/>
  <c r="N745" i="1"/>
  <c r="N744" i="1"/>
  <c r="N743" i="1"/>
  <c r="I769" i="1"/>
  <c r="I767" i="1"/>
  <c r="I765" i="1"/>
  <c r="I763" i="1"/>
  <c r="I761" i="1"/>
  <c r="I759" i="1"/>
  <c r="I757" i="1"/>
  <c r="I755" i="1"/>
  <c r="I753" i="1"/>
  <c r="I751" i="1"/>
  <c r="I749" i="1"/>
  <c r="I747" i="1"/>
  <c r="I745" i="1"/>
  <c r="I743" i="1"/>
  <c r="J743" i="1" s="1"/>
  <c r="I770" i="1"/>
  <c r="I771" i="1"/>
  <c r="I768" i="1"/>
  <c r="I766" i="1"/>
  <c r="I764" i="1"/>
  <c r="J764" i="1" s="1"/>
  <c r="I762" i="1"/>
  <c r="I760" i="1"/>
  <c r="J760" i="1" s="1"/>
  <c r="I758" i="1"/>
  <c r="I756" i="1"/>
  <c r="I754" i="1"/>
  <c r="I752" i="1"/>
  <c r="I750" i="1"/>
  <c r="I748" i="1"/>
  <c r="I746" i="1"/>
  <c r="I744" i="1"/>
  <c r="N685" i="1"/>
  <c r="N682" i="1"/>
  <c r="N679" i="1"/>
  <c r="N677" i="1"/>
  <c r="N675" i="1"/>
  <c r="N673" i="1"/>
  <c r="N671" i="1"/>
  <c r="N669" i="1"/>
  <c r="N668" i="1"/>
  <c r="N666" i="1"/>
  <c r="N664" i="1"/>
  <c r="N662" i="1"/>
  <c r="N660" i="1"/>
  <c r="N684" i="1"/>
  <c r="N683" i="1"/>
  <c r="N681" i="1"/>
  <c r="N680" i="1"/>
  <c r="N678" i="1"/>
  <c r="N676" i="1"/>
  <c r="N674" i="1"/>
  <c r="N672" i="1"/>
  <c r="N670" i="1"/>
  <c r="N667" i="1"/>
  <c r="N665" i="1"/>
  <c r="N663" i="1"/>
  <c r="N661" i="1"/>
  <c r="N659" i="1"/>
  <c r="N658" i="1"/>
  <c r="N657" i="1"/>
  <c r="I683" i="1"/>
  <c r="I682" i="1"/>
  <c r="I680" i="1"/>
  <c r="I678" i="1"/>
  <c r="I676" i="1"/>
  <c r="I674" i="1"/>
  <c r="J674" i="1" s="1"/>
  <c r="I672" i="1"/>
  <c r="I670" i="1"/>
  <c r="I668" i="1"/>
  <c r="I666" i="1"/>
  <c r="I664" i="1"/>
  <c r="I662" i="1"/>
  <c r="I660" i="1"/>
  <c r="I658" i="1"/>
  <c r="I685" i="1"/>
  <c r="I684" i="1"/>
  <c r="I681" i="1"/>
  <c r="I679" i="1"/>
  <c r="I677" i="1"/>
  <c r="I675" i="1"/>
  <c r="I673" i="1"/>
  <c r="I671" i="1"/>
  <c r="I669" i="1"/>
  <c r="I667" i="1"/>
  <c r="I665" i="1"/>
  <c r="I663" i="1"/>
  <c r="I661" i="1"/>
  <c r="I659" i="1"/>
  <c r="I657" i="1"/>
  <c r="J657" i="1" s="1"/>
  <c r="N642" i="1"/>
  <c r="N639" i="1"/>
  <c r="N636" i="1"/>
  <c r="N634" i="1"/>
  <c r="N632" i="1"/>
  <c r="N630" i="1"/>
  <c r="N628" i="1"/>
  <c r="N626" i="1"/>
  <c r="N625" i="1"/>
  <c r="N623" i="1"/>
  <c r="N621" i="1"/>
  <c r="N619" i="1"/>
  <c r="N617" i="1"/>
  <c r="N641" i="1"/>
  <c r="N640" i="1"/>
  <c r="N638" i="1"/>
  <c r="N637" i="1"/>
  <c r="N635" i="1"/>
  <c r="N633" i="1"/>
  <c r="N631" i="1"/>
  <c r="N629" i="1"/>
  <c r="N627" i="1"/>
  <c r="N624" i="1"/>
  <c r="N622" i="1"/>
  <c r="N620" i="1"/>
  <c r="N618" i="1"/>
  <c r="N616" i="1"/>
  <c r="N615" i="1"/>
  <c r="N614" i="1"/>
  <c r="I642" i="1"/>
  <c r="I639" i="1"/>
  <c r="I637" i="1"/>
  <c r="I635" i="1"/>
  <c r="I633" i="1"/>
  <c r="I631" i="1"/>
  <c r="J631" i="1" s="1"/>
  <c r="I629" i="1"/>
  <c r="I627" i="1"/>
  <c r="I625" i="1"/>
  <c r="I623" i="1"/>
  <c r="I621" i="1"/>
  <c r="I619" i="1"/>
  <c r="I617" i="1"/>
  <c r="I615" i="1"/>
  <c r="I640" i="1"/>
  <c r="I638" i="1"/>
  <c r="I636" i="1"/>
  <c r="I634" i="1"/>
  <c r="I632" i="1"/>
  <c r="I630" i="1"/>
  <c r="I628" i="1"/>
  <c r="I626" i="1"/>
  <c r="I624" i="1"/>
  <c r="I622" i="1"/>
  <c r="I620" i="1"/>
  <c r="I618" i="1"/>
  <c r="I616" i="1"/>
  <c r="I614" i="1"/>
  <c r="J614" i="1" s="1"/>
  <c r="I641" i="1"/>
  <c r="N556" i="1"/>
  <c r="N553" i="1"/>
  <c r="N550" i="1"/>
  <c r="N548" i="1"/>
  <c r="N546" i="1"/>
  <c r="N544" i="1"/>
  <c r="N542" i="1"/>
  <c r="N540" i="1"/>
  <c r="N539" i="1"/>
  <c r="N537" i="1"/>
  <c r="N535" i="1"/>
  <c r="N533" i="1"/>
  <c r="N531" i="1"/>
  <c r="N555" i="1"/>
  <c r="N554" i="1"/>
  <c r="N552" i="1"/>
  <c r="N551" i="1"/>
  <c r="N549" i="1"/>
  <c r="N547" i="1"/>
  <c r="N545" i="1"/>
  <c r="N543" i="1"/>
  <c r="N541" i="1"/>
  <c r="N538" i="1"/>
  <c r="N536" i="1"/>
  <c r="N534" i="1"/>
  <c r="N532" i="1"/>
  <c r="N530" i="1"/>
  <c r="N529" i="1"/>
  <c r="N528" i="1"/>
  <c r="I556" i="1"/>
  <c r="I553" i="1"/>
  <c r="I551" i="1"/>
  <c r="I549" i="1"/>
  <c r="I547" i="1"/>
  <c r="I545" i="1"/>
  <c r="J545" i="1" s="1"/>
  <c r="I543" i="1"/>
  <c r="I541" i="1"/>
  <c r="I539" i="1"/>
  <c r="I537" i="1"/>
  <c r="I535" i="1"/>
  <c r="I533" i="1"/>
  <c r="I531" i="1"/>
  <c r="I529" i="1"/>
  <c r="I555" i="1"/>
  <c r="I554" i="1"/>
  <c r="I552" i="1"/>
  <c r="I550" i="1"/>
  <c r="I548" i="1"/>
  <c r="I546" i="1"/>
  <c r="I544" i="1"/>
  <c r="I542" i="1"/>
  <c r="I540" i="1"/>
  <c r="I538" i="1"/>
  <c r="I536" i="1"/>
  <c r="I534" i="1"/>
  <c r="I532" i="1"/>
  <c r="I530" i="1"/>
  <c r="I528" i="1"/>
  <c r="J528" i="1" s="1"/>
  <c r="N513" i="1"/>
  <c r="N510" i="1"/>
  <c r="N507" i="1"/>
  <c r="N505" i="1"/>
  <c r="N503" i="1"/>
  <c r="N501" i="1"/>
  <c r="N499" i="1"/>
  <c r="N497" i="1"/>
  <c r="N496" i="1"/>
  <c r="N494" i="1"/>
  <c r="N492" i="1"/>
  <c r="N490" i="1"/>
  <c r="N488" i="1"/>
  <c r="N512" i="1"/>
  <c r="N511" i="1"/>
  <c r="N509" i="1"/>
  <c r="N508" i="1"/>
  <c r="N506" i="1"/>
  <c r="N504" i="1"/>
  <c r="N502" i="1"/>
  <c r="N500" i="1"/>
  <c r="N498" i="1"/>
  <c r="N495" i="1"/>
  <c r="N493" i="1"/>
  <c r="N491" i="1"/>
  <c r="N489" i="1"/>
  <c r="N487" i="1"/>
  <c r="N486" i="1"/>
  <c r="N485" i="1"/>
  <c r="I511" i="1"/>
  <c r="I509" i="1"/>
  <c r="I507" i="1"/>
  <c r="I505" i="1"/>
  <c r="I503" i="1"/>
  <c r="I501" i="1"/>
  <c r="I499" i="1"/>
  <c r="I497" i="1"/>
  <c r="I495" i="1"/>
  <c r="I494" i="1"/>
  <c r="I493" i="1"/>
  <c r="I492" i="1"/>
  <c r="I491" i="1"/>
  <c r="I489" i="1"/>
  <c r="I487" i="1"/>
  <c r="I485" i="1"/>
  <c r="J485" i="1" s="1"/>
  <c r="I512" i="1"/>
  <c r="I513" i="1"/>
  <c r="I510" i="1"/>
  <c r="I508" i="1"/>
  <c r="I506" i="1"/>
  <c r="J506" i="1" s="1"/>
  <c r="I504" i="1"/>
  <c r="I502" i="1"/>
  <c r="J502" i="1" s="1"/>
  <c r="I500" i="1"/>
  <c r="I498" i="1"/>
  <c r="I496" i="1"/>
  <c r="I490" i="1"/>
  <c r="I488" i="1"/>
  <c r="I486" i="1"/>
  <c r="N427" i="1"/>
  <c r="N424" i="1"/>
  <c r="N421" i="1"/>
  <c r="N419" i="1"/>
  <c r="N417" i="1"/>
  <c r="N415" i="1"/>
  <c r="N413" i="1"/>
  <c r="N411" i="1"/>
  <c r="N410" i="1"/>
  <c r="N408" i="1"/>
  <c r="N406" i="1"/>
  <c r="N404" i="1"/>
  <c r="N402" i="1"/>
  <c r="N426" i="1"/>
  <c r="N425" i="1"/>
  <c r="N423" i="1"/>
  <c r="N422" i="1"/>
  <c r="N420" i="1"/>
  <c r="N418" i="1"/>
  <c r="N416" i="1"/>
  <c r="N414" i="1"/>
  <c r="N412" i="1"/>
  <c r="N409" i="1"/>
  <c r="N407" i="1"/>
  <c r="N405" i="1"/>
  <c r="N403" i="1"/>
  <c r="N401" i="1"/>
  <c r="N400" i="1"/>
  <c r="N399" i="1"/>
  <c r="I427" i="1"/>
  <c r="I424" i="1"/>
  <c r="I422" i="1"/>
  <c r="I420" i="1"/>
  <c r="I418" i="1"/>
  <c r="I416" i="1"/>
  <c r="J416" i="1" s="1"/>
  <c r="I414" i="1"/>
  <c r="I412" i="1"/>
  <c r="I410" i="1"/>
  <c r="I408" i="1"/>
  <c r="I406" i="1"/>
  <c r="I404" i="1"/>
  <c r="I402" i="1"/>
  <c r="I400" i="1"/>
  <c r="I426" i="1"/>
  <c r="I425" i="1"/>
  <c r="I423" i="1"/>
  <c r="I421" i="1"/>
  <c r="I419" i="1"/>
  <c r="I417" i="1"/>
  <c r="I415" i="1"/>
  <c r="I413" i="1"/>
  <c r="I411" i="1"/>
  <c r="I409" i="1"/>
  <c r="I407" i="1"/>
  <c r="I405" i="1"/>
  <c r="I403" i="1"/>
  <c r="I401" i="1"/>
  <c r="I399" i="1"/>
  <c r="J399" i="1" s="1"/>
  <c r="I330" i="1"/>
  <c r="J330" i="1" s="1"/>
  <c r="N341" i="1"/>
  <c r="N338" i="1"/>
  <c r="N335" i="1"/>
  <c r="N333" i="1"/>
  <c r="N331" i="1"/>
  <c r="N329" i="1"/>
  <c r="N327" i="1"/>
  <c r="N325" i="1"/>
  <c r="N324" i="1"/>
  <c r="N322" i="1"/>
  <c r="N320" i="1"/>
  <c r="N318" i="1"/>
  <c r="N316" i="1"/>
  <c r="N340" i="1"/>
  <c r="N339" i="1"/>
  <c r="N337" i="1"/>
  <c r="N336" i="1"/>
  <c r="N334" i="1"/>
  <c r="N332" i="1"/>
  <c r="N330" i="1"/>
  <c r="N328" i="1"/>
  <c r="N326" i="1"/>
  <c r="N323" i="1"/>
  <c r="N321" i="1"/>
  <c r="N319" i="1"/>
  <c r="N317" i="1"/>
  <c r="N315" i="1"/>
  <c r="N314" i="1"/>
  <c r="N313" i="1"/>
  <c r="I320" i="1"/>
  <c r="I324" i="1"/>
  <c r="I334" i="1"/>
  <c r="I318" i="1"/>
  <c r="I328" i="1"/>
  <c r="I314" i="1"/>
  <c r="I322" i="1"/>
  <c r="I332" i="1"/>
  <c r="I316" i="1"/>
  <c r="I326" i="1"/>
  <c r="I340" i="1"/>
  <c r="I341" i="1"/>
  <c r="I338" i="1"/>
  <c r="I336" i="1"/>
  <c r="I313" i="1"/>
  <c r="J313" i="1" s="1"/>
  <c r="I317" i="1"/>
  <c r="I321" i="1"/>
  <c r="I325" i="1"/>
  <c r="I329" i="1"/>
  <c r="I333" i="1"/>
  <c r="I335" i="1"/>
  <c r="J334" i="1" s="1"/>
  <c r="I339" i="1"/>
  <c r="I337" i="1"/>
  <c r="I315" i="1"/>
  <c r="I319" i="1"/>
  <c r="I323" i="1"/>
  <c r="I327" i="1"/>
  <c r="I331" i="1"/>
  <c r="J331" i="1" s="1"/>
  <c r="N255" i="1"/>
  <c r="N252" i="1"/>
  <c r="N249" i="1"/>
  <c r="N247" i="1"/>
  <c r="N245" i="1"/>
  <c r="N243" i="1"/>
  <c r="N241" i="1"/>
  <c r="N239" i="1"/>
  <c r="N238" i="1"/>
  <c r="N236" i="1"/>
  <c r="N234" i="1"/>
  <c r="N232" i="1"/>
  <c r="N230" i="1"/>
  <c r="N254" i="1"/>
  <c r="N253" i="1"/>
  <c r="N251" i="1"/>
  <c r="N250" i="1"/>
  <c r="N248" i="1"/>
  <c r="N246" i="1"/>
  <c r="N244" i="1"/>
  <c r="N242" i="1"/>
  <c r="N240" i="1"/>
  <c r="N237" i="1"/>
  <c r="N235" i="1"/>
  <c r="N233" i="1"/>
  <c r="N231" i="1"/>
  <c r="N229" i="1"/>
  <c r="N228" i="1"/>
  <c r="N227" i="1"/>
  <c r="I227" i="1"/>
  <c r="J227" i="1" s="1"/>
  <c r="I229" i="1"/>
  <c r="I231" i="1"/>
  <c r="I233" i="1"/>
  <c r="I235" i="1"/>
  <c r="I237" i="1"/>
  <c r="I239" i="1"/>
  <c r="I241" i="1"/>
  <c r="I243" i="1"/>
  <c r="I245" i="1"/>
  <c r="I247" i="1"/>
  <c r="I249" i="1"/>
  <c r="I251" i="1"/>
  <c r="I253" i="1"/>
  <c r="I254" i="1"/>
  <c r="P254" i="1" s="1"/>
  <c r="I228" i="1"/>
  <c r="I230" i="1"/>
  <c r="I232" i="1"/>
  <c r="I234" i="1"/>
  <c r="I236" i="1"/>
  <c r="I238" i="1"/>
  <c r="I240" i="1"/>
  <c r="I242" i="1"/>
  <c r="I244" i="1"/>
  <c r="J244" i="1" s="1"/>
  <c r="I246" i="1"/>
  <c r="I248" i="1"/>
  <c r="J248" i="1" s="1"/>
  <c r="I250" i="1"/>
  <c r="I252" i="1"/>
  <c r="I255" i="1"/>
  <c r="I221" i="1"/>
  <c r="J221" i="1"/>
  <c r="N169" i="1"/>
  <c r="N166" i="1"/>
  <c r="N163" i="1"/>
  <c r="N161" i="1"/>
  <c r="N159" i="1"/>
  <c r="N157" i="1"/>
  <c r="N155" i="1"/>
  <c r="N153" i="1"/>
  <c r="N152" i="1"/>
  <c r="N150" i="1"/>
  <c r="N148" i="1"/>
  <c r="N146" i="1"/>
  <c r="N144" i="1"/>
  <c r="N168" i="1"/>
  <c r="N167" i="1"/>
  <c r="N165" i="1"/>
  <c r="N164" i="1"/>
  <c r="N162" i="1"/>
  <c r="N160" i="1"/>
  <c r="N158" i="1"/>
  <c r="N156" i="1"/>
  <c r="N154" i="1"/>
  <c r="N151" i="1"/>
  <c r="N149" i="1"/>
  <c r="N147" i="1"/>
  <c r="N145" i="1"/>
  <c r="N143" i="1"/>
  <c r="N142" i="1"/>
  <c r="N141" i="1"/>
  <c r="I141" i="1"/>
  <c r="J141" i="1" s="1"/>
  <c r="I143" i="1"/>
  <c r="I144" i="1"/>
  <c r="I145" i="1"/>
  <c r="I146" i="1"/>
  <c r="I148" i="1"/>
  <c r="I150" i="1"/>
  <c r="I152" i="1"/>
  <c r="I159" i="1"/>
  <c r="I163" i="1"/>
  <c r="I165" i="1"/>
  <c r="I166" i="1"/>
  <c r="I167" i="1"/>
  <c r="I168" i="1"/>
  <c r="I142" i="1"/>
  <c r="I147" i="1"/>
  <c r="I149" i="1"/>
  <c r="I151" i="1"/>
  <c r="I153" i="1"/>
  <c r="I154" i="1"/>
  <c r="I155" i="1"/>
  <c r="I156" i="1"/>
  <c r="I157" i="1"/>
  <c r="I158" i="1"/>
  <c r="J158" i="1" s="1"/>
  <c r="I160" i="1"/>
  <c r="I161" i="1"/>
  <c r="I162" i="1"/>
  <c r="I164" i="1"/>
  <c r="I169" i="1"/>
  <c r="J135" i="1"/>
  <c r="N82" i="1"/>
  <c r="N81" i="1"/>
  <c r="N79" i="1"/>
  <c r="N78" i="1"/>
  <c r="N76" i="1"/>
  <c r="N74" i="1"/>
  <c r="N72" i="1"/>
  <c r="N70" i="1"/>
  <c r="N68" i="1"/>
  <c r="N65" i="1"/>
  <c r="N63" i="1"/>
  <c r="N61" i="1"/>
  <c r="N59" i="1"/>
  <c r="N57" i="1"/>
  <c r="N56" i="1"/>
  <c r="N55" i="1"/>
  <c r="N83" i="1"/>
  <c r="N80" i="1"/>
  <c r="N77" i="1"/>
  <c r="N75" i="1"/>
  <c r="N73" i="1"/>
  <c r="N71" i="1"/>
  <c r="N69" i="1"/>
  <c r="N67" i="1"/>
  <c r="N66" i="1"/>
  <c r="N64" i="1"/>
  <c r="N62" i="1"/>
  <c r="N60" i="1"/>
  <c r="N58" i="1"/>
  <c r="I55" i="1"/>
  <c r="J55" i="1" s="1"/>
  <c r="I57" i="1"/>
  <c r="I59" i="1"/>
  <c r="I61" i="1"/>
  <c r="I63" i="1"/>
  <c r="I65" i="1"/>
  <c r="I67" i="1"/>
  <c r="I69" i="1"/>
  <c r="I71" i="1"/>
  <c r="I73" i="1"/>
  <c r="I75" i="1"/>
  <c r="I77" i="1"/>
  <c r="I79" i="1"/>
  <c r="I81" i="1"/>
  <c r="I82" i="1"/>
  <c r="I56" i="1"/>
  <c r="I58" i="1"/>
  <c r="I60" i="1"/>
  <c r="I62" i="1"/>
  <c r="I64" i="1"/>
  <c r="I66" i="1"/>
  <c r="I68" i="1"/>
  <c r="I70" i="1"/>
  <c r="I72" i="1"/>
  <c r="J72" i="1" s="1"/>
  <c r="I74" i="1"/>
  <c r="I76" i="1"/>
  <c r="J76" i="1" s="1"/>
  <c r="I78" i="1"/>
  <c r="I80" i="1"/>
  <c r="I83" i="1"/>
  <c r="I49" i="1"/>
  <c r="I48" i="1" s="1"/>
  <c r="J49" i="1"/>
  <c r="P48" i="1"/>
  <c r="P51" i="1" s="1"/>
  <c r="Q48" i="1" s="1"/>
  <c r="C17" i="4"/>
  <c r="S405" i="3"/>
  <c r="S407" i="3"/>
  <c r="S409" i="3"/>
  <c r="S16" i="3"/>
  <c r="S20" i="3"/>
  <c r="S24" i="3"/>
  <c r="S28" i="3"/>
  <c r="S32" i="3"/>
  <c r="S36" i="3"/>
  <c r="S40" i="3"/>
  <c r="S44" i="3"/>
  <c r="S48" i="3"/>
  <c r="S52" i="3"/>
  <c r="S56" i="3"/>
  <c r="S60" i="3"/>
  <c r="S64" i="3"/>
  <c r="S68" i="3"/>
  <c r="S72" i="3"/>
  <c r="S76" i="3"/>
  <c r="S80" i="3"/>
  <c r="S84" i="3"/>
  <c r="S88" i="3"/>
  <c r="S92" i="3"/>
  <c r="S96" i="3"/>
  <c r="S100" i="3"/>
  <c r="S104" i="3"/>
  <c r="S108" i="3"/>
  <c r="S112" i="3"/>
  <c r="S116" i="3"/>
  <c r="S120" i="3"/>
  <c r="S124" i="3"/>
  <c r="S128" i="3"/>
  <c r="S132" i="3"/>
  <c r="S136" i="3"/>
  <c r="S140" i="3"/>
  <c r="S144" i="3"/>
  <c r="S148" i="3"/>
  <c r="S152" i="3"/>
  <c r="S156" i="3"/>
  <c r="S160" i="3"/>
  <c r="S164" i="3"/>
  <c r="S168" i="3"/>
  <c r="S172" i="3"/>
  <c r="S176" i="3"/>
  <c r="S180" i="3"/>
  <c r="S15" i="3"/>
  <c r="S19" i="3"/>
  <c r="S23" i="3"/>
  <c r="S27" i="3"/>
  <c r="S31" i="3"/>
  <c r="S35" i="3"/>
  <c r="S39" i="3"/>
  <c r="S43" i="3"/>
  <c r="S47" i="3"/>
  <c r="S51" i="3"/>
  <c r="S55" i="3"/>
  <c r="S59" i="3"/>
  <c r="S63" i="3"/>
  <c r="S67" i="3"/>
  <c r="S71" i="3"/>
  <c r="S75" i="3"/>
  <c r="S79" i="3"/>
  <c r="S83" i="3"/>
  <c r="S87" i="3"/>
  <c r="S91" i="3"/>
  <c r="S95" i="3"/>
  <c r="S99" i="3"/>
  <c r="S103" i="3"/>
  <c r="S107" i="3"/>
  <c r="S111" i="3"/>
  <c r="S115" i="3"/>
  <c r="S119" i="3"/>
  <c r="S123" i="3"/>
  <c r="S127" i="3"/>
  <c r="S131" i="3"/>
  <c r="S135" i="3"/>
  <c r="S139" i="3"/>
  <c r="S143" i="3"/>
  <c r="S147" i="3"/>
  <c r="S151" i="3"/>
  <c r="S155" i="3"/>
  <c r="S159" i="3"/>
  <c r="S163" i="3"/>
  <c r="S167" i="3"/>
  <c r="S171" i="3"/>
  <c r="S175" i="3"/>
  <c r="S179" i="3"/>
  <c r="S183" i="3"/>
  <c r="S186" i="3"/>
  <c r="S190" i="3"/>
  <c r="S194" i="3"/>
  <c r="S198" i="3"/>
  <c r="S202" i="3"/>
  <c r="S206" i="3"/>
  <c r="S210" i="3"/>
  <c r="S214" i="3"/>
  <c r="S218" i="3"/>
  <c r="S222" i="3"/>
  <c r="S226" i="3"/>
  <c r="S230" i="3"/>
  <c r="S234" i="3"/>
  <c r="S238" i="3"/>
  <c r="S242" i="3"/>
  <c r="S246" i="3"/>
  <c r="S250" i="3"/>
  <c r="S254" i="3"/>
  <c r="S258" i="3"/>
  <c r="S262" i="3"/>
  <c r="S266" i="3"/>
  <c r="S270" i="3"/>
  <c r="S274" i="3"/>
  <c r="S278" i="3"/>
  <c r="S282" i="3"/>
  <c r="S286" i="3"/>
  <c r="S290" i="3"/>
  <c r="S294" i="3"/>
  <c r="S298" i="3"/>
  <c r="S302" i="3"/>
  <c r="S306" i="3"/>
  <c r="S310" i="3"/>
  <c r="S314" i="3"/>
  <c r="S318" i="3"/>
  <c r="S322" i="3"/>
  <c r="S326" i="3"/>
  <c r="S330" i="3"/>
  <c r="S334" i="3"/>
  <c r="S338" i="3"/>
  <c r="S342" i="3"/>
  <c r="S346" i="3"/>
  <c r="S350" i="3"/>
  <c r="S185" i="3"/>
  <c r="S189" i="3"/>
  <c r="S193" i="3"/>
  <c r="S197" i="3"/>
  <c r="S201" i="3"/>
  <c r="S205" i="3"/>
  <c r="S209" i="3"/>
  <c r="S213" i="3"/>
  <c r="S217" i="3"/>
  <c r="S221" i="3"/>
  <c r="S225" i="3"/>
  <c r="S229" i="3"/>
  <c r="S233" i="3"/>
  <c r="S237" i="3"/>
  <c r="S241" i="3"/>
  <c r="S245" i="3"/>
  <c r="S249" i="3"/>
  <c r="S253" i="3"/>
  <c r="S257" i="3"/>
  <c r="S261" i="3"/>
  <c r="S265" i="3"/>
  <c r="S269" i="3"/>
  <c r="S273" i="3"/>
  <c r="S277" i="3"/>
  <c r="S281" i="3"/>
  <c r="S285" i="3"/>
  <c r="S289" i="3"/>
  <c r="S293" i="3"/>
  <c r="S297" i="3"/>
  <c r="S301" i="3"/>
  <c r="S305" i="3"/>
  <c r="S309" i="3"/>
  <c r="S313" i="3"/>
  <c r="S317" i="3"/>
  <c r="S321" i="3"/>
  <c r="S325" i="3"/>
  <c r="S329" i="3"/>
  <c r="S333" i="3"/>
  <c r="S337" i="3"/>
  <c r="S412" i="3"/>
  <c r="S411" i="3"/>
  <c r="S13" i="3"/>
  <c r="S14" i="3"/>
  <c r="S18" i="3"/>
  <c r="S22" i="3"/>
  <c r="S26" i="3"/>
  <c r="S30" i="3"/>
  <c r="S34" i="3"/>
  <c r="S38" i="3"/>
  <c r="S42" i="3"/>
  <c r="S46" i="3"/>
  <c r="S50" i="3"/>
  <c r="S54" i="3"/>
  <c r="S58" i="3"/>
  <c r="S62" i="3"/>
  <c r="S66" i="3"/>
  <c r="S70" i="3"/>
  <c r="S74" i="3"/>
  <c r="S78" i="3"/>
  <c r="S82" i="3"/>
  <c r="S86" i="3"/>
  <c r="S90" i="3"/>
  <c r="S94" i="3"/>
  <c r="S98" i="3"/>
  <c r="S102" i="3"/>
  <c r="S106" i="3"/>
  <c r="S110" i="3"/>
  <c r="S114" i="3"/>
  <c r="S118" i="3"/>
  <c r="S122" i="3"/>
  <c r="S126" i="3"/>
  <c r="S130" i="3"/>
  <c r="S134" i="3"/>
  <c r="S138" i="3"/>
  <c r="S142" i="3"/>
  <c r="S146" i="3"/>
  <c r="S150" i="3"/>
  <c r="S154" i="3"/>
  <c r="S158" i="3"/>
  <c r="S162" i="3"/>
  <c r="S166" i="3"/>
  <c r="S170" i="3"/>
  <c r="S174" i="3"/>
  <c r="S178" i="3"/>
  <c r="S182" i="3"/>
  <c r="S17" i="3"/>
  <c r="S21" i="3"/>
  <c r="S25" i="3"/>
  <c r="S29" i="3"/>
  <c r="S33" i="3"/>
  <c r="S37" i="3"/>
  <c r="S41" i="3"/>
  <c r="S45" i="3"/>
  <c r="S49" i="3"/>
  <c r="S53" i="3"/>
  <c r="S57" i="3"/>
  <c r="S61" i="3"/>
  <c r="S65" i="3"/>
  <c r="S69" i="3"/>
  <c r="S73" i="3"/>
  <c r="S77" i="3"/>
  <c r="S81" i="3"/>
  <c r="S85" i="3"/>
  <c r="S89" i="3"/>
  <c r="S93" i="3"/>
  <c r="S97" i="3"/>
  <c r="S101" i="3"/>
  <c r="S105" i="3"/>
  <c r="S109" i="3"/>
  <c r="S113" i="3"/>
  <c r="S117" i="3"/>
  <c r="S121" i="3"/>
  <c r="S125" i="3"/>
  <c r="S129" i="3"/>
  <c r="S133" i="3"/>
  <c r="S137" i="3"/>
  <c r="S141" i="3"/>
  <c r="S145" i="3"/>
  <c r="S149" i="3"/>
  <c r="S153" i="3"/>
  <c r="S157" i="3"/>
  <c r="S161" i="3"/>
  <c r="S165" i="3"/>
  <c r="S169" i="3"/>
  <c r="S173" i="3"/>
  <c r="S177" i="3"/>
  <c r="S181" i="3"/>
  <c r="S184" i="3"/>
  <c r="S188" i="3"/>
  <c r="S192" i="3"/>
  <c r="S196" i="3"/>
  <c r="S200" i="3"/>
  <c r="S204" i="3"/>
  <c r="S208" i="3"/>
  <c r="S212" i="3"/>
  <c r="S216" i="3"/>
  <c r="S220" i="3"/>
  <c r="S224" i="3"/>
  <c r="S228" i="3"/>
  <c r="S232" i="3"/>
  <c r="S236" i="3"/>
  <c r="S240" i="3"/>
  <c r="S244" i="3"/>
  <c r="S248" i="3"/>
  <c r="S252" i="3"/>
  <c r="S256" i="3"/>
  <c r="S260" i="3"/>
  <c r="S264" i="3"/>
  <c r="S268" i="3"/>
  <c r="S272" i="3"/>
  <c r="S276" i="3"/>
  <c r="S280" i="3"/>
  <c r="S284" i="3"/>
  <c r="S288" i="3"/>
  <c r="S292" i="3"/>
  <c r="S296" i="3"/>
  <c r="S300" i="3"/>
  <c r="S304" i="3"/>
  <c r="S308" i="3"/>
  <c r="S312" i="3"/>
  <c r="S316" i="3"/>
  <c r="S320" i="3"/>
  <c r="S324" i="3"/>
  <c r="S328" i="3"/>
  <c r="S332" i="3"/>
  <c r="S336" i="3"/>
  <c r="S340" i="3"/>
  <c r="S344" i="3"/>
  <c r="S348" i="3"/>
  <c r="S352" i="3"/>
  <c r="S187" i="3"/>
  <c r="S191" i="3"/>
  <c r="S195" i="3"/>
  <c r="S199" i="3"/>
  <c r="S203" i="3"/>
  <c r="S207" i="3"/>
  <c r="S211" i="3"/>
  <c r="S215" i="3"/>
  <c r="S219" i="3"/>
  <c r="S223" i="3"/>
  <c r="S227" i="3"/>
  <c r="S231" i="3"/>
  <c r="S235" i="3"/>
  <c r="S239" i="3"/>
  <c r="S243" i="3"/>
  <c r="S247" i="3"/>
  <c r="S251" i="3"/>
  <c r="S255" i="3"/>
  <c r="S259" i="3"/>
  <c r="S263" i="3"/>
  <c r="S267" i="3"/>
  <c r="S271" i="3"/>
  <c r="S275" i="3"/>
  <c r="S279" i="3"/>
  <c r="S283" i="3"/>
  <c r="S287" i="3"/>
  <c r="S291" i="3"/>
  <c r="S295" i="3"/>
  <c r="S299" i="3"/>
  <c r="S303" i="3"/>
  <c r="S307" i="3"/>
  <c r="S311" i="3"/>
  <c r="S315" i="3"/>
  <c r="S319" i="3"/>
  <c r="S323" i="3"/>
  <c r="S327" i="3"/>
  <c r="S331" i="3"/>
  <c r="S335" i="3"/>
  <c r="S339" i="3"/>
  <c r="S410" i="3"/>
  <c r="S406" i="3"/>
  <c r="S408" i="3"/>
  <c r="S402" i="3"/>
  <c r="S398" i="3"/>
  <c r="S394" i="3"/>
  <c r="S390" i="3"/>
  <c r="S386" i="3"/>
  <c r="S382" i="3"/>
  <c r="S378" i="3"/>
  <c r="S374" i="3"/>
  <c r="S370" i="3"/>
  <c r="S366" i="3"/>
  <c r="S362" i="3"/>
  <c r="S358" i="3"/>
  <c r="S354" i="3"/>
  <c r="S347" i="3"/>
  <c r="S403" i="3"/>
  <c r="S399" i="3"/>
  <c r="S395" i="3"/>
  <c r="S391" i="3"/>
  <c r="S387" i="3"/>
  <c r="S383" i="3"/>
  <c r="S379" i="3"/>
  <c r="S375" i="3"/>
  <c r="S371" i="3"/>
  <c r="S367" i="3"/>
  <c r="S363" i="3"/>
  <c r="S359" i="3"/>
  <c r="S355" i="3"/>
  <c r="S349" i="3"/>
  <c r="S341" i="3"/>
  <c r="S404" i="3"/>
  <c r="S400" i="3"/>
  <c r="S396" i="3"/>
  <c r="S392" i="3"/>
  <c r="S388" i="3"/>
  <c r="S384" i="3"/>
  <c r="S380" i="3"/>
  <c r="S376" i="3"/>
  <c r="S372" i="3"/>
  <c r="S368" i="3"/>
  <c r="S364" i="3"/>
  <c r="S360" i="3"/>
  <c r="S356" i="3"/>
  <c r="S351" i="3"/>
  <c r="S343" i="3"/>
  <c r="S401" i="3"/>
  <c r="S397" i="3"/>
  <c r="S393" i="3"/>
  <c r="S389" i="3"/>
  <c r="S385" i="3"/>
  <c r="S381" i="3"/>
  <c r="S377" i="3"/>
  <c r="S373" i="3"/>
  <c r="S369" i="3"/>
  <c r="S365" i="3"/>
  <c r="S361" i="3"/>
  <c r="S357" i="3"/>
  <c r="S353" i="3"/>
  <c r="S345" i="3"/>
  <c r="Q7" i="10"/>
  <c r="D387" i="3"/>
  <c r="D385" i="3"/>
  <c r="E7" i="3" a="1"/>
  <c r="E7" i="3" s="1"/>
  <c r="D7" i="3" a="1"/>
  <c r="D7" i="3" s="1"/>
  <c r="H7" i="3" a="1"/>
  <c r="H7" i="3" s="1"/>
  <c r="J7" i="3" a="1"/>
  <c r="J7" i="3" s="1"/>
  <c r="D406" i="3"/>
  <c r="P7" i="3" a="1"/>
  <c r="P7" i="3" s="1"/>
  <c r="B273" i="13"/>
  <c r="B274" i="13" s="1"/>
  <c r="A166" i="13"/>
  <c r="A120" i="13"/>
  <c r="B50" i="13"/>
  <c r="B51" i="13" s="1"/>
  <c r="A43" i="13"/>
  <c r="B37" i="13"/>
  <c r="A37" i="13" s="1"/>
  <c r="B32" i="13"/>
  <c r="B33" i="13" s="1"/>
  <c r="B27" i="13"/>
  <c r="A27" i="13" s="1"/>
  <c r="A89" i="13"/>
  <c r="D404" i="3"/>
  <c r="J19" i="12"/>
  <c r="J7" i="12"/>
  <c r="Q30" i="10"/>
  <c r="Q26" i="10"/>
  <c r="Q22" i="10"/>
  <c r="Q18" i="10"/>
  <c r="Q14" i="10"/>
  <c r="H7" i="12"/>
  <c r="H19" i="12"/>
  <c r="H13" i="12"/>
  <c r="L11" i="12"/>
  <c r="I19" i="12"/>
  <c r="K17" i="12"/>
  <c r="L17" i="12" s="1"/>
  <c r="O6" i="17"/>
  <c r="O7" i="17"/>
  <c r="O8" i="17"/>
  <c r="O10" i="17"/>
  <c r="O11" i="17"/>
  <c r="O12" i="17"/>
  <c r="O14" i="17"/>
  <c r="O15" i="17"/>
  <c r="O17" i="17"/>
  <c r="Q28" i="10"/>
  <c r="Q24" i="10"/>
  <c r="Q20" i="10"/>
  <c r="Q16" i="10"/>
  <c r="A274" i="13"/>
  <c r="B275" i="13"/>
  <c r="A250" i="13"/>
  <c r="B251" i="13"/>
  <c r="A251" i="13" s="1"/>
  <c r="A246" i="13"/>
  <c r="B247" i="13"/>
  <c r="A247" i="13" s="1"/>
  <c r="A67" i="13"/>
  <c r="B68" i="13"/>
  <c r="A51" i="13"/>
  <c r="B52" i="13"/>
  <c r="A33" i="13"/>
  <c r="B34" i="13"/>
  <c r="A34" i="13" s="1"/>
  <c r="D403" i="3"/>
  <c r="D401" i="3"/>
  <c r="D392" i="3"/>
  <c r="D390" i="3"/>
  <c r="D382" i="3"/>
  <c r="D374" i="3"/>
  <c r="D372" i="3"/>
  <c r="A254" i="13"/>
  <c r="A228" i="13"/>
  <c r="A184" i="13"/>
  <c r="A77" i="13"/>
  <c r="B78" i="13"/>
  <c r="A59" i="13"/>
  <c r="B60" i="13"/>
  <c r="A45" i="13"/>
  <c r="B46" i="13"/>
  <c r="E6" i="17" a="1"/>
  <c r="E6" i="17" s="1"/>
  <c r="E7" i="17" a="1"/>
  <c r="E7" i="17" s="1"/>
  <c r="E5" i="17" a="1"/>
  <c r="E5" i="17" s="1"/>
  <c r="N7" i="3" a="1"/>
  <c r="N7" i="3" s="1"/>
  <c r="A273" i="13"/>
  <c r="A253" i="13"/>
  <c r="A249" i="13"/>
  <c r="A245" i="13"/>
  <c r="A227" i="13"/>
  <c r="A191" i="13"/>
  <c r="A183" i="13"/>
  <c r="A76" i="13"/>
  <c r="A66" i="13"/>
  <c r="A58" i="13"/>
  <c r="A50" i="13"/>
  <c r="A44" i="13"/>
  <c r="A32" i="13"/>
  <c r="A6" i="13"/>
  <c r="B255" i="13"/>
  <c r="B229" i="13"/>
  <c r="B193" i="13"/>
  <c r="B185" i="13"/>
  <c r="B167" i="13"/>
  <c r="B157" i="13"/>
  <c r="B122" i="13"/>
  <c r="B92" i="13"/>
  <c r="B38" i="13"/>
  <c r="B28" i="13"/>
  <c r="B18" i="13"/>
  <c r="B8" i="13"/>
  <c r="I14" i="3"/>
  <c r="L20" i="12"/>
  <c r="L19" i="12" s="1"/>
  <c r="K19" i="12"/>
  <c r="M13" i="10"/>
  <c r="P8" i="10" s="1"/>
  <c r="E31" i="8" s="1"/>
  <c r="R8" i="10"/>
  <c r="F31" i="8" s="1"/>
  <c r="Q8" i="10"/>
  <c r="L12" i="10"/>
  <c r="J6" i="12"/>
  <c r="M12" i="10"/>
  <c r="P7" i="10" s="1"/>
  <c r="R7" i="10"/>
  <c r="L8" i="12"/>
  <c r="L7" i="12" s="1"/>
  <c r="F17" i="8" s="1"/>
  <c r="K7" i="12"/>
  <c r="G17" i="8" s="1"/>
  <c r="H6" i="12"/>
  <c r="I7" i="12"/>
  <c r="I6" i="12" s="1"/>
  <c r="K18" i="12"/>
  <c r="K12" i="9"/>
  <c r="I13" i="12"/>
  <c r="L16" i="12"/>
  <c r="L12" i="12"/>
  <c r="L10" i="12"/>
  <c r="J6" i="9"/>
  <c r="L30" i="10"/>
  <c r="R30" i="10" s="1"/>
  <c r="L28" i="10"/>
  <c r="R28" i="10" s="1"/>
  <c r="L26" i="10"/>
  <c r="R26" i="10" s="1"/>
  <c r="L24" i="10"/>
  <c r="R24" i="10" s="1"/>
  <c r="L22" i="10"/>
  <c r="R22" i="10" s="1"/>
  <c r="L20" i="10"/>
  <c r="R20" i="10" s="1"/>
  <c r="L18" i="10"/>
  <c r="R18" i="10" s="1"/>
  <c r="L16" i="10"/>
  <c r="R16" i="10" s="1"/>
  <c r="L14" i="10"/>
  <c r="R14" i="10" s="1"/>
  <c r="Q31" i="10"/>
  <c r="Q29" i="10"/>
  <c r="Q27" i="10"/>
  <c r="Q25" i="10"/>
  <c r="Q23" i="10"/>
  <c r="Q21" i="10"/>
  <c r="Q19" i="10"/>
  <c r="Q17" i="10"/>
  <c r="Q15" i="10"/>
  <c r="L31" i="10"/>
  <c r="R31" i="10" s="1"/>
  <c r="L29" i="10"/>
  <c r="R29" i="10" s="1"/>
  <c r="L27" i="10"/>
  <c r="R27" i="10" s="1"/>
  <c r="L25" i="10"/>
  <c r="R25" i="10" s="1"/>
  <c r="L23" i="10"/>
  <c r="R23" i="10" s="1"/>
  <c r="L21" i="10"/>
  <c r="R21" i="10" s="1"/>
  <c r="L19" i="10"/>
  <c r="R19" i="10" s="1"/>
  <c r="L17" i="10"/>
  <c r="R17" i="10" s="1"/>
  <c r="L15" i="10"/>
  <c r="R15" i="10" s="1"/>
  <c r="I7" i="1"/>
  <c r="AF13" i="3" s="1"/>
  <c r="B5" i="17"/>
  <c r="B7" i="17"/>
  <c r="I37" i="1"/>
  <c r="I22" i="1"/>
  <c r="P22" i="1" s="1"/>
  <c r="P37" i="1"/>
  <c r="I29" i="1"/>
  <c r="J29" i="1" s="1"/>
  <c r="I39" i="1"/>
  <c r="I12" i="1"/>
  <c r="J12" i="1" s="1"/>
  <c r="I35" i="1"/>
  <c r="P35" i="1" s="1"/>
  <c r="I38" i="1"/>
  <c r="I33" i="1"/>
  <c r="I25" i="1"/>
  <c r="I14" i="1"/>
  <c r="D18" i="4"/>
  <c r="D17" i="4" s="1"/>
  <c r="P33" i="1"/>
  <c r="B18" i="17"/>
  <c r="B6" i="17"/>
  <c r="P43" i="1"/>
  <c r="I27" i="1"/>
  <c r="I34" i="1"/>
  <c r="I31" i="1"/>
  <c r="I40" i="1"/>
  <c r="I8" i="1"/>
  <c r="AG13" i="3" s="1"/>
  <c r="B14" i="17"/>
  <c r="B36" i="17"/>
  <c r="B28" i="17"/>
  <c r="B42" i="17"/>
  <c r="B55" i="17"/>
  <c r="B32" i="17"/>
  <c r="B22" i="17"/>
  <c r="B46" i="17"/>
  <c r="B27" i="17"/>
  <c r="B37" i="17"/>
  <c r="B19" i="17"/>
  <c r="B43" i="17"/>
  <c r="B50" i="17"/>
  <c r="B31" i="17"/>
  <c r="B41" i="17"/>
  <c r="B26" i="17"/>
  <c r="B51" i="17"/>
  <c r="B24" i="17"/>
  <c r="B34" i="17"/>
  <c r="B15" i="17"/>
  <c r="B12" i="17"/>
  <c r="B16" i="17"/>
  <c r="B9" i="17"/>
  <c r="C237" i="3" a="1"/>
  <c r="C237" i="3" s="1"/>
  <c r="C269" i="3" a="1"/>
  <c r="C269" i="3" s="1"/>
  <c r="C301" i="3" a="1"/>
  <c r="C301" i="3" s="1"/>
  <c r="C333" i="3" a="1"/>
  <c r="C333" i="3" s="1"/>
  <c r="C365" i="3" a="1"/>
  <c r="C365" i="3" s="1"/>
  <c r="C397" i="3" a="1"/>
  <c r="C397" i="3" s="1"/>
  <c r="C222" i="3" a="1"/>
  <c r="C222" i="3" s="1"/>
  <c r="C254" i="3" a="1"/>
  <c r="C254" i="3" s="1"/>
  <c r="C286" i="3" a="1"/>
  <c r="C286" i="3" s="1"/>
  <c r="C318" i="3" a="1"/>
  <c r="C318" i="3" s="1"/>
  <c r="C350" i="3" a="1"/>
  <c r="C350" i="3" s="1"/>
  <c r="C382" i="3" a="1"/>
  <c r="C382" i="3" s="1"/>
  <c r="C223" i="3" a="1"/>
  <c r="C223" i="3" s="1"/>
  <c r="C255" i="3" a="1"/>
  <c r="C255" i="3" s="1"/>
  <c r="C287" i="3" a="1"/>
  <c r="C287" i="3" s="1"/>
  <c r="C319" i="3" a="1"/>
  <c r="C319" i="3" s="1"/>
  <c r="C351" i="3" a="1"/>
  <c r="C351" i="3" s="1"/>
  <c r="C383" i="3" a="1"/>
  <c r="C383" i="3" s="1"/>
  <c r="C224" i="3" a="1"/>
  <c r="C224" i="3" s="1"/>
  <c r="C256" i="3" a="1"/>
  <c r="C256" i="3" s="1"/>
  <c r="C288" i="3" a="1"/>
  <c r="C288" i="3" s="1"/>
  <c r="C320" i="3" a="1"/>
  <c r="C320" i="3" s="1"/>
  <c r="C352" i="3" a="1"/>
  <c r="C352" i="3" s="1"/>
  <c r="C384" i="3" a="1"/>
  <c r="C384" i="3" s="1"/>
  <c r="C225" i="3" a="1"/>
  <c r="C225" i="3" s="1"/>
  <c r="C257" i="3" a="1"/>
  <c r="C257" i="3" s="1"/>
  <c r="C289" i="3" a="1"/>
  <c r="C289" i="3" s="1"/>
  <c r="C321" i="3" a="1"/>
  <c r="C321" i="3" s="1"/>
  <c r="C353" i="3" a="1"/>
  <c r="C353" i="3" s="1"/>
  <c r="C385" i="3" a="1"/>
  <c r="C385" i="3" s="1"/>
  <c r="C226" i="3" a="1"/>
  <c r="C226" i="3" s="1"/>
  <c r="C258" i="3" a="1"/>
  <c r="C258" i="3" s="1"/>
  <c r="C290" i="3" a="1"/>
  <c r="C290" i="3" s="1"/>
  <c r="C322" i="3" a="1"/>
  <c r="C322" i="3" s="1"/>
  <c r="C354" i="3" a="1"/>
  <c r="C354" i="3" s="1"/>
  <c r="C386" i="3" a="1"/>
  <c r="C386" i="3" s="1"/>
  <c r="C227" i="3" a="1"/>
  <c r="C227" i="3" s="1"/>
  <c r="C259" i="3" a="1"/>
  <c r="C259" i="3" s="1"/>
  <c r="C291" i="3" a="1"/>
  <c r="C291" i="3" s="1"/>
  <c r="C323" i="3" a="1"/>
  <c r="C323" i="3" s="1"/>
  <c r="C355" i="3" a="1"/>
  <c r="C355" i="3" s="1"/>
  <c r="C387" i="3" a="1"/>
  <c r="C387" i="3" s="1"/>
  <c r="C228" i="3" a="1"/>
  <c r="C228" i="3" s="1"/>
  <c r="C260" i="3" a="1"/>
  <c r="C260" i="3" s="1"/>
  <c r="C292" i="3" a="1"/>
  <c r="C292" i="3" s="1"/>
  <c r="C324" i="3" a="1"/>
  <c r="C324" i="3" s="1"/>
  <c r="C356" i="3" a="1"/>
  <c r="C356" i="3" s="1"/>
  <c r="C388" i="3" a="1"/>
  <c r="C388" i="3" s="1"/>
  <c r="C229" i="3" a="1"/>
  <c r="C229" i="3" s="1"/>
  <c r="C261" i="3" a="1"/>
  <c r="C261" i="3" s="1"/>
  <c r="C293" i="3" a="1"/>
  <c r="C293" i="3" s="1"/>
  <c r="C325" i="3" a="1"/>
  <c r="C325" i="3" s="1"/>
  <c r="C357" i="3" a="1"/>
  <c r="C357" i="3" s="1"/>
  <c r="C389" i="3" a="1"/>
  <c r="C389" i="3" s="1"/>
  <c r="C214" i="3" a="1"/>
  <c r="C214" i="3" s="1"/>
  <c r="C246" i="3" a="1"/>
  <c r="C246" i="3" s="1"/>
  <c r="C278" i="3" a="1"/>
  <c r="C278" i="3" s="1"/>
  <c r="C310" i="3" a="1"/>
  <c r="C310" i="3" s="1"/>
  <c r="C342" i="3" a="1"/>
  <c r="C342" i="3" s="1"/>
  <c r="C374" i="3" a="1"/>
  <c r="C374" i="3" s="1"/>
  <c r="C406" i="3" a="1"/>
  <c r="C406" i="3" s="1"/>
  <c r="C231" i="3" a="1"/>
  <c r="C231" i="3" s="1"/>
  <c r="C263" i="3" a="1"/>
  <c r="C263" i="3" s="1"/>
  <c r="C295" i="3" a="1"/>
  <c r="C295" i="3" s="1"/>
  <c r="C327" i="3" a="1"/>
  <c r="C327" i="3" s="1"/>
  <c r="C359" i="3" a="1"/>
  <c r="C359" i="3" s="1"/>
  <c r="C391" i="3" a="1"/>
  <c r="C391" i="3" s="1"/>
  <c r="C216" i="3" a="1"/>
  <c r="C216" i="3" s="1"/>
  <c r="C248" i="3" a="1"/>
  <c r="C248" i="3" s="1"/>
  <c r="C280" i="3" a="1"/>
  <c r="C280" i="3" s="1"/>
  <c r="C312" i="3" a="1"/>
  <c r="C312" i="3" s="1"/>
  <c r="C344" i="3" a="1"/>
  <c r="C344" i="3" s="1"/>
  <c r="C376" i="3" a="1"/>
  <c r="C376" i="3" s="1"/>
  <c r="C408" i="3" a="1"/>
  <c r="C408" i="3" s="1"/>
  <c r="C233" i="3" a="1"/>
  <c r="C233" i="3" s="1"/>
  <c r="C265" i="3" a="1"/>
  <c r="C265" i="3" s="1"/>
  <c r="C297" i="3" a="1"/>
  <c r="C297" i="3" s="1"/>
  <c r="C329" i="3" a="1"/>
  <c r="C329" i="3" s="1"/>
  <c r="C361" i="3" a="1"/>
  <c r="C361" i="3" s="1"/>
  <c r="C393" i="3" a="1"/>
  <c r="C393" i="3" s="1"/>
  <c r="C218" i="3" a="1"/>
  <c r="C218" i="3" s="1"/>
  <c r="C250" i="3" a="1"/>
  <c r="C250" i="3" s="1"/>
  <c r="C282" i="3" a="1"/>
  <c r="C282" i="3" s="1"/>
  <c r="C314" i="3" a="1"/>
  <c r="C314" i="3" s="1"/>
  <c r="C346" i="3" a="1"/>
  <c r="C346" i="3" s="1"/>
  <c r="C378" i="3" a="1"/>
  <c r="C378" i="3" s="1"/>
  <c r="C410" i="3" a="1"/>
  <c r="C410" i="3" s="1"/>
  <c r="C235" i="3" a="1"/>
  <c r="C235" i="3" s="1"/>
  <c r="C267" i="3" a="1"/>
  <c r="C267" i="3" s="1"/>
  <c r="C299" i="3" a="1"/>
  <c r="C299" i="3" s="1"/>
  <c r="C331" i="3" a="1"/>
  <c r="C331" i="3" s="1"/>
  <c r="C363" i="3" a="1"/>
  <c r="C363" i="3" s="1"/>
  <c r="C395" i="3" a="1"/>
  <c r="C395" i="3" s="1"/>
  <c r="C220" i="3" a="1"/>
  <c r="C220" i="3" s="1"/>
  <c r="C252" i="3" a="1"/>
  <c r="C252" i="3" s="1"/>
  <c r="C284" i="3" a="1"/>
  <c r="C284" i="3" s="1"/>
  <c r="C316" i="3" a="1"/>
  <c r="C316" i="3" s="1"/>
  <c r="C348" i="3" a="1"/>
  <c r="C348" i="3" s="1"/>
  <c r="C380" i="3" a="1"/>
  <c r="C380" i="3" s="1"/>
  <c r="C412" i="3" a="1"/>
  <c r="C412" i="3" s="1"/>
  <c r="J8" i="1"/>
  <c r="AG213" i="3" s="1"/>
  <c r="C396" i="3" a="1"/>
  <c r="C396" i="3" s="1"/>
  <c r="C364" i="3" a="1"/>
  <c r="C364" i="3" s="1"/>
  <c r="C332" i="3" a="1"/>
  <c r="C332" i="3" s="1"/>
  <c r="C300" i="3" a="1"/>
  <c r="C300" i="3" s="1"/>
  <c r="C268" i="3" a="1"/>
  <c r="C268" i="3" s="1"/>
  <c r="C236" i="3" a="1"/>
  <c r="C236" i="3" s="1"/>
  <c r="C411" i="3" a="1"/>
  <c r="C411" i="3" s="1"/>
  <c r="C379" i="3" a="1"/>
  <c r="C379" i="3" s="1"/>
  <c r="C347" i="3" a="1"/>
  <c r="C347" i="3" s="1"/>
  <c r="C315" i="3" a="1"/>
  <c r="C315" i="3" s="1"/>
  <c r="C283" i="3" a="1"/>
  <c r="C283" i="3" s="1"/>
  <c r="C251" i="3" a="1"/>
  <c r="C251" i="3" s="1"/>
  <c r="C219" i="3" a="1"/>
  <c r="C219" i="3" s="1"/>
  <c r="C394" i="3" a="1"/>
  <c r="C394" i="3" s="1"/>
  <c r="C362" i="3" a="1"/>
  <c r="C362" i="3" s="1"/>
  <c r="C330" i="3" a="1"/>
  <c r="C330" i="3" s="1"/>
  <c r="C298" i="3" a="1"/>
  <c r="C298" i="3" s="1"/>
  <c r="C266" i="3" a="1"/>
  <c r="C266" i="3" s="1"/>
  <c r="C234" i="3" a="1"/>
  <c r="C234" i="3" s="1"/>
  <c r="C409" i="3" a="1"/>
  <c r="C409" i="3" s="1"/>
  <c r="C377" i="3" a="1"/>
  <c r="C377" i="3" s="1"/>
  <c r="C345" i="3" a="1"/>
  <c r="C345" i="3" s="1"/>
  <c r="C313" i="3" a="1"/>
  <c r="C313" i="3" s="1"/>
  <c r="C281" i="3" a="1"/>
  <c r="C281" i="3" s="1"/>
  <c r="C249" i="3" a="1"/>
  <c r="C249" i="3" s="1"/>
  <c r="C217" i="3" a="1"/>
  <c r="C217" i="3" s="1"/>
  <c r="C392" i="3" a="1"/>
  <c r="C392" i="3" s="1"/>
  <c r="C360" i="3" a="1"/>
  <c r="C360" i="3" s="1"/>
  <c r="C328" i="3" a="1"/>
  <c r="C328" i="3" s="1"/>
  <c r="C296" i="3" a="1"/>
  <c r="C296" i="3" s="1"/>
  <c r="C264" i="3" a="1"/>
  <c r="C264" i="3" s="1"/>
  <c r="C232" i="3" a="1"/>
  <c r="C232" i="3" s="1"/>
  <c r="C407" i="3" a="1"/>
  <c r="C407" i="3" s="1"/>
  <c r="C375" i="3" a="1"/>
  <c r="C375" i="3" s="1"/>
  <c r="C343" i="3" a="1"/>
  <c r="C343" i="3" s="1"/>
  <c r="C311" i="3" a="1"/>
  <c r="C311" i="3" s="1"/>
  <c r="C279" i="3" a="1"/>
  <c r="C279" i="3" s="1"/>
  <c r="C247" i="3" a="1"/>
  <c r="C247" i="3" s="1"/>
  <c r="C215" i="3" a="1"/>
  <c r="C215" i="3" s="1"/>
  <c r="C390" i="3" a="1"/>
  <c r="C390" i="3" s="1"/>
  <c r="C358" i="3" a="1"/>
  <c r="C358" i="3" s="1"/>
  <c r="C326" i="3" a="1"/>
  <c r="C326" i="3" s="1"/>
  <c r="C294" i="3" a="1"/>
  <c r="C294" i="3" s="1"/>
  <c r="C262" i="3" a="1"/>
  <c r="C262" i="3" s="1"/>
  <c r="C230" i="3" a="1"/>
  <c r="C230" i="3" s="1"/>
  <c r="C405" i="3" a="1"/>
  <c r="C405" i="3" s="1"/>
  <c r="C373" i="3" a="1"/>
  <c r="C373" i="3" s="1"/>
  <c r="C341" i="3" a="1"/>
  <c r="C341" i="3" s="1"/>
  <c r="C309" i="3" a="1"/>
  <c r="C309" i="3" s="1"/>
  <c r="C277" i="3" a="1"/>
  <c r="C277" i="3" s="1"/>
  <c r="C245" i="3" a="1"/>
  <c r="C245" i="3" s="1"/>
  <c r="C404" i="3" a="1"/>
  <c r="C404" i="3" s="1"/>
  <c r="C372" i="3" a="1"/>
  <c r="C372" i="3" s="1"/>
  <c r="C340" i="3" a="1"/>
  <c r="C340" i="3" s="1"/>
  <c r="C308" i="3" a="1"/>
  <c r="C308" i="3" s="1"/>
  <c r="C276" i="3" a="1"/>
  <c r="C276" i="3" s="1"/>
  <c r="C244" i="3" a="1"/>
  <c r="C244" i="3" s="1"/>
  <c r="C403" i="3" a="1"/>
  <c r="C403" i="3" s="1"/>
  <c r="C371" i="3" a="1"/>
  <c r="C371" i="3" s="1"/>
  <c r="C339" i="3" a="1"/>
  <c r="C339" i="3" s="1"/>
  <c r="C307" i="3" a="1"/>
  <c r="C307" i="3" s="1"/>
  <c r="C275" i="3" a="1"/>
  <c r="C275" i="3" s="1"/>
  <c r="C243" i="3" a="1"/>
  <c r="C243" i="3" s="1"/>
  <c r="C402" i="3" a="1"/>
  <c r="C402" i="3" s="1"/>
  <c r="C370" i="3" a="1"/>
  <c r="C370" i="3" s="1"/>
  <c r="C338" i="3" a="1"/>
  <c r="C338" i="3" s="1"/>
  <c r="C306" i="3" a="1"/>
  <c r="C306" i="3" s="1"/>
  <c r="C274" i="3" a="1"/>
  <c r="C274" i="3" s="1"/>
  <c r="C242" i="3" a="1"/>
  <c r="C242" i="3" s="1"/>
  <c r="C401" i="3" a="1"/>
  <c r="C401" i="3" s="1"/>
  <c r="C369" i="3" a="1"/>
  <c r="C369" i="3" s="1"/>
  <c r="C337" i="3" a="1"/>
  <c r="C337" i="3" s="1"/>
  <c r="C305" i="3" a="1"/>
  <c r="C305" i="3" s="1"/>
  <c r="C273" i="3" a="1"/>
  <c r="C273" i="3" s="1"/>
  <c r="C241" i="3" a="1"/>
  <c r="C241" i="3" s="1"/>
  <c r="C400" i="3" a="1"/>
  <c r="C400" i="3" s="1"/>
  <c r="C368" i="3" a="1"/>
  <c r="C368" i="3" s="1"/>
  <c r="C336" i="3" a="1"/>
  <c r="C336" i="3" s="1"/>
  <c r="C304" i="3" a="1"/>
  <c r="C304" i="3" s="1"/>
  <c r="C272" i="3" a="1"/>
  <c r="C272" i="3" s="1"/>
  <c r="C240" i="3" a="1"/>
  <c r="C240" i="3" s="1"/>
  <c r="C399" i="3" a="1"/>
  <c r="C399" i="3" s="1"/>
  <c r="C367" i="3" a="1"/>
  <c r="C367" i="3" s="1"/>
  <c r="C335" i="3" a="1"/>
  <c r="C335" i="3" s="1"/>
  <c r="C303" i="3" a="1"/>
  <c r="C303" i="3" s="1"/>
  <c r="C271" i="3" a="1"/>
  <c r="C271" i="3" s="1"/>
  <c r="C239" i="3" a="1"/>
  <c r="C239" i="3" s="1"/>
  <c r="C398" i="3" a="1"/>
  <c r="C398" i="3" s="1"/>
  <c r="C366" i="3" a="1"/>
  <c r="C366" i="3" s="1"/>
  <c r="C334" i="3" a="1"/>
  <c r="C334" i="3" s="1"/>
  <c r="C302" i="3" a="1"/>
  <c r="C302" i="3" s="1"/>
  <c r="C270" i="3" a="1"/>
  <c r="C270" i="3" s="1"/>
  <c r="C238" i="3" a="1"/>
  <c r="C238" i="3" s="1"/>
  <c r="C213" i="3" a="1"/>
  <c r="C213" i="3" s="1"/>
  <c r="C381" i="3" a="1"/>
  <c r="C381" i="3" s="1"/>
  <c r="C349" i="3" a="1"/>
  <c r="C349" i="3" s="1"/>
  <c r="C317" i="3" a="1"/>
  <c r="C317" i="3" s="1"/>
  <c r="C285" i="3" a="1"/>
  <c r="C285" i="3" s="1"/>
  <c r="C253" i="3" a="1"/>
  <c r="C253" i="3" s="1"/>
  <c r="C221" i="3" a="1"/>
  <c r="C221" i="3" s="1"/>
  <c r="B8" i="17"/>
  <c r="B10" i="17"/>
  <c r="B11" i="17"/>
  <c r="B13" i="17"/>
  <c r="B40" i="17"/>
  <c r="B45" i="17"/>
  <c r="B29" i="17"/>
  <c r="B30" i="17"/>
  <c r="B54" i="17"/>
  <c r="B44" i="17"/>
  <c r="B35" i="17"/>
  <c r="B53" i="17"/>
  <c r="B20" i="17"/>
  <c r="B33" i="17"/>
  <c r="B48" i="17"/>
  <c r="B23" i="17"/>
  <c r="B38" i="17"/>
  <c r="B21" i="17"/>
  <c r="B49" i="17"/>
  <c r="B52" i="17"/>
  <c r="B25" i="17"/>
  <c r="B39" i="17"/>
  <c r="B47" i="17"/>
  <c r="B17" i="17"/>
  <c r="I21" i="1"/>
  <c r="I20" i="1"/>
  <c r="I19" i="1"/>
  <c r="I18" i="1"/>
  <c r="I17" i="1"/>
  <c r="I16" i="1"/>
  <c r="I15" i="1"/>
  <c r="P16" i="1"/>
  <c r="I13" i="1"/>
  <c r="I24" i="1"/>
  <c r="I36" i="1"/>
  <c r="P36" i="1" s="1"/>
  <c r="I32" i="1"/>
  <c r="P32" i="1" s="1"/>
  <c r="I30" i="1"/>
  <c r="I28" i="1"/>
  <c r="I26" i="1"/>
  <c r="I23" i="1"/>
  <c r="H6" i="9" l="1"/>
  <c r="H8" i="9" s="1"/>
  <c r="J7515" i="1"/>
  <c r="J7517" i="1"/>
  <c r="P7503" i="1"/>
  <c r="P7519" i="1"/>
  <c r="P7509" i="1"/>
  <c r="P7513" i="1"/>
  <c r="I5973" i="1"/>
  <c r="I5950" i="1"/>
  <c r="I5957" i="1"/>
  <c r="I5971" i="1"/>
  <c r="I5954" i="1"/>
  <c r="I5960" i="1"/>
  <c r="I5965" i="1"/>
  <c r="I5972" i="1"/>
  <c r="N5961" i="1"/>
  <c r="N5946" i="1"/>
  <c r="N5959" i="1"/>
  <c r="N5973" i="1"/>
  <c r="N5955" i="1"/>
  <c r="N5962" i="1"/>
  <c r="N5971" i="1"/>
  <c r="I6056" i="1"/>
  <c r="I6036" i="1"/>
  <c r="I6052" i="1"/>
  <c r="I6042" i="1"/>
  <c r="N6038" i="1"/>
  <c r="N6055" i="1"/>
  <c r="N6043" i="1"/>
  <c r="N6060" i="1"/>
  <c r="I6133" i="1"/>
  <c r="I6118" i="1"/>
  <c r="J6118" i="1" s="1"/>
  <c r="I6134" i="1"/>
  <c r="N6120" i="1"/>
  <c r="N6137" i="1"/>
  <c r="N6125" i="1"/>
  <c r="N6140" i="1"/>
  <c r="I6215" i="1"/>
  <c r="I6232" i="1"/>
  <c r="I6216" i="1"/>
  <c r="N6204" i="1"/>
  <c r="N6219" i="1"/>
  <c r="N6207" i="1"/>
  <c r="N6222" i="1"/>
  <c r="J3779" i="1"/>
  <c r="J3771" i="1"/>
  <c r="J3754" i="1"/>
  <c r="P3757" i="1"/>
  <c r="P3761" i="1"/>
  <c r="P3765" i="1"/>
  <c r="P3769" i="1"/>
  <c r="P3778" i="1"/>
  <c r="P3852" i="1"/>
  <c r="P3848" i="1"/>
  <c r="P3864" i="1"/>
  <c r="P3938" i="1"/>
  <c r="P3934" i="1"/>
  <c r="P3950" i="1"/>
  <c r="J4012" i="1"/>
  <c r="J4016" i="1"/>
  <c r="J4029" i="1"/>
  <c r="P4015" i="1"/>
  <c r="P4019" i="1"/>
  <c r="P4035" i="1"/>
  <c r="P4023" i="1"/>
  <c r="P4027" i="1"/>
  <c r="P4031" i="1"/>
  <c r="J4098" i="1"/>
  <c r="J4102" i="1"/>
  <c r="J4115" i="1"/>
  <c r="P4101" i="1"/>
  <c r="P4105" i="1"/>
  <c r="P4121" i="1"/>
  <c r="P4109" i="1"/>
  <c r="P4113" i="1"/>
  <c r="P4117" i="1"/>
  <c r="J4201" i="1"/>
  <c r="P4211" i="1"/>
  <c r="J4206" i="1"/>
  <c r="P4187" i="1"/>
  <c r="P4191" i="1"/>
  <c r="P4196" i="1"/>
  <c r="P4207" i="1"/>
  <c r="P4192" i="1"/>
  <c r="P4195" i="1"/>
  <c r="P4199" i="1"/>
  <c r="P4203" i="1"/>
  <c r="P4208" i="1"/>
  <c r="J4290" i="1"/>
  <c r="J4292" i="1"/>
  <c r="P4278" i="1"/>
  <c r="P4294" i="1"/>
  <c r="P4284" i="1"/>
  <c r="P4288" i="1"/>
  <c r="J4366" i="1"/>
  <c r="J4378" i="1"/>
  <c r="P4367" i="1"/>
  <c r="P4371" i="1"/>
  <c r="P4375" i="1"/>
  <c r="P4380" i="1"/>
  <c r="P4357" i="1"/>
  <c r="P4361" i="1"/>
  <c r="P4365" i="1"/>
  <c r="J4442" i="1"/>
  <c r="J4446" i="1"/>
  <c r="J4459" i="1"/>
  <c r="P4453" i="1"/>
  <c r="P4457" i="1"/>
  <c r="P4461" i="1"/>
  <c r="P4456" i="1"/>
  <c r="P4460" i="1"/>
  <c r="J5410" i="1"/>
  <c r="P5414" i="1"/>
  <c r="P5396" i="1"/>
  <c r="P5412" i="1"/>
  <c r="P5389" i="1"/>
  <c r="P5393" i="1"/>
  <c r="P5397" i="1"/>
  <c r="J5435" i="1"/>
  <c r="J5451" i="1"/>
  <c r="J5456" i="1"/>
  <c r="J5431" i="1"/>
  <c r="J5453" i="1"/>
  <c r="P5433" i="1"/>
  <c r="P5437" i="1"/>
  <c r="P5444" i="1"/>
  <c r="P5452" i="1"/>
  <c r="P5434" i="1"/>
  <c r="P5454" i="1"/>
  <c r="P5457" i="1"/>
  <c r="J5474" i="1"/>
  <c r="J5494" i="1"/>
  <c r="P5493" i="1"/>
  <c r="P5498" i="1"/>
  <c r="P5475" i="1"/>
  <c r="P5479" i="1"/>
  <c r="P5483" i="1"/>
  <c r="P5488" i="1"/>
  <c r="J5580" i="1"/>
  <c r="J5582" i="1"/>
  <c r="P5568" i="1"/>
  <c r="P5584" i="1"/>
  <c r="P5574" i="1"/>
  <c r="P5578" i="1"/>
  <c r="J5646" i="1"/>
  <c r="J5666" i="1"/>
  <c r="P5665" i="1"/>
  <c r="P5670" i="1"/>
  <c r="P5647" i="1"/>
  <c r="P5651" i="1"/>
  <c r="P5655" i="1"/>
  <c r="P5660" i="1"/>
  <c r="J5752" i="1"/>
  <c r="J5754" i="1"/>
  <c r="P5740" i="1"/>
  <c r="P5756" i="1"/>
  <c r="P5746" i="1"/>
  <c r="P5750" i="1"/>
  <c r="J5818" i="1"/>
  <c r="J5838" i="1"/>
  <c r="P5837" i="1"/>
  <c r="P5842" i="1"/>
  <c r="P5819" i="1"/>
  <c r="P5823" i="1"/>
  <c r="P5827" i="1"/>
  <c r="P5832" i="1"/>
  <c r="J5924" i="1"/>
  <c r="J5926" i="1"/>
  <c r="P5927" i="1"/>
  <c r="P5922" i="1"/>
  <c r="P5912" i="1"/>
  <c r="P5928" i="1"/>
  <c r="P5991" i="1"/>
  <c r="P5999" i="1"/>
  <c r="P5998" i="1"/>
  <c r="P6014" i="1"/>
  <c r="J6093" i="1"/>
  <c r="P6077" i="1"/>
  <c r="P6081" i="1"/>
  <c r="P6090" i="1"/>
  <c r="P6094" i="1"/>
  <c r="P6082" i="1"/>
  <c r="P6103" i="1"/>
  <c r="J6162" i="1"/>
  <c r="J6166" i="1"/>
  <c r="J6179" i="1"/>
  <c r="P6165" i="1"/>
  <c r="P6185" i="1"/>
  <c r="P6170" i="1"/>
  <c r="P6173" i="1"/>
  <c r="P6177" i="1"/>
  <c r="P6181" i="1"/>
  <c r="J6258" i="1"/>
  <c r="J6270" i="1"/>
  <c r="P6251" i="1"/>
  <c r="P6255" i="1"/>
  <c r="P6260" i="1"/>
  <c r="P6271" i="1"/>
  <c r="P6256" i="1"/>
  <c r="P6259" i="1"/>
  <c r="P6263" i="1"/>
  <c r="P6267" i="1"/>
  <c r="P6272" i="1"/>
  <c r="J6344" i="1"/>
  <c r="J6356" i="1"/>
  <c r="P6337" i="1"/>
  <c r="P6341" i="1"/>
  <c r="P6346" i="1"/>
  <c r="P6357" i="1"/>
  <c r="P6342" i="1"/>
  <c r="P6345" i="1"/>
  <c r="P6349" i="1"/>
  <c r="P6353" i="1"/>
  <c r="P6358" i="1"/>
  <c r="J6437" i="1"/>
  <c r="J6442" i="1"/>
  <c r="P6423" i="1"/>
  <c r="P6427" i="1"/>
  <c r="P6432" i="1"/>
  <c r="P6443" i="1"/>
  <c r="P6428" i="1"/>
  <c r="P6431" i="1"/>
  <c r="P6435" i="1"/>
  <c r="P6439" i="1"/>
  <c r="P6444" i="1"/>
  <c r="J6516" i="1"/>
  <c r="J6528" i="1"/>
  <c r="P6513" i="1"/>
  <c r="P6529" i="1"/>
  <c r="P6514" i="1"/>
  <c r="P6517" i="1"/>
  <c r="P6521" i="1"/>
  <c r="P6530" i="1"/>
  <c r="J6592" i="1"/>
  <c r="J6596" i="1"/>
  <c r="J6609" i="1"/>
  <c r="P6595" i="1"/>
  <c r="P6615" i="1"/>
  <c r="P6600" i="1"/>
  <c r="P6603" i="1"/>
  <c r="P6607" i="1"/>
  <c r="P6611" i="1"/>
  <c r="J6678" i="1"/>
  <c r="J6700" i="1"/>
  <c r="P6693" i="1"/>
  <c r="P6702" i="1"/>
  <c r="P6679" i="1"/>
  <c r="P6683" i="1"/>
  <c r="P6687" i="1"/>
  <c r="J6774" i="1"/>
  <c r="P6772" i="1"/>
  <c r="P6766" i="1"/>
  <c r="P6769" i="1"/>
  <c r="P6773" i="1"/>
  <c r="P6778" i="1"/>
  <c r="J6850" i="1"/>
  <c r="J6854" i="1"/>
  <c r="J6867" i="1"/>
  <c r="P6858" i="1"/>
  <c r="P6865" i="1"/>
  <c r="P6852" i="1"/>
  <c r="P6864" i="1"/>
  <c r="P6868" i="1"/>
  <c r="J6979" i="1"/>
  <c r="J7001" i="1"/>
  <c r="P6987" i="1"/>
  <c r="P6994" i="1"/>
  <c r="P6984" i="1"/>
  <c r="P6997" i="1"/>
  <c r="J7155" i="1"/>
  <c r="J7168" i="1"/>
  <c r="J7176" i="1"/>
  <c r="J7171" i="1"/>
  <c r="P7170" i="1"/>
  <c r="P7175" i="1"/>
  <c r="P7152" i="1"/>
  <c r="P7156" i="1"/>
  <c r="P7160" i="1"/>
  <c r="P7165" i="1"/>
  <c r="J7343" i="1"/>
  <c r="J7345" i="1"/>
  <c r="P7331" i="1"/>
  <c r="P7347" i="1"/>
  <c r="P7337" i="1"/>
  <c r="P7341" i="1"/>
  <c r="S13" i="10"/>
  <c r="S8" i="10" s="1"/>
  <c r="G15" i="8" s="1"/>
  <c r="T13" i="10"/>
  <c r="T8" i="10" s="1"/>
  <c r="G31" i="8" s="1"/>
  <c r="H31" i="8" s="1"/>
  <c r="P7533" i="1"/>
  <c r="Q7530" i="1" s="1"/>
  <c r="P7705" i="1"/>
  <c r="Q7702" i="1" s="1"/>
  <c r="P7791" i="1"/>
  <c r="Q7788" i="1" s="1"/>
  <c r="P8221" i="1"/>
  <c r="Q8218" i="1" s="1"/>
  <c r="P8307" i="1"/>
  <c r="Q8304" i="1" s="1"/>
  <c r="K523" i="1"/>
  <c r="K653" i="1"/>
  <c r="K997" i="1"/>
  <c r="K1169" i="1"/>
  <c r="K1341" i="1"/>
  <c r="K1642" i="1"/>
  <c r="K2157" i="1"/>
  <c r="K2329" i="1"/>
  <c r="K3405" i="1"/>
  <c r="K3577" i="1"/>
  <c r="K4393" i="1"/>
  <c r="K4479" i="1"/>
  <c r="K4609" i="1"/>
  <c r="K5425" i="1"/>
  <c r="K6200" i="1"/>
  <c r="J6" i="8"/>
  <c r="I220" i="1"/>
  <c r="I177" i="1"/>
  <c r="J7732" i="1"/>
  <c r="P7725" i="1"/>
  <c r="P7723" i="1"/>
  <c r="P7737" i="1"/>
  <c r="P7717" i="1"/>
  <c r="P7733" i="1"/>
  <c r="J7892" i="1"/>
  <c r="P7884" i="1"/>
  <c r="P7893" i="1"/>
  <c r="P7889" i="1"/>
  <c r="P7905" i="1"/>
  <c r="J8031" i="1"/>
  <c r="J8011" i="1"/>
  <c r="P8017" i="1"/>
  <c r="P8024" i="1"/>
  <c r="P8032" i="1"/>
  <c r="P8037" i="1"/>
  <c r="J8203" i="1"/>
  <c r="P8189" i="1"/>
  <c r="P8196" i="1"/>
  <c r="P8204" i="1"/>
  <c r="P8210" i="1"/>
  <c r="P8209" i="1"/>
  <c r="J8375" i="1"/>
  <c r="P8361" i="1"/>
  <c r="P8368" i="1"/>
  <c r="P8376" i="1"/>
  <c r="P8382" i="1"/>
  <c r="P8381" i="1"/>
  <c r="J8461" i="1"/>
  <c r="P8467" i="1"/>
  <c r="P8450" i="1"/>
  <c r="P8455" i="1"/>
  <c r="P8443" i="1"/>
  <c r="P8447" i="1"/>
  <c r="P8454" i="1"/>
  <c r="P8462" i="1"/>
  <c r="P8468" i="1"/>
  <c r="J8547" i="1"/>
  <c r="P8528" i="1"/>
  <c r="P8553" i="1"/>
  <c r="P8541" i="1"/>
  <c r="P8529" i="1"/>
  <c r="P8533" i="1"/>
  <c r="P8540" i="1"/>
  <c r="P8548" i="1"/>
  <c r="P8554" i="1"/>
  <c r="O13" i="1"/>
  <c r="O17" i="1"/>
  <c r="O33" i="1"/>
  <c r="K50" i="1"/>
  <c r="K93" i="1"/>
  <c r="K136" i="1"/>
  <c r="K179" i="1"/>
  <c r="K223" i="1"/>
  <c r="K266" i="1"/>
  <c r="K308" i="1"/>
  <c r="K351" i="1"/>
  <c r="K352" i="1"/>
  <c r="K395" i="1"/>
  <c r="K438" i="1"/>
  <c r="K480" i="1"/>
  <c r="K524" i="1"/>
  <c r="K610" i="1"/>
  <c r="K652" i="1"/>
  <c r="K695" i="1"/>
  <c r="K738" i="1"/>
  <c r="K781" i="1"/>
  <c r="K868" i="1"/>
  <c r="K910" i="1"/>
  <c r="K954" i="1"/>
  <c r="K996" i="1"/>
  <c r="K1039" i="1"/>
  <c r="K1082" i="1"/>
  <c r="K1126" i="1"/>
  <c r="K1168" i="1"/>
  <c r="K1212" i="1"/>
  <c r="K1255" i="1"/>
  <c r="K1298" i="1"/>
  <c r="K1340" i="1"/>
  <c r="K1383" i="1"/>
  <c r="K1427" i="1"/>
  <c r="K1469" i="1"/>
  <c r="K1555" i="1"/>
  <c r="K1685" i="1"/>
  <c r="K1727" i="1"/>
  <c r="K1770" i="1"/>
  <c r="K1813" i="1"/>
  <c r="K1857" i="1"/>
  <c r="K1899" i="1"/>
  <c r="K2029" i="1"/>
  <c r="K2071" i="1"/>
  <c r="K2115" i="1"/>
  <c r="K2158" i="1"/>
  <c r="K2244" i="1"/>
  <c r="K2286" i="1"/>
  <c r="K2330" i="1"/>
  <c r="K2373" i="1"/>
  <c r="K2415" i="1"/>
  <c r="K2501" i="1"/>
  <c r="K2588" i="1"/>
  <c r="K2673" i="1"/>
  <c r="K2717" i="1"/>
  <c r="K2759" i="1"/>
  <c r="K2802" i="1"/>
  <c r="K2845" i="1"/>
  <c r="K2889" i="1"/>
  <c r="K2931" i="1"/>
  <c r="K2974" i="1"/>
  <c r="K3060" i="1"/>
  <c r="K3061" i="1"/>
  <c r="K3103" i="1"/>
  <c r="K3147" i="1"/>
  <c r="K3232" i="1"/>
  <c r="K3233" i="1"/>
  <c r="K3318" i="1"/>
  <c r="K3362" i="1"/>
  <c r="K3404" i="1"/>
  <c r="K3448" i="1"/>
  <c r="K3490" i="1"/>
  <c r="K3534" i="1"/>
  <c r="K3576" i="1"/>
  <c r="K3620" i="1"/>
  <c r="K3662" i="1"/>
  <c r="K3705" i="1"/>
  <c r="K3749" i="1"/>
  <c r="K3791" i="1"/>
  <c r="K3877" i="1"/>
  <c r="K6716" i="1"/>
  <c r="K6759" i="1"/>
  <c r="P7146" i="1"/>
  <c r="Q7143" i="1" s="1"/>
  <c r="K7403" i="1"/>
  <c r="P7404" i="1"/>
  <c r="Q7401" i="1" s="1"/>
  <c r="P7490" i="1"/>
  <c r="Q7487" i="1" s="1"/>
  <c r="K7575" i="1"/>
  <c r="P7576" i="1"/>
  <c r="Q7573" i="1" s="1"/>
  <c r="P7662" i="1"/>
  <c r="Q7659" i="1" s="1"/>
  <c r="K7747" i="1"/>
  <c r="P7834" i="1"/>
  <c r="Q7831" i="1" s="1"/>
  <c r="P8006" i="1"/>
  <c r="Q8003" i="1" s="1"/>
  <c r="P8092" i="1"/>
  <c r="Q8089" i="1" s="1"/>
  <c r="K8177" i="1"/>
  <c r="K8349" i="1"/>
  <c r="K8521" i="1"/>
  <c r="K3963" i="1"/>
  <c r="K4007" i="1"/>
  <c r="K4049" i="1"/>
  <c r="K4092" i="1"/>
  <c r="K4136" i="1"/>
  <c r="K4178" i="1"/>
  <c r="K4179" i="1"/>
  <c r="K4308" i="1"/>
  <c r="K4350" i="1"/>
  <c r="K4394" i="1"/>
  <c r="K4480" i="1"/>
  <c r="K4566" i="1"/>
  <c r="K4608" i="1"/>
  <c r="K4651" i="1"/>
  <c r="K4695" i="1"/>
  <c r="K4694" i="1"/>
  <c r="K4738" i="1"/>
  <c r="K4781" i="1"/>
  <c r="K4823" i="1"/>
  <c r="K4866" i="1"/>
  <c r="K4910" i="1"/>
  <c r="K4995" i="1"/>
  <c r="K4996" i="1"/>
  <c r="K5082" i="1"/>
  <c r="K5124" i="1"/>
  <c r="K5167" i="1"/>
  <c r="K5168" i="1"/>
  <c r="K5296" i="1"/>
  <c r="K5297" i="1"/>
  <c r="K5339" i="1"/>
  <c r="K5382" i="1"/>
  <c r="K5426" i="1"/>
  <c r="K5468" i="1"/>
  <c r="K5511" i="1"/>
  <c r="K5555" i="1"/>
  <c r="K5597" i="1"/>
  <c r="K5640" i="1"/>
  <c r="K5683" i="1"/>
  <c r="K5727" i="1"/>
  <c r="K5769" i="1"/>
  <c r="K5812" i="1"/>
  <c r="K5855" i="1"/>
  <c r="K5899" i="1"/>
  <c r="K5941" i="1"/>
  <c r="K5985" i="1"/>
  <c r="K6027" i="1"/>
  <c r="K6114" i="1"/>
  <c r="K6242" i="1"/>
  <c r="K6285" i="1"/>
  <c r="K6286" i="1"/>
  <c r="K6328" i="1"/>
  <c r="K6371" i="1"/>
  <c r="K6414" i="1"/>
  <c r="K6457" i="1"/>
  <c r="K6501" i="1"/>
  <c r="K6543" i="1"/>
  <c r="K6586" i="1"/>
  <c r="K6629" i="1"/>
  <c r="K6758" i="1"/>
  <c r="K6802" i="1"/>
  <c r="K6844" i="1"/>
  <c r="K6888" i="1"/>
  <c r="K6930" i="1"/>
  <c r="K6974" i="1"/>
  <c r="K7016" i="1"/>
  <c r="K7060" i="1"/>
  <c r="K7146" i="1"/>
  <c r="K7231" i="1"/>
  <c r="K7318" i="1"/>
  <c r="K7404" i="1"/>
  <c r="K7490" i="1"/>
  <c r="K7576" i="1"/>
  <c r="K7662" i="1"/>
  <c r="K7748" i="1"/>
  <c r="K7834" i="1"/>
  <c r="K7919" i="1"/>
  <c r="K7962" i="1"/>
  <c r="K7963" i="1"/>
  <c r="K8049" i="1"/>
  <c r="K8091" i="1"/>
  <c r="K8178" i="1"/>
  <c r="K8264" i="1"/>
  <c r="K8350" i="1"/>
  <c r="K8436" i="1"/>
  <c r="K8522" i="1"/>
  <c r="I5946" i="1"/>
  <c r="J5946" i="1" s="1"/>
  <c r="I5949" i="1"/>
  <c r="I5951" i="1"/>
  <c r="I5955" i="1"/>
  <c r="P5955" i="1" s="1"/>
  <c r="I5964" i="1"/>
  <c r="I5969" i="1"/>
  <c r="I5974" i="1"/>
  <c r="I5952" i="1"/>
  <c r="P5952" i="1" s="1"/>
  <c r="I5956" i="1"/>
  <c r="I5959" i="1"/>
  <c r="J5957" i="1" s="1"/>
  <c r="I5961" i="1"/>
  <c r="I5963" i="1"/>
  <c r="J5963" i="1" s="1"/>
  <c r="I5966" i="1"/>
  <c r="I5970" i="1"/>
  <c r="N5947" i="1"/>
  <c r="N5954" i="1"/>
  <c r="N5965" i="1"/>
  <c r="N5972" i="1"/>
  <c r="N5948" i="1"/>
  <c r="N5956" i="1"/>
  <c r="N5963" i="1"/>
  <c r="N5970" i="1"/>
  <c r="N5949" i="1"/>
  <c r="N5953" i="1"/>
  <c r="N5957" i="1"/>
  <c r="N5960" i="1"/>
  <c r="N5964" i="1"/>
  <c r="N5968" i="1"/>
  <c r="I6057" i="1"/>
  <c r="I6054" i="1"/>
  <c r="I6039" i="1"/>
  <c r="I6034" i="1"/>
  <c r="I6055" i="1"/>
  <c r="I6049" i="1"/>
  <c r="J6049" i="1" s="1"/>
  <c r="I6045" i="1"/>
  <c r="I6038" i="1"/>
  <c r="N6032" i="1"/>
  <c r="N6042" i="1"/>
  <c r="N6051" i="1"/>
  <c r="N6058" i="1"/>
  <c r="N6039" i="1"/>
  <c r="N6046" i="1"/>
  <c r="I6121" i="1"/>
  <c r="I6129" i="1"/>
  <c r="I6137" i="1"/>
  <c r="I6146" i="1"/>
  <c r="I6122" i="1"/>
  <c r="I6130" i="1"/>
  <c r="I6138" i="1"/>
  <c r="N6118" i="1"/>
  <c r="N6124" i="1"/>
  <c r="N6133" i="1"/>
  <c r="N6141" i="1"/>
  <c r="N6121" i="1"/>
  <c r="N6129" i="1"/>
  <c r="N6136" i="1"/>
  <c r="I6211" i="1"/>
  <c r="I6219" i="1"/>
  <c r="I6227" i="1"/>
  <c r="I6204" i="1"/>
  <c r="J6204" i="1" s="1"/>
  <c r="I6212" i="1"/>
  <c r="I6220" i="1"/>
  <c r="I6228" i="1"/>
  <c r="N6206" i="1"/>
  <c r="N6214" i="1"/>
  <c r="N6223" i="1"/>
  <c r="N6230" i="1"/>
  <c r="N6211" i="1"/>
  <c r="N6218" i="1"/>
  <c r="N6143" i="1"/>
  <c r="N6138" i="1"/>
  <c r="N6134" i="1"/>
  <c r="N6130" i="1"/>
  <c r="N6127" i="1"/>
  <c r="N6123" i="1"/>
  <c r="N6145" i="1"/>
  <c r="N6142" i="1"/>
  <c r="N6139" i="1"/>
  <c r="N6135" i="1"/>
  <c r="N6131" i="1"/>
  <c r="N6126" i="1"/>
  <c r="N6122" i="1"/>
  <c r="N6119" i="1"/>
  <c r="I6144" i="1"/>
  <c r="I6140" i="1"/>
  <c r="I6136" i="1"/>
  <c r="I6132" i="1"/>
  <c r="I6128" i="1"/>
  <c r="I6124" i="1"/>
  <c r="I6120" i="1"/>
  <c r="I6145" i="1"/>
  <c r="I6143" i="1"/>
  <c r="J6141" i="1" s="1"/>
  <c r="I6139" i="1"/>
  <c r="J6139" i="1" s="1"/>
  <c r="I6135" i="1"/>
  <c r="J6135" i="1" s="1"/>
  <c r="I6131" i="1"/>
  <c r="I6127" i="1"/>
  <c r="I6123" i="1"/>
  <c r="I6119" i="1"/>
  <c r="N6057" i="1"/>
  <c r="N6052" i="1"/>
  <c r="N6048" i="1"/>
  <c r="N6044" i="1"/>
  <c r="N6041" i="1"/>
  <c r="N6037" i="1"/>
  <c r="N6059" i="1"/>
  <c r="N6056" i="1"/>
  <c r="N6053" i="1"/>
  <c r="N6049" i="1"/>
  <c r="N6045" i="1"/>
  <c r="N6040" i="1"/>
  <c r="N6034" i="1"/>
  <c r="N6036" i="1"/>
  <c r="I6033" i="1"/>
  <c r="I6040" i="1"/>
  <c r="I6044" i="1"/>
  <c r="I6046" i="1"/>
  <c r="I6048" i="1"/>
  <c r="I6051" i="1"/>
  <c r="I6053" i="1"/>
  <c r="I6060" i="1"/>
  <c r="P6060" i="1" s="1"/>
  <c r="I6032" i="1"/>
  <c r="J6032" i="1" s="1"/>
  <c r="I6035" i="1"/>
  <c r="P6035" i="1" s="1"/>
  <c r="I6037" i="1"/>
  <c r="I6041" i="1"/>
  <c r="I6050" i="1"/>
  <c r="N6229" i="1"/>
  <c r="N6224" i="1"/>
  <c r="N6220" i="1"/>
  <c r="N6216" i="1"/>
  <c r="N6213" i="1"/>
  <c r="N6209" i="1"/>
  <c r="N6231" i="1"/>
  <c r="N6228" i="1"/>
  <c r="N6225" i="1"/>
  <c r="N6221" i="1"/>
  <c r="N6217" i="1"/>
  <c r="N6212" i="1"/>
  <c r="N6208" i="1"/>
  <c r="N6205" i="1"/>
  <c r="I6230" i="1"/>
  <c r="I6226" i="1"/>
  <c r="I6222" i="1"/>
  <c r="I6218" i="1"/>
  <c r="I6214" i="1"/>
  <c r="P6214" i="1" s="1"/>
  <c r="I6210" i="1"/>
  <c r="I6206" i="1"/>
  <c r="I6231" i="1"/>
  <c r="I6229" i="1"/>
  <c r="I6225" i="1"/>
  <c r="J6225" i="1" s="1"/>
  <c r="I6221" i="1"/>
  <c r="J6221" i="1" s="1"/>
  <c r="I6217" i="1"/>
  <c r="I6213" i="1"/>
  <c r="I6209" i="1"/>
  <c r="I6205" i="1"/>
  <c r="J8580" i="1"/>
  <c r="J8592" i="1"/>
  <c r="P8571" i="1"/>
  <c r="P8579" i="1"/>
  <c r="P8583" i="1"/>
  <c r="P8591" i="1"/>
  <c r="J99" i="1"/>
  <c r="J124" i="1"/>
  <c r="J116" i="1"/>
  <c r="P122" i="1"/>
  <c r="P126" i="1"/>
  <c r="J185" i="1"/>
  <c r="J210" i="1"/>
  <c r="J202" i="1"/>
  <c r="P199" i="1"/>
  <c r="P203" i="1"/>
  <c r="P187" i="1"/>
  <c r="P191" i="1"/>
  <c r="P212" i="1"/>
  <c r="J7687" i="1"/>
  <c r="J7689" i="1"/>
  <c r="P7680" i="1"/>
  <c r="P7691" i="1"/>
  <c r="P7675" i="1"/>
  <c r="P7681" i="1"/>
  <c r="P7685" i="1"/>
  <c r="J56" i="1"/>
  <c r="J81" i="1"/>
  <c r="J73" i="1"/>
  <c r="P58" i="1"/>
  <c r="P62" i="1"/>
  <c r="P83" i="1"/>
  <c r="P59" i="1"/>
  <c r="P63" i="1"/>
  <c r="P79" i="1"/>
  <c r="J162" i="1"/>
  <c r="J142" i="1"/>
  <c r="P145" i="1"/>
  <c r="P154" i="1"/>
  <c r="P161" i="1"/>
  <c r="P166" i="1"/>
  <c r="J250" i="1"/>
  <c r="P240" i="1"/>
  <c r="P236" i="1"/>
  <c r="P252" i="1"/>
  <c r="P2788" i="1"/>
  <c r="P2776" i="1"/>
  <c r="P2780" i="1"/>
  <c r="P2784" i="1"/>
  <c r="J2851" i="1"/>
  <c r="J2855" i="1"/>
  <c r="J2868" i="1"/>
  <c r="P2854" i="1"/>
  <c r="P2874" i="1"/>
  <c r="P2859" i="1"/>
  <c r="P2862" i="1"/>
  <c r="P2866" i="1"/>
  <c r="P2870" i="1"/>
  <c r="J2937" i="1"/>
  <c r="J2941" i="1"/>
  <c r="J2954" i="1"/>
  <c r="P2940" i="1"/>
  <c r="P2960" i="1"/>
  <c r="P2945" i="1"/>
  <c r="P2948" i="1"/>
  <c r="P2952" i="1"/>
  <c r="P2956" i="1"/>
  <c r="J3134" i="1"/>
  <c r="J3126" i="1"/>
  <c r="P3112" i="1"/>
  <c r="P3116" i="1"/>
  <c r="P3132" i="1"/>
  <c r="P3120" i="1"/>
  <c r="P3124" i="1"/>
  <c r="P3128" i="1"/>
  <c r="P5371" i="1"/>
  <c r="J5365" i="1"/>
  <c r="J5345" i="1"/>
  <c r="P5346" i="1"/>
  <c r="P5350" i="1"/>
  <c r="P5354" i="1"/>
  <c r="P5359" i="1"/>
  <c r="P5363" i="1"/>
  <c r="J5534" i="1"/>
  <c r="J5539" i="1"/>
  <c r="P5525" i="1"/>
  <c r="P5528" i="1"/>
  <c r="P5532" i="1"/>
  <c r="P5536" i="1"/>
  <c r="P5541" i="1"/>
  <c r="J5603" i="1"/>
  <c r="J5607" i="1"/>
  <c r="J5620" i="1"/>
  <c r="P5614" i="1"/>
  <c r="P5618" i="1"/>
  <c r="P5622" i="1"/>
  <c r="P5617" i="1"/>
  <c r="P5621" i="1"/>
  <c r="J5706" i="1"/>
  <c r="J5711" i="1"/>
  <c r="P5697" i="1"/>
  <c r="P5700" i="1"/>
  <c r="P5704" i="1"/>
  <c r="P5708" i="1"/>
  <c r="P5713" i="1"/>
  <c r="J5775" i="1"/>
  <c r="J5779" i="1"/>
  <c r="J5792" i="1"/>
  <c r="P5786" i="1"/>
  <c r="P5790" i="1"/>
  <c r="P5794" i="1"/>
  <c r="P5789" i="1"/>
  <c r="P5793" i="1"/>
  <c r="J5878" i="1"/>
  <c r="J5883" i="1"/>
  <c r="P5869" i="1"/>
  <c r="P5872" i="1"/>
  <c r="P5876" i="1"/>
  <c r="P5880" i="1"/>
  <c r="P5885" i="1"/>
  <c r="P5961" i="1"/>
  <c r="P5959" i="1"/>
  <c r="P5966" i="1"/>
  <c r="P6318" i="1"/>
  <c r="J6313" i="1"/>
  <c r="P6294" i="1"/>
  <c r="P6298" i="1"/>
  <c r="P6303" i="1"/>
  <c r="P6314" i="1"/>
  <c r="P6299" i="1"/>
  <c r="P6302" i="1"/>
  <c r="P6306" i="1"/>
  <c r="P6310" i="1"/>
  <c r="P6315" i="1"/>
  <c r="J6394" i="1"/>
  <c r="J6399" i="1"/>
  <c r="P6380" i="1"/>
  <c r="P6384" i="1"/>
  <c r="P6389" i="1"/>
  <c r="P6400" i="1"/>
  <c r="P6385" i="1"/>
  <c r="P6388" i="1"/>
  <c r="P6392" i="1"/>
  <c r="P6396" i="1"/>
  <c r="P6401" i="1"/>
  <c r="J6463" i="1"/>
  <c r="J6467" i="1"/>
  <c r="J6480" i="1"/>
  <c r="P6466" i="1"/>
  <c r="P6470" i="1"/>
  <c r="P6486" i="1"/>
  <c r="P6474" i="1"/>
  <c r="P6478" i="1"/>
  <c r="P6482" i="1"/>
  <c r="J6566" i="1"/>
  <c r="J6571" i="1"/>
  <c r="P6552" i="1"/>
  <c r="P6556" i="1"/>
  <c r="P6561" i="1"/>
  <c r="P6572" i="1"/>
  <c r="P6557" i="1"/>
  <c r="P6560" i="1"/>
  <c r="P6564" i="1"/>
  <c r="P6568" i="1"/>
  <c r="P6573" i="1"/>
  <c r="J6645" i="1"/>
  <c r="J6657" i="1"/>
  <c r="P6638" i="1"/>
  <c r="P6642" i="1"/>
  <c r="P6647" i="1"/>
  <c r="P6643" i="1"/>
  <c r="P6646" i="1"/>
  <c r="P6650" i="1"/>
  <c r="P6654" i="1"/>
  <c r="J6721" i="1"/>
  <c r="J6725" i="1"/>
  <c r="J6738" i="1"/>
  <c r="P6727" i="1"/>
  <c r="P6748" i="1"/>
  <c r="P6736" i="1"/>
  <c r="P6735" i="1"/>
  <c r="P6739" i="1"/>
  <c r="J6807" i="1"/>
  <c r="J6811" i="1"/>
  <c r="J6824" i="1"/>
  <c r="P6813" i="1"/>
  <c r="P6834" i="1"/>
  <c r="P6822" i="1"/>
  <c r="P6821" i="1"/>
  <c r="P6825" i="1"/>
  <c r="J7039" i="1"/>
  <c r="J7044" i="1"/>
  <c r="P7030" i="1"/>
  <c r="P7037" i="1"/>
  <c r="P7046" i="1"/>
  <c r="J7194" i="1"/>
  <c r="J7198" i="1"/>
  <c r="J7214" i="1"/>
  <c r="P7195" i="1"/>
  <c r="P7199" i="1"/>
  <c r="P7203" i="1"/>
  <c r="P7208" i="1"/>
  <c r="P7212" i="1"/>
  <c r="P317" i="1"/>
  <c r="P326" i="1"/>
  <c r="P325" i="1"/>
  <c r="P333" i="1"/>
  <c r="J417" i="1"/>
  <c r="J425" i="1"/>
  <c r="P414" i="1"/>
  <c r="P418" i="1"/>
  <c r="P402" i="1"/>
  <c r="P406" i="1"/>
  <c r="P427" i="1"/>
  <c r="J496" i="1"/>
  <c r="J508" i="1"/>
  <c r="P487" i="1"/>
  <c r="P491" i="1"/>
  <c r="P495" i="1"/>
  <c r="P499" i="1"/>
  <c r="P507" i="1"/>
  <c r="J546" i="1"/>
  <c r="J554" i="1"/>
  <c r="P543" i="1"/>
  <c r="P547" i="1"/>
  <c r="P531" i="1"/>
  <c r="P535" i="1"/>
  <c r="P556" i="1"/>
  <c r="J635" i="1"/>
  <c r="P616" i="1"/>
  <c r="P620" i="1"/>
  <c r="P624" i="1"/>
  <c r="P629" i="1"/>
  <c r="P633" i="1"/>
  <c r="P617" i="1"/>
  <c r="P621" i="1"/>
  <c r="P628" i="1"/>
  <c r="P636" i="1"/>
  <c r="P642" i="1"/>
  <c r="J675" i="1"/>
  <c r="P672" i="1"/>
  <c r="P676" i="1"/>
  <c r="P660" i="1"/>
  <c r="P664" i="1"/>
  <c r="P685" i="1"/>
  <c r="J754" i="1"/>
  <c r="J766" i="1"/>
  <c r="P745" i="1"/>
  <c r="P749" i="1"/>
  <c r="P753" i="1"/>
  <c r="P757" i="1"/>
  <c r="P765" i="1"/>
  <c r="J840" i="1"/>
  <c r="J852" i="1"/>
  <c r="J926" i="1"/>
  <c r="P919" i="1"/>
  <c r="P942" i="1"/>
  <c r="P924" i="1"/>
  <c r="P927" i="1"/>
  <c r="P935" i="1"/>
  <c r="P940" i="1"/>
  <c r="J1024" i="1"/>
  <c r="J1022" i="1"/>
  <c r="P1016" i="1"/>
  <c r="P1020" i="1"/>
  <c r="P1008" i="1"/>
  <c r="P1015" i="1"/>
  <c r="P1023" i="1"/>
  <c r="P1029" i="1"/>
  <c r="J1110" i="1"/>
  <c r="P1093" i="1"/>
  <c r="P1097" i="1"/>
  <c r="P1101" i="1"/>
  <c r="P1109" i="1"/>
  <c r="J1194" i="1"/>
  <c r="P1175" i="1"/>
  <c r="P1179" i="1"/>
  <c r="P1183" i="1"/>
  <c r="P1188" i="1"/>
  <c r="P1192" i="1"/>
  <c r="P1176" i="1"/>
  <c r="P1180" i="1"/>
  <c r="P1187" i="1"/>
  <c r="P1195" i="1"/>
  <c r="P1201" i="1"/>
  <c r="J1270" i="1"/>
  <c r="P1278" i="1"/>
  <c r="P1262" i="1"/>
  <c r="P1273" i="1"/>
  <c r="J1356" i="1"/>
  <c r="P1351" i="1"/>
  <c r="P1355" i="1"/>
  <c r="P1360" i="1"/>
  <c r="P1348" i="1"/>
  <c r="P1373" i="1"/>
  <c r="J1436" i="1"/>
  <c r="J1449" i="1"/>
  <c r="J1452" i="1"/>
  <c r="P1433" i="1"/>
  <c r="P1437" i="1"/>
  <c r="P1441" i="1"/>
  <c r="P1446" i="1"/>
  <c r="P1438" i="1"/>
  <c r="P1453" i="1"/>
  <c r="P1459" i="1"/>
  <c r="J1543" i="1"/>
  <c r="J1535" i="1"/>
  <c r="J1540" i="1"/>
  <c r="J1621" i="1"/>
  <c r="J1629" i="1"/>
  <c r="P1618" i="1"/>
  <c r="P1622" i="1"/>
  <c r="P1606" i="1"/>
  <c r="P1610" i="1"/>
  <c r="P1631" i="1"/>
  <c r="J1690" i="1"/>
  <c r="P1691" i="1"/>
  <c r="P1699" i="1"/>
  <c r="P1704" i="1"/>
  <c r="P1708" i="1"/>
  <c r="P1692" i="1"/>
  <c r="P1696" i="1"/>
  <c r="P1717" i="1"/>
  <c r="J1780" i="1"/>
  <c r="J1796" i="1"/>
  <c r="P1802" i="1"/>
  <c r="P1781" i="1"/>
  <c r="P1785" i="1"/>
  <c r="P1790" i="1"/>
  <c r="P1794" i="1"/>
  <c r="P1778" i="1"/>
  <c r="P1782" i="1"/>
  <c r="P1789" i="1"/>
  <c r="P1797" i="1"/>
  <c r="P1803" i="1"/>
  <c r="J1872" i="1"/>
  <c r="P1863" i="1"/>
  <c r="P1867" i="1"/>
  <c r="P1871" i="1"/>
  <c r="P1864" i="1"/>
  <c r="P1889" i="1"/>
  <c r="J1958" i="1"/>
  <c r="P1949" i="1"/>
  <c r="P1953" i="1"/>
  <c r="P1957" i="1"/>
  <c r="P1950" i="1"/>
  <c r="P1975" i="1"/>
  <c r="J2044" i="1"/>
  <c r="J2056" i="1"/>
  <c r="P2035" i="1"/>
  <c r="P2039" i="1"/>
  <c r="P2043" i="1"/>
  <c r="P2047" i="1"/>
  <c r="P2055" i="1"/>
  <c r="J2102" i="1"/>
  <c r="J2094" i="1"/>
  <c r="J2099" i="1"/>
  <c r="J2130" i="1"/>
  <c r="J2142" i="1"/>
  <c r="P2121" i="1"/>
  <c r="P2125" i="1"/>
  <c r="P2129" i="1"/>
  <c r="P2133" i="1"/>
  <c r="P2141" i="1"/>
  <c r="J2226" i="1"/>
  <c r="P2207" i="1"/>
  <c r="P2211" i="1"/>
  <c r="P2215" i="1"/>
  <c r="P2220" i="1"/>
  <c r="P2224" i="1"/>
  <c r="P2208" i="1"/>
  <c r="P2212" i="1"/>
  <c r="P2219" i="1"/>
  <c r="P2227" i="1"/>
  <c r="P2233" i="1"/>
  <c r="J2309" i="1"/>
  <c r="J2317" i="1"/>
  <c r="P2306" i="1"/>
  <c r="P2310" i="1"/>
  <c r="P2294" i="1"/>
  <c r="P2298" i="1"/>
  <c r="P2319" i="1"/>
  <c r="J2400" i="1"/>
  <c r="P2379" i="1"/>
  <c r="P2383" i="1"/>
  <c r="P2387" i="1"/>
  <c r="P2391" i="1"/>
  <c r="P2399" i="1"/>
  <c r="P2405" i="1"/>
  <c r="J2484" i="1"/>
  <c r="P2465" i="1"/>
  <c r="P2469" i="1"/>
  <c r="P2473" i="1"/>
  <c r="P2478" i="1"/>
  <c r="P2482" i="1"/>
  <c r="P2466" i="1"/>
  <c r="P2470" i="1"/>
  <c r="P2477" i="1"/>
  <c r="P2485" i="1"/>
  <c r="P2491" i="1"/>
  <c r="J2570" i="1"/>
  <c r="P2551" i="1"/>
  <c r="P2555" i="1"/>
  <c r="P2559" i="1"/>
  <c r="P2564" i="1"/>
  <c r="P2568" i="1"/>
  <c r="P2552" i="1"/>
  <c r="P2556" i="1"/>
  <c r="P2563" i="1"/>
  <c r="P2571" i="1"/>
  <c r="P2577" i="1"/>
  <c r="J2656" i="1"/>
  <c r="P2637" i="1"/>
  <c r="P2641" i="1"/>
  <c r="P2645" i="1"/>
  <c r="P2650" i="1"/>
  <c r="P2654" i="1"/>
  <c r="P2638" i="1"/>
  <c r="P2642" i="1"/>
  <c r="P2649" i="1"/>
  <c r="P2657" i="1"/>
  <c r="P2663" i="1"/>
  <c r="J2742" i="1"/>
  <c r="P2723" i="1"/>
  <c r="P2727" i="1"/>
  <c r="P2731" i="1"/>
  <c r="P2736" i="1"/>
  <c r="P2740" i="1"/>
  <c r="P2724" i="1"/>
  <c r="P2728" i="1"/>
  <c r="P2735" i="1"/>
  <c r="P2743" i="1"/>
  <c r="P2749" i="1"/>
  <c r="J2828" i="1"/>
  <c r="P2809" i="1"/>
  <c r="P2813" i="1"/>
  <c r="P2817" i="1"/>
  <c r="P2822" i="1"/>
  <c r="P2826" i="1"/>
  <c r="P2810" i="1"/>
  <c r="P2814" i="1"/>
  <c r="P2821" i="1"/>
  <c r="P2829" i="1"/>
  <c r="P2835" i="1"/>
  <c r="J2914" i="1"/>
  <c r="P2912" i="1"/>
  <c r="P2915" i="1"/>
  <c r="P2921" i="1"/>
  <c r="J2997" i="1"/>
  <c r="J3005" i="1"/>
  <c r="P2994" i="1"/>
  <c r="P2998" i="1"/>
  <c r="P2982" i="1"/>
  <c r="P2986" i="1"/>
  <c r="J291" i="1"/>
  <c r="J379" i="1"/>
  <c r="P369" i="1"/>
  <c r="P365" i="1"/>
  <c r="P381" i="1"/>
  <c r="J460" i="1"/>
  <c r="J465" i="1"/>
  <c r="P446" i="1"/>
  <c r="P450" i="1"/>
  <c r="P455" i="1"/>
  <c r="P466" i="1"/>
  <c r="P451" i="1"/>
  <c r="P454" i="1"/>
  <c r="P458" i="1"/>
  <c r="P462" i="1"/>
  <c r="P467" i="1"/>
  <c r="J572" i="1"/>
  <c r="J582" i="1"/>
  <c r="J594" i="1"/>
  <c r="P573" i="1"/>
  <c r="P577" i="1"/>
  <c r="P581" i="1"/>
  <c r="P585" i="1"/>
  <c r="P593" i="1"/>
  <c r="J701" i="1"/>
  <c r="J705" i="1"/>
  <c r="J721" i="1"/>
  <c r="J787" i="1"/>
  <c r="J791" i="1"/>
  <c r="J804" i="1"/>
  <c r="P790" i="1"/>
  <c r="P794" i="1"/>
  <c r="P810" i="1"/>
  <c r="P798" i="1"/>
  <c r="P802" i="1"/>
  <c r="P806" i="1"/>
  <c r="J873" i="1"/>
  <c r="J877" i="1"/>
  <c r="J890" i="1"/>
  <c r="P876" i="1"/>
  <c r="P880" i="1"/>
  <c r="P896" i="1"/>
  <c r="P884" i="1"/>
  <c r="P888" i="1"/>
  <c r="P892" i="1"/>
  <c r="J981" i="1"/>
  <c r="P966" i="1"/>
  <c r="P982" i="1"/>
  <c r="P967" i="1"/>
  <c r="P970" i="1"/>
  <c r="P974" i="1"/>
  <c r="P983" i="1"/>
  <c r="J1045" i="1"/>
  <c r="J1049" i="1"/>
  <c r="J1065" i="1"/>
  <c r="P1143" i="1"/>
  <c r="P1139" i="1"/>
  <c r="P1155" i="1"/>
  <c r="J1227" i="1"/>
  <c r="P1229" i="1"/>
  <c r="P1240" i="1"/>
  <c r="P1225" i="1"/>
  <c r="P1236" i="1"/>
  <c r="J1303" i="1"/>
  <c r="J1307" i="1"/>
  <c r="J1320" i="1"/>
  <c r="P1306" i="1"/>
  <c r="P1326" i="1"/>
  <c r="P1311" i="1"/>
  <c r="P1314" i="1"/>
  <c r="P1318" i="1"/>
  <c r="P1322" i="1"/>
  <c r="J1389" i="1"/>
  <c r="J1393" i="1"/>
  <c r="J1409" i="1"/>
  <c r="J1492" i="1"/>
  <c r="J1497" i="1"/>
  <c r="P1478" i="1"/>
  <c r="P1482" i="1"/>
  <c r="P1487" i="1"/>
  <c r="P1498" i="1"/>
  <c r="P1483" i="1"/>
  <c r="P1486" i="1"/>
  <c r="P1490" i="1"/>
  <c r="P1494" i="1"/>
  <c r="P1499" i="1"/>
  <c r="J1586" i="1"/>
  <c r="J1578" i="1"/>
  <c r="P1564" i="1"/>
  <c r="P1568" i="1"/>
  <c r="P1584" i="1"/>
  <c r="P1572" i="1"/>
  <c r="P1576" i="1"/>
  <c r="P1580" i="1"/>
  <c r="J1647" i="1"/>
  <c r="P3007" i="1"/>
  <c r="P3067" i="1"/>
  <c r="P3071" i="1"/>
  <c r="P3075" i="1"/>
  <c r="P3068" i="1"/>
  <c r="P3153" i="1"/>
  <c r="P3157" i="1"/>
  <c r="P3161" i="1"/>
  <c r="P3154" i="1"/>
  <c r="J3258" i="1"/>
  <c r="P3239" i="1"/>
  <c r="P3243" i="1"/>
  <c r="P3247" i="1"/>
  <c r="P3252" i="1"/>
  <c r="P3256" i="1"/>
  <c r="P3240" i="1"/>
  <c r="P3244" i="1"/>
  <c r="P3251" i="1"/>
  <c r="P3259" i="1"/>
  <c r="J3420" i="1"/>
  <c r="J3432" i="1"/>
  <c r="P3411" i="1"/>
  <c r="P3415" i="1"/>
  <c r="P3419" i="1"/>
  <c r="P3423" i="1"/>
  <c r="P3431" i="1"/>
  <c r="J3506" i="1"/>
  <c r="P3497" i="1"/>
  <c r="P3501" i="1"/>
  <c r="P3505" i="1"/>
  <c r="P3498" i="1"/>
  <c r="P3523" i="1"/>
  <c r="J3592" i="1"/>
  <c r="J3604" i="1"/>
  <c r="P3583" i="1"/>
  <c r="P3587" i="1"/>
  <c r="P3591" i="1"/>
  <c r="P3595" i="1"/>
  <c r="P3603" i="1"/>
  <c r="J3693" i="1"/>
  <c r="J3685" i="1"/>
  <c r="P3682" i="1"/>
  <c r="P3686" i="1"/>
  <c r="P3670" i="1"/>
  <c r="P3674" i="1"/>
  <c r="P3695" i="1"/>
  <c r="J4545" i="1"/>
  <c r="J4553" i="1"/>
  <c r="J4550" i="1"/>
  <c r="P4531" i="1"/>
  <c r="P4535" i="1"/>
  <c r="P4540" i="1"/>
  <c r="P4551" i="1"/>
  <c r="J4636" i="1"/>
  <c r="P4627" i="1"/>
  <c r="P4635" i="1"/>
  <c r="P4621" i="1"/>
  <c r="P4626" i="1"/>
  <c r="P4640" i="1"/>
  <c r="J4725" i="1"/>
  <c r="P4702" i="1"/>
  <c r="P4713" i="1"/>
  <c r="P4721" i="1"/>
  <c r="P4727" i="1"/>
  <c r="P4707" i="1"/>
  <c r="P4712" i="1"/>
  <c r="P4723" i="1"/>
  <c r="P4726" i="1"/>
  <c r="J4808" i="1"/>
  <c r="P4799" i="1"/>
  <c r="P4807" i="1"/>
  <c r="P4813" i="1"/>
  <c r="P4793" i="1"/>
  <c r="P4798" i="1"/>
  <c r="J4872" i="1"/>
  <c r="J4897" i="1"/>
  <c r="J4889" i="1"/>
  <c r="P4874" i="1"/>
  <c r="P4878" i="1"/>
  <c r="P4899" i="1"/>
  <c r="P4875" i="1"/>
  <c r="P4879" i="1"/>
  <c r="P4895" i="1"/>
  <c r="P4898" i="1"/>
  <c r="J4958" i="1"/>
  <c r="J4983" i="1"/>
  <c r="J4975" i="1"/>
  <c r="P4960" i="1"/>
  <c r="P4964" i="1"/>
  <c r="P4985" i="1"/>
  <c r="P4961" i="1"/>
  <c r="P4965" i="1"/>
  <c r="P4981" i="1"/>
  <c r="J5044" i="1"/>
  <c r="J5069" i="1"/>
  <c r="J5061" i="1"/>
  <c r="P5046" i="1"/>
  <c r="P5050" i="1"/>
  <c r="P5071" i="1"/>
  <c r="P5047" i="1"/>
  <c r="P5051" i="1"/>
  <c r="P5067" i="1"/>
  <c r="J5130" i="1"/>
  <c r="J5155" i="1"/>
  <c r="J5147" i="1"/>
  <c r="P5132" i="1"/>
  <c r="P5136" i="1"/>
  <c r="P5157" i="1"/>
  <c r="P5133" i="1"/>
  <c r="P5137" i="1"/>
  <c r="P5153" i="1"/>
  <c r="J5216" i="1"/>
  <c r="J5241" i="1"/>
  <c r="J5233" i="1"/>
  <c r="P5218" i="1"/>
  <c r="P5222" i="1"/>
  <c r="P5243" i="1"/>
  <c r="P5219" i="1"/>
  <c r="P5223" i="1"/>
  <c r="P5239" i="1"/>
  <c r="J5302" i="1"/>
  <c r="J5327" i="1"/>
  <c r="J5319" i="1"/>
  <c r="P5304" i="1"/>
  <c r="P5308" i="1"/>
  <c r="P5305" i="1"/>
  <c r="P5309" i="1"/>
  <c r="P5325" i="1"/>
  <c r="P5328" i="1"/>
  <c r="J7849" i="1"/>
  <c r="P7850" i="1"/>
  <c r="P7858" i="1"/>
  <c r="P7866" i="1"/>
  <c r="P7846" i="1"/>
  <c r="P7851" i="1"/>
  <c r="P7865" i="1"/>
  <c r="J7985" i="1"/>
  <c r="J7972" i="1"/>
  <c r="J7968" i="1"/>
  <c r="J7993" i="1"/>
  <c r="P7970" i="1"/>
  <c r="P7979" i="1"/>
  <c r="P7987" i="1"/>
  <c r="P7971" i="1"/>
  <c r="P7991" i="1"/>
  <c r="P7994" i="1"/>
  <c r="J8071" i="1"/>
  <c r="J8058" i="1"/>
  <c r="J8054" i="1"/>
  <c r="J8079" i="1"/>
  <c r="P8056" i="1"/>
  <c r="P8065" i="1"/>
  <c r="P8057" i="1"/>
  <c r="P8073" i="1"/>
  <c r="P8077" i="1"/>
  <c r="P8080" i="1"/>
  <c r="J8160" i="1"/>
  <c r="P8142" i="1"/>
  <c r="P8166" i="1"/>
  <c r="J8236" i="1"/>
  <c r="J8248" i="1"/>
  <c r="P8250" i="1"/>
  <c r="P8238" i="1"/>
  <c r="P8252" i="1"/>
  <c r="J8408" i="1"/>
  <c r="J8420" i="1"/>
  <c r="P8399" i="1"/>
  <c r="P8407" i="1"/>
  <c r="P8411" i="1"/>
  <c r="P8419" i="1"/>
  <c r="J1651" i="1"/>
  <c r="J1664" i="1"/>
  <c r="P1650" i="1"/>
  <c r="P1654" i="1"/>
  <c r="P1670" i="1"/>
  <c r="P1658" i="1"/>
  <c r="P1662" i="1"/>
  <c r="P1666" i="1"/>
  <c r="J1755" i="1"/>
  <c r="P1740" i="1"/>
  <c r="P1745" i="1"/>
  <c r="P1756" i="1"/>
  <c r="P1741" i="1"/>
  <c r="P1748" i="1"/>
  <c r="P1757" i="1"/>
  <c r="J1836" i="1"/>
  <c r="J1841" i="1"/>
  <c r="P1822" i="1"/>
  <c r="P1826" i="1"/>
  <c r="P1831" i="1"/>
  <c r="P1842" i="1"/>
  <c r="P1827" i="1"/>
  <c r="P1830" i="1"/>
  <c r="P1834" i="1"/>
  <c r="P1838" i="1"/>
  <c r="P1843" i="1"/>
  <c r="J1905" i="1"/>
  <c r="J1909" i="1"/>
  <c r="J1925" i="1"/>
  <c r="P1931" i="1"/>
  <c r="J1991" i="1"/>
  <c r="J2011" i="1"/>
  <c r="P1994" i="1"/>
  <c r="P2003" i="1"/>
  <c r="P2010" i="1"/>
  <c r="P2015" i="1"/>
  <c r="J2163" i="1"/>
  <c r="J2167" i="1"/>
  <c r="J2180" i="1"/>
  <c r="P2166" i="1"/>
  <c r="P2186" i="1"/>
  <c r="P2171" i="1"/>
  <c r="P2174" i="1"/>
  <c r="P2178" i="1"/>
  <c r="P2182" i="1"/>
  <c r="J2259" i="1"/>
  <c r="P2261" i="1"/>
  <c r="P2272" i="1"/>
  <c r="P2257" i="1"/>
  <c r="P2268" i="1"/>
  <c r="J2335" i="1"/>
  <c r="J2339" i="1"/>
  <c r="J2352" i="1"/>
  <c r="P2338" i="1"/>
  <c r="P2342" i="1"/>
  <c r="P2358" i="1"/>
  <c r="P2346" i="1"/>
  <c r="P2350" i="1"/>
  <c r="P2354" i="1"/>
  <c r="J2431" i="1"/>
  <c r="P2428" i="1"/>
  <c r="P2433" i="1"/>
  <c r="P2432" i="1"/>
  <c r="P2436" i="1"/>
  <c r="P2440" i="1"/>
  <c r="P2531" i="1"/>
  <c r="J2593" i="1"/>
  <c r="J2597" i="1"/>
  <c r="J2610" i="1"/>
  <c r="P2596" i="1"/>
  <c r="P2600" i="1"/>
  <c r="P2616" i="1"/>
  <c r="P2604" i="1"/>
  <c r="P2608" i="1"/>
  <c r="P2612" i="1"/>
  <c r="J2696" i="1"/>
  <c r="P2682" i="1"/>
  <c r="P2702" i="1"/>
  <c r="P2687" i="1"/>
  <c r="P2690" i="1"/>
  <c r="P2694" i="1"/>
  <c r="P2698" i="1"/>
  <c r="J2782" i="1"/>
  <c r="P2768" i="1"/>
  <c r="P2773" i="1"/>
  <c r="J3043" i="1"/>
  <c r="P3024" i="1"/>
  <c r="P3028" i="1"/>
  <c r="P3032" i="1"/>
  <c r="P3037" i="1"/>
  <c r="P3041" i="1"/>
  <c r="P3025" i="1"/>
  <c r="P3029" i="1"/>
  <c r="P3036" i="1"/>
  <c r="P3044" i="1"/>
  <c r="P3196" i="1"/>
  <c r="P3200" i="1"/>
  <c r="P3204" i="1"/>
  <c r="P3208" i="1"/>
  <c r="P3216" i="1"/>
  <c r="J3281" i="1"/>
  <c r="J3285" i="1"/>
  <c r="J3301" i="1"/>
  <c r="P3282" i="1"/>
  <c r="P3286" i="1"/>
  <c r="P3290" i="1"/>
  <c r="P3295" i="1"/>
  <c r="P3299" i="1"/>
  <c r="P3283" i="1"/>
  <c r="P3287" i="1"/>
  <c r="P3294" i="1"/>
  <c r="P3302" i="1"/>
  <c r="P3308" i="1"/>
  <c r="J3334" i="1"/>
  <c r="J3346" i="1"/>
  <c r="P3325" i="1"/>
  <c r="P3329" i="1"/>
  <c r="P3333" i="1"/>
  <c r="P3337" i="1"/>
  <c r="P3345" i="1"/>
  <c r="J3377" i="1"/>
  <c r="J3389" i="1"/>
  <c r="P3368" i="1"/>
  <c r="P3372" i="1"/>
  <c r="P3376" i="1"/>
  <c r="P3380" i="1"/>
  <c r="P3388" i="1"/>
  <c r="J3473" i="1"/>
  <c r="P3454" i="1"/>
  <c r="P3458" i="1"/>
  <c r="P3462" i="1"/>
  <c r="P3467" i="1"/>
  <c r="P3471" i="1"/>
  <c r="P3455" i="1"/>
  <c r="P3459" i="1"/>
  <c r="P3466" i="1"/>
  <c r="P3474" i="1"/>
  <c r="P3480" i="1"/>
  <c r="J3549" i="1"/>
  <c r="J3561" i="1"/>
  <c r="P3540" i="1"/>
  <c r="P3544" i="1"/>
  <c r="P3548" i="1"/>
  <c r="P3552" i="1"/>
  <c r="P3560" i="1"/>
  <c r="J3645" i="1"/>
  <c r="P3626" i="1"/>
  <c r="P3630" i="1"/>
  <c r="P3634" i="1"/>
  <c r="P3639" i="1"/>
  <c r="P3643" i="1"/>
  <c r="P3627" i="1"/>
  <c r="P3631" i="1"/>
  <c r="P3638" i="1"/>
  <c r="P3646" i="1"/>
  <c r="P3652" i="1"/>
  <c r="J3711" i="1"/>
  <c r="J3736" i="1"/>
  <c r="J3728" i="1"/>
  <c r="P3725" i="1"/>
  <c r="P3729" i="1"/>
  <c r="P3713" i="1"/>
  <c r="P3717" i="1"/>
  <c r="J3797" i="1"/>
  <c r="J3801" i="1"/>
  <c r="J3817" i="1"/>
  <c r="P3798" i="1"/>
  <c r="P3802" i="1"/>
  <c r="P3806" i="1"/>
  <c r="P3811" i="1"/>
  <c r="P3815" i="1"/>
  <c r="P3799" i="1"/>
  <c r="P3803" i="1"/>
  <c r="P3810" i="1"/>
  <c r="P3818" i="1"/>
  <c r="P3824" i="1"/>
  <c r="J3883" i="1"/>
  <c r="J3887" i="1"/>
  <c r="J3903" i="1"/>
  <c r="P3884" i="1"/>
  <c r="P3888" i="1"/>
  <c r="P3892" i="1"/>
  <c r="P3897" i="1"/>
  <c r="P3901" i="1"/>
  <c r="P3885" i="1"/>
  <c r="P3889" i="1"/>
  <c r="P3896" i="1"/>
  <c r="P3904" i="1"/>
  <c r="P3910" i="1"/>
  <c r="J3991" i="1"/>
  <c r="P3987" i="1"/>
  <c r="P3971" i="1"/>
  <c r="P3982" i="1"/>
  <c r="P3996" i="1"/>
  <c r="J4059" i="1"/>
  <c r="J4072" i="1"/>
  <c r="J4080" i="1"/>
  <c r="P4056" i="1"/>
  <c r="P4073" i="1"/>
  <c r="P4061" i="1"/>
  <c r="P4068" i="1"/>
  <c r="P4076" i="1"/>
  <c r="P4082" i="1"/>
  <c r="J4151" i="1"/>
  <c r="P4159" i="1"/>
  <c r="P4143" i="1"/>
  <c r="P4154" i="1"/>
  <c r="P4168" i="1"/>
  <c r="J4247" i="1"/>
  <c r="P4228" i="1"/>
  <c r="P4232" i="1"/>
  <c r="P4239" i="1"/>
  <c r="P4240" i="1"/>
  <c r="P4248" i="1"/>
  <c r="P4254" i="1"/>
  <c r="P4253" i="1"/>
  <c r="J4333" i="1"/>
  <c r="P4315" i="1"/>
  <c r="P4319" i="1"/>
  <c r="P4326" i="1"/>
  <c r="P4334" i="1"/>
  <c r="P4340" i="1"/>
  <c r="P4339" i="1"/>
  <c r="J4409" i="1"/>
  <c r="J7366" i="1"/>
  <c r="J7370" i="1"/>
  <c r="J7383" i="1"/>
  <c r="P7377" i="1"/>
  <c r="P7381" i="1"/>
  <c r="P7385" i="1"/>
  <c r="P7380" i="1"/>
  <c r="P7384" i="1"/>
  <c r="J7538" i="1"/>
  <c r="J7558" i="1"/>
  <c r="P7544" i="1"/>
  <c r="P7559" i="1"/>
  <c r="P7539" i="1"/>
  <c r="P7543" i="1"/>
  <c r="P7547" i="1"/>
  <c r="P7552" i="1"/>
  <c r="P4401" i="1"/>
  <c r="P4426" i="1"/>
  <c r="P4406" i="1"/>
  <c r="P4411" i="1"/>
  <c r="P4425" i="1"/>
  <c r="J4507" i="1"/>
  <c r="P4498" i="1"/>
  <c r="P4506" i="1"/>
  <c r="P4492" i="1"/>
  <c r="P4497" i="1"/>
  <c r="P4511" i="1"/>
  <c r="J4581" i="1"/>
  <c r="J4593" i="1"/>
  <c r="P4584" i="1"/>
  <c r="P4592" i="1"/>
  <c r="P4583" i="1"/>
  <c r="P4597" i="1"/>
  <c r="J4667" i="1"/>
  <c r="J4679" i="1"/>
  <c r="P4660" i="1"/>
  <c r="P4664" i="1"/>
  <c r="P4669" i="1"/>
  <c r="P4680" i="1"/>
  <c r="P4683" i="1"/>
  <c r="J4763" i="1"/>
  <c r="P4745" i="1"/>
  <c r="P4749" i="1"/>
  <c r="P4756" i="1"/>
  <c r="P4764" i="1"/>
  <c r="P4770" i="1"/>
  <c r="P4769" i="1"/>
  <c r="J4839" i="1"/>
  <c r="P4831" i="1"/>
  <c r="P4842" i="1"/>
  <c r="P4856" i="1"/>
  <c r="P4836" i="1"/>
  <c r="P4852" i="1"/>
  <c r="J4937" i="1"/>
  <c r="P4918" i="1"/>
  <c r="P4922" i="1"/>
  <c r="P4927" i="1"/>
  <c r="P4938" i="1"/>
  <c r="J5023" i="1"/>
  <c r="P5004" i="1"/>
  <c r="P5008" i="1"/>
  <c r="P5013" i="1"/>
  <c r="P5024" i="1"/>
  <c r="J5109" i="1"/>
  <c r="P5090" i="1"/>
  <c r="P5094" i="1"/>
  <c r="P5099" i="1"/>
  <c r="P5110" i="1"/>
  <c r="J5195" i="1"/>
  <c r="P5176" i="1"/>
  <c r="P5180" i="1"/>
  <c r="P5185" i="1"/>
  <c r="P5196" i="1"/>
  <c r="J5279" i="1"/>
  <c r="J5259" i="1"/>
  <c r="P5261" i="1"/>
  <c r="P5265" i="1"/>
  <c r="P5272" i="1"/>
  <c r="P5280" i="1"/>
  <c r="P5286" i="1"/>
  <c r="P5285" i="1"/>
  <c r="J6043" i="1"/>
  <c r="P6059" i="1"/>
  <c r="P6051" i="1"/>
  <c r="P6046" i="1"/>
  <c r="J6129" i="1"/>
  <c r="P6120" i="1"/>
  <c r="P6124" i="1"/>
  <c r="P6128" i="1"/>
  <c r="P6132" i="1"/>
  <c r="P6140" i="1"/>
  <c r="J6227" i="1"/>
  <c r="P6210" i="1"/>
  <c r="P6218" i="1"/>
  <c r="P6226" i="1"/>
  <c r="J35" i="1"/>
  <c r="J38" i="1"/>
  <c r="J48" i="1"/>
  <c r="K49" i="1"/>
  <c r="J78" i="1"/>
  <c r="J66" i="1"/>
  <c r="P82" i="1"/>
  <c r="O60" i="1"/>
  <c r="P60" i="1"/>
  <c r="P64" i="1"/>
  <c r="P67" i="1"/>
  <c r="P71" i="1"/>
  <c r="P75" i="1"/>
  <c r="P80" i="1"/>
  <c r="O55" i="1"/>
  <c r="P55" i="1"/>
  <c r="P57" i="1"/>
  <c r="P61" i="1"/>
  <c r="P65" i="1"/>
  <c r="P70" i="1"/>
  <c r="P74" i="1"/>
  <c r="O78" i="1"/>
  <c r="P78" i="1"/>
  <c r="O81" i="1"/>
  <c r="P81" i="1"/>
  <c r="J134" i="1"/>
  <c r="J164" i="1"/>
  <c r="P168" i="1"/>
  <c r="J152" i="1"/>
  <c r="O141" i="1"/>
  <c r="P141" i="1"/>
  <c r="P143" i="1"/>
  <c r="P147" i="1"/>
  <c r="P151" i="1"/>
  <c r="P156" i="1"/>
  <c r="P160" i="1"/>
  <c r="O164" i="1"/>
  <c r="P164" i="1"/>
  <c r="O167" i="1"/>
  <c r="P167" i="1"/>
  <c r="P144" i="1"/>
  <c r="P148" i="1"/>
  <c r="O152" i="1"/>
  <c r="P152" i="1"/>
  <c r="P155" i="1"/>
  <c r="O159" i="1"/>
  <c r="P159" i="1"/>
  <c r="P163" i="1"/>
  <c r="P169" i="1"/>
  <c r="J232" i="1"/>
  <c r="J228" i="1"/>
  <c r="J253" i="1"/>
  <c r="J245" i="1"/>
  <c r="O227" i="1"/>
  <c r="P227" i="1"/>
  <c r="P229" i="1"/>
  <c r="P233" i="1"/>
  <c r="P237" i="1"/>
  <c r="P242" i="1"/>
  <c r="P246" i="1"/>
  <c r="O250" i="1"/>
  <c r="P250" i="1"/>
  <c r="O253" i="1"/>
  <c r="P253" i="1"/>
  <c r="P230" i="1"/>
  <c r="P234" i="1"/>
  <c r="O238" i="1"/>
  <c r="P238" i="1"/>
  <c r="P241" i="1"/>
  <c r="O245" i="1"/>
  <c r="P245" i="1"/>
  <c r="P249" i="1"/>
  <c r="P255" i="1"/>
  <c r="J339" i="1"/>
  <c r="J336" i="1"/>
  <c r="J314" i="1"/>
  <c r="J318" i="1"/>
  <c r="J324" i="1"/>
  <c r="O313" i="1"/>
  <c r="P313" i="1"/>
  <c r="P315" i="1"/>
  <c r="P319" i="1"/>
  <c r="P323" i="1"/>
  <c r="P328" i="1"/>
  <c r="P332" i="1"/>
  <c r="O336" i="1"/>
  <c r="P336" i="1"/>
  <c r="O339" i="1"/>
  <c r="P339" i="1"/>
  <c r="P316" i="1"/>
  <c r="P320" i="1"/>
  <c r="O324" i="1"/>
  <c r="P324" i="1"/>
  <c r="P327" i="1"/>
  <c r="O331" i="1"/>
  <c r="P331" i="1"/>
  <c r="P335" i="1"/>
  <c r="P341" i="1"/>
  <c r="J410" i="1"/>
  <c r="J422" i="1"/>
  <c r="O400" i="1"/>
  <c r="P400" i="1"/>
  <c r="P403" i="1"/>
  <c r="P407" i="1"/>
  <c r="P412" i="1"/>
  <c r="O416" i="1"/>
  <c r="P416" i="1"/>
  <c r="O420" i="1"/>
  <c r="P420" i="1"/>
  <c r="P423" i="1"/>
  <c r="P426" i="1"/>
  <c r="O404" i="1"/>
  <c r="P404" i="1"/>
  <c r="P408" i="1"/>
  <c r="P411" i="1"/>
  <c r="P415" i="1"/>
  <c r="P419" i="1"/>
  <c r="P424" i="1"/>
  <c r="J486" i="1"/>
  <c r="J490" i="1"/>
  <c r="J503" i="1"/>
  <c r="J511" i="1"/>
  <c r="O486" i="1"/>
  <c r="P486" i="1"/>
  <c r="P489" i="1"/>
  <c r="P493" i="1"/>
  <c r="P498" i="1"/>
  <c r="O502" i="1"/>
  <c r="P502" i="1"/>
  <c r="O506" i="1"/>
  <c r="P506" i="1"/>
  <c r="P509" i="1"/>
  <c r="P512" i="1"/>
  <c r="O490" i="1"/>
  <c r="P490" i="1"/>
  <c r="P494" i="1"/>
  <c r="P497" i="1"/>
  <c r="P501" i="1"/>
  <c r="P505" i="1"/>
  <c r="P510" i="1"/>
  <c r="J539" i="1"/>
  <c r="J551" i="1"/>
  <c r="O529" i="1"/>
  <c r="P529" i="1"/>
  <c r="P532" i="1"/>
  <c r="P536" i="1"/>
  <c r="P541" i="1"/>
  <c r="O545" i="1"/>
  <c r="P545" i="1"/>
  <c r="O549" i="1"/>
  <c r="P549" i="1"/>
  <c r="P552" i="1"/>
  <c r="P555" i="1"/>
  <c r="O533" i="1"/>
  <c r="P533" i="1"/>
  <c r="P537" i="1"/>
  <c r="P540" i="1"/>
  <c r="P544" i="1"/>
  <c r="P548" i="1"/>
  <c r="P553" i="1"/>
  <c r="J632" i="1"/>
  <c r="J640" i="1"/>
  <c r="J625" i="1"/>
  <c r="J637" i="1"/>
  <c r="O615" i="1"/>
  <c r="P615" i="1"/>
  <c r="P618" i="1"/>
  <c r="P622" i="1"/>
  <c r="P627" i="1"/>
  <c r="O631" i="1"/>
  <c r="P631" i="1"/>
  <c r="O635" i="1"/>
  <c r="P635" i="1"/>
  <c r="P638" i="1"/>
  <c r="P641" i="1"/>
  <c r="O619" i="1"/>
  <c r="P619" i="1"/>
  <c r="P623" i="1"/>
  <c r="P626" i="1"/>
  <c r="P630" i="1"/>
  <c r="P634" i="1"/>
  <c r="P639" i="1"/>
  <c r="J668" i="1"/>
  <c r="J680" i="1"/>
  <c r="J683" i="1"/>
  <c r="O658" i="1"/>
  <c r="P658" i="1"/>
  <c r="P661" i="1"/>
  <c r="P665" i="1"/>
  <c r="P670" i="1"/>
  <c r="O674" i="1"/>
  <c r="P674" i="1"/>
  <c r="O678" i="1"/>
  <c r="P678" i="1"/>
  <c r="P681" i="1"/>
  <c r="P684" i="1"/>
  <c r="O662" i="1"/>
  <c r="P662" i="1"/>
  <c r="P666" i="1"/>
  <c r="P669" i="1"/>
  <c r="P673" i="1"/>
  <c r="P677" i="1"/>
  <c r="P682" i="1"/>
  <c r="J744" i="1"/>
  <c r="J748" i="1"/>
  <c r="J761" i="1"/>
  <c r="J769" i="1"/>
  <c r="O744" i="1"/>
  <c r="P744" i="1"/>
  <c r="P747" i="1"/>
  <c r="P751" i="1"/>
  <c r="P756" i="1"/>
  <c r="O760" i="1"/>
  <c r="P760" i="1"/>
  <c r="O764" i="1"/>
  <c r="P764" i="1"/>
  <c r="P767" i="1"/>
  <c r="P770" i="1"/>
  <c r="O748" i="1"/>
  <c r="P748" i="1"/>
  <c r="P752" i="1"/>
  <c r="P755" i="1"/>
  <c r="P759" i="1"/>
  <c r="P763" i="1"/>
  <c r="P768" i="1"/>
  <c r="J830" i="1"/>
  <c r="P834" i="1"/>
  <c r="J834" i="1"/>
  <c r="P850" i="1"/>
  <c r="J850" i="1"/>
  <c r="O830" i="1"/>
  <c r="P830" i="1"/>
  <c r="P833" i="1"/>
  <c r="P837" i="1"/>
  <c r="P842" i="1"/>
  <c r="O846" i="1"/>
  <c r="P846" i="1"/>
  <c r="O850" i="1"/>
  <c r="P853" i="1"/>
  <c r="P856" i="1"/>
  <c r="O834" i="1"/>
  <c r="P838" i="1"/>
  <c r="P841" i="1"/>
  <c r="P845" i="1"/>
  <c r="P849" i="1"/>
  <c r="P854" i="1"/>
  <c r="J938" i="1"/>
  <c r="J941" i="1"/>
  <c r="J933" i="1"/>
  <c r="O915" i="1"/>
  <c r="P915" i="1"/>
  <c r="P917" i="1"/>
  <c r="P921" i="1"/>
  <c r="P925" i="1"/>
  <c r="P930" i="1"/>
  <c r="P934" i="1"/>
  <c r="O938" i="1"/>
  <c r="P938" i="1"/>
  <c r="O941" i="1"/>
  <c r="P941" i="1"/>
  <c r="P918" i="1"/>
  <c r="P922" i="1"/>
  <c r="O926" i="1"/>
  <c r="P926" i="1"/>
  <c r="P929" i="1"/>
  <c r="O933" i="1"/>
  <c r="P933" i="1"/>
  <c r="P937" i="1"/>
  <c r="P943" i="1"/>
  <c r="J1002" i="1"/>
  <c r="J1006" i="1"/>
  <c r="J1019" i="1"/>
  <c r="J1012" i="1"/>
  <c r="O1002" i="1"/>
  <c r="P1002" i="1"/>
  <c r="P1005" i="1"/>
  <c r="P1009" i="1"/>
  <c r="P1014" i="1"/>
  <c r="O1018" i="1"/>
  <c r="P1018" i="1"/>
  <c r="O1022" i="1"/>
  <c r="P1022" i="1"/>
  <c r="P1025" i="1"/>
  <c r="P1028" i="1"/>
  <c r="O1006" i="1"/>
  <c r="P1006" i="1"/>
  <c r="P1010" i="1"/>
  <c r="P1013" i="1"/>
  <c r="P1017" i="1"/>
  <c r="P1021" i="1"/>
  <c r="P1026" i="1"/>
  <c r="J1092" i="1"/>
  <c r="J1113" i="1"/>
  <c r="J1105" i="1"/>
  <c r="J1088" i="1"/>
  <c r="O1088" i="1"/>
  <c r="P1088" i="1"/>
  <c r="P1091" i="1"/>
  <c r="P1095" i="1"/>
  <c r="P1100" i="1"/>
  <c r="O1104" i="1"/>
  <c r="P1104" i="1"/>
  <c r="O1108" i="1"/>
  <c r="P1108" i="1"/>
  <c r="P1111" i="1"/>
  <c r="O1092" i="1"/>
  <c r="P1092" i="1"/>
  <c r="P1096" i="1"/>
  <c r="P1099" i="1"/>
  <c r="P1103" i="1"/>
  <c r="P1107" i="1"/>
  <c r="P1112" i="1"/>
  <c r="J1191" i="1"/>
  <c r="J1199" i="1"/>
  <c r="J1184" i="1"/>
  <c r="J1196" i="1"/>
  <c r="O1174" i="1"/>
  <c r="P1174" i="1"/>
  <c r="P1177" i="1"/>
  <c r="P1181" i="1"/>
  <c r="P1186" i="1"/>
  <c r="O1190" i="1"/>
  <c r="P1190" i="1"/>
  <c r="O1194" i="1"/>
  <c r="P1194" i="1"/>
  <c r="P1197" i="1"/>
  <c r="P1200" i="1"/>
  <c r="O1178" i="1"/>
  <c r="P1178" i="1"/>
  <c r="P1182" i="1"/>
  <c r="P1185" i="1"/>
  <c r="P1189" i="1"/>
  <c r="P1193" i="1"/>
  <c r="P1198" i="1"/>
  <c r="J1264" i="1"/>
  <c r="J1277" i="1"/>
  <c r="J1260" i="1"/>
  <c r="J1280" i="1"/>
  <c r="J1285" i="1"/>
  <c r="O1260" i="1"/>
  <c r="P1260" i="1"/>
  <c r="P1263" i="1"/>
  <c r="P1267" i="1"/>
  <c r="P1272" i="1"/>
  <c r="O1276" i="1"/>
  <c r="P1276" i="1"/>
  <c r="O1280" i="1"/>
  <c r="P1280" i="1"/>
  <c r="P1283" i="1"/>
  <c r="P1286" i="1"/>
  <c r="O1264" i="1"/>
  <c r="P1264" i="1"/>
  <c r="P1268" i="1"/>
  <c r="P1271" i="1"/>
  <c r="P1275" i="1"/>
  <c r="P1279" i="1"/>
  <c r="P1284" i="1"/>
  <c r="J1350" i="1"/>
  <c r="J1363" i="1"/>
  <c r="J1371" i="1"/>
  <c r="J1368" i="1"/>
  <c r="O1346" i="1"/>
  <c r="P1346" i="1"/>
  <c r="P1349" i="1"/>
  <c r="P1353" i="1"/>
  <c r="P1358" i="1"/>
  <c r="O1362" i="1"/>
  <c r="P1362" i="1"/>
  <c r="O1366" i="1"/>
  <c r="P1366" i="1"/>
  <c r="P1369" i="1"/>
  <c r="P1372" i="1"/>
  <c r="O1350" i="1"/>
  <c r="P1350" i="1"/>
  <c r="P1354" i="1"/>
  <c r="P1357" i="1"/>
  <c r="P1361" i="1"/>
  <c r="P1365" i="1"/>
  <c r="P1370" i="1"/>
  <c r="J1442" i="1"/>
  <c r="J1457" i="1"/>
  <c r="J1454" i="1"/>
  <c r="O1432" i="1"/>
  <c r="P1432" i="1"/>
  <c r="P1435" i="1"/>
  <c r="P1439" i="1"/>
  <c r="P1444" i="1"/>
  <c r="O1448" i="1"/>
  <c r="P1448" i="1"/>
  <c r="O1452" i="1"/>
  <c r="P1452" i="1"/>
  <c r="P1455" i="1"/>
  <c r="P1458" i="1"/>
  <c r="O1436" i="1"/>
  <c r="P1436" i="1"/>
  <c r="P1440" i="1"/>
  <c r="P1443" i="1"/>
  <c r="P1447" i="1"/>
  <c r="P1451" i="1"/>
  <c r="P1456" i="1"/>
  <c r="J1538" i="1"/>
  <c r="J1522" i="1"/>
  <c r="J1518" i="1"/>
  <c r="O1518" i="1"/>
  <c r="P1518" i="1"/>
  <c r="P1521" i="1"/>
  <c r="P1525" i="1"/>
  <c r="P1530" i="1"/>
  <c r="O1534" i="1"/>
  <c r="P1534" i="1"/>
  <c r="O1538" i="1"/>
  <c r="P1538" i="1"/>
  <c r="P1541" i="1"/>
  <c r="O1522" i="1"/>
  <c r="P1522" i="1"/>
  <c r="P1526" i="1"/>
  <c r="P1529" i="1"/>
  <c r="P1533" i="1"/>
  <c r="P1537" i="1"/>
  <c r="P1542" i="1"/>
  <c r="J1614" i="1"/>
  <c r="J1626" i="1"/>
  <c r="O1604" i="1"/>
  <c r="P1604" i="1"/>
  <c r="P1607" i="1"/>
  <c r="P1611" i="1"/>
  <c r="P1616" i="1"/>
  <c r="O1620" i="1"/>
  <c r="P1620" i="1"/>
  <c r="O1624" i="1"/>
  <c r="P1624" i="1"/>
  <c r="P1627" i="1"/>
  <c r="P1630" i="1"/>
  <c r="O1608" i="1"/>
  <c r="P1608" i="1"/>
  <c r="P1612" i="1"/>
  <c r="P1615" i="1"/>
  <c r="P1619" i="1"/>
  <c r="P1623" i="1"/>
  <c r="P1628" i="1"/>
  <c r="J1700" i="1"/>
  <c r="J1712" i="1"/>
  <c r="O1690" i="1"/>
  <c r="P1690" i="1"/>
  <c r="P1693" i="1"/>
  <c r="P1697" i="1"/>
  <c r="P1702" i="1"/>
  <c r="O1706" i="1"/>
  <c r="P1706" i="1"/>
  <c r="O1710" i="1"/>
  <c r="P1710" i="1"/>
  <c r="P1713" i="1"/>
  <c r="P1716" i="1"/>
  <c r="O1694" i="1"/>
  <c r="P1694" i="1"/>
  <c r="P1698" i="1"/>
  <c r="P1701" i="1"/>
  <c r="P1705" i="1"/>
  <c r="P1709" i="1"/>
  <c r="P1714" i="1"/>
  <c r="J1786" i="1"/>
  <c r="J1798" i="1"/>
  <c r="J1793" i="1"/>
  <c r="J1801" i="1"/>
  <c r="J1776" i="1"/>
  <c r="O1776" i="1"/>
  <c r="P1776" i="1"/>
  <c r="P1779" i="1"/>
  <c r="P1783" i="1"/>
  <c r="P1788" i="1"/>
  <c r="O1792" i="1"/>
  <c r="P1792" i="1"/>
  <c r="O1796" i="1"/>
  <c r="P1796" i="1"/>
  <c r="P1799" i="1"/>
  <c r="O1780" i="1"/>
  <c r="P1780" i="1"/>
  <c r="P1784" i="1"/>
  <c r="P1787" i="1"/>
  <c r="P1791" i="1"/>
  <c r="P1795" i="1"/>
  <c r="P1800" i="1"/>
  <c r="J1882" i="1"/>
  <c r="J1887" i="1"/>
  <c r="J1884" i="1"/>
  <c r="O1862" i="1"/>
  <c r="P1862" i="1"/>
  <c r="P1865" i="1"/>
  <c r="P1869" i="1"/>
  <c r="P1874" i="1"/>
  <c r="O1878" i="1"/>
  <c r="P1878" i="1"/>
  <c r="O1882" i="1"/>
  <c r="P1882" i="1"/>
  <c r="P1885" i="1"/>
  <c r="P1888" i="1"/>
  <c r="O1866" i="1"/>
  <c r="P1866" i="1"/>
  <c r="P1870" i="1"/>
  <c r="P1873" i="1"/>
  <c r="P1877" i="1"/>
  <c r="P1881" i="1"/>
  <c r="P1886" i="1"/>
  <c r="J1968" i="1"/>
  <c r="J1973" i="1"/>
  <c r="J1970" i="1"/>
  <c r="O1948" i="1"/>
  <c r="P1948" i="1"/>
  <c r="P1951" i="1"/>
  <c r="P1955" i="1"/>
  <c r="P1960" i="1"/>
  <c r="O1964" i="1"/>
  <c r="P1964" i="1"/>
  <c r="O1968" i="1"/>
  <c r="P1968" i="1"/>
  <c r="P1971" i="1"/>
  <c r="P1974" i="1"/>
  <c r="O1952" i="1"/>
  <c r="P1952" i="1"/>
  <c r="P1956" i="1"/>
  <c r="P1959" i="1"/>
  <c r="P1963" i="1"/>
  <c r="P1967" i="1"/>
  <c r="P1972" i="1"/>
  <c r="J2034" i="1"/>
  <c r="J2038" i="1"/>
  <c r="J2051" i="1"/>
  <c r="J2059" i="1"/>
  <c r="O2034" i="1"/>
  <c r="P2034" i="1"/>
  <c r="P2037" i="1"/>
  <c r="P2041" i="1"/>
  <c r="P2046" i="1"/>
  <c r="O2050" i="1"/>
  <c r="P2050" i="1"/>
  <c r="O2054" i="1"/>
  <c r="P2054" i="1"/>
  <c r="P2057" i="1"/>
  <c r="P2060" i="1"/>
  <c r="O2038" i="1"/>
  <c r="P2038" i="1"/>
  <c r="P2042" i="1"/>
  <c r="P2045" i="1"/>
  <c r="P2049" i="1"/>
  <c r="P2053" i="1"/>
  <c r="P2058" i="1"/>
  <c r="J2097" i="1"/>
  <c r="J2081" i="1"/>
  <c r="J2077" i="1"/>
  <c r="O2077" i="1"/>
  <c r="P2077" i="1"/>
  <c r="P2080" i="1"/>
  <c r="P2084" i="1"/>
  <c r="P2089" i="1"/>
  <c r="O2093" i="1"/>
  <c r="P2093" i="1"/>
  <c r="O2097" i="1"/>
  <c r="P2097" i="1"/>
  <c r="P2100" i="1"/>
  <c r="O2081" i="1"/>
  <c r="P2081" i="1"/>
  <c r="P2085" i="1"/>
  <c r="P2088" i="1"/>
  <c r="P2092" i="1"/>
  <c r="P2096" i="1"/>
  <c r="P2101" i="1"/>
  <c r="J2120" i="1"/>
  <c r="J2124" i="1"/>
  <c r="J2137" i="1"/>
  <c r="J2145" i="1"/>
  <c r="O2120" i="1"/>
  <c r="P2120" i="1"/>
  <c r="P2123" i="1"/>
  <c r="P2127" i="1"/>
  <c r="P2132" i="1"/>
  <c r="O2136" i="1"/>
  <c r="P2136" i="1"/>
  <c r="O2140" i="1"/>
  <c r="P2140" i="1"/>
  <c r="P2143" i="1"/>
  <c r="P2146" i="1"/>
  <c r="O2124" i="1"/>
  <c r="P2124" i="1"/>
  <c r="P2128" i="1"/>
  <c r="P2131" i="1"/>
  <c r="P2135" i="1"/>
  <c r="P2139" i="1"/>
  <c r="P2144" i="1"/>
  <c r="J2223" i="1"/>
  <c r="J2231" i="1"/>
  <c r="J2216" i="1"/>
  <c r="J2228" i="1"/>
  <c r="O2206" i="1"/>
  <c r="P2206" i="1"/>
  <c r="P2209" i="1"/>
  <c r="P2213" i="1"/>
  <c r="P2218" i="1"/>
  <c r="O2222" i="1"/>
  <c r="P2222" i="1"/>
  <c r="O2226" i="1"/>
  <c r="P2226" i="1"/>
  <c r="P2229" i="1"/>
  <c r="P2232" i="1"/>
  <c r="O2210" i="1"/>
  <c r="P2210" i="1"/>
  <c r="P2214" i="1"/>
  <c r="P2217" i="1"/>
  <c r="P2221" i="1"/>
  <c r="P2225" i="1"/>
  <c r="P2230" i="1"/>
  <c r="J2302" i="1"/>
  <c r="J2314" i="1"/>
  <c r="O2292" i="1"/>
  <c r="P2292" i="1"/>
  <c r="P2295" i="1"/>
  <c r="P2299" i="1"/>
  <c r="P2304" i="1"/>
  <c r="O2308" i="1"/>
  <c r="P2308" i="1"/>
  <c r="O2312" i="1"/>
  <c r="P2312" i="1"/>
  <c r="P2315" i="1"/>
  <c r="P2318" i="1"/>
  <c r="O2296" i="1"/>
  <c r="P2296" i="1"/>
  <c r="P2300" i="1"/>
  <c r="P2303" i="1"/>
  <c r="P2307" i="1"/>
  <c r="P2311" i="1"/>
  <c r="P2316" i="1"/>
  <c r="J2378" i="1"/>
  <c r="J2382" i="1"/>
  <c r="J2395" i="1"/>
  <c r="J2398" i="1"/>
  <c r="J2403" i="1"/>
  <c r="O2378" i="1"/>
  <c r="P2378" i="1"/>
  <c r="P2381" i="1"/>
  <c r="P2385" i="1"/>
  <c r="P2390" i="1"/>
  <c r="O2394" i="1"/>
  <c r="P2394" i="1"/>
  <c r="O2398" i="1"/>
  <c r="P2398" i="1"/>
  <c r="P2401" i="1"/>
  <c r="P2404" i="1"/>
  <c r="O2382" i="1"/>
  <c r="P2382" i="1"/>
  <c r="P2386" i="1"/>
  <c r="P2389" i="1"/>
  <c r="P2393" i="1"/>
  <c r="P2397" i="1"/>
  <c r="P2402" i="1"/>
  <c r="J2481" i="1"/>
  <c r="J2489" i="1"/>
  <c r="J2474" i="1"/>
  <c r="J2486" i="1"/>
  <c r="O2464" i="1"/>
  <c r="P2464" i="1"/>
  <c r="P2467" i="1"/>
  <c r="P2471" i="1"/>
  <c r="P2476" i="1"/>
  <c r="O2480" i="1"/>
  <c r="P2480" i="1"/>
  <c r="O2484" i="1"/>
  <c r="P2484" i="1"/>
  <c r="P2487" i="1"/>
  <c r="P2490" i="1"/>
  <c r="O2468" i="1"/>
  <c r="P2468" i="1"/>
  <c r="P2472" i="1"/>
  <c r="P2475" i="1"/>
  <c r="P2479" i="1"/>
  <c r="P2483" i="1"/>
  <c r="P2488" i="1"/>
  <c r="J2567" i="1"/>
  <c r="J2575" i="1"/>
  <c r="J2560" i="1"/>
  <c r="J2572" i="1"/>
  <c r="O2550" i="1"/>
  <c r="P2550" i="1"/>
  <c r="P2553" i="1"/>
  <c r="P2557" i="1"/>
  <c r="P2562" i="1"/>
  <c r="O2566" i="1"/>
  <c r="P2566" i="1"/>
  <c r="O2570" i="1"/>
  <c r="P2570" i="1"/>
  <c r="P2573" i="1"/>
  <c r="P2576" i="1"/>
  <c r="O2554" i="1"/>
  <c r="P2554" i="1"/>
  <c r="P2558" i="1"/>
  <c r="P2561" i="1"/>
  <c r="P2565" i="1"/>
  <c r="P2569" i="1"/>
  <c r="P2574" i="1"/>
  <c r="J2653" i="1"/>
  <c r="J2661" i="1"/>
  <c r="J2646" i="1"/>
  <c r="J2658" i="1"/>
  <c r="O2636" i="1"/>
  <c r="P2636" i="1"/>
  <c r="P2639" i="1"/>
  <c r="P2643" i="1"/>
  <c r="P2648" i="1"/>
  <c r="O2652" i="1"/>
  <c r="P2652" i="1"/>
  <c r="O2656" i="1"/>
  <c r="P2656" i="1"/>
  <c r="P2659" i="1"/>
  <c r="P2662" i="1"/>
  <c r="O2640" i="1"/>
  <c r="P2640" i="1"/>
  <c r="P2644" i="1"/>
  <c r="P2647" i="1"/>
  <c r="P2651" i="1"/>
  <c r="P2655" i="1"/>
  <c r="P2660" i="1"/>
  <c r="J2739" i="1"/>
  <c r="J2747" i="1"/>
  <c r="J2732" i="1"/>
  <c r="J2744" i="1"/>
  <c r="O2722" i="1"/>
  <c r="P2722" i="1"/>
  <c r="P2725" i="1"/>
  <c r="P2729" i="1"/>
  <c r="P2734" i="1"/>
  <c r="O2738" i="1"/>
  <c r="P2738" i="1"/>
  <c r="O2742" i="1"/>
  <c r="P2742" i="1"/>
  <c r="P2745" i="1"/>
  <c r="P2748" i="1"/>
  <c r="O2726" i="1"/>
  <c r="P2726" i="1"/>
  <c r="P2730" i="1"/>
  <c r="P2733" i="1"/>
  <c r="P2737" i="1"/>
  <c r="P2741" i="1"/>
  <c r="P2746" i="1"/>
  <c r="J2825" i="1"/>
  <c r="J2833" i="1"/>
  <c r="J2818" i="1"/>
  <c r="J2830" i="1"/>
  <c r="O2808" i="1"/>
  <c r="P2808" i="1"/>
  <c r="P2811" i="1"/>
  <c r="P2815" i="1"/>
  <c r="P2820" i="1"/>
  <c r="O2824" i="1"/>
  <c r="P2824" i="1"/>
  <c r="O2828" i="1"/>
  <c r="P2828" i="1"/>
  <c r="P2831" i="1"/>
  <c r="P2834" i="1"/>
  <c r="O2812" i="1"/>
  <c r="P2812" i="1"/>
  <c r="P2816" i="1"/>
  <c r="P2819" i="1"/>
  <c r="P2823" i="1"/>
  <c r="P2827" i="1"/>
  <c r="P2832" i="1"/>
  <c r="J2911" i="1"/>
  <c r="J2919" i="1"/>
  <c r="J2904" i="1"/>
  <c r="J2916" i="1"/>
  <c r="P2895" i="1"/>
  <c r="P2900" i="1"/>
  <c r="O2904" i="1"/>
  <c r="P2904" i="1"/>
  <c r="P2908" i="1"/>
  <c r="O2911" i="1"/>
  <c r="P2911" i="1"/>
  <c r="O2914" i="1"/>
  <c r="P2914" i="1"/>
  <c r="P2917" i="1"/>
  <c r="P2920" i="1"/>
  <c r="P2896" i="1"/>
  <c r="P2899" i="1"/>
  <c r="P2903" i="1"/>
  <c r="P2907" i="1"/>
  <c r="P2913" i="1"/>
  <c r="P2918" i="1"/>
  <c r="J2990" i="1"/>
  <c r="J3002" i="1"/>
  <c r="O2980" i="1"/>
  <c r="P2980" i="1"/>
  <c r="P2983" i="1"/>
  <c r="P2987" i="1"/>
  <c r="P2992" i="1"/>
  <c r="O2996" i="1"/>
  <c r="P2996" i="1"/>
  <c r="O3000" i="1"/>
  <c r="P3000" i="1"/>
  <c r="P3003" i="1"/>
  <c r="P3006" i="1"/>
  <c r="O2984" i="1"/>
  <c r="P2984" i="1"/>
  <c r="P2988" i="1"/>
  <c r="P2991" i="1"/>
  <c r="P2995" i="1"/>
  <c r="P2999" i="1"/>
  <c r="P3004" i="1"/>
  <c r="J3086" i="1"/>
  <c r="P3093" i="1"/>
  <c r="J3088" i="1"/>
  <c r="O3066" i="1"/>
  <c r="P3066" i="1"/>
  <c r="P3069" i="1"/>
  <c r="P3073" i="1"/>
  <c r="P3078" i="1"/>
  <c r="O3082" i="1"/>
  <c r="P3082" i="1"/>
  <c r="O3086" i="1"/>
  <c r="P3086" i="1"/>
  <c r="P3089" i="1"/>
  <c r="P3092" i="1"/>
  <c r="O3070" i="1"/>
  <c r="P3070" i="1"/>
  <c r="P3074" i="1"/>
  <c r="P3077" i="1"/>
  <c r="P3081" i="1"/>
  <c r="P3085" i="1"/>
  <c r="P3090" i="1"/>
  <c r="J3172" i="1"/>
  <c r="P3179" i="1"/>
  <c r="J3174" i="1"/>
  <c r="O3152" i="1"/>
  <c r="P3152" i="1"/>
  <c r="P3155" i="1"/>
  <c r="P3159" i="1"/>
  <c r="P3164" i="1"/>
  <c r="O3168" i="1"/>
  <c r="P3168" i="1"/>
  <c r="O3172" i="1"/>
  <c r="P3172" i="1"/>
  <c r="P3175" i="1"/>
  <c r="P3178" i="1"/>
  <c r="O3156" i="1"/>
  <c r="P3156" i="1"/>
  <c r="P3160" i="1"/>
  <c r="P3163" i="1"/>
  <c r="P3167" i="1"/>
  <c r="P3171" i="1"/>
  <c r="P3176" i="1"/>
  <c r="J3255" i="1"/>
  <c r="P3265" i="1"/>
  <c r="J3260" i="1"/>
  <c r="J3248" i="1"/>
  <c r="O3238" i="1"/>
  <c r="P3238" i="1"/>
  <c r="P3241" i="1"/>
  <c r="P3245" i="1"/>
  <c r="P3250" i="1"/>
  <c r="O3254" i="1"/>
  <c r="P3254" i="1"/>
  <c r="O3258" i="1"/>
  <c r="P3258" i="1"/>
  <c r="P3261" i="1"/>
  <c r="P3264" i="1"/>
  <c r="O3242" i="1"/>
  <c r="P3242" i="1"/>
  <c r="P3246" i="1"/>
  <c r="P3249" i="1"/>
  <c r="P3253" i="1"/>
  <c r="P3257" i="1"/>
  <c r="P3262" i="1"/>
  <c r="J3410" i="1"/>
  <c r="J3414" i="1"/>
  <c r="J3427" i="1"/>
  <c r="J3435" i="1"/>
  <c r="O3410" i="1"/>
  <c r="P3410" i="1"/>
  <c r="P3413" i="1"/>
  <c r="P3417" i="1"/>
  <c r="P3422" i="1"/>
  <c r="O3426" i="1"/>
  <c r="P3426" i="1"/>
  <c r="O3430" i="1"/>
  <c r="P3430" i="1"/>
  <c r="P3433" i="1"/>
  <c r="P3436" i="1"/>
  <c r="O3414" i="1"/>
  <c r="P3414" i="1"/>
  <c r="P3418" i="1"/>
  <c r="P3421" i="1"/>
  <c r="P3425" i="1"/>
  <c r="P3429" i="1"/>
  <c r="P3434" i="1"/>
  <c r="J3516" i="1"/>
  <c r="J3521" i="1"/>
  <c r="J3518" i="1"/>
  <c r="O3496" i="1"/>
  <c r="P3496" i="1"/>
  <c r="P3499" i="1"/>
  <c r="P3503" i="1"/>
  <c r="P3508" i="1"/>
  <c r="O3512" i="1"/>
  <c r="P3512" i="1"/>
  <c r="O3516" i="1"/>
  <c r="P3516" i="1"/>
  <c r="P3519" i="1"/>
  <c r="P3522" i="1"/>
  <c r="O3500" i="1"/>
  <c r="P3500" i="1"/>
  <c r="P3504" i="1"/>
  <c r="P3507" i="1"/>
  <c r="P3511" i="1"/>
  <c r="P3515" i="1"/>
  <c r="P3520" i="1"/>
  <c r="J3582" i="1"/>
  <c r="J3586" i="1"/>
  <c r="J3599" i="1"/>
  <c r="J3607" i="1"/>
  <c r="O3582" i="1"/>
  <c r="P3582" i="1"/>
  <c r="P3585" i="1"/>
  <c r="P3589" i="1"/>
  <c r="P3594" i="1"/>
  <c r="O3598" i="1"/>
  <c r="P3598" i="1"/>
  <c r="O3602" i="1"/>
  <c r="P3602" i="1"/>
  <c r="P3605" i="1"/>
  <c r="P3608" i="1"/>
  <c r="O3586" i="1"/>
  <c r="P3586" i="1"/>
  <c r="P3590" i="1"/>
  <c r="P3593" i="1"/>
  <c r="P3597" i="1"/>
  <c r="P3601" i="1"/>
  <c r="P3606" i="1"/>
  <c r="J3678" i="1"/>
  <c r="J3690" i="1"/>
  <c r="O3668" i="1"/>
  <c r="P3668" i="1"/>
  <c r="P3671" i="1"/>
  <c r="P3675" i="1"/>
  <c r="P3680" i="1"/>
  <c r="O3684" i="1"/>
  <c r="P3684" i="1"/>
  <c r="O3688" i="1"/>
  <c r="P3688" i="1"/>
  <c r="P3691" i="1"/>
  <c r="P3694" i="1"/>
  <c r="O3672" i="1"/>
  <c r="P3672" i="1"/>
  <c r="P3676" i="1"/>
  <c r="P3679" i="1"/>
  <c r="P3683" i="1"/>
  <c r="P3687" i="1"/>
  <c r="P3692" i="1"/>
  <c r="J3764" i="1"/>
  <c r="J3774" i="1"/>
  <c r="O3753" i="1"/>
  <c r="P3753" i="1"/>
  <c r="P3755" i="1"/>
  <c r="P3759" i="1"/>
  <c r="P3763" i="1"/>
  <c r="P3768" i="1"/>
  <c r="P3772" i="1"/>
  <c r="O3776" i="1"/>
  <c r="P3776" i="1"/>
  <c r="O3779" i="1"/>
  <c r="P3779" i="1"/>
  <c r="P3756" i="1"/>
  <c r="P3760" i="1"/>
  <c r="O3764" i="1"/>
  <c r="P3764" i="1"/>
  <c r="P3767" i="1"/>
  <c r="O3771" i="1"/>
  <c r="P3771" i="1"/>
  <c r="P3775" i="1"/>
  <c r="J3857" i="1"/>
  <c r="J3865" i="1"/>
  <c r="J3840" i="1"/>
  <c r="J3844" i="1"/>
  <c r="J3860" i="1"/>
  <c r="O3839" i="1"/>
  <c r="P3839" i="1"/>
  <c r="P3841" i="1"/>
  <c r="P3845" i="1"/>
  <c r="P3849" i="1"/>
  <c r="P3854" i="1"/>
  <c r="P3858" i="1"/>
  <c r="O3862" i="1"/>
  <c r="P3862" i="1"/>
  <c r="O3865" i="1"/>
  <c r="P3865" i="1"/>
  <c r="P3842" i="1"/>
  <c r="P3846" i="1"/>
  <c r="O3850" i="1"/>
  <c r="P3850" i="1"/>
  <c r="P3853" i="1"/>
  <c r="O3857" i="1"/>
  <c r="P3857" i="1"/>
  <c r="P3861" i="1"/>
  <c r="P3867" i="1"/>
  <c r="J3943" i="1"/>
  <c r="J3951" i="1"/>
  <c r="J3926" i="1"/>
  <c r="J3930" i="1"/>
  <c r="J3946" i="1"/>
  <c r="O3925" i="1"/>
  <c r="P3925" i="1"/>
  <c r="P3927" i="1"/>
  <c r="P3931" i="1"/>
  <c r="P3935" i="1"/>
  <c r="P3940" i="1"/>
  <c r="P3944" i="1"/>
  <c r="O3948" i="1"/>
  <c r="P3948" i="1"/>
  <c r="O3951" i="1"/>
  <c r="P3951" i="1"/>
  <c r="P3928" i="1"/>
  <c r="P3932" i="1"/>
  <c r="O3936" i="1"/>
  <c r="P3936" i="1"/>
  <c r="P3939" i="1"/>
  <c r="O3943" i="1"/>
  <c r="P3943" i="1"/>
  <c r="P3947" i="1"/>
  <c r="P3953" i="1"/>
  <c r="J4022" i="1"/>
  <c r="J4034" i="1"/>
  <c r="O4011" i="1"/>
  <c r="P4011" i="1"/>
  <c r="P4013" i="1"/>
  <c r="P4017" i="1"/>
  <c r="P4021" i="1"/>
  <c r="P4026" i="1"/>
  <c r="P4030" i="1"/>
  <c r="O4034" i="1"/>
  <c r="P4034" i="1"/>
  <c r="O4037" i="1"/>
  <c r="P4037" i="1"/>
  <c r="P4014" i="1"/>
  <c r="P4018" i="1"/>
  <c r="O4022" i="1"/>
  <c r="P4022" i="1"/>
  <c r="P4025" i="1"/>
  <c r="O4029" i="1"/>
  <c r="P4029" i="1"/>
  <c r="P4033" i="1"/>
  <c r="P4039" i="1"/>
  <c r="J4108" i="1"/>
  <c r="J4120" i="1"/>
  <c r="O4097" i="1"/>
  <c r="P4097" i="1"/>
  <c r="P4099" i="1"/>
  <c r="P4103" i="1"/>
  <c r="P4107" i="1"/>
  <c r="P4112" i="1"/>
  <c r="P4116" i="1"/>
  <c r="O4120" i="1"/>
  <c r="P4120" i="1"/>
  <c r="O4123" i="1"/>
  <c r="P4123" i="1"/>
  <c r="P4100" i="1"/>
  <c r="P4104" i="1"/>
  <c r="O4108" i="1"/>
  <c r="P4108" i="1"/>
  <c r="P4111" i="1"/>
  <c r="O4115" i="1"/>
  <c r="P4115" i="1"/>
  <c r="P4119" i="1"/>
  <c r="P4125" i="1"/>
  <c r="J4204" i="1"/>
  <c r="J4188" i="1"/>
  <c r="J4184" i="1"/>
  <c r="O4183" i="1"/>
  <c r="P4183" i="1"/>
  <c r="P4185" i="1"/>
  <c r="P4189" i="1"/>
  <c r="P4193" i="1"/>
  <c r="P4198" i="1"/>
  <c r="P4202" i="1"/>
  <c r="O4206" i="1"/>
  <c r="P4206" i="1"/>
  <c r="O4209" i="1"/>
  <c r="P4209" i="1"/>
  <c r="P4186" i="1"/>
  <c r="P4190" i="1"/>
  <c r="O4194" i="1"/>
  <c r="P4194" i="1"/>
  <c r="P4197" i="1"/>
  <c r="O4201" i="1"/>
  <c r="P4201" i="1"/>
  <c r="P4205" i="1"/>
  <c r="J4280" i="1"/>
  <c r="J4270" i="1"/>
  <c r="J4274" i="1"/>
  <c r="J4287" i="1"/>
  <c r="P4272" i="1"/>
  <c r="P4276" i="1"/>
  <c r="O4280" i="1"/>
  <c r="P4280" i="1"/>
  <c r="P4283" i="1"/>
  <c r="O4287" i="1"/>
  <c r="P4287" i="1"/>
  <c r="P4291" i="1"/>
  <c r="P4297" i="1"/>
  <c r="O4270" i="1"/>
  <c r="P4270" i="1"/>
  <c r="P4273" i="1"/>
  <c r="P4277" i="1"/>
  <c r="P4282" i="1"/>
  <c r="O4286" i="1"/>
  <c r="P4286" i="1"/>
  <c r="O4290" i="1"/>
  <c r="P4290" i="1"/>
  <c r="P4293" i="1"/>
  <c r="P4296" i="1"/>
  <c r="J4376" i="1"/>
  <c r="P4358" i="1"/>
  <c r="P4362" i="1"/>
  <c r="O4366" i="1"/>
  <c r="P4366" i="1"/>
  <c r="P4369" i="1"/>
  <c r="O4373" i="1"/>
  <c r="P4373" i="1"/>
  <c r="P4377" i="1"/>
  <c r="P4383" i="1"/>
  <c r="O4356" i="1"/>
  <c r="P4356" i="1"/>
  <c r="P4359" i="1"/>
  <c r="P4363" i="1"/>
  <c r="P4368" i="1"/>
  <c r="O4372" i="1"/>
  <c r="P4372" i="1"/>
  <c r="O4376" i="1"/>
  <c r="P4376" i="1"/>
  <c r="P4379" i="1"/>
  <c r="P4382" i="1"/>
  <c r="J4452" i="1"/>
  <c r="J4464" i="1"/>
  <c r="P4444" i="1"/>
  <c r="P4448" i="1"/>
  <c r="O4452" i="1"/>
  <c r="P4452" i="1"/>
  <c r="P4455" i="1"/>
  <c r="O4459" i="1"/>
  <c r="P4459" i="1"/>
  <c r="P4463" i="1"/>
  <c r="P4469" i="1"/>
  <c r="O4442" i="1"/>
  <c r="P4442" i="1"/>
  <c r="P4445" i="1"/>
  <c r="P4449" i="1"/>
  <c r="P4454" i="1"/>
  <c r="O4458" i="1"/>
  <c r="P4458" i="1"/>
  <c r="O4462" i="1"/>
  <c r="P4462" i="1"/>
  <c r="P4465" i="1"/>
  <c r="P4468" i="1"/>
  <c r="P4554" i="1"/>
  <c r="J4532" i="1"/>
  <c r="J4548" i="1"/>
  <c r="J4528" i="1"/>
  <c r="O4532" i="1"/>
  <c r="P4532" i="1"/>
  <c r="P4536" i="1"/>
  <c r="P4539" i="1"/>
  <c r="P4543" i="1"/>
  <c r="P4547" i="1"/>
  <c r="P4552" i="1"/>
  <c r="O4527" i="1"/>
  <c r="P4527" i="1"/>
  <c r="P4529" i="1"/>
  <c r="P4533" i="1"/>
  <c r="P4537" i="1"/>
  <c r="P4542" i="1"/>
  <c r="P4546" i="1"/>
  <c r="O4550" i="1"/>
  <c r="P4550" i="1"/>
  <c r="O4553" i="1"/>
  <c r="P4553" i="1"/>
  <c r="J4614" i="1"/>
  <c r="J4618" i="1"/>
  <c r="J4631" i="1"/>
  <c r="J4634" i="1"/>
  <c r="J4639" i="1"/>
  <c r="O4618" i="1"/>
  <c r="P4618" i="1"/>
  <c r="P4622" i="1"/>
  <c r="P4625" i="1"/>
  <c r="P4629" i="1"/>
  <c r="P4633" i="1"/>
  <c r="P4638" i="1"/>
  <c r="O4613" i="1"/>
  <c r="P4613" i="1"/>
  <c r="P4615" i="1"/>
  <c r="P4619" i="1"/>
  <c r="P4623" i="1"/>
  <c r="P4628" i="1"/>
  <c r="P4632" i="1"/>
  <c r="O4636" i="1"/>
  <c r="P4636" i="1"/>
  <c r="O4639" i="1"/>
  <c r="P4639" i="1"/>
  <c r="J4704" i="1"/>
  <c r="J4710" i="1"/>
  <c r="O4704" i="1"/>
  <c r="P4704" i="1"/>
  <c r="P4708" i="1"/>
  <c r="P4711" i="1"/>
  <c r="P4715" i="1"/>
  <c r="P4719" i="1"/>
  <c r="P4724" i="1"/>
  <c r="O4699" i="1"/>
  <c r="P4699" i="1"/>
  <c r="P4701" i="1"/>
  <c r="P4705" i="1"/>
  <c r="P4709" i="1"/>
  <c r="P4714" i="1"/>
  <c r="P4718" i="1"/>
  <c r="O4722" i="1"/>
  <c r="P4722" i="1"/>
  <c r="O4725" i="1"/>
  <c r="P4725" i="1"/>
  <c r="J4786" i="1"/>
  <c r="J4790" i="1"/>
  <c r="J4803" i="1"/>
  <c r="J4806" i="1"/>
  <c r="J4811" i="1"/>
  <c r="O4790" i="1"/>
  <c r="P4790" i="1"/>
  <c r="P4794" i="1"/>
  <c r="P4797" i="1"/>
  <c r="P4801" i="1"/>
  <c r="P4805" i="1"/>
  <c r="P4810" i="1"/>
  <c r="O4785" i="1"/>
  <c r="P4785" i="1"/>
  <c r="P4787" i="1"/>
  <c r="P4791" i="1"/>
  <c r="P4795" i="1"/>
  <c r="P4800" i="1"/>
  <c r="P4804" i="1"/>
  <c r="O4808" i="1"/>
  <c r="P4808" i="1"/>
  <c r="O4811" i="1"/>
  <c r="P4811" i="1"/>
  <c r="J4894" i="1"/>
  <c r="J4882" i="1"/>
  <c r="O4876" i="1"/>
  <c r="P4876" i="1"/>
  <c r="P4880" i="1"/>
  <c r="P4883" i="1"/>
  <c r="P4887" i="1"/>
  <c r="P4891" i="1"/>
  <c r="P4896" i="1"/>
  <c r="O4871" i="1"/>
  <c r="P4871" i="1"/>
  <c r="P4873" i="1"/>
  <c r="P4877" i="1"/>
  <c r="P4881" i="1"/>
  <c r="P4886" i="1"/>
  <c r="P4890" i="1"/>
  <c r="O4894" i="1"/>
  <c r="P4894" i="1"/>
  <c r="O4897" i="1"/>
  <c r="P4897" i="1"/>
  <c r="J4980" i="1"/>
  <c r="J4968" i="1"/>
  <c r="P4984" i="1"/>
  <c r="O4962" i="1"/>
  <c r="P4962" i="1"/>
  <c r="P4966" i="1"/>
  <c r="P4969" i="1"/>
  <c r="P4973" i="1"/>
  <c r="P4977" i="1"/>
  <c r="P4982" i="1"/>
  <c r="O4957" i="1"/>
  <c r="P4957" i="1"/>
  <c r="P4959" i="1"/>
  <c r="P4963" i="1"/>
  <c r="P4967" i="1"/>
  <c r="P4972" i="1"/>
  <c r="P4976" i="1"/>
  <c r="O4980" i="1"/>
  <c r="P4980" i="1"/>
  <c r="O4983" i="1"/>
  <c r="P4983" i="1"/>
  <c r="J5066" i="1"/>
  <c r="J5054" i="1"/>
  <c r="P5070" i="1"/>
  <c r="O5048" i="1"/>
  <c r="P5048" i="1"/>
  <c r="P5052" i="1"/>
  <c r="P5055" i="1"/>
  <c r="P5059" i="1"/>
  <c r="P5063" i="1"/>
  <c r="P5068" i="1"/>
  <c r="O5043" i="1"/>
  <c r="P5043" i="1"/>
  <c r="P5045" i="1"/>
  <c r="P5049" i="1"/>
  <c r="P5053" i="1"/>
  <c r="P5058" i="1"/>
  <c r="P5062" i="1"/>
  <c r="O5066" i="1"/>
  <c r="P5066" i="1"/>
  <c r="O5069" i="1"/>
  <c r="P5069" i="1"/>
  <c r="J5152" i="1"/>
  <c r="J5140" i="1"/>
  <c r="P5156" i="1"/>
  <c r="O5134" i="1"/>
  <c r="P5134" i="1"/>
  <c r="P5138" i="1"/>
  <c r="P5141" i="1"/>
  <c r="P5145" i="1"/>
  <c r="P5149" i="1"/>
  <c r="P5154" i="1"/>
  <c r="O5129" i="1"/>
  <c r="P5129" i="1"/>
  <c r="P5131" i="1"/>
  <c r="P5135" i="1"/>
  <c r="P5139" i="1"/>
  <c r="P5144" i="1"/>
  <c r="P5148" i="1"/>
  <c r="O5152" i="1"/>
  <c r="P5152" i="1"/>
  <c r="O5155" i="1"/>
  <c r="P5155" i="1"/>
  <c r="J5238" i="1"/>
  <c r="J5226" i="1"/>
  <c r="P5242" i="1"/>
  <c r="O5220" i="1"/>
  <c r="P5220" i="1"/>
  <c r="P5224" i="1"/>
  <c r="P5227" i="1"/>
  <c r="P5231" i="1"/>
  <c r="P5235" i="1"/>
  <c r="P5240" i="1"/>
  <c r="O5215" i="1"/>
  <c r="P5215" i="1"/>
  <c r="P5217" i="1"/>
  <c r="P5221" i="1"/>
  <c r="P5225" i="1"/>
  <c r="P5230" i="1"/>
  <c r="P5234" i="1"/>
  <c r="O5238" i="1"/>
  <c r="P5238" i="1"/>
  <c r="O5241" i="1"/>
  <c r="P5241" i="1"/>
  <c r="P5329" i="1"/>
  <c r="J5324" i="1"/>
  <c r="J5312" i="1"/>
  <c r="O5306" i="1"/>
  <c r="P5306" i="1"/>
  <c r="P5310" i="1"/>
  <c r="P5313" i="1"/>
  <c r="P5317" i="1"/>
  <c r="P5321" i="1"/>
  <c r="P5326" i="1"/>
  <c r="O5301" i="1"/>
  <c r="P5301" i="1"/>
  <c r="P5303" i="1"/>
  <c r="P5307" i="1"/>
  <c r="P5311" i="1"/>
  <c r="P5316" i="1"/>
  <c r="P5320" i="1"/>
  <c r="O5324" i="1"/>
  <c r="P5324" i="1"/>
  <c r="O5327" i="1"/>
  <c r="P5327" i="1"/>
  <c r="J5392" i="1"/>
  <c r="J5388" i="1"/>
  <c r="J5413" i="1"/>
  <c r="J5405" i="1"/>
  <c r="P5390" i="1"/>
  <c r="P5394" i="1"/>
  <c r="O5398" i="1"/>
  <c r="P5398" i="1"/>
  <c r="P5401" i="1"/>
  <c r="O5405" i="1"/>
  <c r="P5405" i="1"/>
  <c r="P5409" i="1"/>
  <c r="P5415" i="1"/>
  <c r="O5388" i="1"/>
  <c r="P5388" i="1"/>
  <c r="P5391" i="1"/>
  <c r="P5395" i="1"/>
  <c r="P5400" i="1"/>
  <c r="O5404" i="1"/>
  <c r="P5404" i="1"/>
  <c r="O5408" i="1"/>
  <c r="P5408" i="1"/>
  <c r="P5411" i="1"/>
  <c r="J5441" i="1"/>
  <c r="J5448" i="1"/>
  <c r="O5435" i="1"/>
  <c r="P5435" i="1"/>
  <c r="P5439" i="1"/>
  <c r="P5442" i="1"/>
  <c r="P5446" i="1"/>
  <c r="P5450" i="1"/>
  <c r="P5455" i="1"/>
  <c r="O5430" i="1"/>
  <c r="P5430" i="1"/>
  <c r="P5432" i="1"/>
  <c r="P5436" i="1"/>
  <c r="P5440" i="1"/>
  <c r="P5445" i="1"/>
  <c r="P5449" i="1"/>
  <c r="O5453" i="1"/>
  <c r="P5453" i="1"/>
  <c r="O5456" i="1"/>
  <c r="P5456" i="1"/>
  <c r="J5496" i="1"/>
  <c r="J5484" i="1"/>
  <c r="P5476" i="1"/>
  <c r="P5480" i="1"/>
  <c r="O5484" i="1"/>
  <c r="P5484" i="1"/>
  <c r="P5487" i="1"/>
  <c r="O5491" i="1"/>
  <c r="P5491" i="1"/>
  <c r="P5495" i="1"/>
  <c r="P5501" i="1"/>
  <c r="O5474" i="1"/>
  <c r="P5474" i="1"/>
  <c r="P5477" i="1"/>
  <c r="P5481" i="1"/>
  <c r="P5486" i="1"/>
  <c r="O5490" i="1"/>
  <c r="P5490" i="1"/>
  <c r="O5494" i="1"/>
  <c r="P5494" i="1"/>
  <c r="P5497" i="1"/>
  <c r="P5500" i="1"/>
  <c r="J5570" i="1"/>
  <c r="J5560" i="1"/>
  <c r="J5564" i="1"/>
  <c r="J5577" i="1"/>
  <c r="P5562" i="1"/>
  <c r="P5566" i="1"/>
  <c r="O5570" i="1"/>
  <c r="P5570" i="1"/>
  <c r="P5573" i="1"/>
  <c r="O5577" i="1"/>
  <c r="P5577" i="1"/>
  <c r="P5581" i="1"/>
  <c r="P5587" i="1"/>
  <c r="O5560" i="1"/>
  <c r="P5560" i="1"/>
  <c r="P5563" i="1"/>
  <c r="P5567" i="1"/>
  <c r="P5572" i="1"/>
  <c r="O5576" i="1"/>
  <c r="P5576" i="1"/>
  <c r="O5580" i="1"/>
  <c r="P5580" i="1"/>
  <c r="P5583" i="1"/>
  <c r="P5586" i="1"/>
  <c r="J5668" i="1"/>
  <c r="J5656" i="1"/>
  <c r="P5648" i="1"/>
  <c r="P5652" i="1"/>
  <c r="O5656" i="1"/>
  <c r="P5656" i="1"/>
  <c r="P5659" i="1"/>
  <c r="O5663" i="1"/>
  <c r="P5663" i="1"/>
  <c r="P5667" i="1"/>
  <c r="P5673" i="1"/>
  <c r="O5646" i="1"/>
  <c r="P5646" i="1"/>
  <c r="P5649" i="1"/>
  <c r="P5653" i="1"/>
  <c r="P5658" i="1"/>
  <c r="O5662" i="1"/>
  <c r="P5662" i="1"/>
  <c r="O5666" i="1"/>
  <c r="P5666" i="1"/>
  <c r="P5669" i="1"/>
  <c r="P5672" i="1"/>
  <c r="J5742" i="1"/>
  <c r="J5732" i="1"/>
  <c r="J5736" i="1"/>
  <c r="J5749" i="1"/>
  <c r="P5734" i="1"/>
  <c r="P5738" i="1"/>
  <c r="O5742" i="1"/>
  <c r="P5742" i="1"/>
  <c r="P5745" i="1"/>
  <c r="O5749" i="1"/>
  <c r="P5749" i="1"/>
  <c r="P5753" i="1"/>
  <c r="P5759" i="1"/>
  <c r="O5732" i="1"/>
  <c r="P5732" i="1"/>
  <c r="P5735" i="1"/>
  <c r="P5739" i="1"/>
  <c r="P5744" i="1"/>
  <c r="O5748" i="1"/>
  <c r="P5748" i="1"/>
  <c r="O5752" i="1"/>
  <c r="P5752" i="1"/>
  <c r="P5755" i="1"/>
  <c r="P5758" i="1"/>
  <c r="J5840" i="1"/>
  <c r="J5828" i="1"/>
  <c r="P5820" i="1"/>
  <c r="P5824" i="1"/>
  <c r="O5828" i="1"/>
  <c r="P5828" i="1"/>
  <c r="P5831" i="1"/>
  <c r="O5835" i="1"/>
  <c r="P5835" i="1"/>
  <c r="P5839" i="1"/>
  <c r="P5845" i="1"/>
  <c r="O5818" i="1"/>
  <c r="P5818" i="1"/>
  <c r="P5821" i="1"/>
  <c r="P5825" i="1"/>
  <c r="P5830" i="1"/>
  <c r="O5834" i="1"/>
  <c r="P5834" i="1"/>
  <c r="O5838" i="1"/>
  <c r="P5838" i="1"/>
  <c r="P5841" i="1"/>
  <c r="P5844" i="1"/>
  <c r="J5914" i="1"/>
  <c r="J5904" i="1"/>
  <c r="J5908" i="1"/>
  <c r="J5921" i="1"/>
  <c r="O5903" i="1"/>
  <c r="P5903" i="1"/>
  <c r="P5909" i="1"/>
  <c r="P5916" i="1"/>
  <c r="O5924" i="1"/>
  <c r="P5924" i="1"/>
  <c r="P5930" i="1"/>
  <c r="P5907" i="1"/>
  <c r="P5918" i="1"/>
  <c r="O5926" i="1"/>
  <c r="P5926" i="1"/>
  <c r="P5906" i="1"/>
  <c r="P5910" i="1"/>
  <c r="O5914" i="1"/>
  <c r="P5914" i="1"/>
  <c r="P5917" i="1"/>
  <c r="O5921" i="1"/>
  <c r="P5921" i="1"/>
  <c r="P5925" i="1"/>
  <c r="P5931" i="1"/>
  <c r="J6007" i="1"/>
  <c r="J6015" i="1"/>
  <c r="J5990" i="1"/>
  <c r="J5994" i="1"/>
  <c r="J6010" i="1"/>
  <c r="O5989" i="1"/>
  <c r="P5989" i="1"/>
  <c r="P5995" i="1"/>
  <c r="P6002" i="1"/>
  <c r="O6010" i="1"/>
  <c r="P6010" i="1"/>
  <c r="P6016" i="1"/>
  <c r="P5993" i="1"/>
  <c r="P6004" i="1"/>
  <c r="O6012" i="1"/>
  <c r="P6012" i="1"/>
  <c r="P5992" i="1"/>
  <c r="P5996" i="1"/>
  <c r="O6000" i="1"/>
  <c r="P6000" i="1"/>
  <c r="P6003" i="1"/>
  <c r="O6007" i="1"/>
  <c r="P6007" i="1"/>
  <c r="P6011" i="1"/>
  <c r="P6017" i="1"/>
  <c r="J6086" i="1"/>
  <c r="J6098" i="1"/>
  <c r="J6080" i="1"/>
  <c r="J6076" i="1"/>
  <c r="O6076" i="1"/>
  <c r="P6076" i="1"/>
  <c r="P6079" i="1"/>
  <c r="P6083" i="1"/>
  <c r="P6088" i="1"/>
  <c r="O6092" i="1"/>
  <c r="P6092" i="1"/>
  <c r="O6096" i="1"/>
  <c r="P6096" i="1"/>
  <c r="P6099" i="1"/>
  <c r="P6102" i="1"/>
  <c r="O6080" i="1"/>
  <c r="P6080" i="1"/>
  <c r="P6084" i="1"/>
  <c r="P6087" i="1"/>
  <c r="P6091" i="1"/>
  <c r="P6095" i="1"/>
  <c r="P6100" i="1"/>
  <c r="J6184" i="1"/>
  <c r="J6172" i="1"/>
  <c r="O6161" i="1"/>
  <c r="P6161" i="1"/>
  <c r="P6163" i="1"/>
  <c r="P6167" i="1"/>
  <c r="P6171" i="1"/>
  <c r="P6176" i="1"/>
  <c r="P6180" i="1"/>
  <c r="O6184" i="1"/>
  <c r="P6184" i="1"/>
  <c r="O6187" i="1"/>
  <c r="P6187" i="1"/>
  <c r="P6164" i="1"/>
  <c r="P6168" i="1"/>
  <c r="O6172" i="1"/>
  <c r="P6172" i="1"/>
  <c r="P6175" i="1"/>
  <c r="O6179" i="1"/>
  <c r="P6179" i="1"/>
  <c r="P6183" i="1"/>
  <c r="P6189" i="1"/>
  <c r="J6248" i="1"/>
  <c r="J6252" i="1"/>
  <c r="J6268" i="1"/>
  <c r="O6247" i="1"/>
  <c r="P6247" i="1"/>
  <c r="P6249" i="1"/>
  <c r="P6253" i="1"/>
  <c r="P6257" i="1"/>
  <c r="P6262" i="1"/>
  <c r="P6266" i="1"/>
  <c r="O6270" i="1"/>
  <c r="P6270" i="1"/>
  <c r="O6273" i="1"/>
  <c r="P6273" i="1"/>
  <c r="P6250" i="1"/>
  <c r="P6254" i="1"/>
  <c r="O6258" i="1"/>
  <c r="P6258" i="1"/>
  <c r="P6261" i="1"/>
  <c r="O6265" i="1"/>
  <c r="P6265" i="1"/>
  <c r="P6269" i="1"/>
  <c r="P6275" i="1"/>
  <c r="J6334" i="1"/>
  <c r="J6338" i="1"/>
  <c r="J6354" i="1"/>
  <c r="O6333" i="1"/>
  <c r="P6333" i="1"/>
  <c r="P6335" i="1"/>
  <c r="P6339" i="1"/>
  <c r="P6343" i="1"/>
  <c r="P6348" i="1"/>
  <c r="P6352" i="1"/>
  <c r="O6356" i="1"/>
  <c r="P6356" i="1"/>
  <c r="O6359" i="1"/>
  <c r="P6359" i="1"/>
  <c r="P6336" i="1"/>
  <c r="P6340" i="1"/>
  <c r="O6344" i="1"/>
  <c r="P6344" i="1"/>
  <c r="P6347" i="1"/>
  <c r="O6351" i="1"/>
  <c r="P6351" i="1"/>
  <c r="P6355" i="1"/>
  <c r="P6361" i="1"/>
  <c r="J6420" i="1"/>
  <c r="J6424" i="1"/>
  <c r="J6440" i="1"/>
  <c r="O6419" i="1"/>
  <c r="P6419" i="1"/>
  <c r="P6421" i="1"/>
  <c r="P6425" i="1"/>
  <c r="P6429" i="1"/>
  <c r="P6434" i="1"/>
  <c r="P6438" i="1"/>
  <c r="O6442" i="1"/>
  <c r="P6442" i="1"/>
  <c r="O6445" i="1"/>
  <c r="P6445" i="1"/>
  <c r="P6422" i="1"/>
  <c r="P6426" i="1"/>
  <c r="O6430" i="1"/>
  <c r="P6430" i="1"/>
  <c r="P6433" i="1"/>
  <c r="O6437" i="1"/>
  <c r="P6437" i="1"/>
  <c r="P6441" i="1"/>
  <c r="P6447" i="1"/>
  <c r="J6510" i="1"/>
  <c r="J6523" i="1"/>
  <c r="J6506" i="1"/>
  <c r="J6526" i="1"/>
  <c r="O6505" i="1"/>
  <c r="P6505" i="1"/>
  <c r="P6507" i="1"/>
  <c r="P6511" i="1"/>
  <c r="P6515" i="1"/>
  <c r="P6520" i="1"/>
  <c r="P6524" i="1"/>
  <c r="O6528" i="1"/>
  <c r="P6528" i="1"/>
  <c r="O6531" i="1"/>
  <c r="P6531" i="1"/>
  <c r="P6508" i="1"/>
  <c r="P6512" i="1"/>
  <c r="O6516" i="1"/>
  <c r="P6516" i="1"/>
  <c r="P6519" i="1"/>
  <c r="O6523" i="1"/>
  <c r="P6523" i="1"/>
  <c r="P6527" i="1"/>
  <c r="P6533" i="1"/>
  <c r="J6614" i="1"/>
  <c r="J6602" i="1"/>
  <c r="O6591" i="1"/>
  <c r="P6591" i="1"/>
  <c r="P6593" i="1"/>
  <c r="P6597" i="1"/>
  <c r="P6601" i="1"/>
  <c r="P6606" i="1"/>
  <c r="P6610" i="1"/>
  <c r="O6614" i="1"/>
  <c r="P6614" i="1"/>
  <c r="O6617" i="1"/>
  <c r="P6617" i="1"/>
  <c r="P6594" i="1"/>
  <c r="P6598" i="1"/>
  <c r="O6602" i="1"/>
  <c r="P6602" i="1"/>
  <c r="P6605" i="1"/>
  <c r="O6609" i="1"/>
  <c r="P6609" i="1"/>
  <c r="P6613" i="1"/>
  <c r="P6619" i="1"/>
  <c r="J6698" i="1"/>
  <c r="J6688" i="1"/>
  <c r="O6682" i="1"/>
  <c r="P6682" i="1"/>
  <c r="P6689" i="1"/>
  <c r="P6697" i="1"/>
  <c r="P6684" i="1"/>
  <c r="P6691" i="1"/>
  <c r="P6699" i="1"/>
  <c r="P6705" i="1"/>
  <c r="O6678" i="1"/>
  <c r="P6678" i="1"/>
  <c r="P6681" i="1"/>
  <c r="P6685" i="1"/>
  <c r="P6690" i="1"/>
  <c r="O6694" i="1"/>
  <c r="P6694" i="1"/>
  <c r="O6698" i="1"/>
  <c r="P6698" i="1"/>
  <c r="P6701" i="1"/>
  <c r="P6704" i="1"/>
  <c r="J6768" i="1"/>
  <c r="J6781" i="1"/>
  <c r="J6789" i="1"/>
  <c r="J6786" i="1"/>
  <c r="O6768" i="1"/>
  <c r="P6768" i="1"/>
  <c r="P6775" i="1"/>
  <c r="P6783" i="1"/>
  <c r="P6770" i="1"/>
  <c r="P6777" i="1"/>
  <c r="P6785" i="1"/>
  <c r="P6791" i="1"/>
  <c r="O6764" i="1"/>
  <c r="P6764" i="1"/>
  <c r="P6767" i="1"/>
  <c r="P6771" i="1"/>
  <c r="P6776" i="1"/>
  <c r="O6780" i="1"/>
  <c r="P6780" i="1"/>
  <c r="O6784" i="1"/>
  <c r="P6784" i="1"/>
  <c r="P6787" i="1"/>
  <c r="P6790" i="1"/>
  <c r="J6872" i="1"/>
  <c r="J6860" i="1"/>
  <c r="O6854" i="1"/>
  <c r="P6854" i="1"/>
  <c r="P6861" i="1"/>
  <c r="P6869" i="1"/>
  <c r="P6856" i="1"/>
  <c r="P6863" i="1"/>
  <c r="P6871" i="1"/>
  <c r="P6877" i="1"/>
  <c r="O6850" i="1"/>
  <c r="P6850" i="1"/>
  <c r="P6853" i="1"/>
  <c r="P6857" i="1"/>
  <c r="P6862" i="1"/>
  <c r="O6866" i="1"/>
  <c r="P6866" i="1"/>
  <c r="O6870" i="1"/>
  <c r="P6870" i="1"/>
  <c r="P6873" i="1"/>
  <c r="P6876" i="1"/>
  <c r="J6983" i="1"/>
  <c r="J6996" i="1"/>
  <c r="J6999" i="1"/>
  <c r="P6981" i="1"/>
  <c r="O6989" i="1"/>
  <c r="P6989" i="1"/>
  <c r="O6996" i="1"/>
  <c r="P6996" i="1"/>
  <c r="P7003" i="1"/>
  <c r="O6983" i="1"/>
  <c r="P6983" i="1"/>
  <c r="P6990" i="1"/>
  <c r="P6998" i="1"/>
  <c r="O6979" i="1"/>
  <c r="P6979" i="1"/>
  <c r="P6982" i="1"/>
  <c r="P6986" i="1"/>
  <c r="P6991" i="1"/>
  <c r="O6995" i="1"/>
  <c r="P6995" i="1"/>
  <c r="O6999" i="1"/>
  <c r="P6999" i="1"/>
  <c r="P7002" i="1"/>
  <c r="P7005" i="1"/>
  <c r="J7161" i="1"/>
  <c r="J7173" i="1"/>
  <c r="P7153" i="1"/>
  <c r="P7157" i="1"/>
  <c r="O7161" i="1"/>
  <c r="P7161" i="1"/>
  <c r="P7164" i="1"/>
  <c r="O7168" i="1"/>
  <c r="P7168" i="1"/>
  <c r="P7172" i="1"/>
  <c r="P7178" i="1"/>
  <c r="O7151" i="1"/>
  <c r="P7151" i="1"/>
  <c r="P7154" i="1"/>
  <c r="P7158" i="1"/>
  <c r="P7163" i="1"/>
  <c r="O7167" i="1"/>
  <c r="P7167" i="1"/>
  <c r="O7171" i="1"/>
  <c r="P7171" i="1"/>
  <c r="P7174" i="1"/>
  <c r="P7177" i="1"/>
  <c r="J7333" i="1"/>
  <c r="J7323" i="1"/>
  <c r="J7327" i="1"/>
  <c r="J7340" i="1"/>
  <c r="P7325" i="1"/>
  <c r="P7329" i="1"/>
  <c r="O7333" i="1"/>
  <c r="P7333" i="1"/>
  <c r="P7336" i="1"/>
  <c r="O7340" i="1"/>
  <c r="P7340" i="1"/>
  <c r="P7344" i="1"/>
  <c r="P7350" i="1"/>
  <c r="O7323" i="1"/>
  <c r="P7323" i="1"/>
  <c r="P7326" i="1"/>
  <c r="P7330" i="1"/>
  <c r="P7335" i="1"/>
  <c r="O7339" i="1"/>
  <c r="P7339" i="1"/>
  <c r="O7343" i="1"/>
  <c r="P7343" i="1"/>
  <c r="P7346" i="1"/>
  <c r="P7349" i="1"/>
  <c r="J7505" i="1"/>
  <c r="J7495" i="1"/>
  <c r="J7499" i="1"/>
  <c r="J7512" i="1"/>
  <c r="O7499" i="1"/>
  <c r="P7499" i="1"/>
  <c r="P7506" i="1"/>
  <c r="P7514" i="1"/>
  <c r="P7501" i="1"/>
  <c r="P7508" i="1"/>
  <c r="P7516" i="1"/>
  <c r="P7522" i="1"/>
  <c r="O7495" i="1"/>
  <c r="P7495" i="1"/>
  <c r="P7498" i="1"/>
  <c r="P7502" i="1"/>
  <c r="P7507" i="1"/>
  <c r="O7511" i="1"/>
  <c r="P7511" i="1"/>
  <c r="O7515" i="1"/>
  <c r="P7515" i="1"/>
  <c r="P7518" i="1"/>
  <c r="P7521" i="1"/>
  <c r="J7677" i="1"/>
  <c r="J7667" i="1"/>
  <c r="J7671" i="1"/>
  <c r="J7684" i="1"/>
  <c r="P7673" i="1"/>
  <c r="P7688" i="1"/>
  <c r="P7669" i="1"/>
  <c r="O7684" i="1"/>
  <c r="P7684" i="1"/>
  <c r="O7671" i="1"/>
  <c r="P7671" i="1"/>
  <c r="P7678" i="1"/>
  <c r="P7686" i="1"/>
  <c r="O7667" i="1"/>
  <c r="P7667" i="1"/>
  <c r="P7670" i="1"/>
  <c r="P7674" i="1"/>
  <c r="P7679" i="1"/>
  <c r="O7683" i="1"/>
  <c r="P7683" i="1"/>
  <c r="O7687" i="1"/>
  <c r="P7687" i="1"/>
  <c r="P7690" i="1"/>
  <c r="P7693" i="1"/>
  <c r="J7839" i="1"/>
  <c r="J7843" i="1"/>
  <c r="J7856" i="1"/>
  <c r="O7843" i="1"/>
  <c r="P7843" i="1"/>
  <c r="P7845" i="1"/>
  <c r="P7852" i="1"/>
  <c r="P7860" i="1"/>
  <c r="O7839" i="1"/>
  <c r="P7839" i="1"/>
  <c r="P7842" i="1"/>
  <c r="O7855" i="1"/>
  <c r="P7855" i="1"/>
  <c r="O7859" i="1"/>
  <c r="P7859" i="1"/>
  <c r="P7862" i="1"/>
  <c r="J7988" i="1"/>
  <c r="O7978" i="1"/>
  <c r="P7978" i="1"/>
  <c r="O7985" i="1"/>
  <c r="P7985" i="1"/>
  <c r="P7992" i="1"/>
  <c r="O7972" i="1"/>
  <c r="P7972" i="1"/>
  <c r="O7968" i="1"/>
  <c r="P7968" i="1"/>
  <c r="P7975" i="1"/>
  <c r="P7980" i="1"/>
  <c r="O7984" i="1"/>
  <c r="P7984" i="1"/>
  <c r="O7988" i="1"/>
  <c r="P7988" i="1"/>
  <c r="J8074" i="1"/>
  <c r="O8064" i="1"/>
  <c r="P8064" i="1"/>
  <c r="P8075" i="1"/>
  <c r="O8058" i="1"/>
  <c r="P8058" i="1"/>
  <c r="P8078" i="1"/>
  <c r="O8054" i="1"/>
  <c r="P8054" i="1"/>
  <c r="P8061" i="1"/>
  <c r="P8066" i="1"/>
  <c r="O8070" i="1"/>
  <c r="P8070" i="1"/>
  <c r="O8074" i="1"/>
  <c r="P8074" i="1"/>
  <c r="J8140" i="1"/>
  <c r="J8144" i="1"/>
  <c r="O8150" i="1"/>
  <c r="P8150" i="1"/>
  <c r="O8157" i="1"/>
  <c r="P8157" i="1"/>
  <c r="P8164" i="1"/>
  <c r="O8144" i="1"/>
  <c r="P8144" i="1"/>
  <c r="P8151" i="1"/>
  <c r="P8159" i="1"/>
  <c r="O8140" i="1"/>
  <c r="P8140" i="1"/>
  <c r="P8143" i="1"/>
  <c r="P8147" i="1"/>
  <c r="P8152" i="1"/>
  <c r="O8156" i="1"/>
  <c r="P8156" i="1"/>
  <c r="O8160" i="1"/>
  <c r="P8160" i="1"/>
  <c r="P8163" i="1"/>
  <c r="P8228" i="1"/>
  <c r="O8236" i="1"/>
  <c r="P8236" i="1"/>
  <c r="O8243" i="1"/>
  <c r="P8243" i="1"/>
  <c r="O8230" i="1"/>
  <c r="P8230" i="1"/>
  <c r="P8237" i="1"/>
  <c r="P8245" i="1"/>
  <c r="O8226" i="1"/>
  <c r="P8226" i="1"/>
  <c r="P8229" i="1"/>
  <c r="P8233" i="1"/>
  <c r="O8242" i="1"/>
  <c r="P8242" i="1"/>
  <c r="O8246" i="1"/>
  <c r="P8246" i="1"/>
  <c r="P8249" i="1"/>
  <c r="O8398" i="1"/>
  <c r="P8398" i="1"/>
  <c r="P8412" i="1"/>
  <c r="P8401" i="1"/>
  <c r="O8423" i="1"/>
  <c r="P8423" i="1"/>
  <c r="O8414" i="1"/>
  <c r="P8414" i="1"/>
  <c r="P8421" i="1"/>
  <c r="P8400" i="1"/>
  <c r="P8404" i="1"/>
  <c r="O8408" i="1"/>
  <c r="P8408" i="1"/>
  <c r="O8415" i="1"/>
  <c r="P8415" i="1"/>
  <c r="P8425" i="1"/>
  <c r="O8570" i="1"/>
  <c r="P8570" i="1"/>
  <c r="P8584" i="1"/>
  <c r="P8573" i="1"/>
  <c r="O8595" i="1"/>
  <c r="P8595" i="1"/>
  <c r="O8586" i="1"/>
  <c r="P8586" i="1"/>
  <c r="P8593" i="1"/>
  <c r="P8572" i="1"/>
  <c r="P8576" i="1"/>
  <c r="O8580" i="1"/>
  <c r="P8580" i="1"/>
  <c r="O8587" i="1"/>
  <c r="P8587" i="1"/>
  <c r="P8597" i="1"/>
  <c r="J91" i="1"/>
  <c r="K92" i="1"/>
  <c r="K91" i="1" s="1"/>
  <c r="J103" i="1"/>
  <c r="O99" i="1"/>
  <c r="P99" i="1"/>
  <c r="O103" i="1"/>
  <c r="P103" i="1"/>
  <c r="P107" i="1"/>
  <c r="P111" i="1"/>
  <c r="O115" i="1"/>
  <c r="P115" i="1"/>
  <c r="O119" i="1"/>
  <c r="P119" i="1"/>
  <c r="P100" i="1"/>
  <c r="P104" i="1"/>
  <c r="P108" i="1"/>
  <c r="P112" i="1"/>
  <c r="O116" i="1"/>
  <c r="P116" i="1"/>
  <c r="P120" i="1"/>
  <c r="J189" i="1"/>
  <c r="O184" i="1"/>
  <c r="P184" i="1"/>
  <c r="P186" i="1"/>
  <c r="P190" i="1"/>
  <c r="P194" i="1"/>
  <c r="O207" i="1"/>
  <c r="P207" i="1"/>
  <c r="O210" i="1"/>
  <c r="P210" i="1"/>
  <c r="O195" i="1"/>
  <c r="P195" i="1"/>
  <c r="P198" i="1"/>
  <c r="O202" i="1"/>
  <c r="P202" i="1"/>
  <c r="P206" i="1"/>
  <c r="J275" i="1"/>
  <c r="J271" i="1"/>
  <c r="O271" i="1"/>
  <c r="P271" i="1"/>
  <c r="P274" i="1"/>
  <c r="P278" i="1"/>
  <c r="P283" i="1"/>
  <c r="O287" i="1"/>
  <c r="P287" i="1"/>
  <c r="O291" i="1"/>
  <c r="P291" i="1"/>
  <c r="P294" i="1"/>
  <c r="O275" i="1"/>
  <c r="P275" i="1"/>
  <c r="P279" i="1"/>
  <c r="P282" i="1"/>
  <c r="P286" i="1"/>
  <c r="P290" i="1"/>
  <c r="P295" i="1"/>
  <c r="J367" i="1"/>
  <c r="O357" i="1"/>
  <c r="P357" i="1"/>
  <c r="P360" i="1"/>
  <c r="P364" i="1"/>
  <c r="O373" i="1"/>
  <c r="P373" i="1"/>
  <c r="O377" i="1"/>
  <c r="P377" i="1"/>
  <c r="P380" i="1"/>
  <c r="O361" i="1"/>
  <c r="P361" i="1"/>
  <c r="P368" i="1"/>
  <c r="P372" i="1"/>
  <c r="P376" i="1"/>
  <c r="J468" i="1"/>
  <c r="J453" i="1"/>
  <c r="O443" i="1"/>
  <c r="P443" i="1"/>
  <c r="O459" i="1"/>
  <c r="P459" i="1"/>
  <c r="O463" i="1"/>
  <c r="P463" i="1"/>
  <c r="P469" i="1"/>
  <c r="O447" i="1"/>
  <c r="P447" i="1"/>
  <c r="O571" i="1"/>
  <c r="P571" i="1"/>
  <c r="P586" i="1"/>
  <c r="P590" i="1"/>
  <c r="O594" i="1"/>
  <c r="P594" i="1"/>
  <c r="O597" i="1"/>
  <c r="P597" i="1"/>
  <c r="P574" i="1"/>
  <c r="P578" i="1"/>
  <c r="O582" i="1"/>
  <c r="P582" i="1"/>
  <c r="O589" i="1"/>
  <c r="P589" i="1"/>
  <c r="P599" i="1"/>
  <c r="O701" i="1"/>
  <c r="P701" i="1"/>
  <c r="P704" i="1"/>
  <c r="P708" i="1"/>
  <c r="P713" i="1"/>
  <c r="O717" i="1"/>
  <c r="P717" i="1"/>
  <c r="O721" i="1"/>
  <c r="P721" i="1"/>
  <c r="P724" i="1"/>
  <c r="P727" i="1"/>
  <c r="O705" i="1"/>
  <c r="P705" i="1"/>
  <c r="P709" i="1"/>
  <c r="P712" i="1"/>
  <c r="P716" i="1"/>
  <c r="P720" i="1"/>
  <c r="P725" i="1"/>
  <c r="J812" i="1"/>
  <c r="O787" i="1"/>
  <c r="P787" i="1"/>
  <c r="P799" i="1"/>
  <c r="O803" i="1"/>
  <c r="P803" i="1"/>
  <c r="O807" i="1"/>
  <c r="P807" i="1"/>
  <c r="P813" i="1"/>
  <c r="O791" i="1"/>
  <c r="P791" i="1"/>
  <c r="P795" i="1"/>
  <c r="P811" i="1"/>
  <c r="J898" i="1"/>
  <c r="O873" i="1"/>
  <c r="P873" i="1"/>
  <c r="P885" i="1"/>
  <c r="O889" i="1"/>
  <c r="P889" i="1"/>
  <c r="O893" i="1"/>
  <c r="P893" i="1"/>
  <c r="P899" i="1"/>
  <c r="O877" i="1"/>
  <c r="P877" i="1"/>
  <c r="P881" i="1"/>
  <c r="P897" i="1"/>
  <c r="J969" i="1"/>
  <c r="J984" i="1"/>
  <c r="O959" i="1"/>
  <c r="P959" i="1"/>
  <c r="P962" i="1"/>
  <c r="P971" i="1"/>
  <c r="O975" i="1"/>
  <c r="P975" i="1"/>
  <c r="O979" i="1"/>
  <c r="P979" i="1"/>
  <c r="P985" i="1"/>
  <c r="O963" i="1"/>
  <c r="P963" i="1"/>
  <c r="P978" i="1"/>
  <c r="O1045" i="1"/>
  <c r="P1045" i="1"/>
  <c r="P1048" i="1"/>
  <c r="P1052" i="1"/>
  <c r="P1057" i="1"/>
  <c r="O1061" i="1"/>
  <c r="P1061" i="1"/>
  <c r="O1065" i="1"/>
  <c r="P1065" i="1"/>
  <c r="P1068" i="1"/>
  <c r="P1071" i="1"/>
  <c r="O1049" i="1"/>
  <c r="P1049" i="1"/>
  <c r="P1053" i="1"/>
  <c r="P1056" i="1"/>
  <c r="P1060" i="1"/>
  <c r="P1064" i="1"/>
  <c r="P1069" i="1"/>
  <c r="J1141" i="1"/>
  <c r="J1153" i="1"/>
  <c r="O1131" i="1"/>
  <c r="P1131" i="1"/>
  <c r="P1134" i="1"/>
  <c r="P1138" i="1"/>
  <c r="O1147" i="1"/>
  <c r="P1147" i="1"/>
  <c r="O1151" i="1"/>
  <c r="P1151" i="1"/>
  <c r="P1154" i="1"/>
  <c r="P1157" i="1"/>
  <c r="O1135" i="1"/>
  <c r="P1135" i="1"/>
  <c r="P1142" i="1"/>
  <c r="P1146" i="1"/>
  <c r="P1150" i="1"/>
  <c r="J1217" i="1"/>
  <c r="J1237" i="1"/>
  <c r="O1217" i="1"/>
  <c r="P1217" i="1"/>
  <c r="P1220" i="1"/>
  <c r="P1224" i="1"/>
  <c r="O1233" i="1"/>
  <c r="P1233" i="1"/>
  <c r="O1237" i="1"/>
  <c r="P1237" i="1"/>
  <c r="P1243" i="1"/>
  <c r="O1221" i="1"/>
  <c r="P1221" i="1"/>
  <c r="P1228" i="1"/>
  <c r="P1232" i="1"/>
  <c r="P1241" i="1"/>
  <c r="J1323" i="1"/>
  <c r="J1328" i="1"/>
  <c r="O1303" i="1"/>
  <c r="P1303" i="1"/>
  <c r="P1310" i="1"/>
  <c r="P1315" i="1"/>
  <c r="O1319" i="1"/>
  <c r="P1319" i="1"/>
  <c r="O1323" i="1"/>
  <c r="P1323" i="1"/>
  <c r="P1329" i="1"/>
  <c r="O1307" i="1"/>
  <c r="P1307" i="1"/>
  <c r="P1327" i="1"/>
  <c r="O1389" i="1"/>
  <c r="P1389" i="1"/>
  <c r="P1392" i="1"/>
  <c r="P1396" i="1"/>
  <c r="P1401" i="1"/>
  <c r="O1405" i="1"/>
  <c r="P1405" i="1"/>
  <c r="O1409" i="1"/>
  <c r="P1409" i="1"/>
  <c r="P1412" i="1"/>
  <c r="P1415" i="1"/>
  <c r="O1393" i="1"/>
  <c r="P1393" i="1"/>
  <c r="P1397" i="1"/>
  <c r="P1400" i="1"/>
  <c r="P1404" i="1"/>
  <c r="P1408" i="1"/>
  <c r="P1413" i="1"/>
  <c r="J1500" i="1"/>
  <c r="J1485" i="1"/>
  <c r="O1475" i="1"/>
  <c r="P1475" i="1"/>
  <c r="O1491" i="1"/>
  <c r="P1491" i="1"/>
  <c r="O1495" i="1"/>
  <c r="P1495" i="1"/>
  <c r="P1501" i="1"/>
  <c r="O1479" i="1"/>
  <c r="P1479" i="1"/>
  <c r="J1581" i="1"/>
  <c r="J1565" i="1"/>
  <c r="J1561" i="1"/>
  <c r="O1561" i="1"/>
  <c r="P1561" i="1"/>
  <c r="P1573" i="1"/>
  <c r="O1577" i="1"/>
  <c r="P1577" i="1"/>
  <c r="O1581" i="1"/>
  <c r="P1581" i="1"/>
  <c r="O1565" i="1"/>
  <c r="P1565" i="1"/>
  <c r="P1569" i="1"/>
  <c r="P1585" i="1"/>
  <c r="J1672" i="1"/>
  <c r="O1647" i="1"/>
  <c r="P1647" i="1"/>
  <c r="P1659" i="1"/>
  <c r="O1663" i="1"/>
  <c r="P1663" i="1"/>
  <c r="O1667" i="1"/>
  <c r="P1667" i="1"/>
  <c r="P1673" i="1"/>
  <c r="O1651" i="1"/>
  <c r="P1651" i="1"/>
  <c r="P1655" i="1"/>
  <c r="P1671" i="1"/>
  <c r="J1743" i="1"/>
  <c r="O1733" i="1"/>
  <c r="P1733" i="1"/>
  <c r="P1736" i="1"/>
  <c r="O1749" i="1"/>
  <c r="P1749" i="1"/>
  <c r="O1753" i="1"/>
  <c r="P1753" i="1"/>
  <c r="P1759" i="1"/>
  <c r="O1737" i="1"/>
  <c r="P1737" i="1"/>
  <c r="P1744" i="1"/>
  <c r="P1752" i="1"/>
  <c r="J1844" i="1"/>
  <c r="J1829" i="1"/>
  <c r="O1819" i="1"/>
  <c r="P1819" i="1"/>
  <c r="O1835" i="1"/>
  <c r="P1835" i="1"/>
  <c r="O1839" i="1"/>
  <c r="P1839" i="1"/>
  <c r="P1845" i="1"/>
  <c r="O1823" i="1"/>
  <c r="P1823" i="1"/>
  <c r="O1905" i="1"/>
  <c r="P1905" i="1"/>
  <c r="P1908" i="1"/>
  <c r="P1912" i="1"/>
  <c r="P1917" i="1"/>
  <c r="O1921" i="1"/>
  <c r="P1921" i="1"/>
  <c r="O1925" i="1"/>
  <c r="P1925" i="1"/>
  <c r="P1928" i="1"/>
  <c r="O1909" i="1"/>
  <c r="P1909" i="1"/>
  <c r="P1913" i="1"/>
  <c r="P1916" i="1"/>
  <c r="P1920" i="1"/>
  <c r="P1924" i="1"/>
  <c r="P1929" i="1"/>
  <c r="J1995" i="1"/>
  <c r="J2008" i="1"/>
  <c r="O1991" i="1"/>
  <c r="P1991" i="1"/>
  <c r="P1998" i="1"/>
  <c r="O2007" i="1"/>
  <c r="P2007" i="1"/>
  <c r="O2011" i="1"/>
  <c r="P2011" i="1"/>
  <c r="P2014" i="1"/>
  <c r="P2017" i="1"/>
  <c r="O1995" i="1"/>
  <c r="P1995" i="1"/>
  <c r="P1999" i="1"/>
  <c r="P2002" i="1"/>
  <c r="P2006" i="1"/>
  <c r="J2183" i="1"/>
  <c r="J2188" i="1"/>
  <c r="O2163" i="1"/>
  <c r="P2163" i="1"/>
  <c r="P2170" i="1"/>
  <c r="P2175" i="1"/>
  <c r="O2179" i="1"/>
  <c r="P2179" i="1"/>
  <c r="O2183" i="1"/>
  <c r="P2183" i="1"/>
  <c r="P2189" i="1"/>
  <c r="O2167" i="1"/>
  <c r="P2167" i="1"/>
  <c r="P2187" i="1"/>
  <c r="J2249" i="1"/>
  <c r="J2269" i="1"/>
  <c r="O2249" i="1"/>
  <c r="P2249" i="1"/>
  <c r="P2252" i="1"/>
  <c r="P2256" i="1"/>
  <c r="O2265" i="1"/>
  <c r="P2265" i="1"/>
  <c r="O2269" i="1"/>
  <c r="P2269" i="1"/>
  <c r="P2275" i="1"/>
  <c r="O2253" i="1"/>
  <c r="P2253" i="1"/>
  <c r="P2260" i="1"/>
  <c r="P2264" i="1"/>
  <c r="P2273" i="1"/>
  <c r="J2360" i="1"/>
  <c r="O2335" i="1"/>
  <c r="P2335" i="1"/>
  <c r="P2347" i="1"/>
  <c r="O2351" i="1"/>
  <c r="P2351" i="1"/>
  <c r="O2355" i="1"/>
  <c r="P2355" i="1"/>
  <c r="P2361" i="1"/>
  <c r="O2339" i="1"/>
  <c r="P2339" i="1"/>
  <c r="P2343" i="1"/>
  <c r="P2359" i="1"/>
  <c r="J2421" i="1"/>
  <c r="J2425" i="1"/>
  <c r="J2438" i="1"/>
  <c r="O2421" i="1"/>
  <c r="P2421" i="1"/>
  <c r="P2424" i="1"/>
  <c r="O2437" i="1"/>
  <c r="P2437" i="1"/>
  <c r="O2441" i="1"/>
  <c r="P2441" i="1"/>
  <c r="P2444" i="1"/>
  <c r="P2447" i="1"/>
  <c r="O2425" i="1"/>
  <c r="P2425" i="1"/>
  <c r="P2429" i="1"/>
  <c r="P2445" i="1"/>
  <c r="J2517" i="1"/>
  <c r="J2529" i="1"/>
  <c r="O2507" i="1"/>
  <c r="P2507" i="1"/>
  <c r="P2510" i="1"/>
  <c r="P2514" i="1"/>
  <c r="P2509" i="1"/>
  <c r="P2513" i="1"/>
  <c r="O2517" i="1"/>
  <c r="P2517" i="1"/>
  <c r="P2521" i="1"/>
  <c r="P2525" i="1"/>
  <c r="O2529" i="1"/>
  <c r="P2529" i="1"/>
  <c r="O2532" i="1"/>
  <c r="P2532" i="1"/>
  <c r="P2518" i="1"/>
  <c r="P2522" i="1"/>
  <c r="P2526" i="1"/>
  <c r="J2618" i="1"/>
  <c r="O2593" i="1"/>
  <c r="P2593" i="1"/>
  <c r="P2605" i="1"/>
  <c r="O2609" i="1"/>
  <c r="P2609" i="1"/>
  <c r="O2613" i="1"/>
  <c r="P2613" i="1"/>
  <c r="P2619" i="1"/>
  <c r="O2597" i="1"/>
  <c r="P2597" i="1"/>
  <c r="P2601" i="1"/>
  <c r="P2617" i="1"/>
  <c r="J2679" i="1"/>
  <c r="J2683" i="1"/>
  <c r="J2704" i="1"/>
  <c r="O2679" i="1"/>
  <c r="P2679" i="1"/>
  <c r="P2686" i="1"/>
  <c r="P2691" i="1"/>
  <c r="O2695" i="1"/>
  <c r="P2695" i="1"/>
  <c r="O2699" i="1"/>
  <c r="P2699" i="1"/>
  <c r="P2705" i="1"/>
  <c r="O2683" i="1"/>
  <c r="P2683" i="1"/>
  <c r="P2703" i="1"/>
  <c r="J2765" i="1"/>
  <c r="J2769" i="1"/>
  <c r="J2790" i="1"/>
  <c r="O2765" i="1"/>
  <c r="P2765" i="1"/>
  <c r="P2772" i="1"/>
  <c r="P2777" i="1"/>
  <c r="O2781" i="1"/>
  <c r="P2781" i="1"/>
  <c r="O2785" i="1"/>
  <c r="P2785" i="1"/>
  <c r="P2791" i="1"/>
  <c r="O2769" i="1"/>
  <c r="P2769" i="1"/>
  <c r="P2789" i="1"/>
  <c r="J2871" i="1"/>
  <c r="J2876" i="1"/>
  <c r="O2851" i="1"/>
  <c r="P2851" i="1"/>
  <c r="P2858" i="1"/>
  <c r="P2863" i="1"/>
  <c r="O2867" i="1"/>
  <c r="P2867" i="1"/>
  <c r="O2871" i="1"/>
  <c r="P2871" i="1"/>
  <c r="P2877" i="1"/>
  <c r="O2855" i="1"/>
  <c r="P2855" i="1"/>
  <c r="P2875" i="1"/>
  <c r="J2957" i="1"/>
  <c r="J2962" i="1"/>
  <c r="O2937" i="1"/>
  <c r="P2937" i="1"/>
  <c r="P2944" i="1"/>
  <c r="P2949" i="1"/>
  <c r="O2953" i="1"/>
  <c r="P2953" i="1"/>
  <c r="O2957" i="1"/>
  <c r="P2957" i="1"/>
  <c r="P2963" i="1"/>
  <c r="O2941" i="1"/>
  <c r="P2941" i="1"/>
  <c r="P2961" i="1"/>
  <c r="J3027" i="1"/>
  <c r="J3023" i="1"/>
  <c r="O3022" i="1"/>
  <c r="P3022" i="1"/>
  <c r="O3045" i="1"/>
  <c r="P3045" i="1"/>
  <c r="O3048" i="1"/>
  <c r="P3048" i="1"/>
  <c r="O3033" i="1"/>
  <c r="P3033" i="1"/>
  <c r="O3040" i="1"/>
  <c r="P3040" i="1"/>
  <c r="J3129" i="1"/>
  <c r="J3113" i="1"/>
  <c r="J3109" i="1"/>
  <c r="O3109" i="1"/>
  <c r="P3109" i="1"/>
  <c r="P3121" i="1"/>
  <c r="O3125" i="1"/>
  <c r="P3125" i="1"/>
  <c r="O3129" i="1"/>
  <c r="P3129" i="1"/>
  <c r="P3135" i="1"/>
  <c r="O3113" i="1"/>
  <c r="P3113" i="1"/>
  <c r="P3117" i="1"/>
  <c r="P3133" i="1"/>
  <c r="J3217" i="1"/>
  <c r="J3205" i="1"/>
  <c r="O3194" i="1"/>
  <c r="P3194" i="1"/>
  <c r="P3209" i="1"/>
  <c r="P3213" i="1"/>
  <c r="O3217" i="1"/>
  <c r="P3217" i="1"/>
  <c r="O3220" i="1"/>
  <c r="P3220" i="1"/>
  <c r="P3197" i="1"/>
  <c r="P3201" i="1"/>
  <c r="O3205" i="1"/>
  <c r="P3205" i="1"/>
  <c r="O3212" i="1"/>
  <c r="P3212" i="1"/>
  <c r="O3280" i="1"/>
  <c r="P3280" i="1"/>
  <c r="O3303" i="1"/>
  <c r="P3303" i="1"/>
  <c r="O3306" i="1"/>
  <c r="P3306" i="1"/>
  <c r="O3291" i="1"/>
  <c r="P3291" i="1"/>
  <c r="O3298" i="1"/>
  <c r="P3298" i="1"/>
  <c r="O3323" i="1"/>
  <c r="P3323" i="1"/>
  <c r="P3338" i="1"/>
  <c r="P3342" i="1"/>
  <c r="O3346" i="1"/>
  <c r="P3346" i="1"/>
  <c r="O3349" i="1"/>
  <c r="P3349" i="1"/>
  <c r="P3326" i="1"/>
  <c r="P3330" i="1"/>
  <c r="O3334" i="1"/>
  <c r="P3334" i="1"/>
  <c r="O3341" i="1"/>
  <c r="P3341" i="1"/>
  <c r="P3351" i="1"/>
  <c r="O3366" i="1"/>
  <c r="P3366" i="1"/>
  <c r="P3381" i="1"/>
  <c r="P3385" i="1"/>
  <c r="O3389" i="1"/>
  <c r="P3389" i="1"/>
  <c r="O3392" i="1"/>
  <c r="P3392" i="1"/>
  <c r="P3369" i="1"/>
  <c r="P3373" i="1"/>
  <c r="O3377" i="1"/>
  <c r="P3377" i="1"/>
  <c r="O3384" i="1"/>
  <c r="P3384" i="1"/>
  <c r="P3394" i="1"/>
  <c r="J3453" i="1"/>
  <c r="J3457" i="1"/>
  <c r="O3452" i="1"/>
  <c r="P3452" i="1"/>
  <c r="O3475" i="1"/>
  <c r="P3475" i="1"/>
  <c r="O3478" i="1"/>
  <c r="P3478" i="1"/>
  <c r="O3463" i="1"/>
  <c r="P3463" i="1"/>
  <c r="O3470" i="1"/>
  <c r="P3470" i="1"/>
  <c r="O3538" i="1"/>
  <c r="P3538" i="1"/>
  <c r="P3553" i="1"/>
  <c r="P3557" i="1"/>
  <c r="O3561" i="1"/>
  <c r="P3561" i="1"/>
  <c r="O3564" i="1"/>
  <c r="P3564" i="1"/>
  <c r="P3541" i="1"/>
  <c r="P3545" i="1"/>
  <c r="O3549" i="1"/>
  <c r="P3549" i="1"/>
  <c r="O3556" i="1"/>
  <c r="P3556" i="1"/>
  <c r="P3566" i="1"/>
  <c r="J3625" i="1"/>
  <c r="J3629" i="1"/>
  <c r="O3624" i="1"/>
  <c r="P3624" i="1"/>
  <c r="O3647" i="1"/>
  <c r="P3647" i="1"/>
  <c r="O3650" i="1"/>
  <c r="P3650" i="1"/>
  <c r="O3635" i="1"/>
  <c r="P3635" i="1"/>
  <c r="O3642" i="1"/>
  <c r="P3642" i="1"/>
  <c r="J3715" i="1"/>
  <c r="O3710" i="1"/>
  <c r="P3710" i="1"/>
  <c r="P3712" i="1"/>
  <c r="P3716" i="1"/>
  <c r="P3720" i="1"/>
  <c r="O3733" i="1"/>
  <c r="P3733" i="1"/>
  <c r="O3736" i="1"/>
  <c r="P3736" i="1"/>
  <c r="O3721" i="1"/>
  <c r="P3721" i="1"/>
  <c r="P3724" i="1"/>
  <c r="O3728" i="1"/>
  <c r="P3728" i="1"/>
  <c r="P3732" i="1"/>
  <c r="O3796" i="1"/>
  <c r="P3796" i="1"/>
  <c r="O3819" i="1"/>
  <c r="P3819" i="1"/>
  <c r="O3822" i="1"/>
  <c r="P3822" i="1"/>
  <c r="O3807" i="1"/>
  <c r="P3807" i="1"/>
  <c r="O3814" i="1"/>
  <c r="P3814" i="1"/>
  <c r="O3882" i="1"/>
  <c r="P3882" i="1"/>
  <c r="O3905" i="1"/>
  <c r="P3905" i="1"/>
  <c r="O3908" i="1"/>
  <c r="P3908" i="1"/>
  <c r="O3893" i="1"/>
  <c r="P3893" i="1"/>
  <c r="O3900" i="1"/>
  <c r="P3900" i="1"/>
  <c r="J3979" i="1"/>
  <c r="O3968" i="1"/>
  <c r="P3968" i="1"/>
  <c r="P3970" i="1"/>
  <c r="P3974" i="1"/>
  <c r="P3978" i="1"/>
  <c r="P3983" i="1"/>
  <c r="O3991" i="1"/>
  <c r="P3991" i="1"/>
  <c r="O3994" i="1"/>
  <c r="P3994" i="1"/>
  <c r="P3975" i="1"/>
  <c r="O3979" i="1"/>
  <c r="P3979" i="1"/>
  <c r="O3986" i="1"/>
  <c r="P3986" i="1"/>
  <c r="P3990" i="1"/>
  <c r="J4077" i="1"/>
  <c r="O4054" i="1"/>
  <c r="P4054" i="1"/>
  <c r="P4060" i="1"/>
  <c r="P4064" i="1"/>
  <c r="P4069" i="1"/>
  <c r="O4077" i="1"/>
  <c r="P4077" i="1"/>
  <c r="O4080" i="1"/>
  <c r="P4080" i="1"/>
  <c r="P4057" i="1"/>
  <c r="O4065" i="1"/>
  <c r="P4065" i="1"/>
  <c r="O4072" i="1"/>
  <c r="P4072" i="1"/>
  <c r="J4163" i="1"/>
  <c r="O4140" i="1"/>
  <c r="P4140" i="1"/>
  <c r="P4142" i="1"/>
  <c r="P4146" i="1"/>
  <c r="P4150" i="1"/>
  <c r="P4155" i="1"/>
  <c r="O4163" i="1"/>
  <c r="P4163" i="1"/>
  <c r="O4166" i="1"/>
  <c r="P4166" i="1"/>
  <c r="P4147" i="1"/>
  <c r="O4151" i="1"/>
  <c r="P4151" i="1"/>
  <c r="O4158" i="1"/>
  <c r="P4158" i="1"/>
  <c r="P4162" i="1"/>
  <c r="J4237" i="1"/>
  <c r="O4226" i="1"/>
  <c r="P4226" i="1"/>
  <c r="P4241" i="1"/>
  <c r="P4229" i="1"/>
  <c r="P4233" i="1"/>
  <c r="O4247" i="1"/>
  <c r="P4247" i="1"/>
  <c r="O4237" i="1"/>
  <c r="P4237" i="1"/>
  <c r="O4244" i="1"/>
  <c r="P4244" i="1"/>
  <c r="P4250" i="1"/>
  <c r="J4313" i="1"/>
  <c r="J4317" i="1"/>
  <c r="O4323" i="1"/>
  <c r="P4323" i="1"/>
  <c r="O4330" i="1"/>
  <c r="P4330" i="1"/>
  <c r="O4313" i="1"/>
  <c r="P4313" i="1"/>
  <c r="P4316" i="1"/>
  <c r="P4320" i="1"/>
  <c r="P4325" i="1"/>
  <c r="O4329" i="1"/>
  <c r="P4329" i="1"/>
  <c r="O4333" i="1"/>
  <c r="P4333" i="1"/>
  <c r="P4336" i="1"/>
  <c r="J4399" i="1"/>
  <c r="J4403" i="1"/>
  <c r="J4416" i="1"/>
  <c r="P4405" i="1"/>
  <c r="O4409" i="1"/>
  <c r="P4409" i="1"/>
  <c r="P4412" i="1"/>
  <c r="O4416" i="1"/>
  <c r="P4416" i="1"/>
  <c r="P4420" i="1"/>
  <c r="O4399" i="1"/>
  <c r="P4399" i="1"/>
  <c r="P4402" i="1"/>
  <c r="O4415" i="1"/>
  <c r="P4415" i="1"/>
  <c r="O4419" i="1"/>
  <c r="P4419" i="1"/>
  <c r="P4422" i="1"/>
  <c r="J4495" i="1"/>
  <c r="P4487" i="1"/>
  <c r="P4491" i="1"/>
  <c r="O4495" i="1"/>
  <c r="P4495" i="1"/>
  <c r="O4502" i="1"/>
  <c r="P4502" i="1"/>
  <c r="P4512" i="1"/>
  <c r="O4485" i="1"/>
  <c r="P4485" i="1"/>
  <c r="P4488" i="1"/>
  <c r="O4501" i="1"/>
  <c r="P4501" i="1"/>
  <c r="O4505" i="1"/>
  <c r="P4505" i="1"/>
  <c r="P4508" i="1"/>
  <c r="P4573" i="1"/>
  <c r="P4577" i="1"/>
  <c r="O4581" i="1"/>
  <c r="P4581" i="1"/>
  <c r="O4588" i="1"/>
  <c r="P4588" i="1"/>
  <c r="P4598" i="1"/>
  <c r="O4571" i="1"/>
  <c r="P4571" i="1"/>
  <c r="P4574" i="1"/>
  <c r="P4578" i="1"/>
  <c r="O4587" i="1"/>
  <c r="P4587" i="1"/>
  <c r="O4591" i="1"/>
  <c r="P4591" i="1"/>
  <c r="P4594" i="1"/>
  <c r="J4674" i="1"/>
  <c r="J4682" i="1"/>
  <c r="P4659" i="1"/>
  <c r="P4663" i="1"/>
  <c r="O4667" i="1"/>
  <c r="P4667" i="1"/>
  <c r="P4670" i="1"/>
  <c r="O4674" i="1"/>
  <c r="P4674" i="1"/>
  <c r="P4678" i="1"/>
  <c r="P4684" i="1"/>
  <c r="O4657" i="1"/>
  <c r="P4657" i="1"/>
  <c r="O4673" i="1"/>
  <c r="P4673" i="1"/>
  <c r="O4677" i="1"/>
  <c r="P4677" i="1"/>
  <c r="J4743" i="1"/>
  <c r="J4747" i="1"/>
  <c r="O4753" i="1"/>
  <c r="P4753" i="1"/>
  <c r="O4760" i="1"/>
  <c r="P4760" i="1"/>
  <c r="O4743" i="1"/>
  <c r="P4743" i="1"/>
  <c r="P4746" i="1"/>
  <c r="P4750" i="1"/>
  <c r="P4755" i="1"/>
  <c r="O4759" i="1"/>
  <c r="P4759" i="1"/>
  <c r="O4763" i="1"/>
  <c r="P4763" i="1"/>
  <c r="P4766" i="1"/>
  <c r="J4851" i="1"/>
  <c r="P4835" i="1"/>
  <c r="O4839" i="1"/>
  <c r="P4839" i="1"/>
  <c r="O4846" i="1"/>
  <c r="P4846" i="1"/>
  <c r="P4850" i="1"/>
  <c r="O4829" i="1"/>
  <c r="P4829" i="1"/>
  <c r="P4832" i="1"/>
  <c r="P4841" i="1"/>
  <c r="O4845" i="1"/>
  <c r="P4845" i="1"/>
  <c r="O4849" i="1"/>
  <c r="P4849" i="1"/>
  <c r="P4855" i="1"/>
  <c r="J4925" i="1"/>
  <c r="J4940" i="1"/>
  <c r="J4932" i="1"/>
  <c r="P4917" i="1"/>
  <c r="P4921" i="1"/>
  <c r="O4925" i="1"/>
  <c r="P4925" i="1"/>
  <c r="P4928" i="1"/>
  <c r="O4932" i="1"/>
  <c r="P4932" i="1"/>
  <c r="P4936" i="1"/>
  <c r="P4942" i="1"/>
  <c r="O4915" i="1"/>
  <c r="P4915" i="1"/>
  <c r="O4931" i="1"/>
  <c r="P4931" i="1"/>
  <c r="O4935" i="1"/>
  <c r="P4935" i="1"/>
  <c r="J5011" i="1"/>
  <c r="J5026" i="1"/>
  <c r="J5018" i="1"/>
  <c r="P5003" i="1"/>
  <c r="P5007" i="1"/>
  <c r="O5011" i="1"/>
  <c r="P5011" i="1"/>
  <c r="P5014" i="1"/>
  <c r="O5018" i="1"/>
  <c r="P5018" i="1"/>
  <c r="P5022" i="1"/>
  <c r="P5028" i="1"/>
  <c r="O5001" i="1"/>
  <c r="P5001" i="1"/>
  <c r="O5017" i="1"/>
  <c r="P5017" i="1"/>
  <c r="O5021" i="1"/>
  <c r="P5021" i="1"/>
  <c r="J5097" i="1"/>
  <c r="J5112" i="1"/>
  <c r="J5104" i="1"/>
  <c r="P5089" i="1"/>
  <c r="P5093" i="1"/>
  <c r="O5097" i="1"/>
  <c r="P5097" i="1"/>
  <c r="P5100" i="1"/>
  <c r="O5104" i="1"/>
  <c r="P5104" i="1"/>
  <c r="P5108" i="1"/>
  <c r="P5114" i="1"/>
  <c r="O5087" i="1"/>
  <c r="P5087" i="1"/>
  <c r="O5103" i="1"/>
  <c r="P5103" i="1"/>
  <c r="O5107" i="1"/>
  <c r="P5107" i="1"/>
  <c r="J5183" i="1"/>
  <c r="J5198" i="1"/>
  <c r="J5190" i="1"/>
  <c r="P5175" i="1"/>
  <c r="P5179" i="1"/>
  <c r="O5183" i="1"/>
  <c r="P5183" i="1"/>
  <c r="P5186" i="1"/>
  <c r="O5190" i="1"/>
  <c r="P5190" i="1"/>
  <c r="P5194" i="1"/>
  <c r="P5200" i="1"/>
  <c r="O5173" i="1"/>
  <c r="P5173" i="1"/>
  <c r="O5189" i="1"/>
  <c r="P5189" i="1"/>
  <c r="O5193" i="1"/>
  <c r="P5193" i="1"/>
  <c r="J5263" i="1"/>
  <c r="O5269" i="1"/>
  <c r="P5269" i="1"/>
  <c r="O5276" i="1"/>
  <c r="P5276" i="1"/>
  <c r="O5259" i="1"/>
  <c r="P5259" i="1"/>
  <c r="P5262" i="1"/>
  <c r="P5266" i="1"/>
  <c r="P5271" i="1"/>
  <c r="O5275" i="1"/>
  <c r="P5275" i="1"/>
  <c r="O5279" i="1"/>
  <c r="P5279" i="1"/>
  <c r="P5282" i="1"/>
  <c r="J5349" i="1"/>
  <c r="O5349" i="1"/>
  <c r="P5349" i="1"/>
  <c r="P5353" i="1"/>
  <c r="P5356" i="1"/>
  <c r="P5360" i="1"/>
  <c r="P5364" i="1"/>
  <c r="P5369" i="1"/>
  <c r="O5344" i="1"/>
  <c r="P5344" i="1"/>
  <c r="O5367" i="1"/>
  <c r="P5367" i="1"/>
  <c r="O5370" i="1"/>
  <c r="P5370" i="1"/>
  <c r="J5542" i="1"/>
  <c r="J5527" i="1"/>
  <c r="O5521" i="1"/>
  <c r="P5521" i="1"/>
  <c r="O5516" i="1"/>
  <c r="P5516" i="1"/>
  <c r="P5518" i="1"/>
  <c r="P5522" i="1"/>
  <c r="P5526" i="1"/>
  <c r="P5531" i="1"/>
  <c r="P5535" i="1"/>
  <c r="O5539" i="1"/>
  <c r="P5539" i="1"/>
  <c r="O5542" i="1"/>
  <c r="P5542" i="1"/>
  <c r="J5628" i="1"/>
  <c r="O5607" i="1"/>
  <c r="P5607" i="1"/>
  <c r="P5611" i="1"/>
  <c r="P5627" i="1"/>
  <c r="O5602" i="1"/>
  <c r="P5602" i="1"/>
  <c r="P5604" i="1"/>
  <c r="P5608" i="1"/>
  <c r="P5612" i="1"/>
  <c r="O5625" i="1"/>
  <c r="P5625" i="1"/>
  <c r="O5628" i="1"/>
  <c r="P5628" i="1"/>
  <c r="J5714" i="1"/>
  <c r="J5699" i="1"/>
  <c r="O5693" i="1"/>
  <c r="P5693" i="1"/>
  <c r="O5688" i="1"/>
  <c r="P5688" i="1"/>
  <c r="P5690" i="1"/>
  <c r="P5694" i="1"/>
  <c r="P5698" i="1"/>
  <c r="P5703" i="1"/>
  <c r="P5707" i="1"/>
  <c r="O5711" i="1"/>
  <c r="P5711" i="1"/>
  <c r="O5714" i="1"/>
  <c r="P5714" i="1"/>
  <c r="J5800" i="1"/>
  <c r="O5779" i="1"/>
  <c r="P5779" i="1"/>
  <c r="P5783" i="1"/>
  <c r="P5799" i="1"/>
  <c r="O5774" i="1"/>
  <c r="P5774" i="1"/>
  <c r="P5776" i="1"/>
  <c r="P5780" i="1"/>
  <c r="P5784" i="1"/>
  <c r="O5797" i="1"/>
  <c r="P5797" i="1"/>
  <c r="O5800" i="1"/>
  <c r="P5800" i="1"/>
  <c r="J5886" i="1"/>
  <c r="J5871" i="1"/>
  <c r="O5865" i="1"/>
  <c r="P5865" i="1"/>
  <c r="O5883" i="1"/>
  <c r="P5883" i="1"/>
  <c r="O5860" i="1"/>
  <c r="P5860" i="1"/>
  <c r="P5862" i="1"/>
  <c r="P5866" i="1"/>
  <c r="P5870" i="1"/>
  <c r="P5875" i="1"/>
  <c r="O5881" i="1"/>
  <c r="P5881" i="1"/>
  <c r="P5887" i="1"/>
  <c r="J5947" i="1"/>
  <c r="J5972" i="1"/>
  <c r="P5950" i="1"/>
  <c r="O5969" i="1"/>
  <c r="P5969" i="1"/>
  <c r="O5946" i="1"/>
  <c r="P5946" i="1"/>
  <c r="O5967" i="1"/>
  <c r="P5967" i="1"/>
  <c r="P5973" i="1"/>
  <c r="O5951" i="1"/>
  <c r="P5951" i="1"/>
  <c r="P5958" i="1"/>
  <c r="P5962" i="1"/>
  <c r="P5971" i="1"/>
  <c r="J6055" i="1"/>
  <c r="O6033" i="1"/>
  <c r="P6033" i="1"/>
  <c r="O6032" i="1"/>
  <c r="P6032" i="1"/>
  <c r="P6038" i="1"/>
  <c r="P6042" i="1"/>
  <c r="P6047" i="1"/>
  <c r="O6055" i="1"/>
  <c r="P6055" i="1"/>
  <c r="O6058" i="1"/>
  <c r="P6058" i="1"/>
  <c r="P6039" i="1"/>
  <c r="O6043" i="1"/>
  <c r="P6043" i="1"/>
  <c r="O6050" i="1"/>
  <c r="P6050" i="1"/>
  <c r="P6054" i="1"/>
  <c r="O6118" i="1"/>
  <c r="P6118" i="1"/>
  <c r="P6133" i="1"/>
  <c r="P6137" i="1"/>
  <c r="O6141" i="1"/>
  <c r="P6141" i="1"/>
  <c r="O6144" i="1"/>
  <c r="P6144" i="1"/>
  <c r="P6121" i="1"/>
  <c r="P6125" i="1"/>
  <c r="O6129" i="1"/>
  <c r="P6129" i="1"/>
  <c r="O6136" i="1"/>
  <c r="P6136" i="1"/>
  <c r="P6146" i="1"/>
  <c r="O6204" i="1"/>
  <c r="P6204" i="1"/>
  <c r="P6219" i="1"/>
  <c r="P6223" i="1"/>
  <c r="O6227" i="1"/>
  <c r="P6227" i="1"/>
  <c r="O6230" i="1"/>
  <c r="P6230" i="1"/>
  <c r="P6207" i="1"/>
  <c r="P6211" i="1"/>
  <c r="O6215" i="1"/>
  <c r="P6215" i="1"/>
  <c r="O6222" i="1"/>
  <c r="P6222" i="1"/>
  <c r="P6232" i="1"/>
  <c r="J6301" i="1"/>
  <c r="J6316" i="1"/>
  <c r="J6308" i="1"/>
  <c r="O6291" i="1"/>
  <c r="P6291" i="1"/>
  <c r="O6307" i="1"/>
  <c r="P6307" i="1"/>
  <c r="O6311" i="1"/>
  <c r="P6311" i="1"/>
  <c r="P6317" i="1"/>
  <c r="O6295" i="1"/>
  <c r="P6295" i="1"/>
  <c r="J6402" i="1"/>
  <c r="J6387" i="1"/>
  <c r="O6377" i="1"/>
  <c r="P6377" i="1"/>
  <c r="O6393" i="1"/>
  <c r="P6393" i="1"/>
  <c r="O6397" i="1"/>
  <c r="P6397" i="1"/>
  <c r="P6403" i="1"/>
  <c r="O6381" i="1"/>
  <c r="P6381" i="1"/>
  <c r="J6488" i="1"/>
  <c r="O6463" i="1"/>
  <c r="P6463" i="1"/>
  <c r="P6475" i="1"/>
  <c r="O6479" i="1"/>
  <c r="P6479" i="1"/>
  <c r="O6483" i="1"/>
  <c r="P6483" i="1"/>
  <c r="P6489" i="1"/>
  <c r="O6467" i="1"/>
  <c r="P6467" i="1"/>
  <c r="P6471" i="1"/>
  <c r="P6487" i="1"/>
  <c r="J6574" i="1"/>
  <c r="J6559" i="1"/>
  <c r="O6549" i="1"/>
  <c r="P6549" i="1"/>
  <c r="O6565" i="1"/>
  <c r="P6565" i="1"/>
  <c r="O6569" i="1"/>
  <c r="P6569" i="1"/>
  <c r="P6575" i="1"/>
  <c r="O6553" i="1"/>
  <c r="P6553" i="1"/>
  <c r="J6652" i="1"/>
  <c r="J6660" i="1"/>
  <c r="O6635" i="1"/>
  <c r="P6635" i="1"/>
  <c r="O6651" i="1"/>
  <c r="P6651" i="1"/>
  <c r="P6656" i="1"/>
  <c r="P6662" i="1"/>
  <c r="O6639" i="1"/>
  <c r="P6639" i="1"/>
  <c r="O6657" i="1"/>
  <c r="P6657" i="1"/>
  <c r="O6660" i="1"/>
  <c r="P6660" i="1"/>
  <c r="J6746" i="1"/>
  <c r="P6734" i="1"/>
  <c r="P6742" i="1"/>
  <c r="P6729" i="1"/>
  <c r="O6720" i="1"/>
  <c r="P6720" i="1"/>
  <c r="P6722" i="1"/>
  <c r="P6726" i="1"/>
  <c r="P6730" i="1"/>
  <c r="O6743" i="1"/>
  <c r="P6743" i="1"/>
  <c r="O6746" i="1"/>
  <c r="P6746" i="1"/>
  <c r="J6832" i="1"/>
  <c r="P6820" i="1"/>
  <c r="P6828" i="1"/>
  <c r="P6815" i="1"/>
  <c r="O6806" i="1"/>
  <c r="P6806" i="1"/>
  <c r="P6808" i="1"/>
  <c r="P6812" i="1"/>
  <c r="P6816" i="1"/>
  <c r="O6829" i="1"/>
  <c r="P6829" i="1"/>
  <c r="O6832" i="1"/>
  <c r="P6832" i="1"/>
  <c r="N6919" i="1"/>
  <c r="N6918" i="1"/>
  <c r="N6916" i="1"/>
  <c r="N6915" i="1"/>
  <c r="N6913" i="1"/>
  <c r="N6911" i="1"/>
  <c r="N6909" i="1"/>
  <c r="N6907" i="1"/>
  <c r="N6905" i="1"/>
  <c r="N6902" i="1"/>
  <c r="N6900" i="1"/>
  <c r="N6898" i="1"/>
  <c r="N6896" i="1"/>
  <c r="N6894" i="1"/>
  <c r="N6893" i="1"/>
  <c r="N6892" i="1"/>
  <c r="N6912" i="1"/>
  <c r="N6908" i="1"/>
  <c r="N6904" i="1"/>
  <c r="N6901" i="1"/>
  <c r="N6897" i="1"/>
  <c r="N6920" i="1"/>
  <c r="N6917" i="1"/>
  <c r="N6914" i="1"/>
  <c r="N6910" i="1"/>
  <c r="N6906" i="1"/>
  <c r="N6903" i="1"/>
  <c r="N6899" i="1"/>
  <c r="N6895" i="1"/>
  <c r="I6919" i="1"/>
  <c r="I6918" i="1"/>
  <c r="I6916" i="1"/>
  <c r="I6914" i="1"/>
  <c r="I6912" i="1"/>
  <c r="I6910" i="1"/>
  <c r="I6908" i="1"/>
  <c r="I6906" i="1"/>
  <c r="I6904" i="1"/>
  <c r="I6902" i="1"/>
  <c r="I6900" i="1"/>
  <c r="I6898" i="1"/>
  <c r="I6896" i="1"/>
  <c r="I6894" i="1"/>
  <c r="I6892" i="1"/>
  <c r="J6892" i="1" s="1"/>
  <c r="I6920" i="1"/>
  <c r="I6917" i="1"/>
  <c r="I6915" i="1"/>
  <c r="I6913" i="1"/>
  <c r="I6911" i="1"/>
  <c r="I6909" i="1"/>
  <c r="J6909" i="1" s="1"/>
  <c r="I6907" i="1"/>
  <c r="I6905" i="1"/>
  <c r="I6903" i="1"/>
  <c r="I6901" i="1"/>
  <c r="I6899" i="1"/>
  <c r="I6897" i="1"/>
  <c r="I6895" i="1"/>
  <c r="I6893" i="1"/>
  <c r="J7047" i="1"/>
  <c r="J7032" i="1"/>
  <c r="P7024" i="1"/>
  <c r="O7032" i="1"/>
  <c r="P7032" i="1"/>
  <c r="O7039" i="1"/>
  <c r="P7039" i="1"/>
  <c r="O7021" i="1"/>
  <c r="P7021" i="1"/>
  <c r="P7023" i="1"/>
  <c r="P7027" i="1"/>
  <c r="P7031" i="1"/>
  <c r="P7036" i="1"/>
  <c r="P7040" i="1"/>
  <c r="O7044" i="1"/>
  <c r="P7044" i="1"/>
  <c r="O7047" i="1"/>
  <c r="P7047" i="1"/>
  <c r="N7134" i="1"/>
  <c r="N7133" i="1"/>
  <c r="N7131" i="1"/>
  <c r="N7130" i="1"/>
  <c r="N7128" i="1"/>
  <c r="N7126" i="1"/>
  <c r="N7124" i="1"/>
  <c r="N7122" i="1"/>
  <c r="N7120" i="1"/>
  <c r="N7117" i="1"/>
  <c r="N7115" i="1"/>
  <c r="N7113" i="1"/>
  <c r="N7111" i="1"/>
  <c r="N7109" i="1"/>
  <c r="N7108" i="1"/>
  <c r="N7107" i="1"/>
  <c r="N7135" i="1"/>
  <c r="N7132" i="1"/>
  <c r="N7129" i="1"/>
  <c r="N7125" i="1"/>
  <c r="N7121" i="1"/>
  <c r="N7118" i="1"/>
  <c r="N7114" i="1"/>
  <c r="N7110" i="1"/>
  <c r="N7127" i="1"/>
  <c r="N7123" i="1"/>
  <c r="N7119" i="1"/>
  <c r="N7116" i="1"/>
  <c r="N7112" i="1"/>
  <c r="I7107" i="1"/>
  <c r="J7107" i="1" s="1"/>
  <c r="I7110" i="1"/>
  <c r="I7114" i="1"/>
  <c r="I7118" i="1"/>
  <c r="I7122" i="1"/>
  <c r="I7126" i="1"/>
  <c r="I7130" i="1"/>
  <c r="I7134" i="1"/>
  <c r="I7127" i="1"/>
  <c r="I7131" i="1"/>
  <c r="I7108" i="1"/>
  <c r="I7112" i="1"/>
  <c r="I7116" i="1"/>
  <c r="I7120" i="1"/>
  <c r="I7124" i="1"/>
  <c r="J7124" i="1" s="1"/>
  <c r="I7128" i="1"/>
  <c r="I7132" i="1"/>
  <c r="P7132" i="1" s="1"/>
  <c r="I7135" i="1"/>
  <c r="I7109" i="1"/>
  <c r="I7111" i="1"/>
  <c r="I7113" i="1"/>
  <c r="I7115" i="1"/>
  <c r="I7117" i="1"/>
  <c r="I7119" i="1"/>
  <c r="I7121" i="1"/>
  <c r="I7123" i="1"/>
  <c r="I7125" i="1"/>
  <c r="I7129" i="1"/>
  <c r="I7133" i="1"/>
  <c r="O7198" i="1"/>
  <c r="P7198" i="1"/>
  <c r="P7202" i="1"/>
  <c r="P7205" i="1"/>
  <c r="P7209" i="1"/>
  <c r="P7213" i="1"/>
  <c r="P7218" i="1"/>
  <c r="O7193" i="1"/>
  <c r="P7193" i="1"/>
  <c r="O7216" i="1"/>
  <c r="P7216" i="1"/>
  <c r="O7219" i="1"/>
  <c r="P7219" i="1"/>
  <c r="N7306" i="1"/>
  <c r="N7305" i="1"/>
  <c r="N7303" i="1"/>
  <c r="N7302" i="1"/>
  <c r="N7300" i="1"/>
  <c r="N7298" i="1"/>
  <c r="N7296" i="1"/>
  <c r="N7294" i="1"/>
  <c r="N7292" i="1"/>
  <c r="N7289" i="1"/>
  <c r="N7287" i="1"/>
  <c r="N7285" i="1"/>
  <c r="N7283" i="1"/>
  <c r="N7281" i="1"/>
  <c r="N7280" i="1"/>
  <c r="N7279" i="1"/>
  <c r="N7307" i="1"/>
  <c r="N7304" i="1"/>
  <c r="N7301" i="1"/>
  <c r="N7299" i="1"/>
  <c r="N7297" i="1"/>
  <c r="N7295" i="1"/>
  <c r="N7293" i="1"/>
  <c r="N7291" i="1"/>
  <c r="N7290" i="1"/>
  <c r="N7288" i="1"/>
  <c r="N7286" i="1"/>
  <c r="N7284" i="1"/>
  <c r="N7282" i="1"/>
  <c r="I7307" i="1"/>
  <c r="I7302" i="1"/>
  <c r="I7300" i="1"/>
  <c r="I7299" i="1"/>
  <c r="I7298" i="1"/>
  <c r="I7296" i="1"/>
  <c r="J7296" i="1" s="1"/>
  <c r="I7295" i="1"/>
  <c r="I7294" i="1"/>
  <c r="I7293" i="1"/>
  <c r="I7292" i="1"/>
  <c r="I7291" i="1"/>
  <c r="I7289" i="1"/>
  <c r="I7287" i="1"/>
  <c r="I7285" i="1"/>
  <c r="I7280" i="1"/>
  <c r="I7305" i="1"/>
  <c r="I7304" i="1"/>
  <c r="I7303" i="1"/>
  <c r="I7301" i="1"/>
  <c r="I7297" i="1"/>
  <c r="I7290" i="1"/>
  <c r="I7288" i="1"/>
  <c r="I7286" i="1"/>
  <c r="I7284" i="1"/>
  <c r="I7283" i="1"/>
  <c r="I7282" i="1"/>
  <c r="I7281" i="1"/>
  <c r="I7279" i="1"/>
  <c r="J7279" i="1" s="1"/>
  <c r="I7306" i="1"/>
  <c r="J7391" i="1"/>
  <c r="O7370" i="1"/>
  <c r="P7370" i="1"/>
  <c r="P7374" i="1"/>
  <c r="P7390" i="1"/>
  <c r="O7365" i="1"/>
  <c r="P7365" i="1"/>
  <c r="P7367" i="1"/>
  <c r="P7371" i="1"/>
  <c r="P7375" i="1"/>
  <c r="O7388" i="1"/>
  <c r="P7388" i="1"/>
  <c r="O7391" i="1"/>
  <c r="P7391" i="1"/>
  <c r="N7478" i="1"/>
  <c r="N7477" i="1"/>
  <c r="N7475" i="1"/>
  <c r="N7474" i="1"/>
  <c r="N7472" i="1"/>
  <c r="N7470" i="1"/>
  <c r="N7468" i="1"/>
  <c r="N7466" i="1"/>
  <c r="N7464" i="1"/>
  <c r="N7461" i="1"/>
  <c r="N7459" i="1"/>
  <c r="N7457" i="1"/>
  <c r="N7455" i="1"/>
  <c r="N7453" i="1"/>
  <c r="N7452" i="1"/>
  <c r="N7451" i="1"/>
  <c r="N7471" i="1"/>
  <c r="N7467" i="1"/>
  <c r="N7463" i="1"/>
  <c r="N7460" i="1"/>
  <c r="N7456" i="1"/>
  <c r="N7479" i="1"/>
  <c r="N7476" i="1"/>
  <c r="N7473" i="1"/>
  <c r="N7469" i="1"/>
  <c r="N7465" i="1"/>
  <c r="N7462" i="1"/>
  <c r="N7458" i="1"/>
  <c r="N7454" i="1"/>
  <c r="I7479" i="1"/>
  <c r="I7474" i="1"/>
  <c r="I7472" i="1"/>
  <c r="I7471" i="1"/>
  <c r="I7470" i="1"/>
  <c r="I7468" i="1"/>
  <c r="J7468" i="1" s="1"/>
  <c r="I7467" i="1"/>
  <c r="I7466" i="1"/>
  <c r="I7465" i="1"/>
  <c r="I7464" i="1"/>
  <c r="I7463" i="1"/>
  <c r="I7461" i="1"/>
  <c r="I7459" i="1"/>
  <c r="I7457" i="1"/>
  <c r="I7452" i="1"/>
  <c r="I7477" i="1"/>
  <c r="I7476" i="1"/>
  <c r="I7475" i="1"/>
  <c r="I7473" i="1"/>
  <c r="I7469" i="1"/>
  <c r="I7462" i="1"/>
  <c r="I7460" i="1"/>
  <c r="I7458" i="1"/>
  <c r="I7456" i="1"/>
  <c r="I7455" i="1"/>
  <c r="I7454" i="1"/>
  <c r="I7453" i="1"/>
  <c r="I7451" i="1"/>
  <c r="J7451" i="1" s="1"/>
  <c r="I7478" i="1"/>
  <c r="J7542" i="1"/>
  <c r="J7555" i="1"/>
  <c r="J7563" i="1"/>
  <c r="P7551" i="1"/>
  <c r="P7565" i="1"/>
  <c r="P7546" i="1"/>
  <c r="P7553" i="1"/>
  <c r="O7537" i="1"/>
  <c r="P7537" i="1"/>
  <c r="P7556" i="1"/>
  <c r="O7560" i="1"/>
  <c r="P7560" i="1"/>
  <c r="O7563" i="1"/>
  <c r="P7563" i="1"/>
  <c r="N7650" i="1"/>
  <c r="N7649" i="1"/>
  <c r="N7647" i="1"/>
  <c r="N7646" i="1"/>
  <c r="N7644" i="1"/>
  <c r="N7642" i="1"/>
  <c r="N7640" i="1"/>
  <c r="N7638" i="1"/>
  <c r="N7636" i="1"/>
  <c r="N7633" i="1"/>
  <c r="N7631" i="1"/>
  <c r="N7629" i="1"/>
  <c r="N7627" i="1"/>
  <c r="N7625" i="1"/>
  <c r="N7624" i="1"/>
  <c r="N7623" i="1"/>
  <c r="N7651" i="1"/>
  <c r="N7643" i="1"/>
  <c r="N7639" i="1"/>
  <c r="N7635" i="1"/>
  <c r="N7632" i="1"/>
  <c r="N7628" i="1"/>
  <c r="N7648" i="1"/>
  <c r="N7645" i="1"/>
  <c r="N7641" i="1"/>
  <c r="N7637" i="1"/>
  <c r="N7634" i="1"/>
  <c r="N7630" i="1"/>
  <c r="N7626" i="1"/>
  <c r="I7651" i="1"/>
  <c r="I7646" i="1"/>
  <c r="I7644" i="1"/>
  <c r="I7643" i="1"/>
  <c r="I7642" i="1"/>
  <c r="I7640" i="1"/>
  <c r="J7640" i="1" s="1"/>
  <c r="I7639" i="1"/>
  <c r="I7638" i="1"/>
  <c r="I7637" i="1"/>
  <c r="I7636" i="1"/>
  <c r="I7635" i="1"/>
  <c r="I7633" i="1"/>
  <c r="I7631" i="1"/>
  <c r="I7629" i="1"/>
  <c r="I7624" i="1"/>
  <c r="I7649" i="1"/>
  <c r="I7648" i="1"/>
  <c r="I7647" i="1"/>
  <c r="I7645" i="1"/>
  <c r="I7641" i="1"/>
  <c r="I7634" i="1"/>
  <c r="I7632" i="1"/>
  <c r="I7630" i="1"/>
  <c r="I7628" i="1"/>
  <c r="I7627" i="1"/>
  <c r="I7626" i="1"/>
  <c r="I7625" i="1"/>
  <c r="I7623" i="1"/>
  <c r="J7623" i="1" s="1"/>
  <c r="I7650" i="1"/>
  <c r="J7710" i="1"/>
  <c r="J7730" i="1"/>
  <c r="J7714" i="1"/>
  <c r="J7727" i="1"/>
  <c r="J7735" i="1"/>
  <c r="P7721" i="1"/>
  <c r="P7718" i="1"/>
  <c r="P7712" i="1"/>
  <c r="O7720" i="1"/>
  <c r="P7720" i="1"/>
  <c r="O7727" i="1"/>
  <c r="P7727" i="1"/>
  <c r="P7734" i="1"/>
  <c r="O7709" i="1"/>
  <c r="P7709" i="1"/>
  <c r="P7711" i="1"/>
  <c r="P7715" i="1"/>
  <c r="P7719" i="1"/>
  <c r="P7724" i="1"/>
  <c r="P7728" i="1"/>
  <c r="O7732" i="1"/>
  <c r="P7732" i="1"/>
  <c r="O7735" i="1"/>
  <c r="P7735" i="1"/>
  <c r="N7822" i="1"/>
  <c r="N7821" i="1"/>
  <c r="N7819" i="1"/>
  <c r="N7818" i="1"/>
  <c r="N7816" i="1"/>
  <c r="N7814" i="1"/>
  <c r="N7812" i="1"/>
  <c r="N7810" i="1"/>
  <c r="N7808" i="1"/>
  <c r="N7805" i="1"/>
  <c r="N7803" i="1"/>
  <c r="N7801" i="1"/>
  <c r="N7799" i="1"/>
  <c r="N7797" i="1"/>
  <c r="N7796" i="1"/>
  <c r="N7795" i="1"/>
  <c r="N7815" i="1"/>
  <c r="N7811" i="1"/>
  <c r="N7807" i="1"/>
  <c r="N7804" i="1"/>
  <c r="N7823" i="1"/>
  <c r="N7820" i="1"/>
  <c r="N7817" i="1"/>
  <c r="N7813" i="1"/>
  <c r="N7809" i="1"/>
  <c r="N7806" i="1"/>
  <c r="N7802" i="1"/>
  <c r="N7798" i="1"/>
  <c r="N7800" i="1"/>
  <c r="I7823" i="1"/>
  <c r="I7820" i="1"/>
  <c r="I7819" i="1"/>
  <c r="I7817" i="1"/>
  <c r="I7813" i="1"/>
  <c r="I7806" i="1"/>
  <c r="I7804" i="1"/>
  <c r="I7802" i="1"/>
  <c r="I7800" i="1"/>
  <c r="I7799" i="1"/>
  <c r="I7798" i="1"/>
  <c r="I7797" i="1"/>
  <c r="I7795" i="1"/>
  <c r="J7795" i="1" s="1"/>
  <c r="I7822" i="1"/>
  <c r="I7821" i="1"/>
  <c r="I7818" i="1"/>
  <c r="I7816" i="1"/>
  <c r="I7815" i="1"/>
  <c r="I7814" i="1"/>
  <c r="I7812" i="1"/>
  <c r="J7812" i="1" s="1"/>
  <c r="I7811" i="1"/>
  <c r="I7810" i="1"/>
  <c r="I7809" i="1"/>
  <c r="I7808" i="1"/>
  <c r="I7807" i="1"/>
  <c r="I7805" i="1"/>
  <c r="I7803" i="1"/>
  <c r="I7801" i="1"/>
  <c r="I7796" i="1"/>
  <c r="J7886" i="1"/>
  <c r="J7899" i="1"/>
  <c r="J7907" i="1"/>
  <c r="J7882" i="1"/>
  <c r="J7902" i="1"/>
  <c r="P7888" i="1"/>
  <c r="P7895" i="1"/>
  <c r="P7903" i="1"/>
  <c r="P7909" i="1"/>
  <c r="P7890" i="1"/>
  <c r="P7897" i="1"/>
  <c r="O7881" i="1"/>
  <c r="P7881" i="1"/>
  <c r="P7883" i="1"/>
  <c r="P7887" i="1"/>
  <c r="P7891" i="1"/>
  <c r="P7896" i="1"/>
  <c r="P7900" i="1"/>
  <c r="O7904" i="1"/>
  <c r="P7904" i="1"/>
  <c r="O7907" i="1"/>
  <c r="P7907" i="1"/>
  <c r="P8038" i="1"/>
  <c r="J8033" i="1"/>
  <c r="J8021" i="1"/>
  <c r="J8036" i="1"/>
  <c r="J8028" i="1"/>
  <c r="P8019" i="1"/>
  <c r="P8026" i="1"/>
  <c r="P8013" i="1"/>
  <c r="O8021" i="1"/>
  <c r="P8021" i="1"/>
  <c r="O8028" i="1"/>
  <c r="P8028" i="1"/>
  <c r="P8035" i="1"/>
  <c r="O8010" i="1"/>
  <c r="P8010" i="1"/>
  <c r="P8012" i="1"/>
  <c r="P8016" i="1"/>
  <c r="P8020" i="1"/>
  <c r="P8025" i="1"/>
  <c r="P8029" i="1"/>
  <c r="O8033" i="1"/>
  <c r="P8033" i="1"/>
  <c r="O8036" i="1"/>
  <c r="P8036" i="1"/>
  <c r="N8123" i="1"/>
  <c r="N8122" i="1"/>
  <c r="N8120" i="1"/>
  <c r="N8119" i="1"/>
  <c r="N8117" i="1"/>
  <c r="N8115" i="1"/>
  <c r="N8113" i="1"/>
  <c r="N8111" i="1"/>
  <c r="N8109" i="1"/>
  <c r="N8106" i="1"/>
  <c r="N8104" i="1"/>
  <c r="N8102" i="1"/>
  <c r="N8100" i="1"/>
  <c r="N8098" i="1"/>
  <c r="N8097" i="1"/>
  <c r="N8096" i="1"/>
  <c r="N8124" i="1"/>
  <c r="N8121" i="1"/>
  <c r="N8118" i="1"/>
  <c r="N8114" i="1"/>
  <c r="N8110" i="1"/>
  <c r="N8107" i="1"/>
  <c r="N8103" i="1"/>
  <c r="N8099" i="1"/>
  <c r="N8116" i="1"/>
  <c r="N8112" i="1"/>
  <c r="N8108" i="1"/>
  <c r="N8105" i="1"/>
  <c r="N8101" i="1"/>
  <c r="I8122" i="1"/>
  <c r="I8121" i="1"/>
  <c r="I8120" i="1"/>
  <c r="I8118" i="1"/>
  <c r="I8114" i="1"/>
  <c r="I8107" i="1"/>
  <c r="I8105" i="1"/>
  <c r="I8103" i="1"/>
  <c r="I8101" i="1"/>
  <c r="I8100" i="1"/>
  <c r="I8099" i="1"/>
  <c r="I8098" i="1"/>
  <c r="I8096" i="1"/>
  <c r="J8096" i="1" s="1"/>
  <c r="I8124" i="1"/>
  <c r="I8119" i="1"/>
  <c r="I8117" i="1"/>
  <c r="J8117" i="1" s="1"/>
  <c r="I8116" i="1"/>
  <c r="I8115" i="1"/>
  <c r="I8113" i="1"/>
  <c r="J8113" i="1" s="1"/>
  <c r="I8112" i="1"/>
  <c r="I8111" i="1"/>
  <c r="I8110" i="1"/>
  <c r="I8109" i="1"/>
  <c r="I8108" i="1"/>
  <c r="I8106" i="1"/>
  <c r="I8104" i="1"/>
  <c r="I8102" i="1"/>
  <c r="I8097" i="1"/>
  <c r="I8123" i="1"/>
  <c r="J8200" i="1"/>
  <c r="J8208" i="1"/>
  <c r="J8193" i="1"/>
  <c r="J8205" i="1"/>
  <c r="P8191" i="1"/>
  <c r="P8198" i="1"/>
  <c r="P8185" i="1"/>
  <c r="O8193" i="1"/>
  <c r="P8193" i="1"/>
  <c r="O8200" i="1"/>
  <c r="P8200" i="1"/>
  <c r="P8207" i="1"/>
  <c r="O8182" i="1"/>
  <c r="P8182" i="1"/>
  <c r="P8184" i="1"/>
  <c r="P8188" i="1"/>
  <c r="P8192" i="1"/>
  <c r="P8197" i="1"/>
  <c r="P8201" i="1"/>
  <c r="O8205" i="1"/>
  <c r="P8205" i="1"/>
  <c r="O8208" i="1"/>
  <c r="P8208" i="1"/>
  <c r="J8372" i="1"/>
  <c r="J8380" i="1"/>
  <c r="J8365" i="1"/>
  <c r="J8377" i="1"/>
  <c r="P8363" i="1"/>
  <c r="P8370" i="1"/>
  <c r="P8357" i="1"/>
  <c r="O8365" i="1"/>
  <c r="P8365" i="1"/>
  <c r="O8372" i="1"/>
  <c r="P8372" i="1"/>
  <c r="P8379" i="1"/>
  <c r="O8354" i="1"/>
  <c r="P8354" i="1"/>
  <c r="P8356" i="1"/>
  <c r="P8360" i="1"/>
  <c r="P8364" i="1"/>
  <c r="P8369" i="1"/>
  <c r="P8373" i="1"/>
  <c r="O8377" i="1"/>
  <c r="P8377" i="1"/>
  <c r="O8380" i="1"/>
  <c r="P8380" i="1"/>
  <c r="J8458" i="1"/>
  <c r="J8466" i="1"/>
  <c r="J8451" i="1"/>
  <c r="J8463" i="1"/>
  <c r="P8446" i="1"/>
  <c r="O8461" i="1"/>
  <c r="P8461" i="1"/>
  <c r="P8442" i="1"/>
  <c r="O8457" i="1"/>
  <c r="P8457" i="1"/>
  <c r="O8441" i="1"/>
  <c r="P8441" i="1"/>
  <c r="P8448" i="1"/>
  <c r="P8459" i="1"/>
  <c r="O8466" i="1"/>
  <c r="P8466" i="1"/>
  <c r="O8445" i="1"/>
  <c r="P8445" i="1"/>
  <c r="P8449" i="1"/>
  <c r="P8452" i="1"/>
  <c r="P8456" i="1"/>
  <c r="P8460" i="1"/>
  <c r="P8465" i="1"/>
  <c r="J8544" i="1"/>
  <c r="J8552" i="1"/>
  <c r="J8537" i="1"/>
  <c r="J8549" i="1"/>
  <c r="P8536" i="1"/>
  <c r="P8550" i="1"/>
  <c r="P8532" i="1"/>
  <c r="O8547" i="1"/>
  <c r="P8547" i="1"/>
  <c r="O8527" i="1"/>
  <c r="P8527" i="1"/>
  <c r="P8534" i="1"/>
  <c r="P8545" i="1"/>
  <c r="O8552" i="1"/>
  <c r="P8552" i="1"/>
  <c r="O8531" i="1"/>
  <c r="P8531" i="1"/>
  <c r="P8535" i="1"/>
  <c r="P8538" i="1"/>
  <c r="P8542" i="1"/>
  <c r="P8546" i="1"/>
  <c r="P8551" i="1"/>
  <c r="O23" i="1"/>
  <c r="O35" i="1"/>
  <c r="O30" i="1"/>
  <c r="O38" i="1"/>
  <c r="J60" i="1"/>
  <c r="E82" i="1" s="1"/>
  <c r="O66" i="1"/>
  <c r="P66" i="1"/>
  <c r="P69" i="1"/>
  <c r="O73" i="1"/>
  <c r="P73" i="1"/>
  <c r="P77" i="1"/>
  <c r="O56" i="1"/>
  <c r="P56" i="1"/>
  <c r="P68" i="1"/>
  <c r="O72" i="1"/>
  <c r="P72" i="1"/>
  <c r="O76" i="1"/>
  <c r="P76" i="1"/>
  <c r="J167" i="1"/>
  <c r="J159" i="1"/>
  <c r="J146" i="1"/>
  <c r="I135" i="1" s="1"/>
  <c r="I134" i="1" s="1"/>
  <c r="O142" i="1"/>
  <c r="P142" i="1"/>
  <c r="P149" i="1"/>
  <c r="O158" i="1"/>
  <c r="P158" i="1"/>
  <c r="O162" i="1"/>
  <c r="P162" i="1"/>
  <c r="P165" i="1"/>
  <c r="O146" i="1"/>
  <c r="P146" i="1"/>
  <c r="P150" i="1"/>
  <c r="P153" i="1"/>
  <c r="P157" i="1"/>
  <c r="P220" i="1"/>
  <c r="P223" i="1" s="1"/>
  <c r="Q220" i="1" s="1"/>
  <c r="J220" i="1"/>
  <c r="K221" i="1"/>
  <c r="K220" i="1" s="1"/>
  <c r="J238" i="1"/>
  <c r="O228" i="1"/>
  <c r="P228" i="1"/>
  <c r="P231" i="1"/>
  <c r="P235" i="1"/>
  <c r="O244" i="1"/>
  <c r="P244" i="1"/>
  <c r="O248" i="1"/>
  <c r="P248" i="1"/>
  <c r="P251" i="1"/>
  <c r="O232" i="1"/>
  <c r="P232" i="1"/>
  <c r="P239" i="1"/>
  <c r="P243" i="1"/>
  <c r="P247" i="1"/>
  <c r="O314" i="1"/>
  <c r="P314" i="1"/>
  <c r="P321" i="1"/>
  <c r="O330" i="1"/>
  <c r="P330" i="1"/>
  <c r="O334" i="1"/>
  <c r="P334" i="1"/>
  <c r="P337" i="1"/>
  <c r="P340" i="1"/>
  <c r="O318" i="1"/>
  <c r="P318" i="1"/>
  <c r="P322" i="1"/>
  <c r="P329" i="1"/>
  <c r="P338" i="1"/>
  <c r="J400" i="1"/>
  <c r="J404" i="1"/>
  <c r="J420" i="1"/>
  <c r="O399" i="1"/>
  <c r="P399" i="1"/>
  <c r="P401" i="1"/>
  <c r="P405" i="1"/>
  <c r="P409" i="1"/>
  <c r="O422" i="1"/>
  <c r="P422" i="1"/>
  <c r="O425" i="1"/>
  <c r="P425" i="1"/>
  <c r="O410" i="1"/>
  <c r="P410" i="1"/>
  <c r="P413" i="1"/>
  <c r="O417" i="1"/>
  <c r="P417" i="1"/>
  <c r="P421" i="1"/>
  <c r="O485" i="1"/>
  <c r="P485" i="1"/>
  <c r="P500" i="1"/>
  <c r="P504" i="1"/>
  <c r="O508" i="1"/>
  <c r="P508" i="1"/>
  <c r="O511" i="1"/>
  <c r="P511" i="1"/>
  <c r="P488" i="1"/>
  <c r="P492" i="1"/>
  <c r="O496" i="1"/>
  <c r="P496" i="1"/>
  <c r="O503" i="1"/>
  <c r="P503" i="1"/>
  <c r="P513" i="1"/>
  <c r="J529" i="1"/>
  <c r="J533" i="1"/>
  <c r="J549" i="1"/>
  <c r="O528" i="1"/>
  <c r="P528" i="1"/>
  <c r="P530" i="1"/>
  <c r="P534" i="1"/>
  <c r="P538" i="1"/>
  <c r="O551" i="1"/>
  <c r="P551" i="1"/>
  <c r="O554" i="1"/>
  <c r="P554" i="1"/>
  <c r="O539" i="1"/>
  <c r="P539" i="1"/>
  <c r="P542" i="1"/>
  <c r="O546" i="1"/>
  <c r="P546" i="1"/>
  <c r="P550" i="1"/>
  <c r="J615" i="1"/>
  <c r="J619" i="1"/>
  <c r="O614" i="1"/>
  <c r="P614" i="1"/>
  <c r="O637" i="1"/>
  <c r="P637" i="1"/>
  <c r="O640" i="1"/>
  <c r="P640" i="1"/>
  <c r="O625" i="1"/>
  <c r="P625" i="1"/>
  <c r="O632" i="1"/>
  <c r="P632" i="1"/>
  <c r="J658" i="1"/>
  <c r="J662" i="1"/>
  <c r="J678" i="1"/>
  <c r="O657" i="1"/>
  <c r="P657" i="1"/>
  <c r="P659" i="1"/>
  <c r="P663" i="1"/>
  <c r="P667" i="1"/>
  <c r="O680" i="1"/>
  <c r="P680" i="1"/>
  <c r="O683" i="1"/>
  <c r="P683" i="1"/>
  <c r="O668" i="1"/>
  <c r="P668" i="1"/>
  <c r="P671" i="1"/>
  <c r="O675" i="1"/>
  <c r="P675" i="1"/>
  <c r="P679" i="1"/>
  <c r="O743" i="1"/>
  <c r="P743" i="1"/>
  <c r="P758" i="1"/>
  <c r="P762" i="1"/>
  <c r="O766" i="1"/>
  <c r="P766" i="1"/>
  <c r="O769" i="1"/>
  <c r="P769" i="1"/>
  <c r="P746" i="1"/>
  <c r="P750" i="1"/>
  <c r="O754" i="1"/>
  <c r="P754" i="1"/>
  <c r="O761" i="1"/>
  <c r="P761" i="1"/>
  <c r="P771" i="1"/>
  <c r="J847" i="1"/>
  <c r="J855" i="1"/>
  <c r="O829" i="1"/>
  <c r="P829" i="1"/>
  <c r="P831" i="1"/>
  <c r="P835" i="1"/>
  <c r="P839" i="1"/>
  <c r="P844" i="1"/>
  <c r="P848" i="1"/>
  <c r="O852" i="1"/>
  <c r="P852" i="1"/>
  <c r="O855" i="1"/>
  <c r="P855" i="1"/>
  <c r="P832" i="1"/>
  <c r="P836" i="1"/>
  <c r="O840" i="1"/>
  <c r="P840" i="1"/>
  <c r="P843" i="1"/>
  <c r="O847" i="1"/>
  <c r="P847" i="1"/>
  <c r="P851" i="1"/>
  <c r="P857" i="1"/>
  <c r="J936" i="1"/>
  <c r="J920" i="1"/>
  <c r="J916" i="1"/>
  <c r="O916" i="1"/>
  <c r="P916" i="1"/>
  <c r="P923" i="1"/>
  <c r="P928" i="1"/>
  <c r="O932" i="1"/>
  <c r="P932" i="1"/>
  <c r="O936" i="1"/>
  <c r="P936" i="1"/>
  <c r="P939" i="1"/>
  <c r="O920" i="1"/>
  <c r="P920" i="1"/>
  <c r="P931" i="1"/>
  <c r="J1027" i="1"/>
  <c r="E1028" i="1" s="1"/>
  <c r="O1001" i="1"/>
  <c r="P1001" i="1"/>
  <c r="P1003" i="1"/>
  <c r="P1007" i="1"/>
  <c r="P1011" i="1"/>
  <c r="O1024" i="1"/>
  <c r="P1024" i="1"/>
  <c r="O1027" i="1"/>
  <c r="P1027" i="1"/>
  <c r="P1004" i="1"/>
  <c r="O1012" i="1"/>
  <c r="P1012" i="1"/>
  <c r="O1019" i="1"/>
  <c r="P1019" i="1"/>
  <c r="J1098" i="1"/>
  <c r="O1087" i="1"/>
  <c r="P1087" i="1"/>
  <c r="P1089" i="1"/>
  <c r="P1102" i="1"/>
  <c r="P1106" i="1"/>
  <c r="O1110" i="1"/>
  <c r="P1110" i="1"/>
  <c r="O1113" i="1"/>
  <c r="P1113" i="1"/>
  <c r="P1090" i="1"/>
  <c r="P1094" i="1"/>
  <c r="O1098" i="1"/>
  <c r="P1098" i="1"/>
  <c r="O1105" i="1"/>
  <c r="P1105" i="1"/>
  <c r="P1115" i="1"/>
  <c r="J1174" i="1"/>
  <c r="J1178" i="1"/>
  <c r="O1173" i="1"/>
  <c r="P1173" i="1"/>
  <c r="O1196" i="1"/>
  <c r="P1196" i="1"/>
  <c r="O1199" i="1"/>
  <c r="P1199" i="1"/>
  <c r="O1184" i="1"/>
  <c r="P1184" i="1"/>
  <c r="O1191" i="1"/>
  <c r="P1191" i="1"/>
  <c r="J1282" i="1"/>
  <c r="O1259" i="1"/>
  <c r="P1259" i="1"/>
  <c r="P1261" i="1"/>
  <c r="P1265" i="1"/>
  <c r="P1269" i="1"/>
  <c r="P1274" i="1"/>
  <c r="O1282" i="1"/>
  <c r="P1282" i="1"/>
  <c r="O1285" i="1"/>
  <c r="P1285" i="1"/>
  <c r="P1266" i="1"/>
  <c r="O1270" i="1"/>
  <c r="P1270" i="1"/>
  <c r="O1277" i="1"/>
  <c r="P1277" i="1"/>
  <c r="P1281" i="1"/>
  <c r="P1287" i="1"/>
  <c r="J1346" i="1"/>
  <c r="J1366" i="1"/>
  <c r="O1345" i="1"/>
  <c r="P1345" i="1"/>
  <c r="P1347" i="1"/>
  <c r="P1364" i="1"/>
  <c r="O1368" i="1"/>
  <c r="P1368" i="1"/>
  <c r="O1371" i="1"/>
  <c r="P1371" i="1"/>
  <c r="P1352" i="1"/>
  <c r="O1356" i="1"/>
  <c r="P1356" i="1"/>
  <c r="P1359" i="1"/>
  <c r="O1363" i="1"/>
  <c r="P1363" i="1"/>
  <c r="P1367" i="1"/>
  <c r="J1432" i="1"/>
  <c r="I1425" i="1" s="1"/>
  <c r="I1424" i="1" s="1"/>
  <c r="O1431" i="1"/>
  <c r="P1431" i="1"/>
  <c r="P1450" i="1"/>
  <c r="O1454" i="1"/>
  <c r="P1454" i="1"/>
  <c r="O1457" i="1"/>
  <c r="P1457" i="1"/>
  <c r="P1434" i="1"/>
  <c r="O1442" i="1"/>
  <c r="P1442" i="1"/>
  <c r="P1445" i="1"/>
  <c r="O1449" i="1"/>
  <c r="P1449" i="1"/>
  <c r="J1528" i="1"/>
  <c r="E1544" i="1" s="1"/>
  <c r="O1517" i="1"/>
  <c r="P1517" i="1"/>
  <c r="P1519" i="1"/>
  <c r="P1523" i="1"/>
  <c r="P1527" i="1"/>
  <c r="P1532" i="1"/>
  <c r="P1536" i="1"/>
  <c r="O1540" i="1"/>
  <c r="P1540" i="1"/>
  <c r="O1543" i="1"/>
  <c r="P1543" i="1"/>
  <c r="P1520" i="1"/>
  <c r="P1524" i="1"/>
  <c r="O1528" i="1"/>
  <c r="P1528" i="1"/>
  <c r="P1531" i="1"/>
  <c r="O1535" i="1"/>
  <c r="P1535" i="1"/>
  <c r="P1539" i="1"/>
  <c r="P1545" i="1"/>
  <c r="J1604" i="1"/>
  <c r="J1608" i="1"/>
  <c r="J1624" i="1"/>
  <c r="O1603" i="1"/>
  <c r="P1603" i="1"/>
  <c r="P1605" i="1"/>
  <c r="P1609" i="1"/>
  <c r="P1613" i="1"/>
  <c r="O1626" i="1"/>
  <c r="P1626" i="1"/>
  <c r="O1629" i="1"/>
  <c r="P1629" i="1"/>
  <c r="O1614" i="1"/>
  <c r="P1614" i="1"/>
  <c r="P1617" i="1"/>
  <c r="O1621" i="1"/>
  <c r="P1621" i="1"/>
  <c r="P1625" i="1"/>
  <c r="J1694" i="1"/>
  <c r="J1710" i="1"/>
  <c r="O1689" i="1"/>
  <c r="P1689" i="1"/>
  <c r="P1695" i="1"/>
  <c r="O1712" i="1"/>
  <c r="P1712" i="1"/>
  <c r="O1715" i="1"/>
  <c r="P1715" i="1"/>
  <c r="O1700" i="1"/>
  <c r="P1700" i="1"/>
  <c r="P1703" i="1"/>
  <c r="O1707" i="1"/>
  <c r="P1707" i="1"/>
  <c r="P1711" i="1"/>
  <c r="O1775" i="1"/>
  <c r="P1775" i="1"/>
  <c r="P1777" i="1"/>
  <c r="O1798" i="1"/>
  <c r="P1798" i="1"/>
  <c r="O1801" i="1"/>
  <c r="P1801" i="1"/>
  <c r="O1786" i="1"/>
  <c r="P1786" i="1"/>
  <c r="O1793" i="1"/>
  <c r="P1793" i="1"/>
  <c r="J1862" i="1"/>
  <c r="J1866" i="1"/>
  <c r="J1879" i="1"/>
  <c r="O1861" i="1"/>
  <c r="P1861" i="1"/>
  <c r="P1876" i="1"/>
  <c r="P1880" i="1"/>
  <c r="O1884" i="1"/>
  <c r="P1884" i="1"/>
  <c r="O1887" i="1"/>
  <c r="P1887" i="1"/>
  <c r="P1868" i="1"/>
  <c r="O1872" i="1"/>
  <c r="P1872" i="1"/>
  <c r="P1875" i="1"/>
  <c r="O1879" i="1"/>
  <c r="P1879" i="1"/>
  <c r="P1883" i="1"/>
  <c r="J1948" i="1"/>
  <c r="J1952" i="1"/>
  <c r="J1965" i="1"/>
  <c r="O1947" i="1"/>
  <c r="P1947" i="1"/>
  <c r="P1962" i="1"/>
  <c r="P1966" i="1"/>
  <c r="O1970" i="1"/>
  <c r="P1970" i="1"/>
  <c r="O1973" i="1"/>
  <c r="P1973" i="1"/>
  <c r="P1954" i="1"/>
  <c r="O1958" i="1"/>
  <c r="P1958" i="1"/>
  <c r="P1961" i="1"/>
  <c r="O1965" i="1"/>
  <c r="P1965" i="1"/>
  <c r="P1969" i="1"/>
  <c r="O2033" i="1"/>
  <c r="P2033" i="1"/>
  <c r="P2048" i="1"/>
  <c r="P2052" i="1"/>
  <c r="O2056" i="1"/>
  <c r="P2056" i="1"/>
  <c r="O2059" i="1"/>
  <c r="P2059" i="1"/>
  <c r="P2036" i="1"/>
  <c r="P2040" i="1"/>
  <c r="O2044" i="1"/>
  <c r="P2044" i="1"/>
  <c r="O2051" i="1"/>
  <c r="P2051" i="1"/>
  <c r="P2061" i="1"/>
  <c r="J2087" i="1"/>
  <c r="E2103" i="1" s="1"/>
  <c r="O2076" i="1"/>
  <c r="P2076" i="1"/>
  <c r="P2078" i="1"/>
  <c r="P2082" i="1"/>
  <c r="P2086" i="1"/>
  <c r="P2091" i="1"/>
  <c r="P2095" i="1"/>
  <c r="O2099" i="1"/>
  <c r="P2099" i="1"/>
  <c r="O2102" i="1"/>
  <c r="P2102" i="1"/>
  <c r="P2079" i="1"/>
  <c r="P2083" i="1"/>
  <c r="O2087" i="1"/>
  <c r="P2087" i="1"/>
  <c r="P2090" i="1"/>
  <c r="O2094" i="1"/>
  <c r="P2094" i="1"/>
  <c r="P2098" i="1"/>
  <c r="P2104" i="1"/>
  <c r="O2119" i="1"/>
  <c r="P2119" i="1"/>
  <c r="P2134" i="1"/>
  <c r="P2138" i="1"/>
  <c r="O2142" i="1"/>
  <c r="P2142" i="1"/>
  <c r="O2145" i="1"/>
  <c r="P2145" i="1"/>
  <c r="P2122" i="1"/>
  <c r="P2126" i="1"/>
  <c r="O2130" i="1"/>
  <c r="P2130" i="1"/>
  <c r="O2137" i="1"/>
  <c r="P2137" i="1"/>
  <c r="P2147" i="1"/>
  <c r="J2206" i="1"/>
  <c r="J2210" i="1"/>
  <c r="O2205" i="1"/>
  <c r="P2205" i="1"/>
  <c r="O2228" i="1"/>
  <c r="P2228" i="1"/>
  <c r="O2231" i="1"/>
  <c r="P2231" i="1"/>
  <c r="O2216" i="1"/>
  <c r="P2216" i="1"/>
  <c r="O2223" i="1"/>
  <c r="P2223" i="1"/>
  <c r="J2292" i="1"/>
  <c r="J2296" i="1"/>
  <c r="J2312" i="1"/>
  <c r="O2291" i="1"/>
  <c r="P2291" i="1"/>
  <c r="P2293" i="1"/>
  <c r="P2297" i="1"/>
  <c r="P2301" i="1"/>
  <c r="O2314" i="1"/>
  <c r="P2314" i="1"/>
  <c r="O2317" i="1"/>
  <c r="P2317" i="1"/>
  <c r="O2302" i="1"/>
  <c r="P2302" i="1"/>
  <c r="P2305" i="1"/>
  <c r="O2309" i="1"/>
  <c r="P2309" i="1"/>
  <c r="P2313" i="1"/>
  <c r="J2388" i="1"/>
  <c r="O2377" i="1"/>
  <c r="P2377" i="1"/>
  <c r="P2392" i="1"/>
  <c r="P2396" i="1"/>
  <c r="O2400" i="1"/>
  <c r="P2400" i="1"/>
  <c r="O2403" i="1"/>
  <c r="P2403" i="1"/>
  <c r="P2380" i="1"/>
  <c r="P2384" i="1"/>
  <c r="O2388" i="1"/>
  <c r="P2388" i="1"/>
  <c r="O2395" i="1"/>
  <c r="P2395" i="1"/>
  <c r="J2464" i="1"/>
  <c r="J2468" i="1"/>
  <c r="O2463" i="1"/>
  <c r="P2463" i="1"/>
  <c r="O2486" i="1"/>
  <c r="P2486" i="1"/>
  <c r="O2489" i="1"/>
  <c r="P2489" i="1"/>
  <c r="O2474" i="1"/>
  <c r="P2474" i="1"/>
  <c r="O2481" i="1"/>
  <c r="P2481" i="1"/>
  <c r="J2550" i="1"/>
  <c r="J2554" i="1"/>
  <c r="O2549" i="1"/>
  <c r="P2549" i="1"/>
  <c r="O2572" i="1"/>
  <c r="P2572" i="1"/>
  <c r="O2575" i="1"/>
  <c r="P2575" i="1"/>
  <c r="O2560" i="1"/>
  <c r="P2560" i="1"/>
  <c r="O2567" i="1"/>
  <c r="P2567" i="1"/>
  <c r="J2636" i="1"/>
  <c r="J2640" i="1"/>
  <c r="O2635" i="1"/>
  <c r="P2635" i="1"/>
  <c r="O2658" i="1"/>
  <c r="P2658" i="1"/>
  <c r="O2661" i="1"/>
  <c r="P2661" i="1"/>
  <c r="O2646" i="1"/>
  <c r="P2646" i="1"/>
  <c r="O2653" i="1"/>
  <c r="P2653" i="1"/>
  <c r="J2722" i="1"/>
  <c r="J2726" i="1"/>
  <c r="O2721" i="1"/>
  <c r="P2721" i="1"/>
  <c r="O2744" i="1"/>
  <c r="P2744" i="1"/>
  <c r="O2747" i="1"/>
  <c r="P2747" i="1"/>
  <c r="O2732" i="1"/>
  <c r="P2732" i="1"/>
  <c r="O2739" i="1"/>
  <c r="P2739" i="1"/>
  <c r="J2808" i="1"/>
  <c r="J2812" i="1"/>
  <c r="O2807" i="1"/>
  <c r="P2807" i="1"/>
  <c r="O2830" i="1"/>
  <c r="P2830" i="1"/>
  <c r="O2833" i="1"/>
  <c r="P2833" i="1"/>
  <c r="O2818" i="1"/>
  <c r="P2818" i="1"/>
  <c r="O2825" i="1"/>
  <c r="P2825" i="1"/>
  <c r="J2894" i="1"/>
  <c r="J2898" i="1"/>
  <c r="O2893" i="1"/>
  <c r="P2893" i="1"/>
  <c r="P2897" i="1"/>
  <c r="P2902" i="1"/>
  <c r="P2906" i="1"/>
  <c r="O2910" i="1"/>
  <c r="P2910" i="1"/>
  <c r="O2919" i="1"/>
  <c r="P2919" i="1"/>
  <c r="O2894" i="1"/>
  <c r="P2894" i="1"/>
  <c r="O2898" i="1"/>
  <c r="P2898" i="1"/>
  <c r="P2901" i="1"/>
  <c r="P2905" i="1"/>
  <c r="P2909" i="1"/>
  <c r="O2916" i="1"/>
  <c r="P2916" i="1"/>
  <c r="J2980" i="1"/>
  <c r="J2984" i="1"/>
  <c r="J3000" i="1"/>
  <c r="O2979" i="1"/>
  <c r="P2979" i="1"/>
  <c r="P2981" i="1"/>
  <c r="P2985" i="1"/>
  <c r="P2989" i="1"/>
  <c r="O3002" i="1"/>
  <c r="P3002" i="1"/>
  <c r="O3005" i="1"/>
  <c r="P3005" i="1"/>
  <c r="O2990" i="1"/>
  <c r="P2990" i="1"/>
  <c r="P2993" i="1"/>
  <c r="O2997" i="1"/>
  <c r="P2997" i="1"/>
  <c r="P3001" i="1"/>
  <c r="J3076" i="1"/>
  <c r="J3083" i="1"/>
  <c r="J3070" i="1"/>
  <c r="J3066" i="1"/>
  <c r="O3065" i="1"/>
  <c r="P3065" i="1"/>
  <c r="P3080" i="1"/>
  <c r="P3084" i="1"/>
  <c r="O3088" i="1"/>
  <c r="P3088" i="1"/>
  <c r="O3091" i="1"/>
  <c r="P3091" i="1"/>
  <c r="P3072" i="1"/>
  <c r="O3076" i="1"/>
  <c r="P3076" i="1"/>
  <c r="P3079" i="1"/>
  <c r="O3083" i="1"/>
  <c r="P3083" i="1"/>
  <c r="P3087" i="1"/>
  <c r="J3162" i="1"/>
  <c r="J3169" i="1"/>
  <c r="J3156" i="1"/>
  <c r="J3152" i="1"/>
  <c r="O3151" i="1"/>
  <c r="P3151" i="1"/>
  <c r="P3166" i="1"/>
  <c r="P3170" i="1"/>
  <c r="O3174" i="1"/>
  <c r="P3174" i="1"/>
  <c r="O3177" i="1"/>
  <c r="P3177" i="1"/>
  <c r="P3158" i="1"/>
  <c r="O3162" i="1"/>
  <c r="P3162" i="1"/>
  <c r="P3165" i="1"/>
  <c r="O3169" i="1"/>
  <c r="P3169" i="1"/>
  <c r="P3173" i="1"/>
  <c r="J3242" i="1"/>
  <c r="J3238" i="1"/>
  <c r="O3237" i="1"/>
  <c r="P3237" i="1"/>
  <c r="O3260" i="1"/>
  <c r="P3260" i="1"/>
  <c r="O3263" i="1"/>
  <c r="P3263" i="1"/>
  <c r="O3248" i="1"/>
  <c r="P3248" i="1"/>
  <c r="O3255" i="1"/>
  <c r="P3255" i="1"/>
  <c r="O3409" i="1"/>
  <c r="P3409" i="1"/>
  <c r="P3424" i="1"/>
  <c r="P3428" i="1"/>
  <c r="O3432" i="1"/>
  <c r="P3432" i="1"/>
  <c r="O3435" i="1"/>
  <c r="P3435" i="1"/>
  <c r="P3412" i="1"/>
  <c r="P3416" i="1"/>
  <c r="O3420" i="1"/>
  <c r="P3420" i="1"/>
  <c r="O3427" i="1"/>
  <c r="P3427" i="1"/>
  <c r="P3437" i="1"/>
  <c r="J3496" i="1"/>
  <c r="J3500" i="1"/>
  <c r="J3513" i="1"/>
  <c r="O3495" i="1"/>
  <c r="P3495" i="1"/>
  <c r="P3510" i="1"/>
  <c r="P3514" i="1"/>
  <c r="O3518" i="1"/>
  <c r="P3518" i="1"/>
  <c r="O3521" i="1"/>
  <c r="P3521" i="1"/>
  <c r="P3502" i="1"/>
  <c r="O3506" i="1"/>
  <c r="P3506" i="1"/>
  <c r="P3509" i="1"/>
  <c r="O3513" i="1"/>
  <c r="P3513" i="1"/>
  <c r="P3517" i="1"/>
  <c r="O3581" i="1"/>
  <c r="P3581" i="1"/>
  <c r="P3596" i="1"/>
  <c r="P3600" i="1"/>
  <c r="O3604" i="1"/>
  <c r="P3604" i="1"/>
  <c r="O3607" i="1"/>
  <c r="P3607" i="1"/>
  <c r="P3584" i="1"/>
  <c r="P3588" i="1"/>
  <c r="O3592" i="1"/>
  <c r="P3592" i="1"/>
  <c r="O3599" i="1"/>
  <c r="P3599" i="1"/>
  <c r="P3609" i="1"/>
  <c r="J3668" i="1"/>
  <c r="J3672" i="1"/>
  <c r="O3667" i="1"/>
  <c r="P3667" i="1"/>
  <c r="P3669" i="1"/>
  <c r="P3673" i="1"/>
  <c r="P3677" i="1"/>
  <c r="O3690" i="1"/>
  <c r="P3690" i="1"/>
  <c r="O3693" i="1"/>
  <c r="P3693" i="1"/>
  <c r="O3678" i="1"/>
  <c r="P3678" i="1"/>
  <c r="P3681" i="1"/>
  <c r="O3685" i="1"/>
  <c r="P3685" i="1"/>
  <c r="P3689" i="1"/>
  <c r="J3758" i="1"/>
  <c r="J3776" i="1"/>
  <c r="O3754" i="1"/>
  <c r="P3754" i="1"/>
  <c r="P3766" i="1"/>
  <c r="O3770" i="1"/>
  <c r="P3770" i="1"/>
  <c r="O3774" i="1"/>
  <c r="P3774" i="1"/>
  <c r="P3777" i="1"/>
  <c r="P3780" i="1"/>
  <c r="O3758" i="1"/>
  <c r="P3758" i="1"/>
  <c r="P3762" i="1"/>
  <c r="P3773" i="1"/>
  <c r="J3850" i="1"/>
  <c r="J3862" i="1"/>
  <c r="O3840" i="1"/>
  <c r="P3840" i="1"/>
  <c r="P3843" i="1"/>
  <c r="P3847" i="1"/>
  <c r="O3856" i="1"/>
  <c r="P3856" i="1"/>
  <c r="O3860" i="1"/>
  <c r="P3860" i="1"/>
  <c r="P3863" i="1"/>
  <c r="P3866" i="1"/>
  <c r="O3844" i="1"/>
  <c r="P3844" i="1"/>
  <c r="P3851" i="1"/>
  <c r="P3855" i="1"/>
  <c r="P3859" i="1"/>
  <c r="J3936" i="1"/>
  <c r="J3948" i="1"/>
  <c r="O3926" i="1"/>
  <c r="P3926" i="1"/>
  <c r="P3929" i="1"/>
  <c r="P3933" i="1"/>
  <c r="O3942" i="1"/>
  <c r="P3942" i="1"/>
  <c r="O3946" i="1"/>
  <c r="P3946" i="1"/>
  <c r="P3949" i="1"/>
  <c r="P3952" i="1"/>
  <c r="O3930" i="1"/>
  <c r="P3930" i="1"/>
  <c r="P3937" i="1"/>
  <c r="P3941" i="1"/>
  <c r="P3945" i="1"/>
  <c r="J4037" i="1"/>
  <c r="E4038" i="1" s="1"/>
  <c r="O4012" i="1"/>
  <c r="P4012" i="1"/>
  <c r="P4024" i="1"/>
  <c r="O4028" i="1"/>
  <c r="P4028" i="1"/>
  <c r="O4032" i="1"/>
  <c r="P4032" i="1"/>
  <c r="P4038" i="1"/>
  <c r="O4016" i="1"/>
  <c r="P4016" i="1"/>
  <c r="P4020" i="1"/>
  <c r="P4036" i="1"/>
  <c r="J4123" i="1"/>
  <c r="E4124" i="1" s="1"/>
  <c r="O4098" i="1"/>
  <c r="P4098" i="1"/>
  <c r="P4110" i="1"/>
  <c r="O4114" i="1"/>
  <c r="P4114" i="1"/>
  <c r="O4118" i="1"/>
  <c r="P4118" i="1"/>
  <c r="P4124" i="1"/>
  <c r="O4102" i="1"/>
  <c r="P4102" i="1"/>
  <c r="P4106" i="1"/>
  <c r="P4122" i="1"/>
  <c r="J4194" i="1"/>
  <c r="E4210" i="1" s="1"/>
  <c r="O4184" i="1"/>
  <c r="P4184" i="1"/>
  <c r="O4200" i="1"/>
  <c r="P4200" i="1"/>
  <c r="O4204" i="1"/>
  <c r="P4204" i="1"/>
  <c r="P4210" i="1"/>
  <c r="O4188" i="1"/>
  <c r="P4188" i="1"/>
  <c r="J4295" i="1"/>
  <c r="E4296" i="1" s="1"/>
  <c r="O4274" i="1"/>
  <c r="P4274" i="1"/>
  <c r="P4281" i="1"/>
  <c r="P4285" i="1"/>
  <c r="P4289" i="1"/>
  <c r="O4269" i="1"/>
  <c r="P4269" i="1"/>
  <c r="P4271" i="1"/>
  <c r="P4275" i="1"/>
  <c r="P4279" i="1"/>
  <c r="O4292" i="1"/>
  <c r="P4292" i="1"/>
  <c r="O4295" i="1"/>
  <c r="P4295" i="1"/>
  <c r="J4356" i="1"/>
  <c r="J4360" i="1"/>
  <c r="J4373" i="1"/>
  <c r="J4381" i="1"/>
  <c r="O4360" i="1"/>
  <c r="P4360" i="1"/>
  <c r="P4364" i="1"/>
  <c r="O4355" i="1"/>
  <c r="P4355" i="1"/>
  <c r="P4370" i="1"/>
  <c r="P4374" i="1"/>
  <c r="O4378" i="1"/>
  <c r="P4378" i="1"/>
  <c r="O4381" i="1"/>
  <c r="P4381" i="1"/>
  <c r="J4467" i="1"/>
  <c r="E4468" i="1" s="1"/>
  <c r="O4446" i="1"/>
  <c r="P4446" i="1"/>
  <c r="P4450" i="1"/>
  <c r="P4466" i="1"/>
  <c r="O4441" i="1"/>
  <c r="P4441" i="1"/>
  <c r="P4443" i="1"/>
  <c r="P4447" i="1"/>
  <c r="P4451" i="1"/>
  <c r="O4464" i="1"/>
  <c r="P4464" i="1"/>
  <c r="O4467" i="1"/>
  <c r="P4467" i="1"/>
  <c r="J4538" i="1"/>
  <c r="E4554" i="1" s="1"/>
  <c r="P4530" i="1"/>
  <c r="P4534" i="1"/>
  <c r="O4538" i="1"/>
  <c r="P4538" i="1"/>
  <c r="P4541" i="1"/>
  <c r="O4545" i="1"/>
  <c r="P4545" i="1"/>
  <c r="P4549" i="1"/>
  <c r="P4555" i="1"/>
  <c r="O4528" i="1"/>
  <c r="P4528" i="1"/>
  <c r="O4544" i="1"/>
  <c r="P4544" i="1"/>
  <c r="O4548" i="1"/>
  <c r="P4548" i="1"/>
  <c r="J4624" i="1"/>
  <c r="P4616" i="1"/>
  <c r="P4620" i="1"/>
  <c r="O4624" i="1"/>
  <c r="P4624" i="1"/>
  <c r="O4631" i="1"/>
  <c r="P4631" i="1"/>
  <c r="P4641" i="1"/>
  <c r="O4614" i="1"/>
  <c r="P4614" i="1"/>
  <c r="P4617" i="1"/>
  <c r="O4630" i="1"/>
  <c r="P4630" i="1"/>
  <c r="O4634" i="1"/>
  <c r="P4634" i="1"/>
  <c r="P4637" i="1"/>
  <c r="J4700" i="1"/>
  <c r="J4717" i="1"/>
  <c r="J4722" i="1"/>
  <c r="P4706" i="1"/>
  <c r="O4710" i="1"/>
  <c r="P4710" i="1"/>
  <c r="O4717" i="1"/>
  <c r="P4717" i="1"/>
  <c r="O4700" i="1"/>
  <c r="P4700" i="1"/>
  <c r="P4703" i="1"/>
  <c r="O4716" i="1"/>
  <c r="P4716" i="1"/>
  <c r="O4720" i="1"/>
  <c r="P4720" i="1"/>
  <c r="J4796" i="1"/>
  <c r="P4788" i="1"/>
  <c r="P4792" i="1"/>
  <c r="O4796" i="1"/>
  <c r="P4796" i="1"/>
  <c r="O4803" i="1"/>
  <c r="P4803" i="1"/>
  <c r="O4786" i="1"/>
  <c r="P4786" i="1"/>
  <c r="P4789" i="1"/>
  <c r="O4802" i="1"/>
  <c r="P4802" i="1"/>
  <c r="O4806" i="1"/>
  <c r="P4806" i="1"/>
  <c r="P4809" i="1"/>
  <c r="P4812" i="1"/>
  <c r="J4876" i="1"/>
  <c r="E4898" i="1" s="1"/>
  <c r="O4882" i="1"/>
  <c r="P4882" i="1"/>
  <c r="P4885" i="1"/>
  <c r="O4889" i="1"/>
  <c r="P4889" i="1"/>
  <c r="P4893" i="1"/>
  <c r="O4872" i="1"/>
  <c r="P4872" i="1"/>
  <c r="P4884" i="1"/>
  <c r="O4888" i="1"/>
  <c r="P4888" i="1"/>
  <c r="O4892" i="1"/>
  <c r="P4892" i="1"/>
  <c r="J4962" i="1"/>
  <c r="I4951" i="1" s="1"/>
  <c r="I4950" i="1" s="1"/>
  <c r="O4968" i="1"/>
  <c r="P4968" i="1"/>
  <c r="P4971" i="1"/>
  <c r="O4975" i="1"/>
  <c r="P4975" i="1"/>
  <c r="P4979" i="1"/>
  <c r="O4958" i="1"/>
  <c r="P4958" i="1"/>
  <c r="P4970" i="1"/>
  <c r="O4974" i="1"/>
  <c r="P4974" i="1"/>
  <c r="O4978" i="1"/>
  <c r="P4978" i="1"/>
  <c r="J5048" i="1"/>
  <c r="E5070" i="1" s="1"/>
  <c r="O5054" i="1"/>
  <c r="P5054" i="1"/>
  <c r="P5057" i="1"/>
  <c r="O5061" i="1"/>
  <c r="P5061" i="1"/>
  <c r="P5065" i="1"/>
  <c r="O5044" i="1"/>
  <c r="P5044" i="1"/>
  <c r="P5056" i="1"/>
  <c r="O5060" i="1"/>
  <c r="P5060" i="1"/>
  <c r="O5064" i="1"/>
  <c r="P5064" i="1"/>
  <c r="J5134" i="1"/>
  <c r="I5123" i="1" s="1"/>
  <c r="I5122" i="1" s="1"/>
  <c r="O5140" i="1"/>
  <c r="P5140" i="1"/>
  <c r="P5143" i="1"/>
  <c r="O5147" i="1"/>
  <c r="P5147" i="1"/>
  <c r="P5151" i="1"/>
  <c r="O5130" i="1"/>
  <c r="P5130" i="1"/>
  <c r="P5142" i="1"/>
  <c r="O5146" i="1"/>
  <c r="P5146" i="1"/>
  <c r="O5150" i="1"/>
  <c r="P5150" i="1"/>
  <c r="J5220" i="1"/>
  <c r="E5242" i="1" s="1"/>
  <c r="O5226" i="1"/>
  <c r="P5226" i="1"/>
  <c r="P5229" i="1"/>
  <c r="O5233" i="1"/>
  <c r="P5233" i="1"/>
  <c r="P5237" i="1"/>
  <c r="O5216" i="1"/>
  <c r="P5216" i="1"/>
  <c r="P5228" i="1"/>
  <c r="O5232" i="1"/>
  <c r="P5232" i="1"/>
  <c r="O5236" i="1"/>
  <c r="P5236" i="1"/>
  <c r="J5306" i="1"/>
  <c r="I5295" i="1" s="1"/>
  <c r="I5294" i="1" s="1"/>
  <c r="O5312" i="1"/>
  <c r="P5312" i="1"/>
  <c r="P5315" i="1"/>
  <c r="O5319" i="1"/>
  <c r="P5319" i="1"/>
  <c r="P5323" i="1"/>
  <c r="O5302" i="1"/>
  <c r="P5302" i="1"/>
  <c r="P5314" i="1"/>
  <c r="O5318" i="1"/>
  <c r="P5318" i="1"/>
  <c r="O5322" i="1"/>
  <c r="P5322" i="1"/>
  <c r="J5398" i="1"/>
  <c r="O5392" i="1"/>
  <c r="P5392" i="1"/>
  <c r="P5399" i="1"/>
  <c r="P5403" i="1"/>
  <c r="P5407" i="1"/>
  <c r="O5387" i="1"/>
  <c r="P5387" i="1"/>
  <c r="P5402" i="1"/>
  <c r="P5406" i="1"/>
  <c r="O5410" i="1"/>
  <c r="P5410" i="1"/>
  <c r="O5413" i="1"/>
  <c r="P5413" i="1"/>
  <c r="E5457" i="1"/>
  <c r="O5441" i="1"/>
  <c r="P5441" i="1"/>
  <c r="O5448" i="1"/>
  <c r="P5448" i="1"/>
  <c r="P5458" i="1"/>
  <c r="O5431" i="1"/>
  <c r="P5431" i="1"/>
  <c r="P5438" i="1"/>
  <c r="P5443" i="1"/>
  <c r="O5447" i="1"/>
  <c r="P5447" i="1"/>
  <c r="O5451" i="1"/>
  <c r="P5451" i="1"/>
  <c r="J5478" i="1"/>
  <c r="J5491" i="1"/>
  <c r="J5499" i="1"/>
  <c r="O5478" i="1"/>
  <c r="P5478" i="1"/>
  <c r="P5482" i="1"/>
  <c r="P5485" i="1"/>
  <c r="P5489" i="1"/>
  <c r="O5473" i="1"/>
  <c r="P5473" i="1"/>
  <c r="P5492" i="1"/>
  <c r="O5496" i="1"/>
  <c r="P5496" i="1"/>
  <c r="O5499" i="1"/>
  <c r="P5499" i="1"/>
  <c r="J5585" i="1"/>
  <c r="E5586" i="1" s="1"/>
  <c r="O5564" i="1"/>
  <c r="P5564" i="1"/>
  <c r="P5571" i="1"/>
  <c r="P5575" i="1"/>
  <c r="P5579" i="1"/>
  <c r="O5559" i="1"/>
  <c r="P5559" i="1"/>
  <c r="P5561" i="1"/>
  <c r="P5565" i="1"/>
  <c r="P5569" i="1"/>
  <c r="O5582" i="1"/>
  <c r="P5582" i="1"/>
  <c r="O5585" i="1"/>
  <c r="P5585" i="1"/>
  <c r="J5650" i="1"/>
  <c r="J5663" i="1"/>
  <c r="J5671" i="1"/>
  <c r="O5650" i="1"/>
  <c r="P5650" i="1"/>
  <c r="P5654" i="1"/>
  <c r="P5657" i="1"/>
  <c r="P5661" i="1"/>
  <c r="O5645" i="1"/>
  <c r="P5645" i="1"/>
  <c r="P5664" i="1"/>
  <c r="O5668" i="1"/>
  <c r="P5668" i="1"/>
  <c r="O5671" i="1"/>
  <c r="P5671" i="1"/>
  <c r="J5757" i="1"/>
  <c r="E5758" i="1" s="1"/>
  <c r="O5736" i="1"/>
  <c r="P5736" i="1"/>
  <c r="P5743" i="1"/>
  <c r="P5747" i="1"/>
  <c r="P5751" i="1"/>
  <c r="O5731" i="1"/>
  <c r="P5731" i="1"/>
  <c r="P5733" i="1"/>
  <c r="P5737" i="1"/>
  <c r="P5741" i="1"/>
  <c r="O5754" i="1"/>
  <c r="P5754" i="1"/>
  <c r="O5757" i="1"/>
  <c r="P5757" i="1"/>
  <c r="J5822" i="1"/>
  <c r="J5835" i="1"/>
  <c r="J5843" i="1"/>
  <c r="O5822" i="1"/>
  <c r="P5822" i="1"/>
  <c r="P5826" i="1"/>
  <c r="P5829" i="1"/>
  <c r="P5833" i="1"/>
  <c r="O5817" i="1"/>
  <c r="P5817" i="1"/>
  <c r="P5836" i="1"/>
  <c r="O5840" i="1"/>
  <c r="P5840" i="1"/>
  <c r="O5843" i="1"/>
  <c r="P5843" i="1"/>
  <c r="J5929" i="1"/>
  <c r="E5930" i="1" s="1"/>
  <c r="P5905" i="1"/>
  <c r="P5913" i="1"/>
  <c r="O5920" i="1"/>
  <c r="P5920" i="1"/>
  <c r="O5904" i="1"/>
  <c r="P5904" i="1"/>
  <c r="P5911" i="1"/>
  <c r="O5929" i="1"/>
  <c r="P5929" i="1"/>
  <c r="O5908" i="1"/>
  <c r="P5908" i="1"/>
  <c r="P5915" i="1"/>
  <c r="P5919" i="1"/>
  <c r="P5923" i="1"/>
  <c r="J6000" i="1"/>
  <c r="J6012" i="1"/>
  <c r="O6006" i="1"/>
  <c r="P6006" i="1"/>
  <c r="P6013" i="1"/>
  <c r="O5990" i="1"/>
  <c r="P5990" i="1"/>
  <c r="P5997" i="1"/>
  <c r="P6008" i="1"/>
  <c r="O6015" i="1"/>
  <c r="P6015" i="1"/>
  <c r="O5994" i="1"/>
  <c r="P5994" i="1"/>
  <c r="P6001" i="1"/>
  <c r="P6005" i="1"/>
  <c r="P6009" i="1"/>
  <c r="J6101" i="1"/>
  <c r="E6102" i="1" s="1"/>
  <c r="O6075" i="1"/>
  <c r="P6075" i="1"/>
  <c r="P6085" i="1"/>
  <c r="O6098" i="1"/>
  <c r="P6098" i="1"/>
  <c r="O6101" i="1"/>
  <c r="P6101" i="1"/>
  <c r="P6078" i="1"/>
  <c r="O6086" i="1"/>
  <c r="P6086" i="1"/>
  <c r="P6089" i="1"/>
  <c r="O6093" i="1"/>
  <c r="P6093" i="1"/>
  <c r="P6097" i="1"/>
  <c r="J6182" i="1"/>
  <c r="J6187" i="1"/>
  <c r="O6162" i="1"/>
  <c r="P6162" i="1"/>
  <c r="P6169" i="1"/>
  <c r="P6174" i="1"/>
  <c r="O6178" i="1"/>
  <c r="P6178" i="1"/>
  <c r="O6182" i="1"/>
  <c r="P6182" i="1"/>
  <c r="P6188" i="1"/>
  <c r="O6166" i="1"/>
  <c r="P6166" i="1"/>
  <c r="P6186" i="1"/>
  <c r="J6265" i="1"/>
  <c r="J6273" i="1"/>
  <c r="O6248" i="1"/>
  <c r="P6248" i="1"/>
  <c r="O6264" i="1"/>
  <c r="P6264" i="1"/>
  <c r="O6268" i="1"/>
  <c r="P6268" i="1"/>
  <c r="P6274" i="1"/>
  <c r="O6252" i="1"/>
  <c r="P6252" i="1"/>
  <c r="J6351" i="1"/>
  <c r="J6359" i="1"/>
  <c r="O6334" i="1"/>
  <c r="P6334" i="1"/>
  <c r="O6350" i="1"/>
  <c r="P6350" i="1"/>
  <c r="O6354" i="1"/>
  <c r="P6354" i="1"/>
  <c r="P6360" i="1"/>
  <c r="O6338" i="1"/>
  <c r="P6338" i="1"/>
  <c r="J6445" i="1"/>
  <c r="J6430" i="1"/>
  <c r="O6420" i="1"/>
  <c r="P6420" i="1"/>
  <c r="O6436" i="1"/>
  <c r="P6436" i="1"/>
  <c r="O6440" i="1"/>
  <c r="P6440" i="1"/>
  <c r="P6446" i="1"/>
  <c r="O6424" i="1"/>
  <c r="P6424" i="1"/>
  <c r="J6531" i="1"/>
  <c r="E6532" i="1" s="1"/>
  <c r="O6506" i="1"/>
  <c r="P6506" i="1"/>
  <c r="P6509" i="1"/>
  <c r="P6518" i="1"/>
  <c r="O6522" i="1"/>
  <c r="P6522" i="1"/>
  <c r="O6526" i="1"/>
  <c r="P6526" i="1"/>
  <c r="P6532" i="1"/>
  <c r="O6510" i="1"/>
  <c r="P6510" i="1"/>
  <c r="P6525" i="1"/>
  <c r="J6612" i="1"/>
  <c r="J6617" i="1"/>
  <c r="O6592" i="1"/>
  <c r="P6592" i="1"/>
  <c r="P6599" i="1"/>
  <c r="P6604" i="1"/>
  <c r="O6608" i="1"/>
  <c r="P6608" i="1"/>
  <c r="O6612" i="1"/>
  <c r="P6612" i="1"/>
  <c r="P6618" i="1"/>
  <c r="O6596" i="1"/>
  <c r="P6596" i="1"/>
  <c r="P6616" i="1"/>
  <c r="J6682" i="1"/>
  <c r="J6695" i="1"/>
  <c r="J6703" i="1"/>
  <c r="P6686" i="1"/>
  <c r="P6680" i="1"/>
  <c r="O6688" i="1"/>
  <c r="P6688" i="1"/>
  <c r="O6695" i="1"/>
  <c r="P6695" i="1"/>
  <c r="O6677" i="1"/>
  <c r="P6677" i="1"/>
  <c r="P6692" i="1"/>
  <c r="P6696" i="1"/>
  <c r="O6700" i="1"/>
  <c r="P6700" i="1"/>
  <c r="O6703" i="1"/>
  <c r="R6704" i="1" s="1"/>
  <c r="P6703" i="1"/>
  <c r="J6764" i="1"/>
  <c r="J6784" i="1"/>
  <c r="P6779" i="1"/>
  <c r="O6774" i="1"/>
  <c r="P6774" i="1"/>
  <c r="O6781" i="1"/>
  <c r="P6781" i="1"/>
  <c r="P6788" i="1"/>
  <c r="O6763" i="1"/>
  <c r="P6763" i="1"/>
  <c r="P6765" i="1"/>
  <c r="P6782" i="1"/>
  <c r="O6786" i="1"/>
  <c r="P6786" i="1"/>
  <c r="O6789" i="1"/>
  <c r="P6789" i="1"/>
  <c r="J6870" i="1"/>
  <c r="J6875" i="1"/>
  <c r="O6860" i="1"/>
  <c r="P6860" i="1"/>
  <c r="O6867" i="1"/>
  <c r="P6867" i="1"/>
  <c r="P6874" i="1"/>
  <c r="O6849" i="1"/>
  <c r="P6849" i="1"/>
  <c r="P6851" i="1"/>
  <c r="P6855" i="1"/>
  <c r="P6859" i="1"/>
  <c r="O6872" i="1"/>
  <c r="P6872" i="1"/>
  <c r="O6875" i="1"/>
  <c r="P6875" i="1"/>
  <c r="N6962" i="1"/>
  <c r="N6961" i="1"/>
  <c r="N6959" i="1"/>
  <c r="N6958" i="1"/>
  <c r="N6956" i="1"/>
  <c r="N6954" i="1"/>
  <c r="N6952" i="1"/>
  <c r="N6950" i="1"/>
  <c r="N6948" i="1"/>
  <c r="N6945" i="1"/>
  <c r="N6943" i="1"/>
  <c r="N6941" i="1"/>
  <c r="N6939" i="1"/>
  <c r="N6937" i="1"/>
  <c r="N6936" i="1"/>
  <c r="N6935" i="1"/>
  <c r="N6963" i="1"/>
  <c r="N6960" i="1"/>
  <c r="N6957" i="1"/>
  <c r="N6953" i="1"/>
  <c r="N6949" i="1"/>
  <c r="N6946" i="1"/>
  <c r="N6942" i="1"/>
  <c r="N6938" i="1"/>
  <c r="N6955" i="1"/>
  <c r="N6951" i="1"/>
  <c r="N6947" i="1"/>
  <c r="N6944" i="1"/>
  <c r="N6940" i="1"/>
  <c r="I6936" i="1"/>
  <c r="I6938" i="1"/>
  <c r="I6940" i="1"/>
  <c r="I6961" i="1"/>
  <c r="I6959" i="1"/>
  <c r="I6957" i="1"/>
  <c r="I6955" i="1"/>
  <c r="I6953" i="1"/>
  <c r="I6951" i="1"/>
  <c r="I6949" i="1"/>
  <c r="I6947" i="1"/>
  <c r="I6935" i="1"/>
  <c r="J6935" i="1" s="1"/>
  <c r="I6937" i="1"/>
  <c r="I6939" i="1"/>
  <c r="I6941" i="1"/>
  <c r="I6942" i="1"/>
  <c r="I6943" i="1"/>
  <c r="I6944" i="1"/>
  <c r="I6945" i="1"/>
  <c r="I6962" i="1"/>
  <c r="P6962" i="1" s="1"/>
  <c r="I6963" i="1"/>
  <c r="I6960" i="1"/>
  <c r="I6958" i="1"/>
  <c r="I6956" i="1"/>
  <c r="J6956" i="1" s="1"/>
  <c r="I6954" i="1"/>
  <c r="I6952" i="1"/>
  <c r="J6952" i="1" s="1"/>
  <c r="I6950" i="1"/>
  <c r="I6948" i="1"/>
  <c r="I6946" i="1"/>
  <c r="J6989" i="1"/>
  <c r="J7004" i="1"/>
  <c r="P6985" i="1"/>
  <c r="P6992" i="1"/>
  <c r="P7000" i="1"/>
  <c r="P7006" i="1"/>
  <c r="O6978" i="1"/>
  <c r="P6978" i="1"/>
  <c r="P6980" i="1"/>
  <c r="P6988" i="1"/>
  <c r="P6993" i="1"/>
  <c r="O7001" i="1"/>
  <c r="P7001" i="1"/>
  <c r="O7004" i="1"/>
  <c r="P7004" i="1"/>
  <c r="N7091" i="1"/>
  <c r="N7090" i="1"/>
  <c r="N7088" i="1"/>
  <c r="N7087" i="1"/>
  <c r="N7085" i="1"/>
  <c r="N7083" i="1"/>
  <c r="N7081" i="1"/>
  <c r="N7079" i="1"/>
  <c r="N7077" i="1"/>
  <c r="N7074" i="1"/>
  <c r="N7072" i="1"/>
  <c r="N7070" i="1"/>
  <c r="N7068" i="1"/>
  <c r="N7066" i="1"/>
  <c r="N7065" i="1"/>
  <c r="N7064" i="1"/>
  <c r="N7084" i="1"/>
  <c r="N7080" i="1"/>
  <c r="N7076" i="1"/>
  <c r="N7073" i="1"/>
  <c r="N7069" i="1"/>
  <c r="N7092" i="1"/>
  <c r="N7089" i="1"/>
  <c r="N7086" i="1"/>
  <c r="N7082" i="1"/>
  <c r="N7078" i="1"/>
  <c r="N7075" i="1"/>
  <c r="N7071" i="1"/>
  <c r="N7067" i="1"/>
  <c r="I7092" i="1"/>
  <c r="I7087" i="1"/>
  <c r="I7085" i="1"/>
  <c r="I7084" i="1"/>
  <c r="I7083" i="1"/>
  <c r="I7081" i="1"/>
  <c r="J7081" i="1" s="1"/>
  <c r="I7080" i="1"/>
  <c r="I7079" i="1"/>
  <c r="I7078" i="1"/>
  <c r="I7077" i="1"/>
  <c r="I7076" i="1"/>
  <c r="I7074" i="1"/>
  <c r="I7072" i="1"/>
  <c r="I7070" i="1"/>
  <c r="I7065" i="1"/>
  <c r="I7090" i="1"/>
  <c r="I7089" i="1"/>
  <c r="I7088" i="1"/>
  <c r="I7086" i="1"/>
  <c r="I7082" i="1"/>
  <c r="I7075" i="1"/>
  <c r="I7073" i="1"/>
  <c r="I7071" i="1"/>
  <c r="I7069" i="1"/>
  <c r="I7068" i="1"/>
  <c r="I7067" i="1"/>
  <c r="I7066" i="1"/>
  <c r="I7064" i="1"/>
  <c r="J7064" i="1" s="1"/>
  <c r="I7091" i="1"/>
  <c r="J7151" i="1"/>
  <c r="I7144" i="1" s="1"/>
  <c r="I7143" i="1" s="1"/>
  <c r="O7155" i="1"/>
  <c r="P7155" i="1"/>
  <c r="P7159" i="1"/>
  <c r="P7162" i="1"/>
  <c r="P7166" i="1"/>
  <c r="O7150" i="1"/>
  <c r="P7150" i="1"/>
  <c r="P7169" i="1"/>
  <c r="O7173" i="1"/>
  <c r="P7173" i="1"/>
  <c r="O7176" i="1"/>
  <c r="P7176" i="1"/>
  <c r="N7263" i="1"/>
  <c r="N7262" i="1"/>
  <c r="N7260" i="1"/>
  <c r="N7259" i="1"/>
  <c r="N7257" i="1"/>
  <c r="N7255" i="1"/>
  <c r="N7253" i="1"/>
  <c r="N7251" i="1"/>
  <c r="N7249" i="1"/>
  <c r="N7246" i="1"/>
  <c r="N7244" i="1"/>
  <c r="N7242" i="1"/>
  <c r="N7240" i="1"/>
  <c r="N7238" i="1"/>
  <c r="N7237" i="1"/>
  <c r="N7236" i="1"/>
  <c r="N7264" i="1"/>
  <c r="N7261" i="1"/>
  <c r="N7258" i="1"/>
  <c r="N7256" i="1"/>
  <c r="N7254" i="1"/>
  <c r="N7252" i="1"/>
  <c r="N7250" i="1"/>
  <c r="N7248" i="1"/>
  <c r="N7247" i="1"/>
  <c r="N7245" i="1"/>
  <c r="N7243" i="1"/>
  <c r="N7241" i="1"/>
  <c r="N7239" i="1"/>
  <c r="I7264" i="1"/>
  <c r="I7261" i="1"/>
  <c r="I7259" i="1"/>
  <c r="I7257" i="1"/>
  <c r="I7255" i="1"/>
  <c r="I7253" i="1"/>
  <c r="J7253" i="1" s="1"/>
  <c r="I7251" i="1"/>
  <c r="I7249" i="1"/>
  <c r="I7247" i="1"/>
  <c r="I7245" i="1"/>
  <c r="I7243" i="1"/>
  <c r="I7241" i="1"/>
  <c r="I7239" i="1"/>
  <c r="I7237" i="1"/>
  <c r="I7263" i="1"/>
  <c r="I7262" i="1"/>
  <c r="I7260" i="1"/>
  <c r="I7258" i="1"/>
  <c r="I7256" i="1"/>
  <c r="I7254" i="1"/>
  <c r="I7252" i="1"/>
  <c r="I7250" i="1"/>
  <c r="I7248" i="1"/>
  <c r="I7246" i="1"/>
  <c r="I7244" i="1"/>
  <c r="I7242" i="1"/>
  <c r="I7240" i="1"/>
  <c r="I7238" i="1"/>
  <c r="I7236" i="1"/>
  <c r="J7236" i="1" s="1"/>
  <c r="J7348" i="1"/>
  <c r="E7349" i="1" s="1"/>
  <c r="O7327" i="1"/>
  <c r="P7327" i="1"/>
  <c r="P7334" i="1"/>
  <c r="P7338" i="1"/>
  <c r="P7342" i="1"/>
  <c r="O7322" i="1"/>
  <c r="P7322" i="1"/>
  <c r="P7324" i="1"/>
  <c r="P7328" i="1"/>
  <c r="P7332" i="1"/>
  <c r="O7345" i="1"/>
  <c r="P7345" i="1"/>
  <c r="O7348" i="1"/>
  <c r="P7348" i="1"/>
  <c r="N7435" i="1"/>
  <c r="N7434" i="1"/>
  <c r="N7432" i="1"/>
  <c r="N7431" i="1"/>
  <c r="N7429" i="1"/>
  <c r="N7427" i="1"/>
  <c r="N7425" i="1"/>
  <c r="N7423" i="1"/>
  <c r="N7421" i="1"/>
  <c r="N7436" i="1"/>
  <c r="N7433" i="1"/>
  <c r="N7430" i="1"/>
  <c r="N7426" i="1"/>
  <c r="N7422" i="1"/>
  <c r="N7418" i="1"/>
  <c r="N7416" i="1"/>
  <c r="N7414" i="1"/>
  <c r="N7412" i="1"/>
  <c r="N7410" i="1"/>
  <c r="N7409" i="1"/>
  <c r="N7408" i="1"/>
  <c r="N7428" i="1"/>
  <c r="N7424" i="1"/>
  <c r="N7420" i="1"/>
  <c r="N7419" i="1"/>
  <c r="N7417" i="1"/>
  <c r="N7415" i="1"/>
  <c r="N7413" i="1"/>
  <c r="N7411" i="1"/>
  <c r="I7434" i="1"/>
  <c r="I7433" i="1"/>
  <c r="I7432" i="1"/>
  <c r="I7430" i="1"/>
  <c r="I7426" i="1"/>
  <c r="I7419" i="1"/>
  <c r="I7417" i="1"/>
  <c r="I7415" i="1"/>
  <c r="I7413" i="1"/>
  <c r="I7412" i="1"/>
  <c r="I7411" i="1"/>
  <c r="I7410" i="1"/>
  <c r="I7408" i="1"/>
  <c r="J7408" i="1" s="1"/>
  <c r="I7435" i="1"/>
  <c r="I7436" i="1"/>
  <c r="I7431" i="1"/>
  <c r="I7429" i="1"/>
  <c r="I7428" i="1"/>
  <c r="I7427" i="1"/>
  <c r="I7425" i="1"/>
  <c r="J7425" i="1" s="1"/>
  <c r="I7424" i="1"/>
  <c r="I7423" i="1"/>
  <c r="I7422" i="1"/>
  <c r="I7421" i="1"/>
  <c r="I7420" i="1"/>
  <c r="I7418" i="1"/>
  <c r="I7416" i="1"/>
  <c r="I7414" i="1"/>
  <c r="I7409" i="1"/>
  <c r="J7520" i="1"/>
  <c r="E7521" i="1" s="1"/>
  <c r="P7510" i="1"/>
  <c r="P7497" i="1"/>
  <c r="O7505" i="1"/>
  <c r="P7505" i="1"/>
  <c r="O7512" i="1"/>
  <c r="P7512" i="1"/>
  <c r="O7494" i="1"/>
  <c r="P7494" i="1"/>
  <c r="P7496" i="1"/>
  <c r="P7500" i="1"/>
  <c r="P7504" i="1"/>
  <c r="O7517" i="1"/>
  <c r="P7517" i="1"/>
  <c r="O7520" i="1"/>
  <c r="P7520" i="1"/>
  <c r="N7607" i="1"/>
  <c r="N7606" i="1"/>
  <c r="N7604" i="1"/>
  <c r="N7603" i="1"/>
  <c r="N7601" i="1"/>
  <c r="N7599" i="1"/>
  <c r="N7597" i="1"/>
  <c r="N7595" i="1"/>
  <c r="N7593" i="1"/>
  <c r="N7590" i="1"/>
  <c r="N7588" i="1"/>
  <c r="N7586" i="1"/>
  <c r="N7584" i="1"/>
  <c r="N7582" i="1"/>
  <c r="N7581" i="1"/>
  <c r="N7580" i="1"/>
  <c r="N7608" i="1"/>
  <c r="N7605" i="1"/>
  <c r="N7602" i="1"/>
  <c r="N7598" i="1"/>
  <c r="N7594" i="1"/>
  <c r="N7591" i="1"/>
  <c r="N7587" i="1"/>
  <c r="N7583" i="1"/>
  <c r="N7600" i="1"/>
  <c r="N7596" i="1"/>
  <c r="N7592" i="1"/>
  <c r="N7589" i="1"/>
  <c r="N7585" i="1"/>
  <c r="I7606" i="1"/>
  <c r="I7603" i="1"/>
  <c r="I7601" i="1"/>
  <c r="I7600" i="1"/>
  <c r="I7599" i="1"/>
  <c r="I7597" i="1"/>
  <c r="J7597" i="1" s="1"/>
  <c r="I7596" i="1"/>
  <c r="I7595" i="1"/>
  <c r="I7594" i="1"/>
  <c r="I7593" i="1"/>
  <c r="I7592" i="1"/>
  <c r="I7590" i="1"/>
  <c r="I7588" i="1"/>
  <c r="I7586" i="1"/>
  <c r="I7581" i="1"/>
  <c r="I7608" i="1"/>
  <c r="I7605" i="1"/>
  <c r="I7604" i="1"/>
  <c r="I7602" i="1"/>
  <c r="I7598" i="1"/>
  <c r="I7591" i="1"/>
  <c r="I7589" i="1"/>
  <c r="I7587" i="1"/>
  <c r="I7585" i="1"/>
  <c r="I7584" i="1"/>
  <c r="I7583" i="1"/>
  <c r="I7582" i="1"/>
  <c r="I7580" i="1"/>
  <c r="J7580" i="1" s="1"/>
  <c r="I7607" i="1"/>
  <c r="J7692" i="1"/>
  <c r="E7693" i="1" s="1"/>
  <c r="P7694" i="1"/>
  <c r="O7677" i="1"/>
  <c r="P7677" i="1"/>
  <c r="P7682" i="1"/>
  <c r="O7666" i="1"/>
  <c r="P7666" i="1"/>
  <c r="P7668" i="1"/>
  <c r="P7672" i="1"/>
  <c r="P7676" i="1"/>
  <c r="O7689" i="1"/>
  <c r="P7689" i="1"/>
  <c r="O7692" i="1"/>
  <c r="P7692" i="1"/>
  <c r="N7779" i="1"/>
  <c r="N7778" i="1"/>
  <c r="N7776" i="1"/>
  <c r="N7775" i="1"/>
  <c r="N7773" i="1"/>
  <c r="N7771" i="1"/>
  <c r="N7769" i="1"/>
  <c r="N7767" i="1"/>
  <c r="N7765" i="1"/>
  <c r="N7762" i="1"/>
  <c r="N7760" i="1"/>
  <c r="N7758" i="1"/>
  <c r="N7756" i="1"/>
  <c r="N7754" i="1"/>
  <c r="N7753" i="1"/>
  <c r="N7752" i="1"/>
  <c r="N7772" i="1"/>
  <c r="N7768" i="1"/>
  <c r="N7764" i="1"/>
  <c r="N7761" i="1"/>
  <c r="N7757" i="1"/>
  <c r="N7780" i="1"/>
  <c r="N7774" i="1"/>
  <c r="N7766" i="1"/>
  <c r="N7759" i="1"/>
  <c r="N7777" i="1"/>
  <c r="N7770" i="1"/>
  <c r="N7763" i="1"/>
  <c r="N7755" i="1"/>
  <c r="I7778" i="1"/>
  <c r="I7777" i="1"/>
  <c r="I7776" i="1"/>
  <c r="I7774" i="1"/>
  <c r="I7770" i="1"/>
  <c r="I7763" i="1"/>
  <c r="I7761" i="1"/>
  <c r="I7759" i="1"/>
  <c r="I7757" i="1"/>
  <c r="I7756" i="1"/>
  <c r="I7755" i="1"/>
  <c r="I7754" i="1"/>
  <c r="I7752" i="1"/>
  <c r="J7752" i="1" s="1"/>
  <c r="I7779" i="1"/>
  <c r="I7780" i="1"/>
  <c r="I7775" i="1"/>
  <c r="I7773" i="1"/>
  <c r="I7772" i="1"/>
  <c r="I7771" i="1"/>
  <c r="I7769" i="1"/>
  <c r="J7769" i="1" s="1"/>
  <c r="I7768" i="1"/>
  <c r="I7767" i="1"/>
  <c r="I7766" i="1"/>
  <c r="I7765" i="1"/>
  <c r="I7764" i="1"/>
  <c r="I7762" i="1"/>
  <c r="I7760" i="1"/>
  <c r="I7758" i="1"/>
  <c r="I7753" i="1"/>
  <c r="J7859" i="1"/>
  <c r="J7864" i="1"/>
  <c r="J7861" i="1"/>
  <c r="P7847" i="1"/>
  <c r="P7854" i="1"/>
  <c r="P7841" i="1"/>
  <c r="O7849" i="1"/>
  <c r="P7849" i="1"/>
  <c r="O7856" i="1"/>
  <c r="P7856" i="1"/>
  <c r="P7863" i="1"/>
  <c r="O7838" i="1"/>
  <c r="P7838" i="1"/>
  <c r="P7840" i="1"/>
  <c r="P7844" i="1"/>
  <c r="P7848" i="1"/>
  <c r="P7853" i="1"/>
  <c r="P7857" i="1"/>
  <c r="O7861" i="1"/>
  <c r="P7861" i="1"/>
  <c r="O7864" i="1"/>
  <c r="P7864" i="1"/>
  <c r="N7951" i="1"/>
  <c r="N7950" i="1"/>
  <c r="N7948" i="1"/>
  <c r="N7947" i="1"/>
  <c r="N7945" i="1"/>
  <c r="N7943" i="1"/>
  <c r="N7941" i="1"/>
  <c r="N7939" i="1"/>
  <c r="N7937" i="1"/>
  <c r="N7934" i="1"/>
  <c r="N7932" i="1"/>
  <c r="N7930" i="1"/>
  <c r="N7928" i="1"/>
  <c r="N7926" i="1"/>
  <c r="N7925" i="1"/>
  <c r="N7924" i="1"/>
  <c r="N7952" i="1"/>
  <c r="N7949" i="1"/>
  <c r="N7946" i="1"/>
  <c r="N7942" i="1"/>
  <c r="N7938" i="1"/>
  <c r="N7935" i="1"/>
  <c r="N7931" i="1"/>
  <c r="N7927" i="1"/>
  <c r="N7944" i="1"/>
  <c r="N7940" i="1"/>
  <c r="N7936" i="1"/>
  <c r="N7933" i="1"/>
  <c r="N7929" i="1"/>
  <c r="I7951" i="1"/>
  <c r="I7924" i="1"/>
  <c r="J7924" i="1" s="1"/>
  <c r="I7926" i="1"/>
  <c r="I7928" i="1"/>
  <c r="I7930" i="1"/>
  <c r="I7932" i="1"/>
  <c r="I7934" i="1"/>
  <c r="I7936" i="1"/>
  <c r="I7938" i="1"/>
  <c r="I7940" i="1"/>
  <c r="I7942" i="1"/>
  <c r="I7944" i="1"/>
  <c r="I7946" i="1"/>
  <c r="I7948" i="1"/>
  <c r="I7950" i="1"/>
  <c r="I7925" i="1"/>
  <c r="I7927" i="1"/>
  <c r="I7929" i="1"/>
  <c r="I7931" i="1"/>
  <c r="I7933" i="1"/>
  <c r="I7935" i="1"/>
  <c r="I7937" i="1"/>
  <c r="I7939" i="1"/>
  <c r="I7941" i="1"/>
  <c r="J7941" i="1" s="1"/>
  <c r="I7943" i="1"/>
  <c r="I7945" i="1"/>
  <c r="I7947" i="1"/>
  <c r="I7949" i="1"/>
  <c r="I7952" i="1"/>
  <c r="J7990" i="1"/>
  <c r="J7978" i="1"/>
  <c r="P7974" i="1"/>
  <c r="P7981" i="1"/>
  <c r="P7989" i="1"/>
  <c r="P7976" i="1"/>
  <c r="P7983" i="1"/>
  <c r="O7967" i="1"/>
  <c r="P7967" i="1"/>
  <c r="P7969" i="1"/>
  <c r="P7973" i="1"/>
  <c r="P7977" i="1"/>
  <c r="P7982" i="1"/>
  <c r="P7986" i="1"/>
  <c r="O7990" i="1"/>
  <c r="P7990" i="1"/>
  <c r="O7993" i="1"/>
  <c r="P7993" i="1"/>
  <c r="J8076" i="1"/>
  <c r="J8064" i="1"/>
  <c r="P8060" i="1"/>
  <c r="P8067" i="1"/>
  <c r="P8062" i="1"/>
  <c r="O8071" i="1"/>
  <c r="P8071" i="1"/>
  <c r="O8053" i="1"/>
  <c r="P8053" i="1"/>
  <c r="P8055" i="1"/>
  <c r="P8059" i="1"/>
  <c r="P8063" i="1"/>
  <c r="P8069" i="1"/>
  <c r="P8068" i="1"/>
  <c r="P8072" i="1"/>
  <c r="O8076" i="1"/>
  <c r="P8076" i="1"/>
  <c r="O8079" i="1"/>
  <c r="R8080" i="1" s="1"/>
  <c r="P8079" i="1"/>
  <c r="J8157" i="1"/>
  <c r="J8165" i="1"/>
  <c r="J8150" i="1"/>
  <c r="J8162" i="1"/>
  <c r="P8146" i="1"/>
  <c r="P8153" i="1"/>
  <c r="P8161" i="1"/>
  <c r="P8167" i="1"/>
  <c r="P8148" i="1"/>
  <c r="P8155" i="1"/>
  <c r="O8139" i="1"/>
  <c r="P8139" i="1"/>
  <c r="P8141" i="1"/>
  <c r="P8145" i="1"/>
  <c r="P8149" i="1"/>
  <c r="P8154" i="1"/>
  <c r="P8158" i="1"/>
  <c r="O8162" i="1"/>
  <c r="P8162" i="1"/>
  <c r="O8165" i="1"/>
  <c r="P8165" i="1"/>
  <c r="J8226" i="1"/>
  <c r="J8230" i="1"/>
  <c r="J8243" i="1"/>
  <c r="J8251" i="1"/>
  <c r="P8232" i="1"/>
  <c r="P8239" i="1"/>
  <c r="P8247" i="1"/>
  <c r="P8253" i="1"/>
  <c r="P8234" i="1"/>
  <c r="P8241" i="1"/>
  <c r="O8225" i="1"/>
  <c r="P8225" i="1"/>
  <c r="P8227" i="1"/>
  <c r="P8231" i="1"/>
  <c r="P8235" i="1"/>
  <c r="P8240" i="1"/>
  <c r="P8244" i="1"/>
  <c r="O8248" i="1"/>
  <c r="P8248" i="1"/>
  <c r="O8251" i="1"/>
  <c r="P8251" i="1"/>
  <c r="N8338" i="1"/>
  <c r="N8337" i="1"/>
  <c r="N8335" i="1"/>
  <c r="N8334" i="1"/>
  <c r="N8332" i="1"/>
  <c r="N8330" i="1"/>
  <c r="N8328" i="1"/>
  <c r="N8326" i="1"/>
  <c r="N8324" i="1"/>
  <c r="N8321" i="1"/>
  <c r="N8319" i="1"/>
  <c r="N8317" i="1"/>
  <c r="N8315" i="1"/>
  <c r="N8313" i="1"/>
  <c r="N8312" i="1"/>
  <c r="N8311" i="1"/>
  <c r="N8331" i="1"/>
  <c r="N8327" i="1"/>
  <c r="N8323" i="1"/>
  <c r="N8320" i="1"/>
  <c r="N8316" i="1"/>
  <c r="N8339" i="1"/>
  <c r="N8336" i="1"/>
  <c r="N8333" i="1"/>
  <c r="N8329" i="1"/>
  <c r="N8325" i="1"/>
  <c r="N8322" i="1"/>
  <c r="N8318" i="1"/>
  <c r="N8314" i="1"/>
  <c r="I8339" i="1"/>
  <c r="I8336" i="1"/>
  <c r="I8334" i="1"/>
  <c r="I8332" i="1"/>
  <c r="I8330" i="1"/>
  <c r="I8328" i="1"/>
  <c r="J8328" i="1" s="1"/>
  <c r="I8326" i="1"/>
  <c r="I8324" i="1"/>
  <c r="I8322" i="1"/>
  <c r="I8320" i="1"/>
  <c r="I8318" i="1"/>
  <c r="I8316" i="1"/>
  <c r="I8314" i="1"/>
  <c r="I8312" i="1"/>
  <c r="I8337" i="1"/>
  <c r="I8335" i="1"/>
  <c r="I8333" i="1"/>
  <c r="I8331" i="1"/>
  <c r="I8329" i="1"/>
  <c r="I8327" i="1"/>
  <c r="I8325" i="1"/>
  <c r="I8323" i="1"/>
  <c r="I8321" i="1"/>
  <c r="I8319" i="1"/>
  <c r="I8317" i="1"/>
  <c r="I8315" i="1"/>
  <c r="I8313" i="1"/>
  <c r="I8311" i="1"/>
  <c r="J8311" i="1" s="1"/>
  <c r="I8338" i="1"/>
  <c r="J8398" i="1"/>
  <c r="J8402" i="1"/>
  <c r="J8415" i="1"/>
  <c r="J8423" i="1"/>
  <c r="P8405" i="1"/>
  <c r="O8420" i="1"/>
  <c r="P8420" i="1"/>
  <c r="P8416" i="1"/>
  <c r="O8397" i="1"/>
  <c r="P8397" i="1"/>
  <c r="P8403" i="1"/>
  <c r="P8410" i="1"/>
  <c r="O8418" i="1"/>
  <c r="P8418" i="1"/>
  <c r="P8424" i="1"/>
  <c r="O8402" i="1"/>
  <c r="P8402" i="1"/>
  <c r="P8406" i="1"/>
  <c r="P8409" i="1"/>
  <c r="P8413" i="1"/>
  <c r="P8417" i="1"/>
  <c r="P8422" i="1"/>
  <c r="N8511" i="1"/>
  <c r="N8508" i="1"/>
  <c r="N8505" i="1"/>
  <c r="N8503" i="1"/>
  <c r="N8501" i="1"/>
  <c r="N8499" i="1"/>
  <c r="N8497" i="1"/>
  <c r="N8495" i="1"/>
  <c r="N8494" i="1"/>
  <c r="N8492" i="1"/>
  <c r="N8490" i="1"/>
  <c r="N8488" i="1"/>
  <c r="N8486" i="1"/>
  <c r="N8510" i="1"/>
  <c r="N8507" i="1"/>
  <c r="N8504" i="1"/>
  <c r="N8500" i="1"/>
  <c r="N8496" i="1"/>
  <c r="N8493" i="1"/>
  <c r="N8489" i="1"/>
  <c r="N8485" i="1"/>
  <c r="N8483" i="1"/>
  <c r="N8506" i="1"/>
  <c r="N8498" i="1"/>
  <c r="N8491" i="1"/>
  <c r="N8484" i="1"/>
  <c r="N8509" i="1"/>
  <c r="N8502" i="1"/>
  <c r="N8487" i="1"/>
  <c r="I8511" i="1"/>
  <c r="I8508" i="1"/>
  <c r="I8506" i="1"/>
  <c r="I8504" i="1"/>
  <c r="I8502" i="1"/>
  <c r="I8500" i="1"/>
  <c r="J8500" i="1" s="1"/>
  <c r="I8498" i="1"/>
  <c r="I8496" i="1"/>
  <c r="I8494" i="1"/>
  <c r="I8492" i="1"/>
  <c r="I8490" i="1"/>
  <c r="I8488" i="1"/>
  <c r="I8486" i="1"/>
  <c r="I8484" i="1"/>
  <c r="I8509" i="1"/>
  <c r="I8507" i="1"/>
  <c r="I8505" i="1"/>
  <c r="I8503" i="1"/>
  <c r="I8501" i="1"/>
  <c r="I8499" i="1"/>
  <c r="I8497" i="1"/>
  <c r="I8495" i="1"/>
  <c r="I8493" i="1"/>
  <c r="I8491" i="1"/>
  <c r="I8489" i="1"/>
  <c r="I8487" i="1"/>
  <c r="I8485" i="1"/>
  <c r="I8483" i="1"/>
  <c r="J8483" i="1" s="1"/>
  <c r="I8510" i="1"/>
  <c r="J8570" i="1"/>
  <c r="J8574" i="1"/>
  <c r="J8587" i="1"/>
  <c r="J8595" i="1"/>
  <c r="P8577" i="1"/>
  <c r="O8592" i="1"/>
  <c r="P8592" i="1"/>
  <c r="P8588" i="1"/>
  <c r="O8569" i="1"/>
  <c r="P8569" i="1"/>
  <c r="P8575" i="1"/>
  <c r="P8582" i="1"/>
  <c r="O8590" i="1"/>
  <c r="P8590" i="1"/>
  <c r="P8596" i="1"/>
  <c r="O8574" i="1"/>
  <c r="P8574" i="1"/>
  <c r="P8578" i="1"/>
  <c r="P8581" i="1"/>
  <c r="P8585" i="1"/>
  <c r="P8589" i="1"/>
  <c r="P8594" i="1"/>
  <c r="J121" i="1"/>
  <c r="J109" i="1"/>
  <c r="P125" i="1"/>
  <c r="P101" i="1"/>
  <c r="P105" i="1"/>
  <c r="O109" i="1"/>
  <c r="P109" i="1"/>
  <c r="P113" i="1"/>
  <c r="P117" i="1"/>
  <c r="O121" i="1"/>
  <c r="P121" i="1"/>
  <c r="O124" i="1"/>
  <c r="P124" i="1"/>
  <c r="O98" i="1"/>
  <c r="P98" i="1"/>
  <c r="P102" i="1"/>
  <c r="P106" i="1"/>
  <c r="P110" i="1"/>
  <c r="P114" i="1"/>
  <c r="P118" i="1"/>
  <c r="P123" i="1"/>
  <c r="J177" i="1"/>
  <c r="K178" i="1"/>
  <c r="K177" i="1" s="1"/>
  <c r="J207" i="1"/>
  <c r="J195" i="1"/>
  <c r="O185" i="1"/>
  <c r="P185" i="1"/>
  <c r="P188" i="1"/>
  <c r="P192" i="1"/>
  <c r="P197" i="1"/>
  <c r="O201" i="1"/>
  <c r="P201" i="1"/>
  <c r="O205" i="1"/>
  <c r="P205" i="1"/>
  <c r="P208" i="1"/>
  <c r="O189" i="1"/>
  <c r="P189" i="1"/>
  <c r="P193" i="1"/>
  <c r="P196" i="1"/>
  <c r="P200" i="1"/>
  <c r="P204" i="1"/>
  <c r="P209" i="1"/>
  <c r="J296" i="1"/>
  <c r="J288" i="1"/>
  <c r="J293" i="1"/>
  <c r="J281" i="1"/>
  <c r="O270" i="1"/>
  <c r="P270" i="1"/>
  <c r="P272" i="1"/>
  <c r="P276" i="1"/>
  <c r="P280" i="1"/>
  <c r="P285" i="1"/>
  <c r="P289" i="1"/>
  <c r="O293" i="1"/>
  <c r="P293" i="1"/>
  <c r="O296" i="1"/>
  <c r="P296" i="1"/>
  <c r="P273" i="1"/>
  <c r="P277" i="1"/>
  <c r="O281" i="1"/>
  <c r="P281" i="1"/>
  <c r="P284" i="1"/>
  <c r="O288" i="1"/>
  <c r="P288" i="1"/>
  <c r="P292" i="1"/>
  <c r="P298" i="1"/>
  <c r="J361" i="1"/>
  <c r="J357" i="1"/>
  <c r="J382" i="1"/>
  <c r="J374" i="1"/>
  <c r="O356" i="1"/>
  <c r="P356" i="1"/>
  <c r="P358" i="1"/>
  <c r="P362" i="1"/>
  <c r="P366" i="1"/>
  <c r="P371" i="1"/>
  <c r="P375" i="1"/>
  <c r="O379" i="1"/>
  <c r="P379" i="1"/>
  <c r="O382" i="1"/>
  <c r="P382" i="1"/>
  <c r="P359" i="1"/>
  <c r="P363" i="1"/>
  <c r="O367" i="1"/>
  <c r="P367" i="1"/>
  <c r="P370" i="1"/>
  <c r="O374" i="1"/>
  <c r="P374" i="1"/>
  <c r="P378" i="1"/>
  <c r="P384" i="1"/>
  <c r="J443" i="1"/>
  <c r="J447" i="1"/>
  <c r="J463" i="1"/>
  <c r="O442" i="1"/>
  <c r="P442" i="1"/>
  <c r="P444" i="1"/>
  <c r="P448" i="1"/>
  <c r="P452" i="1"/>
  <c r="P457" i="1"/>
  <c r="P461" i="1"/>
  <c r="O465" i="1"/>
  <c r="P465" i="1"/>
  <c r="O468" i="1"/>
  <c r="P468" i="1"/>
  <c r="P445" i="1"/>
  <c r="P449" i="1"/>
  <c r="O453" i="1"/>
  <c r="P453" i="1"/>
  <c r="P456" i="1"/>
  <c r="O460" i="1"/>
  <c r="P460" i="1"/>
  <c r="P464" i="1"/>
  <c r="P470" i="1"/>
  <c r="J576" i="1"/>
  <c r="J589" i="1"/>
  <c r="J597" i="1"/>
  <c r="O572" i="1"/>
  <c r="P572" i="1"/>
  <c r="P575" i="1"/>
  <c r="P579" i="1"/>
  <c r="P584" i="1"/>
  <c r="O588" i="1"/>
  <c r="P588" i="1"/>
  <c r="O592" i="1"/>
  <c r="P592" i="1"/>
  <c r="P595" i="1"/>
  <c r="P598" i="1"/>
  <c r="O576" i="1"/>
  <c r="P576" i="1"/>
  <c r="P580" i="1"/>
  <c r="P583" i="1"/>
  <c r="P587" i="1"/>
  <c r="P591" i="1"/>
  <c r="P596" i="1"/>
  <c r="J711" i="1"/>
  <c r="J723" i="1"/>
  <c r="J718" i="1"/>
  <c r="J726" i="1"/>
  <c r="O700" i="1"/>
  <c r="P700" i="1"/>
  <c r="P702" i="1"/>
  <c r="P706" i="1"/>
  <c r="P710" i="1"/>
  <c r="P715" i="1"/>
  <c r="P719" i="1"/>
  <c r="O723" i="1"/>
  <c r="P723" i="1"/>
  <c r="O726" i="1"/>
  <c r="P726" i="1"/>
  <c r="P703" i="1"/>
  <c r="P707" i="1"/>
  <c r="O711" i="1"/>
  <c r="P711" i="1"/>
  <c r="P714" i="1"/>
  <c r="O718" i="1"/>
  <c r="P718" i="1"/>
  <c r="P722" i="1"/>
  <c r="P728" i="1"/>
  <c r="J797" i="1"/>
  <c r="J809" i="1"/>
  <c r="O786" i="1"/>
  <c r="P786" i="1"/>
  <c r="P788" i="1"/>
  <c r="P792" i="1"/>
  <c r="P796" i="1"/>
  <c r="P801" i="1"/>
  <c r="P805" i="1"/>
  <c r="O809" i="1"/>
  <c r="P809" i="1"/>
  <c r="O812" i="1"/>
  <c r="P812" i="1"/>
  <c r="P789" i="1"/>
  <c r="P793" i="1"/>
  <c r="O797" i="1"/>
  <c r="P797" i="1"/>
  <c r="P800" i="1"/>
  <c r="O804" i="1"/>
  <c r="P804" i="1"/>
  <c r="P808" i="1"/>
  <c r="P814" i="1"/>
  <c r="J883" i="1"/>
  <c r="J895" i="1"/>
  <c r="O872" i="1"/>
  <c r="P872" i="1"/>
  <c r="P874" i="1"/>
  <c r="P878" i="1"/>
  <c r="P882" i="1"/>
  <c r="P887" i="1"/>
  <c r="P891" i="1"/>
  <c r="O895" i="1"/>
  <c r="P895" i="1"/>
  <c r="O898" i="1"/>
  <c r="P898" i="1"/>
  <c r="P875" i="1"/>
  <c r="P879" i="1"/>
  <c r="O883" i="1"/>
  <c r="P883" i="1"/>
  <c r="P886" i="1"/>
  <c r="O890" i="1"/>
  <c r="P890" i="1"/>
  <c r="P894" i="1"/>
  <c r="P900" i="1"/>
  <c r="J959" i="1"/>
  <c r="J979" i="1"/>
  <c r="J963" i="1"/>
  <c r="J976" i="1"/>
  <c r="O958" i="1"/>
  <c r="P958" i="1"/>
  <c r="P960" i="1"/>
  <c r="P964" i="1"/>
  <c r="P968" i="1"/>
  <c r="P973" i="1"/>
  <c r="P977" i="1"/>
  <c r="O981" i="1"/>
  <c r="P981" i="1"/>
  <c r="O984" i="1"/>
  <c r="P984" i="1"/>
  <c r="P961" i="1"/>
  <c r="P965" i="1"/>
  <c r="O969" i="1"/>
  <c r="P969" i="1"/>
  <c r="P972" i="1"/>
  <c r="O976" i="1"/>
  <c r="P976" i="1"/>
  <c r="P980" i="1"/>
  <c r="P986" i="1"/>
  <c r="J1055" i="1"/>
  <c r="J1067" i="1"/>
  <c r="J1062" i="1"/>
  <c r="J1070" i="1"/>
  <c r="O1044" i="1"/>
  <c r="P1044" i="1"/>
  <c r="P1046" i="1"/>
  <c r="P1050" i="1"/>
  <c r="P1054" i="1"/>
  <c r="P1059" i="1"/>
  <c r="P1063" i="1"/>
  <c r="O1067" i="1"/>
  <c r="P1067" i="1"/>
  <c r="O1070" i="1"/>
  <c r="P1070" i="1"/>
  <c r="P1047" i="1"/>
  <c r="P1051" i="1"/>
  <c r="O1055" i="1"/>
  <c r="P1055" i="1"/>
  <c r="P1058" i="1"/>
  <c r="O1062" i="1"/>
  <c r="P1062" i="1"/>
  <c r="P1066" i="1"/>
  <c r="P1072" i="1"/>
  <c r="J1148" i="1"/>
  <c r="J1156" i="1"/>
  <c r="J1131" i="1"/>
  <c r="J1135" i="1"/>
  <c r="J1151" i="1"/>
  <c r="O1130" i="1"/>
  <c r="P1130" i="1"/>
  <c r="P1132" i="1"/>
  <c r="P1136" i="1"/>
  <c r="P1140" i="1"/>
  <c r="P1145" i="1"/>
  <c r="P1149" i="1"/>
  <c r="O1153" i="1"/>
  <c r="P1153" i="1"/>
  <c r="O1156" i="1"/>
  <c r="P1156" i="1"/>
  <c r="P1133" i="1"/>
  <c r="P1137" i="1"/>
  <c r="O1141" i="1"/>
  <c r="P1141" i="1"/>
  <c r="P1144" i="1"/>
  <c r="O1148" i="1"/>
  <c r="P1148" i="1"/>
  <c r="P1152" i="1"/>
  <c r="P1158" i="1"/>
  <c r="J1221" i="1"/>
  <c r="J1234" i="1"/>
  <c r="J1242" i="1"/>
  <c r="J1239" i="1"/>
  <c r="O1216" i="1"/>
  <c r="P1216" i="1"/>
  <c r="P1218" i="1"/>
  <c r="P1222" i="1"/>
  <c r="P1226" i="1"/>
  <c r="P1231" i="1"/>
  <c r="P1235" i="1"/>
  <c r="O1239" i="1"/>
  <c r="P1239" i="1"/>
  <c r="O1242" i="1"/>
  <c r="P1242" i="1"/>
  <c r="P1219" i="1"/>
  <c r="P1223" i="1"/>
  <c r="O1227" i="1"/>
  <c r="P1227" i="1"/>
  <c r="P1230" i="1"/>
  <c r="O1234" i="1"/>
  <c r="P1234" i="1"/>
  <c r="P1238" i="1"/>
  <c r="P1244" i="1"/>
  <c r="J1325" i="1"/>
  <c r="J1313" i="1"/>
  <c r="O1302" i="1"/>
  <c r="P1302" i="1"/>
  <c r="P1304" i="1"/>
  <c r="P1308" i="1"/>
  <c r="P1312" i="1"/>
  <c r="P1317" i="1"/>
  <c r="P1321" i="1"/>
  <c r="O1325" i="1"/>
  <c r="P1325" i="1"/>
  <c r="O1328" i="1"/>
  <c r="P1328" i="1"/>
  <c r="P1305" i="1"/>
  <c r="P1309" i="1"/>
  <c r="O1313" i="1"/>
  <c r="P1313" i="1"/>
  <c r="P1316" i="1"/>
  <c r="O1320" i="1"/>
  <c r="P1320" i="1"/>
  <c r="P1324" i="1"/>
  <c r="P1330" i="1"/>
  <c r="J1399" i="1"/>
  <c r="J1411" i="1"/>
  <c r="J1406" i="1"/>
  <c r="J1414" i="1"/>
  <c r="O1388" i="1"/>
  <c r="P1388" i="1"/>
  <c r="P1390" i="1"/>
  <c r="P1394" i="1"/>
  <c r="P1398" i="1"/>
  <c r="P1403" i="1"/>
  <c r="P1407" i="1"/>
  <c r="O1411" i="1"/>
  <c r="P1411" i="1"/>
  <c r="O1414" i="1"/>
  <c r="P1414" i="1"/>
  <c r="P1391" i="1"/>
  <c r="P1395" i="1"/>
  <c r="O1399" i="1"/>
  <c r="P1399" i="1"/>
  <c r="P1402" i="1"/>
  <c r="O1406" i="1"/>
  <c r="P1406" i="1"/>
  <c r="P1410" i="1"/>
  <c r="P1416" i="1"/>
  <c r="J1475" i="1"/>
  <c r="J1479" i="1"/>
  <c r="J1495" i="1"/>
  <c r="O1474" i="1"/>
  <c r="P1474" i="1"/>
  <c r="P1476" i="1"/>
  <c r="P1480" i="1"/>
  <c r="P1484" i="1"/>
  <c r="P1489" i="1"/>
  <c r="P1493" i="1"/>
  <c r="O1497" i="1"/>
  <c r="P1497" i="1"/>
  <c r="O1500" i="1"/>
  <c r="P1500" i="1"/>
  <c r="P1477" i="1"/>
  <c r="P1481" i="1"/>
  <c r="O1485" i="1"/>
  <c r="P1485" i="1"/>
  <c r="P1488" i="1"/>
  <c r="O1492" i="1"/>
  <c r="P1492" i="1"/>
  <c r="P1496" i="1"/>
  <c r="P1502" i="1"/>
  <c r="J1583" i="1"/>
  <c r="J1571" i="1"/>
  <c r="O1560" i="1"/>
  <c r="P1560" i="1"/>
  <c r="P1562" i="1"/>
  <c r="P1566" i="1"/>
  <c r="P1570" i="1"/>
  <c r="P1575" i="1"/>
  <c r="P1579" i="1"/>
  <c r="O1583" i="1"/>
  <c r="P1583" i="1"/>
  <c r="O1586" i="1"/>
  <c r="P1586" i="1"/>
  <c r="P1563" i="1"/>
  <c r="P1567" i="1"/>
  <c r="O1571" i="1"/>
  <c r="P1571" i="1"/>
  <c r="P1574" i="1"/>
  <c r="O1578" i="1"/>
  <c r="P1578" i="1"/>
  <c r="P1582" i="1"/>
  <c r="P1588" i="1"/>
  <c r="J1657" i="1"/>
  <c r="J1669" i="1"/>
  <c r="O1646" i="1"/>
  <c r="P1646" i="1"/>
  <c r="P1648" i="1"/>
  <c r="P1652" i="1"/>
  <c r="P1656" i="1"/>
  <c r="P1661" i="1"/>
  <c r="P1665" i="1"/>
  <c r="O1669" i="1"/>
  <c r="P1669" i="1"/>
  <c r="O1672" i="1"/>
  <c r="P1672" i="1"/>
  <c r="P1649" i="1"/>
  <c r="P1653" i="1"/>
  <c r="O1657" i="1"/>
  <c r="P1657" i="1"/>
  <c r="P1660" i="1"/>
  <c r="O1664" i="1"/>
  <c r="P1664" i="1"/>
  <c r="P1668" i="1"/>
  <c r="P1674" i="1"/>
  <c r="J1733" i="1"/>
  <c r="J1737" i="1"/>
  <c r="J1753" i="1"/>
  <c r="O1732" i="1"/>
  <c r="P1732" i="1"/>
  <c r="P1734" i="1"/>
  <c r="P1738" i="1"/>
  <c r="P1742" i="1"/>
  <c r="P1747" i="1"/>
  <c r="P1751" i="1"/>
  <c r="O1755" i="1"/>
  <c r="P1755" i="1"/>
  <c r="O1758" i="1"/>
  <c r="P1758" i="1"/>
  <c r="P1735" i="1"/>
  <c r="P1739" i="1"/>
  <c r="O1743" i="1"/>
  <c r="P1743" i="1"/>
  <c r="P1746" i="1"/>
  <c r="O1750" i="1"/>
  <c r="P1750" i="1"/>
  <c r="P1754" i="1"/>
  <c r="P1760" i="1"/>
  <c r="J1819" i="1"/>
  <c r="J1823" i="1"/>
  <c r="J1839" i="1"/>
  <c r="O1818" i="1"/>
  <c r="P1818" i="1"/>
  <c r="P1820" i="1"/>
  <c r="P1824" i="1"/>
  <c r="P1828" i="1"/>
  <c r="P1833" i="1"/>
  <c r="P1837" i="1"/>
  <c r="O1841" i="1"/>
  <c r="P1841" i="1"/>
  <c r="O1844" i="1"/>
  <c r="P1844" i="1"/>
  <c r="P1821" i="1"/>
  <c r="P1825" i="1"/>
  <c r="O1829" i="1"/>
  <c r="P1829" i="1"/>
  <c r="P1832" i="1"/>
  <c r="O1836" i="1"/>
  <c r="P1836" i="1"/>
  <c r="P1840" i="1"/>
  <c r="P1846" i="1"/>
  <c r="J1915" i="1"/>
  <c r="J1927" i="1"/>
  <c r="J1930" i="1"/>
  <c r="J1922" i="1"/>
  <c r="O1904" i="1"/>
  <c r="P1904" i="1"/>
  <c r="P1906" i="1"/>
  <c r="P1910" i="1"/>
  <c r="P1914" i="1"/>
  <c r="P1919" i="1"/>
  <c r="P1923" i="1"/>
  <c r="O1927" i="1"/>
  <c r="P1927" i="1"/>
  <c r="O1930" i="1"/>
  <c r="P1930" i="1"/>
  <c r="P1907" i="1"/>
  <c r="P1911" i="1"/>
  <c r="O1915" i="1"/>
  <c r="P1915" i="1"/>
  <c r="P1918" i="1"/>
  <c r="O1922" i="1"/>
  <c r="P1922" i="1"/>
  <c r="P1926" i="1"/>
  <c r="P1932" i="1"/>
  <c r="J2013" i="1"/>
  <c r="J2016" i="1"/>
  <c r="J2001" i="1"/>
  <c r="O1990" i="1"/>
  <c r="P1990" i="1"/>
  <c r="P1992" i="1"/>
  <c r="P1996" i="1"/>
  <c r="P2000" i="1"/>
  <c r="P2005" i="1"/>
  <c r="P2009" i="1"/>
  <c r="O2013" i="1"/>
  <c r="P2013" i="1"/>
  <c r="O2016" i="1"/>
  <c r="P2016" i="1"/>
  <c r="P1993" i="1"/>
  <c r="P1997" i="1"/>
  <c r="O2001" i="1"/>
  <c r="P2001" i="1"/>
  <c r="P2004" i="1"/>
  <c r="O2008" i="1"/>
  <c r="P2008" i="1"/>
  <c r="P2012" i="1"/>
  <c r="P2018" i="1"/>
  <c r="J2185" i="1"/>
  <c r="J2173" i="1"/>
  <c r="O2162" i="1"/>
  <c r="P2162" i="1"/>
  <c r="P2164" i="1"/>
  <c r="P2168" i="1"/>
  <c r="P2172" i="1"/>
  <c r="P2177" i="1"/>
  <c r="P2181" i="1"/>
  <c r="O2185" i="1"/>
  <c r="P2185" i="1"/>
  <c r="O2188" i="1"/>
  <c r="P2188" i="1"/>
  <c r="P2165" i="1"/>
  <c r="P2169" i="1"/>
  <c r="O2173" i="1"/>
  <c r="P2173" i="1"/>
  <c r="P2176" i="1"/>
  <c r="O2180" i="1"/>
  <c r="P2180" i="1"/>
  <c r="P2184" i="1"/>
  <c r="P2190" i="1"/>
  <c r="J2253" i="1"/>
  <c r="J2266" i="1"/>
  <c r="J2274" i="1"/>
  <c r="J2271" i="1"/>
  <c r="O2248" i="1"/>
  <c r="P2248" i="1"/>
  <c r="P2250" i="1"/>
  <c r="P2254" i="1"/>
  <c r="P2258" i="1"/>
  <c r="P2263" i="1"/>
  <c r="P2267" i="1"/>
  <c r="O2271" i="1"/>
  <c r="P2271" i="1"/>
  <c r="O2274" i="1"/>
  <c r="P2274" i="1"/>
  <c r="P2251" i="1"/>
  <c r="P2255" i="1"/>
  <c r="O2259" i="1"/>
  <c r="P2259" i="1"/>
  <c r="P2262" i="1"/>
  <c r="O2266" i="1"/>
  <c r="P2266" i="1"/>
  <c r="P2270" i="1"/>
  <c r="P2276" i="1"/>
  <c r="J2345" i="1"/>
  <c r="J2357" i="1"/>
  <c r="O2334" i="1"/>
  <c r="P2334" i="1"/>
  <c r="P2336" i="1"/>
  <c r="P2340" i="1"/>
  <c r="P2344" i="1"/>
  <c r="P2349" i="1"/>
  <c r="P2353" i="1"/>
  <c r="O2357" i="1"/>
  <c r="P2357" i="1"/>
  <c r="O2360" i="1"/>
  <c r="P2360" i="1"/>
  <c r="P2337" i="1"/>
  <c r="P2341" i="1"/>
  <c r="O2345" i="1"/>
  <c r="P2345" i="1"/>
  <c r="P2348" i="1"/>
  <c r="O2352" i="1"/>
  <c r="P2352" i="1"/>
  <c r="P2356" i="1"/>
  <c r="P2362" i="1"/>
  <c r="J2441" i="1"/>
  <c r="J2446" i="1"/>
  <c r="J2443" i="1"/>
  <c r="O2420" i="1"/>
  <c r="P2420" i="1"/>
  <c r="P2422" i="1"/>
  <c r="P2426" i="1"/>
  <c r="P2430" i="1"/>
  <c r="P2435" i="1"/>
  <c r="P2439" i="1"/>
  <c r="O2443" i="1"/>
  <c r="P2443" i="1"/>
  <c r="O2446" i="1"/>
  <c r="P2446" i="1"/>
  <c r="P2423" i="1"/>
  <c r="P2427" i="1"/>
  <c r="O2431" i="1"/>
  <c r="P2431" i="1"/>
  <c r="P2434" i="1"/>
  <c r="O2438" i="1"/>
  <c r="P2438" i="1"/>
  <c r="P2442" i="1"/>
  <c r="P2448" i="1"/>
  <c r="J2524" i="1"/>
  <c r="J2532" i="1"/>
  <c r="J2507" i="1"/>
  <c r="J2511" i="1"/>
  <c r="J2527" i="1"/>
  <c r="O2506" i="1"/>
  <c r="P2506" i="1"/>
  <c r="P2508" i="1"/>
  <c r="P2512" i="1"/>
  <c r="P2516" i="1"/>
  <c r="O2511" i="1"/>
  <c r="P2511" i="1"/>
  <c r="P2515" i="1"/>
  <c r="P2519" i="1"/>
  <c r="O2523" i="1"/>
  <c r="P2523" i="1"/>
  <c r="O2527" i="1"/>
  <c r="P2527" i="1"/>
  <c r="P2530" i="1"/>
  <c r="P2533" i="1"/>
  <c r="P2520" i="1"/>
  <c r="O2524" i="1"/>
  <c r="P2524" i="1"/>
  <c r="P2528" i="1"/>
  <c r="P2534" i="1"/>
  <c r="J2603" i="1"/>
  <c r="J2615" i="1"/>
  <c r="O2592" i="1"/>
  <c r="P2592" i="1"/>
  <c r="P2594" i="1"/>
  <c r="P2598" i="1"/>
  <c r="P2602" i="1"/>
  <c r="P2607" i="1"/>
  <c r="P2611" i="1"/>
  <c r="O2615" i="1"/>
  <c r="P2615" i="1"/>
  <c r="O2618" i="1"/>
  <c r="P2618" i="1"/>
  <c r="P2595" i="1"/>
  <c r="P2599" i="1"/>
  <c r="O2603" i="1"/>
  <c r="P2603" i="1"/>
  <c r="P2606" i="1"/>
  <c r="O2610" i="1"/>
  <c r="P2610" i="1"/>
  <c r="P2614" i="1"/>
  <c r="P2620" i="1"/>
  <c r="J2689" i="1"/>
  <c r="J2701" i="1"/>
  <c r="O2678" i="1"/>
  <c r="P2678" i="1"/>
  <c r="P2680" i="1"/>
  <c r="P2684" i="1"/>
  <c r="P2688" i="1"/>
  <c r="P2693" i="1"/>
  <c r="P2697" i="1"/>
  <c r="O2701" i="1"/>
  <c r="P2701" i="1"/>
  <c r="O2704" i="1"/>
  <c r="P2704" i="1"/>
  <c r="P2681" i="1"/>
  <c r="P2685" i="1"/>
  <c r="O2689" i="1"/>
  <c r="P2689" i="1"/>
  <c r="P2692" i="1"/>
  <c r="O2696" i="1"/>
  <c r="P2696" i="1"/>
  <c r="P2700" i="1"/>
  <c r="P2706" i="1"/>
  <c r="J2775" i="1"/>
  <c r="J2787" i="1"/>
  <c r="O2764" i="1"/>
  <c r="P2764" i="1"/>
  <c r="P2766" i="1"/>
  <c r="P2770" i="1"/>
  <c r="P2774" i="1"/>
  <c r="P2779" i="1"/>
  <c r="P2783" i="1"/>
  <c r="O2787" i="1"/>
  <c r="P2787" i="1"/>
  <c r="O2790" i="1"/>
  <c r="P2790" i="1"/>
  <c r="P2767" i="1"/>
  <c r="P2771" i="1"/>
  <c r="O2775" i="1"/>
  <c r="P2775" i="1"/>
  <c r="P2778" i="1"/>
  <c r="O2782" i="1"/>
  <c r="P2782" i="1"/>
  <c r="P2786" i="1"/>
  <c r="P2792" i="1"/>
  <c r="J2873" i="1"/>
  <c r="J2861" i="1"/>
  <c r="O2850" i="1"/>
  <c r="P2850" i="1"/>
  <c r="P2852" i="1"/>
  <c r="P2856" i="1"/>
  <c r="P2860" i="1"/>
  <c r="P2865" i="1"/>
  <c r="P2869" i="1"/>
  <c r="O2873" i="1"/>
  <c r="P2873" i="1"/>
  <c r="O2876" i="1"/>
  <c r="P2876" i="1"/>
  <c r="P2853" i="1"/>
  <c r="P2857" i="1"/>
  <c r="O2861" i="1"/>
  <c r="P2861" i="1"/>
  <c r="P2864" i="1"/>
  <c r="O2868" i="1"/>
  <c r="P2868" i="1"/>
  <c r="P2872" i="1"/>
  <c r="P2878" i="1"/>
  <c r="J2959" i="1"/>
  <c r="J2947" i="1"/>
  <c r="O2936" i="1"/>
  <c r="P2936" i="1"/>
  <c r="P2938" i="1"/>
  <c r="P2942" i="1"/>
  <c r="P2946" i="1"/>
  <c r="P2951" i="1"/>
  <c r="P2955" i="1"/>
  <c r="O2959" i="1"/>
  <c r="P2959" i="1"/>
  <c r="O2962" i="1"/>
  <c r="P2962" i="1"/>
  <c r="P2939" i="1"/>
  <c r="P2943" i="1"/>
  <c r="O2947" i="1"/>
  <c r="P2947" i="1"/>
  <c r="P2950" i="1"/>
  <c r="O2954" i="1"/>
  <c r="P2954" i="1"/>
  <c r="P2958" i="1"/>
  <c r="P2964" i="1"/>
  <c r="J3040" i="1"/>
  <c r="P3050" i="1"/>
  <c r="J3045" i="1"/>
  <c r="J3033" i="1"/>
  <c r="O3023" i="1"/>
  <c r="P3023" i="1"/>
  <c r="P3026" i="1"/>
  <c r="P3030" i="1"/>
  <c r="P3035" i="1"/>
  <c r="O3039" i="1"/>
  <c r="P3039" i="1"/>
  <c r="O3043" i="1"/>
  <c r="P3043" i="1"/>
  <c r="P3046" i="1"/>
  <c r="P3049" i="1"/>
  <c r="O3027" i="1"/>
  <c r="P3027" i="1"/>
  <c r="P3031" i="1"/>
  <c r="P3034" i="1"/>
  <c r="P3038" i="1"/>
  <c r="P3042" i="1"/>
  <c r="P3047" i="1"/>
  <c r="J3131" i="1"/>
  <c r="J3119" i="1"/>
  <c r="O3108" i="1"/>
  <c r="P3108" i="1"/>
  <c r="P3110" i="1"/>
  <c r="P3114" i="1"/>
  <c r="P3118" i="1"/>
  <c r="P3123" i="1"/>
  <c r="P3127" i="1"/>
  <c r="O3131" i="1"/>
  <c r="P3131" i="1"/>
  <c r="O3134" i="1"/>
  <c r="P3134" i="1"/>
  <c r="P3111" i="1"/>
  <c r="P3115" i="1"/>
  <c r="O3119" i="1"/>
  <c r="P3119" i="1"/>
  <c r="P3122" i="1"/>
  <c r="O3126" i="1"/>
  <c r="P3126" i="1"/>
  <c r="P3130" i="1"/>
  <c r="J3220" i="1"/>
  <c r="J3212" i="1"/>
  <c r="J3215" i="1"/>
  <c r="J3199" i="1"/>
  <c r="J3195" i="1"/>
  <c r="O3195" i="1"/>
  <c r="P3195" i="1"/>
  <c r="P3198" i="1"/>
  <c r="P3202" i="1"/>
  <c r="P3207" i="1"/>
  <c r="O3211" i="1"/>
  <c r="P3211" i="1"/>
  <c r="O3215" i="1"/>
  <c r="P3215" i="1"/>
  <c r="P3218" i="1"/>
  <c r="P3221" i="1"/>
  <c r="O3199" i="1"/>
  <c r="P3199" i="1"/>
  <c r="P3203" i="1"/>
  <c r="P3206" i="1"/>
  <c r="P3210" i="1"/>
  <c r="P3214" i="1"/>
  <c r="P3219" i="1"/>
  <c r="J3291" i="1"/>
  <c r="J3303" i="1"/>
  <c r="J3298" i="1"/>
  <c r="J3306" i="1"/>
  <c r="O3281" i="1"/>
  <c r="P3281" i="1"/>
  <c r="P3284" i="1"/>
  <c r="P3288" i="1"/>
  <c r="P3293" i="1"/>
  <c r="O3297" i="1"/>
  <c r="P3297" i="1"/>
  <c r="O3301" i="1"/>
  <c r="P3301" i="1"/>
  <c r="P3304" i="1"/>
  <c r="P3307" i="1"/>
  <c r="O3285" i="1"/>
  <c r="P3285" i="1"/>
  <c r="P3289" i="1"/>
  <c r="P3292" i="1"/>
  <c r="P3296" i="1"/>
  <c r="P3300" i="1"/>
  <c r="P3305" i="1"/>
  <c r="J3324" i="1"/>
  <c r="J3328" i="1"/>
  <c r="J3341" i="1"/>
  <c r="J3349" i="1"/>
  <c r="O3324" i="1"/>
  <c r="P3324" i="1"/>
  <c r="P3327" i="1"/>
  <c r="P3331" i="1"/>
  <c r="P3336" i="1"/>
  <c r="O3340" i="1"/>
  <c r="P3340" i="1"/>
  <c r="O3344" i="1"/>
  <c r="P3344" i="1"/>
  <c r="P3347" i="1"/>
  <c r="P3350" i="1"/>
  <c r="O3328" i="1"/>
  <c r="P3328" i="1"/>
  <c r="P3332" i="1"/>
  <c r="P3335" i="1"/>
  <c r="P3339" i="1"/>
  <c r="P3343" i="1"/>
  <c r="P3348" i="1"/>
  <c r="J3367" i="1"/>
  <c r="J3371" i="1"/>
  <c r="J3384" i="1"/>
  <c r="J3392" i="1"/>
  <c r="O3367" i="1"/>
  <c r="P3367" i="1"/>
  <c r="P3370" i="1"/>
  <c r="P3374" i="1"/>
  <c r="P3379" i="1"/>
  <c r="O3383" i="1"/>
  <c r="P3383" i="1"/>
  <c r="O3387" i="1"/>
  <c r="P3387" i="1"/>
  <c r="P3390" i="1"/>
  <c r="P3393" i="1"/>
  <c r="O3371" i="1"/>
  <c r="P3371" i="1"/>
  <c r="P3375" i="1"/>
  <c r="P3378" i="1"/>
  <c r="P3382" i="1"/>
  <c r="P3386" i="1"/>
  <c r="P3391" i="1"/>
  <c r="J3470" i="1"/>
  <c r="J3478" i="1"/>
  <c r="J3463" i="1"/>
  <c r="J3475" i="1"/>
  <c r="O3453" i="1"/>
  <c r="P3453" i="1"/>
  <c r="P3456" i="1"/>
  <c r="P3460" i="1"/>
  <c r="P3465" i="1"/>
  <c r="O3469" i="1"/>
  <c r="P3469" i="1"/>
  <c r="O3473" i="1"/>
  <c r="P3473" i="1"/>
  <c r="P3476" i="1"/>
  <c r="P3479" i="1"/>
  <c r="O3457" i="1"/>
  <c r="P3457" i="1"/>
  <c r="P3461" i="1"/>
  <c r="P3464" i="1"/>
  <c r="P3468" i="1"/>
  <c r="P3472" i="1"/>
  <c r="P3477" i="1"/>
  <c r="J3539" i="1"/>
  <c r="J3543" i="1"/>
  <c r="J3556" i="1"/>
  <c r="J3564" i="1"/>
  <c r="O3539" i="1"/>
  <c r="P3539" i="1"/>
  <c r="P3542" i="1"/>
  <c r="P3546" i="1"/>
  <c r="P3551" i="1"/>
  <c r="O3555" i="1"/>
  <c r="P3555" i="1"/>
  <c r="O3559" i="1"/>
  <c r="P3559" i="1"/>
  <c r="P3562" i="1"/>
  <c r="P3565" i="1"/>
  <c r="O3543" i="1"/>
  <c r="P3543" i="1"/>
  <c r="P3547" i="1"/>
  <c r="P3550" i="1"/>
  <c r="P3554" i="1"/>
  <c r="P3558" i="1"/>
  <c r="P3563" i="1"/>
  <c r="J3642" i="1"/>
  <c r="J3650" i="1"/>
  <c r="J3635" i="1"/>
  <c r="J3647" i="1"/>
  <c r="O3625" i="1"/>
  <c r="P3625" i="1"/>
  <c r="P3628" i="1"/>
  <c r="P3632" i="1"/>
  <c r="P3637" i="1"/>
  <c r="O3641" i="1"/>
  <c r="P3641" i="1"/>
  <c r="O3645" i="1"/>
  <c r="P3645" i="1"/>
  <c r="P3648" i="1"/>
  <c r="P3651" i="1"/>
  <c r="O3629" i="1"/>
  <c r="P3629" i="1"/>
  <c r="P3633" i="1"/>
  <c r="P3636" i="1"/>
  <c r="P3640" i="1"/>
  <c r="P3644" i="1"/>
  <c r="P3649" i="1"/>
  <c r="P3738" i="1"/>
  <c r="J3733" i="1"/>
  <c r="J3721" i="1"/>
  <c r="O3711" i="1"/>
  <c r="P3711" i="1"/>
  <c r="P3714" i="1"/>
  <c r="P3718" i="1"/>
  <c r="P3723" i="1"/>
  <c r="O3727" i="1"/>
  <c r="P3727" i="1"/>
  <c r="O3731" i="1"/>
  <c r="P3731" i="1"/>
  <c r="P3734" i="1"/>
  <c r="P3737" i="1"/>
  <c r="O3715" i="1"/>
  <c r="P3715" i="1"/>
  <c r="P3719" i="1"/>
  <c r="P3722" i="1"/>
  <c r="P3726" i="1"/>
  <c r="P3730" i="1"/>
  <c r="P3735" i="1"/>
  <c r="J3807" i="1"/>
  <c r="J3819" i="1"/>
  <c r="J3814" i="1"/>
  <c r="J3822" i="1"/>
  <c r="O3797" i="1"/>
  <c r="P3797" i="1"/>
  <c r="P3800" i="1"/>
  <c r="P3804" i="1"/>
  <c r="P3809" i="1"/>
  <c r="O3813" i="1"/>
  <c r="P3813" i="1"/>
  <c r="O3817" i="1"/>
  <c r="P3817" i="1"/>
  <c r="P3820" i="1"/>
  <c r="P3823" i="1"/>
  <c r="O3801" i="1"/>
  <c r="P3801" i="1"/>
  <c r="P3805" i="1"/>
  <c r="P3808" i="1"/>
  <c r="P3812" i="1"/>
  <c r="P3816" i="1"/>
  <c r="P3821" i="1"/>
  <c r="J3893" i="1"/>
  <c r="J3905" i="1"/>
  <c r="J3900" i="1"/>
  <c r="J3908" i="1"/>
  <c r="O3883" i="1"/>
  <c r="P3883" i="1"/>
  <c r="P3886" i="1"/>
  <c r="P3890" i="1"/>
  <c r="P3895" i="1"/>
  <c r="O3899" i="1"/>
  <c r="P3899" i="1"/>
  <c r="O3903" i="1"/>
  <c r="P3903" i="1"/>
  <c r="P3906" i="1"/>
  <c r="P3909" i="1"/>
  <c r="O3887" i="1"/>
  <c r="P3887" i="1"/>
  <c r="P3891" i="1"/>
  <c r="P3894" i="1"/>
  <c r="P3898" i="1"/>
  <c r="P3902" i="1"/>
  <c r="P3907" i="1"/>
  <c r="J3969" i="1"/>
  <c r="J3989" i="1"/>
  <c r="J3973" i="1"/>
  <c r="J3986" i="1"/>
  <c r="J3994" i="1"/>
  <c r="O3969" i="1"/>
  <c r="P3969" i="1"/>
  <c r="P3972" i="1"/>
  <c r="P3976" i="1"/>
  <c r="P3981" i="1"/>
  <c r="O3985" i="1"/>
  <c r="P3985" i="1"/>
  <c r="O3989" i="1"/>
  <c r="P3989" i="1"/>
  <c r="P3992" i="1"/>
  <c r="P3995" i="1"/>
  <c r="O3973" i="1"/>
  <c r="P3973" i="1"/>
  <c r="P3977" i="1"/>
  <c r="P3980" i="1"/>
  <c r="P3984" i="1"/>
  <c r="P3988" i="1"/>
  <c r="P3993" i="1"/>
  <c r="J4065" i="1"/>
  <c r="J4055" i="1"/>
  <c r="J4075" i="1"/>
  <c r="O4055" i="1"/>
  <c r="P4055" i="1"/>
  <c r="P4058" i="1"/>
  <c r="P4062" i="1"/>
  <c r="P4067" i="1"/>
  <c r="O4071" i="1"/>
  <c r="P4071" i="1"/>
  <c r="O4075" i="1"/>
  <c r="P4075" i="1"/>
  <c r="P4078" i="1"/>
  <c r="P4081" i="1"/>
  <c r="O4059" i="1"/>
  <c r="P4059" i="1"/>
  <c r="P4063" i="1"/>
  <c r="P4066" i="1"/>
  <c r="P4070" i="1"/>
  <c r="P4074" i="1"/>
  <c r="P4079" i="1"/>
  <c r="J4145" i="1"/>
  <c r="J4158" i="1"/>
  <c r="J4141" i="1"/>
  <c r="J4161" i="1"/>
  <c r="J4166" i="1"/>
  <c r="O4141" i="1"/>
  <c r="P4141" i="1"/>
  <c r="P4144" i="1"/>
  <c r="P4148" i="1"/>
  <c r="P4153" i="1"/>
  <c r="O4157" i="1"/>
  <c r="P4157" i="1"/>
  <c r="O4161" i="1"/>
  <c r="P4161" i="1"/>
  <c r="P4164" i="1"/>
  <c r="P4167" i="1"/>
  <c r="O4145" i="1"/>
  <c r="P4145" i="1"/>
  <c r="P4149" i="1"/>
  <c r="P4152" i="1"/>
  <c r="P4156" i="1"/>
  <c r="P4160" i="1"/>
  <c r="P4165" i="1"/>
  <c r="J4244" i="1"/>
  <c r="J4249" i="1"/>
  <c r="J4231" i="1"/>
  <c r="J4227" i="1"/>
  <c r="J4252" i="1"/>
  <c r="O4227" i="1"/>
  <c r="P4227" i="1"/>
  <c r="P4230" i="1"/>
  <c r="P4234" i="1"/>
  <c r="P4245" i="1"/>
  <c r="O4231" i="1"/>
  <c r="P4231" i="1"/>
  <c r="P4236" i="1"/>
  <c r="O4243" i="1"/>
  <c r="P4243" i="1"/>
  <c r="P4235" i="1"/>
  <c r="P4238" i="1"/>
  <c r="P4242" i="1"/>
  <c r="P4246" i="1"/>
  <c r="P4251" i="1"/>
  <c r="O4249" i="1"/>
  <c r="P4249" i="1"/>
  <c r="O4252" i="1"/>
  <c r="P4252" i="1"/>
  <c r="J4330" i="1"/>
  <c r="J4338" i="1"/>
  <c r="J4323" i="1"/>
  <c r="J4335" i="1"/>
  <c r="O4317" i="1"/>
  <c r="P4317" i="1"/>
  <c r="P4321" i="1"/>
  <c r="P4324" i="1"/>
  <c r="P4328" i="1"/>
  <c r="P4332" i="1"/>
  <c r="P4337" i="1"/>
  <c r="O4312" i="1"/>
  <c r="P4312" i="1"/>
  <c r="P4314" i="1"/>
  <c r="P4318" i="1"/>
  <c r="P4322" i="1"/>
  <c r="P4327" i="1"/>
  <c r="P4331" i="1"/>
  <c r="O4335" i="1"/>
  <c r="P4335" i="1"/>
  <c r="O4338" i="1"/>
  <c r="P4338" i="1"/>
  <c r="J4419" i="1"/>
  <c r="J4424" i="1"/>
  <c r="J4421" i="1"/>
  <c r="O4403" i="1"/>
  <c r="P4403" i="1"/>
  <c r="P4407" i="1"/>
  <c r="P4410" i="1"/>
  <c r="P4414" i="1"/>
  <c r="P4418" i="1"/>
  <c r="P4423" i="1"/>
  <c r="O4398" i="1"/>
  <c r="P4398" i="1"/>
  <c r="P4400" i="1"/>
  <c r="P4404" i="1"/>
  <c r="P4408" i="1"/>
  <c r="P4413" i="1"/>
  <c r="P4417" i="1"/>
  <c r="O4421" i="1"/>
  <c r="P4421" i="1"/>
  <c r="O4424" i="1"/>
  <c r="P4424" i="1"/>
  <c r="J4485" i="1"/>
  <c r="J4489" i="1"/>
  <c r="J4502" i="1"/>
  <c r="J4505" i="1"/>
  <c r="J4510" i="1"/>
  <c r="O4489" i="1"/>
  <c r="P4489" i="1"/>
  <c r="P4493" i="1"/>
  <c r="P4496" i="1"/>
  <c r="P4500" i="1"/>
  <c r="P4504" i="1"/>
  <c r="P4509" i="1"/>
  <c r="O4484" i="1"/>
  <c r="P4484" i="1"/>
  <c r="P4486" i="1"/>
  <c r="P4490" i="1"/>
  <c r="P4494" i="1"/>
  <c r="P4499" i="1"/>
  <c r="P4503" i="1"/>
  <c r="O4507" i="1"/>
  <c r="P4507" i="1"/>
  <c r="O4510" i="1"/>
  <c r="P4510" i="1"/>
  <c r="J4571" i="1"/>
  <c r="J4575" i="1"/>
  <c r="J4588" i="1"/>
  <c r="J4596" i="1"/>
  <c r="O4575" i="1"/>
  <c r="P4575" i="1"/>
  <c r="P4579" i="1"/>
  <c r="P4582" i="1"/>
  <c r="P4586" i="1"/>
  <c r="P4590" i="1"/>
  <c r="P4595" i="1"/>
  <c r="O4570" i="1"/>
  <c r="P4570" i="1"/>
  <c r="P4572" i="1"/>
  <c r="P4576" i="1"/>
  <c r="P4580" i="1"/>
  <c r="P4585" i="1"/>
  <c r="P4589" i="1"/>
  <c r="O4593" i="1"/>
  <c r="P4593" i="1"/>
  <c r="O4596" i="1"/>
  <c r="P4596" i="1"/>
  <c r="J4657" i="1"/>
  <c r="J4661" i="1"/>
  <c r="J4677" i="1"/>
  <c r="O4661" i="1"/>
  <c r="P4661" i="1"/>
  <c r="P4665" i="1"/>
  <c r="P4668" i="1"/>
  <c r="P4672" i="1"/>
  <c r="P4676" i="1"/>
  <c r="P4681" i="1"/>
  <c r="O4656" i="1"/>
  <c r="P4656" i="1"/>
  <c r="P4658" i="1"/>
  <c r="P4662" i="1"/>
  <c r="P4666" i="1"/>
  <c r="P4671" i="1"/>
  <c r="P4675" i="1"/>
  <c r="O4679" i="1"/>
  <c r="P4679" i="1"/>
  <c r="O4682" i="1"/>
  <c r="P4682" i="1"/>
  <c r="J4760" i="1"/>
  <c r="J4768" i="1"/>
  <c r="J4753" i="1"/>
  <c r="J4765" i="1"/>
  <c r="O4747" i="1"/>
  <c r="P4747" i="1"/>
  <c r="P4751" i="1"/>
  <c r="P4754" i="1"/>
  <c r="P4758" i="1"/>
  <c r="P4762" i="1"/>
  <c r="P4767" i="1"/>
  <c r="O4742" i="1"/>
  <c r="P4742" i="1"/>
  <c r="P4744" i="1"/>
  <c r="P4748" i="1"/>
  <c r="P4752" i="1"/>
  <c r="P4757" i="1"/>
  <c r="P4761" i="1"/>
  <c r="O4765" i="1"/>
  <c r="P4765" i="1"/>
  <c r="O4768" i="1"/>
  <c r="P4768" i="1"/>
  <c r="J4833" i="1"/>
  <c r="J4846" i="1"/>
  <c r="J4854" i="1"/>
  <c r="J4829" i="1"/>
  <c r="J4849" i="1"/>
  <c r="O4833" i="1"/>
  <c r="P4833" i="1"/>
  <c r="P4837" i="1"/>
  <c r="P4840" i="1"/>
  <c r="P4844" i="1"/>
  <c r="P4848" i="1"/>
  <c r="P4853" i="1"/>
  <c r="O4828" i="1"/>
  <c r="P4828" i="1"/>
  <c r="P4830" i="1"/>
  <c r="P4834" i="1"/>
  <c r="P4838" i="1"/>
  <c r="P4843" i="1"/>
  <c r="P4847" i="1"/>
  <c r="O4851" i="1"/>
  <c r="P4851" i="1"/>
  <c r="O4854" i="1"/>
  <c r="P4854" i="1"/>
  <c r="P4941" i="1"/>
  <c r="J4935" i="1"/>
  <c r="J4919" i="1"/>
  <c r="J4915" i="1"/>
  <c r="O4919" i="1"/>
  <c r="P4919" i="1"/>
  <c r="P4923" i="1"/>
  <c r="P4926" i="1"/>
  <c r="P4930" i="1"/>
  <c r="P4934" i="1"/>
  <c r="P4939" i="1"/>
  <c r="O4914" i="1"/>
  <c r="P4914" i="1"/>
  <c r="P4916" i="1"/>
  <c r="P4920" i="1"/>
  <c r="P4924" i="1"/>
  <c r="P4929" i="1"/>
  <c r="P4933" i="1"/>
  <c r="O4937" i="1"/>
  <c r="P4937" i="1"/>
  <c r="O4940" i="1"/>
  <c r="P4940" i="1"/>
  <c r="P5027" i="1"/>
  <c r="J5021" i="1"/>
  <c r="J5005" i="1"/>
  <c r="J5001" i="1"/>
  <c r="O5005" i="1"/>
  <c r="P5005" i="1"/>
  <c r="P5009" i="1"/>
  <c r="P5012" i="1"/>
  <c r="P5016" i="1"/>
  <c r="P5020" i="1"/>
  <c r="P5025" i="1"/>
  <c r="O5000" i="1"/>
  <c r="P5000" i="1"/>
  <c r="P5002" i="1"/>
  <c r="P5006" i="1"/>
  <c r="P5010" i="1"/>
  <c r="P5015" i="1"/>
  <c r="P5019" i="1"/>
  <c r="O5023" i="1"/>
  <c r="P5023" i="1"/>
  <c r="O5026" i="1"/>
  <c r="P5026" i="1"/>
  <c r="P5113" i="1"/>
  <c r="J5107" i="1"/>
  <c r="J5091" i="1"/>
  <c r="J5087" i="1"/>
  <c r="O5091" i="1"/>
  <c r="P5091" i="1"/>
  <c r="P5095" i="1"/>
  <c r="P5098" i="1"/>
  <c r="P5102" i="1"/>
  <c r="P5106" i="1"/>
  <c r="P5111" i="1"/>
  <c r="O5086" i="1"/>
  <c r="P5086" i="1"/>
  <c r="P5088" i="1"/>
  <c r="P5092" i="1"/>
  <c r="P5096" i="1"/>
  <c r="P5101" i="1"/>
  <c r="P5105" i="1"/>
  <c r="O5109" i="1"/>
  <c r="P5109" i="1"/>
  <c r="O5112" i="1"/>
  <c r="P5112" i="1"/>
  <c r="P5199" i="1"/>
  <c r="J5193" i="1"/>
  <c r="J5177" i="1"/>
  <c r="J5173" i="1"/>
  <c r="O5177" i="1"/>
  <c r="P5177" i="1"/>
  <c r="P5181" i="1"/>
  <c r="P5184" i="1"/>
  <c r="P5188" i="1"/>
  <c r="P5192" i="1"/>
  <c r="P5197" i="1"/>
  <c r="O5172" i="1"/>
  <c r="P5172" i="1"/>
  <c r="P5174" i="1"/>
  <c r="P5178" i="1"/>
  <c r="P5182" i="1"/>
  <c r="P5187" i="1"/>
  <c r="P5191" i="1"/>
  <c r="O5195" i="1"/>
  <c r="P5195" i="1"/>
  <c r="O5198" i="1"/>
  <c r="P5198" i="1"/>
  <c r="J5281" i="1"/>
  <c r="J5269" i="1"/>
  <c r="J5284" i="1"/>
  <c r="J5276" i="1"/>
  <c r="O5263" i="1"/>
  <c r="P5263" i="1"/>
  <c r="P5267" i="1"/>
  <c r="P5270" i="1"/>
  <c r="P5274" i="1"/>
  <c r="P5278" i="1"/>
  <c r="P5283" i="1"/>
  <c r="O5258" i="1"/>
  <c r="P5258" i="1"/>
  <c r="P5260" i="1"/>
  <c r="P5264" i="1"/>
  <c r="P5268" i="1"/>
  <c r="P5273" i="1"/>
  <c r="P5277" i="1"/>
  <c r="O5281" i="1"/>
  <c r="P5281" i="1"/>
  <c r="O5284" i="1"/>
  <c r="P5284" i="1"/>
  <c r="J5367" i="1"/>
  <c r="J5355" i="1"/>
  <c r="J5370" i="1"/>
  <c r="J5362" i="1"/>
  <c r="P5347" i="1"/>
  <c r="P5351" i="1"/>
  <c r="O5355" i="1"/>
  <c r="P5355" i="1"/>
  <c r="P5358" i="1"/>
  <c r="O5362" i="1"/>
  <c r="P5362" i="1"/>
  <c r="P5366" i="1"/>
  <c r="P5372" i="1"/>
  <c r="O5345" i="1"/>
  <c r="P5345" i="1"/>
  <c r="P5348" i="1"/>
  <c r="P5352" i="1"/>
  <c r="P5357" i="1"/>
  <c r="O5361" i="1"/>
  <c r="P5361" i="1"/>
  <c r="O5365" i="1"/>
  <c r="P5365" i="1"/>
  <c r="P5368" i="1"/>
  <c r="J5517" i="1"/>
  <c r="J5521" i="1"/>
  <c r="J5537" i="1"/>
  <c r="P5519" i="1"/>
  <c r="P5523" i="1"/>
  <c r="O5527" i="1"/>
  <c r="P5527" i="1"/>
  <c r="P5530" i="1"/>
  <c r="O5534" i="1"/>
  <c r="P5534" i="1"/>
  <c r="P5538" i="1"/>
  <c r="P5544" i="1"/>
  <c r="O5517" i="1"/>
  <c r="P5517" i="1"/>
  <c r="P5520" i="1"/>
  <c r="P5524" i="1"/>
  <c r="P5529" i="1"/>
  <c r="O5533" i="1"/>
  <c r="P5533" i="1"/>
  <c r="O5537" i="1"/>
  <c r="P5537" i="1"/>
  <c r="P5540" i="1"/>
  <c r="P5543" i="1"/>
  <c r="J5613" i="1"/>
  <c r="J5625" i="1"/>
  <c r="P5605" i="1"/>
  <c r="P5609" i="1"/>
  <c r="O5613" i="1"/>
  <c r="P5613" i="1"/>
  <c r="P5616" i="1"/>
  <c r="O5620" i="1"/>
  <c r="P5620" i="1"/>
  <c r="P5624" i="1"/>
  <c r="P5630" i="1"/>
  <c r="O5603" i="1"/>
  <c r="P5603" i="1"/>
  <c r="P5606" i="1"/>
  <c r="P5610" i="1"/>
  <c r="P5615" i="1"/>
  <c r="O5619" i="1"/>
  <c r="P5619" i="1"/>
  <c r="O5623" i="1"/>
  <c r="P5623" i="1"/>
  <c r="P5626" i="1"/>
  <c r="P5629" i="1"/>
  <c r="J5689" i="1"/>
  <c r="J5693" i="1"/>
  <c r="J5709" i="1"/>
  <c r="P5691" i="1"/>
  <c r="P5695" i="1"/>
  <c r="O5699" i="1"/>
  <c r="P5699" i="1"/>
  <c r="P5702" i="1"/>
  <c r="O5706" i="1"/>
  <c r="P5706" i="1"/>
  <c r="P5710" i="1"/>
  <c r="P5716" i="1"/>
  <c r="O5689" i="1"/>
  <c r="P5689" i="1"/>
  <c r="P5692" i="1"/>
  <c r="P5696" i="1"/>
  <c r="P5701" i="1"/>
  <c r="O5705" i="1"/>
  <c r="P5705" i="1"/>
  <c r="O5709" i="1"/>
  <c r="P5709" i="1"/>
  <c r="P5712" i="1"/>
  <c r="P5715" i="1"/>
  <c r="J5785" i="1"/>
  <c r="J5797" i="1"/>
  <c r="P5777" i="1"/>
  <c r="P5781" i="1"/>
  <c r="O5785" i="1"/>
  <c r="P5785" i="1"/>
  <c r="P5788" i="1"/>
  <c r="O5792" i="1"/>
  <c r="P5792" i="1"/>
  <c r="P5796" i="1"/>
  <c r="P5802" i="1"/>
  <c r="O5775" i="1"/>
  <c r="P5775" i="1"/>
  <c r="P5778" i="1"/>
  <c r="P5782" i="1"/>
  <c r="P5787" i="1"/>
  <c r="O5791" i="1"/>
  <c r="P5791" i="1"/>
  <c r="O5795" i="1"/>
  <c r="P5795" i="1"/>
  <c r="P5798" i="1"/>
  <c r="P5801" i="1"/>
  <c r="J5861" i="1"/>
  <c r="J5865" i="1"/>
  <c r="J5881" i="1"/>
  <c r="P5863" i="1"/>
  <c r="P5867" i="1"/>
  <c r="O5871" i="1"/>
  <c r="P5871" i="1"/>
  <c r="P5874" i="1"/>
  <c r="P5879" i="1"/>
  <c r="O5886" i="1"/>
  <c r="P5886" i="1"/>
  <c r="O5861" i="1"/>
  <c r="P5861" i="1"/>
  <c r="P5864" i="1"/>
  <c r="P5868" i="1"/>
  <c r="P5873" i="1"/>
  <c r="O5877" i="1"/>
  <c r="P5877" i="1"/>
  <c r="P5884" i="1"/>
  <c r="O5878" i="1"/>
  <c r="P5878" i="1"/>
  <c r="P5882" i="1"/>
  <c r="P5888" i="1"/>
  <c r="J5951" i="1"/>
  <c r="J5964" i="1"/>
  <c r="J5969" i="1"/>
  <c r="O5947" i="1"/>
  <c r="P5947" i="1"/>
  <c r="P5954" i="1"/>
  <c r="P5965" i="1"/>
  <c r="O5972" i="1"/>
  <c r="P5972" i="1"/>
  <c r="P5948" i="1"/>
  <c r="P5956" i="1"/>
  <c r="O5963" i="1"/>
  <c r="P5963" i="1"/>
  <c r="P5970" i="1"/>
  <c r="P5949" i="1"/>
  <c r="P5953" i="1"/>
  <c r="O5957" i="1"/>
  <c r="P5957" i="1"/>
  <c r="P5960" i="1"/>
  <c r="O5964" i="1"/>
  <c r="P5964" i="1"/>
  <c r="P5968" i="1"/>
  <c r="P5974" i="1"/>
  <c r="J6058" i="1"/>
  <c r="J6050" i="1"/>
  <c r="J6037" i="1"/>
  <c r="J6053" i="1"/>
  <c r="J6033" i="1"/>
  <c r="P6036" i="1"/>
  <c r="P6034" i="1"/>
  <c r="P6040" i="1"/>
  <c r="P6045" i="1"/>
  <c r="O6049" i="1"/>
  <c r="P6049" i="1"/>
  <c r="O6053" i="1"/>
  <c r="P6053" i="1"/>
  <c r="P6056" i="1"/>
  <c r="O6037" i="1"/>
  <c r="P6037" i="1"/>
  <c r="P6041" i="1"/>
  <c r="P6044" i="1"/>
  <c r="P6048" i="1"/>
  <c r="P6052" i="1"/>
  <c r="P6057" i="1"/>
  <c r="J6119" i="1"/>
  <c r="J6123" i="1"/>
  <c r="J6136" i="1"/>
  <c r="J6144" i="1"/>
  <c r="O6119" i="1"/>
  <c r="P6119" i="1"/>
  <c r="P6122" i="1"/>
  <c r="P6126" i="1"/>
  <c r="P6131" i="1"/>
  <c r="O6135" i="1"/>
  <c r="P6135" i="1"/>
  <c r="O6139" i="1"/>
  <c r="P6139" i="1"/>
  <c r="P6142" i="1"/>
  <c r="P6145" i="1"/>
  <c r="O6123" i="1"/>
  <c r="P6123" i="1"/>
  <c r="P6127" i="1"/>
  <c r="P6130" i="1"/>
  <c r="P6134" i="1"/>
  <c r="P6138" i="1"/>
  <c r="P6143" i="1"/>
  <c r="J6205" i="1"/>
  <c r="J6209" i="1"/>
  <c r="J6222" i="1"/>
  <c r="J6230" i="1"/>
  <c r="O6205" i="1"/>
  <c r="P6205" i="1"/>
  <c r="P6208" i="1"/>
  <c r="P6212" i="1"/>
  <c r="P6217" i="1"/>
  <c r="O6221" i="1"/>
  <c r="P6221" i="1"/>
  <c r="O6225" i="1"/>
  <c r="P6225" i="1"/>
  <c r="P6228" i="1"/>
  <c r="P6231" i="1"/>
  <c r="O6209" i="1"/>
  <c r="P6209" i="1"/>
  <c r="P6213" i="1"/>
  <c r="P6216" i="1"/>
  <c r="P6220" i="1"/>
  <c r="P6224" i="1"/>
  <c r="P6229" i="1"/>
  <c r="J6311" i="1"/>
  <c r="J6295" i="1"/>
  <c r="J6291" i="1"/>
  <c r="O6290" i="1"/>
  <c r="P6290" i="1"/>
  <c r="P6292" i="1"/>
  <c r="P6296" i="1"/>
  <c r="P6300" i="1"/>
  <c r="P6305" i="1"/>
  <c r="P6309" i="1"/>
  <c r="O6313" i="1"/>
  <c r="P6313" i="1"/>
  <c r="O6316" i="1"/>
  <c r="P6316" i="1"/>
  <c r="P6293" i="1"/>
  <c r="P6297" i="1"/>
  <c r="O6301" i="1"/>
  <c r="P6301" i="1"/>
  <c r="P6304" i="1"/>
  <c r="O6308" i="1"/>
  <c r="P6308" i="1"/>
  <c r="P6312" i="1"/>
  <c r="J6377" i="1"/>
  <c r="J6381" i="1"/>
  <c r="J6397" i="1"/>
  <c r="O6376" i="1"/>
  <c r="P6376" i="1"/>
  <c r="P6378" i="1"/>
  <c r="P6382" i="1"/>
  <c r="P6386" i="1"/>
  <c r="P6391" i="1"/>
  <c r="P6395" i="1"/>
  <c r="O6399" i="1"/>
  <c r="P6399" i="1"/>
  <c r="O6402" i="1"/>
  <c r="P6402" i="1"/>
  <c r="P6379" i="1"/>
  <c r="P6383" i="1"/>
  <c r="O6387" i="1"/>
  <c r="P6387" i="1"/>
  <c r="P6390" i="1"/>
  <c r="O6394" i="1"/>
  <c r="P6394" i="1"/>
  <c r="P6398" i="1"/>
  <c r="P6404" i="1"/>
  <c r="J6473" i="1"/>
  <c r="J6485" i="1"/>
  <c r="O6462" i="1"/>
  <c r="P6462" i="1"/>
  <c r="P6464" i="1"/>
  <c r="P6468" i="1"/>
  <c r="P6472" i="1"/>
  <c r="P6477" i="1"/>
  <c r="P6481" i="1"/>
  <c r="O6485" i="1"/>
  <c r="P6485" i="1"/>
  <c r="O6488" i="1"/>
  <c r="P6488" i="1"/>
  <c r="P6465" i="1"/>
  <c r="P6469" i="1"/>
  <c r="O6473" i="1"/>
  <c r="P6473" i="1"/>
  <c r="P6476" i="1"/>
  <c r="O6480" i="1"/>
  <c r="P6480" i="1"/>
  <c r="P6484" i="1"/>
  <c r="P6490" i="1"/>
  <c r="J6549" i="1"/>
  <c r="J6553" i="1"/>
  <c r="J6569" i="1"/>
  <c r="O6548" i="1"/>
  <c r="P6548" i="1"/>
  <c r="P6550" i="1"/>
  <c r="P6554" i="1"/>
  <c r="P6558" i="1"/>
  <c r="P6563" i="1"/>
  <c r="P6567" i="1"/>
  <c r="O6571" i="1"/>
  <c r="P6571" i="1"/>
  <c r="O6574" i="1"/>
  <c r="P6574" i="1"/>
  <c r="P6551" i="1"/>
  <c r="P6555" i="1"/>
  <c r="O6559" i="1"/>
  <c r="P6559" i="1"/>
  <c r="P6562" i="1"/>
  <c r="O6566" i="1"/>
  <c r="P6566" i="1"/>
  <c r="P6570" i="1"/>
  <c r="P6576" i="1"/>
  <c r="J6639" i="1"/>
  <c r="J6655" i="1"/>
  <c r="J6635" i="1"/>
  <c r="O6634" i="1"/>
  <c r="P6634" i="1"/>
  <c r="P6636" i="1"/>
  <c r="P6640" i="1"/>
  <c r="P6644" i="1"/>
  <c r="P6649" i="1"/>
  <c r="P6653" i="1"/>
  <c r="P6659" i="1"/>
  <c r="P6637" i="1"/>
  <c r="P6641" i="1"/>
  <c r="O6645" i="1"/>
  <c r="P6645" i="1"/>
  <c r="P6648" i="1"/>
  <c r="O6652" i="1"/>
  <c r="P6652" i="1"/>
  <c r="O6655" i="1"/>
  <c r="P6655" i="1"/>
  <c r="P6658" i="1"/>
  <c r="P6661" i="1"/>
  <c r="J6731" i="1"/>
  <c r="J6743" i="1"/>
  <c r="P6723" i="1"/>
  <c r="O6731" i="1"/>
  <c r="P6731" i="1"/>
  <c r="O6738" i="1"/>
  <c r="P6738" i="1"/>
  <c r="P6745" i="1"/>
  <c r="O6725" i="1"/>
  <c r="P6725" i="1"/>
  <c r="P6732" i="1"/>
  <c r="P6740" i="1"/>
  <c r="O6721" i="1"/>
  <c r="P6721" i="1"/>
  <c r="P6724" i="1"/>
  <c r="P6728" i="1"/>
  <c r="P6733" i="1"/>
  <c r="O6737" i="1"/>
  <c r="P6737" i="1"/>
  <c r="O6741" i="1"/>
  <c r="P6741" i="1"/>
  <c r="P6744" i="1"/>
  <c r="P6747" i="1"/>
  <c r="J6817" i="1"/>
  <c r="J6829" i="1"/>
  <c r="P6809" i="1"/>
  <c r="O6817" i="1"/>
  <c r="P6817" i="1"/>
  <c r="O6824" i="1"/>
  <c r="P6824" i="1"/>
  <c r="P6831" i="1"/>
  <c r="O6811" i="1"/>
  <c r="P6811" i="1"/>
  <c r="P6818" i="1"/>
  <c r="P6826" i="1"/>
  <c r="O6807" i="1"/>
  <c r="P6807" i="1"/>
  <c r="P6810" i="1"/>
  <c r="P6814" i="1"/>
  <c r="P6819" i="1"/>
  <c r="O6823" i="1"/>
  <c r="P6823" i="1"/>
  <c r="O6827" i="1"/>
  <c r="P6827" i="1"/>
  <c r="P6830" i="1"/>
  <c r="P6833" i="1"/>
  <c r="J7022" i="1"/>
  <c r="J7026" i="1"/>
  <c r="J7042" i="1"/>
  <c r="O7026" i="1"/>
  <c r="P7026" i="1"/>
  <c r="P7033" i="1"/>
  <c r="P7041" i="1"/>
  <c r="P7028" i="1"/>
  <c r="P7035" i="1"/>
  <c r="P7043" i="1"/>
  <c r="P7049" i="1"/>
  <c r="O7022" i="1"/>
  <c r="P7022" i="1"/>
  <c r="P7025" i="1"/>
  <c r="P7029" i="1"/>
  <c r="P7034" i="1"/>
  <c r="O7038" i="1"/>
  <c r="P7038" i="1"/>
  <c r="O7042" i="1"/>
  <c r="P7042" i="1"/>
  <c r="P7045" i="1"/>
  <c r="P7048" i="1"/>
  <c r="J7204" i="1"/>
  <c r="J7216" i="1"/>
  <c r="J7219" i="1"/>
  <c r="J7211" i="1"/>
  <c r="P7196" i="1"/>
  <c r="P7200" i="1"/>
  <c r="O7204" i="1"/>
  <c r="P7204" i="1"/>
  <c r="P7207" i="1"/>
  <c r="O7211" i="1"/>
  <c r="P7211" i="1"/>
  <c r="P7215" i="1"/>
  <c r="P7221" i="1"/>
  <c r="O7194" i="1"/>
  <c r="P7194" i="1"/>
  <c r="P7197" i="1"/>
  <c r="P7201" i="1"/>
  <c r="P7206" i="1"/>
  <c r="O7210" i="1"/>
  <c r="P7210" i="1"/>
  <c r="O7214" i="1"/>
  <c r="P7214" i="1"/>
  <c r="P7217" i="1"/>
  <c r="P7220" i="1"/>
  <c r="J7376" i="1"/>
  <c r="J7388" i="1"/>
  <c r="P7368" i="1"/>
  <c r="P7372" i="1"/>
  <c r="O7376" i="1"/>
  <c r="P7376" i="1"/>
  <c r="P7379" i="1"/>
  <c r="O7383" i="1"/>
  <c r="P7383" i="1"/>
  <c r="P7387" i="1"/>
  <c r="P7393" i="1"/>
  <c r="O7366" i="1"/>
  <c r="P7366" i="1"/>
  <c r="P7369" i="1"/>
  <c r="P7373" i="1"/>
  <c r="P7378" i="1"/>
  <c r="O7382" i="1"/>
  <c r="P7382" i="1"/>
  <c r="O7386" i="1"/>
  <c r="P7386" i="1"/>
  <c r="P7389" i="1"/>
  <c r="P7392" i="1"/>
  <c r="J7560" i="1"/>
  <c r="J7548" i="1"/>
  <c r="P7540" i="1"/>
  <c r="O7548" i="1"/>
  <c r="P7548" i="1"/>
  <c r="O7555" i="1"/>
  <c r="P7555" i="1"/>
  <c r="P7562" i="1"/>
  <c r="O7542" i="1"/>
  <c r="P7542" i="1"/>
  <c r="P7549" i="1"/>
  <c r="P7557" i="1"/>
  <c r="O7538" i="1"/>
  <c r="P7538" i="1"/>
  <c r="P7541" i="1"/>
  <c r="P7545" i="1"/>
  <c r="P7550" i="1"/>
  <c r="O7554" i="1"/>
  <c r="P7554" i="1"/>
  <c r="O7558" i="1"/>
  <c r="P7558" i="1"/>
  <c r="P7561" i="1"/>
  <c r="P7564" i="1"/>
  <c r="J7720" i="1"/>
  <c r="O7714" i="1"/>
  <c r="P7714" i="1"/>
  <c r="P7729" i="1"/>
  <c r="P7716" i="1"/>
  <c r="P7731" i="1"/>
  <c r="O7710" i="1"/>
  <c r="P7710" i="1"/>
  <c r="P7713" i="1"/>
  <c r="P7722" i="1"/>
  <c r="O7726" i="1"/>
  <c r="P7726" i="1"/>
  <c r="O7730" i="1"/>
  <c r="P7730" i="1"/>
  <c r="P7736" i="1"/>
  <c r="J7904" i="1"/>
  <c r="O7892" i="1"/>
  <c r="P7892" i="1"/>
  <c r="O7899" i="1"/>
  <c r="P7899" i="1"/>
  <c r="P7906" i="1"/>
  <c r="O7886" i="1"/>
  <c r="P7886" i="1"/>
  <c r="P7901" i="1"/>
  <c r="O7882" i="1"/>
  <c r="P7882" i="1"/>
  <c r="P7885" i="1"/>
  <c r="P7894" i="1"/>
  <c r="O7898" i="1"/>
  <c r="P7898" i="1"/>
  <c r="O7902" i="1"/>
  <c r="P7902" i="1"/>
  <c r="P7908" i="1"/>
  <c r="J8015" i="1"/>
  <c r="I8004" i="1" s="1"/>
  <c r="I8003" i="1" s="1"/>
  <c r="O8015" i="1"/>
  <c r="P8015" i="1"/>
  <c r="P8022" i="1"/>
  <c r="P8030" i="1"/>
  <c r="O8011" i="1"/>
  <c r="P8011" i="1"/>
  <c r="P8014" i="1"/>
  <c r="P8018" i="1"/>
  <c r="P8023" i="1"/>
  <c r="O8027" i="1"/>
  <c r="P8027" i="1"/>
  <c r="O8031" i="1"/>
  <c r="P8031" i="1"/>
  <c r="P8034" i="1"/>
  <c r="J8183" i="1"/>
  <c r="J8187" i="1"/>
  <c r="O8187" i="1"/>
  <c r="P8187" i="1"/>
  <c r="P8194" i="1"/>
  <c r="P8202" i="1"/>
  <c r="O8183" i="1"/>
  <c r="P8183" i="1"/>
  <c r="P8186" i="1"/>
  <c r="P8190" i="1"/>
  <c r="P8195" i="1"/>
  <c r="O8199" i="1"/>
  <c r="P8199" i="1"/>
  <c r="O8203" i="1"/>
  <c r="P8203" i="1"/>
  <c r="P8206" i="1"/>
  <c r="J8355" i="1"/>
  <c r="J8359" i="1"/>
  <c r="O8359" i="1"/>
  <c r="P8359" i="1"/>
  <c r="P8366" i="1"/>
  <c r="P8374" i="1"/>
  <c r="O8355" i="1"/>
  <c r="P8355" i="1"/>
  <c r="P8358" i="1"/>
  <c r="P8362" i="1"/>
  <c r="P8367" i="1"/>
  <c r="O8371" i="1"/>
  <c r="P8371" i="1"/>
  <c r="O8375" i="1"/>
  <c r="P8375" i="1"/>
  <c r="P8378" i="1"/>
  <c r="J8441" i="1"/>
  <c r="J8445" i="1"/>
  <c r="O8440" i="1"/>
  <c r="P8440" i="1"/>
  <c r="P8453" i="1"/>
  <c r="P8464" i="1"/>
  <c r="P8444" i="1"/>
  <c r="O8463" i="1"/>
  <c r="P8463" i="1"/>
  <c r="O8451" i="1"/>
  <c r="P8451" i="1"/>
  <c r="O8458" i="1"/>
  <c r="P8458" i="1"/>
  <c r="J8527" i="1"/>
  <c r="J8531" i="1"/>
  <c r="O8543" i="1"/>
  <c r="P8543" i="1"/>
  <c r="O8526" i="1"/>
  <c r="P8526" i="1"/>
  <c r="P8539" i="1"/>
  <c r="P8530" i="1"/>
  <c r="O8549" i="1"/>
  <c r="P8549" i="1"/>
  <c r="O8537" i="1"/>
  <c r="P8537" i="1"/>
  <c r="O8544" i="1"/>
  <c r="P8544" i="1"/>
  <c r="N8295" i="1"/>
  <c r="N8294" i="1"/>
  <c r="N8292" i="1"/>
  <c r="N8291" i="1"/>
  <c r="N8289" i="1"/>
  <c r="N8287" i="1"/>
  <c r="N8285" i="1"/>
  <c r="N8283" i="1"/>
  <c r="N8281" i="1"/>
  <c r="N8278" i="1"/>
  <c r="N8276" i="1"/>
  <c r="N8274" i="1"/>
  <c r="N8272" i="1"/>
  <c r="N8270" i="1"/>
  <c r="N8269" i="1"/>
  <c r="N8268" i="1"/>
  <c r="N8296" i="1"/>
  <c r="N8293" i="1"/>
  <c r="N8290" i="1"/>
  <c r="N8286" i="1"/>
  <c r="N8282" i="1"/>
  <c r="N8279" i="1"/>
  <c r="N8275" i="1"/>
  <c r="N8271" i="1"/>
  <c r="N8288" i="1"/>
  <c r="N8284" i="1"/>
  <c r="N8280" i="1"/>
  <c r="N8277" i="1"/>
  <c r="N8273" i="1"/>
  <c r="I8296" i="1"/>
  <c r="I8293" i="1"/>
  <c r="I8291" i="1"/>
  <c r="I8289" i="1"/>
  <c r="I8287" i="1"/>
  <c r="I8285" i="1"/>
  <c r="J8285" i="1" s="1"/>
  <c r="I8283" i="1"/>
  <c r="I8281" i="1"/>
  <c r="I8279" i="1"/>
  <c r="I8277" i="1"/>
  <c r="I8275" i="1"/>
  <c r="I8273" i="1"/>
  <c r="I8271" i="1"/>
  <c r="I8269" i="1"/>
  <c r="I8294" i="1"/>
  <c r="I8292" i="1"/>
  <c r="I8290" i="1"/>
  <c r="I8288" i="1"/>
  <c r="I8286" i="1"/>
  <c r="I8284" i="1"/>
  <c r="I8282" i="1"/>
  <c r="I8280" i="1"/>
  <c r="I8278" i="1"/>
  <c r="I8276" i="1"/>
  <c r="I8274" i="1"/>
  <c r="I8272" i="1"/>
  <c r="I8270" i="1"/>
  <c r="I8268" i="1"/>
  <c r="J8268" i="1" s="1"/>
  <c r="I8295" i="1"/>
  <c r="F15" i="8"/>
  <c r="P6" i="10"/>
  <c r="F14" i="8"/>
  <c r="F13" i="8" s="1"/>
  <c r="P31" i="1"/>
  <c r="P24" i="1"/>
  <c r="P15" i="1"/>
  <c r="P19" i="1"/>
  <c r="P14" i="1"/>
  <c r="J33" i="1"/>
  <c r="P25" i="1"/>
  <c r="P18" i="1"/>
  <c r="P20" i="1"/>
  <c r="P39" i="1"/>
  <c r="E30" i="8"/>
  <c r="AG14" i="3"/>
  <c r="AF15" i="3"/>
  <c r="AG16" i="3"/>
  <c r="AF17" i="3"/>
  <c r="AG18" i="3"/>
  <c r="AF19" i="3"/>
  <c r="AE20" i="3"/>
  <c r="AG20" i="3"/>
  <c r="AF21" i="3"/>
  <c r="AE22" i="3"/>
  <c r="AG22" i="3"/>
  <c r="AF23" i="3"/>
  <c r="AE24" i="3"/>
  <c r="AG24" i="3"/>
  <c r="AF25" i="3"/>
  <c r="AE26" i="3"/>
  <c r="AG26" i="3"/>
  <c r="AF27" i="3"/>
  <c r="AE28" i="3"/>
  <c r="AG28" i="3"/>
  <c r="AF29" i="3"/>
  <c r="AE30" i="3"/>
  <c r="AG30" i="3"/>
  <c r="AF31" i="3"/>
  <c r="AE32" i="3"/>
  <c r="AG32" i="3"/>
  <c r="AF33" i="3"/>
  <c r="AE34" i="3"/>
  <c r="AG34" i="3"/>
  <c r="AF35" i="3"/>
  <c r="AE36" i="3"/>
  <c r="AG36" i="3"/>
  <c r="AF37" i="3"/>
  <c r="AE38" i="3"/>
  <c r="AG38" i="3"/>
  <c r="AF39" i="3"/>
  <c r="AE40" i="3"/>
  <c r="AG40" i="3"/>
  <c r="AF41" i="3"/>
  <c r="AE42" i="3"/>
  <c r="AG42" i="3"/>
  <c r="AF43" i="3"/>
  <c r="AE44" i="3"/>
  <c r="AG44" i="3"/>
  <c r="AF45" i="3"/>
  <c r="AE46" i="3"/>
  <c r="AG46" i="3"/>
  <c r="AF47" i="3"/>
  <c r="AE48" i="3"/>
  <c r="AG48" i="3"/>
  <c r="AF49" i="3"/>
  <c r="AE50" i="3"/>
  <c r="AG50" i="3"/>
  <c r="AF51" i="3"/>
  <c r="AE52" i="3"/>
  <c r="AG52" i="3"/>
  <c r="AF53" i="3"/>
  <c r="AE54" i="3"/>
  <c r="AG54" i="3"/>
  <c r="AF55" i="3"/>
  <c r="AE56" i="3"/>
  <c r="AG56" i="3"/>
  <c r="AF57" i="3"/>
  <c r="AE58" i="3"/>
  <c r="AG58" i="3"/>
  <c r="AF59" i="3"/>
  <c r="AE60" i="3"/>
  <c r="AG60" i="3"/>
  <c r="AF61" i="3"/>
  <c r="AE62" i="3"/>
  <c r="AG62" i="3"/>
  <c r="AF63" i="3"/>
  <c r="AE64" i="3"/>
  <c r="AG64" i="3"/>
  <c r="AF65" i="3"/>
  <c r="AE66" i="3"/>
  <c r="AG66" i="3"/>
  <c r="AF67" i="3"/>
  <c r="AE68" i="3"/>
  <c r="AG68" i="3"/>
  <c r="AF69" i="3"/>
  <c r="AE70" i="3"/>
  <c r="AF14" i="3"/>
  <c r="AG15" i="3"/>
  <c r="AF16" i="3"/>
  <c r="AE17" i="3"/>
  <c r="AG17" i="3"/>
  <c r="AF18" i="3"/>
  <c r="AG19" i="3"/>
  <c r="AF20" i="3"/>
  <c r="AE21" i="3"/>
  <c r="AG21" i="3"/>
  <c r="AF22" i="3"/>
  <c r="AE23" i="3"/>
  <c r="AG23" i="3"/>
  <c r="AF24" i="3"/>
  <c r="AE25" i="3"/>
  <c r="AG25" i="3"/>
  <c r="AF26" i="3"/>
  <c r="AE27" i="3"/>
  <c r="AG27" i="3"/>
  <c r="AF28" i="3"/>
  <c r="AE29" i="3"/>
  <c r="AG29" i="3"/>
  <c r="AF30" i="3"/>
  <c r="AE31" i="3"/>
  <c r="AG31" i="3"/>
  <c r="AF32" i="3"/>
  <c r="AE33" i="3"/>
  <c r="AG33" i="3"/>
  <c r="AF34" i="3"/>
  <c r="AE35" i="3"/>
  <c r="AG35" i="3"/>
  <c r="AF36" i="3"/>
  <c r="AE37" i="3"/>
  <c r="AG37" i="3"/>
  <c r="AF38" i="3"/>
  <c r="AE39" i="3"/>
  <c r="AG39" i="3"/>
  <c r="AF40" i="3"/>
  <c r="AE41" i="3"/>
  <c r="AG41" i="3"/>
  <c r="AF42" i="3"/>
  <c r="AE43" i="3"/>
  <c r="AG43" i="3"/>
  <c r="AF44" i="3"/>
  <c r="AE45" i="3"/>
  <c r="AG45" i="3"/>
  <c r="AF46" i="3"/>
  <c r="AE47" i="3"/>
  <c r="AG47" i="3"/>
  <c r="AF48" i="3"/>
  <c r="AE49" i="3"/>
  <c r="AG49" i="3"/>
  <c r="AF50" i="3"/>
  <c r="AE51" i="3"/>
  <c r="AG51" i="3"/>
  <c r="AF52" i="3"/>
  <c r="AE53" i="3"/>
  <c r="AG53" i="3"/>
  <c r="AF54" i="3"/>
  <c r="AE55" i="3"/>
  <c r="AG55" i="3"/>
  <c r="AF56" i="3"/>
  <c r="AE57" i="3"/>
  <c r="AG57" i="3"/>
  <c r="AF58" i="3"/>
  <c r="AE59" i="3"/>
  <c r="AG59" i="3"/>
  <c r="AF60" i="3"/>
  <c r="AE61" i="3"/>
  <c r="AG61" i="3"/>
  <c r="AF62" i="3"/>
  <c r="AE63" i="3"/>
  <c r="AG63" i="3"/>
  <c r="AF64" i="3"/>
  <c r="AE65" i="3"/>
  <c r="AG65" i="3"/>
  <c r="AF66" i="3"/>
  <c r="AE67" i="3"/>
  <c r="AG67" i="3"/>
  <c r="AF68" i="3"/>
  <c r="AE69" i="3"/>
  <c r="AG69" i="3"/>
  <c r="AF70" i="3"/>
  <c r="AG70" i="3"/>
  <c r="AF71" i="3"/>
  <c r="AE72" i="3"/>
  <c r="AG72" i="3"/>
  <c r="AF73" i="3"/>
  <c r="AE74" i="3"/>
  <c r="AG74" i="3"/>
  <c r="AF75" i="3"/>
  <c r="AE76" i="3"/>
  <c r="AG76" i="3"/>
  <c r="AF77" i="3"/>
  <c r="AE78" i="3"/>
  <c r="AG78" i="3"/>
  <c r="AF79" i="3"/>
  <c r="AE80" i="3"/>
  <c r="AG80" i="3"/>
  <c r="AF81" i="3"/>
  <c r="AE82" i="3"/>
  <c r="AG82" i="3"/>
  <c r="AF83" i="3"/>
  <c r="AE84" i="3"/>
  <c r="AG84" i="3"/>
  <c r="AF85" i="3"/>
  <c r="AE86" i="3"/>
  <c r="AG86" i="3"/>
  <c r="AF87" i="3"/>
  <c r="AE88" i="3"/>
  <c r="AG88" i="3"/>
  <c r="AF89" i="3"/>
  <c r="AE90" i="3"/>
  <c r="AG90" i="3"/>
  <c r="AF91" i="3"/>
  <c r="AE92" i="3"/>
  <c r="AG92" i="3"/>
  <c r="AF93" i="3"/>
  <c r="AE94" i="3"/>
  <c r="AG94" i="3"/>
  <c r="AF95" i="3"/>
  <c r="AE96" i="3"/>
  <c r="AG96" i="3"/>
  <c r="AF97" i="3"/>
  <c r="AE98" i="3"/>
  <c r="AG98" i="3"/>
  <c r="AF99" i="3"/>
  <c r="AE100" i="3"/>
  <c r="AG100" i="3"/>
  <c r="AF101" i="3"/>
  <c r="AE102" i="3"/>
  <c r="AG102" i="3"/>
  <c r="AF103" i="3"/>
  <c r="AE104" i="3"/>
  <c r="AG104" i="3"/>
  <c r="AF105" i="3"/>
  <c r="AE106" i="3"/>
  <c r="AG106" i="3"/>
  <c r="AF107" i="3"/>
  <c r="AE108" i="3"/>
  <c r="AG108" i="3"/>
  <c r="AF109" i="3"/>
  <c r="AE110" i="3"/>
  <c r="AG110" i="3"/>
  <c r="AF111" i="3"/>
  <c r="AE112" i="3"/>
  <c r="AG112" i="3"/>
  <c r="AF113" i="3"/>
  <c r="AE114" i="3"/>
  <c r="AG114" i="3"/>
  <c r="AF115" i="3"/>
  <c r="AE116" i="3"/>
  <c r="AG116" i="3"/>
  <c r="AF117" i="3"/>
  <c r="AE118" i="3"/>
  <c r="AG118" i="3"/>
  <c r="AF119" i="3"/>
  <c r="AE120" i="3"/>
  <c r="AG120" i="3"/>
  <c r="AF121" i="3"/>
  <c r="AE122" i="3"/>
  <c r="AG122" i="3"/>
  <c r="AF123" i="3"/>
  <c r="AE124" i="3"/>
  <c r="AG124" i="3"/>
  <c r="AF125" i="3"/>
  <c r="AE126" i="3"/>
  <c r="AG126" i="3"/>
  <c r="AF127" i="3"/>
  <c r="AE128" i="3"/>
  <c r="AG128" i="3"/>
  <c r="AF129" i="3"/>
  <c r="AE130" i="3"/>
  <c r="AG130" i="3"/>
  <c r="AF131" i="3"/>
  <c r="AE132" i="3"/>
  <c r="AG132" i="3"/>
  <c r="AF133" i="3"/>
  <c r="AE134" i="3"/>
  <c r="AG134" i="3"/>
  <c r="AF135" i="3"/>
  <c r="AE136" i="3"/>
  <c r="AG136" i="3"/>
  <c r="AF137" i="3"/>
  <c r="AE71" i="3"/>
  <c r="AG71" i="3"/>
  <c r="AF72" i="3"/>
  <c r="AE73" i="3"/>
  <c r="AG73" i="3"/>
  <c r="AF74" i="3"/>
  <c r="AE75" i="3"/>
  <c r="AG75" i="3"/>
  <c r="AF76" i="3"/>
  <c r="AE77" i="3"/>
  <c r="AG77" i="3"/>
  <c r="AF78" i="3"/>
  <c r="AE79" i="3"/>
  <c r="AG79" i="3"/>
  <c r="AF80" i="3"/>
  <c r="AE81" i="3"/>
  <c r="AG81" i="3"/>
  <c r="AF82" i="3"/>
  <c r="AE83" i="3"/>
  <c r="AG83" i="3"/>
  <c r="AF84" i="3"/>
  <c r="AE85" i="3"/>
  <c r="AG85" i="3"/>
  <c r="AF86" i="3"/>
  <c r="AE87" i="3"/>
  <c r="AG87" i="3"/>
  <c r="AF88" i="3"/>
  <c r="AE89" i="3"/>
  <c r="AG89" i="3"/>
  <c r="AF90" i="3"/>
  <c r="AE91" i="3"/>
  <c r="AG91" i="3"/>
  <c r="AF92" i="3"/>
  <c r="AE93" i="3"/>
  <c r="AG93" i="3"/>
  <c r="AF94" i="3"/>
  <c r="AE95" i="3"/>
  <c r="AG95" i="3"/>
  <c r="AF96" i="3"/>
  <c r="AE97" i="3"/>
  <c r="AG97" i="3"/>
  <c r="AF98" i="3"/>
  <c r="AE99" i="3"/>
  <c r="AG99" i="3"/>
  <c r="AF100" i="3"/>
  <c r="AE101" i="3"/>
  <c r="AG101" i="3"/>
  <c r="AF102" i="3"/>
  <c r="AE103" i="3"/>
  <c r="AG103" i="3"/>
  <c r="AF104" i="3"/>
  <c r="AE105" i="3"/>
  <c r="AG105" i="3"/>
  <c r="AF106" i="3"/>
  <c r="AE107" i="3"/>
  <c r="AG107" i="3"/>
  <c r="AF108" i="3"/>
  <c r="AE109" i="3"/>
  <c r="AG109" i="3"/>
  <c r="AF110" i="3"/>
  <c r="AE111" i="3"/>
  <c r="AG111" i="3"/>
  <c r="AF112" i="3"/>
  <c r="AE113" i="3"/>
  <c r="AG113" i="3"/>
  <c r="AF114" i="3"/>
  <c r="AE115" i="3"/>
  <c r="AG115" i="3"/>
  <c r="AF116" i="3"/>
  <c r="AE117" i="3"/>
  <c r="AG117" i="3"/>
  <c r="AF118" i="3"/>
  <c r="AE119" i="3"/>
  <c r="AG119" i="3"/>
  <c r="AF120" i="3"/>
  <c r="AE121" i="3"/>
  <c r="AG121" i="3"/>
  <c r="AF122" i="3"/>
  <c r="AE123" i="3"/>
  <c r="AG123" i="3"/>
  <c r="AF124" i="3"/>
  <c r="AE125" i="3"/>
  <c r="AG125" i="3"/>
  <c r="AF126" i="3"/>
  <c r="AE127" i="3"/>
  <c r="AG127" i="3"/>
  <c r="AE129" i="3"/>
  <c r="AF130" i="3"/>
  <c r="AG131" i="3"/>
  <c r="AE133" i="3"/>
  <c r="AF134" i="3"/>
  <c r="AG135" i="3"/>
  <c r="AE137" i="3"/>
  <c r="AE138" i="3"/>
  <c r="AG138" i="3"/>
  <c r="AF139" i="3"/>
  <c r="AE140" i="3"/>
  <c r="AG140" i="3"/>
  <c r="AF141" i="3"/>
  <c r="AE142" i="3"/>
  <c r="AG142" i="3"/>
  <c r="AF143" i="3"/>
  <c r="AE144" i="3"/>
  <c r="AG144" i="3"/>
  <c r="AF145" i="3"/>
  <c r="AE146" i="3"/>
  <c r="AG146" i="3"/>
  <c r="AF147" i="3"/>
  <c r="AE148" i="3"/>
  <c r="AG148" i="3"/>
  <c r="AF149" i="3"/>
  <c r="AE150" i="3"/>
  <c r="AG150" i="3"/>
  <c r="AF151" i="3"/>
  <c r="AE152" i="3"/>
  <c r="AG152" i="3"/>
  <c r="AF153" i="3"/>
  <c r="AE154" i="3"/>
  <c r="AG154" i="3"/>
  <c r="AF155" i="3"/>
  <c r="AE156" i="3"/>
  <c r="AG156" i="3"/>
  <c r="AF157" i="3"/>
  <c r="AE158" i="3"/>
  <c r="AG158" i="3"/>
  <c r="AF159" i="3"/>
  <c r="AE160" i="3"/>
  <c r="AG160" i="3"/>
  <c r="AF161" i="3"/>
  <c r="AE162" i="3"/>
  <c r="AG162" i="3"/>
  <c r="AF163" i="3"/>
  <c r="AE164" i="3"/>
  <c r="AG164" i="3"/>
  <c r="AF165" i="3"/>
  <c r="AE166" i="3"/>
  <c r="AG166" i="3"/>
  <c r="AF167" i="3"/>
  <c r="AE168" i="3"/>
  <c r="AG168" i="3"/>
  <c r="AF169" i="3"/>
  <c r="AE170" i="3"/>
  <c r="AG170" i="3"/>
  <c r="AF171" i="3"/>
  <c r="AE172" i="3"/>
  <c r="AG172" i="3"/>
  <c r="AF173" i="3"/>
  <c r="AE174" i="3"/>
  <c r="AG174" i="3"/>
  <c r="AF175" i="3"/>
  <c r="AE176" i="3"/>
  <c r="AG176" i="3"/>
  <c r="AF177" i="3"/>
  <c r="AE178" i="3"/>
  <c r="AG178" i="3"/>
  <c r="AF179" i="3"/>
  <c r="AE180" i="3"/>
  <c r="AG180" i="3"/>
  <c r="AF181" i="3"/>
  <c r="AE182" i="3"/>
  <c r="AG182" i="3"/>
  <c r="AF183" i="3"/>
  <c r="AE184" i="3"/>
  <c r="AG184" i="3"/>
  <c r="AF185" i="3"/>
  <c r="AE186" i="3"/>
  <c r="AG186" i="3"/>
  <c r="AF187" i="3"/>
  <c r="AE188" i="3"/>
  <c r="AG188" i="3"/>
  <c r="AF189" i="3"/>
  <c r="AE190" i="3"/>
  <c r="AG190" i="3"/>
  <c r="AF191" i="3"/>
  <c r="AE192" i="3"/>
  <c r="AG192" i="3"/>
  <c r="AF193" i="3"/>
  <c r="AE194" i="3"/>
  <c r="AG194" i="3"/>
  <c r="AF195" i="3"/>
  <c r="AE196" i="3"/>
  <c r="AG196" i="3"/>
  <c r="AF197" i="3"/>
  <c r="AE198" i="3"/>
  <c r="AG198" i="3"/>
  <c r="AF199" i="3"/>
  <c r="AE200" i="3"/>
  <c r="AG200" i="3"/>
  <c r="AF201" i="3"/>
  <c r="AE202" i="3"/>
  <c r="AG202" i="3"/>
  <c r="AF203" i="3"/>
  <c r="AE204" i="3"/>
  <c r="AG204" i="3"/>
  <c r="AF205" i="3"/>
  <c r="AE206" i="3"/>
  <c r="AG206" i="3"/>
  <c r="AF207" i="3"/>
  <c r="AE208" i="3"/>
  <c r="AG208" i="3"/>
  <c r="AF209" i="3"/>
  <c r="AE210" i="3"/>
  <c r="AG210" i="3"/>
  <c r="AF211" i="3"/>
  <c r="AE212" i="3"/>
  <c r="AG212" i="3"/>
  <c r="AG215" i="3"/>
  <c r="AG217" i="3"/>
  <c r="AG219" i="3"/>
  <c r="AG221" i="3"/>
  <c r="AG223" i="3"/>
  <c r="AG225" i="3"/>
  <c r="AG227" i="3"/>
  <c r="AG229" i="3"/>
  <c r="AG231" i="3"/>
  <c r="AG233" i="3"/>
  <c r="AG235" i="3"/>
  <c r="AG237" i="3"/>
  <c r="AG239" i="3"/>
  <c r="AG241" i="3"/>
  <c r="AG243" i="3"/>
  <c r="AG245" i="3"/>
  <c r="AG247" i="3"/>
  <c r="AG249" i="3"/>
  <c r="AG251" i="3"/>
  <c r="AG253" i="3"/>
  <c r="AG255" i="3"/>
  <c r="AG257" i="3"/>
  <c r="AG259" i="3"/>
  <c r="AG261" i="3"/>
  <c r="AG263" i="3"/>
  <c r="AG265" i="3"/>
  <c r="AG267" i="3"/>
  <c r="AG269" i="3"/>
  <c r="AG271" i="3"/>
  <c r="AG273" i="3"/>
  <c r="AG275" i="3"/>
  <c r="AG277" i="3"/>
  <c r="AG279" i="3"/>
  <c r="AG281" i="3"/>
  <c r="AG283" i="3"/>
  <c r="AG285" i="3"/>
  <c r="AG287" i="3"/>
  <c r="AG289" i="3"/>
  <c r="AG291" i="3"/>
  <c r="AG293" i="3"/>
  <c r="AG295" i="3"/>
  <c r="AG297" i="3"/>
  <c r="AG299" i="3"/>
  <c r="AG301" i="3"/>
  <c r="AG303" i="3"/>
  <c r="AG305" i="3"/>
  <c r="AG307" i="3"/>
  <c r="AG309" i="3"/>
  <c r="AG311" i="3"/>
  <c r="AF128" i="3"/>
  <c r="AG129" i="3"/>
  <c r="AE131" i="3"/>
  <c r="AF132" i="3"/>
  <c r="AG133" i="3"/>
  <c r="AD133" i="3" s="1"/>
  <c r="AE135" i="3"/>
  <c r="AF136" i="3"/>
  <c r="AG137" i="3"/>
  <c r="AF138" i="3"/>
  <c r="AE139" i="3"/>
  <c r="AG139" i="3"/>
  <c r="AF140" i="3"/>
  <c r="AE141" i="3"/>
  <c r="AG141" i="3"/>
  <c r="AF142" i="3"/>
  <c r="AE143" i="3"/>
  <c r="AG143" i="3"/>
  <c r="AF144" i="3"/>
  <c r="AE145" i="3"/>
  <c r="AG145" i="3"/>
  <c r="AF146" i="3"/>
  <c r="AE147" i="3"/>
  <c r="AG147" i="3"/>
  <c r="AF148" i="3"/>
  <c r="AE149" i="3"/>
  <c r="AG149" i="3"/>
  <c r="AF150" i="3"/>
  <c r="AE151" i="3"/>
  <c r="AG151" i="3"/>
  <c r="AF152" i="3"/>
  <c r="AE153" i="3"/>
  <c r="AG153" i="3"/>
  <c r="AF154" i="3"/>
  <c r="AE155" i="3"/>
  <c r="AG155" i="3"/>
  <c r="AF156" i="3"/>
  <c r="AE157" i="3"/>
  <c r="AG157" i="3"/>
  <c r="AF158" i="3"/>
  <c r="AE159" i="3"/>
  <c r="AG159" i="3"/>
  <c r="AF160" i="3"/>
  <c r="AE161" i="3"/>
  <c r="AG161" i="3"/>
  <c r="AF162" i="3"/>
  <c r="AE163" i="3"/>
  <c r="AG163" i="3"/>
  <c r="AF164" i="3"/>
  <c r="AE165" i="3"/>
  <c r="AG165" i="3"/>
  <c r="AF166" i="3"/>
  <c r="AE167" i="3"/>
  <c r="AG167" i="3"/>
  <c r="AF168" i="3"/>
  <c r="AE169" i="3"/>
  <c r="AG169" i="3"/>
  <c r="AF170" i="3"/>
  <c r="AE171" i="3"/>
  <c r="AG171" i="3"/>
  <c r="AF172" i="3"/>
  <c r="AE173" i="3"/>
  <c r="AG173" i="3"/>
  <c r="AF174" i="3"/>
  <c r="AE175" i="3"/>
  <c r="AG175" i="3"/>
  <c r="AF176" i="3"/>
  <c r="AE177" i="3"/>
  <c r="AG177" i="3"/>
  <c r="AF178" i="3"/>
  <c r="AE179" i="3"/>
  <c r="AG179" i="3"/>
  <c r="AF180" i="3"/>
  <c r="AE181" i="3"/>
  <c r="AG181" i="3"/>
  <c r="AF182" i="3"/>
  <c r="AE183" i="3"/>
  <c r="AG183" i="3"/>
  <c r="AF184" i="3"/>
  <c r="AE185" i="3"/>
  <c r="AG185" i="3"/>
  <c r="AF186" i="3"/>
  <c r="AE187" i="3"/>
  <c r="AG187" i="3"/>
  <c r="AF188" i="3"/>
  <c r="AE189" i="3"/>
  <c r="AG189" i="3"/>
  <c r="AF190" i="3"/>
  <c r="AE191" i="3"/>
  <c r="AG191" i="3"/>
  <c r="AF192" i="3"/>
  <c r="AE193" i="3"/>
  <c r="AG193" i="3"/>
  <c r="AF194" i="3"/>
  <c r="AE195" i="3"/>
  <c r="AG195" i="3"/>
  <c r="AF196" i="3"/>
  <c r="AE197" i="3"/>
  <c r="AG197" i="3"/>
  <c r="AF198" i="3"/>
  <c r="AE199" i="3"/>
  <c r="AG199" i="3"/>
  <c r="AF200" i="3"/>
  <c r="AE201" i="3"/>
  <c r="AG201" i="3"/>
  <c r="AF202" i="3"/>
  <c r="AE203" i="3"/>
  <c r="AG203" i="3"/>
  <c r="AF204" i="3"/>
  <c r="AE205" i="3"/>
  <c r="AG205" i="3"/>
  <c r="AF206" i="3"/>
  <c r="AE207" i="3"/>
  <c r="AG207" i="3"/>
  <c r="AF208" i="3"/>
  <c r="AE209" i="3"/>
  <c r="AG209" i="3"/>
  <c r="AF210" i="3"/>
  <c r="AE211" i="3"/>
  <c r="AG211" i="3"/>
  <c r="AF212" i="3"/>
  <c r="AG214" i="3"/>
  <c r="AG216" i="3"/>
  <c r="AG218" i="3"/>
  <c r="AG220" i="3"/>
  <c r="AG222" i="3"/>
  <c r="AG224" i="3"/>
  <c r="AG226" i="3"/>
  <c r="AG228" i="3"/>
  <c r="AG230" i="3"/>
  <c r="AG232" i="3"/>
  <c r="AG234" i="3"/>
  <c r="AG236" i="3"/>
  <c r="AG238" i="3"/>
  <c r="AG240" i="3"/>
  <c r="AG242" i="3"/>
  <c r="AG244" i="3"/>
  <c r="AG246" i="3"/>
  <c r="AG248" i="3"/>
  <c r="AG250" i="3"/>
  <c r="AG252" i="3"/>
  <c r="AG254" i="3"/>
  <c r="AG256" i="3"/>
  <c r="AG258" i="3"/>
  <c r="AG260" i="3"/>
  <c r="AG262" i="3"/>
  <c r="AG264" i="3"/>
  <c r="AG266" i="3"/>
  <c r="AG268" i="3"/>
  <c r="AG270" i="3"/>
  <c r="AG272" i="3"/>
  <c r="AG274" i="3"/>
  <c r="AG276" i="3"/>
  <c r="AG278" i="3"/>
  <c r="AG280" i="3"/>
  <c r="AG282" i="3"/>
  <c r="AG284" i="3"/>
  <c r="AG286" i="3"/>
  <c r="AG288" i="3"/>
  <c r="AG290" i="3"/>
  <c r="AG292" i="3"/>
  <c r="AG294" i="3"/>
  <c r="AG296" i="3"/>
  <c r="AG298" i="3"/>
  <c r="AG300" i="3"/>
  <c r="AG302" i="3"/>
  <c r="AG304" i="3"/>
  <c r="AG306" i="3"/>
  <c r="AG308" i="3"/>
  <c r="AG310" i="3"/>
  <c r="AG312" i="3"/>
  <c r="AG313" i="3"/>
  <c r="AG315" i="3"/>
  <c r="AG317" i="3"/>
  <c r="AG319" i="3"/>
  <c r="AG321" i="3"/>
  <c r="AG323" i="3"/>
  <c r="AG325" i="3"/>
  <c r="AG327" i="3"/>
  <c r="AG329" i="3"/>
  <c r="AG331" i="3"/>
  <c r="AG333" i="3"/>
  <c r="AG335" i="3"/>
  <c r="AG337" i="3"/>
  <c r="AG339" i="3"/>
  <c r="AG341" i="3"/>
  <c r="AG343" i="3"/>
  <c r="AG345" i="3"/>
  <c r="AG347" i="3"/>
  <c r="AG349" i="3"/>
  <c r="AG351" i="3"/>
  <c r="AG353" i="3"/>
  <c r="AG355" i="3"/>
  <c r="AG357" i="3"/>
  <c r="AG359" i="3"/>
  <c r="AG361" i="3"/>
  <c r="AG363" i="3"/>
  <c r="AG365" i="3"/>
  <c r="AG367" i="3"/>
  <c r="AG369" i="3"/>
  <c r="AG371" i="3"/>
  <c r="AG373" i="3"/>
  <c r="AG375" i="3"/>
  <c r="AG377" i="3"/>
  <c r="AG379" i="3"/>
  <c r="AG381" i="3"/>
  <c r="AG383" i="3"/>
  <c r="AG385" i="3"/>
  <c r="AG387" i="3"/>
  <c r="AG389" i="3"/>
  <c r="AG391" i="3"/>
  <c r="AG393" i="3"/>
  <c r="AG395" i="3"/>
  <c r="AG397" i="3"/>
  <c r="AG399" i="3"/>
  <c r="AG401" i="3"/>
  <c r="AG403" i="3"/>
  <c r="AG405" i="3"/>
  <c r="AG407" i="3"/>
  <c r="AG409" i="3"/>
  <c r="AG411" i="3"/>
  <c r="AF216" i="3"/>
  <c r="AF218" i="3"/>
  <c r="AF220" i="3"/>
  <c r="AF222" i="3"/>
  <c r="AF224" i="3"/>
  <c r="AF226" i="3"/>
  <c r="AF228" i="3"/>
  <c r="AF230" i="3"/>
  <c r="AF232" i="3"/>
  <c r="AF234" i="3"/>
  <c r="AF236" i="3"/>
  <c r="AF238" i="3"/>
  <c r="AF240" i="3"/>
  <c r="AF242" i="3"/>
  <c r="AF244" i="3"/>
  <c r="AF246" i="3"/>
  <c r="AF248" i="3"/>
  <c r="AF250" i="3"/>
  <c r="AF252" i="3"/>
  <c r="AF254" i="3"/>
  <c r="AF256" i="3"/>
  <c r="AF258" i="3"/>
  <c r="AF260" i="3"/>
  <c r="AF262" i="3"/>
  <c r="AF264" i="3"/>
  <c r="AF266" i="3"/>
  <c r="AF268" i="3"/>
  <c r="AF270" i="3"/>
  <c r="AF272" i="3"/>
  <c r="AF274" i="3"/>
  <c r="AF276" i="3"/>
  <c r="AF278" i="3"/>
  <c r="AF280" i="3"/>
  <c r="AF282" i="3"/>
  <c r="AF284" i="3"/>
  <c r="AF286" i="3"/>
  <c r="AF288" i="3"/>
  <c r="AF290" i="3"/>
  <c r="AF292" i="3"/>
  <c r="AF294" i="3"/>
  <c r="AF296" i="3"/>
  <c r="AF298" i="3"/>
  <c r="AF300" i="3"/>
  <c r="AF302" i="3"/>
  <c r="AF304" i="3"/>
  <c r="AF306" i="3"/>
  <c r="AF308" i="3"/>
  <c r="AF310" i="3"/>
  <c r="AF312" i="3"/>
  <c r="AF314" i="3"/>
  <c r="AF316" i="3"/>
  <c r="AF318" i="3"/>
  <c r="AF320" i="3"/>
  <c r="AF322" i="3"/>
  <c r="AF324" i="3"/>
  <c r="AF326" i="3"/>
  <c r="AF328" i="3"/>
  <c r="AF330" i="3"/>
  <c r="AF332" i="3"/>
  <c r="AF334" i="3"/>
  <c r="AF336" i="3"/>
  <c r="AF338" i="3"/>
  <c r="AF340" i="3"/>
  <c r="AF342" i="3"/>
  <c r="AF344" i="3"/>
  <c r="AF346" i="3"/>
  <c r="AF348" i="3"/>
  <c r="AF350" i="3"/>
  <c r="AF352" i="3"/>
  <c r="AF354" i="3"/>
  <c r="AF356" i="3"/>
  <c r="AF358" i="3"/>
  <c r="AF360" i="3"/>
  <c r="AF362" i="3"/>
  <c r="AF364" i="3"/>
  <c r="AF366" i="3"/>
  <c r="AF368" i="3"/>
  <c r="AF370" i="3"/>
  <c r="AF372" i="3"/>
  <c r="AF374" i="3"/>
  <c r="AF376" i="3"/>
  <c r="AF378" i="3"/>
  <c r="AF380" i="3"/>
  <c r="AF382" i="3"/>
  <c r="AF384" i="3"/>
  <c r="AF386" i="3"/>
  <c r="AF388" i="3"/>
  <c r="AF390" i="3"/>
  <c r="AF392" i="3"/>
  <c r="AF394" i="3"/>
  <c r="AF396" i="3"/>
  <c r="AF398" i="3"/>
  <c r="AF400" i="3"/>
  <c r="AF402" i="3"/>
  <c r="AF404" i="3"/>
  <c r="AF406" i="3"/>
  <c r="AF408" i="3"/>
  <c r="AF410" i="3"/>
  <c r="AF412" i="3"/>
  <c r="AE217" i="3"/>
  <c r="AG314" i="3"/>
  <c r="AG316" i="3"/>
  <c r="AG318" i="3"/>
  <c r="AG320" i="3"/>
  <c r="AG322" i="3"/>
  <c r="AG324" i="3"/>
  <c r="AG326" i="3"/>
  <c r="AG328" i="3"/>
  <c r="AG330" i="3"/>
  <c r="AG332" i="3"/>
  <c r="AG334" i="3"/>
  <c r="AG336" i="3"/>
  <c r="AG338" i="3"/>
  <c r="AG340" i="3"/>
  <c r="AG342" i="3"/>
  <c r="AG344" i="3"/>
  <c r="AG346" i="3"/>
  <c r="AG348" i="3"/>
  <c r="AG350" i="3"/>
  <c r="AG352" i="3"/>
  <c r="AG354" i="3"/>
  <c r="AG356" i="3"/>
  <c r="AG358" i="3"/>
  <c r="AG360" i="3"/>
  <c r="AG362" i="3"/>
  <c r="AG364" i="3"/>
  <c r="AG366" i="3"/>
  <c r="AG368" i="3"/>
  <c r="AG370" i="3"/>
  <c r="AG372" i="3"/>
  <c r="AG374" i="3"/>
  <c r="AG376" i="3"/>
  <c r="AG378" i="3"/>
  <c r="AG380" i="3"/>
  <c r="AG382" i="3"/>
  <c r="AG384" i="3"/>
  <c r="AG386" i="3"/>
  <c r="AG388" i="3"/>
  <c r="AG390" i="3"/>
  <c r="AG392" i="3"/>
  <c r="AG394" i="3"/>
  <c r="AG396" i="3"/>
  <c r="AG398" i="3"/>
  <c r="AG400" i="3"/>
  <c r="AG402" i="3"/>
  <c r="AG404" i="3"/>
  <c r="AG406" i="3"/>
  <c r="AG408" i="3"/>
  <c r="AG410" i="3"/>
  <c r="AG412" i="3"/>
  <c r="AF217" i="3"/>
  <c r="AF219" i="3"/>
  <c r="AF221" i="3"/>
  <c r="AF223" i="3"/>
  <c r="AF225" i="3"/>
  <c r="AF227" i="3"/>
  <c r="AF229" i="3"/>
  <c r="AF231" i="3"/>
  <c r="AF233" i="3"/>
  <c r="AF235" i="3"/>
  <c r="AF237" i="3"/>
  <c r="AF239" i="3"/>
  <c r="AF241" i="3"/>
  <c r="AF243" i="3"/>
  <c r="AF245" i="3"/>
  <c r="AF247" i="3"/>
  <c r="AF249" i="3"/>
  <c r="AF251" i="3"/>
  <c r="AF253" i="3"/>
  <c r="AF255" i="3"/>
  <c r="AF257" i="3"/>
  <c r="AF259" i="3"/>
  <c r="AF261" i="3"/>
  <c r="AF263" i="3"/>
  <c r="AF265" i="3"/>
  <c r="AF267" i="3"/>
  <c r="AF269" i="3"/>
  <c r="AF271" i="3"/>
  <c r="AF273" i="3"/>
  <c r="AF275" i="3"/>
  <c r="AF277" i="3"/>
  <c r="AF279" i="3"/>
  <c r="AF281" i="3"/>
  <c r="AF283" i="3"/>
  <c r="AF285" i="3"/>
  <c r="AF287" i="3"/>
  <c r="AF289" i="3"/>
  <c r="AF291" i="3"/>
  <c r="AF293" i="3"/>
  <c r="AF295" i="3"/>
  <c r="AF297" i="3"/>
  <c r="AF299" i="3"/>
  <c r="AF301" i="3"/>
  <c r="AF303" i="3"/>
  <c r="AF305" i="3"/>
  <c r="AF307" i="3"/>
  <c r="AF309" i="3"/>
  <c r="AF311" i="3"/>
  <c r="AF313" i="3"/>
  <c r="AF315" i="3"/>
  <c r="AF317" i="3"/>
  <c r="AF319" i="3"/>
  <c r="AF321" i="3"/>
  <c r="AF323" i="3"/>
  <c r="AF325" i="3"/>
  <c r="AF327" i="3"/>
  <c r="AF329" i="3"/>
  <c r="AF331" i="3"/>
  <c r="AF333" i="3"/>
  <c r="AF335" i="3"/>
  <c r="AF337" i="3"/>
  <c r="AF339" i="3"/>
  <c r="AF341" i="3"/>
  <c r="AF343" i="3"/>
  <c r="AF345" i="3"/>
  <c r="AF347" i="3"/>
  <c r="AF349" i="3"/>
  <c r="AF351" i="3"/>
  <c r="AF353" i="3"/>
  <c r="AF355" i="3"/>
  <c r="AF357" i="3"/>
  <c r="AF359" i="3"/>
  <c r="AF361" i="3"/>
  <c r="AF363" i="3"/>
  <c r="AF365" i="3"/>
  <c r="AF367" i="3"/>
  <c r="AF369" i="3"/>
  <c r="AF371" i="3"/>
  <c r="AF373" i="3"/>
  <c r="AF375" i="3"/>
  <c r="AF377" i="3"/>
  <c r="AF379" i="3"/>
  <c r="AF381" i="3"/>
  <c r="AF383" i="3"/>
  <c r="AF385" i="3"/>
  <c r="AF387" i="3"/>
  <c r="AF389" i="3"/>
  <c r="AF391" i="3"/>
  <c r="AF393" i="3"/>
  <c r="AF395" i="3"/>
  <c r="AF397" i="3"/>
  <c r="AF399" i="3"/>
  <c r="AF401" i="3"/>
  <c r="AF403" i="3"/>
  <c r="AF405" i="3"/>
  <c r="AF407" i="3"/>
  <c r="AF409" i="3"/>
  <c r="AF411" i="3"/>
  <c r="S15" i="10"/>
  <c r="T15" i="10"/>
  <c r="T17" i="10"/>
  <c r="S17" i="10"/>
  <c r="T19" i="10"/>
  <c r="S19" i="10"/>
  <c r="T21" i="10"/>
  <c r="S21" i="10"/>
  <c r="S23" i="10"/>
  <c r="T23" i="10"/>
  <c r="T25" i="10"/>
  <c r="S25" i="10"/>
  <c r="S27" i="10"/>
  <c r="T27" i="10"/>
  <c r="S29" i="10"/>
  <c r="T29" i="10"/>
  <c r="T31" i="10"/>
  <c r="S31" i="10"/>
  <c r="S14" i="10"/>
  <c r="T14" i="10"/>
  <c r="S16" i="10"/>
  <c r="T16" i="10"/>
  <c r="T18" i="10"/>
  <c r="S18" i="10"/>
  <c r="S20" i="10"/>
  <c r="T20" i="10"/>
  <c r="S22" i="10"/>
  <c r="T22" i="10"/>
  <c r="T24" i="10"/>
  <c r="S24" i="10"/>
  <c r="T26" i="10"/>
  <c r="S26" i="10"/>
  <c r="S28" i="10"/>
  <c r="T28" i="10"/>
  <c r="S30" i="10"/>
  <c r="T30" i="10"/>
  <c r="H13" i="9"/>
  <c r="G13" i="9"/>
  <c r="G20" i="9"/>
  <c r="L14" i="9"/>
  <c r="G17" i="9"/>
  <c r="L23" i="9"/>
  <c r="H15" i="9"/>
  <c r="L22" i="9"/>
  <c r="M21" i="9"/>
  <c r="L19" i="9"/>
  <c r="G21" i="9"/>
  <c r="H20" i="9"/>
  <c r="H23" i="9"/>
  <c r="G24" i="9"/>
  <c r="G19" i="9"/>
  <c r="L16" i="9"/>
  <c r="M24" i="9"/>
  <c r="G23" i="9"/>
  <c r="L18" i="9"/>
  <c r="H18" i="9"/>
  <c r="M14" i="9"/>
  <c r="G14" i="9"/>
  <c r="M20" i="9"/>
  <c r="H24" i="9"/>
  <c r="H22" i="9"/>
  <c r="L13" i="9"/>
  <c r="G16" i="9"/>
  <c r="H14" i="9"/>
  <c r="L21" i="9"/>
  <c r="G15" i="9"/>
  <c r="M16" i="9"/>
  <c r="L24" i="9"/>
  <c r="M19" i="9"/>
  <c r="L17" i="9"/>
  <c r="G18" i="9"/>
  <c r="M23" i="9"/>
  <c r="M13" i="9"/>
  <c r="M18" i="9"/>
  <c r="H17" i="9"/>
  <c r="H19" i="9"/>
  <c r="H16" i="9"/>
  <c r="M15" i="9"/>
  <c r="M17" i="9"/>
  <c r="H21" i="9"/>
  <c r="L20" i="9"/>
  <c r="L15" i="9"/>
  <c r="G22" i="9"/>
  <c r="M22" i="9"/>
  <c r="L18" i="12"/>
  <c r="L13" i="12" s="1"/>
  <c r="F18" i="8" s="1"/>
  <c r="F16" i="8" s="1"/>
  <c r="K13" i="12"/>
  <c r="G18" i="8" s="1"/>
  <c r="G16" i="8" s="1"/>
  <c r="K6" i="12"/>
  <c r="F30" i="8"/>
  <c r="R6" i="10"/>
  <c r="R12" i="10"/>
  <c r="N7" i="10"/>
  <c r="E14" i="8" s="1"/>
  <c r="E13" i="8" s="1"/>
  <c r="Q6" i="10"/>
  <c r="A8" i="13"/>
  <c r="B9" i="13"/>
  <c r="A18" i="13"/>
  <c r="B19" i="13"/>
  <c r="A28" i="13"/>
  <c r="B29" i="13"/>
  <c r="A29" i="13" s="1"/>
  <c r="A38" i="13"/>
  <c r="B39" i="13"/>
  <c r="A92" i="13"/>
  <c r="B93" i="13"/>
  <c r="A122" i="13"/>
  <c r="B123" i="13"/>
  <c r="A157" i="13"/>
  <c r="B158" i="13"/>
  <c r="A167" i="13"/>
  <c r="B168" i="13"/>
  <c r="A185" i="13"/>
  <c r="B186" i="13"/>
  <c r="A193" i="13"/>
  <c r="B194" i="13"/>
  <c r="A229" i="13"/>
  <c r="B230" i="13"/>
  <c r="A255" i="13"/>
  <c r="B256" i="13"/>
  <c r="B47" i="13"/>
  <c r="A47" i="13" s="1"/>
  <c r="A46" i="13"/>
  <c r="B61" i="13"/>
  <c r="A60" i="13"/>
  <c r="B79" i="13"/>
  <c r="A78" i="13"/>
  <c r="B53" i="13"/>
  <c r="A52" i="13"/>
  <c r="B69" i="13"/>
  <c r="A68" i="13"/>
  <c r="B276" i="13"/>
  <c r="A275" i="13"/>
  <c r="J7" i="1"/>
  <c r="AF214" i="3" s="1"/>
  <c r="J23" i="1"/>
  <c r="P34" i="1"/>
  <c r="P26" i="1"/>
  <c r="P40" i="1"/>
  <c r="J30" i="1"/>
  <c r="J13" i="1"/>
  <c r="P21" i="1"/>
  <c r="P23" i="1"/>
  <c r="P27" i="1"/>
  <c r="P28" i="1"/>
  <c r="E19" i="4"/>
  <c r="P12" i="1"/>
  <c r="P29" i="1"/>
  <c r="P38" i="1"/>
  <c r="P13" i="1"/>
  <c r="P30" i="1"/>
  <c r="J17" i="1"/>
  <c r="P17" i="1"/>
  <c r="K8" i="1"/>
  <c r="P6206" i="1" l="1"/>
  <c r="J6215" i="1"/>
  <c r="N7" i="9"/>
  <c r="L7" i="9"/>
  <c r="L6" i="9" s="1"/>
  <c r="K48" i="1"/>
  <c r="E5156" i="1"/>
  <c r="E4726" i="1"/>
  <c r="E3694" i="1"/>
  <c r="E3264" i="1"/>
  <c r="E3092" i="1"/>
  <c r="I2199" i="1"/>
  <c r="I2198" i="1" s="1"/>
  <c r="P6904" i="1"/>
  <c r="P6912" i="1"/>
  <c r="P6896" i="1"/>
  <c r="P6900" i="1"/>
  <c r="P6916" i="1"/>
  <c r="P6919" i="1"/>
  <c r="I5424" i="1"/>
  <c r="I5423" i="1" s="1"/>
  <c r="E2146" i="1"/>
  <c r="E2060" i="1"/>
  <c r="E1802" i="1"/>
  <c r="E512" i="1"/>
  <c r="J8289" i="1"/>
  <c r="P8275" i="1"/>
  <c r="P8282" i="1"/>
  <c r="P8290" i="1"/>
  <c r="P8296" i="1"/>
  <c r="P8295" i="1"/>
  <c r="I8520" i="1"/>
  <c r="I8519" i="1" s="1"/>
  <c r="I7359" i="1"/>
  <c r="I7358" i="1" s="1"/>
  <c r="E7220" i="1"/>
  <c r="I6714" i="1"/>
  <c r="I6713" i="1" s="1"/>
  <c r="I6628" i="1"/>
  <c r="I6627" i="1" s="1"/>
  <c r="I5596" i="1"/>
  <c r="I5595" i="1" s="1"/>
  <c r="E5371" i="1"/>
  <c r="R5285" i="1"/>
  <c r="E5285" i="1"/>
  <c r="R5199" i="1"/>
  <c r="R5113" i="1"/>
  <c r="R5027" i="1"/>
  <c r="R4941" i="1"/>
  <c r="R4855" i="1"/>
  <c r="I4822" i="1"/>
  <c r="I4821" i="1" s="1"/>
  <c r="J4736" i="1"/>
  <c r="J4650" i="1"/>
  <c r="R4597" i="1"/>
  <c r="R4511" i="1"/>
  <c r="J4392" i="1"/>
  <c r="R4339" i="1"/>
  <c r="R4253" i="1"/>
  <c r="E4253" i="1"/>
  <c r="E3909" i="1"/>
  <c r="E3823" i="1"/>
  <c r="E3737" i="1"/>
  <c r="I3188" i="1"/>
  <c r="I3187" i="1" s="1"/>
  <c r="I2586" i="1"/>
  <c r="I2585" i="1" s="1"/>
  <c r="I2328" i="1"/>
  <c r="I2327" i="1" s="1"/>
  <c r="E125" i="1"/>
  <c r="J7945" i="1"/>
  <c r="J7925" i="1"/>
  <c r="P7931" i="1"/>
  <c r="P7938" i="1"/>
  <c r="P7946" i="1"/>
  <c r="P7951" i="1"/>
  <c r="R7865" i="1"/>
  <c r="J7775" i="1"/>
  <c r="P7755" i="1"/>
  <c r="P7764" i="1"/>
  <c r="P7760" i="1"/>
  <c r="P7776" i="1"/>
  <c r="R7693" i="1"/>
  <c r="J7585" i="1"/>
  <c r="J7598" i="1"/>
  <c r="P7592" i="1"/>
  <c r="P7587" i="1"/>
  <c r="P7594" i="1"/>
  <c r="P7602" i="1"/>
  <c r="P7584" i="1"/>
  <c r="P7588" i="1"/>
  <c r="P7607" i="1"/>
  <c r="R7521" i="1"/>
  <c r="J7431" i="1"/>
  <c r="P7411" i="1"/>
  <c r="P7424" i="1"/>
  <c r="P7432" i="1"/>
  <c r="R7349" i="1"/>
  <c r="P7245" i="1"/>
  <c r="P7261" i="1"/>
  <c r="P7238" i="1"/>
  <c r="P7242" i="1"/>
  <c r="P7246" i="1"/>
  <c r="J7144" i="1"/>
  <c r="I4693" i="1"/>
  <c r="I4692" i="1" s="1"/>
  <c r="I1683" i="1"/>
  <c r="I1682" i="1" s="1"/>
  <c r="R1286" i="1"/>
  <c r="I909" i="1"/>
  <c r="I908" i="1" s="1"/>
  <c r="E555" i="1"/>
  <c r="J8097" i="1"/>
  <c r="P8116" i="1"/>
  <c r="P8109" i="1"/>
  <c r="P8120" i="1"/>
  <c r="P8123" i="1"/>
  <c r="J7818" i="1"/>
  <c r="P7809" i="1"/>
  <c r="P7823" i="1"/>
  <c r="P7807" i="1"/>
  <c r="P7803" i="1"/>
  <c r="P7819" i="1"/>
  <c r="J7628" i="1"/>
  <c r="J7641" i="1"/>
  <c r="J7649" i="1"/>
  <c r="P7648" i="1"/>
  <c r="P7639" i="1"/>
  <c r="P7651" i="1"/>
  <c r="P7627" i="1"/>
  <c r="P7631" i="1"/>
  <c r="P7650" i="1"/>
  <c r="J7456" i="1"/>
  <c r="J7469" i="1"/>
  <c r="J7477" i="1"/>
  <c r="P7476" i="1"/>
  <c r="P7463" i="1"/>
  <c r="P7455" i="1"/>
  <c r="P7459" i="1"/>
  <c r="P7478" i="1"/>
  <c r="J7284" i="1"/>
  <c r="J7297" i="1"/>
  <c r="J7305" i="1"/>
  <c r="P7286" i="1"/>
  <c r="P7293" i="1"/>
  <c r="P7301" i="1"/>
  <c r="P7307" i="1"/>
  <c r="P7283" i="1"/>
  <c r="P7287" i="1"/>
  <c r="P7306" i="1"/>
  <c r="I7187" i="1"/>
  <c r="I7186" i="1" s="1"/>
  <c r="I6198" i="1"/>
  <c r="I6197" i="1" s="1"/>
  <c r="I3532" i="1"/>
  <c r="I3531" i="1" s="1"/>
  <c r="I3360" i="1"/>
  <c r="I3359" i="1" s="1"/>
  <c r="I3317" i="1"/>
  <c r="I3316" i="1" s="1"/>
  <c r="I3274" i="1"/>
  <c r="I3273" i="1" s="1"/>
  <c r="I1382" i="1"/>
  <c r="I1381" i="1" s="1"/>
  <c r="I350" i="1"/>
  <c r="I349" i="1" s="1"/>
  <c r="I8219" i="1"/>
  <c r="I8218" i="1" s="1"/>
  <c r="I1941" i="1"/>
  <c r="I1940" i="1" s="1"/>
  <c r="C12" i="4"/>
  <c r="C8" i="4"/>
  <c r="I4392" i="1"/>
  <c r="I4391" i="1" s="1"/>
  <c r="I4306" i="1"/>
  <c r="I4305" i="1" s="1"/>
  <c r="I3704" i="1"/>
  <c r="I3703" i="1" s="1"/>
  <c r="I3618" i="1"/>
  <c r="I3617" i="1" s="1"/>
  <c r="I2414" i="1"/>
  <c r="I2413" i="1" s="1"/>
  <c r="I4005" i="1"/>
  <c r="I4004" i="1" s="1"/>
  <c r="I3833" i="1"/>
  <c r="I3832" i="1" s="1"/>
  <c r="E3608" i="1"/>
  <c r="I3403" i="1"/>
  <c r="I3402" i="1" s="1"/>
  <c r="I2113" i="1"/>
  <c r="I2112" i="1" s="1"/>
  <c r="I2027" i="1"/>
  <c r="I2026" i="1" s="1"/>
  <c r="I8348" i="1"/>
  <c r="I8347" i="1" s="1"/>
  <c r="I8176" i="1"/>
  <c r="I8175" i="1" s="1"/>
  <c r="I6800" i="1"/>
  <c r="I6799" i="1" s="1"/>
  <c r="E4081" i="1"/>
  <c r="I3876" i="1"/>
  <c r="I3875" i="1" s="1"/>
  <c r="I3790" i="1"/>
  <c r="I3789" i="1" s="1"/>
  <c r="E3049" i="1"/>
  <c r="I2930" i="1"/>
  <c r="I2929" i="1" s="1"/>
  <c r="I2844" i="1"/>
  <c r="I2843" i="1" s="1"/>
  <c r="E2447" i="1"/>
  <c r="I2156" i="1"/>
  <c r="I2155" i="1" s="1"/>
  <c r="I1898" i="1"/>
  <c r="I1897" i="1" s="1"/>
  <c r="I1640" i="1"/>
  <c r="I1639" i="1" s="1"/>
  <c r="E1415" i="1"/>
  <c r="I1296" i="1"/>
  <c r="I1295" i="1" s="1"/>
  <c r="I1124" i="1"/>
  <c r="I1123" i="1" s="1"/>
  <c r="I866" i="1"/>
  <c r="I865" i="1" s="1"/>
  <c r="I780" i="1"/>
  <c r="I779" i="1" s="1"/>
  <c r="I694" i="1"/>
  <c r="I693" i="1" s="1"/>
  <c r="E383" i="1"/>
  <c r="I8563" i="1"/>
  <c r="I8562" i="1" s="1"/>
  <c r="J8504" i="1"/>
  <c r="P8485" i="1"/>
  <c r="P8493" i="1"/>
  <c r="P8486" i="1"/>
  <c r="P8490" i="1"/>
  <c r="P8497" i="1"/>
  <c r="P8505" i="1"/>
  <c r="P8511" i="1"/>
  <c r="J8332" i="1"/>
  <c r="P8314" i="1"/>
  <c r="P8338" i="1"/>
  <c r="R8252" i="1"/>
  <c r="E8252" i="1"/>
  <c r="J8133" i="1"/>
  <c r="J8132" i="1" s="1"/>
  <c r="I8047" i="1"/>
  <c r="I8046" i="1" s="1"/>
  <c r="J7961" i="1"/>
  <c r="J7960" i="1" s="1"/>
  <c r="E7994" i="1"/>
  <c r="J7075" i="1"/>
  <c r="P7073" i="1"/>
  <c r="P7070" i="1"/>
  <c r="P7074" i="1"/>
  <c r="P7079" i="1"/>
  <c r="J6972" i="1"/>
  <c r="J6971" i="1" s="1"/>
  <c r="J6953" i="1"/>
  <c r="P6947" i="1"/>
  <c r="P6955" i="1"/>
  <c r="P6963" i="1"/>
  <c r="P6943" i="1"/>
  <c r="P6959" i="1"/>
  <c r="R6876" i="1"/>
  <c r="R6790" i="1"/>
  <c r="I6757" i="1"/>
  <c r="I6756" i="1" s="1"/>
  <c r="E6618" i="1"/>
  <c r="E6274" i="1"/>
  <c r="E6188" i="1"/>
  <c r="J5811" i="1"/>
  <c r="J5810" i="1" s="1"/>
  <c r="E5844" i="1"/>
  <c r="R5758" i="1"/>
  <c r="J5639" i="1"/>
  <c r="E5672" i="1"/>
  <c r="R5586" i="1"/>
  <c r="J5467" i="1"/>
  <c r="J5466" i="1" s="1"/>
  <c r="E5500" i="1"/>
  <c r="R5414" i="1"/>
  <c r="E5328" i="1"/>
  <c r="E4984" i="1"/>
  <c r="J4435" i="1"/>
  <c r="J4434" i="1" s="1"/>
  <c r="I4349" i="1"/>
  <c r="I4348" i="1" s="1"/>
  <c r="R4296" i="1"/>
  <c r="E3780" i="1"/>
  <c r="I3145" i="1"/>
  <c r="I3144" i="1" s="1"/>
  <c r="I2887" i="1"/>
  <c r="I2886" i="1" s="1"/>
  <c r="I2715" i="1"/>
  <c r="I2714" i="1" s="1"/>
  <c r="I2629" i="1"/>
  <c r="I2628" i="1" s="1"/>
  <c r="I2543" i="1"/>
  <c r="I2542" i="1" s="1"/>
  <c r="I2457" i="1"/>
  <c r="I2456" i="1" s="1"/>
  <c r="J1769" i="1"/>
  <c r="J1768" i="1" s="1"/>
  <c r="E1630" i="1"/>
  <c r="I608" i="1"/>
  <c r="I607" i="1" s="1"/>
  <c r="E426" i="1"/>
  <c r="P7127" i="1"/>
  <c r="P7114" i="1"/>
  <c r="P7121" i="1"/>
  <c r="J6903" i="1"/>
  <c r="J6915" i="1"/>
  <c r="P6917" i="1"/>
  <c r="P6905" i="1"/>
  <c r="I4736" i="1"/>
  <c r="I4735" i="1" s="1"/>
  <c r="I3446" i="1"/>
  <c r="I3445" i="1" s="1"/>
  <c r="E211" i="1"/>
  <c r="I7832" i="1"/>
  <c r="I7831" i="1" s="1"/>
  <c r="I6155" i="1"/>
  <c r="I6154" i="1" s="1"/>
  <c r="I6069" i="1"/>
  <c r="I6068" i="1" s="1"/>
  <c r="I5983" i="1"/>
  <c r="I5982" i="1" s="1"/>
  <c r="I4607" i="1"/>
  <c r="I4606" i="1" s="1"/>
  <c r="I3919" i="1"/>
  <c r="I3918" i="1" s="1"/>
  <c r="I3575" i="1"/>
  <c r="I3574" i="1" s="1"/>
  <c r="I737" i="1"/>
  <c r="I736" i="1" s="1"/>
  <c r="J8269" i="1"/>
  <c r="J8273" i="1"/>
  <c r="O8273" i="1"/>
  <c r="P8273" i="1"/>
  <c r="P8280" i="1"/>
  <c r="P8288" i="1"/>
  <c r="O8269" i="1"/>
  <c r="P8269" i="1"/>
  <c r="P8272" i="1"/>
  <c r="P8276" i="1"/>
  <c r="P8281" i="1"/>
  <c r="O8285" i="1"/>
  <c r="P8285" i="1"/>
  <c r="O8289" i="1"/>
  <c r="P8289" i="1"/>
  <c r="P8292" i="1"/>
  <c r="J8520" i="1"/>
  <c r="I7015" i="1"/>
  <c r="I7014" i="1" s="1"/>
  <c r="J6542" i="1"/>
  <c r="R6489" i="1"/>
  <c r="R6403" i="1"/>
  <c r="I6370" i="1"/>
  <c r="I6369" i="1" s="1"/>
  <c r="R6317" i="1"/>
  <c r="I6112" i="1"/>
  <c r="I6111" i="1" s="1"/>
  <c r="R5887" i="1"/>
  <c r="I5682" i="1"/>
  <c r="I5681" i="1" s="1"/>
  <c r="J4735" i="1"/>
  <c r="K4736" i="1"/>
  <c r="K4735" i="1" s="1"/>
  <c r="E4769" i="1"/>
  <c r="J4649" i="1"/>
  <c r="I4650" i="1"/>
  <c r="I4649" i="1" s="1"/>
  <c r="I4564" i="1"/>
  <c r="I4563" i="1" s="1"/>
  <c r="J4391" i="1"/>
  <c r="J3102" i="1"/>
  <c r="R2963" i="1"/>
  <c r="R2877" i="1"/>
  <c r="R2791" i="1"/>
  <c r="R2705" i="1"/>
  <c r="R2619" i="1"/>
  <c r="I2500" i="1"/>
  <c r="I2499" i="1" s="1"/>
  <c r="J2414" i="1"/>
  <c r="R2361" i="1"/>
  <c r="R2275" i="1"/>
  <c r="R2189" i="1"/>
  <c r="R2017" i="1"/>
  <c r="J1898" i="1"/>
  <c r="J1812" i="1"/>
  <c r="R1759" i="1"/>
  <c r="I1726" i="1"/>
  <c r="I1725" i="1" s="1"/>
  <c r="J1640" i="1"/>
  <c r="J1554" i="1"/>
  <c r="J1468" i="1"/>
  <c r="R1415" i="1"/>
  <c r="R1329" i="1"/>
  <c r="R1243" i="1"/>
  <c r="R1157" i="1"/>
  <c r="J1038" i="1"/>
  <c r="I1038" i="1"/>
  <c r="I1037" i="1" s="1"/>
  <c r="J952" i="1"/>
  <c r="I952" i="1"/>
  <c r="I951" i="1" s="1"/>
  <c r="J866" i="1"/>
  <c r="J780" i="1"/>
  <c r="J694" i="1"/>
  <c r="R469" i="1"/>
  <c r="I436" i="1"/>
  <c r="I435" i="1" s="1"/>
  <c r="J350" i="1"/>
  <c r="J264" i="1"/>
  <c r="E297" i="1"/>
  <c r="J8563" i="1"/>
  <c r="J8484" i="1"/>
  <c r="J8488" i="1"/>
  <c r="P8487" i="1"/>
  <c r="O8509" i="1"/>
  <c r="P8509" i="1"/>
  <c r="P8491" i="1"/>
  <c r="O8506" i="1"/>
  <c r="P8506" i="1"/>
  <c r="O8500" i="1"/>
  <c r="P8500" i="1"/>
  <c r="P8507" i="1"/>
  <c r="O8494" i="1"/>
  <c r="P8494" i="1"/>
  <c r="O8501" i="1"/>
  <c r="P8501" i="1"/>
  <c r="J8391" i="1"/>
  <c r="I8391" i="1"/>
  <c r="I8390" i="1" s="1"/>
  <c r="J8312" i="1"/>
  <c r="J8316" i="1"/>
  <c r="O8322" i="1"/>
  <c r="P8322" i="1"/>
  <c r="O8329" i="1"/>
  <c r="P8329" i="1"/>
  <c r="P8336" i="1"/>
  <c r="O8316" i="1"/>
  <c r="P8316" i="1"/>
  <c r="P8323" i="1"/>
  <c r="P8331" i="1"/>
  <c r="O8312" i="1"/>
  <c r="P8312" i="1"/>
  <c r="P8315" i="1"/>
  <c r="P8319" i="1"/>
  <c r="P8324" i="1"/>
  <c r="O8328" i="1"/>
  <c r="P8328" i="1"/>
  <c r="O8332" i="1"/>
  <c r="P8332" i="1"/>
  <c r="P8335" i="1"/>
  <c r="J8047" i="1"/>
  <c r="J7929" i="1"/>
  <c r="O7929" i="1"/>
  <c r="P7929" i="1"/>
  <c r="P7936" i="1"/>
  <c r="P7944" i="1"/>
  <c r="O7925" i="1"/>
  <c r="P7925" i="1"/>
  <c r="P7928" i="1"/>
  <c r="P7932" i="1"/>
  <c r="P7937" i="1"/>
  <c r="O7941" i="1"/>
  <c r="P7941" i="1"/>
  <c r="O7945" i="1"/>
  <c r="P7945" i="1"/>
  <c r="P7948" i="1"/>
  <c r="J7763" i="1"/>
  <c r="O7770" i="1"/>
  <c r="P7770" i="1"/>
  <c r="P7759" i="1"/>
  <c r="P7774" i="1"/>
  <c r="O7757" i="1"/>
  <c r="P7757" i="1"/>
  <c r="P7772" i="1"/>
  <c r="O7753" i="1"/>
  <c r="P7753" i="1"/>
  <c r="P7756" i="1"/>
  <c r="P7765" i="1"/>
  <c r="O7769" i="1"/>
  <c r="P7769" i="1"/>
  <c r="O7773" i="1"/>
  <c r="P7773" i="1"/>
  <c r="P7779" i="1"/>
  <c r="J7603" i="1"/>
  <c r="O7585" i="1"/>
  <c r="P7585" i="1"/>
  <c r="P7600" i="1"/>
  <c r="P7608" i="1"/>
  <c r="O7581" i="1"/>
  <c r="P7581" i="1"/>
  <c r="P7593" i="1"/>
  <c r="O7597" i="1"/>
  <c r="P7597" i="1"/>
  <c r="O7601" i="1"/>
  <c r="P7601" i="1"/>
  <c r="P7604" i="1"/>
  <c r="J7419" i="1"/>
  <c r="P7415" i="1"/>
  <c r="O7419" i="1"/>
  <c r="P7419" i="1"/>
  <c r="O7408" i="1"/>
  <c r="P7408" i="1"/>
  <c r="P7410" i="1"/>
  <c r="P7414" i="1"/>
  <c r="P7418" i="1"/>
  <c r="O7426" i="1"/>
  <c r="P7426" i="1"/>
  <c r="P7433" i="1"/>
  <c r="P7421" i="1"/>
  <c r="O7425" i="1"/>
  <c r="P7425" i="1"/>
  <c r="O7429" i="1"/>
  <c r="P7429" i="1"/>
  <c r="P7435" i="1"/>
  <c r="J7247" i="1"/>
  <c r="J7259" i="1"/>
  <c r="O7241" i="1"/>
  <c r="P7241" i="1"/>
  <c r="P7248" i="1"/>
  <c r="P7252" i="1"/>
  <c r="P7256" i="1"/>
  <c r="O7236" i="1"/>
  <c r="P7236" i="1"/>
  <c r="P7251" i="1"/>
  <c r="P7255" i="1"/>
  <c r="O7259" i="1"/>
  <c r="P7259" i="1"/>
  <c r="O7262" i="1"/>
  <c r="P7262" i="1"/>
  <c r="J7143" i="1"/>
  <c r="K7144" i="1"/>
  <c r="K7143" i="1" s="1"/>
  <c r="J7065" i="1"/>
  <c r="J7085" i="1"/>
  <c r="P7071" i="1"/>
  <c r="P7078" i="1"/>
  <c r="P7086" i="1"/>
  <c r="P7092" i="1"/>
  <c r="P7080" i="1"/>
  <c r="O7064" i="1"/>
  <c r="P7064" i="1"/>
  <c r="P7066" i="1"/>
  <c r="P7083" i="1"/>
  <c r="O7087" i="1"/>
  <c r="P7087" i="1"/>
  <c r="O7090" i="1"/>
  <c r="P7090" i="1"/>
  <c r="J6961" i="1"/>
  <c r="O6940" i="1"/>
  <c r="P6940" i="1"/>
  <c r="P6942" i="1"/>
  <c r="P6949" i="1"/>
  <c r="P6957" i="1"/>
  <c r="O6936" i="1"/>
  <c r="P6936" i="1"/>
  <c r="P6939" i="1"/>
  <c r="P6948" i="1"/>
  <c r="O6952" i="1"/>
  <c r="P6952" i="1"/>
  <c r="O6956" i="1"/>
  <c r="P6956" i="1"/>
  <c r="J6757" i="1"/>
  <c r="J6671" i="1"/>
  <c r="R6102" i="1"/>
  <c r="I5811" i="1"/>
  <c r="I5810" i="1" s="1"/>
  <c r="J5638" i="1"/>
  <c r="I5639" i="1"/>
  <c r="I5638" i="1" s="1"/>
  <c r="I5467" i="1"/>
  <c r="I5466" i="1" s="1"/>
  <c r="J5381" i="1"/>
  <c r="R3694" i="1"/>
  <c r="R3522" i="1"/>
  <c r="J3489" i="1"/>
  <c r="R3436" i="1"/>
  <c r="J3403" i="1"/>
  <c r="R3264" i="1"/>
  <c r="J3231" i="1"/>
  <c r="R3092" i="1"/>
  <c r="J3059" i="1"/>
  <c r="R3006" i="1"/>
  <c r="I2973" i="1"/>
  <c r="I2972" i="1" s="1"/>
  <c r="R2920" i="1"/>
  <c r="R2318" i="1"/>
  <c r="I2285" i="1"/>
  <c r="I2284" i="1" s="1"/>
  <c r="R2146" i="1"/>
  <c r="J2113" i="1"/>
  <c r="J2070" i="1"/>
  <c r="R1974" i="1"/>
  <c r="J1941" i="1"/>
  <c r="R1888" i="1"/>
  <c r="J1855" i="1"/>
  <c r="R1716" i="1"/>
  <c r="J1597" i="1"/>
  <c r="J1511" i="1"/>
  <c r="R1458" i="1"/>
  <c r="J1253" i="1"/>
  <c r="R1114" i="1"/>
  <c r="J995" i="1"/>
  <c r="J823" i="1"/>
  <c r="J651" i="1"/>
  <c r="J522" i="1"/>
  <c r="J393" i="1"/>
  <c r="E168" i="1"/>
  <c r="R8553" i="1"/>
  <c r="E8553" i="1"/>
  <c r="R8467" i="1"/>
  <c r="R8381" i="1"/>
  <c r="E8381" i="1"/>
  <c r="J8176" i="1"/>
  <c r="J8107" i="1"/>
  <c r="O8101" i="1"/>
  <c r="P8101" i="1"/>
  <c r="P8108" i="1"/>
  <c r="P8103" i="1"/>
  <c r="P8110" i="1"/>
  <c r="P8118" i="1"/>
  <c r="P8124" i="1"/>
  <c r="O8097" i="1"/>
  <c r="P8097" i="1"/>
  <c r="P8100" i="1"/>
  <c r="P8104" i="1"/>
  <c r="O8113" i="1"/>
  <c r="P8113" i="1"/>
  <c r="O8117" i="1"/>
  <c r="P8117" i="1"/>
  <c r="R8037" i="1"/>
  <c r="R7908" i="1"/>
  <c r="E7908" i="1"/>
  <c r="J7806" i="1"/>
  <c r="O7800" i="1"/>
  <c r="P7800" i="1"/>
  <c r="P7802" i="1"/>
  <c r="P7817" i="1"/>
  <c r="P7815" i="1"/>
  <c r="O7796" i="1"/>
  <c r="P7796" i="1"/>
  <c r="P7799" i="1"/>
  <c r="P7808" i="1"/>
  <c r="O7812" i="1"/>
  <c r="P7812" i="1"/>
  <c r="O7816" i="1"/>
  <c r="P7816" i="1"/>
  <c r="P7822" i="1"/>
  <c r="R7736" i="1"/>
  <c r="E7736" i="1"/>
  <c r="I7703" i="1"/>
  <c r="I7702" i="1" s="1"/>
  <c r="J7646" i="1"/>
  <c r="P7626" i="1"/>
  <c r="O7634" i="1"/>
  <c r="P7634" i="1"/>
  <c r="O7641" i="1"/>
  <c r="P7641" i="1"/>
  <c r="P7632" i="1"/>
  <c r="O7624" i="1"/>
  <c r="P7624" i="1"/>
  <c r="P7636" i="1"/>
  <c r="O7640" i="1"/>
  <c r="P7640" i="1"/>
  <c r="O7644" i="1"/>
  <c r="P7644" i="1"/>
  <c r="P7647" i="1"/>
  <c r="R7564" i="1"/>
  <c r="E7564" i="1"/>
  <c r="I7531" i="1"/>
  <c r="I7530" i="1" s="1"/>
  <c r="J7474" i="1"/>
  <c r="P7454" i="1"/>
  <c r="O7462" i="1"/>
  <c r="P7462" i="1"/>
  <c r="O7469" i="1"/>
  <c r="P7469" i="1"/>
  <c r="O7456" i="1"/>
  <c r="P7456" i="1"/>
  <c r="P7471" i="1"/>
  <c r="O7452" i="1"/>
  <c r="P7452" i="1"/>
  <c r="P7464" i="1"/>
  <c r="O7468" i="1"/>
  <c r="P7468" i="1"/>
  <c r="O7472" i="1"/>
  <c r="P7472" i="1"/>
  <c r="P7475" i="1"/>
  <c r="R7392" i="1"/>
  <c r="E7392" i="1"/>
  <c r="J7302" i="1"/>
  <c r="P7282" i="1"/>
  <c r="O7290" i="1"/>
  <c r="P7290" i="1"/>
  <c r="O7297" i="1"/>
  <c r="P7297" i="1"/>
  <c r="O7280" i="1"/>
  <c r="P7280" i="1"/>
  <c r="P7292" i="1"/>
  <c r="O7296" i="1"/>
  <c r="P7296" i="1"/>
  <c r="O7300" i="1"/>
  <c r="P7300" i="1"/>
  <c r="P7303" i="1"/>
  <c r="R7220" i="1"/>
  <c r="J7187" i="1"/>
  <c r="J7128" i="1"/>
  <c r="J7112" i="1"/>
  <c r="J7118" i="1"/>
  <c r="O7112" i="1"/>
  <c r="P7112" i="1"/>
  <c r="P7119" i="1"/>
  <c r="P7129" i="1"/>
  <c r="P7135" i="1"/>
  <c r="O7108" i="1"/>
  <c r="P7108" i="1"/>
  <c r="P7111" i="1"/>
  <c r="P7115" i="1"/>
  <c r="P7120" i="1"/>
  <c r="O7124" i="1"/>
  <c r="P7124" i="1"/>
  <c r="O7128" i="1"/>
  <c r="P7128" i="1"/>
  <c r="P7131" i="1"/>
  <c r="P7134" i="1"/>
  <c r="R7048" i="1"/>
  <c r="E7048" i="1"/>
  <c r="J6910" i="1"/>
  <c r="J6918" i="1"/>
  <c r="P6895" i="1"/>
  <c r="O6903" i="1"/>
  <c r="P6903" i="1"/>
  <c r="O6910" i="1"/>
  <c r="P6910" i="1"/>
  <c r="O6897" i="1"/>
  <c r="P6897" i="1"/>
  <c r="O6893" i="1"/>
  <c r="P6893" i="1"/>
  <c r="O6909" i="1"/>
  <c r="P6909" i="1"/>
  <c r="O6913" i="1"/>
  <c r="P6913" i="1"/>
  <c r="R6833" i="1"/>
  <c r="J6714" i="1"/>
  <c r="E6747" i="1"/>
  <c r="R6661" i="1"/>
  <c r="E6489" i="1"/>
  <c r="E6317" i="1"/>
  <c r="R6231" i="1"/>
  <c r="J6198" i="1"/>
  <c r="J6026" i="1"/>
  <c r="I5940" i="1"/>
  <c r="I5939" i="1" s="1"/>
  <c r="J5768" i="1"/>
  <c r="J5682" i="1"/>
  <c r="E5715" i="1"/>
  <c r="R5629" i="1"/>
  <c r="E5629" i="1"/>
  <c r="R5543" i="1"/>
  <c r="I5252" i="1"/>
  <c r="I5251" i="1" s="1"/>
  <c r="E4683" i="1"/>
  <c r="R4167" i="1"/>
  <c r="J4134" i="1"/>
  <c r="R4081" i="1"/>
  <c r="R3909" i="1"/>
  <c r="J3876" i="1"/>
  <c r="R3823" i="1"/>
  <c r="J3790" i="1"/>
  <c r="R3737" i="1"/>
  <c r="R3565" i="1"/>
  <c r="J3532" i="1"/>
  <c r="R3479" i="1"/>
  <c r="J3446" i="1"/>
  <c r="R3350" i="1"/>
  <c r="J3317" i="1"/>
  <c r="R3307" i="1"/>
  <c r="J3274" i="1"/>
  <c r="R3221" i="1"/>
  <c r="J3188" i="1"/>
  <c r="I3102" i="1"/>
  <c r="I3101" i="1" s="1"/>
  <c r="E3135" i="1"/>
  <c r="R3049" i="1"/>
  <c r="J3016" i="1"/>
  <c r="I3016" i="1"/>
  <c r="I3015" i="1" s="1"/>
  <c r="E2705" i="1"/>
  <c r="I2672" i="1"/>
  <c r="I2671" i="1" s="1"/>
  <c r="R2533" i="1"/>
  <c r="E2189" i="1"/>
  <c r="E1673" i="1"/>
  <c r="I1554" i="1"/>
  <c r="I1553" i="1" s="1"/>
  <c r="E1501" i="1"/>
  <c r="I1210" i="1"/>
  <c r="I1209" i="1" s="1"/>
  <c r="E985" i="1"/>
  <c r="E899" i="1"/>
  <c r="R598" i="1"/>
  <c r="J565" i="1"/>
  <c r="I8133" i="1"/>
  <c r="I8132" i="1" s="1"/>
  <c r="E8080" i="1"/>
  <c r="I7660" i="1"/>
  <c r="I7659" i="1" s="1"/>
  <c r="I6972" i="1"/>
  <c r="I6971" i="1" s="1"/>
  <c r="I6843" i="1"/>
  <c r="I6842" i="1" s="1"/>
  <c r="E6790" i="1"/>
  <c r="R6618" i="1"/>
  <c r="I6585" i="1"/>
  <c r="I6584" i="1" s="1"/>
  <c r="R6532" i="1"/>
  <c r="R6446" i="1"/>
  <c r="I6413" i="1"/>
  <c r="I6412" i="1" s="1"/>
  <c r="J6327" i="1"/>
  <c r="R6274" i="1"/>
  <c r="I6241" i="1"/>
  <c r="I6240" i="1" s="1"/>
  <c r="J6155" i="1"/>
  <c r="J5983" i="1"/>
  <c r="E6016" i="1"/>
  <c r="I5897" i="1"/>
  <c r="I5896" i="1" s="1"/>
  <c r="I5725" i="1"/>
  <c r="I5724" i="1" s="1"/>
  <c r="I5553" i="1"/>
  <c r="I5552" i="1" s="1"/>
  <c r="J5424" i="1"/>
  <c r="E5414" i="1"/>
  <c r="I5381" i="1"/>
  <c r="I5380" i="1" s="1"/>
  <c r="R5328" i="1"/>
  <c r="J5209" i="1"/>
  <c r="R5156" i="1"/>
  <c r="J5037" i="1"/>
  <c r="R4984" i="1"/>
  <c r="J4865" i="1"/>
  <c r="J4779" i="1"/>
  <c r="E4812" i="1"/>
  <c r="I4779" i="1"/>
  <c r="I4778" i="1" s="1"/>
  <c r="R4726" i="1"/>
  <c r="R4640" i="1"/>
  <c r="J4521" i="1"/>
  <c r="I4521" i="1"/>
  <c r="I4520" i="1" s="1"/>
  <c r="R4210" i="1"/>
  <c r="I4177" i="1"/>
  <c r="I4176" i="1" s="1"/>
  <c r="J4091" i="1"/>
  <c r="I4091" i="1"/>
  <c r="I4090" i="1" s="1"/>
  <c r="J4005" i="1"/>
  <c r="J3919" i="1"/>
  <c r="E3952" i="1"/>
  <c r="R3866" i="1"/>
  <c r="R3780" i="1"/>
  <c r="E2232" i="1"/>
  <c r="E1888" i="1"/>
  <c r="E1372" i="1"/>
  <c r="E1200" i="1"/>
  <c r="I995" i="1"/>
  <c r="I994" i="1" s="1"/>
  <c r="J909" i="1"/>
  <c r="E942" i="1"/>
  <c r="I823" i="1"/>
  <c r="I822" i="1" s="1"/>
  <c r="E641" i="1"/>
  <c r="R340" i="1"/>
  <c r="E340" i="1"/>
  <c r="E254" i="1"/>
  <c r="K135" i="1"/>
  <c r="K134" i="1" s="1"/>
  <c r="I4048" i="1"/>
  <c r="I4047" i="1" s="1"/>
  <c r="I7961" i="1"/>
  <c r="I7960" i="1" s="1"/>
  <c r="I5209" i="1"/>
  <c r="I5208" i="1" s="1"/>
  <c r="I5037" i="1"/>
  <c r="I5036" i="1" s="1"/>
  <c r="I4865" i="1"/>
  <c r="I4864" i="1" s="1"/>
  <c r="I3231" i="1"/>
  <c r="I3230" i="1" s="1"/>
  <c r="I3059" i="1"/>
  <c r="I3058" i="1" s="1"/>
  <c r="J8286" i="1"/>
  <c r="J8294" i="1"/>
  <c r="J8279" i="1"/>
  <c r="J8291" i="1"/>
  <c r="P8277" i="1"/>
  <c r="P8284" i="1"/>
  <c r="P8271" i="1"/>
  <c r="O8279" i="1"/>
  <c r="P8279" i="1"/>
  <c r="O8286" i="1"/>
  <c r="P8286" i="1"/>
  <c r="P8293" i="1"/>
  <c r="O8268" i="1"/>
  <c r="P8268" i="1"/>
  <c r="P8270" i="1"/>
  <c r="P8274" i="1"/>
  <c r="P8278" i="1"/>
  <c r="P8283" i="1"/>
  <c r="P8287" i="1"/>
  <c r="O8291" i="1"/>
  <c r="P8291" i="1"/>
  <c r="O8294" i="1"/>
  <c r="P8294" i="1"/>
  <c r="J8434" i="1"/>
  <c r="I8434" i="1"/>
  <c r="I8433" i="1" s="1"/>
  <c r="J6628" i="1"/>
  <c r="R6575" i="1"/>
  <c r="I6542" i="1"/>
  <c r="I6541" i="1" s="1"/>
  <c r="J6456" i="1"/>
  <c r="I6456" i="1"/>
  <c r="I6455" i="1" s="1"/>
  <c r="J6370" i="1"/>
  <c r="J6284" i="1"/>
  <c r="I6284" i="1"/>
  <c r="I6283" i="1" s="1"/>
  <c r="E6231" i="1"/>
  <c r="E6145" i="1"/>
  <c r="I6026" i="1"/>
  <c r="I6025" i="1" s="1"/>
  <c r="E6059" i="1"/>
  <c r="R5973" i="1"/>
  <c r="I5854" i="1"/>
  <c r="I5853" i="1" s="1"/>
  <c r="I5768" i="1"/>
  <c r="I5767" i="1" s="1"/>
  <c r="I5510" i="1"/>
  <c r="I5509" i="1" s="1"/>
  <c r="J5252" i="1"/>
  <c r="J5166" i="1"/>
  <c r="I5166" i="1"/>
  <c r="I5165" i="1" s="1"/>
  <c r="J5080" i="1"/>
  <c r="I5080" i="1"/>
  <c r="I5079" i="1" s="1"/>
  <c r="J4994" i="1"/>
  <c r="I4994" i="1"/>
  <c r="I4993" i="1" s="1"/>
  <c r="J4908" i="1"/>
  <c r="I4908" i="1"/>
  <c r="I4907" i="1" s="1"/>
  <c r="J4822" i="1"/>
  <c r="E4855" i="1"/>
  <c r="R4769" i="1"/>
  <c r="R4683" i="1"/>
  <c r="J4564" i="1"/>
  <c r="E4597" i="1"/>
  <c r="J4478" i="1"/>
  <c r="E4511" i="1"/>
  <c r="I4478" i="1"/>
  <c r="I4477" i="1" s="1"/>
  <c r="R4425" i="1"/>
  <c r="E4425" i="1"/>
  <c r="J4306" i="1"/>
  <c r="E4339" i="1"/>
  <c r="I4220" i="1"/>
  <c r="I4219" i="1" s="1"/>
  <c r="E4167" i="1"/>
  <c r="I4134" i="1"/>
  <c r="I4133" i="1" s="1"/>
  <c r="E3995" i="1"/>
  <c r="I3962" i="1"/>
  <c r="I3961" i="1" s="1"/>
  <c r="E3651" i="1"/>
  <c r="E3565" i="1"/>
  <c r="E3479" i="1"/>
  <c r="E3393" i="1"/>
  <c r="E3350" i="1"/>
  <c r="E3307" i="1"/>
  <c r="E3221" i="1"/>
  <c r="R3135" i="1"/>
  <c r="J2930" i="1"/>
  <c r="J2844" i="1"/>
  <c r="J2758" i="1"/>
  <c r="J2672" i="1"/>
  <c r="J2586" i="1"/>
  <c r="J2500" i="1"/>
  <c r="E2533" i="1"/>
  <c r="R2447" i="1"/>
  <c r="J2328" i="1"/>
  <c r="J2242" i="1"/>
  <c r="E2275" i="1"/>
  <c r="J2156" i="1"/>
  <c r="J1984" i="1"/>
  <c r="E2017" i="1"/>
  <c r="R1931" i="1"/>
  <c r="E1931" i="1"/>
  <c r="R1845" i="1"/>
  <c r="I1812" i="1"/>
  <c r="I1811" i="1" s="1"/>
  <c r="J1726" i="1"/>
  <c r="R1673" i="1"/>
  <c r="R1587" i="1"/>
  <c r="R1501" i="1"/>
  <c r="I1468" i="1"/>
  <c r="I1467" i="1" s="1"/>
  <c r="J1382" i="1"/>
  <c r="J1296" i="1"/>
  <c r="J1210" i="1"/>
  <c r="E1243" i="1"/>
  <c r="J1124" i="1"/>
  <c r="E1157" i="1"/>
  <c r="R1071" i="1"/>
  <c r="E1071" i="1"/>
  <c r="R985" i="1"/>
  <c r="R899" i="1"/>
  <c r="R813" i="1"/>
  <c r="R727" i="1"/>
  <c r="E727" i="1"/>
  <c r="E598" i="1"/>
  <c r="I565" i="1"/>
  <c r="I564" i="1" s="1"/>
  <c r="J436" i="1"/>
  <c r="R383" i="1"/>
  <c r="R297" i="1"/>
  <c r="R125" i="1"/>
  <c r="E8596" i="1"/>
  <c r="J8501" i="1"/>
  <c r="J8509" i="1"/>
  <c r="J8494" i="1"/>
  <c r="J8506" i="1"/>
  <c r="P8502" i="1"/>
  <c r="O8484" i="1"/>
  <c r="P8484" i="1"/>
  <c r="P8498" i="1"/>
  <c r="O8483" i="1"/>
  <c r="P8483" i="1"/>
  <c r="P8489" i="1"/>
  <c r="P8496" i="1"/>
  <c r="O8504" i="1"/>
  <c r="P8504" i="1"/>
  <c r="P8510" i="1"/>
  <c r="O8488" i="1"/>
  <c r="P8488" i="1"/>
  <c r="P8492" i="1"/>
  <c r="P8495" i="1"/>
  <c r="P8499" i="1"/>
  <c r="P8503" i="1"/>
  <c r="P8508" i="1"/>
  <c r="E8424" i="1"/>
  <c r="J8329" i="1"/>
  <c r="J8337" i="1"/>
  <c r="J8322" i="1"/>
  <c r="J8334" i="1"/>
  <c r="P8318" i="1"/>
  <c r="P8325" i="1"/>
  <c r="P8333" i="1"/>
  <c r="P8339" i="1"/>
  <c r="P8320" i="1"/>
  <c r="P8327" i="1"/>
  <c r="O8311" i="1"/>
  <c r="P8311" i="1"/>
  <c r="P8313" i="1"/>
  <c r="P8317" i="1"/>
  <c r="P8321" i="1"/>
  <c r="P8326" i="1"/>
  <c r="P8330" i="1"/>
  <c r="O8334" i="1"/>
  <c r="P8334" i="1"/>
  <c r="O8337" i="1"/>
  <c r="P8337" i="1"/>
  <c r="J8219" i="1"/>
  <c r="R8166" i="1"/>
  <c r="E8166" i="1"/>
  <c r="R7994" i="1"/>
  <c r="P7952" i="1"/>
  <c r="J7947" i="1"/>
  <c r="J7935" i="1"/>
  <c r="J7950" i="1"/>
  <c r="J7942" i="1"/>
  <c r="P7933" i="1"/>
  <c r="P7940" i="1"/>
  <c r="P7927" i="1"/>
  <c r="O7935" i="1"/>
  <c r="P7935" i="1"/>
  <c r="O7942" i="1"/>
  <c r="P7942" i="1"/>
  <c r="P7949" i="1"/>
  <c r="O7924" i="1"/>
  <c r="P7924" i="1"/>
  <c r="P7926" i="1"/>
  <c r="P7930" i="1"/>
  <c r="P7934" i="1"/>
  <c r="P7939" i="1"/>
  <c r="P7943" i="1"/>
  <c r="O7947" i="1"/>
  <c r="P7947" i="1"/>
  <c r="O7950" i="1"/>
  <c r="P7950" i="1"/>
  <c r="J7832" i="1"/>
  <c r="E7865" i="1"/>
  <c r="J7753" i="1"/>
  <c r="J7773" i="1"/>
  <c r="J7757" i="1"/>
  <c r="J7770" i="1"/>
  <c r="J7778" i="1"/>
  <c r="O7763" i="1"/>
  <c r="P7763" i="1"/>
  <c r="P7777" i="1"/>
  <c r="P7766" i="1"/>
  <c r="P7780" i="1"/>
  <c r="P7761" i="1"/>
  <c r="P7768" i="1"/>
  <c r="O7752" i="1"/>
  <c r="P7752" i="1"/>
  <c r="P7754" i="1"/>
  <c r="P7758" i="1"/>
  <c r="P7762" i="1"/>
  <c r="P7767" i="1"/>
  <c r="P7771" i="1"/>
  <c r="O7775" i="1"/>
  <c r="P7775" i="1"/>
  <c r="O7778" i="1"/>
  <c r="P7778" i="1"/>
  <c r="J7660" i="1"/>
  <c r="J7591" i="1"/>
  <c r="J7581" i="1"/>
  <c r="J7601" i="1"/>
  <c r="J7606" i="1"/>
  <c r="P7589" i="1"/>
  <c r="P7596" i="1"/>
  <c r="P7583" i="1"/>
  <c r="O7591" i="1"/>
  <c r="P7591" i="1"/>
  <c r="O7598" i="1"/>
  <c r="P7598" i="1"/>
  <c r="P7605" i="1"/>
  <c r="O7580" i="1"/>
  <c r="P7580" i="1"/>
  <c r="P7582" i="1"/>
  <c r="P7586" i="1"/>
  <c r="P7590" i="1"/>
  <c r="P7595" i="1"/>
  <c r="P7599" i="1"/>
  <c r="O7603" i="1"/>
  <c r="P7603" i="1"/>
  <c r="O7606" i="1"/>
  <c r="P7606" i="1"/>
  <c r="J7488" i="1"/>
  <c r="J7409" i="1"/>
  <c r="J7429" i="1"/>
  <c r="J7413" i="1"/>
  <c r="J7426" i="1"/>
  <c r="J7434" i="1"/>
  <c r="O7413" i="1"/>
  <c r="P7413" i="1"/>
  <c r="P7417" i="1"/>
  <c r="P7420" i="1"/>
  <c r="P7428" i="1"/>
  <c r="O7409" i="1"/>
  <c r="P7409" i="1"/>
  <c r="P7412" i="1"/>
  <c r="P7416" i="1"/>
  <c r="P7422" i="1"/>
  <c r="P7430" i="1"/>
  <c r="P7436" i="1"/>
  <c r="P7423" i="1"/>
  <c r="P7427" i="1"/>
  <c r="O7431" i="1"/>
  <c r="P7431" i="1"/>
  <c r="O7434" i="1"/>
  <c r="P7434" i="1"/>
  <c r="J7316" i="1"/>
  <c r="J7254" i="1"/>
  <c r="J7262" i="1"/>
  <c r="J7237" i="1"/>
  <c r="J7241" i="1"/>
  <c r="J7257" i="1"/>
  <c r="P7239" i="1"/>
  <c r="P7243" i="1"/>
  <c r="O7247" i="1"/>
  <c r="P7247" i="1"/>
  <c r="P7250" i="1"/>
  <c r="O7254" i="1"/>
  <c r="P7254" i="1"/>
  <c r="P7258" i="1"/>
  <c r="P7264" i="1"/>
  <c r="O7237" i="1"/>
  <c r="P7237" i="1"/>
  <c r="P7240" i="1"/>
  <c r="P7244" i="1"/>
  <c r="P7249" i="1"/>
  <c r="O7253" i="1"/>
  <c r="P7253" i="1"/>
  <c r="O7257" i="1"/>
  <c r="P7257" i="1"/>
  <c r="P7260" i="1"/>
  <c r="P7263" i="1"/>
  <c r="R7177" i="1"/>
  <c r="E7177" i="1"/>
  <c r="J7069" i="1"/>
  <c r="J7082" i="1"/>
  <c r="J7090" i="1"/>
  <c r="J7087" i="1"/>
  <c r="P7067" i="1"/>
  <c r="O7075" i="1"/>
  <c r="P7075" i="1"/>
  <c r="O7082" i="1"/>
  <c r="P7082" i="1"/>
  <c r="P7089" i="1"/>
  <c r="O7069" i="1"/>
  <c r="P7069" i="1"/>
  <c r="P7076" i="1"/>
  <c r="P7084" i="1"/>
  <c r="O7065" i="1"/>
  <c r="P7065" i="1"/>
  <c r="P7068" i="1"/>
  <c r="P7072" i="1"/>
  <c r="P7077" i="1"/>
  <c r="O7081" i="1"/>
  <c r="P7081" i="1"/>
  <c r="O7085" i="1"/>
  <c r="P7085" i="1"/>
  <c r="P7088" i="1"/>
  <c r="P7091" i="1"/>
  <c r="R7005" i="1"/>
  <c r="E7005" i="1"/>
  <c r="J6946" i="1"/>
  <c r="J6958" i="1"/>
  <c r="J6940" i="1"/>
  <c r="J6936" i="1"/>
  <c r="P6944" i="1"/>
  <c r="P6951" i="1"/>
  <c r="P6938" i="1"/>
  <c r="O6946" i="1"/>
  <c r="P6946" i="1"/>
  <c r="O6953" i="1"/>
  <c r="P6953" i="1"/>
  <c r="P6960" i="1"/>
  <c r="O6935" i="1"/>
  <c r="P6935" i="1"/>
  <c r="P6937" i="1"/>
  <c r="P6941" i="1"/>
  <c r="P6945" i="1"/>
  <c r="P6950" i="1"/>
  <c r="P6954" i="1"/>
  <c r="O6958" i="1"/>
  <c r="P6958" i="1"/>
  <c r="O6961" i="1"/>
  <c r="P6961" i="1"/>
  <c r="J6843" i="1"/>
  <c r="E6876" i="1"/>
  <c r="E6704" i="1"/>
  <c r="I6671" i="1"/>
  <c r="I6670" i="1" s="1"/>
  <c r="E6446" i="1"/>
  <c r="E6360" i="1"/>
  <c r="J6069" i="1"/>
  <c r="R6016" i="1"/>
  <c r="R5930" i="1"/>
  <c r="R5844" i="1"/>
  <c r="J5725" i="1"/>
  <c r="R5672" i="1"/>
  <c r="J5553" i="1"/>
  <c r="R5500" i="1"/>
  <c r="R4468" i="1"/>
  <c r="R4382" i="1"/>
  <c r="J4349" i="1"/>
  <c r="E4382" i="1"/>
  <c r="J4263" i="1"/>
  <c r="I3747" i="1"/>
  <c r="I3746" i="1" s="1"/>
  <c r="J3661" i="1"/>
  <c r="I3661" i="1"/>
  <c r="I3660" i="1" s="1"/>
  <c r="R3608" i="1"/>
  <c r="J3575" i="1"/>
  <c r="I3489" i="1"/>
  <c r="I3488" i="1" s="1"/>
  <c r="R3178" i="1"/>
  <c r="J3145" i="1"/>
  <c r="J2973" i="1"/>
  <c r="E3006" i="1"/>
  <c r="J2887" i="1"/>
  <c r="R2834" i="1"/>
  <c r="J2801" i="1"/>
  <c r="I2801" i="1"/>
  <c r="I2800" i="1" s="1"/>
  <c r="R2748" i="1"/>
  <c r="J2715" i="1"/>
  <c r="R2662" i="1"/>
  <c r="J2629" i="1"/>
  <c r="R2576" i="1"/>
  <c r="J2543" i="1"/>
  <c r="R2490" i="1"/>
  <c r="J2457" i="1"/>
  <c r="R2404" i="1"/>
  <c r="J2371" i="1"/>
  <c r="J2285" i="1"/>
  <c r="E2318" i="1"/>
  <c r="R2232" i="1"/>
  <c r="J2199" i="1"/>
  <c r="R2103" i="1"/>
  <c r="R2060" i="1"/>
  <c r="J2027" i="1"/>
  <c r="I1855" i="1"/>
  <c r="I1854" i="1" s="1"/>
  <c r="R1802" i="1"/>
  <c r="J1683" i="1"/>
  <c r="R1630" i="1"/>
  <c r="I1597" i="1"/>
  <c r="I1596" i="1" s="1"/>
  <c r="R1544" i="1"/>
  <c r="J1425" i="1"/>
  <c r="R1372" i="1"/>
  <c r="J1339" i="1"/>
  <c r="I1339" i="1"/>
  <c r="I1338" i="1" s="1"/>
  <c r="R1200" i="1"/>
  <c r="J1167" i="1"/>
  <c r="I1167" i="1"/>
  <c r="I1166" i="1" s="1"/>
  <c r="J1081" i="1"/>
  <c r="R1028" i="1"/>
  <c r="R856" i="1"/>
  <c r="E856" i="1"/>
  <c r="R770" i="1"/>
  <c r="J737" i="1"/>
  <c r="R684" i="1"/>
  <c r="I651" i="1"/>
  <c r="I650" i="1" s="1"/>
  <c r="R641" i="1"/>
  <c r="J608" i="1"/>
  <c r="R555" i="1"/>
  <c r="I522" i="1"/>
  <c r="I521" i="1" s="1"/>
  <c r="R512" i="1"/>
  <c r="J479" i="1"/>
  <c r="R426" i="1"/>
  <c r="I393" i="1"/>
  <c r="I392" i="1" s="1"/>
  <c r="E8467" i="1"/>
  <c r="J8348" i="1"/>
  <c r="R8209" i="1"/>
  <c r="E8209" i="1"/>
  <c r="J8119" i="1"/>
  <c r="J8101" i="1"/>
  <c r="J8114" i="1"/>
  <c r="J8122" i="1"/>
  <c r="P8105" i="1"/>
  <c r="P8112" i="1"/>
  <c r="P8099" i="1"/>
  <c r="O8107" i="1"/>
  <c r="P8107" i="1"/>
  <c r="O8114" i="1"/>
  <c r="P8114" i="1"/>
  <c r="P8121" i="1"/>
  <c r="O8096" i="1"/>
  <c r="P8096" i="1"/>
  <c r="P8098" i="1"/>
  <c r="P8102" i="1"/>
  <c r="P8106" i="1"/>
  <c r="P8111" i="1"/>
  <c r="P8115" i="1"/>
  <c r="O8119" i="1"/>
  <c r="P8119" i="1"/>
  <c r="O8122" i="1"/>
  <c r="P8122" i="1"/>
  <c r="J8004" i="1"/>
  <c r="E8037" i="1"/>
  <c r="J7875" i="1"/>
  <c r="I7875" i="1"/>
  <c r="I7874" i="1" s="1"/>
  <c r="J7796" i="1"/>
  <c r="J7816" i="1"/>
  <c r="J7821" i="1"/>
  <c r="J7800" i="1"/>
  <c r="J7813" i="1"/>
  <c r="P7798" i="1"/>
  <c r="O7806" i="1"/>
  <c r="P7806" i="1"/>
  <c r="O7813" i="1"/>
  <c r="P7813" i="1"/>
  <c r="P7820" i="1"/>
  <c r="P7804" i="1"/>
  <c r="P7811" i="1"/>
  <c r="O7795" i="1"/>
  <c r="P7795" i="1"/>
  <c r="P7797" i="1"/>
  <c r="P7801" i="1"/>
  <c r="P7805" i="1"/>
  <c r="P7810" i="1"/>
  <c r="P7814" i="1"/>
  <c r="O7818" i="1"/>
  <c r="P7818" i="1"/>
  <c r="O7821" i="1"/>
  <c r="P7821" i="1"/>
  <c r="J7703" i="1"/>
  <c r="J7634" i="1"/>
  <c r="J7624" i="1"/>
  <c r="J7644" i="1"/>
  <c r="P7630" i="1"/>
  <c r="P7637" i="1"/>
  <c r="P7645" i="1"/>
  <c r="O7628" i="1"/>
  <c r="P7628" i="1"/>
  <c r="P7635" i="1"/>
  <c r="P7643" i="1"/>
  <c r="O7623" i="1"/>
  <c r="P7623" i="1"/>
  <c r="P7625" i="1"/>
  <c r="P7629" i="1"/>
  <c r="P7633" i="1"/>
  <c r="P7638" i="1"/>
  <c r="P7642" i="1"/>
  <c r="O7646" i="1"/>
  <c r="P7646" i="1"/>
  <c r="O7649" i="1"/>
  <c r="P7649" i="1"/>
  <c r="J7531" i="1"/>
  <c r="J7462" i="1"/>
  <c r="J7452" i="1"/>
  <c r="J7472" i="1"/>
  <c r="P7458" i="1"/>
  <c r="P7465" i="1"/>
  <c r="P7473" i="1"/>
  <c r="P7479" i="1"/>
  <c r="P7460" i="1"/>
  <c r="P7467" i="1"/>
  <c r="O7451" i="1"/>
  <c r="P7451" i="1"/>
  <c r="P7453" i="1"/>
  <c r="P7457" i="1"/>
  <c r="P7461" i="1"/>
  <c r="P7466" i="1"/>
  <c r="P7470" i="1"/>
  <c r="O7474" i="1"/>
  <c r="P7474" i="1"/>
  <c r="O7477" i="1"/>
  <c r="P7477" i="1"/>
  <c r="J7359" i="1"/>
  <c r="J7290" i="1"/>
  <c r="J7280" i="1"/>
  <c r="J7300" i="1"/>
  <c r="O7284" i="1"/>
  <c r="P7284" i="1"/>
  <c r="P7288" i="1"/>
  <c r="P7291" i="1"/>
  <c r="P7295" i="1"/>
  <c r="P7299" i="1"/>
  <c r="P7304" i="1"/>
  <c r="O7279" i="1"/>
  <c r="P7279" i="1"/>
  <c r="P7281" i="1"/>
  <c r="P7285" i="1"/>
  <c r="P7289" i="1"/>
  <c r="P7294" i="1"/>
  <c r="P7298" i="1"/>
  <c r="O7302" i="1"/>
  <c r="P7302" i="1"/>
  <c r="O7305" i="1"/>
  <c r="P7305" i="1"/>
  <c r="J7133" i="1"/>
  <c r="J7125" i="1"/>
  <c r="J7108" i="1"/>
  <c r="J7130" i="1"/>
  <c r="P7116" i="1"/>
  <c r="P7123" i="1"/>
  <c r="P7110" i="1"/>
  <c r="O7118" i="1"/>
  <c r="P7118" i="1"/>
  <c r="O7125" i="1"/>
  <c r="P7125" i="1"/>
  <c r="O7107" i="1"/>
  <c r="P7107" i="1"/>
  <c r="P7109" i="1"/>
  <c r="P7113" i="1"/>
  <c r="P7117" i="1"/>
  <c r="P7122" i="1"/>
  <c r="P7126" i="1"/>
  <c r="O7130" i="1"/>
  <c r="P7130" i="1"/>
  <c r="O7133" i="1"/>
  <c r="P7133" i="1"/>
  <c r="J7015" i="1"/>
  <c r="J6893" i="1"/>
  <c r="J6897" i="1"/>
  <c r="J6913" i="1"/>
  <c r="C14" i="4" s="1"/>
  <c r="P6899" i="1"/>
  <c r="P6906" i="1"/>
  <c r="P6914" i="1"/>
  <c r="P6920" i="1"/>
  <c r="P6901" i="1"/>
  <c r="P6908" i="1"/>
  <c r="O6892" i="1"/>
  <c r="P6892" i="1"/>
  <c r="P6894" i="1"/>
  <c r="P6898" i="1"/>
  <c r="P6902" i="1"/>
  <c r="P6907" i="1"/>
  <c r="P6911" i="1"/>
  <c r="O6915" i="1"/>
  <c r="D15" i="4" s="1"/>
  <c r="P6915" i="1"/>
  <c r="O6918" i="1"/>
  <c r="P6918" i="1"/>
  <c r="J6800" i="1"/>
  <c r="E6833" i="1"/>
  <c r="R6747" i="1"/>
  <c r="E6661" i="1"/>
  <c r="E6575" i="1"/>
  <c r="E6403" i="1"/>
  <c r="R6145" i="1"/>
  <c r="J6112" i="1"/>
  <c r="R6059" i="1"/>
  <c r="J5940" i="1"/>
  <c r="E5973" i="1"/>
  <c r="J5854" i="1"/>
  <c r="E5887" i="1"/>
  <c r="R5801" i="1"/>
  <c r="E5801" i="1"/>
  <c r="R5715" i="1"/>
  <c r="J5596" i="1"/>
  <c r="J5510" i="1"/>
  <c r="E5543" i="1"/>
  <c r="R5371" i="1"/>
  <c r="J5338" i="1"/>
  <c r="I5338" i="1"/>
  <c r="I5337" i="1" s="1"/>
  <c r="E5199" i="1"/>
  <c r="E5113" i="1"/>
  <c r="E5027" i="1"/>
  <c r="E4941" i="1"/>
  <c r="J4220" i="1"/>
  <c r="J4048" i="1"/>
  <c r="R3995" i="1"/>
  <c r="J3962" i="1"/>
  <c r="J3704" i="1"/>
  <c r="R3651" i="1"/>
  <c r="J3618" i="1"/>
  <c r="R3393" i="1"/>
  <c r="J3360" i="1"/>
  <c r="E2963" i="1"/>
  <c r="E2877" i="1"/>
  <c r="E2791" i="1"/>
  <c r="I2758" i="1"/>
  <c r="I2757" i="1" s="1"/>
  <c r="E2619" i="1"/>
  <c r="E2361" i="1"/>
  <c r="I2242" i="1"/>
  <c r="I2241" i="1" s="1"/>
  <c r="I1984" i="1"/>
  <c r="I1983" i="1" s="1"/>
  <c r="E1845" i="1"/>
  <c r="E1759" i="1"/>
  <c r="E1587" i="1"/>
  <c r="E1329" i="1"/>
  <c r="E813" i="1"/>
  <c r="E469" i="1"/>
  <c r="I264" i="1"/>
  <c r="R211" i="1"/>
  <c r="R8596" i="1"/>
  <c r="R8424" i="1"/>
  <c r="I7488" i="1"/>
  <c r="I7487" i="1" s="1"/>
  <c r="I7316" i="1"/>
  <c r="I7315" i="1" s="1"/>
  <c r="J6585" i="1"/>
  <c r="J6499" i="1"/>
  <c r="I6499" i="1"/>
  <c r="I6498" i="1" s="1"/>
  <c r="J6413" i="1"/>
  <c r="R6360" i="1"/>
  <c r="I6327" i="1"/>
  <c r="I6326" i="1" s="1"/>
  <c r="J6241" i="1"/>
  <c r="R6188" i="1"/>
  <c r="J5897" i="1"/>
  <c r="R5457" i="1"/>
  <c r="J5295" i="1"/>
  <c r="R5242" i="1"/>
  <c r="J5123" i="1"/>
  <c r="R5070" i="1"/>
  <c r="J4951" i="1"/>
  <c r="R4898" i="1"/>
  <c r="R4812" i="1"/>
  <c r="J4693" i="1"/>
  <c r="J4607" i="1"/>
  <c r="E4640" i="1"/>
  <c r="R4554" i="1"/>
  <c r="I4435" i="1"/>
  <c r="I4434" i="1" s="1"/>
  <c r="I4263" i="1"/>
  <c r="I4262" i="1" s="1"/>
  <c r="J4177" i="1"/>
  <c r="R4124" i="1"/>
  <c r="R4038" i="1"/>
  <c r="R3952" i="1"/>
  <c r="J3833" i="1"/>
  <c r="E3866" i="1"/>
  <c r="J3747" i="1"/>
  <c r="E3522" i="1"/>
  <c r="E3436" i="1"/>
  <c r="E3178" i="1"/>
  <c r="E2920" i="1"/>
  <c r="E2834" i="1"/>
  <c r="E2748" i="1"/>
  <c r="E2662" i="1"/>
  <c r="E2576" i="1"/>
  <c r="E2490" i="1"/>
  <c r="E2404" i="1"/>
  <c r="I2371" i="1"/>
  <c r="I2370" i="1" s="1"/>
  <c r="I2070" i="1"/>
  <c r="I2069" i="1" s="1"/>
  <c r="E1974" i="1"/>
  <c r="I1769" i="1"/>
  <c r="I1768" i="1" s="1"/>
  <c r="E1716" i="1"/>
  <c r="I1511" i="1"/>
  <c r="I1510" i="1" s="1"/>
  <c r="E1458" i="1"/>
  <c r="E1286" i="1"/>
  <c r="I1253" i="1"/>
  <c r="I1252" i="1" s="1"/>
  <c r="I1081" i="1"/>
  <c r="I1080" i="1" s="1"/>
  <c r="E1114" i="1"/>
  <c r="R942" i="1"/>
  <c r="E770" i="1"/>
  <c r="E684" i="1"/>
  <c r="I479" i="1"/>
  <c r="I478" i="1" s="1"/>
  <c r="J307" i="1"/>
  <c r="I307" i="1"/>
  <c r="I306" i="1" s="1"/>
  <c r="R254" i="1"/>
  <c r="R168" i="1"/>
  <c r="R82" i="1"/>
  <c r="L6" i="12"/>
  <c r="AD54" i="3"/>
  <c r="AD44" i="3"/>
  <c r="AD82" i="3"/>
  <c r="AD37" i="3"/>
  <c r="AD67" i="3"/>
  <c r="AD39" i="3"/>
  <c r="AD195" i="3"/>
  <c r="AD76" i="3"/>
  <c r="AD103" i="3"/>
  <c r="AD101" i="3"/>
  <c r="AD118" i="3"/>
  <c r="AD50" i="3"/>
  <c r="AD35" i="3"/>
  <c r="AD22" i="3"/>
  <c r="AD210" i="3"/>
  <c r="AD206" i="3"/>
  <c r="AD178" i="3"/>
  <c r="AD150" i="3"/>
  <c r="AD131" i="3"/>
  <c r="AD130" i="3"/>
  <c r="AD126" i="3"/>
  <c r="AD122" i="3"/>
  <c r="AD114" i="3"/>
  <c r="AD110" i="3"/>
  <c r="AD106" i="3"/>
  <c r="AD102" i="3"/>
  <c r="AD98" i="3"/>
  <c r="AD94" i="3"/>
  <c r="AD90" i="3"/>
  <c r="AD86" i="3"/>
  <c r="AD78" i="3"/>
  <c r="AD74" i="3"/>
  <c r="AD163" i="3"/>
  <c r="AD146" i="3"/>
  <c r="AD140" i="3"/>
  <c r="AD193" i="3"/>
  <c r="AD167" i="3"/>
  <c r="AD165" i="3"/>
  <c r="AD99" i="3"/>
  <c r="AD71" i="3"/>
  <c r="AD182" i="3"/>
  <c r="AD172" i="3"/>
  <c r="AD135" i="3"/>
  <c r="AD108" i="3"/>
  <c r="AD69" i="3"/>
  <c r="AD201" i="3"/>
  <c r="AD207" i="3"/>
  <c r="AD70" i="3"/>
  <c r="AD55" i="3"/>
  <c r="AD51" i="3"/>
  <c r="AD47" i="3"/>
  <c r="AD43" i="3"/>
  <c r="AD31" i="3"/>
  <c r="AD27" i="3"/>
  <c r="AD23" i="3"/>
  <c r="AD127" i="3"/>
  <c r="AD125" i="3"/>
  <c r="AD123" i="3"/>
  <c r="AD119" i="3"/>
  <c r="AD117" i="3"/>
  <c r="AD115" i="3"/>
  <c r="AD87" i="3"/>
  <c r="AD85" i="3"/>
  <c r="AD83" i="3"/>
  <c r="AD157" i="3"/>
  <c r="AD209" i="3"/>
  <c r="AD205" i="3"/>
  <c r="AD197" i="3"/>
  <c r="AD185" i="3"/>
  <c r="AD181" i="3"/>
  <c r="AD173" i="3"/>
  <c r="AD149" i="3"/>
  <c r="AD141" i="3"/>
  <c r="AD211" i="3"/>
  <c r="AD200" i="3"/>
  <c r="AD194" i="3"/>
  <c r="AD183" i="3"/>
  <c r="AD179" i="3"/>
  <c r="AD166" i="3"/>
  <c r="AD162" i="3"/>
  <c r="AD156" i="3"/>
  <c r="AD151" i="3"/>
  <c r="AD147" i="3"/>
  <c r="AD134" i="3"/>
  <c r="AD124" i="3"/>
  <c r="AD92" i="3"/>
  <c r="AD66" i="3"/>
  <c r="AD60" i="3"/>
  <c r="AD53" i="3"/>
  <c r="AD38" i="3"/>
  <c r="AD34" i="3"/>
  <c r="AD28" i="3"/>
  <c r="AD21" i="3"/>
  <c r="AD208" i="3"/>
  <c r="AD203" i="3"/>
  <c r="AD202" i="3"/>
  <c r="AD199" i="3"/>
  <c r="AD198" i="3"/>
  <c r="AD192" i="3"/>
  <c r="AD191" i="3"/>
  <c r="AD190" i="3"/>
  <c r="AD187" i="3"/>
  <c r="AD186" i="3"/>
  <c r="AD180" i="3"/>
  <c r="AD175" i="3"/>
  <c r="AD174" i="3"/>
  <c r="AD171" i="3"/>
  <c r="AD170" i="3"/>
  <c r="AD164" i="3"/>
  <c r="AD159" i="3"/>
  <c r="AD158" i="3"/>
  <c r="AD155" i="3"/>
  <c r="AD154" i="3"/>
  <c r="AD148" i="3"/>
  <c r="AD143" i="3"/>
  <c r="AD142" i="3"/>
  <c r="AD139" i="3"/>
  <c r="AD138" i="3"/>
  <c r="AD111" i="3"/>
  <c r="AD109" i="3"/>
  <c r="AD107" i="3"/>
  <c r="AD95" i="3"/>
  <c r="AD93" i="3"/>
  <c r="AD91" i="3"/>
  <c r="AD79" i="3"/>
  <c r="AD77" i="3"/>
  <c r="AD75" i="3"/>
  <c r="AD132" i="3"/>
  <c r="AD116" i="3"/>
  <c r="AD100" i="3"/>
  <c r="AD84" i="3"/>
  <c r="AD63" i="3"/>
  <c r="AD59" i="3"/>
  <c r="AD68" i="3"/>
  <c r="AD62" i="3"/>
  <c r="AD61" i="3"/>
  <c r="AD58" i="3"/>
  <c r="AD52" i="3"/>
  <c r="AD46" i="3"/>
  <c r="AD45" i="3"/>
  <c r="AD42" i="3"/>
  <c r="AD36" i="3"/>
  <c r="AD30" i="3"/>
  <c r="AD29" i="3"/>
  <c r="AD26" i="3"/>
  <c r="AD20" i="3"/>
  <c r="AD217" i="3"/>
  <c r="AF215" i="3"/>
  <c r="K7" i="1"/>
  <c r="AF213" i="3"/>
  <c r="W7" i="3" s="1" a="1"/>
  <c r="W7" i="3" s="1"/>
  <c r="E23" i="8" s="1"/>
  <c r="AD65" i="3"/>
  <c r="AD57" i="3"/>
  <c r="AD49" i="3"/>
  <c r="AD41" i="3"/>
  <c r="AD33" i="3"/>
  <c r="AD25" i="3"/>
  <c r="AD17" i="3"/>
  <c r="AD64" i="3"/>
  <c r="AD56" i="3"/>
  <c r="AD48" i="3"/>
  <c r="AD40" i="3"/>
  <c r="AD32" i="3"/>
  <c r="AD24" i="3"/>
  <c r="AD212" i="3"/>
  <c r="AD204" i="3"/>
  <c r="AD196" i="3"/>
  <c r="AD188" i="3"/>
  <c r="AD184" i="3"/>
  <c r="AD176" i="3"/>
  <c r="AD168" i="3"/>
  <c r="AD160" i="3"/>
  <c r="AD152" i="3"/>
  <c r="AD144" i="3"/>
  <c r="AD137" i="3"/>
  <c r="AD129" i="3"/>
  <c r="AD189" i="3"/>
  <c r="AD177" i="3"/>
  <c r="AD169" i="3"/>
  <c r="AD161" i="3"/>
  <c r="AD153" i="3"/>
  <c r="AD145" i="3"/>
  <c r="AD121" i="3"/>
  <c r="AD113" i="3"/>
  <c r="AD105" i="3"/>
  <c r="AD97" i="3"/>
  <c r="AD89" i="3"/>
  <c r="AD81" i="3"/>
  <c r="AD73" i="3"/>
  <c r="AD136" i="3"/>
  <c r="AD128" i="3"/>
  <c r="AD120" i="3"/>
  <c r="AD112" i="3"/>
  <c r="AD104" i="3"/>
  <c r="AD96" i="3"/>
  <c r="AD88" i="3"/>
  <c r="AD80" i="3"/>
  <c r="AD72" i="3"/>
  <c r="L12" i="9"/>
  <c r="G11" i="8" s="1"/>
  <c r="G12" i="9"/>
  <c r="E11" i="8" s="1"/>
  <c r="E10" i="8" s="1"/>
  <c r="E9" i="8" s="1"/>
  <c r="T12" i="10"/>
  <c r="T7" i="10" s="1"/>
  <c r="S12" i="10"/>
  <c r="S7" i="10" s="1"/>
  <c r="G14" i="8" s="1"/>
  <c r="M12" i="9"/>
  <c r="H12" i="9"/>
  <c r="E29" i="8" s="1"/>
  <c r="E28" i="8" s="1"/>
  <c r="A276" i="13"/>
  <c r="B277" i="13"/>
  <c r="A69" i="13"/>
  <c r="B70" i="13"/>
  <c r="A53" i="13"/>
  <c r="B54" i="13"/>
  <c r="A79" i="13"/>
  <c r="B80" i="13"/>
  <c r="A61" i="13"/>
  <c r="B62" i="13"/>
  <c r="A256" i="13"/>
  <c r="B257" i="13"/>
  <c r="A230" i="13"/>
  <c r="B231" i="13"/>
  <c r="A194" i="13"/>
  <c r="B195" i="13"/>
  <c r="A186" i="13"/>
  <c r="B187" i="13"/>
  <c r="A168" i="13"/>
  <c r="B169" i="13"/>
  <c r="A158" i="13"/>
  <c r="B159" i="13"/>
  <c r="A123" i="13"/>
  <c r="B124" i="13"/>
  <c r="A93" i="13"/>
  <c r="B94" i="13"/>
  <c r="A39" i="13"/>
  <c r="B40" i="13"/>
  <c r="A19" i="13"/>
  <c r="B20" i="13"/>
  <c r="A9" i="13"/>
  <c r="B10" i="13"/>
  <c r="N6" i="10"/>
  <c r="E18" i="4"/>
  <c r="R39" i="1"/>
  <c r="E39" i="1"/>
  <c r="Z7" i="3" a="1"/>
  <c r="Z7" i="3" s="1"/>
  <c r="E24" i="8" s="1"/>
  <c r="E17" i="4"/>
  <c r="N6" i="9" l="1"/>
  <c r="O6" i="9" s="1"/>
  <c r="M7" i="9"/>
  <c r="K5811" i="1"/>
  <c r="K5810" i="1" s="1"/>
  <c r="K4392" i="1"/>
  <c r="K4391" i="1" s="1"/>
  <c r="C10" i="4"/>
  <c r="C11" i="4"/>
  <c r="C13" i="4"/>
  <c r="J7101" i="1"/>
  <c r="J7273" i="1"/>
  <c r="J7445" i="1"/>
  <c r="I7445" i="1"/>
  <c r="I7444" i="1" s="1"/>
  <c r="R7650" i="1"/>
  <c r="I7617" i="1"/>
  <c r="I7616" i="1" s="1"/>
  <c r="R7822" i="1"/>
  <c r="R8123" i="1"/>
  <c r="E8123" i="1"/>
  <c r="I8090" i="1"/>
  <c r="I8089" i="1" s="1"/>
  <c r="R6962" i="1"/>
  <c r="I6929" i="1"/>
  <c r="I6928" i="1" s="1"/>
  <c r="C15" i="4"/>
  <c r="E15" i="4" s="1"/>
  <c r="E7091" i="1"/>
  <c r="R7435" i="1"/>
  <c r="R7607" i="1"/>
  <c r="E7607" i="1"/>
  <c r="I7574" i="1"/>
  <c r="I7573" i="1" s="1"/>
  <c r="R7779" i="1"/>
  <c r="J7918" i="1"/>
  <c r="J7917" i="1" s="1"/>
  <c r="E7951" i="1"/>
  <c r="J8305" i="1"/>
  <c r="J8304" i="1" s="1"/>
  <c r="J8262" i="1"/>
  <c r="J8261" i="1" s="1"/>
  <c r="K5467" i="1"/>
  <c r="K5466" i="1" s="1"/>
  <c r="I8262" i="1"/>
  <c r="I8261" i="1" s="1"/>
  <c r="J306" i="1"/>
  <c r="K307" i="1"/>
  <c r="K306" i="1" s="1"/>
  <c r="J3746" i="1"/>
  <c r="K3747" i="1"/>
  <c r="K3746" i="1" s="1"/>
  <c r="K3833" i="1"/>
  <c r="K3832" i="1" s="1"/>
  <c r="J3832" i="1"/>
  <c r="K4177" i="1"/>
  <c r="K4176" i="1" s="1"/>
  <c r="J4176" i="1"/>
  <c r="J4692" i="1"/>
  <c r="K4693" i="1"/>
  <c r="K4692" i="1" s="1"/>
  <c r="J6412" i="1"/>
  <c r="K6413" i="1"/>
  <c r="K6412" i="1" s="1"/>
  <c r="K6499" i="1"/>
  <c r="K6498" i="1" s="1"/>
  <c r="J6498" i="1"/>
  <c r="J3359" i="1"/>
  <c r="K3360" i="1"/>
  <c r="K3359" i="1" s="1"/>
  <c r="J3617" i="1"/>
  <c r="K3618" i="1"/>
  <c r="K3617" i="1" s="1"/>
  <c r="K3704" i="1"/>
  <c r="K3703" i="1" s="1"/>
  <c r="J3703" i="1"/>
  <c r="K4220" i="1"/>
  <c r="K4219" i="1" s="1"/>
  <c r="J4219" i="1"/>
  <c r="K5338" i="1"/>
  <c r="K5337" i="1" s="1"/>
  <c r="J5337" i="1"/>
  <c r="J5595" i="1"/>
  <c r="K5596" i="1"/>
  <c r="K5595" i="1" s="1"/>
  <c r="J6799" i="1"/>
  <c r="K6800" i="1"/>
  <c r="K6799" i="1" s="1"/>
  <c r="R6919" i="1"/>
  <c r="D16" i="4"/>
  <c r="I6886" i="1"/>
  <c r="I6885" i="1" s="1"/>
  <c r="J7100" i="1"/>
  <c r="J7272" i="1"/>
  <c r="J7444" i="1"/>
  <c r="K7531" i="1"/>
  <c r="K7530" i="1" s="1"/>
  <c r="J7530" i="1"/>
  <c r="K7703" i="1"/>
  <c r="K7702" i="1" s="1"/>
  <c r="J7702" i="1"/>
  <c r="E7822" i="1"/>
  <c r="I7789" i="1"/>
  <c r="I7788" i="1" s="1"/>
  <c r="K7875" i="1"/>
  <c r="K7874" i="1" s="1"/>
  <c r="J7874" i="1"/>
  <c r="J8003" i="1"/>
  <c r="K8004" i="1"/>
  <c r="K8003" i="1" s="1"/>
  <c r="J8347" i="1"/>
  <c r="K8348" i="1"/>
  <c r="K8347" i="1" s="1"/>
  <c r="J478" i="1"/>
  <c r="K479" i="1"/>
  <c r="K478" i="1" s="1"/>
  <c r="J607" i="1"/>
  <c r="K608" i="1"/>
  <c r="K607" i="1" s="1"/>
  <c r="J736" i="1"/>
  <c r="K737" i="1"/>
  <c r="K736" i="1" s="1"/>
  <c r="J1338" i="1"/>
  <c r="K1339" i="1"/>
  <c r="K1338" i="1" s="1"/>
  <c r="K1425" i="1"/>
  <c r="K1424" i="1" s="1"/>
  <c r="J1424" i="1"/>
  <c r="J1682" i="1"/>
  <c r="K1683" i="1"/>
  <c r="K1682" i="1" s="1"/>
  <c r="K2199" i="1"/>
  <c r="K2198" i="1" s="1"/>
  <c r="J2198" i="1"/>
  <c r="K2371" i="1"/>
  <c r="K2370" i="1" s="1"/>
  <c r="J2370" i="1"/>
  <c r="K2457" i="1"/>
  <c r="K2456" i="1" s="1"/>
  <c r="J2456" i="1"/>
  <c r="J2542" i="1"/>
  <c r="K2543" i="1"/>
  <c r="K2542" i="1" s="1"/>
  <c r="J2628" i="1"/>
  <c r="K2629" i="1"/>
  <c r="K2628" i="1" s="1"/>
  <c r="J2714" i="1"/>
  <c r="K2715" i="1"/>
  <c r="K2714" i="1" s="1"/>
  <c r="J3144" i="1"/>
  <c r="K3145" i="1"/>
  <c r="K3144" i="1" s="1"/>
  <c r="K3661" i="1"/>
  <c r="K3660" i="1" s="1"/>
  <c r="J3660" i="1"/>
  <c r="J4262" i="1"/>
  <c r="K4263" i="1"/>
  <c r="K4262" i="1" s="1"/>
  <c r="J4348" i="1"/>
  <c r="K4349" i="1"/>
  <c r="K4348" i="1" s="1"/>
  <c r="J5552" i="1"/>
  <c r="K5553" i="1"/>
  <c r="K5552" i="1" s="1"/>
  <c r="J5724" i="1"/>
  <c r="K5725" i="1"/>
  <c r="K5724" i="1" s="1"/>
  <c r="K6069" i="1"/>
  <c r="K6068" i="1" s="1"/>
  <c r="J6068" i="1"/>
  <c r="J6842" i="1"/>
  <c r="K6843" i="1"/>
  <c r="K6842" i="1" s="1"/>
  <c r="E7263" i="1"/>
  <c r="J7315" i="1"/>
  <c r="K7316" i="1"/>
  <c r="K7315" i="1" s="1"/>
  <c r="J7487" i="1"/>
  <c r="K7488" i="1"/>
  <c r="K7487" i="1" s="1"/>
  <c r="J7659" i="1"/>
  <c r="K7660" i="1"/>
  <c r="K7659" i="1" s="1"/>
  <c r="E8510" i="1"/>
  <c r="J435" i="1"/>
  <c r="K436" i="1"/>
  <c r="K435" i="1" s="1"/>
  <c r="J1295" i="1"/>
  <c r="K1296" i="1"/>
  <c r="K1295" i="1" s="1"/>
  <c r="J1725" i="1"/>
  <c r="K1726" i="1"/>
  <c r="K1725" i="1" s="1"/>
  <c r="K1984" i="1"/>
  <c r="K1983" i="1" s="1"/>
  <c r="J1983" i="1"/>
  <c r="J2327" i="1"/>
  <c r="K2328" i="1"/>
  <c r="K2327" i="1" s="1"/>
  <c r="K2586" i="1"/>
  <c r="K2585" i="1" s="1"/>
  <c r="J2585" i="1"/>
  <c r="J2757" i="1"/>
  <c r="K2758" i="1"/>
  <c r="K2757" i="1" s="1"/>
  <c r="J2929" i="1"/>
  <c r="K2930" i="1"/>
  <c r="K2929" i="1" s="1"/>
  <c r="K4478" i="1"/>
  <c r="K4477" i="1" s="1"/>
  <c r="J4477" i="1"/>
  <c r="K4564" i="1"/>
  <c r="K4563" i="1" s="1"/>
  <c r="J4563" i="1"/>
  <c r="J4821" i="1"/>
  <c r="K4822" i="1"/>
  <c r="K4821" i="1" s="1"/>
  <c r="K4908" i="1"/>
  <c r="K4907" i="1" s="1"/>
  <c r="J4907" i="1"/>
  <c r="J4993" i="1"/>
  <c r="K4994" i="1"/>
  <c r="K4993" i="1" s="1"/>
  <c r="K5080" i="1"/>
  <c r="K5079" i="1" s="1"/>
  <c r="J5079" i="1"/>
  <c r="J5165" i="1"/>
  <c r="K5166" i="1"/>
  <c r="K5165" i="1" s="1"/>
  <c r="K6370" i="1"/>
  <c r="K6369" i="1" s="1"/>
  <c r="J6369" i="1"/>
  <c r="J6455" i="1"/>
  <c r="K6456" i="1"/>
  <c r="K6455" i="1" s="1"/>
  <c r="K3919" i="1"/>
  <c r="K3918" i="1" s="1"/>
  <c r="J3918" i="1"/>
  <c r="J4778" i="1"/>
  <c r="K4779" i="1"/>
  <c r="K4778" i="1" s="1"/>
  <c r="K5983" i="1"/>
  <c r="K5982" i="1" s="1"/>
  <c r="J5982" i="1"/>
  <c r="K6327" i="1"/>
  <c r="K6326" i="1" s="1"/>
  <c r="J6326" i="1"/>
  <c r="K565" i="1"/>
  <c r="K564" i="1" s="1"/>
  <c r="J564" i="1"/>
  <c r="K3790" i="1"/>
  <c r="K3789" i="1" s="1"/>
  <c r="J3789" i="1"/>
  <c r="J3875" i="1"/>
  <c r="K3876" i="1"/>
  <c r="K3875" i="1" s="1"/>
  <c r="J5767" i="1"/>
  <c r="K5768" i="1"/>
  <c r="K5767" i="1" s="1"/>
  <c r="K6026" i="1"/>
  <c r="K6025" i="1" s="1"/>
  <c r="J6025" i="1"/>
  <c r="D14" i="4"/>
  <c r="E14" i="4" s="1"/>
  <c r="D12" i="4"/>
  <c r="E12" i="4" s="1"/>
  <c r="D9" i="4"/>
  <c r="D10" i="4"/>
  <c r="D13" i="4"/>
  <c r="E13" i="4" s="1"/>
  <c r="D11" i="4"/>
  <c r="E6919" i="1"/>
  <c r="E7650" i="1"/>
  <c r="J8175" i="1"/>
  <c r="K8176" i="1"/>
  <c r="K8175" i="1" s="1"/>
  <c r="K522" i="1"/>
  <c r="K521" i="1" s="1"/>
  <c r="J521" i="1"/>
  <c r="J822" i="1"/>
  <c r="K823" i="1"/>
  <c r="K822" i="1" s="1"/>
  <c r="J1596" i="1"/>
  <c r="K1597" i="1"/>
  <c r="K1596" i="1" s="1"/>
  <c r="J1854" i="1"/>
  <c r="K1855" i="1"/>
  <c r="K1854" i="1" s="1"/>
  <c r="J1940" i="1"/>
  <c r="K1941" i="1"/>
  <c r="K1940" i="1" s="1"/>
  <c r="J2069" i="1"/>
  <c r="K2070" i="1"/>
  <c r="K2069" i="1" s="1"/>
  <c r="K3059" i="1"/>
  <c r="K3058" i="1" s="1"/>
  <c r="J3058" i="1"/>
  <c r="J3230" i="1"/>
  <c r="K3231" i="1"/>
  <c r="K3230" i="1" s="1"/>
  <c r="K3403" i="1"/>
  <c r="K3402" i="1" s="1"/>
  <c r="J3402" i="1"/>
  <c r="K3489" i="1"/>
  <c r="K3488" i="1" s="1"/>
  <c r="J3488" i="1"/>
  <c r="J6670" i="1"/>
  <c r="K6671" i="1"/>
  <c r="K6670" i="1" s="1"/>
  <c r="K6972" i="1"/>
  <c r="K6971" i="1" s="1"/>
  <c r="I7058" i="1"/>
  <c r="I7057" i="1" s="1"/>
  <c r="R7263" i="1"/>
  <c r="J7230" i="1"/>
  <c r="I7918" i="1"/>
  <c r="I7917" i="1" s="1"/>
  <c r="K7961" i="1"/>
  <c r="K7960" i="1" s="1"/>
  <c r="K8133" i="1"/>
  <c r="K8132" i="1" s="1"/>
  <c r="I8305" i="1"/>
  <c r="I8304" i="1" s="1"/>
  <c r="K8391" i="1"/>
  <c r="K8390" i="1" s="1"/>
  <c r="J8390" i="1"/>
  <c r="R8510" i="1"/>
  <c r="K8563" i="1"/>
  <c r="K8562" i="1" s="1"/>
  <c r="J8562" i="1"/>
  <c r="P263" i="1"/>
  <c r="P266" i="1" s="1"/>
  <c r="Q263" i="1" s="1"/>
  <c r="K264" i="1"/>
  <c r="K263" i="1" s="1"/>
  <c r="J263" i="1"/>
  <c r="AE219" i="3"/>
  <c r="AD219" i="3" s="1"/>
  <c r="J693" i="1"/>
  <c r="K694" i="1"/>
  <c r="K693" i="1" s="1"/>
  <c r="J865" i="1"/>
  <c r="K866" i="1"/>
  <c r="K865" i="1" s="1"/>
  <c r="J951" i="1"/>
  <c r="K952" i="1"/>
  <c r="K951" i="1" s="1"/>
  <c r="K1038" i="1"/>
  <c r="K1037" i="1" s="1"/>
  <c r="J1037" i="1"/>
  <c r="J1553" i="1"/>
  <c r="K1554" i="1"/>
  <c r="K1553" i="1" s="1"/>
  <c r="J1811" i="1"/>
  <c r="K1812" i="1"/>
  <c r="K1811" i="1" s="1"/>
  <c r="K2414" i="1"/>
  <c r="K2413" i="1" s="1"/>
  <c r="J2413" i="1"/>
  <c r="K4650" i="1"/>
  <c r="K4649" i="1" s="1"/>
  <c r="J6541" i="1"/>
  <c r="K6542" i="1"/>
  <c r="K6541" i="1" s="1"/>
  <c r="J8519" i="1"/>
  <c r="K8520" i="1"/>
  <c r="K8519" i="1" s="1"/>
  <c r="C16" i="4"/>
  <c r="J4606" i="1"/>
  <c r="K4607" i="1"/>
  <c r="K4606" i="1" s="1"/>
  <c r="K4951" i="1"/>
  <c r="K4950" i="1" s="1"/>
  <c r="J4950" i="1"/>
  <c r="K5123" i="1"/>
  <c r="K5122" i="1" s="1"/>
  <c r="J5122" i="1"/>
  <c r="J5294" i="1"/>
  <c r="K5295" i="1"/>
  <c r="K5294" i="1" s="1"/>
  <c r="J5896" i="1"/>
  <c r="K5897" i="1"/>
  <c r="K5896" i="1" s="1"/>
  <c r="J6240" i="1"/>
  <c r="K6241" i="1"/>
  <c r="K6240" i="1" s="1"/>
  <c r="J6584" i="1"/>
  <c r="K6585" i="1"/>
  <c r="K6584" i="1" s="1"/>
  <c r="I263" i="1"/>
  <c r="AE19" i="3"/>
  <c r="AD19" i="3" s="1"/>
  <c r="J3961" i="1"/>
  <c r="K3962" i="1"/>
  <c r="K3961" i="1" s="1"/>
  <c r="K4048" i="1"/>
  <c r="K4047" i="1" s="1"/>
  <c r="J4047" i="1"/>
  <c r="J5509" i="1"/>
  <c r="K5510" i="1"/>
  <c r="K5509" i="1" s="1"/>
  <c r="J5853" i="1"/>
  <c r="K5854" i="1"/>
  <c r="K5853" i="1" s="1"/>
  <c r="K5940" i="1"/>
  <c r="K5939" i="1" s="1"/>
  <c r="J5939" i="1"/>
  <c r="J6111" i="1"/>
  <c r="K6112" i="1"/>
  <c r="K6111" i="1" s="1"/>
  <c r="J6886" i="1"/>
  <c r="D8" i="4"/>
  <c r="E8" i="4" s="1"/>
  <c r="J7014" i="1"/>
  <c r="K7015" i="1"/>
  <c r="K7014" i="1" s="1"/>
  <c r="R7134" i="1"/>
  <c r="E7134" i="1"/>
  <c r="R7306" i="1"/>
  <c r="I7273" i="1"/>
  <c r="I7272" i="1" s="1"/>
  <c r="K7359" i="1"/>
  <c r="K7358" i="1" s="1"/>
  <c r="J7358" i="1"/>
  <c r="R7478" i="1"/>
  <c r="J7617" i="1"/>
  <c r="J7789" i="1"/>
  <c r="J8090" i="1"/>
  <c r="J1080" i="1"/>
  <c r="K1081" i="1"/>
  <c r="K1080" i="1" s="1"/>
  <c r="J1166" i="1"/>
  <c r="K1167" i="1"/>
  <c r="K1166" i="1" s="1"/>
  <c r="K2027" i="1"/>
  <c r="K2026" i="1" s="1"/>
  <c r="J2026" i="1"/>
  <c r="K2285" i="1"/>
  <c r="K2284" i="1" s="1"/>
  <c r="J2284" i="1"/>
  <c r="J2800" i="1"/>
  <c r="K2801" i="1"/>
  <c r="K2800" i="1" s="1"/>
  <c r="J2886" i="1"/>
  <c r="K2887" i="1"/>
  <c r="K2886" i="1" s="1"/>
  <c r="K2973" i="1"/>
  <c r="K2972" i="1" s="1"/>
  <c r="J2972" i="1"/>
  <c r="J3574" i="1"/>
  <c r="K3575" i="1"/>
  <c r="K3574" i="1" s="1"/>
  <c r="J6929" i="1"/>
  <c r="I7230" i="1"/>
  <c r="I7229" i="1" s="1"/>
  <c r="E7435" i="1"/>
  <c r="I7402" i="1"/>
  <c r="I7401" i="1" s="1"/>
  <c r="J7574" i="1"/>
  <c r="J7746" i="1"/>
  <c r="E7779" i="1"/>
  <c r="I7746" i="1"/>
  <c r="I7745" i="1" s="1"/>
  <c r="J7831" i="1"/>
  <c r="K7832" i="1"/>
  <c r="K7831" i="1" s="1"/>
  <c r="R7951" i="1"/>
  <c r="K8219" i="1"/>
  <c r="K8218" i="1" s="1"/>
  <c r="J8218" i="1"/>
  <c r="R8338" i="1"/>
  <c r="E8338" i="1"/>
  <c r="J8477" i="1"/>
  <c r="K1124" i="1"/>
  <c r="K1123" i="1" s="1"/>
  <c r="J1123" i="1"/>
  <c r="K1210" i="1"/>
  <c r="K1209" i="1" s="1"/>
  <c r="J1209" i="1"/>
  <c r="J1381" i="1"/>
  <c r="K1382" i="1"/>
  <c r="K1381" i="1" s="1"/>
  <c r="J2155" i="1"/>
  <c r="K2156" i="1"/>
  <c r="K2155" i="1" s="1"/>
  <c r="J2241" i="1"/>
  <c r="K2242" i="1"/>
  <c r="K2241" i="1" s="1"/>
  <c r="J2499" i="1"/>
  <c r="K2500" i="1"/>
  <c r="K2499" i="1" s="1"/>
  <c r="J2671" i="1"/>
  <c r="K2672" i="1"/>
  <c r="K2671" i="1" s="1"/>
  <c r="J2843" i="1"/>
  <c r="K2844" i="1"/>
  <c r="K2843" i="1" s="1"/>
  <c r="J4305" i="1"/>
  <c r="K4306" i="1"/>
  <c r="K4305" i="1" s="1"/>
  <c r="K5252" i="1"/>
  <c r="K5251" i="1" s="1"/>
  <c r="J5251" i="1"/>
  <c r="J6283" i="1"/>
  <c r="K6284" i="1"/>
  <c r="K6283" i="1" s="1"/>
  <c r="J6627" i="1"/>
  <c r="K6628" i="1"/>
  <c r="K6627" i="1" s="1"/>
  <c r="K8434" i="1"/>
  <c r="K8433" i="1" s="1"/>
  <c r="J8433" i="1"/>
  <c r="R8295" i="1"/>
  <c r="E8295" i="1"/>
  <c r="C9" i="4"/>
  <c r="K909" i="1"/>
  <c r="K908" i="1" s="1"/>
  <c r="J908" i="1"/>
  <c r="K4005" i="1"/>
  <c r="K4004" i="1" s="1"/>
  <c r="J4004" i="1"/>
  <c r="J4090" i="1"/>
  <c r="K4091" i="1"/>
  <c r="K4090" i="1" s="1"/>
  <c r="J4520" i="1"/>
  <c r="K4521" i="1"/>
  <c r="K4520" i="1" s="1"/>
  <c r="J4864" i="1"/>
  <c r="K4865" i="1"/>
  <c r="K4864" i="1" s="1"/>
  <c r="K5037" i="1"/>
  <c r="K5036" i="1" s="1"/>
  <c r="J5036" i="1"/>
  <c r="K5209" i="1"/>
  <c r="K5208" i="1" s="1"/>
  <c r="J5208" i="1"/>
  <c r="K5424" i="1"/>
  <c r="K5423" i="1" s="1"/>
  <c r="J5423" i="1"/>
  <c r="J6154" i="1"/>
  <c r="K6155" i="1"/>
  <c r="K6154" i="1" s="1"/>
  <c r="K3016" i="1"/>
  <c r="K3015" i="1" s="1"/>
  <c r="J3015" i="1"/>
  <c r="K3188" i="1"/>
  <c r="K3187" i="1" s="1"/>
  <c r="J3187" i="1"/>
  <c r="J3273" i="1"/>
  <c r="K3274" i="1"/>
  <c r="K3273" i="1" s="1"/>
  <c r="K3317" i="1"/>
  <c r="K3316" i="1" s="1"/>
  <c r="J3316" i="1"/>
  <c r="K3446" i="1"/>
  <c r="K3445" i="1" s="1"/>
  <c r="J3445" i="1"/>
  <c r="K3532" i="1"/>
  <c r="K3531" i="1" s="1"/>
  <c r="J3531" i="1"/>
  <c r="K4134" i="1"/>
  <c r="K4133" i="1" s="1"/>
  <c r="J4133" i="1"/>
  <c r="K5682" i="1"/>
  <c r="K5681" i="1" s="1"/>
  <c r="J5681" i="1"/>
  <c r="K6198" i="1"/>
  <c r="K6197" i="1" s="1"/>
  <c r="J6197" i="1"/>
  <c r="J6713" i="1"/>
  <c r="K6714" i="1"/>
  <c r="K6713" i="1" s="1"/>
  <c r="I7101" i="1"/>
  <c r="I7100" i="1" s="1"/>
  <c r="J7186" i="1"/>
  <c r="K7187" i="1"/>
  <c r="K7186" i="1" s="1"/>
  <c r="E7306" i="1"/>
  <c r="E7478" i="1"/>
  <c r="K393" i="1"/>
  <c r="K392" i="1" s="1"/>
  <c r="J392" i="1"/>
  <c r="J650" i="1"/>
  <c r="K651" i="1"/>
  <c r="K650" i="1" s="1"/>
  <c r="J994" i="1"/>
  <c r="K995" i="1"/>
  <c r="K994" i="1" s="1"/>
  <c r="K1253" i="1"/>
  <c r="K1252" i="1" s="1"/>
  <c r="J1252" i="1"/>
  <c r="J1510" i="1"/>
  <c r="K1511" i="1"/>
  <c r="K1510" i="1" s="1"/>
  <c r="K1769" i="1"/>
  <c r="K1768" i="1" s="1"/>
  <c r="K2113" i="1"/>
  <c r="K2112" i="1" s="1"/>
  <c r="J2112" i="1"/>
  <c r="K4435" i="1"/>
  <c r="K4434" i="1" s="1"/>
  <c r="K5381" i="1"/>
  <c r="K5380" i="1" s="1"/>
  <c r="J5380" i="1"/>
  <c r="K5639" i="1"/>
  <c r="K5638" i="1" s="1"/>
  <c r="J6756" i="1"/>
  <c r="K6757" i="1"/>
  <c r="K6756" i="1" s="1"/>
  <c r="E6962" i="1"/>
  <c r="R7091" i="1"/>
  <c r="J7058" i="1"/>
  <c r="J7402" i="1"/>
  <c r="J8046" i="1"/>
  <c r="K8047" i="1"/>
  <c r="K8046" i="1" s="1"/>
  <c r="I8477" i="1"/>
  <c r="I8476" i="1" s="1"/>
  <c r="K350" i="1"/>
  <c r="K349" i="1" s="1"/>
  <c r="J349" i="1"/>
  <c r="J779" i="1"/>
  <c r="K780" i="1"/>
  <c r="K779" i="1" s="1"/>
  <c r="K1468" i="1"/>
  <c r="K1467" i="1" s="1"/>
  <c r="J1467" i="1"/>
  <c r="J1639" i="1"/>
  <c r="K1640" i="1"/>
  <c r="K1639" i="1" s="1"/>
  <c r="K1898" i="1"/>
  <c r="K1897" i="1" s="1"/>
  <c r="J1897" i="1"/>
  <c r="J3101" i="1"/>
  <c r="K3102" i="1"/>
  <c r="K3101" i="1" s="1"/>
  <c r="G13" i="8"/>
  <c r="G29" i="8"/>
  <c r="H29" i="8" s="1"/>
  <c r="P7" i="9"/>
  <c r="P6" i="9" s="1"/>
  <c r="Q6" i="9" s="1"/>
  <c r="G10" i="8"/>
  <c r="J29" i="8"/>
  <c r="J31" i="8"/>
  <c r="J30" i="8"/>
  <c r="J28" i="8"/>
  <c r="S6" i="10"/>
  <c r="F29" i="8"/>
  <c r="F28" i="8" s="1"/>
  <c r="G30" i="8"/>
  <c r="T6" i="10"/>
  <c r="A10" i="13"/>
  <c r="B11" i="13"/>
  <c r="A20" i="13"/>
  <c r="B21" i="13"/>
  <c r="A40" i="13"/>
  <c r="B41" i="13"/>
  <c r="A41" i="13" s="1"/>
  <c r="A94" i="13"/>
  <c r="B95" i="13"/>
  <c r="A124" i="13"/>
  <c r="B125" i="13"/>
  <c r="A159" i="13"/>
  <c r="B160" i="13"/>
  <c r="A169" i="13"/>
  <c r="B170" i="13"/>
  <c r="A187" i="13"/>
  <c r="B188" i="13"/>
  <c r="A195" i="13"/>
  <c r="B196" i="13"/>
  <c r="A231" i="13"/>
  <c r="B232" i="13"/>
  <c r="A257" i="13"/>
  <c r="B258" i="13"/>
  <c r="B63" i="13"/>
  <c r="A62" i="13"/>
  <c r="B81" i="13"/>
  <c r="A80" i="13"/>
  <c r="B55" i="13"/>
  <c r="A54" i="13"/>
  <c r="B71" i="13"/>
  <c r="A70" i="13"/>
  <c r="B278" i="13"/>
  <c r="A277" i="13"/>
  <c r="E11" i="4" l="1"/>
  <c r="F11" i="8"/>
  <c r="F10" i="8" s="1"/>
  <c r="F9" i="8" s="1"/>
  <c r="M6" i="9"/>
  <c r="E10" i="4"/>
  <c r="K7445" i="1"/>
  <c r="K7444" i="1" s="1"/>
  <c r="K8262" i="1"/>
  <c r="K8261" i="1" s="1"/>
  <c r="E9" i="4"/>
  <c r="K8305" i="1"/>
  <c r="K8304" i="1" s="1"/>
  <c r="K7918" i="1"/>
  <c r="K7917" i="1" s="1"/>
  <c r="K7273" i="1"/>
  <c r="K7272" i="1" s="1"/>
  <c r="K7101" i="1"/>
  <c r="K7100" i="1" s="1"/>
  <c r="E16" i="4"/>
  <c r="K7058" i="1"/>
  <c r="K7057" i="1" s="1"/>
  <c r="J7057" i="1"/>
  <c r="J8476" i="1"/>
  <c r="K8477" i="1"/>
  <c r="K8476" i="1" s="1"/>
  <c r="K7746" i="1"/>
  <c r="K7745" i="1" s="1"/>
  <c r="J7745" i="1"/>
  <c r="K8090" i="1"/>
  <c r="K8089" i="1" s="1"/>
  <c r="J8089" i="1"/>
  <c r="K7617" i="1"/>
  <c r="K7616" i="1" s="1"/>
  <c r="J7616" i="1"/>
  <c r="K7402" i="1"/>
  <c r="K7401" i="1" s="1"/>
  <c r="J7401" i="1"/>
  <c r="K7574" i="1"/>
  <c r="K7573" i="1" s="1"/>
  <c r="J7573" i="1"/>
  <c r="K6929" i="1"/>
  <c r="K6928" i="1" s="1"/>
  <c r="J6928" i="1"/>
  <c r="K7789" i="1"/>
  <c r="K7788" i="1" s="1"/>
  <c r="J7788" i="1"/>
  <c r="K6886" i="1"/>
  <c r="K6885" i="1" s="1"/>
  <c r="J6885" i="1"/>
  <c r="K7230" i="1"/>
  <c r="K7229" i="1" s="1"/>
  <c r="J7229" i="1"/>
  <c r="G9" i="8"/>
  <c r="G28" i="8"/>
  <c r="H28" i="8" s="1"/>
  <c r="H30" i="8"/>
  <c r="K28" i="8"/>
  <c r="A278" i="13"/>
  <c r="B279" i="13"/>
  <c r="A71" i="13"/>
  <c r="B72" i="13"/>
  <c r="A72" i="13" s="1"/>
  <c r="A55" i="13"/>
  <c r="B56" i="13"/>
  <c r="A56" i="13" s="1"/>
  <c r="A81" i="13"/>
  <c r="B82" i="13"/>
  <c r="A63" i="13"/>
  <c r="B64" i="13"/>
  <c r="A64" i="13" s="1"/>
  <c r="A258" i="13"/>
  <c r="B259" i="13"/>
  <c r="A232" i="13"/>
  <c r="B233" i="13"/>
  <c r="A196" i="13"/>
  <c r="B197" i="13"/>
  <c r="A188" i="13"/>
  <c r="B189" i="13"/>
  <c r="A189" i="13" s="1"/>
  <c r="A170" i="13"/>
  <c r="B171" i="13"/>
  <c r="A160" i="13"/>
  <c r="B161" i="13"/>
  <c r="A125" i="13"/>
  <c r="B126" i="13"/>
  <c r="A95" i="13"/>
  <c r="B96" i="13"/>
  <c r="A21" i="13"/>
  <c r="B22" i="13"/>
  <c r="A11" i="13"/>
  <c r="B12" i="13"/>
  <c r="AC19" i="3"/>
  <c r="AC219" i="3"/>
  <c r="A12" i="13" l="1"/>
  <c r="B13" i="13"/>
  <c r="A22" i="13"/>
  <c r="B23" i="13"/>
  <c r="A96" i="13"/>
  <c r="B97" i="13"/>
  <c r="A126" i="13"/>
  <c r="B127" i="13"/>
  <c r="A161" i="13"/>
  <c r="B162" i="13"/>
  <c r="A171" i="13"/>
  <c r="B172" i="13"/>
  <c r="A197" i="13"/>
  <c r="B198" i="13"/>
  <c r="A233" i="13"/>
  <c r="B234" i="13"/>
  <c r="A259" i="13"/>
  <c r="B260" i="13"/>
  <c r="B83" i="13"/>
  <c r="A82" i="13"/>
  <c r="B280" i="13"/>
  <c r="A279" i="13"/>
  <c r="A280" i="13" l="1"/>
  <c r="B281" i="13"/>
  <c r="A83" i="13"/>
  <c r="B84" i="13"/>
  <c r="A260" i="13"/>
  <c r="B261" i="13"/>
  <c r="A234" i="13"/>
  <c r="B235" i="13"/>
  <c r="A198" i="13"/>
  <c r="B199" i="13"/>
  <c r="A172" i="13"/>
  <c r="B173" i="13"/>
  <c r="A162" i="13"/>
  <c r="B163" i="13"/>
  <c r="A127" i="13"/>
  <c r="B128" i="13"/>
  <c r="A97" i="13"/>
  <c r="B98" i="13"/>
  <c r="A23" i="13"/>
  <c r="B24" i="13"/>
  <c r="A24" i="13" s="1"/>
  <c r="A13" i="13"/>
  <c r="B14" i="13"/>
  <c r="A14" i="13" l="1"/>
  <c r="AC17" i="3" s="1"/>
  <c r="B15" i="13"/>
  <c r="A15" i="13" s="1"/>
  <c r="A98" i="13"/>
  <c r="B99" i="13"/>
  <c r="A128" i="13"/>
  <c r="B129" i="13"/>
  <c r="A163" i="13"/>
  <c r="B164" i="13"/>
  <c r="A164" i="13" s="1"/>
  <c r="A173" i="13"/>
  <c r="B174" i="13"/>
  <c r="A199" i="13"/>
  <c r="B200" i="13"/>
  <c r="A235" i="13"/>
  <c r="B236" i="13"/>
  <c r="A261" i="13"/>
  <c r="B262" i="13"/>
  <c r="B85" i="13"/>
  <c r="A84" i="13"/>
  <c r="B282" i="13"/>
  <c r="A281" i="13"/>
  <c r="I218" i="3" l="1"/>
  <c r="N223" i="1" s="1" a="1"/>
  <c r="N223" i="1" s="1"/>
  <c r="A282" i="13"/>
  <c r="B283" i="13"/>
  <c r="A85" i="13"/>
  <c r="B86" i="13"/>
  <c r="A86" i="13" s="1"/>
  <c r="A262" i="13"/>
  <c r="B263" i="13"/>
  <c r="A236" i="13"/>
  <c r="B237" i="13"/>
  <c r="A200" i="13"/>
  <c r="B201" i="13"/>
  <c r="A174" i="13"/>
  <c r="B175" i="13"/>
  <c r="A129" i="13"/>
  <c r="B130" i="13"/>
  <c r="A99" i="13"/>
  <c r="B100" i="13"/>
  <c r="A283" i="13" l="1"/>
  <c r="AC216" i="3"/>
  <c r="I219" i="3"/>
  <c r="N266" i="1" s="1" a="1"/>
  <c r="N266" i="1" s="1"/>
  <c r="AC15" i="3"/>
  <c r="AC18" i="3"/>
  <c r="AC215" i="3"/>
  <c r="I215" i="3"/>
  <c r="N94" i="1" s="1" a="1"/>
  <c r="N94" i="1" s="1"/>
  <c r="I213" i="3"/>
  <c r="N8" i="1" s="1" a="1"/>
  <c r="N8" i="1" s="1"/>
  <c r="AC16" i="3"/>
  <c r="I217" i="3"/>
  <c r="N180" i="1" s="1" a="1"/>
  <c r="N180" i="1" s="1"/>
  <c r="AC218" i="3"/>
  <c r="I18" i="3"/>
  <c r="I15" i="3"/>
  <c r="I16" i="3"/>
  <c r="I13" i="3"/>
  <c r="N5" i="1"/>
  <c r="I19" i="3"/>
  <c r="AC217" i="3"/>
  <c r="I216" i="3"/>
  <c r="N137" i="1" s="1" a="1"/>
  <c r="N137" i="1" s="1"/>
  <c r="I17" i="3"/>
  <c r="A100" i="13"/>
  <c r="B101" i="13"/>
  <c r="A130" i="13"/>
  <c r="B131" i="13"/>
  <c r="A175" i="13"/>
  <c r="B176" i="13"/>
  <c r="A201" i="13"/>
  <c r="B202" i="13"/>
  <c r="A237" i="13"/>
  <c r="B238" i="13"/>
  <c r="A263" i="13"/>
  <c r="B264" i="13"/>
  <c r="I6" i="1" l="1"/>
  <c r="J6" i="1"/>
  <c r="P5" i="1" s="1"/>
  <c r="P8" i="1" s="1"/>
  <c r="Q5" i="1" s="1"/>
  <c r="A264" i="13"/>
  <c r="B265" i="13"/>
  <c r="A238" i="13"/>
  <c r="B239" i="13"/>
  <c r="A202" i="13"/>
  <c r="B203" i="13"/>
  <c r="A176" i="13"/>
  <c r="B177" i="13"/>
  <c r="A131" i="13"/>
  <c r="B132" i="13"/>
  <c r="A101" i="13"/>
  <c r="B102" i="13"/>
  <c r="AE213" i="3" l="1"/>
  <c r="K6" i="1"/>
  <c r="K5" i="1" s="1"/>
  <c r="J5" i="1"/>
  <c r="AE13" i="3"/>
  <c r="I5" i="1"/>
  <c r="AE221" i="3"/>
  <c r="AD221" i="3" s="1"/>
  <c r="AE225" i="3"/>
  <c r="AD225" i="3" s="1"/>
  <c r="AE229" i="3"/>
  <c r="AD229" i="3" s="1"/>
  <c r="AE233" i="3"/>
  <c r="AD233" i="3" s="1"/>
  <c r="AE237" i="3"/>
  <c r="AD237" i="3" s="1"/>
  <c r="AE241" i="3"/>
  <c r="AD241" i="3" s="1"/>
  <c r="AE245" i="3"/>
  <c r="AD245" i="3" s="1"/>
  <c r="AE249" i="3"/>
  <c r="AD249" i="3" s="1"/>
  <c r="AE253" i="3"/>
  <c r="AD253" i="3" s="1"/>
  <c r="AE220" i="3"/>
  <c r="AD220" i="3" s="1"/>
  <c r="AE224" i="3"/>
  <c r="AD224" i="3" s="1"/>
  <c r="AE228" i="3"/>
  <c r="AD228" i="3" s="1"/>
  <c r="AE232" i="3"/>
  <c r="AD232" i="3" s="1"/>
  <c r="AE236" i="3"/>
  <c r="AD236" i="3" s="1"/>
  <c r="AE240" i="3"/>
  <c r="AD240" i="3" s="1"/>
  <c r="AE244" i="3"/>
  <c r="AD244" i="3" s="1"/>
  <c r="AE248" i="3"/>
  <c r="AD248" i="3" s="1"/>
  <c r="AE252" i="3"/>
  <c r="AD252" i="3" s="1"/>
  <c r="AE256" i="3"/>
  <c r="AD256" i="3" s="1"/>
  <c r="AE258" i="3"/>
  <c r="AD258" i="3" s="1"/>
  <c r="AE262" i="3"/>
  <c r="AD262" i="3" s="1"/>
  <c r="AE266" i="3"/>
  <c r="AD266" i="3" s="1"/>
  <c r="AE270" i="3"/>
  <c r="AD270" i="3" s="1"/>
  <c r="AE274" i="3"/>
  <c r="AD274" i="3" s="1"/>
  <c r="AE278" i="3"/>
  <c r="AD278" i="3" s="1"/>
  <c r="AE282" i="3"/>
  <c r="AD282" i="3" s="1"/>
  <c r="AE286" i="3"/>
  <c r="AD286" i="3" s="1"/>
  <c r="AE290" i="3"/>
  <c r="AD290" i="3" s="1"/>
  <c r="AE294" i="3"/>
  <c r="AD294" i="3" s="1"/>
  <c r="AE298" i="3"/>
  <c r="AD298" i="3" s="1"/>
  <c r="AE302" i="3"/>
  <c r="AD302" i="3" s="1"/>
  <c r="AE306" i="3"/>
  <c r="AD306" i="3" s="1"/>
  <c r="AE310" i="3"/>
  <c r="AD310" i="3" s="1"/>
  <c r="AE314" i="3"/>
  <c r="AD314" i="3" s="1"/>
  <c r="AE318" i="3"/>
  <c r="AD318" i="3" s="1"/>
  <c r="AE322" i="3"/>
  <c r="AD322" i="3" s="1"/>
  <c r="AE326" i="3"/>
  <c r="AD326" i="3" s="1"/>
  <c r="AE330" i="3"/>
  <c r="AD330" i="3" s="1"/>
  <c r="AE334" i="3"/>
  <c r="AD334" i="3" s="1"/>
  <c r="AE338" i="3"/>
  <c r="AD338" i="3" s="1"/>
  <c r="AE342" i="3"/>
  <c r="AD342" i="3" s="1"/>
  <c r="AE346" i="3"/>
  <c r="AD346" i="3" s="1"/>
  <c r="AE350" i="3"/>
  <c r="AD350" i="3" s="1"/>
  <c r="AE354" i="3"/>
  <c r="AD354" i="3" s="1"/>
  <c r="AE358" i="3"/>
  <c r="AD358" i="3" s="1"/>
  <c r="AE362" i="3"/>
  <c r="AD362" i="3" s="1"/>
  <c r="AE366" i="3"/>
  <c r="AD366" i="3" s="1"/>
  <c r="AE370" i="3"/>
  <c r="AD370" i="3" s="1"/>
  <c r="AE374" i="3"/>
  <c r="AD374" i="3" s="1"/>
  <c r="AE378" i="3"/>
  <c r="AD378" i="3" s="1"/>
  <c r="AE382" i="3"/>
  <c r="AD382" i="3" s="1"/>
  <c r="AE386" i="3"/>
  <c r="AD386" i="3" s="1"/>
  <c r="AE390" i="3"/>
  <c r="AD390" i="3" s="1"/>
  <c r="AE394" i="3"/>
  <c r="AD394" i="3" s="1"/>
  <c r="AE398" i="3"/>
  <c r="AD398" i="3" s="1"/>
  <c r="AE402" i="3"/>
  <c r="AD402" i="3" s="1"/>
  <c r="AE406" i="3"/>
  <c r="AD406" i="3" s="1"/>
  <c r="AE410" i="3"/>
  <c r="AD410" i="3" s="1"/>
  <c r="AE257" i="3"/>
  <c r="AD257" i="3" s="1"/>
  <c r="AE261" i="3"/>
  <c r="AD261" i="3" s="1"/>
  <c r="AE265" i="3"/>
  <c r="AD265" i="3" s="1"/>
  <c r="AE269" i="3"/>
  <c r="AD269" i="3" s="1"/>
  <c r="AE273" i="3"/>
  <c r="AD273" i="3" s="1"/>
  <c r="AE277" i="3"/>
  <c r="AD277" i="3" s="1"/>
  <c r="AE281" i="3"/>
  <c r="AD281" i="3" s="1"/>
  <c r="AE285" i="3"/>
  <c r="AD285" i="3" s="1"/>
  <c r="AE289" i="3"/>
  <c r="AD289" i="3" s="1"/>
  <c r="AE293" i="3"/>
  <c r="AD293" i="3" s="1"/>
  <c r="AE297" i="3"/>
  <c r="AD297" i="3" s="1"/>
  <c r="AE301" i="3"/>
  <c r="AD301" i="3" s="1"/>
  <c r="AE305" i="3"/>
  <c r="AD305" i="3" s="1"/>
  <c r="AE309" i="3"/>
  <c r="AD309" i="3" s="1"/>
  <c r="AE313" i="3"/>
  <c r="AD313" i="3" s="1"/>
  <c r="AE223" i="3"/>
  <c r="AD223" i="3" s="1"/>
  <c r="AE227" i="3"/>
  <c r="AD227" i="3" s="1"/>
  <c r="AE231" i="3"/>
  <c r="AD231" i="3" s="1"/>
  <c r="AE235" i="3"/>
  <c r="AD235" i="3" s="1"/>
  <c r="AE239" i="3"/>
  <c r="AD239" i="3" s="1"/>
  <c r="AE243" i="3"/>
  <c r="AD243" i="3" s="1"/>
  <c r="AE247" i="3"/>
  <c r="AD247" i="3" s="1"/>
  <c r="AE251" i="3"/>
  <c r="AD251" i="3" s="1"/>
  <c r="AE222" i="3"/>
  <c r="AD222" i="3" s="1"/>
  <c r="AE226" i="3"/>
  <c r="AD226" i="3" s="1"/>
  <c r="AE230" i="3"/>
  <c r="AD230" i="3" s="1"/>
  <c r="AE234" i="3"/>
  <c r="AD234" i="3" s="1"/>
  <c r="AE238" i="3"/>
  <c r="AD238" i="3" s="1"/>
  <c r="AE242" i="3"/>
  <c r="AD242" i="3" s="1"/>
  <c r="AE246" i="3"/>
  <c r="AD246" i="3" s="1"/>
  <c r="AE250" i="3"/>
  <c r="AD250" i="3" s="1"/>
  <c r="AE254" i="3"/>
  <c r="AD254" i="3" s="1"/>
  <c r="AE255" i="3"/>
  <c r="AD255" i="3" s="1"/>
  <c r="AE260" i="3"/>
  <c r="AD260" i="3" s="1"/>
  <c r="AE264" i="3"/>
  <c r="AD264" i="3" s="1"/>
  <c r="AE268" i="3"/>
  <c r="AD268" i="3" s="1"/>
  <c r="AE272" i="3"/>
  <c r="AD272" i="3" s="1"/>
  <c r="AE276" i="3"/>
  <c r="AD276" i="3" s="1"/>
  <c r="AE280" i="3"/>
  <c r="AD280" i="3" s="1"/>
  <c r="AE284" i="3"/>
  <c r="AD284" i="3" s="1"/>
  <c r="AE288" i="3"/>
  <c r="AD288" i="3" s="1"/>
  <c r="AE292" i="3"/>
  <c r="AD292" i="3" s="1"/>
  <c r="AE296" i="3"/>
  <c r="AD296" i="3" s="1"/>
  <c r="AE300" i="3"/>
  <c r="AD300" i="3" s="1"/>
  <c r="AE304" i="3"/>
  <c r="AD304" i="3" s="1"/>
  <c r="AE308" i="3"/>
  <c r="AD308" i="3" s="1"/>
  <c r="AE312" i="3"/>
  <c r="AD312" i="3" s="1"/>
  <c r="AE316" i="3"/>
  <c r="AD316" i="3" s="1"/>
  <c r="AE320" i="3"/>
  <c r="AD320" i="3" s="1"/>
  <c r="AE324" i="3"/>
  <c r="AD324" i="3" s="1"/>
  <c r="AE328" i="3"/>
  <c r="AD328" i="3" s="1"/>
  <c r="AE332" i="3"/>
  <c r="AD332" i="3" s="1"/>
  <c r="AE336" i="3"/>
  <c r="AD336" i="3" s="1"/>
  <c r="AE340" i="3"/>
  <c r="AD340" i="3" s="1"/>
  <c r="AE344" i="3"/>
  <c r="AD344" i="3" s="1"/>
  <c r="AE348" i="3"/>
  <c r="AD348" i="3" s="1"/>
  <c r="AE352" i="3"/>
  <c r="AD352" i="3" s="1"/>
  <c r="AE356" i="3"/>
  <c r="AD356" i="3" s="1"/>
  <c r="AE360" i="3"/>
  <c r="AD360" i="3" s="1"/>
  <c r="AE364" i="3"/>
  <c r="AD364" i="3" s="1"/>
  <c r="AE368" i="3"/>
  <c r="AD368" i="3" s="1"/>
  <c r="AE372" i="3"/>
  <c r="AD372" i="3" s="1"/>
  <c r="AE376" i="3"/>
  <c r="AD376" i="3" s="1"/>
  <c r="AE380" i="3"/>
  <c r="AD380" i="3" s="1"/>
  <c r="AE384" i="3"/>
  <c r="AD384" i="3" s="1"/>
  <c r="AE388" i="3"/>
  <c r="AD388" i="3" s="1"/>
  <c r="AE392" i="3"/>
  <c r="AD392" i="3" s="1"/>
  <c r="AE396" i="3"/>
  <c r="AD396" i="3" s="1"/>
  <c r="AE400" i="3"/>
  <c r="AD400" i="3" s="1"/>
  <c r="AE404" i="3"/>
  <c r="AD404" i="3" s="1"/>
  <c r="AE408" i="3"/>
  <c r="AD408" i="3" s="1"/>
  <c r="AE412" i="3"/>
  <c r="AD412" i="3" s="1"/>
  <c r="AE259" i="3"/>
  <c r="AD259" i="3" s="1"/>
  <c r="AE263" i="3"/>
  <c r="AD263" i="3" s="1"/>
  <c r="AE267" i="3"/>
  <c r="AD267" i="3" s="1"/>
  <c r="AE271" i="3"/>
  <c r="AD271" i="3" s="1"/>
  <c r="AE275" i="3"/>
  <c r="AD275" i="3" s="1"/>
  <c r="AE279" i="3"/>
  <c r="AD279" i="3" s="1"/>
  <c r="AE283" i="3"/>
  <c r="AD283" i="3" s="1"/>
  <c r="AE287" i="3"/>
  <c r="AD287" i="3" s="1"/>
  <c r="AE291" i="3"/>
  <c r="AD291" i="3" s="1"/>
  <c r="AE295" i="3"/>
  <c r="AD295" i="3" s="1"/>
  <c r="AE299" i="3"/>
  <c r="AD299" i="3" s="1"/>
  <c r="AE303" i="3"/>
  <c r="AD303" i="3" s="1"/>
  <c r="AE307" i="3"/>
  <c r="AD307" i="3" s="1"/>
  <c r="AE311" i="3"/>
  <c r="AD311" i="3" s="1"/>
  <c r="AE315" i="3"/>
  <c r="AD315" i="3" s="1"/>
  <c r="AE319" i="3"/>
  <c r="AD319" i="3" s="1"/>
  <c r="AE323" i="3"/>
  <c r="AD323" i="3" s="1"/>
  <c r="AE327" i="3"/>
  <c r="AD327" i="3" s="1"/>
  <c r="AE331" i="3"/>
  <c r="AD331" i="3" s="1"/>
  <c r="AE335" i="3"/>
  <c r="AD335" i="3" s="1"/>
  <c r="AE339" i="3"/>
  <c r="AD339" i="3" s="1"/>
  <c r="AE343" i="3"/>
  <c r="AD343" i="3" s="1"/>
  <c r="AE347" i="3"/>
  <c r="AD347" i="3" s="1"/>
  <c r="AE351" i="3"/>
  <c r="AD351" i="3" s="1"/>
  <c r="AE355" i="3"/>
  <c r="AD355" i="3" s="1"/>
  <c r="AE359" i="3"/>
  <c r="AD359" i="3" s="1"/>
  <c r="AE363" i="3"/>
  <c r="AD363" i="3" s="1"/>
  <c r="AE367" i="3"/>
  <c r="AD367" i="3" s="1"/>
  <c r="AE321" i="3"/>
  <c r="AD321" i="3" s="1"/>
  <c r="AE329" i="3"/>
  <c r="AD329" i="3" s="1"/>
  <c r="AE337" i="3"/>
  <c r="AD337" i="3" s="1"/>
  <c r="AE345" i="3"/>
  <c r="AD345" i="3" s="1"/>
  <c r="AE353" i="3"/>
  <c r="AD353" i="3" s="1"/>
  <c r="AE361" i="3"/>
  <c r="AD361" i="3" s="1"/>
  <c r="AE369" i="3"/>
  <c r="AD369" i="3" s="1"/>
  <c r="AE373" i="3"/>
  <c r="AD373" i="3" s="1"/>
  <c r="AE377" i="3"/>
  <c r="AD377" i="3" s="1"/>
  <c r="AE381" i="3"/>
  <c r="AD381" i="3" s="1"/>
  <c r="AE385" i="3"/>
  <c r="AD385" i="3" s="1"/>
  <c r="AE389" i="3"/>
  <c r="AD389" i="3" s="1"/>
  <c r="AE393" i="3"/>
  <c r="AD393" i="3" s="1"/>
  <c r="AE397" i="3"/>
  <c r="AD397" i="3" s="1"/>
  <c r="AE401" i="3"/>
  <c r="AD401" i="3" s="1"/>
  <c r="AE405" i="3"/>
  <c r="AD405" i="3" s="1"/>
  <c r="AE409" i="3"/>
  <c r="AD409" i="3" s="1"/>
  <c r="AE317" i="3"/>
  <c r="AD317" i="3" s="1"/>
  <c r="AE325" i="3"/>
  <c r="AD325" i="3" s="1"/>
  <c r="AE333" i="3"/>
  <c r="AD333" i="3" s="1"/>
  <c r="AE341" i="3"/>
  <c r="AD341" i="3" s="1"/>
  <c r="AE349" i="3"/>
  <c r="AD349" i="3" s="1"/>
  <c r="AE357" i="3"/>
  <c r="AD357" i="3" s="1"/>
  <c r="AE365" i="3"/>
  <c r="AD365" i="3" s="1"/>
  <c r="AE371" i="3"/>
  <c r="AD371" i="3" s="1"/>
  <c r="AE375" i="3"/>
  <c r="AD375" i="3" s="1"/>
  <c r="AE379" i="3"/>
  <c r="AD379" i="3" s="1"/>
  <c r="AE383" i="3"/>
  <c r="AD383" i="3" s="1"/>
  <c r="AE387" i="3"/>
  <c r="AD387" i="3" s="1"/>
  <c r="AE391" i="3"/>
  <c r="AD391" i="3" s="1"/>
  <c r="AE395" i="3"/>
  <c r="AD395" i="3" s="1"/>
  <c r="AE399" i="3"/>
  <c r="AD399" i="3" s="1"/>
  <c r="AE403" i="3"/>
  <c r="AD403" i="3" s="1"/>
  <c r="AE407" i="3"/>
  <c r="AD407" i="3" s="1"/>
  <c r="AE411" i="3"/>
  <c r="AD411" i="3" s="1"/>
  <c r="AE14" i="3"/>
  <c r="AE15" i="3"/>
  <c r="AD15" i="3" s="1"/>
  <c r="AE214" i="3"/>
  <c r="AD214" i="3" s="1"/>
  <c r="AE215" i="3"/>
  <c r="AD215" i="3" s="1"/>
  <c r="AE16" i="3"/>
  <c r="AD16" i="3" s="1"/>
  <c r="AE18" i="3"/>
  <c r="AD18" i="3" s="1"/>
  <c r="AE216" i="3"/>
  <c r="AD216" i="3" s="1"/>
  <c r="AE218" i="3"/>
  <c r="AD218" i="3" s="1"/>
  <c r="AD14" i="3"/>
  <c r="A102" i="13"/>
  <c r="B103" i="13"/>
  <c r="A132" i="13"/>
  <c r="B133" i="13"/>
  <c r="A177" i="13"/>
  <c r="B178" i="13"/>
  <c r="A203" i="13"/>
  <c r="B204" i="13"/>
  <c r="A239" i="13"/>
  <c r="B240" i="13"/>
  <c r="A265" i="13"/>
  <c r="B266" i="13"/>
  <c r="AD13" i="3" l="1"/>
  <c r="AC13" i="3"/>
  <c r="AD213" i="3"/>
  <c r="AC213" i="3"/>
  <c r="S7" i="3" a="1"/>
  <c r="S7" i="3" s="1"/>
  <c r="A266" i="13"/>
  <c r="B267" i="13"/>
  <c r="A240" i="13"/>
  <c r="B241" i="13"/>
  <c r="A204" i="13"/>
  <c r="B205" i="13"/>
  <c r="A178" i="13"/>
  <c r="B179" i="13"/>
  <c r="A133" i="13"/>
  <c r="B134" i="13"/>
  <c r="A103" i="13"/>
  <c r="B104" i="13"/>
  <c r="O8519" i="1" l="1" a="1"/>
  <c r="O8519" i="1" s="1"/>
  <c r="O8522" i="1" s="1"/>
  <c r="O8433" i="1" a="1"/>
  <c r="O8433" i="1" s="1"/>
  <c r="O8436" i="1" s="1"/>
  <c r="O8347" i="1" a="1"/>
  <c r="O8347" i="1" s="1"/>
  <c r="O8350" i="1" s="1"/>
  <c r="O8261" i="1" a="1"/>
  <c r="O8261" i="1" s="1"/>
  <c r="O8264" i="1" s="1"/>
  <c r="O8175" i="1" a="1"/>
  <c r="O8175" i="1" s="1"/>
  <c r="O8178" i="1" s="1"/>
  <c r="O8562" i="1" a="1"/>
  <c r="O8562" i="1" s="1"/>
  <c r="O8565" i="1" s="1"/>
  <c r="O8476" i="1" a="1"/>
  <c r="O8476" i="1" s="1"/>
  <c r="O8479" i="1" s="1"/>
  <c r="O8390" i="1" a="1"/>
  <c r="O8390" i="1" s="1"/>
  <c r="O8393" i="1" s="1"/>
  <c r="O8304" i="1" a="1"/>
  <c r="O8304" i="1" s="1"/>
  <c r="O8307" i="1" s="1"/>
  <c r="O8218" i="1" a="1"/>
  <c r="O8218" i="1" s="1"/>
  <c r="O8221" i="1" s="1"/>
  <c r="O8132" i="1" a="1"/>
  <c r="O8132" i="1" s="1"/>
  <c r="O8135" i="1" s="1"/>
  <c r="O8089" i="1" a="1"/>
  <c r="O8089" i="1" s="1"/>
  <c r="O8092" i="1" s="1"/>
  <c r="O8046" i="1" a="1"/>
  <c r="O8046" i="1" s="1"/>
  <c r="O8049" i="1" s="1"/>
  <c r="O8003" i="1" a="1"/>
  <c r="O8003" i="1" s="1"/>
  <c r="O8006" i="1" s="1"/>
  <c r="O7960" i="1" a="1"/>
  <c r="O7960" i="1" s="1"/>
  <c r="O7963" i="1" s="1"/>
  <c r="O7917" i="1" a="1"/>
  <c r="O7917" i="1" s="1"/>
  <c r="O7920" i="1" s="1"/>
  <c r="O7831" i="1" a="1"/>
  <c r="O7831" i="1" s="1"/>
  <c r="O7834" i="1" s="1"/>
  <c r="O7745" i="1" a="1"/>
  <c r="O7745" i="1" s="1"/>
  <c r="O7748" i="1" s="1"/>
  <c r="O7659" i="1" a="1"/>
  <c r="O7659" i="1" s="1"/>
  <c r="O7662" i="1" s="1"/>
  <c r="O7573" i="1" a="1"/>
  <c r="O7573" i="1" s="1"/>
  <c r="O7576" i="1" s="1"/>
  <c r="O7487" i="1" a="1"/>
  <c r="O7487" i="1" s="1"/>
  <c r="O7490" i="1" s="1"/>
  <c r="O7401" i="1" a="1"/>
  <c r="O7401" i="1" s="1"/>
  <c r="O7404" i="1" s="1"/>
  <c r="O7315" i="1" a="1"/>
  <c r="O7315" i="1" s="1"/>
  <c r="O7318" i="1" s="1"/>
  <c r="O7874" i="1" a="1"/>
  <c r="O7874" i="1" s="1"/>
  <c r="O7877" i="1" s="1"/>
  <c r="O7788" i="1" a="1"/>
  <c r="O7788" i="1" s="1"/>
  <c r="O7791" i="1" s="1"/>
  <c r="O7702" i="1" a="1"/>
  <c r="O7702" i="1" s="1"/>
  <c r="O7705" i="1" s="1"/>
  <c r="O7616" i="1" a="1"/>
  <c r="O7616" i="1" s="1"/>
  <c r="O7619" i="1" s="1"/>
  <c r="O7530" i="1" a="1"/>
  <c r="O7530" i="1" s="1"/>
  <c r="O7533" i="1" s="1"/>
  <c r="O7444" i="1" a="1"/>
  <c r="O7444" i="1" s="1"/>
  <c r="O7447" i="1" s="1"/>
  <c r="O7358" i="1" a="1"/>
  <c r="O7358" i="1" s="1"/>
  <c r="O7361" i="1" s="1"/>
  <c r="O7272" i="1" a="1"/>
  <c r="O7272" i="1" s="1"/>
  <c r="O7275" i="1" s="1"/>
  <c r="O7229" i="1" a="1"/>
  <c r="O7229" i="1" s="1"/>
  <c r="O7232" i="1" s="1"/>
  <c r="O7143" i="1" a="1"/>
  <c r="O7143" i="1" s="1"/>
  <c r="O7146" i="1" s="1"/>
  <c r="O7186" i="1" a="1"/>
  <c r="O7186" i="1" s="1"/>
  <c r="O7189" i="1" s="1"/>
  <c r="O7100" i="1" a="1"/>
  <c r="O7100" i="1" s="1"/>
  <c r="O7103" i="1" s="1"/>
  <c r="O7014" i="1" a="1"/>
  <c r="O7014" i="1" s="1"/>
  <c r="O7017" i="1" s="1"/>
  <c r="O6928" i="1" a="1"/>
  <c r="O6928" i="1" s="1"/>
  <c r="O6931" i="1" s="1"/>
  <c r="O7057" i="1" a="1"/>
  <c r="O7057" i="1" s="1"/>
  <c r="O7060" i="1" s="1"/>
  <c r="O6971" i="1" a="1"/>
  <c r="O6971" i="1" s="1"/>
  <c r="O6974" i="1" s="1"/>
  <c r="O6842" i="1" a="1"/>
  <c r="O6842" i="1" s="1"/>
  <c r="O6845" i="1" s="1"/>
  <c r="O6756" i="1" a="1"/>
  <c r="O6756" i="1" s="1"/>
  <c r="O6759" i="1" s="1"/>
  <c r="O6885" i="1" a="1"/>
  <c r="O6885" i="1" s="1"/>
  <c r="O6888" i="1" s="1"/>
  <c r="O6799" i="1" a="1"/>
  <c r="O6799" i="1" s="1"/>
  <c r="O6802" i="1" s="1"/>
  <c r="O6713" i="1" a="1"/>
  <c r="O6713" i="1" s="1"/>
  <c r="O6716" i="1" s="1"/>
  <c r="O6627" i="1" a="1"/>
  <c r="O6627" i="1" s="1"/>
  <c r="O6630" i="1" s="1"/>
  <c r="O6670" i="1" a="1"/>
  <c r="O6670" i="1" s="1"/>
  <c r="O6673" i="1" s="1"/>
  <c r="O6584" i="1" a="1"/>
  <c r="O6584" i="1" s="1"/>
  <c r="O6587" i="1" s="1"/>
  <c r="O6498" i="1" a="1"/>
  <c r="O6498" i="1" s="1"/>
  <c r="O6501" i="1" s="1"/>
  <c r="O6412" i="1" a="1"/>
  <c r="O6412" i="1" s="1"/>
  <c r="O6415" i="1" s="1"/>
  <c r="O6541" i="1" a="1"/>
  <c r="O6541" i="1" s="1"/>
  <c r="O6544" i="1" s="1"/>
  <c r="O6455" i="1" a="1"/>
  <c r="O6455" i="1" s="1"/>
  <c r="O6458" i="1" s="1"/>
  <c r="O6369" i="1" a="1"/>
  <c r="O6369" i="1" s="1"/>
  <c r="O6372" i="1" s="1"/>
  <c r="O6326" i="1" a="1"/>
  <c r="O6326" i="1" s="1"/>
  <c r="O6329" i="1" s="1"/>
  <c r="O6283" i="1" a="1"/>
  <c r="O6283" i="1" s="1"/>
  <c r="O6286" i="1" s="1"/>
  <c r="O6197" i="1" a="1"/>
  <c r="O6197" i="1" s="1"/>
  <c r="O6200" i="1" s="1"/>
  <c r="O6111" i="1" a="1"/>
  <c r="O6111" i="1" s="1"/>
  <c r="O6114" i="1" s="1"/>
  <c r="O6068" i="1" a="1"/>
  <c r="O6068" i="1" s="1"/>
  <c r="O6071" i="1" s="1"/>
  <c r="O6025" i="1" a="1"/>
  <c r="O6025" i="1" s="1"/>
  <c r="O6028" i="1" s="1"/>
  <c r="O6240" i="1" a="1"/>
  <c r="O6240" i="1" s="1"/>
  <c r="O6243" i="1" s="1"/>
  <c r="O6154" i="1" a="1"/>
  <c r="O6154" i="1" s="1"/>
  <c r="O6157" i="1" s="1"/>
  <c r="O5982" i="1" a="1"/>
  <c r="O5982" i="1" s="1"/>
  <c r="O5985" i="1" s="1"/>
  <c r="O5896" i="1" a="1"/>
  <c r="O5896" i="1" s="1"/>
  <c r="O5899" i="1" s="1"/>
  <c r="O5810" i="1" a="1"/>
  <c r="O5810" i="1" s="1"/>
  <c r="O5813" i="1" s="1"/>
  <c r="O5724" i="1" a="1"/>
  <c r="O5724" i="1" s="1"/>
  <c r="O5727" i="1" s="1"/>
  <c r="O5638" i="1" a="1"/>
  <c r="O5638" i="1" s="1"/>
  <c r="O5641" i="1" s="1"/>
  <c r="O5552" i="1" a="1"/>
  <c r="O5552" i="1" s="1"/>
  <c r="O5555" i="1" s="1"/>
  <c r="O5466" i="1" a="1"/>
  <c r="O5466" i="1" s="1"/>
  <c r="O5469" i="1" s="1"/>
  <c r="O5423" i="1" a="1"/>
  <c r="O5423" i="1" s="1"/>
  <c r="O5426" i="1" s="1"/>
  <c r="O5380" i="1" a="1"/>
  <c r="O5380" i="1" s="1"/>
  <c r="O5383" i="1" s="1"/>
  <c r="O5337" i="1" a="1"/>
  <c r="O5337" i="1" s="1"/>
  <c r="O5340" i="1" s="1"/>
  <c r="O4864" i="1" a="1"/>
  <c r="O4864" i="1" s="1"/>
  <c r="O4867" i="1" s="1"/>
  <c r="O5939" i="1" a="1"/>
  <c r="O5939" i="1" s="1"/>
  <c r="O5942" i="1" s="1"/>
  <c r="O5853" i="1" a="1"/>
  <c r="O5853" i="1" s="1"/>
  <c r="O5856" i="1" s="1"/>
  <c r="O5767" i="1" a="1"/>
  <c r="O5767" i="1" s="1"/>
  <c r="O5770" i="1" s="1"/>
  <c r="O5681" i="1" a="1"/>
  <c r="O5681" i="1" s="1"/>
  <c r="O5684" i="1" s="1"/>
  <c r="O5595" i="1" a="1"/>
  <c r="O5595" i="1" s="1"/>
  <c r="O5598" i="1" s="1"/>
  <c r="O5509" i="1" a="1"/>
  <c r="O5509" i="1" s="1"/>
  <c r="O5512" i="1" s="1"/>
  <c r="O5294" i="1" a="1"/>
  <c r="O5294" i="1" s="1"/>
  <c r="O5297" i="1" s="1"/>
  <c r="O5251" i="1" a="1"/>
  <c r="O5251" i="1" s="1"/>
  <c r="O5254" i="1" s="1"/>
  <c r="O5208" i="1" a="1"/>
  <c r="O5208" i="1" s="1"/>
  <c r="O5211" i="1" s="1"/>
  <c r="O5165" i="1" a="1"/>
  <c r="O5165" i="1" s="1"/>
  <c r="O5168" i="1" s="1"/>
  <c r="O5122" i="1" a="1"/>
  <c r="O5122" i="1" s="1"/>
  <c r="O5125" i="1" s="1"/>
  <c r="O5079" i="1" a="1"/>
  <c r="O5079" i="1" s="1"/>
  <c r="O5082" i="1" s="1"/>
  <c r="O5036" i="1" a="1"/>
  <c r="O5036" i="1" s="1"/>
  <c r="O5039" i="1" s="1"/>
  <c r="O4993" i="1" a="1"/>
  <c r="O4993" i="1" s="1"/>
  <c r="O4996" i="1" s="1"/>
  <c r="O4950" i="1" a="1"/>
  <c r="O4950" i="1" s="1"/>
  <c r="O4953" i="1" s="1"/>
  <c r="O4907" i="1" a="1"/>
  <c r="O4907" i="1" s="1"/>
  <c r="O4910" i="1" s="1"/>
  <c r="O4821" i="1" a="1"/>
  <c r="O4821" i="1" s="1"/>
  <c r="O4824" i="1" s="1"/>
  <c r="O4778" i="1" a="1"/>
  <c r="O4778" i="1" s="1"/>
  <c r="O4781" i="1" s="1"/>
  <c r="O4735" i="1" a="1"/>
  <c r="O4735" i="1" s="1"/>
  <c r="O4738" i="1" s="1"/>
  <c r="O4692" i="1" a="1"/>
  <c r="O4692" i="1" s="1"/>
  <c r="O4695" i="1" s="1"/>
  <c r="O4606" i="1" a="1"/>
  <c r="O4606" i="1" s="1"/>
  <c r="O4609" i="1" s="1"/>
  <c r="O4520" i="1" a="1"/>
  <c r="O4520" i="1" s="1"/>
  <c r="O4523" i="1" s="1"/>
  <c r="O4649" i="1" a="1"/>
  <c r="O4649" i="1" s="1"/>
  <c r="O4652" i="1" s="1"/>
  <c r="O4563" i="1" a="1"/>
  <c r="O4563" i="1" s="1"/>
  <c r="O4566" i="1" s="1"/>
  <c r="O4477" i="1" a="1"/>
  <c r="O4477" i="1" s="1"/>
  <c r="O4480" i="1" s="1"/>
  <c r="O4391" i="1" a="1"/>
  <c r="O4391" i="1" s="1"/>
  <c r="O4394" i="1" s="1"/>
  <c r="O4434" i="1" a="1"/>
  <c r="O4434" i="1" s="1"/>
  <c r="O4437" i="1" s="1"/>
  <c r="O4305" i="1" a="1"/>
  <c r="O4305" i="1" s="1"/>
  <c r="O4308" i="1" s="1"/>
  <c r="O4348" i="1" a="1"/>
  <c r="O4348" i="1" s="1"/>
  <c r="O4351" i="1" s="1"/>
  <c r="O4262" i="1" a="1"/>
  <c r="O4262" i="1" s="1"/>
  <c r="O4265" i="1" s="1"/>
  <c r="O4219" i="1" a="1"/>
  <c r="O4219" i="1" s="1"/>
  <c r="O4222" i="1" s="1"/>
  <c r="O4176" i="1" a="1"/>
  <c r="O4176" i="1" s="1"/>
  <c r="O4179" i="1" s="1"/>
  <c r="O4090" i="1" a="1"/>
  <c r="O4090" i="1" s="1"/>
  <c r="O4093" i="1" s="1"/>
  <c r="O4004" i="1" a="1"/>
  <c r="O4004" i="1" s="1"/>
  <c r="O4007" i="1" s="1"/>
  <c r="O4133" i="1" a="1"/>
  <c r="O4133" i="1" s="1"/>
  <c r="O4136" i="1" s="1"/>
  <c r="O4047" i="1" a="1"/>
  <c r="O4047" i="1" s="1"/>
  <c r="O4050" i="1" s="1"/>
  <c r="O3961" i="1" a="1"/>
  <c r="O3961" i="1" s="1"/>
  <c r="O3964" i="1" s="1"/>
  <c r="O3918" i="1" a="1"/>
  <c r="O3918" i="1" s="1"/>
  <c r="O3921" i="1" s="1"/>
  <c r="O3875" i="1" a="1"/>
  <c r="O3875" i="1" s="1"/>
  <c r="O3878" i="1" s="1"/>
  <c r="O3832" i="1" a="1"/>
  <c r="O3832" i="1" s="1"/>
  <c r="O3835" i="1" s="1"/>
  <c r="O3789" i="1" a="1"/>
  <c r="O3789" i="1" s="1"/>
  <c r="O3792" i="1" s="1"/>
  <c r="O3746" i="1" a="1"/>
  <c r="O3746" i="1" s="1"/>
  <c r="O3749" i="1" s="1"/>
  <c r="O3703" i="1" a="1"/>
  <c r="O3703" i="1" s="1"/>
  <c r="O3706" i="1" s="1"/>
  <c r="O3660" i="1" a="1"/>
  <c r="O3660" i="1" s="1"/>
  <c r="O3663" i="1" s="1"/>
  <c r="O3574" i="1" a="1"/>
  <c r="O3574" i="1" s="1"/>
  <c r="O3577" i="1" s="1"/>
  <c r="O3488" i="1" a="1"/>
  <c r="O3488" i="1" s="1"/>
  <c r="O3491" i="1" s="1"/>
  <c r="O3402" i="1" a="1"/>
  <c r="O3402" i="1" s="1"/>
  <c r="O3405" i="1" s="1"/>
  <c r="O3316" i="1" a="1"/>
  <c r="O3316" i="1" s="1"/>
  <c r="O3319" i="1" s="1"/>
  <c r="O3617" i="1" a="1"/>
  <c r="O3617" i="1" s="1"/>
  <c r="O3620" i="1" s="1"/>
  <c r="O3531" i="1" a="1"/>
  <c r="O3531" i="1" s="1"/>
  <c r="O3534" i="1" s="1"/>
  <c r="O3445" i="1" a="1"/>
  <c r="O3445" i="1" s="1"/>
  <c r="O3448" i="1" s="1"/>
  <c r="O3359" i="1" a="1"/>
  <c r="O3359" i="1" s="1"/>
  <c r="O3362" i="1" s="1"/>
  <c r="O3273" i="1" a="1"/>
  <c r="O3273" i="1" s="1"/>
  <c r="O3276" i="1" s="1"/>
  <c r="O3230" i="1" a="1"/>
  <c r="O3230" i="1" s="1"/>
  <c r="O3233" i="1" s="1"/>
  <c r="O3187" i="1" a="1"/>
  <c r="O3187" i="1" s="1"/>
  <c r="O3190" i="1" s="1"/>
  <c r="O3144" i="1" a="1"/>
  <c r="O3144" i="1" s="1"/>
  <c r="O3147" i="1" s="1"/>
  <c r="O3101" i="1" a="1"/>
  <c r="O3101" i="1" s="1"/>
  <c r="O3104" i="1" s="1"/>
  <c r="O3058" i="1" a="1"/>
  <c r="O3058" i="1" s="1"/>
  <c r="O3061" i="1" s="1"/>
  <c r="O3015" i="1" a="1"/>
  <c r="O3015" i="1" s="1"/>
  <c r="O3018" i="1" s="1"/>
  <c r="O2972" i="1" a="1"/>
  <c r="O2972" i="1" s="1"/>
  <c r="O2975" i="1" s="1"/>
  <c r="O2886" i="1" a="1"/>
  <c r="O2886" i="1" s="1"/>
  <c r="O2889" i="1" s="1"/>
  <c r="O2800" i="1" a="1"/>
  <c r="O2800" i="1" s="1"/>
  <c r="O2803" i="1" s="1"/>
  <c r="O2714" i="1" a="1"/>
  <c r="O2714" i="1" s="1"/>
  <c r="O2717" i="1" s="1"/>
  <c r="O2628" i="1" a="1"/>
  <c r="O2628" i="1" s="1"/>
  <c r="O2631" i="1" s="1"/>
  <c r="O2542" i="1" a="1"/>
  <c r="O2542" i="1" s="1"/>
  <c r="O2545" i="1" s="1"/>
  <c r="O2456" i="1" a="1"/>
  <c r="O2456" i="1" s="1"/>
  <c r="O2459" i="1" s="1"/>
  <c r="O2929" i="1" a="1"/>
  <c r="O2929" i="1" s="1"/>
  <c r="O2932" i="1" s="1"/>
  <c r="O2843" i="1" a="1"/>
  <c r="O2843" i="1" s="1"/>
  <c r="O2846" i="1" s="1"/>
  <c r="O2757" i="1" a="1"/>
  <c r="O2757" i="1" s="1"/>
  <c r="O2760" i="1" s="1"/>
  <c r="O2671" i="1" a="1"/>
  <c r="O2671" i="1" s="1"/>
  <c r="O2674" i="1" s="1"/>
  <c r="O2585" i="1" a="1"/>
  <c r="O2585" i="1" s="1"/>
  <c r="O2588" i="1" s="1"/>
  <c r="O2499" i="1" a="1"/>
  <c r="O2499" i="1" s="1"/>
  <c r="O2502" i="1" s="1"/>
  <c r="O2413" i="1" a="1"/>
  <c r="O2413" i="1" s="1"/>
  <c r="O2416" i="1" s="1"/>
  <c r="O2327" i="1" a="1"/>
  <c r="O2327" i="1" s="1"/>
  <c r="O2330" i="1" s="1"/>
  <c r="O2370" i="1" a="1"/>
  <c r="O2370" i="1" s="1"/>
  <c r="O2373" i="1" s="1"/>
  <c r="O2284" i="1" a="1"/>
  <c r="O2284" i="1" s="1"/>
  <c r="O2287" i="1" s="1"/>
  <c r="O2241" i="1" a="1"/>
  <c r="O2241" i="1" s="1"/>
  <c r="O2244" i="1" s="1"/>
  <c r="O2155" i="1" a="1"/>
  <c r="O2155" i="1" s="1"/>
  <c r="O2158" i="1" s="1"/>
  <c r="O2198" i="1" a="1"/>
  <c r="O2198" i="1" s="1"/>
  <c r="O2201" i="1" s="1"/>
  <c r="O2112" i="1" a="1"/>
  <c r="O2112" i="1" s="1"/>
  <c r="O2115" i="1" s="1"/>
  <c r="O2069" i="1" a="1"/>
  <c r="O2069" i="1" s="1"/>
  <c r="O2072" i="1" s="1"/>
  <c r="O2026" i="1" a="1"/>
  <c r="O2026" i="1" s="1"/>
  <c r="O2029" i="1" s="1"/>
  <c r="O1983" i="1" a="1"/>
  <c r="O1983" i="1" s="1"/>
  <c r="O1986" i="1" s="1"/>
  <c r="O1940" i="1" a="1"/>
  <c r="O1940" i="1" s="1"/>
  <c r="O1943" i="1" s="1"/>
  <c r="O1854" i="1" a="1"/>
  <c r="O1854" i="1" s="1"/>
  <c r="O1857" i="1" s="1"/>
  <c r="O1768" i="1" a="1"/>
  <c r="O1768" i="1" s="1"/>
  <c r="O1771" i="1" s="1"/>
  <c r="O1897" i="1" a="1"/>
  <c r="O1897" i="1" s="1"/>
  <c r="O1900" i="1" s="1"/>
  <c r="O1811" i="1" a="1"/>
  <c r="O1811" i="1" s="1"/>
  <c r="O1814" i="1" s="1"/>
  <c r="O1725" i="1" a="1"/>
  <c r="O1725" i="1" s="1"/>
  <c r="O1728" i="1" s="1"/>
  <c r="O1639" i="1" a="1"/>
  <c r="O1639" i="1" s="1"/>
  <c r="O1642" i="1" s="1"/>
  <c r="O1682" i="1" a="1"/>
  <c r="O1682" i="1" s="1"/>
  <c r="O1685" i="1" s="1"/>
  <c r="O1553" i="1" a="1"/>
  <c r="O1553" i="1" s="1"/>
  <c r="O1556" i="1" s="1"/>
  <c r="O1510" i="1" a="1"/>
  <c r="O1510" i="1" s="1"/>
  <c r="O1513" i="1" s="1"/>
  <c r="O1596" i="1" a="1"/>
  <c r="O1596" i="1" s="1"/>
  <c r="O1599" i="1" s="1"/>
  <c r="O1424" i="1" a="1"/>
  <c r="O1424" i="1" s="1"/>
  <c r="O1427" i="1" s="1"/>
  <c r="O1467" i="1" a="1"/>
  <c r="O1467" i="1" s="1"/>
  <c r="O1470" i="1" s="1"/>
  <c r="O1381" i="1" a="1"/>
  <c r="O1381" i="1" s="1"/>
  <c r="O1384" i="1" s="1"/>
  <c r="O1338" i="1" a="1"/>
  <c r="O1338" i="1" s="1"/>
  <c r="O1341" i="1" s="1"/>
  <c r="O1295" i="1" a="1"/>
  <c r="O1295" i="1" s="1"/>
  <c r="O1298" i="1" s="1"/>
  <c r="O1252" i="1" a="1"/>
  <c r="O1252" i="1" s="1"/>
  <c r="O1255" i="1" s="1"/>
  <c r="O1166" i="1" a="1"/>
  <c r="O1166" i="1" s="1"/>
  <c r="O1169" i="1" s="1"/>
  <c r="O1209" i="1" a="1"/>
  <c r="O1209" i="1" s="1"/>
  <c r="O1212" i="1" s="1"/>
  <c r="O1123" i="1" a="1"/>
  <c r="O1123" i="1" s="1"/>
  <c r="O1126" i="1" s="1"/>
  <c r="O1080" i="1" a="1"/>
  <c r="O1080" i="1" s="1"/>
  <c r="O1083" i="1" s="1"/>
  <c r="O1037" i="1" a="1"/>
  <c r="O1037" i="1" s="1"/>
  <c r="O1040" i="1" s="1"/>
  <c r="O951" i="1" a="1"/>
  <c r="O951" i="1" s="1"/>
  <c r="O954" i="1" s="1"/>
  <c r="O994" i="1" a="1"/>
  <c r="O994" i="1" s="1"/>
  <c r="O997" i="1" s="1"/>
  <c r="O908" i="1" a="1"/>
  <c r="O908" i="1" s="1"/>
  <c r="O911" i="1" s="1"/>
  <c r="O822" i="1" a="1"/>
  <c r="O822" i="1" s="1"/>
  <c r="O825" i="1" s="1"/>
  <c r="O779" i="1" a="1"/>
  <c r="O779" i="1" s="1"/>
  <c r="O782" i="1" s="1"/>
  <c r="O865" i="1" a="1"/>
  <c r="O865" i="1" s="1"/>
  <c r="O868" i="1" s="1"/>
  <c r="O736" i="1" a="1"/>
  <c r="O736" i="1" s="1"/>
  <c r="O739" i="1" s="1"/>
  <c r="O349" i="1" a="1"/>
  <c r="O349" i="1" s="1"/>
  <c r="O352" i="1" s="1"/>
  <c r="O693" i="1" a="1"/>
  <c r="O693" i="1" s="1"/>
  <c r="O696" i="1" s="1"/>
  <c r="O650" i="1" a="1"/>
  <c r="O650" i="1" s="1"/>
  <c r="O653" i="1" s="1"/>
  <c r="O607" i="1" a="1"/>
  <c r="O607" i="1" s="1"/>
  <c r="O610" i="1" s="1"/>
  <c r="O564" i="1" a="1"/>
  <c r="O564" i="1" s="1"/>
  <c r="O567" i="1" s="1"/>
  <c r="O478" i="1" a="1"/>
  <c r="O478" i="1" s="1"/>
  <c r="O481" i="1" s="1"/>
  <c r="O392" i="1" a="1"/>
  <c r="O392" i="1" s="1"/>
  <c r="O395" i="1" s="1"/>
  <c r="O521" i="1" a="1"/>
  <c r="O521" i="1" s="1"/>
  <c r="O524" i="1" s="1"/>
  <c r="O435" i="1" a="1"/>
  <c r="O435" i="1" s="1"/>
  <c r="O438" i="1" s="1"/>
  <c r="O263" i="1" a="1"/>
  <c r="O263" i="1" s="1"/>
  <c r="O266" i="1" s="1"/>
  <c r="O306" i="1" a="1"/>
  <c r="O306" i="1" s="1"/>
  <c r="O309" i="1" s="1"/>
  <c r="O177" i="1" a="1"/>
  <c r="O177" i="1" s="1"/>
  <c r="O180" i="1" s="1"/>
  <c r="O220" i="1" a="1"/>
  <c r="O220" i="1" s="1"/>
  <c r="O223" i="1" s="1"/>
  <c r="O91" i="1" a="1"/>
  <c r="O91" i="1" s="1"/>
  <c r="O94" i="1" s="1"/>
  <c r="O134" i="1" a="1"/>
  <c r="O134" i="1" s="1"/>
  <c r="O137" i="1" s="1"/>
  <c r="O5" i="1" a="1"/>
  <c r="O5" i="1" s="1"/>
  <c r="O8" i="1" s="1"/>
  <c r="O48" i="1" a="1"/>
  <c r="O48" i="1" s="1"/>
  <c r="O51" i="1" s="1"/>
  <c r="C7" i="4"/>
  <c r="C6" i="4" s="1"/>
  <c r="C5" i="4" s="1"/>
  <c r="E22" i="8"/>
  <c r="E21" i="8" s="1"/>
  <c r="R7" i="3"/>
  <c r="D8" i="3" a="1"/>
  <c r="D8" i="3" s="1"/>
  <c r="D9" i="3" s="1"/>
  <c r="H8" i="3" a="1"/>
  <c r="H8" i="3" s="1"/>
  <c r="L8" i="3" a="1"/>
  <c r="L8" i="3" s="1"/>
  <c r="L9" i="3" s="1"/>
  <c r="N8" i="3" a="1"/>
  <c r="N8" i="3" s="1"/>
  <c r="N9" i="3" s="1"/>
  <c r="S8" i="3" a="1"/>
  <c r="S8" i="3" s="1"/>
  <c r="S9" i="3" s="1"/>
  <c r="F22" i="8" s="1"/>
  <c r="P8" i="3" a="1"/>
  <c r="P8" i="3" s="1"/>
  <c r="P9" i="3" s="1"/>
  <c r="Z8" i="3" a="1"/>
  <c r="Z8" i="3" s="1"/>
  <c r="M8" i="3" a="1"/>
  <c r="M8" i="3" s="1"/>
  <c r="M9" i="3" s="1"/>
  <c r="J8" i="3" a="1"/>
  <c r="J8" i="3" s="1"/>
  <c r="J9" i="3" s="1"/>
  <c r="F8" i="3" a="1"/>
  <c r="F8" i="3" s="1"/>
  <c r="F9" i="3" s="1"/>
  <c r="W8" i="3" a="1"/>
  <c r="W8" i="3" s="1"/>
  <c r="E8" i="3" a="1"/>
  <c r="E8" i="3" s="1"/>
  <c r="E9" i="3" s="1"/>
  <c r="A104" i="13"/>
  <c r="B105" i="13"/>
  <c r="A134" i="13"/>
  <c r="B135" i="13"/>
  <c r="A179" i="13"/>
  <c r="B180" i="13"/>
  <c r="A205" i="13"/>
  <c r="B206" i="13"/>
  <c r="A241" i="13"/>
  <c r="B242" i="13"/>
  <c r="A267" i="13"/>
  <c r="B268" i="13"/>
  <c r="K6" i="8" l="1"/>
  <c r="H9" i="3"/>
  <c r="G23" i="8"/>
  <c r="W9" i="3"/>
  <c r="F23" i="8" s="1"/>
  <c r="G24" i="8"/>
  <c r="Z9" i="3"/>
  <c r="F24" i="8" s="1"/>
  <c r="D7" i="4"/>
  <c r="G22" i="8"/>
  <c r="R8" i="3"/>
  <c r="R9" i="3" s="1"/>
  <c r="A268" i="13"/>
  <c r="B269" i="13"/>
  <c r="A242" i="13"/>
  <c r="B243" i="13"/>
  <c r="A243" i="13" s="1"/>
  <c r="A206" i="13"/>
  <c r="B207" i="13"/>
  <c r="A180" i="13"/>
  <c r="B181" i="13"/>
  <c r="A181" i="13" s="1"/>
  <c r="A135" i="13"/>
  <c r="B136" i="13"/>
  <c r="A105" i="13"/>
  <c r="B106" i="13"/>
  <c r="G21" i="8" l="1"/>
  <c r="F21" i="8"/>
  <c r="D6" i="4"/>
  <c r="E7" i="4"/>
  <c r="A106" i="13"/>
  <c r="B107" i="13"/>
  <c r="A136" i="13"/>
  <c r="B137" i="13"/>
  <c r="A207" i="13"/>
  <c r="B208" i="13"/>
  <c r="A269" i="13"/>
  <c r="B270" i="13"/>
  <c r="A270" i="13" s="1"/>
  <c r="D5" i="4" l="1"/>
  <c r="E5" i="4" s="1"/>
  <c r="E6" i="4"/>
  <c r="A208" i="13"/>
  <c r="B209" i="13"/>
  <c r="A137" i="13"/>
  <c r="B138" i="13"/>
  <c r="A107" i="13"/>
  <c r="B108" i="13"/>
  <c r="A108" i="13" l="1"/>
  <c r="B109" i="13"/>
  <c r="A138" i="13"/>
  <c r="B139" i="13"/>
  <c r="A209" i="13"/>
  <c r="B210" i="13"/>
  <c r="A210" i="13" l="1"/>
  <c r="B211" i="13"/>
  <c r="A139" i="13"/>
  <c r="B140" i="13"/>
  <c r="A109" i="13"/>
  <c r="B110" i="13"/>
  <c r="A110" i="13" l="1"/>
  <c r="B111" i="13"/>
  <c r="A140" i="13"/>
  <c r="B141" i="13"/>
  <c r="A211" i="13"/>
  <c r="B212" i="13"/>
  <c r="A212" i="13" l="1"/>
  <c r="B213" i="13"/>
  <c r="A141" i="13"/>
  <c r="B142" i="13"/>
  <c r="A111" i="13"/>
  <c r="B112" i="13"/>
  <c r="A112" i="13" l="1"/>
  <c r="B113" i="13"/>
  <c r="A142" i="13"/>
  <c r="B143" i="13"/>
  <c r="A213" i="13"/>
  <c r="B214" i="13"/>
  <c r="A214" i="13" l="1"/>
  <c r="B215" i="13"/>
  <c r="A143" i="13"/>
  <c r="B144" i="13"/>
  <c r="A113" i="13"/>
  <c r="B114" i="13"/>
  <c r="A114" i="13" l="1"/>
  <c r="B115" i="13"/>
  <c r="A144" i="13"/>
  <c r="B145" i="13"/>
  <c r="A215" i="13"/>
  <c r="B216" i="13"/>
  <c r="A216" i="13" l="1"/>
  <c r="B217" i="13"/>
  <c r="A145" i="13"/>
  <c r="B146" i="13"/>
  <c r="A115" i="13"/>
  <c r="B116" i="13"/>
  <c r="A116" i="13" l="1"/>
  <c r="B117" i="13"/>
  <c r="A146" i="13"/>
  <c r="B147" i="13"/>
  <c r="A217" i="13"/>
  <c r="B218" i="13"/>
  <c r="A218" i="13" l="1"/>
  <c r="B219" i="13"/>
  <c r="A147" i="13"/>
  <c r="B148" i="13"/>
  <c r="A117" i="13"/>
  <c r="B118" i="13"/>
  <c r="A118" i="13" s="1"/>
  <c r="A148" i="13" l="1"/>
  <c r="B149" i="13"/>
  <c r="A219" i="13"/>
  <c r="B220" i="13"/>
  <c r="A220" i="13" l="1"/>
  <c r="B221" i="13"/>
  <c r="A149" i="13"/>
  <c r="B150" i="13"/>
  <c r="A150" i="13" l="1"/>
  <c r="B151" i="13"/>
  <c r="A221" i="13"/>
  <c r="B222" i="13"/>
  <c r="A222" i="13" l="1"/>
  <c r="B223" i="13"/>
  <c r="A151" i="13"/>
  <c r="B152" i="13"/>
  <c r="A152" i="13" l="1"/>
  <c r="B153" i="13"/>
  <c r="A223" i="13"/>
  <c r="B224" i="13"/>
  <c r="A224" i="13" l="1"/>
  <c r="B225" i="13"/>
  <c r="A225" i="13" s="1"/>
  <c r="A153" i="13"/>
  <c r="B154" i="13"/>
  <c r="A154" i="13" s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<sst xmlns="http://schemas.openxmlformats.org/spreadsheetml/2006/main" count="22706" uniqueCount="2330">
  <si>
    <t>기관명</t>
    <phoneticPr fontId="1" type="noConversion"/>
  </si>
  <si>
    <t>과정명</t>
    <phoneticPr fontId="1" type="noConversion"/>
  </si>
  <si>
    <t>훈련개요</t>
    <phoneticPr fontId="1" type="noConversion"/>
  </si>
  <si>
    <t>연인원</t>
    <phoneticPr fontId="1" type="noConversion"/>
  </si>
  <si>
    <t>훈련형태</t>
  </si>
  <si>
    <t>훈련방법</t>
  </si>
  <si>
    <t>훈련일수</t>
  </si>
  <si>
    <t>훈련시간</t>
  </si>
  <si>
    <t>훈련인원</t>
  </si>
  <si>
    <t>개설횟수</t>
  </si>
  <si>
    <t>연인원</t>
  </si>
  <si>
    <t>신기술</t>
    <phoneticPr fontId="1" type="noConversion"/>
  </si>
  <si>
    <t>소재장비부품</t>
    <phoneticPr fontId="1" type="noConversion"/>
  </si>
  <si>
    <t>적정성</t>
    <phoneticPr fontId="1" type="noConversion"/>
  </si>
  <si>
    <t>구분</t>
    <phoneticPr fontId="1" type="noConversion"/>
  </si>
  <si>
    <t>계</t>
    <phoneticPr fontId="1" type="noConversion"/>
  </si>
  <si>
    <t>지원금</t>
    <phoneticPr fontId="1" type="noConversion"/>
  </si>
  <si>
    <t>지원유형</t>
    <phoneticPr fontId="1" type="noConversion"/>
  </si>
  <si>
    <t>과정운영비</t>
    <phoneticPr fontId="1" type="noConversion"/>
  </si>
  <si>
    <t>식비/숙식비</t>
    <phoneticPr fontId="1" type="noConversion"/>
  </si>
  <si>
    <t>수당/임금</t>
    <phoneticPr fontId="1" type="noConversion"/>
  </si>
  <si>
    <t>훈련비 요약</t>
    <phoneticPr fontId="1" type="noConversion"/>
  </si>
  <si>
    <t>지산맞 구분</t>
    <phoneticPr fontId="1" type="noConversion"/>
  </si>
  <si>
    <t>중분류</t>
    <phoneticPr fontId="1" type="noConversion"/>
  </si>
  <si>
    <t>항목</t>
    <phoneticPr fontId="1" type="noConversion"/>
  </si>
  <si>
    <t>소항목</t>
    <phoneticPr fontId="1" type="noConversion"/>
  </si>
  <si>
    <t>세부항목</t>
    <phoneticPr fontId="1" type="noConversion"/>
  </si>
  <si>
    <t>단가</t>
    <phoneticPr fontId="1" type="noConversion"/>
  </si>
  <si>
    <t>개/명/시간</t>
    <phoneticPr fontId="1" type="noConversion"/>
  </si>
  <si>
    <t>회차</t>
    <phoneticPr fontId="1" type="noConversion"/>
  </si>
  <si>
    <t>증감</t>
    <phoneticPr fontId="1" type="noConversion"/>
  </si>
  <si>
    <t>조정사유</t>
    <phoneticPr fontId="1" type="noConversion"/>
  </si>
  <si>
    <t>신청금액</t>
    <phoneticPr fontId="1" type="noConversion"/>
  </si>
  <si>
    <t>승인금액</t>
    <phoneticPr fontId="1" type="noConversion"/>
  </si>
  <si>
    <t>증감액</t>
    <phoneticPr fontId="1" type="noConversion"/>
  </si>
  <si>
    <t>보조인력활용비</t>
    <phoneticPr fontId="1" type="noConversion"/>
  </si>
  <si>
    <t>임차료</t>
    <phoneticPr fontId="1" type="noConversion"/>
  </si>
  <si>
    <t>강사료</t>
    <phoneticPr fontId="1" type="noConversion"/>
  </si>
  <si>
    <t>소계</t>
    <phoneticPr fontId="1" type="noConversion"/>
  </si>
  <si>
    <t>여비</t>
    <phoneticPr fontId="1" type="noConversion"/>
  </si>
  <si>
    <t>다과비</t>
    <phoneticPr fontId="1" type="noConversion"/>
  </si>
  <si>
    <t>실습재료비</t>
    <phoneticPr fontId="1" type="noConversion"/>
  </si>
  <si>
    <t>교재구입비</t>
    <phoneticPr fontId="1" type="noConversion"/>
  </si>
  <si>
    <t>기타훈련비</t>
    <phoneticPr fontId="1" type="noConversion"/>
  </si>
  <si>
    <t>훈련수당/임금</t>
    <phoneticPr fontId="1" type="noConversion"/>
  </si>
  <si>
    <t>파트너훈련기관</t>
    <phoneticPr fontId="1" type="noConversion"/>
  </si>
  <si>
    <t>승인액</t>
    <phoneticPr fontId="1" type="noConversion"/>
  </si>
  <si>
    <t>신청액</t>
    <phoneticPr fontId="1" type="noConversion"/>
  </si>
  <si>
    <t>연번</t>
    <phoneticPr fontId="1" type="noConversion"/>
  </si>
  <si>
    <t>공동훈련센터명</t>
    <phoneticPr fontId="1" type="noConversion"/>
  </si>
  <si>
    <t>유형</t>
    <phoneticPr fontId="1" type="noConversion"/>
  </si>
  <si>
    <t>파트너기관명</t>
    <phoneticPr fontId="1" type="noConversion"/>
  </si>
  <si>
    <t>훈련직종</t>
    <phoneticPr fontId="1" type="noConversion"/>
  </si>
  <si>
    <t>훈련과정명</t>
    <phoneticPr fontId="1" type="noConversion"/>
  </si>
  <si>
    <t>훈련
시간
①</t>
  </si>
  <si>
    <t>훈련
인원
②</t>
  </si>
  <si>
    <t>개설
횟수
③</t>
  </si>
  <si>
    <t>훈련비
지원유형</t>
    <phoneticPr fontId="1" type="noConversion"/>
  </si>
  <si>
    <t>훈련단가</t>
  </si>
  <si>
    <t>훈련비용</t>
    <phoneticPr fontId="1" type="noConversion"/>
  </si>
  <si>
    <t>훈련비</t>
    <phoneticPr fontId="1" type="noConversion"/>
  </si>
  <si>
    <t>숙식비</t>
    <phoneticPr fontId="1" type="noConversion"/>
  </si>
  <si>
    <t>NCS
중분류</t>
    <phoneticPr fontId="1" type="noConversion"/>
  </si>
  <si>
    <t>소재
부품
장비</t>
    <phoneticPr fontId="1" type="noConversion"/>
  </si>
  <si>
    <t>훈련
형태</t>
    <phoneticPr fontId="1" type="noConversion"/>
  </si>
  <si>
    <t>훈련
방법</t>
    <phoneticPr fontId="1" type="noConversion"/>
  </si>
  <si>
    <t>훈련
일수</t>
    <phoneticPr fontId="1" type="noConversion"/>
  </si>
  <si>
    <t>연인원
②×③</t>
    <phoneticPr fontId="1" type="noConversion"/>
  </si>
  <si>
    <t>NCS
적용
여부</t>
    <phoneticPr fontId="1" type="noConversion"/>
  </si>
  <si>
    <t>분류</t>
    <phoneticPr fontId="1" type="noConversion"/>
  </si>
  <si>
    <t>신청</t>
    <phoneticPr fontId="1" type="noConversion"/>
  </si>
  <si>
    <t>승인</t>
    <phoneticPr fontId="1" type="noConversion"/>
  </si>
  <si>
    <t>기수요
개발
연도</t>
    <phoneticPr fontId="1" type="noConversion"/>
  </si>
  <si>
    <t>훈련과정 일람표</t>
    <phoneticPr fontId="1" type="noConversion"/>
  </si>
  <si>
    <t>과정수</t>
    <phoneticPr fontId="1" type="noConversion"/>
  </si>
  <si>
    <t>향상</t>
    <phoneticPr fontId="1" type="noConversion"/>
  </si>
  <si>
    <t>채용예정자</t>
    <phoneticPr fontId="1" type="noConversion"/>
  </si>
  <si>
    <t>임금/수당</t>
    <phoneticPr fontId="1" type="noConversion"/>
  </si>
  <si>
    <t>신청현황</t>
    <phoneticPr fontId="1" type="noConversion"/>
  </si>
  <si>
    <t>승인현황</t>
    <phoneticPr fontId="1" type="noConversion"/>
  </si>
  <si>
    <t>조정액</t>
    <phoneticPr fontId="1" type="noConversion"/>
  </si>
  <si>
    <t>훈련과정코드</t>
  </si>
  <si>
    <t>여부</t>
    <phoneticPr fontId="1" type="noConversion"/>
  </si>
  <si>
    <t>총계</t>
    <phoneticPr fontId="1" type="noConversion"/>
  </si>
  <si>
    <t>요약</t>
    <phoneticPr fontId="1" type="noConversion"/>
  </si>
  <si>
    <t>승인여부</t>
    <phoneticPr fontId="1" type="noConversion"/>
  </si>
  <si>
    <t>단가훈련비</t>
    <phoneticPr fontId="1" type="noConversion"/>
  </si>
  <si>
    <t>훈련과정 일반운영비</t>
    <phoneticPr fontId="1" type="noConversion"/>
  </si>
  <si>
    <t>식비 등</t>
    <phoneticPr fontId="1" type="noConversion"/>
  </si>
  <si>
    <t>대응투자 면제여부</t>
    <phoneticPr fontId="1" type="noConversion"/>
  </si>
  <si>
    <t>대응투자 면제근거</t>
    <phoneticPr fontId="1" type="noConversion"/>
  </si>
  <si>
    <t>계획인원</t>
    <phoneticPr fontId="1" type="noConversion"/>
  </si>
  <si>
    <t>승인인원</t>
    <phoneticPr fontId="1" type="noConversion"/>
  </si>
  <si>
    <t>훈련 실시인원</t>
    <phoneticPr fontId="1" type="noConversion"/>
  </si>
  <si>
    <t>인프라지원금</t>
    <phoneticPr fontId="1" type="noConversion"/>
  </si>
  <si>
    <t>운영비</t>
    <phoneticPr fontId="1" type="noConversion"/>
  </si>
  <si>
    <t>인건비</t>
    <phoneticPr fontId="1" type="noConversion"/>
  </si>
  <si>
    <t>일반운영비</t>
    <phoneticPr fontId="1" type="noConversion"/>
  </si>
  <si>
    <t>시설장비비</t>
    <phoneticPr fontId="1" type="noConversion"/>
  </si>
  <si>
    <t>훈련시설비</t>
    <phoneticPr fontId="1" type="noConversion"/>
  </si>
  <si>
    <t>훈련장비비</t>
    <phoneticPr fontId="1" type="noConversion"/>
  </si>
  <si>
    <t>프로그램개발비</t>
    <phoneticPr fontId="1" type="noConversion"/>
  </si>
  <si>
    <t>직무분석</t>
    <phoneticPr fontId="1" type="noConversion"/>
  </si>
  <si>
    <t>교재개발</t>
    <phoneticPr fontId="1" type="noConversion"/>
  </si>
  <si>
    <t>기업수요</t>
    <phoneticPr fontId="1" type="noConversion"/>
  </si>
  <si>
    <t>조정금액</t>
    <phoneticPr fontId="1" type="noConversion"/>
  </si>
  <si>
    <t>조정 후 금액</t>
    <phoneticPr fontId="1" type="noConversion"/>
  </si>
  <si>
    <t>조정내역</t>
    <phoneticPr fontId="1" type="noConversion"/>
  </si>
  <si>
    <t>기본
정보</t>
    <phoneticPr fontId="1" type="noConversion"/>
  </si>
  <si>
    <t>2024년도
성과평가 등급</t>
    <phoneticPr fontId="1" type="noConversion"/>
  </si>
  <si>
    <t>컨소시엄유형</t>
    <phoneticPr fontId="1" type="noConversion"/>
  </si>
  <si>
    <t>지원
한도</t>
    <phoneticPr fontId="1" type="noConversion"/>
  </si>
  <si>
    <t>평균</t>
    <phoneticPr fontId="1" type="noConversion"/>
  </si>
  <si>
    <t>자부담률</t>
    <phoneticPr fontId="1" type="noConversion"/>
  </si>
  <si>
    <t>전담자 성명</t>
    <phoneticPr fontId="1" type="noConversion"/>
  </si>
  <si>
    <t>월 급여</t>
    <phoneticPr fontId="1" type="noConversion"/>
  </si>
  <si>
    <t>근무 개월 수</t>
    <phoneticPr fontId="1" type="noConversion"/>
  </si>
  <si>
    <t>신청내역</t>
    <phoneticPr fontId="1" type="noConversion"/>
  </si>
  <si>
    <t>승인내역</t>
    <phoneticPr fontId="1" type="noConversion"/>
  </si>
  <si>
    <t>운 영 비</t>
    <phoneticPr fontId="1" type="noConversion"/>
  </si>
  <si>
    <t>인건비
편성
내역</t>
    <phoneticPr fontId="1" type="noConversion"/>
  </si>
  <si>
    <r>
      <t>훈련시설비 / 훈</t>
    </r>
    <r>
      <rPr>
        <b/>
        <sz val="20"/>
        <color theme="0"/>
        <rFont val="맑은 고딕"/>
        <family val="3"/>
        <charset val="129"/>
      </rPr>
      <t>련장비비</t>
    </r>
    <phoneticPr fontId="1" type="noConversion"/>
  </si>
  <si>
    <t>자율공동훈련센터 선정여부</t>
    <phoneticPr fontId="1" type="noConversion"/>
  </si>
  <si>
    <t>시설장비비
승인내역</t>
    <phoneticPr fontId="1" type="noConversion"/>
  </si>
  <si>
    <t>세부내용</t>
    <phoneticPr fontId="1" type="noConversion"/>
  </si>
  <si>
    <t>정부지원금</t>
    <phoneticPr fontId="1" type="noConversion"/>
  </si>
  <si>
    <t>지원금편성
내역</t>
    <phoneticPr fontId="1" type="noConversion"/>
  </si>
  <si>
    <t>조정
여부</t>
    <phoneticPr fontId="1" type="noConversion"/>
  </si>
  <si>
    <t>활용계획
(과정번호 등)</t>
    <phoneticPr fontId="1" type="noConversion"/>
  </si>
  <si>
    <t>위치</t>
    <phoneticPr fontId="1" type="noConversion"/>
  </si>
  <si>
    <t>대항목</t>
    <phoneticPr fontId="1" type="noConversion"/>
  </si>
  <si>
    <t>직무분석 및 커리큘럼</t>
    <phoneticPr fontId="1" type="noConversion"/>
  </si>
  <si>
    <t>중항목</t>
    <phoneticPr fontId="1" type="noConversion"/>
  </si>
  <si>
    <t>수량</t>
    <phoneticPr fontId="1" type="noConversion"/>
  </si>
  <si>
    <t>교재 및 교보재</t>
    <phoneticPr fontId="1" type="noConversion"/>
  </si>
  <si>
    <t>기업수요맞춤형 과정
(`26년까지 지원)</t>
    <phoneticPr fontId="1" type="noConversion"/>
  </si>
  <si>
    <t>향상</t>
  </si>
  <si>
    <t>B과정</t>
  </si>
  <si>
    <t>C과정</t>
  </si>
  <si>
    <t>D과정</t>
  </si>
  <si>
    <t>[E-9] 용접 기초 과정</t>
  </si>
  <si>
    <t>`25년도 과정 재승인</t>
    <phoneticPr fontId="1" type="noConversion"/>
  </si>
  <si>
    <t>대분류</t>
    <phoneticPr fontId="1" type="noConversion"/>
  </si>
  <si>
    <t>NCS코드</t>
    <phoneticPr fontId="1" type="noConversion"/>
  </si>
  <si>
    <t>소분류</t>
    <phoneticPr fontId="1" type="noConversion"/>
  </si>
  <si>
    <t>훈련지원단가</t>
    <phoneticPr fontId="1" type="noConversion"/>
  </si>
  <si>
    <t>01. 사업관리</t>
  </si>
  <si>
    <t>01. 프로젝트관리</t>
  </si>
  <si>
    <t>02. 해외관리</t>
  </si>
  <si>
    <t>02. 경영･회계･사무</t>
  </si>
  <si>
    <t>01. 기획사무</t>
  </si>
  <si>
    <t>01. 경영기획</t>
  </si>
  <si>
    <t>02. 홍보･광고</t>
  </si>
  <si>
    <t>03. 마케팅</t>
  </si>
  <si>
    <t>02. 총무･인사</t>
  </si>
  <si>
    <t>01. 총무</t>
  </si>
  <si>
    <t>02. 인사･조직</t>
  </si>
  <si>
    <t>03. 일반사무</t>
  </si>
  <si>
    <t>03. 재무･회계</t>
  </si>
  <si>
    <t>01. 재무</t>
  </si>
  <si>
    <t>02. 회계</t>
  </si>
  <si>
    <t>04. 생산･품질관리</t>
  </si>
  <si>
    <t>01. 생산관리</t>
  </si>
  <si>
    <t>02. 품질관리</t>
  </si>
  <si>
    <t>03. 물류무역관리</t>
  </si>
  <si>
    <t>03. 금융･보험</t>
  </si>
  <si>
    <t>01. 금융</t>
  </si>
  <si>
    <t>01. 금융영업</t>
  </si>
  <si>
    <t>02. 금융상품개발</t>
  </si>
  <si>
    <t>03. 신용분석</t>
  </si>
  <si>
    <t>04. 자산운용</t>
  </si>
  <si>
    <t>05. 금융영업지원</t>
  </si>
  <si>
    <t>06. 증권･외환</t>
  </si>
  <si>
    <t>02. 보험</t>
  </si>
  <si>
    <t>01. 보험상품개발</t>
  </si>
  <si>
    <t>02. 보험영업･계약</t>
  </si>
  <si>
    <t>03. 손해사정</t>
  </si>
  <si>
    <t>01. 학교교육</t>
  </si>
  <si>
    <t>02. 평생교육</t>
  </si>
  <si>
    <t>01. 평생교육</t>
  </si>
  <si>
    <t>02. 평생교육운영</t>
  </si>
  <si>
    <t>03. 직업교육</t>
  </si>
  <si>
    <t>01. 직업교육</t>
  </si>
  <si>
    <t>02. 이러닝</t>
  </si>
  <si>
    <t>05. 법률･경찰･소방･교도･국방</t>
  </si>
  <si>
    <t>01. 법률</t>
  </si>
  <si>
    <t>01. 법무</t>
  </si>
  <si>
    <t>02. 지식재산관리</t>
  </si>
  <si>
    <t>02. 소방방재</t>
  </si>
  <si>
    <t>01. 소방</t>
  </si>
  <si>
    <t>02. 방재</t>
  </si>
  <si>
    <t>03. 스마트재난관리</t>
  </si>
  <si>
    <t>06. 보건･의료</t>
  </si>
  <si>
    <t>01. 보건</t>
  </si>
  <si>
    <t>01. 의료기술지원</t>
  </si>
  <si>
    <t>02. 보건지원</t>
  </si>
  <si>
    <t>03. 약무</t>
  </si>
  <si>
    <t>02. 의료</t>
  </si>
  <si>
    <t>01. 임상의학</t>
  </si>
  <si>
    <t>02. 간호</t>
  </si>
  <si>
    <t>03. 기초의학</t>
  </si>
  <si>
    <t>04. 임상지원</t>
  </si>
  <si>
    <t>07. 사회복지･종교</t>
  </si>
  <si>
    <t>01. 사회복지</t>
  </si>
  <si>
    <t>01. 사회복지정책</t>
  </si>
  <si>
    <t>02. 사회복지서비스</t>
  </si>
  <si>
    <t>02. 상담</t>
  </si>
  <si>
    <t>01. 직업상담서비스</t>
  </si>
  <si>
    <t>02. 청소년지도</t>
  </si>
  <si>
    <t>03. 심리상담</t>
  </si>
  <si>
    <t>03. 보육</t>
  </si>
  <si>
    <t>01. 보육</t>
  </si>
  <si>
    <t>01. 문화･예술</t>
  </si>
  <si>
    <t>01. 문화예술경영</t>
  </si>
  <si>
    <t>02. 실용예술</t>
  </si>
  <si>
    <t>03. 공연예술</t>
  </si>
  <si>
    <t>04. 문화재관리</t>
  </si>
  <si>
    <t>02. 디자인</t>
  </si>
  <si>
    <t>01. 디자인</t>
  </si>
  <si>
    <t>03. 문화콘텐츠</t>
  </si>
  <si>
    <t>01. 문화콘텐츠기획</t>
  </si>
  <si>
    <t>02. 문화콘텐츠제작</t>
  </si>
  <si>
    <t>03. 문화콘텐츠유통･서비스</t>
  </si>
  <si>
    <t>04. 영상제작</t>
  </si>
  <si>
    <t>09. 운전･운송</t>
  </si>
  <si>
    <t>01. 자동차운전･운송</t>
  </si>
  <si>
    <t>02. 철도운전･운송</t>
  </si>
  <si>
    <t>01. 철도운전운영</t>
  </si>
  <si>
    <t>02. 철도시설유지보수</t>
  </si>
  <si>
    <t>03. 선박운전･운송</t>
  </si>
  <si>
    <t>01. 선박운항</t>
  </si>
  <si>
    <t>02. 검수･검량</t>
  </si>
  <si>
    <t>04. 항공운전･운송</t>
  </si>
  <si>
    <t>01. 항공기조종운송</t>
  </si>
  <si>
    <t>02. 항공운항</t>
  </si>
  <si>
    <t>03. 항행안전시설</t>
  </si>
  <si>
    <t>10. 영업판매</t>
  </si>
  <si>
    <t>01. 영업</t>
  </si>
  <si>
    <t>01. 일반･해외영업</t>
  </si>
  <si>
    <t>02. 부동산</t>
  </si>
  <si>
    <t>01. 부동산컨설팅</t>
  </si>
  <si>
    <t>02. 부동산관리</t>
  </si>
  <si>
    <t>03. 부동산중개</t>
  </si>
  <si>
    <t>04. 감정평가</t>
  </si>
  <si>
    <t>03. 판매</t>
  </si>
  <si>
    <t>01. e-비지니스</t>
  </si>
  <si>
    <t>02. 일반판매</t>
  </si>
  <si>
    <t>03. 상품중개⋅경매</t>
  </si>
  <si>
    <t>11. 경비･청소</t>
  </si>
  <si>
    <t>01. 경비</t>
  </si>
  <si>
    <t>01. 경비･경호</t>
  </si>
  <si>
    <t>02. 청소</t>
  </si>
  <si>
    <t>01. 청소</t>
  </si>
  <si>
    <t>12. 이용･숙박･여행･오락･스포츠</t>
  </si>
  <si>
    <t>01. 이･미용</t>
  </si>
  <si>
    <t>01. 이･미용서비스</t>
  </si>
  <si>
    <t>02. 결혼･장례</t>
  </si>
  <si>
    <t>01. 결혼서비스</t>
  </si>
  <si>
    <t>02. 장례서비스</t>
  </si>
  <si>
    <t>03. 관광･레저</t>
  </si>
  <si>
    <t>01. 여행서비스</t>
  </si>
  <si>
    <t>02. 숙박서비스</t>
  </si>
  <si>
    <t>03. 컨벤션</t>
  </si>
  <si>
    <t>04. 관광레저서비스</t>
  </si>
  <si>
    <t>04. 스포츠</t>
  </si>
  <si>
    <t>01. 스포츠용품</t>
  </si>
  <si>
    <t>02. 스포츠시설</t>
  </si>
  <si>
    <t>03. 스포츠경기･지도</t>
  </si>
  <si>
    <t>04. 스포츠마케팅</t>
  </si>
  <si>
    <t>05. 레크리에이션</t>
  </si>
  <si>
    <t>13. 음식서비스</t>
  </si>
  <si>
    <t>01. 식음료조리･서비스</t>
  </si>
  <si>
    <t>01. 음식조리</t>
  </si>
  <si>
    <t>02. 식음료서비스</t>
  </si>
  <si>
    <t>03. 외식경영</t>
  </si>
  <si>
    <t>14. 건설</t>
  </si>
  <si>
    <t>01. 건설공사관리</t>
  </si>
  <si>
    <t>01. 건설시공전관리</t>
  </si>
  <si>
    <t>02. 건설시공관리</t>
  </si>
  <si>
    <t>03. 건설시공후관리</t>
  </si>
  <si>
    <t>04. 스마트건설관리</t>
  </si>
  <si>
    <t>02. 토목</t>
  </si>
  <si>
    <t>01. 토목설계･감리</t>
  </si>
  <si>
    <t>02. 토목시공</t>
  </si>
  <si>
    <t>03. 측량･지리정보개발</t>
  </si>
  <si>
    <t>03. 건축</t>
  </si>
  <si>
    <t>01. 건축설계･감리</t>
  </si>
  <si>
    <t>02. 건축시공</t>
  </si>
  <si>
    <t>03. 건축설비설계･시공</t>
  </si>
  <si>
    <t>04. 플랜트</t>
  </si>
  <si>
    <t>01. 플랜트설계･감리</t>
  </si>
  <si>
    <t>02. 플랜트시공</t>
  </si>
  <si>
    <t>03. 플랜트사업관리</t>
  </si>
  <si>
    <t>05. 조경</t>
  </si>
  <si>
    <t>01. 조경</t>
  </si>
  <si>
    <t>06. 도시･교통</t>
  </si>
  <si>
    <t>01. 국토･도시계획</t>
  </si>
  <si>
    <t>02. 교통계획･설계</t>
  </si>
  <si>
    <t>03. 주거서비스</t>
  </si>
  <si>
    <t>04. 지능형교통</t>
  </si>
  <si>
    <t>07. 건설기계운전･정비</t>
  </si>
  <si>
    <t>01. 토공기계운전</t>
  </si>
  <si>
    <t>02. 기초공건설기계운전</t>
  </si>
  <si>
    <t>03. 콘크리트공기계운전</t>
  </si>
  <si>
    <t>04. 적재기계운전</t>
  </si>
  <si>
    <t>05. 양중기계운전</t>
  </si>
  <si>
    <t>06. 건설기계정비</t>
  </si>
  <si>
    <t>08. 해양자원</t>
  </si>
  <si>
    <t>01. 해양환경조사</t>
  </si>
  <si>
    <t>02. 해양환경관리</t>
  </si>
  <si>
    <t>03. 해양플랜트 설계‧설치‧운용</t>
  </si>
  <si>
    <t>04. 해양자원개발･관리</t>
  </si>
  <si>
    <t>05. 잠수</t>
  </si>
  <si>
    <t>15. 기계</t>
  </si>
  <si>
    <t>01. 기계설계</t>
  </si>
  <si>
    <t>01. 설계기획</t>
  </si>
  <si>
    <t>02. 기계설계</t>
  </si>
  <si>
    <t>02. 기계가공</t>
  </si>
  <si>
    <t>01. 절삭가공</t>
  </si>
  <si>
    <t>02. 특수가공</t>
  </si>
  <si>
    <t>03. 기계조립･관리</t>
  </si>
  <si>
    <t>01. 기계조립</t>
  </si>
  <si>
    <t>02. 기계생산관리</t>
  </si>
  <si>
    <t>04. 기계품질관리</t>
  </si>
  <si>
    <t>01. 기계품질관리</t>
  </si>
  <si>
    <t>05. 기계장치설치</t>
  </si>
  <si>
    <t>01. 기계장비설치･정비</t>
  </si>
  <si>
    <t>02. 냉동공조설비</t>
  </si>
  <si>
    <t>03. 이륜차정비</t>
  </si>
  <si>
    <t>06. 자동차</t>
  </si>
  <si>
    <t>01. 자동차설계</t>
  </si>
  <si>
    <t>02. 자동차제작</t>
  </si>
  <si>
    <t>03. 자동차정비</t>
  </si>
  <si>
    <t>04. 자동차정비관리</t>
  </si>
  <si>
    <t>05. 자동차관리</t>
  </si>
  <si>
    <t>07. 철도차량제작</t>
  </si>
  <si>
    <t>01. 철도차량설계･제작</t>
  </si>
  <si>
    <t>02. 철도차량유지보수</t>
  </si>
  <si>
    <t>08. 조선</t>
  </si>
  <si>
    <t>01. 선박설계</t>
  </si>
  <si>
    <t>02. 선체건조</t>
  </si>
  <si>
    <t>03. 선박의장생산</t>
  </si>
  <si>
    <t>04. 선박품질관리</t>
  </si>
  <si>
    <t>05. 선박생산관리</t>
  </si>
  <si>
    <t>06. 시운전</t>
  </si>
  <si>
    <t>07. 선박정비</t>
  </si>
  <si>
    <t>08. 레저선박</t>
  </si>
  <si>
    <t>09. 항공기제작</t>
  </si>
  <si>
    <t>01. 항공기설계</t>
  </si>
  <si>
    <t>02. 항공기제작</t>
  </si>
  <si>
    <t>03. 항공기정비</t>
  </si>
  <si>
    <t>04. 항공장비관리</t>
  </si>
  <si>
    <t>10. 금형</t>
  </si>
  <si>
    <t>00. 금형(공통)</t>
  </si>
  <si>
    <t>01. 사출금형</t>
  </si>
  <si>
    <t>02. 프레스금형</t>
  </si>
  <si>
    <t>03. 다이캐스팅금형</t>
  </si>
  <si>
    <t>01. 스마트공장(smart factory)설계</t>
  </si>
  <si>
    <t>02. 스마트공장(smart factory)설치</t>
  </si>
  <si>
    <t>03. 스마트공장(smart factory) 운영관리</t>
  </si>
  <si>
    <t>16. 재료</t>
  </si>
  <si>
    <t>01. 금속재료</t>
  </si>
  <si>
    <t>01. 금속엔지니어링</t>
  </si>
  <si>
    <t>02. 금속재료제조</t>
  </si>
  <si>
    <t>03. 금속가공</t>
  </si>
  <si>
    <t>04. 표면처리</t>
  </si>
  <si>
    <t>05. 용접</t>
  </si>
  <si>
    <t>06. 비철금속재료제조</t>
  </si>
  <si>
    <t>02. 세라믹재료</t>
  </si>
  <si>
    <t>00. 세라믹재료공통</t>
  </si>
  <si>
    <t>03. 소성‧소결세라믹제조</t>
  </si>
  <si>
    <t>04. 용융세라믹제조</t>
  </si>
  <si>
    <t>05. 탄소재료제조</t>
  </si>
  <si>
    <t xml:space="preserve">01. 화학‧ 바이오 공통 </t>
  </si>
  <si>
    <t>01. 화학물질‧품질관리</t>
  </si>
  <si>
    <t>02. 화학공정관리</t>
  </si>
  <si>
    <t>03. 화학제품연구개발</t>
  </si>
  <si>
    <t>02. 석유‧기초 화학물</t>
  </si>
  <si>
    <t>00. 석유화학공통</t>
  </si>
  <si>
    <t>01. 석유천연가스</t>
  </si>
  <si>
    <t>02. 기초유기화학물</t>
  </si>
  <si>
    <t>03. 기초무기화학물</t>
  </si>
  <si>
    <t>03. 정밀화학</t>
  </si>
  <si>
    <t>00. 정밀화학공통</t>
  </si>
  <si>
    <t>01. 비료농약</t>
  </si>
  <si>
    <t>02. 기능성정밀화학</t>
  </si>
  <si>
    <t>06. 의약품</t>
  </si>
  <si>
    <t>07. 화장품</t>
  </si>
  <si>
    <t>04. 플라스틱, 고무</t>
  </si>
  <si>
    <t>01. 플라스틱</t>
  </si>
  <si>
    <t>02. 고무</t>
  </si>
  <si>
    <t>05. 바이오</t>
  </si>
  <si>
    <t>01. 바이오의약</t>
  </si>
  <si>
    <t>02. 바이오화학</t>
  </si>
  <si>
    <t>03. 바이오기술</t>
  </si>
  <si>
    <t>18. 섬유･의복</t>
  </si>
  <si>
    <t>01. 섬유제조</t>
  </si>
  <si>
    <t>01. 섬유생산</t>
  </si>
  <si>
    <t>02. 섬유가공</t>
  </si>
  <si>
    <t>03. 섬유생산관리</t>
  </si>
  <si>
    <t>02. 패션</t>
  </si>
  <si>
    <t>01. 패션제품기획</t>
  </si>
  <si>
    <t>02. 패션제품생산</t>
  </si>
  <si>
    <t>03. 패션제품유통</t>
  </si>
  <si>
    <t>04. 신발개발･생산</t>
  </si>
  <si>
    <t>03. 의복관리</t>
  </si>
  <si>
    <t>01. 세탁·수선</t>
  </si>
  <si>
    <t>19. 전기･전자</t>
  </si>
  <si>
    <t>01. 전기</t>
  </si>
  <si>
    <t>01. 발전설비설계</t>
  </si>
  <si>
    <t>02. 발전설비운영</t>
  </si>
  <si>
    <t>03. 송배전설비</t>
  </si>
  <si>
    <t>04. 지능형전력망설비</t>
  </si>
  <si>
    <t>05. 전기기기제작</t>
  </si>
  <si>
    <t>06. 전기설비설계･감리</t>
  </si>
  <si>
    <t>07. 전기공사</t>
  </si>
  <si>
    <t>08. 전기자동제어</t>
  </si>
  <si>
    <t>09. 전기철도</t>
  </si>
  <si>
    <t>10. 철도신호제어</t>
  </si>
  <si>
    <t>11. 초임계CO₂발전</t>
  </si>
  <si>
    <t>12. 전기저장장치</t>
  </si>
  <si>
    <t>13. 미래형전기시스템</t>
  </si>
  <si>
    <t>14. 전지</t>
  </si>
  <si>
    <t>02. 전자기기일반</t>
  </si>
  <si>
    <t>01. 전자제품개발기획･생산</t>
  </si>
  <si>
    <t>02. 전자부품기획･생산</t>
  </si>
  <si>
    <t>03. 전자제품고객지원</t>
  </si>
  <si>
    <t>03. 전자기기개발</t>
  </si>
  <si>
    <t>01. 가전기기개발</t>
  </si>
  <si>
    <t>02. 산업용전자기기개발</t>
  </si>
  <si>
    <t>03. 정보통신기기개발</t>
  </si>
  <si>
    <t>04. 전자응용기기개발</t>
  </si>
  <si>
    <t>05. 전자부품개발</t>
  </si>
  <si>
    <t>06. 반도체개발</t>
  </si>
  <si>
    <t>07. 디스플레이개발</t>
  </si>
  <si>
    <t>08. 로봇개발</t>
  </si>
  <si>
    <t>09. 의료장비제조</t>
  </si>
  <si>
    <t>10. 광기술개발</t>
  </si>
  <si>
    <t>11. 3D프린터개발</t>
  </si>
  <si>
    <t>12. 가상훈련시스템개발</t>
  </si>
  <si>
    <t>13. 착용형스마트기기</t>
  </si>
  <si>
    <t>14. 플렉시블디스플레이개발</t>
  </si>
  <si>
    <t>15. 스마트팜개발</t>
  </si>
  <si>
    <t>16. OLED개발</t>
  </si>
  <si>
    <t>17. 커넥티드카개발</t>
  </si>
  <si>
    <t>18. 자율주행개발</t>
  </si>
  <si>
    <t>19. 원격시스템개발</t>
  </si>
  <si>
    <t>20. 정보통신</t>
  </si>
  <si>
    <t>01. 정보기술</t>
  </si>
  <si>
    <t>01. 정보기술전략･계획</t>
  </si>
  <si>
    <t>02. 정보기술개발</t>
  </si>
  <si>
    <t>03. 정보기술운영</t>
  </si>
  <si>
    <t>04. 정보기술관리</t>
  </si>
  <si>
    <t>05. 정보기술영업</t>
  </si>
  <si>
    <t>06. 정보보호</t>
  </si>
  <si>
    <t>07. 인공지능</t>
  </si>
  <si>
    <t>08. 블록체인</t>
  </si>
  <si>
    <t>09. 스마트물류</t>
  </si>
  <si>
    <t>10. 디지털트윈</t>
  </si>
  <si>
    <t>11. 개인정보보호</t>
  </si>
  <si>
    <t>02. 통신기술</t>
  </si>
  <si>
    <t>01. 유선통신구축</t>
  </si>
  <si>
    <t>02. 무선통신구축</t>
  </si>
  <si>
    <t>03. 통신서비스</t>
  </si>
  <si>
    <t>04. 실감형콘텐츠제작</t>
  </si>
  <si>
    <t>03. 방송기술</t>
  </si>
  <si>
    <t>01. 방송제작기술</t>
  </si>
  <si>
    <t>02. 방송플랫폼기술</t>
  </si>
  <si>
    <t>03. 방송서비스</t>
  </si>
  <si>
    <t>21. 식품가공</t>
  </si>
  <si>
    <t>01. 식품가공</t>
  </si>
  <si>
    <t>02. 식품저장</t>
  </si>
  <si>
    <t>03. 식품유통</t>
  </si>
  <si>
    <t>02. 제과･제빵･떡제조</t>
  </si>
  <si>
    <t>01. 제과･제빵･떡제조</t>
  </si>
  <si>
    <t>22. 인쇄･목재･가구･공예</t>
  </si>
  <si>
    <t>01. 인쇄･출판</t>
  </si>
  <si>
    <t>01. 출판</t>
  </si>
  <si>
    <t>02. 인쇄</t>
  </si>
  <si>
    <t>02. 공예</t>
  </si>
  <si>
    <t>01. 공예</t>
  </si>
  <si>
    <t>02. 귀금속･보석</t>
  </si>
  <si>
    <t>23. 환경･에너지･안전</t>
  </si>
  <si>
    <t>01. 산업환경</t>
  </si>
  <si>
    <t>01. 수질관리</t>
  </si>
  <si>
    <t>02. 대기관리</t>
  </si>
  <si>
    <t>03. 폐기물관리</t>
  </si>
  <si>
    <t>04. 소음진동관리</t>
  </si>
  <si>
    <t>05. 토양․지하수관리</t>
  </si>
  <si>
    <t>02. 환경보건</t>
  </si>
  <si>
    <t>01. 환경보건관리</t>
  </si>
  <si>
    <t>03. 자연환경</t>
  </si>
  <si>
    <t>01. 생태복원･관리</t>
  </si>
  <si>
    <t>04. 환경서비스</t>
  </si>
  <si>
    <t>01. 환경경영</t>
  </si>
  <si>
    <t>02. 환경평가</t>
  </si>
  <si>
    <t>05. 에너지･자원</t>
  </si>
  <si>
    <t>01. 광산조사･탐사</t>
  </si>
  <si>
    <t>02. 광물･석유자원개발･생산</t>
  </si>
  <si>
    <t>03. 광산환경관리</t>
  </si>
  <si>
    <t>04. 광산보안</t>
  </si>
  <si>
    <t>05. 재생에너지</t>
  </si>
  <si>
    <t>06. 에너지관리</t>
  </si>
  <si>
    <t>07. 신에너지</t>
  </si>
  <si>
    <t>06. 산업안전보건</t>
  </si>
  <si>
    <t>01. 산업안전관리</t>
  </si>
  <si>
    <t>02. 산업보건관리</t>
  </si>
  <si>
    <t>03. 비파괴검사</t>
  </si>
  <si>
    <t>24. 농림어업</t>
  </si>
  <si>
    <t>01. 농업</t>
  </si>
  <si>
    <t>01. 작물재배</t>
  </si>
  <si>
    <t>02. 종자생산･유통</t>
  </si>
  <si>
    <t>03. 농촌개발</t>
  </si>
  <si>
    <t>04. 화훼장식</t>
  </si>
  <si>
    <t>02. 축산</t>
  </si>
  <si>
    <t>01. 축산자원개발</t>
  </si>
  <si>
    <t>02. 사육관리</t>
  </si>
  <si>
    <t>03. 임업</t>
  </si>
  <si>
    <t>01. 산림자원조성</t>
  </si>
  <si>
    <t>02. 산림관리</t>
  </si>
  <si>
    <t>03. 임산물생산･가공</t>
  </si>
  <si>
    <t>04. 수산</t>
  </si>
  <si>
    <t>01. 어업</t>
  </si>
  <si>
    <t>02. 양식</t>
  </si>
  <si>
    <t>03. 수산자원관리</t>
  </si>
  <si>
    <t>04. 어촌개발</t>
  </si>
  <si>
    <r>
      <t>04. 교육</t>
    </r>
    <r>
      <rPr>
        <sz val="11"/>
        <color theme="1"/>
        <rFont val="Noto Sans KR"/>
        <family val="3"/>
        <charset val="129"/>
      </rPr>
      <t>･</t>
    </r>
    <r>
      <rPr>
        <sz val="11"/>
        <color theme="1"/>
        <rFont val="맑은 고딕"/>
        <family val="3"/>
        <charset val="129"/>
        <scheme val="minor"/>
      </rPr>
      <t>자연</t>
    </r>
    <r>
      <rPr>
        <sz val="11"/>
        <color theme="1"/>
        <rFont val="Yu Gothic"/>
        <family val="2"/>
        <charset val="128"/>
      </rPr>
      <t>･</t>
    </r>
    <r>
      <rPr>
        <sz val="11"/>
        <color theme="1"/>
        <rFont val="맑은 고딕"/>
        <family val="2"/>
        <charset val="129"/>
        <scheme val="minor"/>
      </rPr>
      <t>사회과학</t>
    </r>
    <phoneticPr fontId="1" type="noConversion"/>
  </si>
  <si>
    <r>
      <t>08. 문화</t>
    </r>
    <r>
      <rPr>
        <sz val="11"/>
        <color theme="1"/>
        <rFont val="Noto Sans KR"/>
        <family val="3"/>
        <charset val="129"/>
      </rPr>
      <t>･</t>
    </r>
    <r>
      <rPr>
        <sz val="11"/>
        <color theme="1"/>
        <rFont val="맑은 고딕"/>
        <family val="3"/>
        <charset val="129"/>
        <scheme val="minor"/>
      </rPr>
      <t>예술</t>
    </r>
    <r>
      <rPr>
        <sz val="11"/>
        <color theme="1"/>
        <rFont val="Noto Sans KR"/>
        <family val="3"/>
        <charset val="129"/>
      </rPr>
      <t>･</t>
    </r>
    <r>
      <rPr>
        <sz val="11"/>
        <color theme="1"/>
        <rFont val="맑은 고딕"/>
        <family val="3"/>
        <charset val="129"/>
        <scheme val="minor"/>
      </rPr>
      <t>디자인</t>
    </r>
    <r>
      <rPr>
        <sz val="11"/>
        <color theme="1"/>
        <rFont val="Yu Gothic"/>
        <family val="2"/>
        <charset val="128"/>
      </rPr>
      <t>･</t>
    </r>
    <r>
      <rPr>
        <sz val="11"/>
        <color theme="1"/>
        <rFont val="맑은 고딕"/>
        <family val="2"/>
        <charset val="129"/>
        <scheme val="minor"/>
      </rPr>
      <t>방송</t>
    </r>
    <phoneticPr fontId="1" type="noConversion"/>
  </si>
  <si>
    <t>17. 화학·바이오</t>
    <phoneticPr fontId="1" type="noConversion"/>
  </si>
  <si>
    <t>11. 스마트공장(smart factory)</t>
    <phoneticPr fontId="1" type="noConversion"/>
  </si>
  <si>
    <t>직업능력개발훈련의 직종별 훈련비 지원단가 공고(고용노동부 공고 제2024-114호, 2024.2.22.공고)</t>
    <phoneticPr fontId="1" type="noConversion"/>
  </si>
  <si>
    <t>집체</t>
  </si>
  <si>
    <t>소재</t>
    <phoneticPr fontId="1" type="noConversion"/>
  </si>
  <si>
    <t>6수준</t>
    <phoneticPr fontId="1" type="noConversion"/>
  </si>
  <si>
    <t>14010401</t>
  </si>
  <si>
    <t>02010101</t>
  </si>
  <si>
    <t>03010101</t>
  </si>
  <si>
    <t>04010101</t>
  </si>
  <si>
    <t>05010101</t>
  </si>
  <si>
    <t>06010101</t>
  </si>
  <si>
    <t>적용</t>
    <phoneticPr fontId="1" type="noConversion"/>
  </si>
  <si>
    <t>미적용</t>
    <phoneticPr fontId="1" type="noConversion"/>
  </si>
  <si>
    <t>Y</t>
    <phoneticPr fontId="1" type="noConversion"/>
  </si>
  <si>
    <t>ABB2024</t>
    <phoneticPr fontId="1" type="noConversion"/>
  </si>
  <si>
    <t>E-9</t>
    <phoneticPr fontId="1" type="noConversion"/>
  </si>
  <si>
    <t>원격</t>
    <phoneticPr fontId="1" type="noConversion"/>
  </si>
  <si>
    <t>STEP자체</t>
    <phoneticPr fontId="1" type="noConversion"/>
  </si>
  <si>
    <t>STEP공공</t>
    <phoneticPr fontId="1" type="noConversion"/>
  </si>
  <si>
    <t>조정</t>
    <phoneticPr fontId="1" type="noConversion"/>
  </si>
  <si>
    <t>신청단가</t>
    <phoneticPr fontId="1" type="noConversion"/>
  </si>
  <si>
    <t>승인단가</t>
    <phoneticPr fontId="1" type="noConversion"/>
  </si>
  <si>
    <t>기준단가 대비 비율</t>
    <phoneticPr fontId="1" type="noConversion"/>
  </si>
  <si>
    <t>선지급</t>
    <phoneticPr fontId="1" type="noConversion"/>
  </si>
  <si>
    <t>지원단가</t>
  </si>
  <si>
    <t>NCS단가</t>
    <phoneticPr fontId="1" type="noConversion"/>
  </si>
  <si>
    <t>지산맞
구분</t>
    <phoneticPr fontId="1" type="noConversion"/>
  </si>
  <si>
    <t>(지산맞)
관할 인자위</t>
    <phoneticPr fontId="1" type="noConversion"/>
  </si>
  <si>
    <t>NCS
수준</t>
    <phoneticPr fontId="1" type="noConversion"/>
  </si>
  <si>
    <t>NCS-KECO 연계표(2022.11.28 개정고시 기준)</t>
    <phoneticPr fontId="1" type="noConversion"/>
  </si>
  <si>
    <t>공공행정 사무원</t>
  </si>
  <si>
    <t>총무 사무원 및 대학 행정조교</t>
  </si>
  <si>
    <t>직업상담사</t>
  </si>
  <si>
    <t>01. PR</t>
  </si>
  <si>
    <t>상품 기획자</t>
  </si>
  <si>
    <t>고객 상담원 및 모니터 요원</t>
  </si>
  <si>
    <t>조사 전문가</t>
  </si>
  <si>
    <t>통계 사무원</t>
  </si>
  <si>
    <t>비서</t>
  </si>
  <si>
    <t>전산자료 입력원 및 사무 보조원</t>
  </si>
  <si>
    <t>회계 사무원</t>
  </si>
  <si>
    <t>경리 사무원</t>
  </si>
  <si>
    <t>회계사</t>
  </si>
  <si>
    <t>세무사</t>
  </si>
  <si>
    <t>감사 사무원</t>
  </si>
  <si>
    <t>관세사</t>
  </si>
  <si>
    <t>조세행정 사무원</t>
  </si>
  <si>
    <t>관세행정 사무원</t>
  </si>
  <si>
    <t>04. SCM</t>
  </si>
  <si>
    <t>무역 사무원</t>
  </si>
  <si>
    <t>출납창구 사무원</t>
  </si>
  <si>
    <t>은행 사무원</t>
  </si>
  <si>
    <t>증권 사무원</t>
  </si>
  <si>
    <t>보험 심사원 및 사무원</t>
  </si>
  <si>
    <t>대출 및 신용카드 모집인</t>
  </si>
  <si>
    <t>자산 운용가</t>
  </si>
  <si>
    <t>수금원 및 신용 추심원</t>
  </si>
  <si>
    <t>보험 모집인 및 투자 권유 대행인</t>
  </si>
  <si>
    <t>손해사정사</t>
  </si>
  <si>
    <t>유치원 교사</t>
  </si>
  <si>
    <t>초등학교 교사</t>
  </si>
  <si>
    <t>특수교육 교사</t>
  </si>
  <si>
    <t>컴퓨터 강사</t>
  </si>
  <si>
    <t>예능 강사</t>
  </si>
  <si>
    <t>대학 교수</t>
  </si>
  <si>
    <t>대학 시간강사</t>
  </si>
  <si>
    <t>웹 개발자</t>
  </si>
  <si>
    <t>미디어 콘텐츠 디자이너</t>
  </si>
  <si>
    <t>판사 및 검사</t>
  </si>
  <si>
    <t>변호사</t>
  </si>
  <si>
    <t>법무사 및 집행관</t>
  </si>
  <si>
    <t>법률 사무원</t>
  </si>
  <si>
    <t>변리사</t>
  </si>
  <si>
    <t>소방공학 기술자 및 연구원</t>
  </si>
  <si>
    <t>건설 배관공</t>
  </si>
  <si>
    <t>내선 전기공</t>
  </si>
  <si>
    <t>소방관</t>
  </si>
  <si>
    <t>응급구조사</t>
  </si>
  <si>
    <t>소방공학 시험원</t>
  </si>
  <si>
    <t>산업 안전원 및 위험 관리원</t>
  </si>
  <si>
    <t>토목공학 기술자</t>
  </si>
  <si>
    <t>방재 기술자 및 연구원</t>
  </si>
  <si>
    <t>재활공학 기사</t>
  </si>
  <si>
    <t>물리 및 작업 치료사</t>
  </si>
  <si>
    <t>방사선사</t>
  </si>
  <si>
    <t>임상병리사</t>
  </si>
  <si>
    <t>요양 보호사 및 간병인</t>
  </si>
  <si>
    <t>치과위생사</t>
  </si>
  <si>
    <t>치과기공사</t>
  </si>
  <si>
    <t>임상심리사</t>
  </si>
  <si>
    <t>의무기록사</t>
  </si>
  <si>
    <t>간호사</t>
  </si>
  <si>
    <t>위생사</t>
  </si>
  <si>
    <t>영양사</t>
  </si>
  <si>
    <t>약사 및 한약사</t>
  </si>
  <si>
    <t>전문 의사</t>
  </si>
  <si>
    <t>한의사</t>
  </si>
  <si>
    <t>치과 의사</t>
  </si>
  <si>
    <t>간호조무사</t>
  </si>
  <si>
    <t>생명과학 연구원</t>
  </si>
  <si>
    <t>사회복지사</t>
  </si>
  <si>
    <t>기타 사회복지 종사원</t>
  </si>
  <si>
    <t>청소년 지도사</t>
  </si>
  <si>
    <t>상담 전문가</t>
  </si>
  <si>
    <t>교사보조 및 보육보조 서비스 종사원</t>
  </si>
  <si>
    <t>보육교사</t>
  </si>
  <si>
    <t>육아 도우미</t>
  </si>
  <si>
    <t>학예사 및 문화재 보존원</t>
  </si>
  <si>
    <t>사서 및 기록물 관리사</t>
  </si>
  <si>
    <t>가수 및 성악가</t>
  </si>
  <si>
    <t>사진작가 및 사진사</t>
  </si>
  <si>
    <t>감독 및 기술감독</t>
  </si>
  <si>
    <t>기타 건축 마감 기능원</t>
  </si>
  <si>
    <t>화가 및 조각가</t>
  </si>
  <si>
    <t>실내장식 디자이너</t>
  </si>
  <si>
    <t>건축 목공</t>
  </si>
  <si>
    <t>패션 디자이너</t>
  </si>
  <si>
    <t>건축가</t>
  </si>
  <si>
    <t>시각 디자이너</t>
  </si>
  <si>
    <t>제품 디자이너</t>
  </si>
  <si>
    <t>조경 기술자</t>
  </si>
  <si>
    <t>행사 기획자</t>
  </si>
  <si>
    <t>제도사</t>
  </si>
  <si>
    <t>작가</t>
  </si>
  <si>
    <t>촬영 기사</t>
  </si>
  <si>
    <t>응용 소프트웨어 개발자</t>
  </si>
  <si>
    <t>만화가 및 만화영화 작가</t>
  </si>
  <si>
    <t>운송 사무원</t>
  </si>
  <si>
    <t>택시 운전원</t>
  </si>
  <si>
    <t>버스 운전원</t>
  </si>
  <si>
    <t>관제사</t>
  </si>
  <si>
    <t xml:space="preserve">기타 스포츠 및 </t>
  </si>
  <si>
    <t>여가서비스 종사원</t>
  </si>
  <si>
    <t>항공기 조종사</t>
  </si>
  <si>
    <t>통신공학 기술자 및 연구원</t>
  </si>
  <si>
    <t>기술 영업원</t>
  </si>
  <si>
    <t>해외 영업원</t>
  </si>
  <si>
    <t>부동산 컨설턴트 및 중개인</t>
  </si>
  <si>
    <t>감정 전문가</t>
  </si>
  <si>
    <t>텔레마케터</t>
  </si>
  <si>
    <t>웹 운영자</t>
  </si>
  <si>
    <t>온라인 판매원</t>
  </si>
  <si>
    <t xml:space="preserve">소규모 상점 경영 및 </t>
  </si>
  <si>
    <t>일선 관리 종사원</t>
  </si>
  <si>
    <t>상점 판매원</t>
  </si>
  <si>
    <t>방문 판매원</t>
  </si>
  <si>
    <t>상품 중개인 및 경매사</t>
  </si>
  <si>
    <t>경호원</t>
  </si>
  <si>
    <t>청소원</t>
  </si>
  <si>
    <t>가사 도우미</t>
  </si>
  <si>
    <t>미용사</t>
  </si>
  <si>
    <t>피부 및 체형 관리사</t>
  </si>
  <si>
    <t>메이크업 아티스트 및 분장사</t>
  </si>
  <si>
    <t>이용사</t>
  </si>
  <si>
    <t>결혼상담원 및 웨딩플래너</t>
  </si>
  <si>
    <t>혼례 종사원</t>
  </si>
  <si>
    <t>장례 지도사 및 장례 상담원</t>
  </si>
  <si>
    <t>여행상품 개발자</t>
  </si>
  <si>
    <t>여행 사무원</t>
  </si>
  <si>
    <t>여행 안내원 및 해설사</t>
  </si>
  <si>
    <t>항공기 객실승무원</t>
  </si>
  <si>
    <t>숙박시설 서비스원</t>
  </si>
  <si>
    <t>홀서빙원</t>
  </si>
  <si>
    <t>기타 스포츠 및 여가서비스 종사원</t>
  </si>
  <si>
    <t>스포츠 감독 및 코치</t>
  </si>
  <si>
    <t>경기 심판 및 경기 기록원</t>
  </si>
  <si>
    <t>연예인매니저 및 스포츠매니저</t>
  </si>
  <si>
    <t>주방장 및 요리 연구가</t>
  </si>
  <si>
    <t>한식 조리사</t>
  </si>
  <si>
    <t>중식 조리사</t>
  </si>
  <si>
    <t>양식 조리사</t>
  </si>
  <si>
    <t>일식 조리사</t>
  </si>
  <si>
    <t>음료조리사</t>
  </si>
  <si>
    <t>바텐더</t>
  </si>
  <si>
    <t>기타 음식 서비스 종사원</t>
  </si>
  <si>
    <t>건축공학 기술자</t>
  </si>
  <si>
    <t>강구조물 가공원 및 건립원</t>
  </si>
  <si>
    <t>건축 석공</t>
  </si>
  <si>
    <t>조적공 및 석재부설원</t>
  </si>
  <si>
    <t>미장공</t>
  </si>
  <si>
    <t>방수공</t>
  </si>
  <si>
    <t>바닥재 시공원</t>
  </si>
  <si>
    <t>건축 도장공</t>
  </si>
  <si>
    <t>철근공</t>
  </si>
  <si>
    <t>콘크리트공</t>
  </si>
  <si>
    <t>도배공 및 유리 부착원</t>
  </si>
  <si>
    <t>단열공</t>
  </si>
  <si>
    <t>경량철골공</t>
  </si>
  <si>
    <t>기계공학 기술자 및 연구원</t>
  </si>
  <si>
    <t>전기공학 기술자 및 연구원</t>
  </si>
  <si>
    <t>화학공학 기술자 및 연구원</t>
  </si>
  <si>
    <t>환경공학 기술자 및 연구원</t>
  </si>
  <si>
    <t>공업 배관공</t>
  </si>
  <si>
    <t>산업 전기공</t>
  </si>
  <si>
    <t>조경원</t>
  </si>
  <si>
    <t>네트워크 시스템 개발자</t>
  </si>
  <si>
    <t>정보시스템 운영자</t>
  </si>
  <si>
    <t>자연과학 연구원</t>
  </si>
  <si>
    <t>용접원</t>
  </si>
  <si>
    <t>로봇공학 기술자 및 연구원</t>
  </si>
  <si>
    <t>금속 공작기계 조작원</t>
  </si>
  <si>
    <t>04. CAM</t>
  </si>
  <si>
    <t>일반기계 조립원</t>
  </si>
  <si>
    <t>시스템 소프트웨어 개발자</t>
  </si>
  <si>
    <t>전자공학 기술자 및 연구원</t>
  </si>
  <si>
    <t>기타 운송장비 정비원</t>
  </si>
  <si>
    <t>자동차 조립원</t>
  </si>
  <si>
    <t>자동차 부품 조립원</t>
  </si>
  <si>
    <t>자동차 정비원</t>
  </si>
  <si>
    <t>자동차 영업원</t>
  </si>
  <si>
    <t>운송장비 조립원</t>
  </si>
  <si>
    <t>판금원</t>
  </si>
  <si>
    <t>제관원</t>
  </si>
  <si>
    <t>기타 건설 구조 기능원</t>
  </si>
  <si>
    <t>선박 정비원</t>
  </si>
  <si>
    <t>금속기계부품 조립원</t>
  </si>
  <si>
    <t>항공기 정비원</t>
  </si>
  <si>
    <t>금형원</t>
  </si>
  <si>
    <t>금속가공 제어장치 조작원</t>
  </si>
  <si>
    <t>금속가공 기계 조작원</t>
  </si>
  <si>
    <t>주조원</t>
  </si>
  <si>
    <t>주조기조작원</t>
  </si>
  <si>
    <t>단조원</t>
  </si>
  <si>
    <t>단조기조작원</t>
  </si>
  <si>
    <t>판금기조작원</t>
  </si>
  <si>
    <t>제관기조작원</t>
  </si>
  <si>
    <t>용접기조작원</t>
  </si>
  <si>
    <t>점토제품 생산기계 조작원</t>
  </si>
  <si>
    <t>기타 비금속제품 생산기계 조작원</t>
  </si>
  <si>
    <t>화학공학 시험원</t>
  </si>
  <si>
    <t>화학물 가공장치 조작원</t>
  </si>
  <si>
    <t>생명과학 시험원</t>
  </si>
  <si>
    <t>플라스틱제품 생산기계 조작원</t>
  </si>
  <si>
    <t>섬유 제조기계 조작원</t>
  </si>
  <si>
    <t>섬유공학 시험원</t>
  </si>
  <si>
    <t>섬유공학 기술자 및 연구원</t>
  </si>
  <si>
    <t>패턴사</t>
  </si>
  <si>
    <t>재단사</t>
  </si>
  <si>
    <t>재봉사</t>
  </si>
  <si>
    <t>한복 제조원</t>
  </si>
  <si>
    <t>신발 제조기계 조작원 및 조립원</t>
  </si>
  <si>
    <t>제화원</t>
  </si>
  <si>
    <t>세탁 기계 조작원</t>
  </si>
  <si>
    <t>외선 전기공</t>
  </si>
  <si>
    <t>이동전화기 수리원</t>
  </si>
  <si>
    <t>컴퓨터 하드웨어 기술자 및 연구원</t>
  </si>
  <si>
    <t>컴퓨터시스템 전문가</t>
  </si>
  <si>
    <t>농림어업 시험원</t>
  </si>
  <si>
    <t>데이터 전문가</t>
  </si>
  <si>
    <t>정보보안 전문가</t>
  </si>
  <si>
    <t>기타 데이터 및 네트워크 전문가</t>
  </si>
  <si>
    <t>곡물 가공제품 기계 조작원</t>
  </si>
  <si>
    <t>정육원 및 도축원</t>
  </si>
  <si>
    <t>기타 식품 가공 기계 조작원</t>
  </si>
  <si>
    <t>음료 제조기계 조작원</t>
  </si>
  <si>
    <t>식품공학 기술자 및 연구원</t>
  </si>
  <si>
    <t>식품공학 시험원</t>
  </si>
  <si>
    <t>떡 제조원</t>
  </si>
  <si>
    <t>출판물 전문가</t>
  </si>
  <si>
    <t>공정관리</t>
  </si>
  <si>
    <t>인쇄기계 조작원</t>
  </si>
  <si>
    <t>공예원</t>
  </si>
  <si>
    <t>목제품 제조원</t>
  </si>
  <si>
    <t>가구 조립원</t>
  </si>
  <si>
    <t>환경공학 시험원</t>
  </si>
  <si>
    <t>비파괴 검사원</t>
  </si>
  <si>
    <t>곡식작물 재배원</t>
  </si>
  <si>
    <t>과수작물 재배원</t>
  </si>
  <si>
    <t>원예작물 재배원</t>
  </si>
  <si>
    <t>수의사</t>
  </si>
  <si>
    <t>반려동물 미용 및 관리 종사원</t>
  </si>
  <si>
    <t>낙농 종사원</t>
  </si>
  <si>
    <t>가축 사육 종사원</t>
  </si>
  <si>
    <t>기타 사육 종사원</t>
  </si>
  <si>
    <t>임산물 채취 및 기타 임업 종사원</t>
  </si>
  <si>
    <t>목재 가공기계 조작원</t>
  </si>
  <si>
    <t>어부 및 해녀</t>
  </si>
  <si>
    <t>양식원</t>
  </si>
  <si>
    <t>농림어업 단순 종사원</t>
  </si>
  <si>
    <t>01. 공적개발원조사업관리</t>
  </si>
  <si>
    <t>정부·공공행정 전문가</t>
  </si>
  <si>
    <t>국가·지방행정 사무원</t>
  </si>
  <si>
    <t>02. 프로젝트관리</t>
  </si>
  <si>
    <t>기획·마케팅 사무원</t>
  </si>
  <si>
    <t>03. 산학협력관리</t>
  </si>
  <si>
    <t>01. 해외법인설립관리</t>
  </si>
  <si>
    <t>02. 해외취업관리</t>
  </si>
  <si>
    <t>02. 경영·회계·사무</t>
  </si>
  <si>
    <t>경영·진단 전문가</t>
  </si>
  <si>
    <t>02. 경영평가</t>
  </si>
  <si>
    <t>02. 홍보·광고</t>
  </si>
  <si>
    <t>광고·홍보 전문가</t>
  </si>
  <si>
    <t>02. 광고</t>
  </si>
  <si>
    <t>01. 마케팅전략기획</t>
  </si>
  <si>
    <t>02. 고객관리</t>
  </si>
  <si>
    <t>03. 통계조사</t>
  </si>
  <si>
    <t>04. 유통관리</t>
  </si>
  <si>
    <t>자재·구매·물류 사무원</t>
  </si>
  <si>
    <t>02. 총무·인사</t>
  </si>
  <si>
    <t>02. 자산관리</t>
  </si>
  <si>
    <t>03. 비상기획</t>
  </si>
  <si>
    <t>02. 인사·조직</t>
  </si>
  <si>
    <t>01. 인사</t>
  </si>
  <si>
    <t>인사·노무 전문가</t>
  </si>
  <si>
    <t>인사·교육·훈련 사무원</t>
  </si>
  <si>
    <t>02. 노무관리</t>
  </si>
  <si>
    <t>01. 비서</t>
  </si>
  <si>
    <t>02. 사무행정</t>
  </si>
  <si>
    <t>03. 재무·회계</t>
  </si>
  <si>
    <t>01. 예산</t>
  </si>
  <si>
    <t>02. 자금</t>
  </si>
  <si>
    <t>01. 회계·감사</t>
  </si>
  <si>
    <t>02. 세무</t>
  </si>
  <si>
    <t>04. 생산·품질관리</t>
  </si>
  <si>
    <t>01. 구매조달</t>
  </si>
  <si>
    <t>02. 자재관리</t>
  </si>
  <si>
    <t>03. 공정관리</t>
  </si>
  <si>
    <t>생산·품질 사무원</t>
  </si>
  <si>
    <t>01. QM/QC관리</t>
  </si>
  <si>
    <t>02. 수출입관리</t>
  </si>
  <si>
    <t>03. 원산지관리</t>
  </si>
  <si>
    <t>05. 물류기획</t>
  </si>
  <si>
    <t>06. 운송관리</t>
  </si>
  <si>
    <t>07. 보관·하역관리</t>
  </si>
  <si>
    <t>03. 금융·보험</t>
  </si>
  <si>
    <t>01. 창구사무</t>
  </si>
  <si>
    <t>02. 기업영업</t>
  </si>
  <si>
    <t>03. PB영업</t>
  </si>
  <si>
    <t>04. 카드영업</t>
  </si>
  <si>
    <t>05. 여신전문금융영업</t>
  </si>
  <si>
    <t>01. 여수신상품개발</t>
  </si>
  <si>
    <t>보험·금융상품 개발자</t>
  </si>
  <si>
    <t>02. 투자상품개발</t>
  </si>
  <si>
    <t>03. 연금상품개발</t>
  </si>
  <si>
    <t>04. 카드상품개발</t>
  </si>
  <si>
    <t>01. 개인신용분석</t>
  </si>
  <si>
    <t>투자·신용 분석가</t>
  </si>
  <si>
    <t>02. 기업신용분석</t>
  </si>
  <si>
    <t>03. 여신심사</t>
  </si>
  <si>
    <t>01. 펀드운용</t>
  </si>
  <si>
    <t>02. 주식·채권운용</t>
  </si>
  <si>
    <t>증권·외환 딜러</t>
  </si>
  <si>
    <t>03. 파생상품운용</t>
  </si>
  <si>
    <t>04. 대체투자</t>
  </si>
  <si>
    <t>05. 신탁자산관리</t>
  </si>
  <si>
    <t>01. 결제</t>
  </si>
  <si>
    <t>02. 채권추심</t>
  </si>
  <si>
    <t>03. 리스크관리</t>
  </si>
  <si>
    <t>06. 증권·외환</t>
  </si>
  <si>
    <t>01. 증권거래업무</t>
  </si>
  <si>
    <t>02. 외환·파생업무</t>
  </si>
  <si>
    <t>03. 인수업무</t>
  </si>
  <si>
    <t>04. 증권상장업무</t>
  </si>
  <si>
    <t>05. 외화조달·외화대출업무</t>
  </si>
  <si>
    <t>06. 무역금융업무</t>
  </si>
  <si>
    <t>01. 보험동향분석</t>
  </si>
  <si>
    <t>02. 보험상품개발</t>
  </si>
  <si>
    <t>03. 보험계리</t>
  </si>
  <si>
    <t>02. 보험영업·계약</t>
  </si>
  <si>
    <t>01. 보험모집</t>
  </si>
  <si>
    <t>02. 보험계약심사</t>
  </si>
  <si>
    <t>03. 보험계약·보전</t>
  </si>
  <si>
    <t>04. 위험관리</t>
  </si>
  <si>
    <t>01. 재물손해사정</t>
  </si>
  <si>
    <t>02. 차량손해사정</t>
  </si>
  <si>
    <t>03. 신체손해사정</t>
  </si>
  <si>
    <t>04. 교육·자연· 사회과학</t>
  </si>
  <si>
    <t>01. 유아교육</t>
  </si>
  <si>
    <t>02. 초등교육</t>
  </si>
  <si>
    <t>03. 중등교육</t>
  </si>
  <si>
    <t>중·고등학교 교사</t>
  </si>
  <si>
    <t>04. 특수교육</t>
  </si>
  <si>
    <t>문리·어학 강사</t>
  </si>
  <si>
    <t>기술·기능계 강사</t>
  </si>
  <si>
    <t>학습지·교육교구 방문강사</t>
  </si>
  <si>
    <t>01. 평생교육프로그램 기획·개발·평가</t>
  </si>
  <si>
    <t>장학관·연구관 및 교육 전문가</t>
  </si>
  <si>
    <t>02. 평생교육프로그램 운영·상담·교수</t>
  </si>
  <si>
    <t>01. 경력지도</t>
  </si>
  <si>
    <t>02. 기업교육</t>
  </si>
  <si>
    <t>03. 직무분석</t>
  </si>
  <si>
    <t>01. 이러닝시스템개발</t>
  </si>
  <si>
    <t>02. 이러닝콘텐츠개발</t>
  </si>
  <si>
    <t>03. 이러닝과정 (process)운영</t>
  </si>
  <si>
    <t>05. 법률·경찰· 소방·교도·국방</t>
  </si>
  <si>
    <t>02. 인권</t>
  </si>
  <si>
    <t>03. 출입국관리</t>
  </si>
  <si>
    <t>01. 지식재산관리</t>
  </si>
  <si>
    <t>02. 지식재산평가·거래</t>
  </si>
  <si>
    <t>03. 지식재산정보조사 분석</t>
  </si>
  <si>
    <t>04. 특허엔지니어링</t>
  </si>
  <si>
    <t>01. 소방시설설계·감리</t>
  </si>
  <si>
    <t>02. 소방시설공사</t>
  </si>
  <si>
    <t>03. 구조구급</t>
  </si>
  <si>
    <t>04. 소방안전관리</t>
  </si>
  <si>
    <t>05. 위험물운송·운반관리</t>
  </si>
  <si>
    <t>06. 위험물안전관리</t>
  </si>
  <si>
    <t>07. 화재감식평가</t>
  </si>
  <si>
    <t>01. 방재시설</t>
  </si>
  <si>
    <t>02. 기업재난관리</t>
  </si>
  <si>
    <t>03. 방재안전대책관리</t>
  </si>
  <si>
    <t>01. 스마트재난위험예측</t>
  </si>
  <si>
    <t>02. 스마트재난관리설계</t>
  </si>
  <si>
    <t>06. 보건·의료</t>
  </si>
  <si>
    <t>01. 의료기기관리</t>
  </si>
  <si>
    <t>기타 전기·전자 기기 설치· 수리원</t>
  </si>
  <si>
    <t>02. 물리치료</t>
  </si>
  <si>
    <t>03. 작업치료</t>
  </si>
  <si>
    <t>04. 방사선검사</t>
  </si>
  <si>
    <t>05. 임상병리검사</t>
  </si>
  <si>
    <t>06. 시각관리</t>
  </si>
  <si>
    <t>기타 치료·재활사 및 의료기사</t>
  </si>
  <si>
    <t>07. 응급구조</t>
  </si>
  <si>
    <t>08. 요양지원</t>
  </si>
  <si>
    <t>09. 의지보조기제작·관리</t>
  </si>
  <si>
    <t>10. 청각관리</t>
  </si>
  <si>
    <t>11. 치과위생</t>
  </si>
  <si>
    <t>12. 치과기공</t>
  </si>
  <si>
    <t>13. 임상심리</t>
  </si>
  <si>
    <t>14. 의료정보관리</t>
  </si>
  <si>
    <t>01. 병원행정</t>
  </si>
  <si>
    <t>02. 병원안내</t>
  </si>
  <si>
    <t>안내·접수원 및 전화교환원</t>
  </si>
  <si>
    <t>03. 보건교육</t>
  </si>
  <si>
    <t>04. 의료시설위생관리</t>
  </si>
  <si>
    <t>보건위생·환경 검사원</t>
  </si>
  <si>
    <t>05. 지역사회위생관리</t>
  </si>
  <si>
    <t>06. 영양관리</t>
  </si>
  <si>
    <t>03. 법무</t>
  </si>
  <si>
    <t>01. 양약조제</t>
  </si>
  <si>
    <t>02. 한약조제</t>
  </si>
  <si>
    <t>01. 양의학치료</t>
  </si>
  <si>
    <t>02. 한의학치료</t>
  </si>
  <si>
    <t>03. 치과치료</t>
  </si>
  <si>
    <t>01. 임상간호</t>
  </si>
  <si>
    <t>02. 지역사회간호</t>
  </si>
  <si>
    <t>01. 예방의학</t>
  </si>
  <si>
    <t>02. 병리학</t>
  </si>
  <si>
    <t>03. 유전학</t>
  </si>
  <si>
    <t>01. 영상의학</t>
  </si>
  <si>
    <t>02. 임상병리</t>
  </si>
  <si>
    <t>03. 감염관리</t>
  </si>
  <si>
    <t>04. 대체의학</t>
  </si>
  <si>
    <t>07. 사회복지·종교</t>
  </si>
  <si>
    <t>01. 지역사회복지개발</t>
  </si>
  <si>
    <t>02. 사회복지조직운영</t>
  </si>
  <si>
    <t>03. 공공복지</t>
  </si>
  <si>
    <t>01. 사회복지프로그램운영</t>
  </si>
  <si>
    <t>02. 일상생활기능지원</t>
  </si>
  <si>
    <t>03. 사회복지면담</t>
  </si>
  <si>
    <t>04. 사회복지사례관리</t>
  </si>
  <si>
    <t>01. 직업상담</t>
  </si>
  <si>
    <t>02. 취업알선</t>
  </si>
  <si>
    <t>03. 전직지원</t>
  </si>
  <si>
    <t>01. 청소년활동</t>
  </si>
  <si>
    <t>02. 청소년상담복지</t>
  </si>
  <si>
    <t>03. 진로지원</t>
  </si>
  <si>
    <t>01. 심리상담</t>
  </si>
  <si>
    <t>02. 산후육아지원</t>
  </si>
  <si>
    <t>03. 아이돌봄</t>
  </si>
  <si>
    <t>08. 문화·예술· 디자인·방송</t>
  </si>
  <si>
    <t>01. 문화·예술</t>
  </si>
  <si>
    <t>01. 문화·예술기획</t>
  </si>
  <si>
    <t>02. 문화·예술행정</t>
  </si>
  <si>
    <t>03. 문화·예술경영</t>
  </si>
  <si>
    <t>04. 문헌정보관리</t>
  </si>
  <si>
    <t>01. 실용음악</t>
  </si>
  <si>
    <t>지휘자, 작곡가 및 연주가</t>
  </si>
  <si>
    <t>02. 실용사진</t>
  </si>
  <si>
    <t>01. 무대연출</t>
  </si>
  <si>
    <t>02. 무대조명</t>
  </si>
  <si>
    <t>조명·영사 기사</t>
  </si>
  <si>
    <t>03. 무대기계</t>
  </si>
  <si>
    <t>04. 무대음향</t>
  </si>
  <si>
    <t>음향·녹음 기사</t>
  </si>
  <si>
    <t>05. 무대미술</t>
  </si>
  <si>
    <t>06. 무대감독</t>
  </si>
  <si>
    <t>07. 무대기술감독</t>
  </si>
  <si>
    <t>08. 무대장치·소품</t>
  </si>
  <si>
    <t>09. 무대의상</t>
  </si>
  <si>
    <t>10. 무대영상</t>
  </si>
  <si>
    <t>영상·녹화·편집 기사</t>
  </si>
  <si>
    <t>11. 하우스매니징</t>
  </si>
  <si>
    <t>기타 연극·영화·방송 종사원</t>
  </si>
  <si>
    <t>01. 학예</t>
  </si>
  <si>
    <t>02. 문화재보수</t>
  </si>
  <si>
    <t>03. 문화재보존</t>
  </si>
  <si>
    <t>01. 시각디자인</t>
  </si>
  <si>
    <t>02. 제품디자인</t>
  </si>
  <si>
    <t>03. 환경디자인</t>
  </si>
  <si>
    <t>04. 디지털디자인</t>
  </si>
  <si>
    <t>05. 텍스타일디자인</t>
  </si>
  <si>
    <t>06. 서비스경험디자인</t>
  </si>
  <si>
    <t>07. 실내디자인</t>
  </si>
  <si>
    <t>08. 색채디자인</t>
  </si>
  <si>
    <t>09. 전시디자인</t>
  </si>
  <si>
    <t>10. 3D프린팅디자인</t>
  </si>
  <si>
    <t>11. 패키지디자인</t>
  </si>
  <si>
    <t>12. VR콘텐츠디자인</t>
  </si>
  <si>
    <t>공연·영화 및 음반 기획자</t>
  </si>
  <si>
    <t>01. 방송콘텐츠제작</t>
  </si>
  <si>
    <t>02. 영화콘텐츠제작</t>
  </si>
  <si>
    <t>03. 음악콘텐츠제작</t>
  </si>
  <si>
    <t>04. 광고콘텐츠제작</t>
  </si>
  <si>
    <t>05. 게임콘텐츠제작</t>
  </si>
  <si>
    <t>06. 애니메이션콘텐츠 제작</t>
  </si>
  <si>
    <t>07. 만화콘텐츠제작</t>
  </si>
  <si>
    <t>08. 캐릭터콘텐츠제작</t>
  </si>
  <si>
    <t>09. 스마트문화앱콘텐츠 제작</t>
  </si>
  <si>
    <t>10. 영사</t>
  </si>
  <si>
    <t>11. 완구콘텐츠제작</t>
  </si>
  <si>
    <t>12. 드론콘텐츠제작</t>
  </si>
  <si>
    <t>03. 문화콘텐츠 유통·서비스</t>
  </si>
  <si>
    <t>01. 방송콘텐츠유통· 서비스</t>
  </si>
  <si>
    <t>02. 영화콘텐츠유통· 서비스</t>
  </si>
  <si>
    <t>03. 음악콘텐츠유통· 서비스</t>
  </si>
  <si>
    <t>04. 광고콘텐츠유통· 서비스</t>
  </si>
  <si>
    <t>05. 게임콘텐츠유통· 서비스</t>
  </si>
  <si>
    <t>06. 애니메이션콘텐츠 유통·서비스</t>
  </si>
  <si>
    <t>07. 만화콘텐츠 유통·서비스</t>
  </si>
  <si>
    <t>08. 캐릭터콘텐츠 유통·서비스</t>
  </si>
  <si>
    <t>09. 스마트문화앱콘텐츠 유통·서비스</t>
  </si>
  <si>
    <t>01. 영상연출</t>
  </si>
  <si>
    <t>02. 영상촬영</t>
  </si>
  <si>
    <t>03. 영상조명</t>
  </si>
  <si>
    <t>04. 영상음향제작</t>
  </si>
  <si>
    <t>05. 영상그래픽</t>
  </si>
  <si>
    <t>06. 영상편집</t>
  </si>
  <si>
    <t>07. 영상미술</t>
  </si>
  <si>
    <t>09. 운전·운송</t>
  </si>
  <si>
    <t>01. 자동차운전·운송</t>
  </si>
  <si>
    <t>01. 여객운송</t>
  </si>
  <si>
    <t>02. 화물운송</t>
  </si>
  <si>
    <t>화물차·특수차 운전원</t>
  </si>
  <si>
    <t>03. 수송포장</t>
  </si>
  <si>
    <t>02. 철도운전·운송</t>
  </si>
  <si>
    <t>01. 철도관제</t>
  </si>
  <si>
    <t>02. 열차운용DIA</t>
  </si>
  <si>
    <t>03. 철도운전</t>
  </si>
  <si>
    <t>철도·전동차 기관사</t>
  </si>
  <si>
    <t>04. 기지내차량운전</t>
  </si>
  <si>
    <t>01. 철도선로시설물유지 보수</t>
  </si>
  <si>
    <t>철로 설치·보수원</t>
  </si>
  <si>
    <t>02. 정비기지시설물유지 보수</t>
  </si>
  <si>
    <t>공업기계 설치·정비원</t>
  </si>
  <si>
    <t>03. 역시설물유지보수</t>
  </si>
  <si>
    <t>04. 철도정보통신시설물 유지보수</t>
  </si>
  <si>
    <t>통신장비 설치·수리원</t>
  </si>
  <si>
    <t>03. 선박운전·운송</t>
  </si>
  <si>
    <t>01. 항해</t>
  </si>
  <si>
    <t>선장, 항해사 및 도선사</t>
  </si>
  <si>
    <t>02. 선박기관운전</t>
  </si>
  <si>
    <t>03. 선박통신</t>
  </si>
  <si>
    <t>통신·방송송출 장비 기사</t>
  </si>
  <si>
    <t>04. 수면비행선박조종</t>
  </si>
  <si>
    <t>05. 수상레저기구조종</t>
  </si>
  <si>
    <t>06. 선박교통관제</t>
  </si>
  <si>
    <t>07. 선박갑판관리</t>
  </si>
  <si>
    <t>선박승무원 및 관련 종사원 (선박객실 승무원 제외)</t>
  </si>
  <si>
    <t>02. 검수·검량</t>
  </si>
  <si>
    <t>01. 검수검정</t>
  </si>
  <si>
    <t>04. 항공운전·운송</t>
  </si>
  <si>
    <t>01. 경량항공기조종</t>
  </si>
  <si>
    <t>02. 자가용항공기조종</t>
  </si>
  <si>
    <t>03. 사업용항공기조종</t>
  </si>
  <si>
    <t>04. 운송용항공기조종</t>
  </si>
  <si>
    <t>05. 소형무인기운용·조종</t>
  </si>
  <si>
    <t>01. 항공교통관제</t>
  </si>
  <si>
    <t>02. 운항관리</t>
  </si>
  <si>
    <t>03. 항공안전</t>
  </si>
  <si>
    <t>04. 항공보안</t>
  </si>
  <si>
    <t>시설·특수 경비원</t>
  </si>
  <si>
    <t>05. 항공여객운송서비스</t>
  </si>
  <si>
    <t>06. 항공화물운송서비스</t>
  </si>
  <si>
    <t>01. 항행안전무선시설 운영관리</t>
  </si>
  <si>
    <t>01. 일반·해외영업</t>
  </si>
  <si>
    <t>01. 일반영업</t>
  </si>
  <si>
    <t>제품·광고 영업원</t>
  </si>
  <si>
    <t>02. 해외영업</t>
  </si>
  <si>
    <t>01. 부동산개발</t>
  </si>
  <si>
    <t>02. 부동산분양</t>
  </si>
  <si>
    <t>03. 부동산경·공매</t>
  </si>
  <si>
    <t>01. 주택관리</t>
  </si>
  <si>
    <t>02. 상업용건물관리</t>
  </si>
  <si>
    <t>03. 부동산자산관리</t>
  </si>
  <si>
    <t>01. 부동산중개</t>
  </si>
  <si>
    <t>02. 부동산정보제공</t>
  </si>
  <si>
    <t>01. 부동산·동산감정평가</t>
  </si>
  <si>
    <t>02. 기업가치평가</t>
  </si>
  <si>
    <t>03. 감정평가가격정보제공</t>
  </si>
  <si>
    <t>01. 통신판매</t>
  </si>
  <si>
    <t>02. 전자상거래</t>
  </si>
  <si>
    <t>01. 매장판매</t>
  </si>
  <si>
    <t>02. 방문판매</t>
  </si>
  <si>
    <t>03. 상품중개경매</t>
  </si>
  <si>
    <t>01. 농축수산물경매</t>
  </si>
  <si>
    <t>11. 경비·청소</t>
  </si>
  <si>
    <t>01. 경비·경호</t>
  </si>
  <si>
    <t>01. 보안</t>
  </si>
  <si>
    <t>경비원(건물 관리원)</t>
  </si>
  <si>
    <t>02. 경호</t>
  </si>
  <si>
    <t>01. 환경미화</t>
  </si>
  <si>
    <t>02. 가사지원</t>
  </si>
  <si>
    <t>12. 이용·숙박· 여행·오락·스포츠</t>
  </si>
  <si>
    <t>01. 이·미용</t>
  </si>
  <si>
    <t>01. 이·미용서비스</t>
  </si>
  <si>
    <t>01. 헤어미용</t>
  </si>
  <si>
    <t>02. 피부미용</t>
  </si>
  <si>
    <t>03. 메이크업</t>
  </si>
  <si>
    <t>04. 네일미용</t>
  </si>
  <si>
    <t>05. 이용</t>
  </si>
  <si>
    <t>02. 결혼·장례</t>
  </si>
  <si>
    <t>01. 결혼상담</t>
  </si>
  <si>
    <t>02. 웨딩플래너</t>
  </si>
  <si>
    <t>03. 결혼예식장관리</t>
  </si>
  <si>
    <t>04. 웨딩이벤트</t>
  </si>
  <si>
    <t>01. 장례지원</t>
  </si>
  <si>
    <t>02. 장례지도</t>
  </si>
  <si>
    <t>03. 관광·레저</t>
  </si>
  <si>
    <t>01. 여행상품개발</t>
  </si>
  <si>
    <t>02. 여행상품상담</t>
  </si>
  <si>
    <t>03. 국내여행안내</t>
  </si>
  <si>
    <t>04. 해외여행안내</t>
  </si>
  <si>
    <t>05. 항공객실서비스</t>
  </si>
  <si>
    <t>01. 숙박기획·개발</t>
  </si>
  <si>
    <t>02. 객실관리</t>
  </si>
  <si>
    <t>03. 부대시설관리</t>
  </si>
  <si>
    <t>04. 연회관리</t>
  </si>
  <si>
    <t>05. 접객서비스</t>
  </si>
  <si>
    <t>01. 회의기획</t>
  </si>
  <si>
    <t>02. 전시기획</t>
  </si>
  <si>
    <t>03. 이벤트기획</t>
  </si>
  <si>
    <t>01. 카지노기획개발</t>
  </si>
  <si>
    <t>02. 카지노운영관리</t>
  </si>
  <si>
    <t>03. 크루즈운영관리</t>
  </si>
  <si>
    <t>04. 유원시설운영관리</t>
  </si>
  <si>
    <t>05. 리조트운영관리</t>
  </si>
  <si>
    <t>미용·여행·숙박·스포츠 관리자</t>
  </si>
  <si>
    <t>01. 스포츠용품제작</t>
  </si>
  <si>
    <t>01. 스포츠시설개발</t>
  </si>
  <si>
    <t>02. 스포츠시설운영관리</t>
  </si>
  <si>
    <t>03. 스포츠경기·지도</t>
  </si>
  <si>
    <t>01. 선수스포츠지도</t>
  </si>
  <si>
    <t>02. 일반인스포츠지도</t>
  </si>
  <si>
    <t>스포츠강사, 레크리에이션 강사 및 기타 관련 전문가</t>
  </si>
  <si>
    <t>03. 건강운동관리</t>
  </si>
  <si>
    <t>04. 경기기록분석</t>
  </si>
  <si>
    <t>05. 경기심판</t>
  </si>
  <si>
    <t>06. 경기지원</t>
  </si>
  <si>
    <t>07. 건강운동ICT융복합 콘텐츠개발</t>
  </si>
  <si>
    <t>08. 경기력향상융복합 콘텐츠개발</t>
  </si>
  <si>
    <t>09. 골프캐디</t>
  </si>
  <si>
    <t>01. 스포츠이벤트</t>
  </si>
  <si>
    <t>02. 스포츠라이선싱</t>
  </si>
  <si>
    <t>03. 스포츠에이전트</t>
  </si>
  <si>
    <t>04. 스포츠정보관리</t>
  </si>
  <si>
    <t>01. 레크리에이션지도</t>
  </si>
  <si>
    <t>01. 식음료조리· 서비스</t>
  </si>
  <si>
    <t>00. 음식조리공통직무</t>
  </si>
  <si>
    <t>01. 한식조리</t>
  </si>
  <si>
    <t>02. 양식조리</t>
  </si>
  <si>
    <t>03. 중식조리</t>
  </si>
  <si>
    <t>04. 일식조리</t>
  </si>
  <si>
    <t>05. 복어조리</t>
  </si>
  <si>
    <t>01. 식음료접객</t>
  </si>
  <si>
    <t>02. 소믈리에</t>
  </si>
  <si>
    <t>03. 커피관리</t>
  </si>
  <si>
    <t>04. 바텐더</t>
  </si>
  <si>
    <t>05. 식공간연출</t>
  </si>
  <si>
    <t>01. 외식운영관리</t>
  </si>
  <si>
    <t>01. 설계기획관리</t>
  </si>
  <si>
    <t>01. 건설공사공정관리</t>
  </si>
  <si>
    <t>02. 건설공사품질관리</t>
  </si>
  <si>
    <t>03. 건설공사환경관리</t>
  </si>
  <si>
    <t>04. 건설공사공무관리</t>
  </si>
  <si>
    <t>01. 유지관리</t>
  </si>
  <si>
    <t>01. 토목설계·감리</t>
  </si>
  <si>
    <t>01. 도로설계</t>
  </si>
  <si>
    <t>02. 공항설계</t>
  </si>
  <si>
    <t>03. 터널설계</t>
  </si>
  <si>
    <t>04. 교량설계</t>
  </si>
  <si>
    <t>05. 항만(해양)설계</t>
  </si>
  <si>
    <t>06. 상하수도설계</t>
  </si>
  <si>
    <t>07. 하천(댐)설계</t>
  </si>
  <si>
    <t>08. 지반설계</t>
  </si>
  <si>
    <t>09. 단지설계</t>
  </si>
  <si>
    <t>10. 철도설계</t>
  </si>
  <si>
    <t>11. 토목건설사업관리</t>
  </si>
  <si>
    <t>12. 토목시설물경관</t>
  </si>
  <si>
    <t>01. 토공</t>
  </si>
  <si>
    <t>건설·채굴 기계 운전원</t>
  </si>
  <si>
    <t>기타 채굴·토목 종사원</t>
  </si>
  <si>
    <t>02. 지반개량</t>
  </si>
  <si>
    <t>03. 포장</t>
  </si>
  <si>
    <t>04. 수중구조물시공</t>
  </si>
  <si>
    <t>05. 삭도시공</t>
  </si>
  <si>
    <t>06. 궤도시공</t>
  </si>
  <si>
    <t>07. 상하수도시공</t>
  </si>
  <si>
    <t>08. 보링그라우팅</t>
  </si>
  <si>
    <t>09. 철강재시공</t>
  </si>
  <si>
    <t>10. 준설</t>
  </si>
  <si>
    <t>11. 석축</t>
  </si>
  <si>
    <t>03. 측량·지리정보 개발</t>
  </si>
  <si>
    <t>01. 지적</t>
  </si>
  <si>
    <t>측량·지리정보 전문가</t>
  </si>
  <si>
    <t>02. 측량</t>
  </si>
  <si>
    <t>03. 공간정보구축</t>
  </si>
  <si>
    <t>04. 공간정보융합서비스</t>
  </si>
  <si>
    <t>01. 건축설계·감리</t>
  </si>
  <si>
    <t>01. 건축설계</t>
  </si>
  <si>
    <t>02. 건축구조설계</t>
  </si>
  <si>
    <t>03. 건축공사감리</t>
  </si>
  <si>
    <t>04. 실내건축설계</t>
  </si>
  <si>
    <t>01. 건축목공시공</t>
  </si>
  <si>
    <t>02. 조적미장시공</t>
  </si>
  <si>
    <t>03. 방수시공</t>
  </si>
  <si>
    <t>04. 타일시공</t>
  </si>
  <si>
    <t>05. 건축도장시공</t>
  </si>
  <si>
    <t>06. 철근콘크리트시공</t>
  </si>
  <si>
    <t>07. 창호시공</t>
  </si>
  <si>
    <t>새시 조립·설치원</t>
  </si>
  <si>
    <t>08. 가설시공</t>
  </si>
  <si>
    <t>09. 수장시공</t>
  </si>
  <si>
    <t>10. 단열시공</t>
  </si>
  <si>
    <t>11. 지붕시공</t>
  </si>
  <si>
    <t>12. 구조물해체</t>
  </si>
  <si>
    <t>13. 강구조시공</t>
  </si>
  <si>
    <t>14. 경량철골시공</t>
  </si>
  <si>
    <t>15. 건설공사판넬시공</t>
  </si>
  <si>
    <t>16. 한옥시공</t>
  </si>
  <si>
    <t>17. 석재시공</t>
  </si>
  <si>
    <t>03. 건축설비설계· 시공</t>
  </si>
  <si>
    <t>01. 건축설비설계</t>
  </si>
  <si>
    <t>02. 건축설비시공</t>
  </si>
  <si>
    <t>03. 건축설비감리</t>
  </si>
  <si>
    <t>04. 건축설비유지관리</t>
  </si>
  <si>
    <t>05. 배관시공</t>
  </si>
  <si>
    <t>01. 플랜트설계·감리</t>
  </si>
  <si>
    <t>02. 석유·화학설비설계</t>
  </si>
  <si>
    <t>03. 에너지설비설계</t>
  </si>
  <si>
    <t>04. 제조공장설비설계</t>
  </si>
  <si>
    <t>05. 환경설비설계</t>
  </si>
  <si>
    <t>06. 플랜트설비감리</t>
  </si>
  <si>
    <t>07. 해수담수화플랜트 설비설계</t>
  </si>
  <si>
    <t>01. 플랜트기계설비시공</t>
  </si>
  <si>
    <t>02. 플랜트전기설비시공</t>
  </si>
  <si>
    <t>03. 플랜트계측설비시공</t>
  </si>
  <si>
    <t>01. 플랜트사업관리</t>
  </si>
  <si>
    <t>01. 조경설계</t>
  </si>
  <si>
    <t>02. 조경시공</t>
  </si>
  <si>
    <t>03. 조경관리</t>
  </si>
  <si>
    <t>04. 조경사업관리</t>
  </si>
  <si>
    <t>06. 도시·교통</t>
  </si>
  <si>
    <t>01. 국토·도시계획</t>
  </si>
  <si>
    <t>01. 국토·지역계획</t>
  </si>
  <si>
    <t>도시·교통 전문가</t>
  </si>
  <si>
    <t>02. 도시계획</t>
  </si>
  <si>
    <t>03. 도시설계</t>
  </si>
  <si>
    <t>04. 도시재생</t>
  </si>
  <si>
    <t>05. 도시개발</t>
  </si>
  <si>
    <t>06. 도시경관</t>
  </si>
  <si>
    <t>02. 교통계획·설계</t>
  </si>
  <si>
    <t>01. 교통계획</t>
  </si>
  <si>
    <t>02. 교통설계</t>
  </si>
  <si>
    <t>03. 교통운영·감리</t>
  </si>
  <si>
    <t>01. 주거서비스지원</t>
  </si>
  <si>
    <t>01. 지능형교통체계(ITS) 기획 및 설계</t>
  </si>
  <si>
    <t>02. 지능형교통체계(ITS) 개발 및 구축</t>
  </si>
  <si>
    <t>03. 지능형교통체계(ITS) 운영 및 유지관리</t>
  </si>
  <si>
    <t>07. 건설기계운전· 정비</t>
  </si>
  <si>
    <t>01. 모터그레이더운전</t>
  </si>
  <si>
    <t>02. 아스팔트피니셔운전</t>
  </si>
  <si>
    <t>03. 롤러운전</t>
  </si>
  <si>
    <t>04. 불도저운전</t>
  </si>
  <si>
    <t>05. 로더운전</t>
  </si>
  <si>
    <t>06. 굴착기운전</t>
  </si>
  <si>
    <t>07. 준설선운전</t>
  </si>
  <si>
    <t>02. 기초공건설기계 운전</t>
  </si>
  <si>
    <t>01. 락드릴항타항발기 운전</t>
  </si>
  <si>
    <t>02. 지열시추기운전</t>
  </si>
  <si>
    <t>03. 콘크리트공기계 운전</t>
  </si>
  <si>
    <t>01. 콘크리트공기계운전</t>
  </si>
  <si>
    <t>01. 지게차운전</t>
  </si>
  <si>
    <t>물품이동장비 조작원 (크레인·호이스트·지게차)</t>
  </si>
  <si>
    <t>01. 기중기운전 (이동식크레인조종)</t>
  </si>
  <si>
    <t>02. 양화장치운전 (선박크레인조종)</t>
  </si>
  <si>
    <t>03. 타워크레인운전 (타워크레인조종)</t>
  </si>
  <si>
    <t>04. 천장크레인운전 (천장크레인조종)</t>
  </si>
  <si>
    <t>05. 컨테이너크레인운전 (컨테이너크레인조종)</t>
  </si>
  <si>
    <t>06. 줄걸이작업</t>
  </si>
  <si>
    <t>하역·적재 종사원</t>
  </si>
  <si>
    <t>07. 타워크레인설치해체</t>
  </si>
  <si>
    <t>물품이동장비 설치·정비원</t>
  </si>
  <si>
    <t>01. 건설기계정비</t>
  </si>
  <si>
    <t>건설·광업 기계 설치·정비원</t>
  </si>
  <si>
    <t>02. 굴착기정비</t>
  </si>
  <si>
    <t>03. 지게차정비</t>
  </si>
  <si>
    <t>04. 이동식크레인정비</t>
  </si>
  <si>
    <t>01. 해양관측</t>
  </si>
  <si>
    <t>02. 해양측량</t>
  </si>
  <si>
    <t>03. 해양생태환경조사</t>
  </si>
  <si>
    <t>01. 해양환경보전·복원</t>
  </si>
  <si>
    <t>02. 해양환경영향평가</t>
  </si>
  <si>
    <t>03. 해양오염관리·방제</t>
  </si>
  <si>
    <t>03. 해양플랜트 설계·설치·운용</t>
  </si>
  <si>
    <t>01. 원유시추설비설치· 운용</t>
  </si>
  <si>
    <t>가스·에너지공학 기술자 및 연구원</t>
  </si>
  <si>
    <t>02. 원유생산설비설치· 운용</t>
  </si>
  <si>
    <t>03. 해양터미널구조물 설치</t>
  </si>
  <si>
    <t>04. 해양플랜트프로세스 설계</t>
  </si>
  <si>
    <t>05. 해양플랜트시운전 설계</t>
  </si>
  <si>
    <t>06. 해양플랜트안전설계</t>
  </si>
  <si>
    <t>07. 해양플랜트종합설계</t>
  </si>
  <si>
    <t>08. 해양플랜트구조설계</t>
  </si>
  <si>
    <t>09. 해양플랜트기계설계</t>
  </si>
  <si>
    <t>10. 해양플랜트계장설계</t>
  </si>
  <si>
    <t>11. 해양플랜트배관설계</t>
  </si>
  <si>
    <t>12. 해양플랜트전장설계</t>
  </si>
  <si>
    <t>04. 해양자원개발· 관리</t>
  </si>
  <si>
    <t>01. 해양자원탐사</t>
  </si>
  <si>
    <t>02. 해양자원개발</t>
  </si>
  <si>
    <t>03. 해양자원관리</t>
  </si>
  <si>
    <t>금속·재료공학 기술자 및 연구원</t>
  </si>
  <si>
    <t>01. 일반잠수</t>
  </si>
  <si>
    <t>02. 산업잠수</t>
  </si>
  <si>
    <t>01. 기계설계기획</t>
  </si>
  <si>
    <t>02. 기계개발기획</t>
  </si>
  <si>
    <t>03. 기계조달</t>
  </si>
  <si>
    <t>04. 기계마케팅</t>
  </si>
  <si>
    <t>01. 기계요소설계</t>
  </si>
  <si>
    <t>02. 기계시스템설계</t>
  </si>
  <si>
    <t>03. 구조해석설계</t>
  </si>
  <si>
    <t>04. 기계제어설계</t>
  </si>
  <si>
    <t>01. 선반가공</t>
  </si>
  <si>
    <t>02. 밀링가공</t>
  </si>
  <si>
    <t>03. 연삭가공</t>
  </si>
  <si>
    <t>05. 측정</t>
  </si>
  <si>
    <t>기계·로봇공학 시험원</t>
  </si>
  <si>
    <t>06. 성형가공</t>
  </si>
  <si>
    <t>01. 방전가공</t>
  </si>
  <si>
    <t>02. 레이저가공</t>
  </si>
  <si>
    <t>03. 워터젯가공</t>
  </si>
  <si>
    <t>04. 플라즈마가공</t>
  </si>
  <si>
    <t>03. 기계조립·관리</t>
  </si>
  <si>
    <t>01. 기계수동조립</t>
  </si>
  <si>
    <t>02. 기계소프트웨어개발</t>
  </si>
  <si>
    <t>03. 기계하드웨어개발</t>
  </si>
  <si>
    <t>04. 기계펌웨어개발</t>
  </si>
  <si>
    <t>01. 기계생산관리계획</t>
  </si>
  <si>
    <t>02. 기계자재관리</t>
  </si>
  <si>
    <t>03. 기계공정관리</t>
  </si>
  <si>
    <t>04. 기계생산성관리</t>
  </si>
  <si>
    <t>05. 기계작업감독</t>
  </si>
  <si>
    <t>01. 기계품질계획</t>
  </si>
  <si>
    <t>02. 기계품질관리</t>
  </si>
  <si>
    <t>03. 기계품질평가</t>
  </si>
  <si>
    <t>01. 기계장비설치· 정비</t>
  </si>
  <si>
    <t>01. 운반하역기계설치· 정비</t>
  </si>
  <si>
    <t>02. 건설광산기계설치· 정비</t>
  </si>
  <si>
    <t>03. 섬유기계설치·정비</t>
  </si>
  <si>
    <t>04. 공작기계설치·정비</t>
  </si>
  <si>
    <t>05. 고무프라스틱기계 설치·정비</t>
  </si>
  <si>
    <t>06. 농업용기계설치·정비</t>
  </si>
  <si>
    <t>농업용 및 기타 기계장비 설치·정비원</t>
  </si>
  <si>
    <t>07. 승강기설치·정비</t>
  </si>
  <si>
    <t>승강기 설치·정비원</t>
  </si>
  <si>
    <t>01. 냉동공조설계</t>
  </si>
  <si>
    <t>02. 냉동공조설치</t>
  </si>
  <si>
    <t>냉동·냉장·공조기 설치· 정비원</t>
  </si>
  <si>
    <t>03. 냉동공조유지보수 관리</t>
  </si>
  <si>
    <t>냉·난방 설비 조작원</t>
  </si>
  <si>
    <t>04. 보일러설치·정비</t>
  </si>
  <si>
    <t>보일러 설치·정비원</t>
  </si>
  <si>
    <t>05. 보일러운영관리</t>
  </si>
  <si>
    <t>01. 오토바이정비</t>
  </si>
  <si>
    <t>02. 자전거정비</t>
  </si>
  <si>
    <t>02. 자동차시험평가</t>
  </si>
  <si>
    <t>03. 자동차공정설계</t>
  </si>
  <si>
    <t>01. 자동차조립</t>
  </si>
  <si>
    <t>02. 자동차성능검사</t>
  </si>
  <si>
    <t>01. 자동차전기·전자장치 정비</t>
  </si>
  <si>
    <t>02. 자동차엔진정비</t>
  </si>
  <si>
    <t>03. 자동차섀시정비</t>
  </si>
  <si>
    <t>04. 자동차차체정비</t>
  </si>
  <si>
    <t>05. 자동차도장</t>
  </si>
  <si>
    <t>도장원(도장기조작원)</t>
  </si>
  <si>
    <t>06. 자동차정비검사</t>
  </si>
  <si>
    <t>07. 전기자동차정비</t>
  </si>
  <si>
    <t>01. 자동차정비경영관리</t>
  </si>
  <si>
    <t>02. 자동차정비현장관리</t>
  </si>
  <si>
    <t>01. 자동차영업</t>
  </si>
  <si>
    <t>02. 자동차튜닝</t>
  </si>
  <si>
    <t>01. 철도차량설계· 제작</t>
  </si>
  <si>
    <t>01. 철도차량설계</t>
  </si>
  <si>
    <t>02. 철도차량제작</t>
  </si>
  <si>
    <t>03. 철도차량시운전</t>
  </si>
  <si>
    <t>01. 고속차량유지보수</t>
  </si>
  <si>
    <t>철도기관차·전동차 정비원</t>
  </si>
  <si>
    <t>02. 디젤차량유지보수</t>
  </si>
  <si>
    <t>03. 전기차량유지보수</t>
  </si>
  <si>
    <t>04. 객화차량유지보수</t>
  </si>
  <si>
    <t>05. 특수차량유지보수</t>
  </si>
  <si>
    <t>01. 선박기본설계</t>
  </si>
  <si>
    <t>02. 선체설계</t>
  </si>
  <si>
    <t>03. 선박배관설계</t>
  </si>
  <si>
    <t>04. 철의장설계</t>
  </si>
  <si>
    <t>05. 기장설계</t>
  </si>
  <si>
    <t>06. 전장설계</t>
  </si>
  <si>
    <t>07. 선실설계</t>
  </si>
  <si>
    <t>01. 선체가공</t>
  </si>
  <si>
    <t>02. 선체조립</t>
  </si>
  <si>
    <t>03. 선박도장</t>
  </si>
  <si>
    <t>04. 심출(철목)</t>
  </si>
  <si>
    <t>05. 조선비계(족장, 발판, scaffolding)</t>
  </si>
  <si>
    <t>01. 기장생산</t>
  </si>
  <si>
    <t>02. 전장생산</t>
  </si>
  <si>
    <t>03. 선장생산</t>
  </si>
  <si>
    <t>04. 선실의장생산</t>
  </si>
  <si>
    <t>01. 선체품질관리</t>
  </si>
  <si>
    <t>02. 의장품질관리</t>
  </si>
  <si>
    <t>03. 도장품질관리</t>
  </si>
  <si>
    <t>금속·재료공학 시험원</t>
  </si>
  <si>
    <t>01. 선박생산계획</t>
  </si>
  <si>
    <t>02. 선체생산관리</t>
  </si>
  <si>
    <t>03. 의장생산관리</t>
  </si>
  <si>
    <t>01. 기장시운전</t>
  </si>
  <si>
    <t>02. 선장시운전</t>
  </si>
  <si>
    <t>03. 전장시운전</t>
  </si>
  <si>
    <t>01. 선체정비</t>
  </si>
  <si>
    <t>02. 선박기관정비</t>
  </si>
  <si>
    <t>냉동·냉장·공조기 설치·정비원</t>
  </si>
  <si>
    <t>03. 선박배관정비</t>
  </si>
  <si>
    <t>04. 전장정비</t>
  </si>
  <si>
    <t>05. 의장정비</t>
  </si>
  <si>
    <t>01. 레저선박몰드제작</t>
  </si>
  <si>
    <t>02. 알루미늄레저선박건조</t>
  </si>
  <si>
    <t>03. 복합재료레저선박건조</t>
  </si>
  <si>
    <t>04. 레저선박도장</t>
  </si>
  <si>
    <t>05. 레저선박기장설치수리</t>
  </si>
  <si>
    <t>01. 항공기기체설계</t>
  </si>
  <si>
    <t>02. 항공기엔진· 프로펠러설계</t>
  </si>
  <si>
    <t>03. 항공기전기· 전자장비설계</t>
  </si>
  <si>
    <t>04. 항공기시스템설계</t>
  </si>
  <si>
    <t>05. 소형무인기비행체 개발</t>
  </si>
  <si>
    <t>01. 항공기기체제작</t>
  </si>
  <si>
    <t>02. 항공기엔진· 프로펠러제작</t>
  </si>
  <si>
    <t>03. 항공기전기· 전자장비제작</t>
  </si>
  <si>
    <t>전기·전자 부품·제품 조립원</t>
  </si>
  <si>
    <t>01. 항공기기체정비</t>
  </si>
  <si>
    <t>02. 항공기가스터빈엔진 정비</t>
  </si>
  <si>
    <t>03. 항공기왕복엔진정비</t>
  </si>
  <si>
    <t>04. 항공기프로펠러정비</t>
  </si>
  <si>
    <t>05. 항공기계통정비</t>
  </si>
  <si>
    <t>06. 항공기전기· 전자장비정비</t>
  </si>
  <si>
    <t>07. 헬리콥터정비</t>
  </si>
  <si>
    <t>08. 소형무인기정비</t>
  </si>
  <si>
    <t>01. 항공기정비관리</t>
  </si>
  <si>
    <t>02. 항공장비보급관리</t>
  </si>
  <si>
    <t>03. 항공장구관리</t>
  </si>
  <si>
    <t>01. 금형스마트시스템 운영·관리</t>
  </si>
  <si>
    <t>01. 사출금형설계</t>
  </si>
  <si>
    <t>02. 사출금형제작</t>
  </si>
  <si>
    <t>03. 사출금형품질관리</t>
  </si>
  <si>
    <t>04. 사출금형조립</t>
  </si>
  <si>
    <t>01. 프레스금형설계</t>
  </si>
  <si>
    <t>02. 프레스금형제작</t>
  </si>
  <si>
    <t>03. 프레스금형품질관리</t>
  </si>
  <si>
    <t>04. 프레스금형조립</t>
  </si>
  <si>
    <t>01. 다이캐스팅금형설계</t>
  </si>
  <si>
    <t>02. 다이캐스팅금형제작</t>
  </si>
  <si>
    <t>03. 다이캐스팅금형조립</t>
  </si>
  <si>
    <t>04. 다이캐스팅금형 품질관리</t>
  </si>
  <si>
    <t>11. 스마트공장 (smart factory)</t>
  </si>
  <si>
    <t>01. 스마트공장 (smart factory) 설계</t>
  </si>
  <si>
    <t>01. 스마트설비설계</t>
  </si>
  <si>
    <t>02. 스마트공장 (smart factory) 설치</t>
  </si>
  <si>
    <t>01. 스마트공장(smart factory) 시스템설치</t>
  </si>
  <si>
    <t>기타 전기·전자 기기 설치·수리원</t>
  </si>
  <si>
    <t>03. 스마트공장 (smart factory) 운영관리</t>
  </si>
  <si>
    <t>01. 스마트공장(smart factory)시스템관리</t>
  </si>
  <si>
    <t>02. 스마트공장(smart factory) 기계설비 유지관리</t>
  </si>
  <si>
    <t>01. 재료설계</t>
  </si>
  <si>
    <t>02. 재료시험</t>
  </si>
  <si>
    <t>03. 재료조직평가</t>
  </si>
  <si>
    <t>00. 금속재료제조공통</t>
  </si>
  <si>
    <t>01. 제선</t>
  </si>
  <si>
    <t>03. 열간압연</t>
  </si>
  <si>
    <t>04. 냉간압연</t>
  </si>
  <si>
    <t>07. 금속재료제조설비정비</t>
  </si>
  <si>
    <t>08. 전로제강</t>
  </si>
  <si>
    <t>09. 전기로제강</t>
  </si>
  <si>
    <t>10. 2차정련</t>
  </si>
  <si>
    <t>11. 연속주조</t>
  </si>
  <si>
    <t>01. 주조</t>
  </si>
  <si>
    <t>02. 단조·압출·인발</t>
  </si>
  <si>
    <t>03. 열처리</t>
  </si>
  <si>
    <t>04. 선재가공</t>
  </si>
  <si>
    <t>05. 판금제관</t>
  </si>
  <si>
    <t>06. 강관제조</t>
  </si>
  <si>
    <t>07. 분말야금</t>
  </si>
  <si>
    <t>08. 특수주조</t>
  </si>
  <si>
    <t>01. 도금</t>
  </si>
  <si>
    <t>도금·금속분무기 조작원</t>
  </si>
  <si>
    <t>02. 금속도장</t>
  </si>
  <si>
    <t>00. 용접공통직무</t>
  </si>
  <si>
    <t>01. 피복아크용접</t>
  </si>
  <si>
    <t>02. CO₂용접</t>
  </si>
  <si>
    <t>03. 가스텅스텐아크용접</t>
  </si>
  <si>
    <t>04. 가스메탈아크용접</t>
  </si>
  <si>
    <t>05. 서브머지드아크용접</t>
  </si>
  <si>
    <t>06. 로봇용접</t>
  </si>
  <si>
    <t>07. 저항용접</t>
  </si>
  <si>
    <t>01. 마그네슘제조</t>
  </si>
  <si>
    <t>02. 타이타늄제조</t>
  </si>
  <si>
    <t>03. 알루미늄가공</t>
  </si>
  <si>
    <t>04. 비철금속건식제련</t>
  </si>
  <si>
    <t>05. 비철금속습식제련</t>
  </si>
  <si>
    <t>01. 세라믹재료품질관리</t>
  </si>
  <si>
    <t>02. 세라믹재료환경 안전관리</t>
  </si>
  <si>
    <t>03. 소성· 소결세라믹제조</t>
  </si>
  <si>
    <t>01. 소성·소결세라믹 원료합성처리</t>
  </si>
  <si>
    <t>시멘트·광물제품 생산기계 조작원</t>
  </si>
  <si>
    <t>02. 소성·소결세라믹 성형</t>
  </si>
  <si>
    <t>03. 세라믹 소성·소결</t>
  </si>
  <si>
    <t>04. 소성·소결세라믹 후처리</t>
  </si>
  <si>
    <t>05. 소성·소결세라믹시공</t>
  </si>
  <si>
    <t>01. 용융세라믹원료배합</t>
  </si>
  <si>
    <t>유리·유리제품 생산기계 조작원</t>
  </si>
  <si>
    <t>02. 용융세라믹용융</t>
  </si>
  <si>
    <t>03. 용융세라믹성형</t>
  </si>
  <si>
    <t>04. 용융세라믹가공</t>
  </si>
  <si>
    <t>01. 탄소재료생산</t>
  </si>
  <si>
    <t>02. 탄소재료품질관리</t>
  </si>
  <si>
    <t>17. 화학·바이오</t>
  </si>
  <si>
    <t>01. 화학·바이오공통</t>
  </si>
  <si>
    <t>01. 화학물질· 품질관리</t>
  </si>
  <si>
    <t>01. 화학물질분석</t>
  </si>
  <si>
    <t>02. 화학물질검사·평가</t>
  </si>
  <si>
    <t>03. 화학물질취급관리</t>
  </si>
  <si>
    <t>04. 화학제품품질관리</t>
  </si>
  <si>
    <t>01. 화학공정설계</t>
  </si>
  <si>
    <t>02. 화학반응공정개발운전</t>
  </si>
  <si>
    <t>03. 화학공정유지운영</t>
  </si>
  <si>
    <t>01. 화학제품연구개발</t>
  </si>
  <si>
    <t>02. 화학신소재개발</t>
  </si>
  <si>
    <t>03. 화학제품기술사업화 관리</t>
  </si>
  <si>
    <t>02. 석유·기초화학물</t>
  </si>
  <si>
    <t>01. 석유화학공정운전</t>
  </si>
  <si>
    <t>석유·천연가스 제조 제어장치 조작원</t>
  </si>
  <si>
    <t>01. 석유·천연가스</t>
  </si>
  <si>
    <t>01. 석유제품제조</t>
  </si>
  <si>
    <t>01. 석유화학제품제조</t>
  </si>
  <si>
    <t>02. 합성수지제조</t>
  </si>
  <si>
    <t>03. 합섬원료제조</t>
  </si>
  <si>
    <t>04. 합성고무제조</t>
  </si>
  <si>
    <t>05. 고분자복합재료제조</t>
  </si>
  <si>
    <t>06. 기능성고분자제조</t>
  </si>
  <si>
    <t>02. 산·알카리제조</t>
  </si>
  <si>
    <t>00. 정밀화학(공통)</t>
  </si>
  <si>
    <t>01. 정밀화학생산</t>
  </si>
  <si>
    <t>화학제품 생산기계 조작원 (고무·플라스틱 제외)</t>
  </si>
  <si>
    <t>01. 비료·농약</t>
  </si>
  <si>
    <t>02. 농약제조</t>
  </si>
  <si>
    <t>04. 무기질비료제조</t>
  </si>
  <si>
    <t>01. 계면활성제제조</t>
  </si>
  <si>
    <t>02. 첨가제제조</t>
  </si>
  <si>
    <t>03. 색소(염·안료)제조</t>
  </si>
  <si>
    <t>04. 도료제조</t>
  </si>
  <si>
    <t>05. 접착제제조</t>
  </si>
  <si>
    <t>06. 화약류제조</t>
  </si>
  <si>
    <t>01. 의약품생산</t>
  </si>
  <si>
    <t>02. 의약품품질관리</t>
  </si>
  <si>
    <t>03. 의약품연구개발</t>
  </si>
  <si>
    <t>04. 의약품비임상시험</t>
  </si>
  <si>
    <t>01. 화장품생산</t>
  </si>
  <si>
    <t>02. 화장품품질관리</t>
  </si>
  <si>
    <t>03. 화장품연구개발</t>
  </si>
  <si>
    <t>04. 플라스틱·고무</t>
  </si>
  <si>
    <t>01. 압출성형</t>
  </si>
  <si>
    <t>02. 코팅</t>
  </si>
  <si>
    <t>03. 중공·진공성형</t>
  </si>
  <si>
    <t>04. 컴파운딩</t>
  </si>
  <si>
    <t>05. 사출성형</t>
  </si>
  <si>
    <t>01. 고무배합</t>
  </si>
  <si>
    <t>타이어·고무제품 생산기계 조작원</t>
  </si>
  <si>
    <t>02. 고무제품제조</t>
  </si>
  <si>
    <t>01. 바이오의약품생산</t>
  </si>
  <si>
    <t>02. 바이오의약품개발</t>
  </si>
  <si>
    <t>03. 바이오진단제품개발· 서비스</t>
  </si>
  <si>
    <t>05. 생물학적제제개발</t>
  </si>
  <si>
    <t>06. 첨단바이오의약품개발</t>
  </si>
  <si>
    <t>07. 바이오의약품품질관리</t>
  </si>
  <si>
    <t>01. 바이오화학제품제조</t>
  </si>
  <si>
    <t>02. 바이오플라스틱 제품제조</t>
  </si>
  <si>
    <t>03. 특수바이오화학 제품제조</t>
  </si>
  <si>
    <t>01. 유전체정보분석</t>
  </si>
  <si>
    <t>02. 유전자변형</t>
  </si>
  <si>
    <t>18. 섬유·의복</t>
  </si>
  <si>
    <t>01. 방사</t>
  </si>
  <si>
    <t>02. 방적</t>
  </si>
  <si>
    <t>03. 제직</t>
  </si>
  <si>
    <t>직조기·편직기 조작원</t>
  </si>
  <si>
    <t>04. 편직</t>
  </si>
  <si>
    <t>05. 부직포</t>
  </si>
  <si>
    <t>기타 직물·신발 기계 조작원 및 조립원</t>
  </si>
  <si>
    <t>06. 사가공</t>
  </si>
  <si>
    <t>02. 염색가공</t>
  </si>
  <si>
    <t>표백·염색기 조작원</t>
  </si>
  <si>
    <t>01. 구매생산관리</t>
  </si>
  <si>
    <t>02. 생산현장관리</t>
  </si>
  <si>
    <t>01. 패션기획</t>
  </si>
  <si>
    <t>02. 패션디자인</t>
  </si>
  <si>
    <t>03. 패턴</t>
  </si>
  <si>
    <t>04. 비주얼머천다이징</t>
  </si>
  <si>
    <t>01. 제직의류생산</t>
  </si>
  <si>
    <t>양장·양복 제조원</t>
  </si>
  <si>
    <t>02. 편직의류생산</t>
  </si>
  <si>
    <t>03. 가죽·모피생산</t>
  </si>
  <si>
    <t>모피·가죽의복 제조원</t>
  </si>
  <si>
    <t>04. 패션소품생산</t>
  </si>
  <si>
    <t>기타 섬유·가죽 기능원</t>
  </si>
  <si>
    <t>05. 한복생산</t>
  </si>
  <si>
    <t>01. 의류유통관리</t>
  </si>
  <si>
    <t>02. 가죽·모피유통관리</t>
  </si>
  <si>
    <t>03. 신발유통관리</t>
  </si>
  <si>
    <t>04. 패션소품유통관리</t>
  </si>
  <si>
    <t>04. 신발개발·생산</t>
  </si>
  <si>
    <t>01. 신발생산</t>
  </si>
  <si>
    <t>02. 신발개발</t>
  </si>
  <si>
    <t>01. 세탁</t>
  </si>
  <si>
    <t>세탁원(다림질원)</t>
  </si>
  <si>
    <t>02. 수선</t>
  </si>
  <si>
    <t>의복·가죽·모피 수선원</t>
  </si>
  <si>
    <t>19. 전기·전자</t>
  </si>
  <si>
    <t>01. 수력발전설비설계</t>
  </si>
  <si>
    <t>02. 화력발전설비설계</t>
  </si>
  <si>
    <t>03. 원자력발전설비설계</t>
  </si>
  <si>
    <t>01. 수력발전설비운영</t>
  </si>
  <si>
    <t>발전·배전 장치 조작원</t>
  </si>
  <si>
    <t>02. 화력발전설비운영</t>
  </si>
  <si>
    <t>03. 원자력발전설비운영</t>
  </si>
  <si>
    <t>04. 원자력발전전기설비 정비</t>
  </si>
  <si>
    <t>05. 원자력발전기계설비 정비</t>
  </si>
  <si>
    <t>06. 원자력발전계측제어 설비정비</t>
  </si>
  <si>
    <t>01. 송변전배전설비설계</t>
  </si>
  <si>
    <t>02. 송변전배전설비운영</t>
  </si>
  <si>
    <t>03. 송변전배전설비공사 감리</t>
  </si>
  <si>
    <t>04. 직류송배전전력변환 설비제작</t>
  </si>
  <si>
    <t>05. 직류송배전제어· 보호시스템설비제작</t>
  </si>
  <si>
    <t>06. 직류송배전시험평가</t>
  </si>
  <si>
    <t>전기·전자공학 시험원</t>
  </si>
  <si>
    <t>07. 직류송배전전력 변환설비설계</t>
  </si>
  <si>
    <t>08. 직류송배전제어· 보호시스템설비설계</t>
  </si>
  <si>
    <t>01. 지능형전력망설비</t>
  </si>
  <si>
    <t>02. 지능형전력망 설비소프트웨어</t>
  </si>
  <si>
    <t>01. 전기기기설계</t>
  </si>
  <si>
    <t>02. 전기기기제작</t>
  </si>
  <si>
    <t>전기 부품·제품 생산기계 조작원</t>
  </si>
  <si>
    <t>03. 전기기기유지보수</t>
  </si>
  <si>
    <t>04. 전기전선제조</t>
  </si>
  <si>
    <t>06. 전기설비설계· 감리</t>
  </si>
  <si>
    <t>01. 전기설비설계</t>
  </si>
  <si>
    <t>02. 전기설비감리</t>
  </si>
  <si>
    <t>03. 전기설비운영</t>
  </si>
  <si>
    <t>전기·전자 설비 조작원</t>
  </si>
  <si>
    <t>01. 내선공사</t>
  </si>
  <si>
    <t>02. 외선공사</t>
  </si>
  <si>
    <t>03. 변전설비공사</t>
  </si>
  <si>
    <t>04. 전기공사관리</t>
  </si>
  <si>
    <t>01. 자동제어시스템설계</t>
  </si>
  <si>
    <t>02. 자동제어기기제작</t>
  </si>
  <si>
    <t>03. 자동제어시스템 유지정비</t>
  </si>
  <si>
    <t>04. 자동제어시스템운영</t>
  </si>
  <si>
    <t>자동조립라인·산업용로봇 조작원</t>
  </si>
  <si>
    <t>01. 전기철도설계·감리</t>
  </si>
  <si>
    <t>02. 전기철도시공</t>
  </si>
  <si>
    <t>03. 전기철도시설물 유지보수</t>
  </si>
  <si>
    <t>01. 철도신호제어설계· 감리</t>
  </si>
  <si>
    <t>02. 철도신호제어시공</t>
  </si>
  <si>
    <t>03. 철도신호제어시설물 유지보수</t>
  </si>
  <si>
    <t>01. 초임계CO₂ 발전열원설계‧제작</t>
  </si>
  <si>
    <t>02. 초임계CO₂ 열교환기설계‧제작</t>
  </si>
  <si>
    <t>03. 초임계CO₂ 회전기기설계·제작</t>
  </si>
  <si>
    <t>01. 전기저장장치개발</t>
  </si>
  <si>
    <t>02. 전기저장장치설치</t>
  </si>
  <si>
    <t>01. 스마트유지보수운영</t>
  </si>
  <si>
    <t>01. 리튬이온전지셀제조</t>
  </si>
  <si>
    <t>01. 전자제품개발 기획·생산</t>
  </si>
  <si>
    <t>01. 전자제품기획</t>
  </si>
  <si>
    <t>02. 전자제품생산</t>
  </si>
  <si>
    <t>전자 부품·제품 생산기계 조작원</t>
  </si>
  <si>
    <t>02. 전자부품기획· 생산</t>
  </si>
  <si>
    <t>01. 전자부품기획</t>
  </si>
  <si>
    <t>02. 전자부품생산</t>
  </si>
  <si>
    <t>01. 전자제품설치·정비</t>
  </si>
  <si>
    <t>사무용 전자기기 설치·수리원</t>
  </si>
  <si>
    <t>가전제품 설치·수리원</t>
  </si>
  <si>
    <t>컴퓨터 설치·수리원</t>
  </si>
  <si>
    <t>02. 전자제품영업</t>
  </si>
  <si>
    <t>01. 가전기기시스템 소프트웨어개발</t>
  </si>
  <si>
    <t>02. 가전기기응용 소프트웨어개발</t>
  </si>
  <si>
    <t>03. 가전기기하드웨어개발</t>
  </si>
  <si>
    <t>04. 가전기기기구개발</t>
  </si>
  <si>
    <t>02. 산업용전자 기기개발</t>
  </si>
  <si>
    <t>01. 산업용전자기기 하드웨어개발</t>
  </si>
  <si>
    <t>02. 산업용전자기기 기구개발</t>
  </si>
  <si>
    <t>03. 산업용전자기기 소프트웨어개발</t>
  </si>
  <si>
    <t>03. 정보통신 기기개발</t>
  </si>
  <si>
    <t>01. 정보통신기기 하드웨어개발</t>
  </si>
  <si>
    <t>02. 정보통신기기 기구개발</t>
  </si>
  <si>
    <t>03. 정보통신기기 소프트웨어개발</t>
  </si>
  <si>
    <t>04. 전자응용 기기개발</t>
  </si>
  <si>
    <t>01. 전자응용기기 하드웨어개발</t>
  </si>
  <si>
    <t>02. 전자응용기기 기구개발</t>
  </si>
  <si>
    <t>03. 전자응용기기 소프트웨어개발</t>
  </si>
  <si>
    <t>01. 전자부품하드웨어 개발</t>
  </si>
  <si>
    <t>02. 전자부품기구개발</t>
  </si>
  <si>
    <t>03. 전자부품소프트웨어 개발</t>
  </si>
  <si>
    <t>01. 반도체개발</t>
  </si>
  <si>
    <t>02. 반도체제조</t>
  </si>
  <si>
    <t>03. 반도체장비</t>
  </si>
  <si>
    <t>04. 반도체재료</t>
  </si>
  <si>
    <t>01. 디스플레이개발</t>
  </si>
  <si>
    <t>02. 디스플레이생산</t>
  </si>
  <si>
    <t>03. 디스플레이장비 부품개발</t>
  </si>
  <si>
    <t>01. 로봇하드웨어설계</t>
  </si>
  <si>
    <t>02. 로봇기구개발</t>
  </si>
  <si>
    <t>03. 로봇소프트웨어개발</t>
  </si>
  <si>
    <t>04. 로봇지능개발</t>
  </si>
  <si>
    <t>05. 로봇유지보수</t>
  </si>
  <si>
    <t>06. 로봇안전인증</t>
  </si>
  <si>
    <t>01. 의료기기품질관리</t>
  </si>
  <si>
    <t>02. 의료기기인·허가</t>
  </si>
  <si>
    <t>03. 의료기기생산</t>
  </si>
  <si>
    <t>04. 의료기기연구개발</t>
  </si>
  <si>
    <t>01. 광부품개발</t>
  </si>
  <si>
    <t>02. 레이저개발</t>
  </si>
  <si>
    <t>03. LED기술개발</t>
  </si>
  <si>
    <t>04. 광학시스템제조</t>
  </si>
  <si>
    <t>05. 광학소프트웨어응용</t>
  </si>
  <si>
    <t>06. 광센서기기개발</t>
  </si>
  <si>
    <t>07. 광의료기기개발</t>
  </si>
  <si>
    <t>08. 라이다(LiDAR) 기기개발</t>
  </si>
  <si>
    <t>01. 3D프린터개발</t>
  </si>
  <si>
    <t>02. 3D프린터용제품제작</t>
  </si>
  <si>
    <t>03. 3D프린팅 소재개발</t>
  </si>
  <si>
    <t>12. 가상훈련시스템 개발</t>
  </si>
  <si>
    <t>01. 가상훈련시스템설계· 검증</t>
  </si>
  <si>
    <t>02. 가상훈련 구동엔지니어링</t>
  </si>
  <si>
    <t>03. 가상훈련콘텐츠개발</t>
  </si>
  <si>
    <t>04. 실감형콘텐츠 하드웨어(디바이스)개발</t>
  </si>
  <si>
    <t>13. 착용형스마트 기기</t>
  </si>
  <si>
    <t>01. 착용형스마트 기기설계</t>
  </si>
  <si>
    <t>02. 착용형스마트 기기서비스</t>
  </si>
  <si>
    <t>03. 착용형스마트 기기개발</t>
  </si>
  <si>
    <t>14. 플렉시블 디스플레이개발</t>
  </si>
  <si>
    <t>01. 플렉시블디스플레이 모듈개발</t>
  </si>
  <si>
    <t>02. 플렉시블 디스플레이검사</t>
  </si>
  <si>
    <t>03. 플렉시블 디스플레이재료개발</t>
  </si>
  <si>
    <t>01. 스마트팜기술개발</t>
  </si>
  <si>
    <t>02. 스마트팜계측</t>
  </si>
  <si>
    <t>01. OLED조명개발</t>
  </si>
  <si>
    <t>01. 커넥티드카 소프트웨어기술개발</t>
  </si>
  <si>
    <t>02. 커넥티드카콘텐츠 서비스</t>
  </si>
  <si>
    <t>18. 자율주행차개발</t>
  </si>
  <si>
    <t>01. 자율주행하드웨어 개발</t>
  </si>
  <si>
    <t>02. 자율주행소프트웨어 개발</t>
  </si>
  <si>
    <t>01. 혼합현실(MR) 기반협업시스템개발</t>
  </si>
  <si>
    <t>01. 정보기술전략· 계획</t>
  </si>
  <si>
    <t>01. 정보기술전략</t>
  </si>
  <si>
    <t>02. 정보기술컨설팅</t>
  </si>
  <si>
    <t>03. 정보기술기획</t>
  </si>
  <si>
    <t>04. SW제품기획</t>
  </si>
  <si>
    <t>05. 빅데이터분석</t>
  </si>
  <si>
    <t>06. IoT융합서비스기획</t>
  </si>
  <si>
    <t>07. 빅데이터기획</t>
  </si>
  <si>
    <t>08. 핀테크기술기획</t>
  </si>
  <si>
    <t>01. SW아키텍처</t>
  </si>
  <si>
    <t>02. 응용SW엔지니어링</t>
  </si>
  <si>
    <t>03. 임베디드 SW엔지니어링</t>
  </si>
  <si>
    <t>04. DB엔지니어링</t>
  </si>
  <si>
    <t>05. NW엔지니어링</t>
  </si>
  <si>
    <t>06. 보안엔지니어링</t>
  </si>
  <si>
    <t>07. UI/UX엔지니어링</t>
  </si>
  <si>
    <t>08. 시스템 SW엔지니어링</t>
  </si>
  <si>
    <t>09. 빅데이터플랫폼구축</t>
  </si>
  <si>
    <t>10. 핀테크엔지니어링</t>
  </si>
  <si>
    <t>11. 데이터아키텍처</t>
  </si>
  <si>
    <t>12. IoT시스템연동</t>
  </si>
  <si>
    <t>13. 인프라스 트럭쳐아키텍처구축</t>
  </si>
  <si>
    <t>14. 클라우드 솔루션아키텍처</t>
  </si>
  <si>
    <t>15. 클라우드인프라스 트럭쳐엔지니어링</t>
  </si>
  <si>
    <t>16. PaaS엔지니어링</t>
  </si>
  <si>
    <t>01. IT시스템관리</t>
  </si>
  <si>
    <t>02. IT기술교육</t>
  </si>
  <si>
    <t>03. IT기술지원</t>
  </si>
  <si>
    <t>04. 빅데이터운영·관리</t>
  </si>
  <si>
    <t>05. IoT시스템운영·관리</t>
  </si>
  <si>
    <t>01. IT프로젝트관리</t>
  </si>
  <si>
    <t>02. IT품질보증</t>
  </si>
  <si>
    <t>03. IT테스트</t>
  </si>
  <si>
    <t>04. IT감리</t>
  </si>
  <si>
    <t>01. IT기술영업</t>
  </si>
  <si>
    <t>02. IT마케팅</t>
  </si>
  <si>
    <t>01. 정보보호관리·운영</t>
  </si>
  <si>
    <t>02. 정보보호진단·분석</t>
  </si>
  <si>
    <t>03. 보안사고분석대응</t>
  </si>
  <si>
    <t>04. 정보보호암호·인증</t>
  </si>
  <si>
    <t>05. 영상정보처리</t>
  </si>
  <si>
    <t>06. 생체인식(바이오인식)</t>
  </si>
  <si>
    <t>07. 개인정보보호</t>
  </si>
  <si>
    <t>08. 디지털포렌식</t>
  </si>
  <si>
    <t>09. 영상정보보안·운영</t>
  </si>
  <si>
    <t>10. 개인정보가명익명처리</t>
  </si>
  <si>
    <t>01. 인공지능플랫폼구축</t>
  </si>
  <si>
    <t>02. 인공지능서비스기획</t>
  </si>
  <si>
    <t>03. 인공지능모델링</t>
  </si>
  <si>
    <t>04. 인공지능서비스 운영관리</t>
  </si>
  <si>
    <t>05. 인공지능서비스구현</t>
  </si>
  <si>
    <t>06. 인공지능학습데이터 구축</t>
  </si>
  <si>
    <t>01. 블록체인분석·설계</t>
  </si>
  <si>
    <t>02. 블록체인구축·운영</t>
  </si>
  <si>
    <t>03. 블록체인서비스기획</t>
  </si>
  <si>
    <t>01. 스마트물류체계기획</t>
  </si>
  <si>
    <t>02. 스마트물류플랫폼구축</t>
  </si>
  <si>
    <t>03. 스마트물류통합관리</t>
  </si>
  <si>
    <t>01. 디지털트윈기획</t>
  </si>
  <si>
    <t>02. 디지털트윈설계</t>
  </si>
  <si>
    <t>03. 디지털트윈구축</t>
  </si>
  <si>
    <t>01. 교환시스템구축</t>
  </si>
  <si>
    <t>02. 구내통신구축</t>
  </si>
  <si>
    <t>방송·통신·인터넷 케이블 설치·수리원</t>
  </si>
  <si>
    <t>03. 네트워크구축</t>
  </si>
  <si>
    <t>04. 구내통신설비공사</t>
  </si>
  <si>
    <t>05. 실감형플랫폼구축</t>
  </si>
  <si>
    <t>06. 철도정보통신설비공사</t>
  </si>
  <si>
    <t>07. 도로·교통정보통신 설비공사</t>
  </si>
  <si>
    <t>08. 항해·항만정보통신 설비공사</t>
  </si>
  <si>
    <t>09. 항공·항행정보통신 시설공사</t>
  </si>
  <si>
    <t>10. 클라우드플랫폼구축</t>
  </si>
  <si>
    <t>01. 무선통신시스템구축</t>
  </si>
  <si>
    <t>02. 전송시스템구축</t>
  </si>
  <si>
    <t>03. 무선통신망구축</t>
  </si>
  <si>
    <t>04. 위성통신망구축</t>
  </si>
  <si>
    <t>05. IoT통신망구축</t>
  </si>
  <si>
    <t>06. 공공안전통신망구축</t>
  </si>
  <si>
    <t>01. 유선설비접속서비스</t>
  </si>
  <si>
    <t>통신 기기·서비스 판매원</t>
  </si>
  <si>
    <t>02. 전용회선서비스</t>
  </si>
  <si>
    <t>03. 초고속망서비스</t>
  </si>
  <si>
    <t>04. 부가네트워크서비스</t>
  </si>
  <si>
    <t>05. 전보서비스</t>
  </si>
  <si>
    <t>06. 이동통신서비스</t>
  </si>
  <si>
    <t>07. 콘텐츠사용자서비스</t>
  </si>
  <si>
    <t>08. 콘텐츠네트워크서비스</t>
  </si>
  <si>
    <t>09. 무선초고속 인터넷서비스</t>
  </si>
  <si>
    <t>10. 주파수공용통신</t>
  </si>
  <si>
    <t>11. 무선호출메시징서비스</t>
  </si>
  <si>
    <t>12. 위성통신서비스</t>
  </si>
  <si>
    <t>13. 특수이동통신서비스</t>
  </si>
  <si>
    <t>14. 인터넷지원서비스</t>
  </si>
  <si>
    <t>15. 부가통신응용 중계서비스</t>
  </si>
  <si>
    <t>16. 특수부가통신서비스</t>
  </si>
  <si>
    <t>17. 무선데이터통신서비스</t>
  </si>
  <si>
    <t>18. 디지털비지니스 지원서비스</t>
  </si>
  <si>
    <t>19. 실감형통신서비스</t>
  </si>
  <si>
    <t>01. 가상현실콘텐츠제작</t>
  </si>
  <si>
    <t>02. 실감콘텐츠촬영</t>
  </si>
  <si>
    <t>03. 증강현실(AR) 콘텐츠제작</t>
  </si>
  <si>
    <t>01. 중계방송</t>
  </si>
  <si>
    <t>02. 방송품질관리</t>
  </si>
  <si>
    <t>01. 라디오방송</t>
  </si>
  <si>
    <t>02. 지상파TV방송</t>
  </si>
  <si>
    <t>03. 지상파DMB</t>
  </si>
  <si>
    <t>04. 케이블방송</t>
  </si>
  <si>
    <t>05. 인터넷멀티미디어방송</t>
  </si>
  <si>
    <t>01. 유무선통합서비스</t>
  </si>
  <si>
    <t>02. 방송시스템운영</t>
  </si>
  <si>
    <t>03. 정보시스템운영</t>
  </si>
  <si>
    <t>04. 방송기술지원서비스</t>
  </si>
  <si>
    <t>05. 방송장비설치유지보수</t>
  </si>
  <si>
    <t>방송장비 설치·수리원</t>
  </si>
  <si>
    <t>06. 소셜미디어방송서비스</t>
  </si>
  <si>
    <t>01. 수산식품가공</t>
  </si>
  <si>
    <t>육류·어패류·낙농품 가공기계 조작원</t>
  </si>
  <si>
    <t>02. 두류식품가공</t>
  </si>
  <si>
    <t>03. 축산식품가공</t>
  </si>
  <si>
    <t>04. 유제품가공</t>
  </si>
  <si>
    <t>05. 건강기능식품제조가공</t>
  </si>
  <si>
    <t>06. 김치·반찬가공</t>
  </si>
  <si>
    <t>김치·밑반찬 제조 종사원</t>
  </si>
  <si>
    <t>07. 면류식품가공</t>
  </si>
  <si>
    <t>08. 곡류·서류·견과류가공</t>
  </si>
  <si>
    <t>09. 음료주류가공</t>
  </si>
  <si>
    <t>10. 식품가공연구개발</t>
  </si>
  <si>
    <t>11. 식품품질관리</t>
  </si>
  <si>
    <t>01. 수산식품저장</t>
  </si>
  <si>
    <t>식품·담배 등급원</t>
  </si>
  <si>
    <t>02. 농산식품저장</t>
  </si>
  <si>
    <t>03. 축산식품저장</t>
  </si>
  <si>
    <t>01. 수산식품유통</t>
  </si>
  <si>
    <t>02. 농산식품유통</t>
  </si>
  <si>
    <t>03. 축산식품유통</t>
  </si>
  <si>
    <t>02. 제과·제빵·떡제조</t>
  </si>
  <si>
    <t>01. 제과·제빵·떡제조</t>
  </si>
  <si>
    <t>01. 제과</t>
  </si>
  <si>
    <t>제과·제빵원</t>
  </si>
  <si>
    <t>02. 제빵</t>
  </si>
  <si>
    <t>03. 떡제조</t>
  </si>
  <si>
    <t>04. 한과제조</t>
  </si>
  <si>
    <t>22. 인쇄·목재· 가구·공예</t>
  </si>
  <si>
    <t>01. 인쇄·출판</t>
  </si>
  <si>
    <t>01. 출판기획</t>
  </si>
  <si>
    <t>02. 편집디자인</t>
  </si>
  <si>
    <t>03. 편집</t>
  </si>
  <si>
    <t>04. 출판물제작·</t>
  </si>
  <si>
    <t>01. 프리프레스</t>
  </si>
  <si>
    <t>02. 평판인쇄</t>
  </si>
  <si>
    <t>03. 특수인쇄</t>
  </si>
  <si>
    <t>04. 인쇄후가공</t>
  </si>
  <si>
    <t>05. 간판디자인·제작· 설치</t>
  </si>
  <si>
    <t>간판 제작·설치원</t>
  </si>
  <si>
    <t>01. 칠공예</t>
  </si>
  <si>
    <t>02. 도자공예</t>
  </si>
  <si>
    <t>03. 석공예</t>
  </si>
  <si>
    <t>04. 목공예</t>
  </si>
  <si>
    <t>05. 금속공예</t>
  </si>
  <si>
    <t>06. 가구제작</t>
  </si>
  <si>
    <t>가구 제조·수리원</t>
  </si>
  <si>
    <t>07. 섬유공예</t>
  </si>
  <si>
    <t>08. 나전칠기</t>
  </si>
  <si>
    <t>02. 귀금속·보석</t>
  </si>
  <si>
    <t>01. 귀금속가공</t>
  </si>
  <si>
    <t>귀금속·보석 세공원</t>
  </si>
  <si>
    <t>02. 귀금속품위감정</t>
  </si>
  <si>
    <t>03. 보석가공</t>
  </si>
  <si>
    <t>04. 보석감정</t>
  </si>
  <si>
    <t>05. 보석디자인</t>
  </si>
  <si>
    <t>06. 주얼리마케팅</t>
  </si>
  <si>
    <t>23. 환경·에너지·안전</t>
  </si>
  <si>
    <t>01. 수질오염분석</t>
  </si>
  <si>
    <t>02. 수질공정관리</t>
  </si>
  <si>
    <t>상·하수도 처리장치 조작원</t>
  </si>
  <si>
    <t>03. 수질환경관리</t>
  </si>
  <si>
    <t>04. 정수시설운영관리</t>
  </si>
  <si>
    <t>05. 상수관로시설 운영관리</t>
  </si>
  <si>
    <t>06. 하수관로시설 운영관리</t>
  </si>
  <si>
    <t>01. 대기환경관리</t>
  </si>
  <si>
    <t>02. 온실가스관리</t>
  </si>
  <si>
    <t>03. 기상기술관리</t>
  </si>
  <si>
    <t>04. 기후변화적응</t>
  </si>
  <si>
    <t>01. 폐기물처리시설 설계·시공</t>
  </si>
  <si>
    <t>02. 폐기물관리</t>
  </si>
  <si>
    <t>01. 소음진동방지</t>
  </si>
  <si>
    <t>02. 소음진동측정·분석평가</t>
  </si>
  <si>
    <t>05. 토양·지하수관리</t>
  </si>
  <si>
    <t>01. 지하수관리</t>
  </si>
  <si>
    <t>02. 토양관리</t>
  </si>
  <si>
    <t>01. 산업환경보건</t>
  </si>
  <si>
    <t>02. 실내공기질관리</t>
  </si>
  <si>
    <t>03. 위해성관리</t>
  </si>
  <si>
    <t>01. 생태복원·관리</t>
  </si>
  <si>
    <t>01. 생태복원</t>
  </si>
  <si>
    <t>02. 생태관리</t>
  </si>
  <si>
    <t>01. 환경컨설팅</t>
  </si>
  <si>
    <t>02. 환경시설운영</t>
  </si>
  <si>
    <t>재활용 처리장치·소각로 조작원</t>
  </si>
  <si>
    <t>03. 환경관리</t>
  </si>
  <si>
    <t>01. 환경영향평가</t>
  </si>
  <si>
    <t>02. 환경조사분석</t>
  </si>
  <si>
    <t>05. 에너지·자원</t>
  </si>
  <si>
    <t>01. 광산조사·탐사</t>
  </si>
  <si>
    <t>01. 광산지질조사</t>
  </si>
  <si>
    <t>02. 지구물리·화학탐사</t>
  </si>
  <si>
    <t>03. 석유시추</t>
  </si>
  <si>
    <t>04. 광물시추</t>
  </si>
  <si>
    <t>02. 광물·석유자원 개발·생산</t>
  </si>
  <si>
    <t>01. 광물자원개발·생산</t>
  </si>
  <si>
    <t>02. 석유자원개발·생산</t>
  </si>
  <si>
    <t>03. 자원처리</t>
  </si>
  <si>
    <t>01. 광해조사</t>
  </si>
  <si>
    <t>02. 광해복원</t>
  </si>
  <si>
    <t>01. 광산보안관리</t>
  </si>
  <si>
    <t>02. 화약류관리</t>
  </si>
  <si>
    <t>01. 태양광에너지생산</t>
  </si>
  <si>
    <t>02. 태양열에너지생산</t>
  </si>
  <si>
    <t>04. 바이오에너지생산</t>
  </si>
  <si>
    <t>05. 해양에너지생산</t>
  </si>
  <si>
    <t>06. 풍력에너지생산</t>
  </si>
  <si>
    <t>07. 폐자원에너지생산</t>
  </si>
  <si>
    <t>08. 지열에너지생산·활용</t>
  </si>
  <si>
    <t>01. 에너지절약서비스</t>
  </si>
  <si>
    <t>02. 건물에너지관리 시스템운영관리</t>
  </si>
  <si>
    <t>가스·에너지공학 시험원</t>
  </si>
  <si>
    <t>01. 연료전지에너지생산</t>
  </si>
  <si>
    <t>02. 수소연료전지제조</t>
  </si>
  <si>
    <t>03. 수소공급</t>
  </si>
  <si>
    <t>06. 산업안전</t>
  </si>
  <si>
    <t>00. 산업안전관리공통직무</t>
  </si>
  <si>
    <t>01. 기계안전관리</t>
  </si>
  <si>
    <t>02. 전기안전관리</t>
  </si>
  <si>
    <t>03. 건설안전관리</t>
  </si>
  <si>
    <t>04. 화공안전관리</t>
  </si>
  <si>
    <t>05. 가스안전관리</t>
  </si>
  <si>
    <t>06. 방사선측정평가</t>
  </si>
  <si>
    <t>07. 원자력발전소 해체방사성폐기물관리</t>
  </si>
  <si>
    <t>01. 산업보건관리</t>
  </si>
  <si>
    <t>02. 근로자작업환경관리</t>
  </si>
  <si>
    <t>01. 비파괴검사</t>
  </si>
  <si>
    <t>02. 방사선비파괴검사</t>
  </si>
  <si>
    <t>03. 초음파비파괴검사</t>
  </si>
  <si>
    <t>04. 자기비파괴검사</t>
  </si>
  <si>
    <t>05. 침투비파괴검사</t>
  </si>
  <si>
    <t>06. 와전류비파괴검사</t>
  </si>
  <si>
    <t>07. 누설비파괴검사</t>
  </si>
  <si>
    <t>08. 특수비파괴검사</t>
  </si>
  <si>
    <t>01. 수도작재배</t>
  </si>
  <si>
    <t>02. 전작재배</t>
  </si>
  <si>
    <t>채소·특용 작물 재배원</t>
  </si>
  <si>
    <t>03. 채소재배</t>
  </si>
  <si>
    <t>04. 과수재배</t>
  </si>
  <si>
    <t>05. 화훼재배</t>
  </si>
  <si>
    <t>06. 버섯재배</t>
  </si>
  <si>
    <t>07. 특용작물재배</t>
  </si>
  <si>
    <t>08. 시설원예</t>
  </si>
  <si>
    <t>09. 유기재배</t>
  </si>
  <si>
    <t>02. 종자생산·유통</t>
  </si>
  <si>
    <t>01. 종자계획</t>
  </si>
  <si>
    <t>02. 육종</t>
  </si>
  <si>
    <t>03. 종자생산</t>
  </si>
  <si>
    <t>04. 종자유통보급</t>
  </si>
  <si>
    <t>01. 농촌체험상품개발</t>
  </si>
  <si>
    <t>02. 농촌체험시설운영</t>
  </si>
  <si>
    <t>03. 농업환경개선</t>
  </si>
  <si>
    <t>04. 농산물품질관리</t>
  </si>
  <si>
    <t>01. 단위화훼장식</t>
  </si>
  <si>
    <t>02. 공간화훼장식</t>
  </si>
  <si>
    <t>01. 사료생산</t>
  </si>
  <si>
    <t>02. 종축</t>
  </si>
  <si>
    <t>03. 동물용의약품제조</t>
  </si>
  <si>
    <t>04. 수의서비스</t>
  </si>
  <si>
    <t>05. 수의보조</t>
  </si>
  <si>
    <t>기타 보건·의료 종사원</t>
  </si>
  <si>
    <t>06. 애완동물미용</t>
  </si>
  <si>
    <t>07. 말이용</t>
  </si>
  <si>
    <t>08. 반려동물행동교정</t>
  </si>
  <si>
    <t>01. 젖소사육</t>
  </si>
  <si>
    <t>02. 돼지사육</t>
  </si>
  <si>
    <t>03. 가금사육</t>
  </si>
  <si>
    <t>04. 한우사육</t>
  </si>
  <si>
    <t>05. 말사육</t>
  </si>
  <si>
    <t>06. 곤충사육</t>
  </si>
  <si>
    <t>01. 임업종묘</t>
  </si>
  <si>
    <t>조림·산림경영인 및 벌목원</t>
  </si>
  <si>
    <t>02. 산림조성</t>
  </si>
  <si>
    <t>01. 산림개발</t>
  </si>
  <si>
    <t>02. 산림보호</t>
  </si>
  <si>
    <t>03. 임산물생산·가공</t>
  </si>
  <si>
    <t>01. 임산물생산</t>
  </si>
  <si>
    <t>02. 목재가공</t>
  </si>
  <si>
    <t>03. 펄프·종이제조</t>
  </si>
  <si>
    <t>펄프·종이 제조장치 조작원</t>
  </si>
  <si>
    <t>01. 원양어업</t>
  </si>
  <si>
    <t>02. 근해어업</t>
  </si>
  <si>
    <t>03. 연안어업</t>
  </si>
  <si>
    <t>04. 내수면어업</t>
  </si>
  <si>
    <t>01. 해면양식</t>
  </si>
  <si>
    <t>02. 수산종묘생산</t>
  </si>
  <si>
    <t>03. 내수면양식</t>
  </si>
  <si>
    <t>04. 스마트양식</t>
  </si>
  <si>
    <t>01. 수산자원조성</t>
  </si>
  <si>
    <t>02. 수산질병관리</t>
  </si>
  <si>
    <t>03. 염생산</t>
  </si>
  <si>
    <t>01. 어촌체험상품개발</t>
  </si>
  <si>
    <t>02. 어촌체험시설운영</t>
  </si>
  <si>
    <t>03. 어업환경개선</t>
  </si>
  <si>
    <t>세분류</t>
    <phoneticPr fontId="1" type="noConversion"/>
  </si>
  <si>
    <t>NCS</t>
    <phoneticPr fontId="1" type="noConversion"/>
  </si>
  <si>
    <t>KECO</t>
    <phoneticPr fontId="1" type="noConversion"/>
  </si>
  <si>
    <t>코드</t>
    <phoneticPr fontId="1" type="noConversion"/>
  </si>
  <si>
    <t>0210</t>
  </si>
  <si>
    <t>0254</t>
  </si>
  <si>
    <t>0255</t>
  </si>
  <si>
    <t>0261</t>
  </si>
  <si>
    <t>0263</t>
  </si>
  <si>
    <t>0221</t>
  </si>
  <si>
    <t>0241</t>
  </si>
  <si>
    <t>0243</t>
  </si>
  <si>
    <t>0292</t>
  </si>
  <si>
    <t>0242</t>
  </si>
  <si>
    <t>0293</t>
  </si>
  <si>
    <t>0283</t>
  </si>
  <si>
    <t>0222</t>
  </si>
  <si>
    <t>0262</t>
  </si>
  <si>
    <t>0294</t>
  </si>
  <si>
    <t>0295</t>
  </si>
  <si>
    <t>0271</t>
  </si>
  <si>
    <t>0272</t>
  </si>
  <si>
    <t>0231</t>
  </si>
  <si>
    <t>0232</t>
  </si>
  <si>
    <t>0264</t>
  </si>
  <si>
    <t>0233</t>
  </si>
  <si>
    <t>0251</t>
  </si>
  <si>
    <t>0252</t>
  </si>
  <si>
    <t>0284</t>
  </si>
  <si>
    <t>0281</t>
  </si>
  <si>
    <t>0324</t>
  </si>
  <si>
    <t>0321</t>
  </si>
  <si>
    <t>0322</t>
  </si>
  <si>
    <t>0323</t>
  </si>
  <si>
    <t>0331</t>
  </si>
  <si>
    <t>0313</t>
  </si>
  <si>
    <t>0311</t>
  </si>
  <si>
    <t>0312</t>
  </si>
  <si>
    <t>0314</t>
  </si>
  <si>
    <t>0325</t>
  </si>
  <si>
    <t>0332</t>
  </si>
  <si>
    <t>0315</t>
  </si>
  <si>
    <t>0291</t>
  </si>
  <si>
    <t>0244</t>
  </si>
  <si>
    <t>0282</t>
  </si>
  <si>
    <t>0234</t>
  </si>
  <si>
    <t>0141</t>
  </si>
  <si>
    <t>NCS수준</t>
    <phoneticPr fontId="1" type="noConversion"/>
  </si>
  <si>
    <t>기준단가</t>
  </si>
  <si>
    <t>* 지산맞</t>
    <phoneticPr fontId="1" type="noConversion"/>
  </si>
  <si>
    <t>일반</t>
    <phoneticPr fontId="1" type="noConversion"/>
  </si>
  <si>
    <t>AI</t>
  </si>
  <si>
    <t>AI</t>
    <phoneticPr fontId="1" type="noConversion"/>
  </si>
  <si>
    <t>클라우드</t>
  </si>
  <si>
    <t>IoT</t>
  </si>
  <si>
    <t>메타버스</t>
  </si>
  <si>
    <t>5G‧6G</t>
  </si>
  <si>
    <t>일반SW</t>
  </si>
  <si>
    <t>블록체인</t>
  </si>
  <si>
    <t>빅데이터</t>
  </si>
  <si>
    <t>사이버보안</t>
  </si>
  <si>
    <t>이차전지</t>
  </si>
  <si>
    <t>지능형로봇</t>
  </si>
  <si>
    <t>항공드론</t>
  </si>
  <si>
    <t>3D프린팅</t>
  </si>
  <si>
    <t>첨단소재</t>
  </si>
  <si>
    <t>차세대</t>
  </si>
  <si>
    <t>반도체</t>
  </si>
  <si>
    <t>디스플레이</t>
  </si>
  <si>
    <t>바이오헬스</t>
  </si>
  <si>
    <t>에코업</t>
  </si>
  <si>
    <t>신재생에너지</t>
  </si>
  <si>
    <t>수소</t>
  </si>
  <si>
    <t>양자</t>
  </si>
  <si>
    <t>우주</t>
  </si>
  <si>
    <t>나노</t>
  </si>
  <si>
    <t>기타 신기술</t>
  </si>
  <si>
    <t>*신기술</t>
    <phoneticPr fontId="1" type="noConversion"/>
  </si>
  <si>
    <t>*NCS수준</t>
    <phoneticPr fontId="1" type="noConversion"/>
  </si>
  <si>
    <t>1수준</t>
    <phoneticPr fontId="1" type="noConversion"/>
  </si>
  <si>
    <t>2수준</t>
  </si>
  <si>
    <t>3수준</t>
  </si>
  <si>
    <t>4수준</t>
  </si>
  <si>
    <t>5수준</t>
  </si>
  <si>
    <t>6수준</t>
  </si>
  <si>
    <t>7수준</t>
  </si>
  <si>
    <t>8수준</t>
  </si>
  <si>
    <t>조정액</t>
  </si>
  <si>
    <t>정부지원금</t>
  </si>
  <si>
    <t>준정부기관</t>
    <phoneticPr fontId="1" type="noConversion"/>
  </si>
  <si>
    <t>기타공공기관</t>
    <phoneticPr fontId="1" type="noConversion"/>
  </si>
  <si>
    <t>정부출연법인</t>
    <phoneticPr fontId="1" type="noConversion"/>
  </si>
  <si>
    <t>지자체 출자,출연기관</t>
    <phoneticPr fontId="1" type="noConversion"/>
  </si>
  <si>
    <t>국공립대학교</t>
    <phoneticPr fontId="1" type="noConversion"/>
  </si>
  <si>
    <t>국립,정부출연 연구기관</t>
    <phoneticPr fontId="1" type="noConversion"/>
  </si>
  <si>
    <t>전문생산기술연구소</t>
    <phoneticPr fontId="1" type="noConversion"/>
  </si>
  <si>
    <t>2024년
수료인원</t>
    <phoneticPr fontId="1" type="noConversion"/>
  </si>
  <si>
    <t>2025년
수료인원</t>
    <phoneticPr fontId="1" type="noConversion"/>
  </si>
  <si>
    <t>E-9</t>
    <phoneticPr fontId="1" type="noConversion"/>
  </si>
  <si>
    <t>채용예정자</t>
    <phoneticPr fontId="1" type="noConversion"/>
  </si>
  <si>
    <t>단기</t>
    <phoneticPr fontId="1" type="noConversion"/>
  </si>
  <si>
    <t>장기</t>
    <phoneticPr fontId="1" type="noConversion"/>
  </si>
  <si>
    <t>장기</t>
    <phoneticPr fontId="1" type="noConversion"/>
  </si>
  <si>
    <t>단기</t>
    <phoneticPr fontId="1" type="noConversion"/>
  </si>
  <si>
    <t>2023.11.01. ~ 2024.10.31.</t>
    <phoneticPr fontId="1" type="noConversion"/>
  </si>
  <si>
    <t>2024.10.31. ~ 2025.10.31.</t>
    <phoneticPr fontId="1" type="noConversion"/>
  </si>
  <si>
    <t>산정기간(종료일 기준)</t>
    <phoneticPr fontId="1" type="noConversion"/>
  </si>
  <si>
    <t>수료인원(명)</t>
    <phoneticPr fontId="1" type="noConversion"/>
  </si>
  <si>
    <t>대응투자여부</t>
    <phoneticPr fontId="1" type="noConversion"/>
  </si>
  <si>
    <t>대응투자면제여부</t>
    <phoneticPr fontId="1" type="noConversion"/>
  </si>
  <si>
    <t>편성액</t>
    <phoneticPr fontId="1" type="noConversion"/>
  </si>
  <si>
    <t>가능여부</t>
    <phoneticPr fontId="1" type="noConversion"/>
  </si>
  <si>
    <t>대응투자면제근거</t>
    <phoneticPr fontId="1" type="noConversion"/>
  </si>
  <si>
    <t>자율공동훈련센터
선정여부</t>
    <phoneticPr fontId="1" type="noConversion"/>
  </si>
  <si>
    <t>A</t>
    <phoneticPr fontId="1" type="noConversion"/>
  </si>
  <si>
    <t>B</t>
    <phoneticPr fontId="1" type="noConversion"/>
  </si>
  <si>
    <t>aaaa</t>
    <phoneticPr fontId="1" type="noConversion"/>
  </si>
  <si>
    <t>컨소시엄의 이해</t>
    <phoneticPr fontId="1" type="noConversion"/>
  </si>
  <si>
    <t>5판</t>
    <phoneticPr fontId="1" type="noConversion"/>
  </si>
  <si>
    <t xml:space="preserve"> 훈련비용 항목별 현황</t>
    <phoneticPr fontId="1" type="noConversion"/>
  </si>
  <si>
    <t>훈련시간</t>
    <phoneticPr fontId="1" type="noConversion"/>
  </si>
  <si>
    <t>훈련회차</t>
    <phoneticPr fontId="1" type="noConversion"/>
  </si>
  <si>
    <t>내부/외부</t>
    <phoneticPr fontId="1" type="noConversion"/>
  </si>
  <si>
    <t>강사명</t>
    <phoneticPr fontId="1" type="noConversion"/>
  </si>
  <si>
    <t>강사등급</t>
    <phoneticPr fontId="1" type="noConversion"/>
  </si>
  <si>
    <t>투입시간</t>
    <phoneticPr fontId="1" type="noConversion"/>
  </si>
  <si>
    <t>학위</t>
    <phoneticPr fontId="1" type="noConversion"/>
  </si>
  <si>
    <t>강사현황</t>
    <phoneticPr fontId="1" type="noConversion"/>
  </si>
  <si>
    <t>강사 경력 산정근거</t>
    <phoneticPr fontId="1" type="noConversion"/>
  </si>
  <si>
    <t>비고</t>
    <phoneticPr fontId="1" type="noConversion"/>
  </si>
  <si>
    <t>학위 취득 일</t>
    <phoneticPr fontId="1" type="noConversion"/>
  </si>
  <si>
    <t>총 경력 산정</t>
    <phoneticPr fontId="1" type="noConversion"/>
  </si>
  <si>
    <t>경력 1 시작</t>
    <phoneticPr fontId="1" type="noConversion"/>
  </si>
  <si>
    <t>경력 1 종료</t>
    <phoneticPr fontId="1" type="noConversion"/>
  </si>
  <si>
    <t>경력 1 기간</t>
    <phoneticPr fontId="1" type="noConversion"/>
  </si>
  <si>
    <t>경력 2 시작</t>
    <phoneticPr fontId="1" type="noConversion"/>
  </si>
  <si>
    <t>경력 2 종료</t>
    <phoneticPr fontId="1" type="noConversion"/>
  </si>
  <si>
    <t>경력 2 기간</t>
    <phoneticPr fontId="1" type="noConversion"/>
  </si>
  <si>
    <t>경력 3 시작</t>
    <phoneticPr fontId="1" type="noConversion"/>
  </si>
  <si>
    <t>경력 3 종료</t>
    <phoneticPr fontId="1" type="noConversion"/>
  </si>
  <si>
    <t>경력 3 기간</t>
    <phoneticPr fontId="1" type="noConversion"/>
  </si>
  <si>
    <t>경력 4 시작</t>
    <phoneticPr fontId="1" type="noConversion"/>
  </si>
  <si>
    <t>경력 4 종료</t>
    <phoneticPr fontId="1" type="noConversion"/>
  </si>
  <si>
    <t>경력 4 기간</t>
    <phoneticPr fontId="1" type="noConversion"/>
  </si>
  <si>
    <t>경력 5 시작</t>
    <phoneticPr fontId="1" type="noConversion"/>
  </si>
  <si>
    <t>경력 5 종료</t>
    <phoneticPr fontId="1" type="noConversion"/>
  </si>
  <si>
    <t>경력 5 기간</t>
    <phoneticPr fontId="1" type="noConversion"/>
  </si>
  <si>
    <t>경력 6 시작</t>
    <phoneticPr fontId="1" type="noConversion"/>
  </si>
  <si>
    <t>경력 6 종료</t>
    <phoneticPr fontId="1" type="noConversion"/>
  </si>
  <si>
    <t>경력 6 기간</t>
    <phoneticPr fontId="1" type="noConversion"/>
  </si>
  <si>
    <t>경력 7 시작</t>
    <phoneticPr fontId="1" type="noConversion"/>
  </si>
  <si>
    <t>경력 7 종료</t>
    <phoneticPr fontId="1" type="noConversion"/>
  </si>
  <si>
    <t>경력 7 기간</t>
    <phoneticPr fontId="1" type="noConversion"/>
  </si>
  <si>
    <t>경력 8 시작</t>
    <phoneticPr fontId="1" type="noConversion"/>
  </si>
  <si>
    <t>경력 8 종료</t>
    <phoneticPr fontId="1" type="noConversion"/>
  </si>
  <si>
    <t>경력 8 기간</t>
    <phoneticPr fontId="1" type="noConversion"/>
  </si>
  <si>
    <t>경력 9 시작</t>
    <phoneticPr fontId="1" type="noConversion"/>
  </si>
  <si>
    <t>경력 9 종료</t>
    <phoneticPr fontId="1" type="noConversion"/>
  </si>
  <si>
    <t>경력 9 기간</t>
    <phoneticPr fontId="1" type="noConversion"/>
  </si>
  <si>
    <t>경력 10 시작</t>
    <phoneticPr fontId="1" type="noConversion"/>
  </si>
  <si>
    <t>경력 10 종료</t>
    <phoneticPr fontId="1" type="noConversion"/>
  </si>
  <si>
    <t>경력 10 기간</t>
    <phoneticPr fontId="1" type="noConversion"/>
  </si>
  <si>
    <t>외부</t>
  </si>
  <si>
    <t>바로가기</t>
    <phoneticPr fontId="1" type="noConversion"/>
  </si>
  <si>
    <t>리모델링</t>
    <phoneticPr fontId="1" type="noConversion"/>
  </si>
  <si>
    <t>실습실 공사</t>
    <phoneticPr fontId="1" type="noConversion"/>
  </si>
  <si>
    <t>에어컨 공사 등</t>
    <phoneticPr fontId="1" type="noConversion"/>
  </si>
  <si>
    <t>본관 2층</t>
    <phoneticPr fontId="1" type="noConversion"/>
  </si>
  <si>
    <t>1, 2, 3</t>
    <phoneticPr fontId="1" type="noConversion"/>
  </si>
  <si>
    <t>1수준</t>
    <phoneticPr fontId="1" type="noConversion"/>
  </si>
  <si>
    <t>바로가기</t>
    <phoneticPr fontId="1" type="noConversion"/>
  </si>
  <si>
    <t>C</t>
    <phoneticPr fontId="1" type="noConversion"/>
  </si>
  <si>
    <t>통합지원한도
(A)</t>
    <phoneticPr fontId="1" type="noConversion"/>
  </si>
  <si>
    <t>검증</t>
    <phoneticPr fontId="1" type="noConversion"/>
  </si>
  <si>
    <t>상공회의소(지산맞)</t>
    <phoneticPr fontId="1" type="noConversion"/>
  </si>
  <si>
    <t>A과정</t>
    <phoneticPr fontId="1" type="noConversion"/>
  </si>
  <si>
    <t>지역전략</t>
    <phoneticPr fontId="1" type="noConversion"/>
  </si>
  <si>
    <t>혼합</t>
  </si>
  <si>
    <t>비면제</t>
  </si>
  <si>
    <t>조정액
(C)</t>
    <phoneticPr fontId="1" type="noConversion"/>
  </si>
  <si>
    <t>자부담금
(E)</t>
    <phoneticPr fontId="1" type="noConversion"/>
  </si>
  <si>
    <t>14010401</t>
    <phoneticPr fontId="1" type="noConversion"/>
  </si>
  <si>
    <t>장비</t>
  </si>
  <si>
    <t>건설장비 운전 실습</t>
    <phoneticPr fontId="1" type="noConversion"/>
  </si>
  <si>
    <t>적용</t>
  </si>
  <si>
    <t>수량</t>
    <phoneticPr fontId="1" type="noConversion"/>
  </si>
  <si>
    <t>승인</t>
  </si>
  <si>
    <t>내부강사</t>
    <phoneticPr fontId="1" type="noConversion"/>
  </si>
  <si>
    <t>A</t>
    <phoneticPr fontId="1" type="noConversion"/>
  </si>
  <si>
    <t>홍길동</t>
    <phoneticPr fontId="1" type="noConversion"/>
  </si>
  <si>
    <t>강사여비</t>
    <phoneticPr fontId="1" type="noConversion"/>
  </si>
  <si>
    <t>전담자여비</t>
    <phoneticPr fontId="1" type="noConversion"/>
  </si>
  <si>
    <t>(신청)편성비율</t>
    <phoneticPr fontId="1" type="noConversion"/>
  </si>
  <si>
    <t>(조정)편성비율</t>
    <phoneticPr fontId="1" type="noConversion"/>
  </si>
  <si>
    <t>보조인력</t>
    <phoneticPr fontId="1" type="noConversion"/>
  </si>
  <si>
    <r>
      <rPr>
        <b/>
        <u/>
        <sz val="10"/>
        <color theme="1"/>
        <rFont val="맑은 고딕"/>
        <family val="3"/>
        <charset val="129"/>
        <scheme val="minor"/>
      </rPr>
      <t>(자율만)</t>
    </r>
    <r>
      <rPr>
        <b/>
        <sz val="10"/>
        <color theme="1"/>
        <rFont val="맑은 고딕"/>
        <family val="3"/>
        <charset val="129"/>
        <scheme val="minor"/>
      </rPr>
      <t xml:space="preserve"> 자부담금 편성 변경</t>
    </r>
    <phoneticPr fontId="1" type="noConversion"/>
  </si>
  <si>
    <t>선정</t>
  </si>
  <si>
    <t>인쇄비</t>
    <phoneticPr fontId="1" type="noConversion"/>
  </si>
  <si>
    <t>구입비</t>
    <phoneticPr fontId="1" type="noConversion"/>
  </si>
  <si>
    <t>강의실 임차</t>
    <phoneticPr fontId="1" type="noConversion"/>
  </si>
  <si>
    <t>문구비</t>
    <phoneticPr fontId="1" type="noConversion"/>
  </si>
  <si>
    <t>재해보험료</t>
    <phoneticPr fontId="1" type="noConversion"/>
  </si>
  <si>
    <t>기타</t>
    <phoneticPr fontId="1" type="noConversion"/>
  </si>
  <si>
    <t>피복비</t>
    <phoneticPr fontId="1" type="noConversion"/>
  </si>
  <si>
    <t>제세공과금</t>
    <phoneticPr fontId="1" type="noConversion"/>
  </si>
  <si>
    <t>식비</t>
    <phoneticPr fontId="1" type="noConversion"/>
  </si>
  <si>
    <t>숙식비</t>
    <phoneticPr fontId="1" type="noConversion"/>
  </si>
  <si>
    <t>수당</t>
    <phoneticPr fontId="1" type="noConversion"/>
  </si>
  <si>
    <t>김길동</t>
    <phoneticPr fontId="1" type="noConversion"/>
  </si>
  <si>
    <t>계</t>
    <phoneticPr fontId="1" type="noConversion"/>
  </si>
  <si>
    <t>신청액
(B)</t>
    <phoneticPr fontId="1" type="noConversion"/>
  </si>
  <si>
    <t>승인액
(D=B-C)</t>
    <phoneticPr fontId="1" type="noConversion"/>
  </si>
  <si>
    <t>외부강사</t>
    <phoneticPr fontId="1" type="noConversion"/>
  </si>
  <si>
    <t>훈련
비용</t>
    <phoneticPr fontId="1" type="noConversion"/>
  </si>
  <si>
    <t>기수요 운영</t>
    <phoneticPr fontId="1" type="noConversion"/>
  </si>
  <si>
    <r>
      <t xml:space="preserve">기수요 추가한도
</t>
    </r>
    <r>
      <rPr>
        <b/>
        <sz val="10"/>
        <color theme="1"/>
        <rFont val="맑은 고딕"/>
        <family val="3"/>
        <charset val="129"/>
      </rPr>
      <t>(</t>
    </r>
    <r>
      <rPr>
        <b/>
        <sz val="10"/>
        <color theme="1"/>
        <rFont val="Calibri"/>
        <family val="3"/>
        <charset val="161"/>
      </rPr>
      <t>α</t>
    </r>
    <r>
      <rPr>
        <b/>
        <sz val="10"/>
        <color theme="1"/>
        <rFont val="맑은 고딕"/>
        <family val="3"/>
        <charset val="129"/>
        <scheme val="minor"/>
      </rPr>
      <t>)</t>
    </r>
    <phoneticPr fontId="1" type="noConversion"/>
  </si>
  <si>
    <t>자부담금</t>
    <phoneticPr fontId="1" type="noConversion"/>
  </si>
  <si>
    <t>자부담금</t>
    <phoneticPr fontId="1" type="noConversion"/>
  </si>
  <si>
    <t>KECO
코드</t>
    <phoneticPr fontId="1" type="noConversion"/>
  </si>
  <si>
    <t>25년도 승인</t>
    <phoneticPr fontId="1" type="noConversion"/>
  </si>
  <si>
    <t>지산맞 과정 수</t>
    <phoneticPr fontId="1" type="noConversion"/>
  </si>
  <si>
    <r>
      <t>잔여한도
(A+</t>
    </r>
    <r>
      <rPr>
        <b/>
        <sz val="10"/>
        <color theme="1"/>
        <rFont val="Calibri"/>
        <family val="3"/>
        <charset val="161"/>
      </rPr>
      <t>α+β</t>
    </r>
    <r>
      <rPr>
        <b/>
        <sz val="10"/>
        <color theme="1"/>
        <rFont val="맑은 고딕"/>
        <family val="3"/>
        <charset val="129"/>
        <scheme val="minor"/>
      </rPr>
      <t>-D)</t>
    </r>
    <phoneticPr fontId="1" type="noConversion"/>
  </si>
  <si>
    <t>지산맞</t>
  </si>
  <si>
    <r>
      <t xml:space="preserve">지산맞 추가한도
</t>
    </r>
    <r>
      <rPr>
        <b/>
        <sz val="10"/>
        <color theme="1"/>
        <rFont val="맑은 고딕"/>
        <family val="3"/>
        <charset val="129"/>
      </rPr>
      <t>(β</t>
    </r>
    <r>
      <rPr>
        <b/>
        <sz val="10"/>
        <color theme="1"/>
        <rFont val="맑은 고딕"/>
        <family val="3"/>
        <charset val="129"/>
        <scheme val="minor"/>
      </rPr>
      <t>)</t>
    </r>
    <phoneticPr fontId="1" type="noConversion"/>
  </si>
  <si>
    <t>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</si>
</sst>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1" formatCode="_-* #,##0_-;\-* #,##0_-;_-* &quot;-&quot;_-;_-@_-"/>
    <numFmt numFmtId="176" formatCode="#,##0_ "/>
    <numFmt numFmtId="177" formatCode="0.0%"/>
    <numFmt numFmtId="178" formatCode="0_);[Red]\(0\)"/>
    <numFmt numFmtId="179" formatCode="0.000%"/>
  </numFmts>
  <fonts count="45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4"/>
      <color theme="0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b/>
      <sz val="11"/>
      <name val="맑은 고딕"/>
      <family val="3"/>
      <charset val="129"/>
      <scheme val="major"/>
    </font>
    <font>
      <b/>
      <sz val="13"/>
      <color theme="0"/>
      <name val="맑은 고딕"/>
      <family val="3"/>
      <charset val="129"/>
      <scheme val="major"/>
    </font>
    <font>
      <b/>
      <sz val="13"/>
      <name val="맑은 고딕"/>
      <family val="3"/>
      <charset val="129"/>
      <scheme val="major"/>
    </font>
    <font>
      <b/>
      <sz val="13"/>
      <color theme="1"/>
      <name val="맑은 고딕"/>
      <family val="3"/>
      <charset val="129"/>
      <scheme val="major"/>
    </font>
    <font>
      <b/>
      <sz val="13"/>
      <color rgb="FFDA7B5F"/>
      <name val="맑은 고딕"/>
      <family val="3"/>
      <charset val="129"/>
      <scheme val="major"/>
    </font>
    <font>
      <b/>
      <sz val="11"/>
      <color theme="1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20"/>
      <color theme="0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b/>
      <sz val="14"/>
      <color theme="1"/>
      <name val="맑은 고딕"/>
      <family val="2"/>
      <charset val="129"/>
      <scheme val="minor"/>
    </font>
    <font>
      <b/>
      <sz val="14"/>
      <color theme="0"/>
      <name val="맑은 고딕"/>
      <family val="2"/>
      <charset val="129"/>
      <scheme val="minor"/>
    </font>
    <font>
      <b/>
      <sz val="15"/>
      <color theme="0"/>
      <name val="맑은 고딕"/>
      <family val="3"/>
      <charset val="129"/>
      <scheme val="minor"/>
    </font>
    <font>
      <sz val="11"/>
      <color theme="1"/>
      <name val="맑은 고딕"/>
      <family val="2"/>
      <charset val="129"/>
      <scheme val="minor"/>
    </font>
    <font>
      <b/>
      <sz val="20"/>
      <color theme="0"/>
      <name val="맑은 고딕"/>
      <family val="3"/>
      <charset val="129"/>
    </font>
    <font>
      <b/>
      <sz val="14"/>
      <color theme="1"/>
      <name val="맑은 고딕"/>
      <family val="3"/>
      <charset val="129"/>
      <scheme val="minor"/>
    </font>
    <font>
      <sz val="11"/>
      <color theme="1"/>
      <name val="Noto Sans KR"/>
      <family val="3"/>
      <charset val="129"/>
    </font>
    <font>
      <sz val="11"/>
      <color theme="1"/>
      <name val="Yu Gothic"/>
      <family val="2"/>
      <charset val="128"/>
    </font>
    <font>
      <b/>
      <sz val="15"/>
      <color theme="1"/>
      <name val="맑은 고딕"/>
      <family val="3"/>
      <charset val="129"/>
      <scheme val="minor"/>
    </font>
    <font>
      <b/>
      <sz val="9"/>
      <color theme="3"/>
      <name val="맑은 고딕"/>
      <family val="3"/>
      <charset val="129"/>
      <scheme val="major"/>
    </font>
    <font>
      <sz val="11"/>
      <name val="맑은 고딕"/>
      <family val="3"/>
      <charset val="129"/>
      <scheme val="major"/>
    </font>
    <font>
      <sz val="11"/>
      <color theme="1"/>
      <name val="맑은 고딕"/>
      <family val="3"/>
      <charset val="129"/>
      <scheme val="major"/>
    </font>
    <font>
      <b/>
      <u/>
      <sz val="10"/>
      <color theme="1"/>
      <name val="맑은 고딕"/>
      <family val="3"/>
      <charset val="129"/>
      <scheme val="minor"/>
    </font>
    <font>
      <i/>
      <sz val="10"/>
      <color theme="8"/>
      <name val="맑은 고딕"/>
      <family val="3"/>
      <charset val="129"/>
      <scheme val="minor"/>
    </font>
    <font>
      <sz val="10"/>
      <color rgb="FFFF0000"/>
      <name val="맑은 고딕"/>
      <family val="2"/>
      <charset val="129"/>
      <scheme val="minor"/>
    </font>
    <font>
      <sz val="10"/>
      <color rgb="FF0000FF"/>
      <name val="맑은 고딕"/>
      <family val="3"/>
      <charset val="129"/>
      <scheme val="minor"/>
    </font>
    <font>
      <i/>
      <sz val="10"/>
      <color rgb="FF0000FF"/>
      <name val="맑은 고딕"/>
      <family val="3"/>
      <charset val="129"/>
      <scheme val="minor"/>
    </font>
    <font>
      <i/>
      <sz val="10"/>
      <color rgb="FFFF0000"/>
      <name val="맑은 고딕"/>
      <family val="2"/>
      <charset val="129"/>
      <scheme val="minor"/>
    </font>
    <font>
      <sz val="10"/>
      <color theme="0"/>
      <name val="맑은 고딕"/>
      <family val="2"/>
      <charset val="129"/>
      <scheme val="minor"/>
    </font>
    <font>
      <sz val="10"/>
      <color theme="0"/>
      <name val="맑은 고딕"/>
      <family val="3"/>
      <charset val="129"/>
      <scheme val="minor"/>
    </font>
    <font>
      <i/>
      <sz val="11"/>
      <color rgb="FF0070C0"/>
      <name val="맑은 고딕"/>
      <family val="3"/>
      <charset val="129"/>
      <scheme val="major"/>
    </font>
    <font>
      <b/>
      <sz val="11"/>
      <color theme="1"/>
      <name val="맑은 고딕"/>
      <family val="3"/>
      <charset val="129"/>
      <scheme val="major"/>
    </font>
    <font>
      <b/>
      <sz val="10"/>
      <color theme="1"/>
      <name val="맑은 고딕"/>
      <family val="3"/>
      <charset val="129"/>
    </font>
    <font>
      <b/>
      <sz val="10"/>
      <color theme="1"/>
      <name val="Calibri"/>
      <family val="3"/>
      <charset val="161"/>
    </font>
    <font>
      <sz val="14"/>
      <color theme="1"/>
      <name val="맑은 고딕"/>
      <family val="3"/>
      <charset val="129"/>
      <scheme val="minor"/>
    </font>
    <font>
      <b/>
      <sz val="9.5"/>
      <color theme="1"/>
      <name val="맑은 고딕"/>
      <family val="3"/>
      <charset val="129"/>
      <scheme val="minor"/>
    </font>
    <font>
      <b/>
      <sz val="12"/>
      <color theme="0"/>
      <name val="맑은 고딕"/>
      <family val="3"/>
      <charset val="129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2F5D8A"/>
        <bgColor indexed="64"/>
      </patternFill>
    </fill>
    <fill>
      <patternFill patternType="solid">
        <fgColor rgb="FFECE6DA"/>
        <bgColor indexed="64"/>
      </patternFill>
    </fill>
    <fill>
      <patternFill patternType="solid">
        <fgColor rgb="FFDA7B5F"/>
        <bgColor indexed="64"/>
      </patternFill>
    </fill>
    <fill>
      <patternFill patternType="solid">
        <fgColor rgb="FFF5F2EB"/>
        <bgColor indexed="64"/>
      </patternFill>
    </fill>
    <fill>
      <patternFill patternType="solid">
        <fgColor rgb="FF578EC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EEE9DE"/>
        <bgColor indexed="64"/>
      </patternFill>
    </fill>
  </fills>
  <borders count="19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 style="medium">
        <color indexed="64"/>
      </top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/>
      <right style="dotted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tted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thin">
        <color indexed="64"/>
      </right>
      <top/>
      <bottom/>
      <diagonal/>
    </border>
    <border>
      <left/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/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medium">
        <color indexed="64"/>
      </right>
      <top style="medium">
        <color indexed="64"/>
      </top>
      <bottom/>
      <diagonal/>
    </border>
    <border>
      <left style="dotted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/>
      <bottom style="thin">
        <color theme="1" tint="0.499984740745262"/>
      </bottom>
      <diagonal/>
    </border>
    <border>
      <left style="medium">
        <color indexed="64"/>
      </left>
      <right style="thin">
        <color theme="1" tint="0.499984740745262"/>
      </right>
      <top/>
      <bottom style="thin">
        <color theme="1" tint="0.499984740745262"/>
      </bottom>
      <diagonal/>
    </border>
    <border>
      <left style="thin">
        <color theme="1" tint="0.499984740745262"/>
      </left>
      <right style="medium">
        <color indexed="64"/>
      </right>
      <top/>
      <bottom style="thin">
        <color theme="1" tint="0.499984740745262"/>
      </bottom>
      <diagonal/>
    </border>
    <border>
      <left style="medium">
        <color indexed="64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medium">
        <color indexed="64"/>
      </right>
      <top style="thin">
        <color theme="1" tint="0.499984740745262"/>
      </top>
      <bottom style="thin">
        <color theme="1" tint="0.499984740745262"/>
      </bottom>
      <diagonal/>
    </border>
    <border>
      <left style="medium">
        <color indexed="64"/>
      </left>
      <right style="thin">
        <color theme="1" tint="0.499984740745262"/>
      </right>
      <top style="thin">
        <color theme="1" tint="0.499984740745262"/>
      </top>
      <bottom style="medium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medium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/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dotted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 diagonalDown="1">
      <left style="medium">
        <color indexed="64"/>
      </left>
      <right style="thin">
        <color indexed="64"/>
      </right>
      <top style="medium">
        <color indexed="64"/>
      </top>
      <bottom/>
      <diagonal style="thin">
        <color indexed="64"/>
      </diagonal>
    </border>
    <border diagonalDown="1">
      <left style="medium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>
      <left/>
      <right/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dotted">
        <color indexed="64"/>
      </right>
      <top/>
      <bottom style="thin">
        <color indexed="64"/>
      </bottom>
      <diagonal/>
    </border>
    <border diagonalUp="1" diagonalDown="1"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 style="thin">
        <color indexed="64"/>
      </diagonal>
    </border>
    <border diagonalUp="1" diagonalDown="1">
      <left/>
      <right style="dotted">
        <color indexed="64"/>
      </right>
      <top style="dotted">
        <color indexed="64"/>
      </top>
      <bottom style="dotted">
        <color indexed="64"/>
      </bottom>
      <diagonal style="thin">
        <color indexed="64"/>
      </diagonal>
    </border>
    <border>
      <left style="dotted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dotted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/>
      <right style="dotted">
        <color indexed="64"/>
      </right>
      <top style="thin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theme="1" tint="0.499984740745262"/>
      </left>
      <right/>
      <top/>
      <bottom style="thin">
        <color theme="1" tint="0.499984740745262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/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3">
    <xf numFmtId="0" fontId="0" fillId="0" borderId="0">
      <alignment vertical="center"/>
    </xf>
    <xf numFmtId="41" fontId="21" fillId="0" borderId="0" applyFont="0" applyFill="0" applyBorder="0" applyAlignment="0" applyProtection="0">
      <alignment vertical="center"/>
    </xf>
    <xf numFmtId="41" fontId="21" fillId="0" borderId="0" applyFont="0" applyFill="0" applyBorder="0" applyAlignment="0" applyProtection="0">
      <alignment vertical="center"/>
    </xf>
  </cellStyleXfs>
  <cellXfs count="780">
    <xf numFmtId="0" fontId="0" fillId="0" borderId="0" xfId="0">
      <alignment vertical="center"/>
    </xf>
    <xf numFmtId="0" fontId="7" fillId="4" borderId="39" xfId="0" applyFont="1" applyFill="1" applyBorder="1" applyAlignment="1" applyProtection="1">
      <alignment horizontal="center" vertical="center"/>
      <protection locked="0"/>
    </xf>
    <xf numFmtId="0" fontId="7" fillId="4" borderId="40" xfId="0" applyFont="1" applyFill="1" applyBorder="1" applyAlignment="1" applyProtection="1">
      <alignment horizontal="center" vertical="center"/>
      <protection locked="0"/>
    </xf>
    <xf numFmtId="0" fontId="8" fillId="5" borderId="5" xfId="0" applyFont="1" applyFill="1" applyBorder="1" applyAlignment="1" applyProtection="1">
      <alignment horizontal="center" vertical="center"/>
      <protection locked="0"/>
    </xf>
    <xf numFmtId="0" fontId="8" fillId="5" borderId="6" xfId="0" applyFont="1" applyFill="1" applyBorder="1" applyAlignment="1" applyProtection="1">
      <alignment horizontal="center" vertical="center"/>
      <protection locked="0"/>
    </xf>
    <xf numFmtId="0" fontId="8" fillId="5" borderId="32" xfId="0" applyFont="1" applyFill="1" applyBorder="1" applyAlignment="1" applyProtection="1">
      <alignment horizontal="center" vertical="center" wrapText="1"/>
      <protection locked="0"/>
    </xf>
    <xf numFmtId="0" fontId="8" fillId="5" borderId="36" xfId="0" applyFont="1" applyFill="1" applyBorder="1" applyAlignment="1" applyProtection="1">
      <alignment horizontal="center" vertical="center" wrapText="1"/>
      <protection locked="0"/>
    </xf>
    <xf numFmtId="0" fontId="8" fillId="5" borderId="36" xfId="0" applyFont="1" applyFill="1" applyBorder="1" applyAlignment="1" applyProtection="1">
      <alignment horizontal="center" vertical="center"/>
      <protection locked="0"/>
    </xf>
    <xf numFmtId="0" fontId="8" fillId="5" borderId="41" xfId="0" applyFont="1" applyFill="1" applyBorder="1" applyAlignment="1" applyProtection="1">
      <alignment horizontal="center" vertical="center" wrapText="1"/>
      <protection locked="0"/>
    </xf>
    <xf numFmtId="0" fontId="8" fillId="5" borderId="37" xfId="0" applyFont="1" applyFill="1" applyBorder="1" applyAlignment="1" applyProtection="1">
      <alignment horizontal="center" vertical="center" wrapText="1"/>
      <protection locked="0"/>
    </xf>
    <xf numFmtId="0" fontId="8" fillId="5" borderId="11" xfId="0" applyFont="1" applyFill="1" applyBorder="1" applyAlignment="1" applyProtection="1">
      <alignment horizontal="center" vertical="center" wrapText="1"/>
      <protection locked="0"/>
    </xf>
    <xf numFmtId="0" fontId="8" fillId="7" borderId="30" xfId="0" applyFont="1" applyFill="1" applyBorder="1" applyAlignment="1" applyProtection="1">
      <alignment horizontal="center" vertical="center"/>
      <protection locked="0"/>
    </xf>
    <xf numFmtId="0" fontId="8" fillId="7" borderId="16" xfId="0" applyFont="1" applyFill="1" applyBorder="1" applyAlignment="1" applyProtection="1">
      <alignment horizontal="center" vertical="center"/>
      <protection locked="0"/>
    </xf>
    <xf numFmtId="0" fontId="8" fillId="7" borderId="21" xfId="0" applyFont="1" applyFill="1" applyBorder="1" applyAlignment="1" applyProtection="1">
      <alignment horizontal="center" vertical="center"/>
      <protection locked="0"/>
    </xf>
    <xf numFmtId="0" fontId="9" fillId="7" borderId="5" xfId="0" applyFont="1" applyFill="1" applyBorder="1" applyAlignment="1" applyProtection="1">
      <alignment horizontal="center" vertical="center"/>
      <protection locked="0"/>
    </xf>
    <xf numFmtId="0" fontId="12" fillId="5" borderId="88" xfId="0" applyFont="1" applyFill="1" applyBorder="1" applyAlignment="1" applyProtection="1">
      <alignment horizontal="center" vertical="center"/>
      <protection locked="0"/>
    </xf>
    <xf numFmtId="177" fontId="6" fillId="2" borderId="13" xfId="0" applyNumberFormat="1" applyFont="1" applyFill="1" applyBorder="1" applyAlignment="1" applyProtection="1">
      <alignment horizontal="center" vertical="center"/>
      <protection locked="0"/>
    </xf>
    <xf numFmtId="0" fontId="8" fillId="5" borderId="7" xfId="0" applyFont="1" applyFill="1" applyBorder="1" applyAlignment="1" applyProtection="1">
      <alignment horizontal="center" vertical="center"/>
      <protection locked="0"/>
    </xf>
    <xf numFmtId="177" fontId="6" fillId="2" borderId="28" xfId="0" applyNumberFormat="1" applyFont="1" applyFill="1" applyBorder="1" applyAlignment="1" applyProtection="1">
      <alignment horizontal="center" vertical="center"/>
      <protection locked="0"/>
    </xf>
    <xf numFmtId="9" fontId="0" fillId="0" borderId="0" xfId="0" applyNumberFormat="1">
      <alignment vertical="center"/>
    </xf>
    <xf numFmtId="41" fontId="0" fillId="0" borderId="0" xfId="1" applyFont="1">
      <alignment vertical="center"/>
    </xf>
    <xf numFmtId="0" fontId="14" fillId="0" borderId="0" xfId="0" applyFont="1" applyProtection="1">
      <alignment vertical="center"/>
      <protection locked="0"/>
    </xf>
    <xf numFmtId="176" fontId="31" fillId="0" borderId="0" xfId="0" applyNumberFormat="1" applyFont="1" applyProtection="1">
      <alignment vertical="center"/>
      <protection locked="0"/>
    </xf>
    <xf numFmtId="0" fontId="31" fillId="0" borderId="0" xfId="0" applyFont="1" applyProtection="1">
      <alignment vertical="center"/>
      <protection locked="0"/>
    </xf>
    <xf numFmtId="0" fontId="13" fillId="0" borderId="174" xfId="0" applyFont="1" applyBorder="1" applyAlignment="1" applyProtection="1">
      <alignment horizontal="center" vertical="center"/>
      <protection locked="0"/>
    </xf>
    <xf numFmtId="0" fontId="32" fillId="0" borderId="174" xfId="0" applyFont="1" applyBorder="1" applyAlignment="1" applyProtection="1">
      <alignment horizontal="center" vertical="center"/>
      <protection locked="0"/>
    </xf>
    <xf numFmtId="176" fontId="32" fillId="0" borderId="174" xfId="0" applyNumberFormat="1" applyFont="1" applyBorder="1" applyAlignment="1" applyProtection="1">
      <alignment horizontal="center" vertical="center"/>
      <protection locked="0"/>
    </xf>
    <xf numFmtId="0" fontId="33" fillId="0" borderId="174" xfId="0" applyFont="1" applyBorder="1" applyAlignment="1" applyProtection="1">
      <alignment horizontal="center" vertical="center"/>
      <protection locked="0"/>
    </xf>
    <xf numFmtId="176" fontId="33" fillId="0" borderId="174" xfId="0" applyNumberFormat="1" applyFont="1" applyBorder="1" applyAlignment="1" applyProtection="1">
      <alignment horizontal="center" vertical="center"/>
      <protection locked="0"/>
    </xf>
    <xf numFmtId="176" fontId="31" fillId="0" borderId="0" xfId="0" applyNumberFormat="1" applyFont="1" applyAlignment="1" applyProtection="1">
      <alignment horizontal="center" vertical="center"/>
      <protection locked="0"/>
    </xf>
    <xf numFmtId="14" fontId="34" fillId="0" borderId="17" xfId="0" applyNumberFormat="1" applyFont="1" applyBorder="1" applyAlignment="1" applyProtection="1">
      <alignment horizontal="center" vertical="center"/>
      <protection locked="0"/>
    </xf>
    <xf numFmtId="176" fontId="35" fillId="0" borderId="17" xfId="0" applyNumberFormat="1" applyFont="1" applyBorder="1" applyAlignment="1" applyProtection="1">
      <alignment horizontal="center" vertical="center"/>
      <protection locked="0"/>
    </xf>
    <xf numFmtId="14" fontId="31" fillId="0" borderId="17" xfId="0" applyNumberFormat="1" applyFont="1" applyBorder="1" applyAlignment="1" applyProtection="1">
      <alignment horizontal="center" vertical="center"/>
      <protection locked="0"/>
    </xf>
    <xf numFmtId="0" fontId="13" fillId="0" borderId="0" xfId="0" applyFont="1" applyProtection="1">
      <alignment vertical="center"/>
      <protection locked="0"/>
    </xf>
    <xf numFmtId="0" fontId="14" fillId="0" borderId="174" xfId="0" applyFont="1" applyBorder="1" applyAlignment="1" applyProtection="1">
      <alignment horizontal="center" vertical="center"/>
      <protection locked="0"/>
    </xf>
    <xf numFmtId="176" fontId="31" fillId="0" borderId="17" xfId="0" applyNumberFormat="1" applyFont="1" applyBorder="1" applyAlignment="1" applyProtection="1">
      <alignment horizontal="center" vertical="center"/>
      <protection locked="0"/>
    </xf>
    <xf numFmtId="0" fontId="14" fillId="0" borderId="17" xfId="0" applyFont="1" applyBorder="1" applyAlignment="1" applyProtection="1">
      <alignment horizontal="center" vertical="center"/>
      <protection locked="0"/>
    </xf>
    <xf numFmtId="0" fontId="33" fillId="9" borderId="174" xfId="0" applyFont="1" applyFill="1" applyBorder="1" applyAlignment="1" applyProtection="1">
      <alignment horizontal="center" vertical="center"/>
      <protection locked="0"/>
    </xf>
    <xf numFmtId="0" fontId="14" fillId="9" borderId="174" xfId="0" applyFont="1" applyFill="1" applyBorder="1" applyAlignment="1" applyProtection="1">
      <alignment horizontal="center" vertical="center"/>
      <protection locked="0"/>
    </xf>
    <xf numFmtId="0" fontId="14" fillId="9" borderId="17" xfId="0" applyFont="1" applyFill="1" applyBorder="1" applyAlignment="1" applyProtection="1">
      <alignment horizontal="center" vertical="center"/>
      <protection locked="0"/>
    </xf>
    <xf numFmtId="176" fontId="33" fillId="9" borderId="174" xfId="0" applyNumberFormat="1" applyFont="1" applyFill="1" applyBorder="1" applyAlignment="1" applyProtection="1">
      <alignment horizontal="center" vertical="center"/>
      <protection locked="0"/>
    </xf>
    <xf numFmtId="176" fontId="14" fillId="9" borderId="174" xfId="0" applyNumberFormat="1" applyFont="1" applyFill="1" applyBorder="1" applyAlignment="1" applyProtection="1">
      <alignment horizontal="center" vertical="center"/>
      <protection locked="0"/>
    </xf>
    <xf numFmtId="176" fontId="14" fillId="9" borderId="17" xfId="0" applyNumberFormat="1" applyFont="1" applyFill="1" applyBorder="1" applyAlignment="1" applyProtection="1">
      <alignment horizontal="center" vertical="center"/>
      <protection locked="0"/>
    </xf>
    <xf numFmtId="0" fontId="4" fillId="5" borderId="17" xfId="0" applyFont="1" applyFill="1" applyBorder="1" applyAlignment="1" applyProtection="1">
      <alignment horizontal="center" vertical="center"/>
      <protection locked="0"/>
    </xf>
    <xf numFmtId="176" fontId="32" fillId="0" borderId="17" xfId="0" applyNumberFormat="1" applyFont="1" applyBorder="1" applyAlignment="1" applyProtection="1">
      <alignment horizontal="center" vertical="center"/>
      <protection locked="0"/>
    </xf>
    <xf numFmtId="176" fontId="14" fillId="0" borderId="17" xfId="0" applyNumberFormat="1" applyFont="1" applyBorder="1" applyAlignment="1" applyProtection="1">
      <alignment horizontal="center" vertical="center"/>
      <protection locked="0"/>
    </xf>
    <xf numFmtId="176" fontId="31" fillId="9" borderId="17" xfId="0" applyNumberFormat="1" applyFont="1" applyFill="1" applyBorder="1" applyAlignment="1" applyProtection="1">
      <alignment horizontal="center" vertical="center"/>
      <protection locked="0"/>
    </xf>
    <xf numFmtId="14" fontId="31" fillId="9" borderId="17" xfId="0" applyNumberFormat="1" applyFont="1" applyFill="1" applyBorder="1" applyAlignment="1" applyProtection="1">
      <alignment horizontal="center" vertical="center"/>
      <protection locked="0"/>
    </xf>
    <xf numFmtId="0" fontId="31" fillId="9" borderId="17" xfId="0" applyFont="1" applyFill="1" applyBorder="1" applyAlignment="1" applyProtection="1">
      <alignment horizontal="center" vertical="center"/>
      <protection locked="0"/>
    </xf>
    <xf numFmtId="0" fontId="13" fillId="9" borderId="174" xfId="0" applyFont="1" applyFill="1" applyBorder="1" applyAlignment="1" applyProtection="1">
      <alignment horizontal="center" vertical="center"/>
      <protection locked="0"/>
    </xf>
    <xf numFmtId="0" fontId="13" fillId="9" borderId="17" xfId="0" applyFont="1" applyFill="1" applyBorder="1" applyAlignment="1" applyProtection="1">
      <alignment horizontal="center" vertical="center"/>
      <protection locked="0"/>
    </xf>
    <xf numFmtId="0" fontId="0" fillId="2" borderId="0" xfId="0" applyFill="1">
      <alignment vertical="center"/>
    </xf>
    <xf numFmtId="41" fontId="0" fillId="2" borderId="0" xfId="0" applyNumberFormat="1" applyFill="1">
      <alignment vertical="center"/>
    </xf>
    <xf numFmtId="0" fontId="0" fillId="2" borderId="0" xfId="0" applyFill="1" applyProtection="1">
      <alignment vertical="center"/>
      <protection locked="0"/>
    </xf>
    <xf numFmtId="0" fontId="14" fillId="9" borderId="6" xfId="0" applyFont="1" applyFill="1" applyBorder="1" applyAlignment="1" applyProtection="1">
      <alignment horizontal="center" vertical="center"/>
      <protection locked="0"/>
    </xf>
    <xf numFmtId="0" fontId="14" fillId="9" borderId="38" xfId="0" applyFont="1" applyFill="1" applyBorder="1" applyAlignment="1" applyProtection="1">
      <alignment horizontal="center" vertical="center"/>
      <protection locked="0"/>
    </xf>
    <xf numFmtId="0" fontId="14" fillId="11" borderId="6" xfId="0" applyFont="1" applyFill="1" applyBorder="1" applyAlignment="1" applyProtection="1">
      <alignment horizontal="center" vertical="center"/>
      <protection locked="0"/>
    </xf>
    <xf numFmtId="0" fontId="14" fillId="2" borderId="0" xfId="0" applyFont="1" applyFill="1" applyProtection="1">
      <alignment vertical="center"/>
      <protection locked="0"/>
    </xf>
    <xf numFmtId="0" fontId="4" fillId="5" borderId="11" xfId="0" applyFont="1" applyFill="1" applyBorder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horizontal="center" vertical="center" wrapText="1"/>
      <protection locked="0"/>
    </xf>
    <xf numFmtId="0" fontId="14" fillId="2" borderId="0" xfId="0" applyFont="1" applyFill="1" applyAlignment="1" applyProtection="1">
      <alignment horizontal="center" vertical="center"/>
      <protection locked="0"/>
    </xf>
    <xf numFmtId="0" fontId="4" fillId="5" borderId="36" xfId="0" applyFont="1" applyFill="1" applyBorder="1" applyAlignment="1" applyProtection="1">
      <alignment horizontal="center" vertical="center"/>
      <protection locked="0"/>
    </xf>
    <xf numFmtId="0" fontId="4" fillId="5" borderId="41" xfId="0" applyFont="1" applyFill="1" applyBorder="1" applyAlignment="1" applyProtection="1">
      <alignment horizontal="center" vertical="center"/>
      <protection locked="0"/>
    </xf>
    <xf numFmtId="41" fontId="4" fillId="0" borderId="119" xfId="1" applyFont="1" applyFill="1" applyBorder="1" applyAlignment="1" applyProtection="1">
      <alignment vertical="center"/>
      <protection locked="0"/>
    </xf>
    <xf numFmtId="41" fontId="14" fillId="11" borderId="118" xfId="1" applyFont="1" applyFill="1" applyBorder="1" applyAlignment="1" applyProtection="1">
      <alignment vertical="center"/>
      <protection locked="0"/>
    </xf>
    <xf numFmtId="41" fontId="14" fillId="11" borderId="173" xfId="1" applyFont="1" applyFill="1" applyBorder="1" applyAlignment="1" applyProtection="1">
      <alignment vertical="center"/>
      <protection locked="0"/>
    </xf>
    <xf numFmtId="0" fontId="4" fillId="5" borderId="17" xfId="0" applyFont="1" applyFill="1" applyBorder="1" applyAlignment="1">
      <alignment horizontal="center" vertical="center"/>
    </xf>
    <xf numFmtId="0" fontId="4" fillId="5" borderId="101" xfId="0" applyFont="1" applyFill="1" applyBorder="1" applyAlignment="1">
      <alignment horizontal="center" vertical="center"/>
    </xf>
    <xf numFmtId="41" fontId="14" fillId="0" borderId="6" xfId="0" applyNumberFormat="1" applyFont="1" applyBorder="1" applyAlignment="1">
      <alignment horizontal="center" vertical="center"/>
    </xf>
    <xf numFmtId="41" fontId="14" fillId="0" borderId="15" xfId="0" applyNumberFormat="1" applyFont="1" applyBorder="1" applyAlignment="1">
      <alignment horizontal="center" vertical="center"/>
    </xf>
    <xf numFmtId="0" fontId="4" fillId="5" borderId="11" xfId="0" applyFont="1" applyFill="1" applyBorder="1" applyAlignment="1">
      <alignment horizontal="center" vertical="center"/>
    </xf>
    <xf numFmtId="41" fontId="4" fillId="13" borderId="23" xfId="0" applyNumberFormat="1" applyFont="1" applyFill="1" applyBorder="1" applyAlignment="1">
      <alignment horizontal="center" vertical="center"/>
    </xf>
    <xf numFmtId="0" fontId="4" fillId="7" borderId="20" xfId="0" applyFont="1" applyFill="1" applyBorder="1" applyAlignment="1">
      <alignment horizontal="center" vertical="center"/>
    </xf>
    <xf numFmtId="41" fontId="4" fillId="7" borderId="20" xfId="1" applyFont="1" applyFill="1" applyBorder="1" applyAlignment="1" applyProtection="1">
      <alignment horizontal="center" vertical="center"/>
    </xf>
    <xf numFmtId="0" fontId="14" fillId="0" borderId="118" xfId="0" applyFont="1" applyBorder="1" applyAlignment="1">
      <alignment horizontal="center" vertical="center"/>
    </xf>
    <xf numFmtId="41" fontId="14" fillId="0" borderId="118" xfId="1" applyFont="1" applyBorder="1" applyAlignment="1" applyProtection="1">
      <alignment horizontal="center" vertical="center"/>
    </xf>
    <xf numFmtId="0" fontId="14" fillId="0" borderId="36" xfId="0" applyFont="1" applyBorder="1" applyAlignment="1">
      <alignment horizontal="center" vertical="center"/>
    </xf>
    <xf numFmtId="41" fontId="14" fillId="0" borderId="36" xfId="1" applyFont="1" applyBorder="1" applyAlignment="1" applyProtection="1">
      <alignment horizontal="center" vertical="center"/>
    </xf>
    <xf numFmtId="0" fontId="14" fillId="0" borderId="122" xfId="0" applyFont="1" applyBorder="1" applyAlignment="1">
      <alignment horizontal="center" vertical="center"/>
    </xf>
    <xf numFmtId="41" fontId="14" fillId="0" borderId="122" xfId="1" applyFont="1" applyBorder="1" applyAlignment="1" applyProtection="1">
      <alignment horizontal="center" vertical="center"/>
    </xf>
    <xf numFmtId="0" fontId="14" fillId="0" borderId="14" xfId="0" applyFont="1" applyBorder="1" applyAlignment="1">
      <alignment horizontal="center" vertical="center"/>
    </xf>
    <xf numFmtId="41" fontId="14" fillId="0" borderId="14" xfId="1" applyFont="1" applyBorder="1" applyAlignment="1" applyProtection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4" fillId="7" borderId="35" xfId="0" applyFont="1" applyFill="1" applyBorder="1" applyAlignment="1">
      <alignment horizontal="center" vertical="center"/>
    </xf>
    <xf numFmtId="41" fontId="4" fillId="7" borderId="35" xfId="1" applyFont="1" applyFill="1" applyBorder="1" applyAlignment="1" applyProtection="1">
      <alignment horizontal="center" vertical="center"/>
    </xf>
    <xf numFmtId="0" fontId="14" fillId="0" borderId="120" xfId="0" applyFont="1" applyBorder="1" applyAlignment="1">
      <alignment horizontal="center" vertical="center"/>
    </xf>
    <xf numFmtId="41" fontId="14" fillId="0" borderId="120" xfId="1" applyFont="1" applyBorder="1" applyAlignment="1" applyProtection="1">
      <alignment horizontal="center" vertical="center"/>
    </xf>
    <xf numFmtId="41" fontId="4" fillId="0" borderId="119" xfId="1" applyFont="1" applyBorder="1" applyAlignment="1" applyProtection="1">
      <alignment horizontal="center" vertical="center"/>
    </xf>
    <xf numFmtId="177" fontId="4" fillId="0" borderId="119" xfId="1" applyNumberFormat="1" applyFont="1" applyBorder="1" applyAlignment="1" applyProtection="1">
      <alignment vertical="center"/>
    </xf>
    <xf numFmtId="41" fontId="14" fillId="0" borderId="118" xfId="1" applyFont="1" applyFill="1" applyBorder="1" applyAlignment="1" applyProtection="1">
      <alignment horizontal="center" vertical="center"/>
    </xf>
    <xf numFmtId="177" fontId="14" fillId="0" borderId="118" xfId="1" applyNumberFormat="1" applyFont="1" applyBorder="1" applyAlignment="1" applyProtection="1">
      <alignment vertical="center"/>
    </xf>
    <xf numFmtId="41" fontId="14" fillId="0" borderId="14" xfId="1" applyFont="1" applyFill="1" applyBorder="1" applyAlignment="1" applyProtection="1">
      <alignment horizontal="center" vertical="center"/>
    </xf>
    <xf numFmtId="177" fontId="14" fillId="0" borderId="173" xfId="1" applyNumberFormat="1" applyFont="1" applyBorder="1" applyAlignment="1" applyProtection="1">
      <alignment vertical="center"/>
    </xf>
    <xf numFmtId="177" fontId="4" fillId="0" borderId="119" xfId="0" applyNumberFormat="1" applyFont="1" applyBorder="1" applyAlignment="1">
      <alignment horizontal="center" vertical="center"/>
    </xf>
    <xf numFmtId="177" fontId="14" fillId="11" borderId="118" xfId="0" applyNumberFormat="1" applyFont="1" applyFill="1" applyBorder="1" applyAlignment="1">
      <alignment horizontal="center" vertical="center"/>
    </xf>
    <xf numFmtId="177" fontId="14" fillId="11" borderId="14" xfId="0" applyNumberFormat="1" applyFont="1" applyFill="1" applyBorder="1" applyAlignment="1">
      <alignment horizontal="center" vertical="center"/>
    </xf>
    <xf numFmtId="41" fontId="4" fillId="7" borderId="110" xfId="1" applyFont="1" applyFill="1" applyBorder="1" applyAlignment="1" applyProtection="1">
      <alignment horizontal="center" vertical="center"/>
      <protection locked="0"/>
    </xf>
    <xf numFmtId="41" fontId="4" fillId="7" borderId="148" xfId="1" applyFont="1" applyFill="1" applyBorder="1" applyAlignment="1" applyProtection="1">
      <alignment horizontal="center" vertical="center"/>
      <protection locked="0"/>
    </xf>
    <xf numFmtId="41" fontId="4" fillId="7" borderId="149" xfId="1" applyFont="1" applyFill="1" applyBorder="1" applyAlignment="1" applyProtection="1">
      <alignment horizontal="center" vertical="center"/>
      <protection locked="0"/>
    </xf>
    <xf numFmtId="0" fontId="4" fillId="5" borderId="129" xfId="0" applyFont="1" applyFill="1" applyBorder="1" applyAlignment="1" applyProtection="1">
      <alignment horizontal="center" vertical="center"/>
      <protection locked="0"/>
    </xf>
    <xf numFmtId="0" fontId="4" fillId="5" borderId="157" xfId="0" applyFont="1" applyFill="1" applyBorder="1" applyAlignment="1" applyProtection="1">
      <alignment horizontal="center" vertical="center"/>
      <protection locked="0"/>
    </xf>
    <xf numFmtId="0" fontId="4" fillId="5" borderId="146" xfId="0" applyFont="1" applyFill="1" applyBorder="1" applyAlignment="1" applyProtection="1">
      <alignment horizontal="center" vertical="center"/>
      <protection locked="0"/>
    </xf>
    <xf numFmtId="0" fontId="4" fillId="5" borderId="148" xfId="0" applyFont="1" applyFill="1" applyBorder="1" applyAlignment="1" applyProtection="1">
      <alignment horizontal="center" vertical="center"/>
      <protection locked="0"/>
    </xf>
    <xf numFmtId="0" fontId="4" fillId="5" borderId="147" xfId="0" applyFont="1" applyFill="1" applyBorder="1" applyAlignment="1" applyProtection="1">
      <alignment horizontal="center" vertical="center"/>
      <protection locked="0"/>
    </xf>
    <xf numFmtId="0" fontId="4" fillId="5" borderId="149" xfId="0" applyFont="1" applyFill="1" applyBorder="1" applyAlignment="1" applyProtection="1">
      <alignment horizontal="center" vertical="center"/>
      <protection locked="0"/>
    </xf>
    <xf numFmtId="0" fontId="14" fillId="9" borderId="135" xfId="0" applyFont="1" applyFill="1" applyBorder="1" applyAlignment="1" applyProtection="1">
      <alignment horizontal="center" vertical="center"/>
      <protection locked="0"/>
    </xf>
    <xf numFmtId="0" fontId="14" fillId="9" borderId="66" xfId="0" applyFont="1" applyFill="1" applyBorder="1" applyAlignment="1" applyProtection="1">
      <alignment horizontal="center" vertical="center"/>
      <protection locked="0"/>
    </xf>
    <xf numFmtId="0" fontId="14" fillId="9" borderId="67" xfId="0" applyFont="1" applyFill="1" applyBorder="1" applyAlignment="1" applyProtection="1">
      <alignment horizontal="center" vertical="center"/>
      <protection locked="0"/>
    </xf>
    <xf numFmtId="0" fontId="14" fillId="9" borderId="69" xfId="0" applyFont="1" applyFill="1" applyBorder="1" applyAlignment="1" applyProtection="1">
      <alignment horizontal="center" vertical="center"/>
      <protection locked="0"/>
    </xf>
    <xf numFmtId="41" fontId="14" fillId="9" borderId="66" xfId="1" applyFont="1" applyFill="1" applyBorder="1" applyAlignment="1" applyProtection="1">
      <alignment horizontal="center" vertical="center"/>
      <protection locked="0"/>
    </xf>
    <xf numFmtId="41" fontId="14" fillId="9" borderId="77" xfId="1" applyFont="1" applyFill="1" applyBorder="1" applyAlignment="1" applyProtection="1">
      <alignment horizontal="center" vertical="center"/>
      <protection locked="0"/>
    </xf>
    <xf numFmtId="41" fontId="14" fillId="3" borderId="77" xfId="1" applyFont="1" applyFill="1" applyBorder="1" applyAlignment="1" applyProtection="1">
      <alignment horizontal="center" vertical="center"/>
      <protection locked="0"/>
    </xf>
    <xf numFmtId="0" fontId="14" fillId="3" borderId="67" xfId="0" applyFont="1" applyFill="1" applyBorder="1" applyAlignment="1" applyProtection="1">
      <alignment horizontal="center" vertical="center"/>
      <protection locked="0"/>
    </xf>
    <xf numFmtId="0" fontId="14" fillId="9" borderId="125" xfId="0" applyFont="1" applyFill="1" applyBorder="1" applyAlignment="1" applyProtection="1">
      <alignment horizontal="center" vertical="center"/>
      <protection locked="0"/>
    </xf>
    <xf numFmtId="0" fontId="14" fillId="9" borderId="47" xfId="0" applyFont="1" applyFill="1" applyBorder="1" applyAlignment="1" applyProtection="1">
      <alignment horizontal="center" vertical="center"/>
      <protection locked="0"/>
    </xf>
    <xf numFmtId="0" fontId="14" fillId="9" borderId="42" xfId="0" applyFont="1" applyFill="1" applyBorder="1" applyAlignment="1" applyProtection="1">
      <alignment horizontal="center" vertical="center"/>
      <protection locked="0"/>
    </xf>
    <xf numFmtId="0" fontId="14" fillId="9" borderId="43" xfId="0" applyFont="1" applyFill="1" applyBorder="1" applyAlignment="1" applyProtection="1">
      <alignment horizontal="center" vertical="center"/>
      <protection locked="0"/>
    </xf>
    <xf numFmtId="41" fontId="14" fillId="9" borderId="47" xfId="1" applyFont="1" applyFill="1" applyBorder="1" applyAlignment="1" applyProtection="1">
      <alignment horizontal="center" vertical="center"/>
      <protection locked="0"/>
    </xf>
    <xf numFmtId="41" fontId="14" fillId="9" borderId="44" xfId="1" applyFont="1" applyFill="1" applyBorder="1" applyAlignment="1" applyProtection="1">
      <alignment horizontal="center" vertical="center"/>
      <protection locked="0"/>
    </xf>
    <xf numFmtId="41" fontId="14" fillId="3" borderId="44" xfId="1" applyFont="1" applyFill="1" applyBorder="1" applyAlignment="1" applyProtection="1">
      <alignment horizontal="center" vertical="center"/>
      <protection locked="0"/>
    </xf>
    <xf numFmtId="0" fontId="14" fillId="3" borderId="42" xfId="0" applyFont="1" applyFill="1" applyBorder="1" applyAlignment="1" applyProtection="1">
      <alignment horizontal="center" vertical="center"/>
      <protection locked="0"/>
    </xf>
    <xf numFmtId="0" fontId="14" fillId="9" borderId="27" xfId="0" applyFont="1" applyFill="1" applyBorder="1" applyAlignment="1" applyProtection="1">
      <alignment horizontal="center" vertical="center"/>
      <protection locked="0"/>
    </xf>
    <xf numFmtId="0" fontId="14" fillId="9" borderId="48" xfId="0" applyFont="1" applyFill="1" applyBorder="1" applyAlignment="1" applyProtection="1">
      <alignment horizontal="center" vertical="center"/>
      <protection locked="0"/>
    </xf>
    <xf numFmtId="0" fontId="14" fillId="9" borderId="49" xfId="0" applyFont="1" applyFill="1" applyBorder="1" applyAlignment="1" applyProtection="1">
      <alignment horizontal="center" vertical="center"/>
      <protection locked="0"/>
    </xf>
    <xf numFmtId="0" fontId="14" fillId="9" borderId="62" xfId="0" applyFont="1" applyFill="1" applyBorder="1" applyAlignment="1" applyProtection="1">
      <alignment horizontal="center" vertical="center"/>
      <protection locked="0"/>
    </xf>
    <xf numFmtId="41" fontId="14" fillId="9" borderId="48" xfId="1" applyFont="1" applyFill="1" applyBorder="1" applyAlignment="1" applyProtection="1">
      <alignment horizontal="center" vertical="center"/>
      <protection locked="0"/>
    </xf>
    <xf numFmtId="41" fontId="14" fillId="9" borderId="78" xfId="1" applyFont="1" applyFill="1" applyBorder="1" applyAlignment="1" applyProtection="1">
      <alignment horizontal="center" vertical="center"/>
      <protection locked="0"/>
    </xf>
    <xf numFmtId="41" fontId="14" fillId="3" borderId="78" xfId="1" applyFont="1" applyFill="1" applyBorder="1" applyAlignment="1" applyProtection="1">
      <alignment horizontal="center" vertical="center"/>
      <protection locked="0"/>
    </xf>
    <xf numFmtId="0" fontId="14" fillId="3" borderId="49" xfId="0" applyFont="1" applyFill="1" applyBorder="1" applyAlignment="1" applyProtection="1">
      <alignment horizontal="center" vertical="center"/>
      <protection locked="0"/>
    </xf>
    <xf numFmtId="0" fontId="4" fillId="5" borderId="142" xfId="0" applyFont="1" applyFill="1" applyBorder="1" applyAlignment="1" applyProtection="1">
      <alignment horizontal="center" vertical="center"/>
      <protection locked="0"/>
    </xf>
    <xf numFmtId="0" fontId="4" fillId="5" borderId="144" xfId="0" applyFont="1" applyFill="1" applyBorder="1" applyAlignment="1" applyProtection="1">
      <alignment horizontal="center" vertical="center"/>
      <protection locked="0"/>
    </xf>
    <xf numFmtId="0" fontId="4" fillId="5" borderId="145" xfId="0" applyFont="1" applyFill="1" applyBorder="1" applyAlignment="1" applyProtection="1">
      <alignment horizontal="center" vertical="center"/>
      <protection locked="0"/>
    </xf>
    <xf numFmtId="0" fontId="4" fillId="5" borderId="143" xfId="0" applyFont="1" applyFill="1" applyBorder="1" applyAlignment="1" applyProtection="1">
      <alignment horizontal="center" vertical="center"/>
      <protection locked="0"/>
    </xf>
    <xf numFmtId="0" fontId="4" fillId="7" borderId="100" xfId="0" applyFont="1" applyFill="1" applyBorder="1" applyAlignment="1" applyProtection="1">
      <alignment horizontal="center" vertical="center"/>
      <protection locked="0"/>
    </xf>
    <xf numFmtId="0" fontId="14" fillId="7" borderId="149" xfId="0" applyFont="1" applyFill="1" applyBorder="1" applyAlignment="1" applyProtection="1">
      <alignment horizontal="center" vertical="center"/>
      <protection locked="0"/>
    </xf>
    <xf numFmtId="0" fontId="14" fillId="9" borderId="164" xfId="0" applyFont="1" applyFill="1" applyBorder="1" applyAlignment="1" applyProtection="1">
      <alignment horizontal="center" vertical="center"/>
      <protection locked="0"/>
    </xf>
    <xf numFmtId="0" fontId="14" fillId="9" borderId="77" xfId="0" applyFont="1" applyFill="1" applyBorder="1" applyAlignment="1" applyProtection="1">
      <alignment horizontal="center" vertical="center"/>
      <protection locked="0"/>
    </xf>
    <xf numFmtId="41" fontId="14" fillId="3" borderId="140" xfId="1" applyFont="1" applyFill="1" applyBorder="1" applyAlignment="1" applyProtection="1">
      <alignment horizontal="center" vertical="center"/>
      <protection locked="0"/>
    </xf>
    <xf numFmtId="41" fontId="14" fillId="3" borderId="155" xfId="1" applyFont="1" applyFill="1" applyBorder="1" applyAlignment="1" applyProtection="1">
      <alignment horizontal="center" vertical="center"/>
      <protection locked="0"/>
    </xf>
    <xf numFmtId="0" fontId="14" fillId="0" borderId="141" xfId="0" applyFont="1" applyBorder="1" applyAlignment="1" applyProtection="1">
      <alignment horizontal="center" vertical="center"/>
      <protection locked="0"/>
    </xf>
    <xf numFmtId="0" fontId="14" fillId="9" borderId="136" xfId="0" applyFont="1" applyFill="1" applyBorder="1" applyAlignment="1" applyProtection="1">
      <alignment horizontal="center" vertical="center"/>
      <protection locked="0"/>
    </xf>
    <xf numFmtId="0" fontId="14" fillId="9" borderId="44" xfId="0" applyFont="1" applyFill="1" applyBorder="1" applyAlignment="1" applyProtection="1">
      <alignment horizontal="center" vertical="center"/>
      <protection locked="0"/>
    </xf>
    <xf numFmtId="41" fontId="14" fillId="3" borderId="47" xfId="1" applyFont="1" applyFill="1" applyBorder="1" applyAlignment="1" applyProtection="1">
      <alignment horizontal="center" vertical="center"/>
      <protection locked="0"/>
    </xf>
    <xf numFmtId="41" fontId="14" fillId="3" borderId="42" xfId="1" applyFont="1" applyFill="1" applyBorder="1" applyAlignment="1" applyProtection="1">
      <alignment horizontal="center" vertical="center"/>
      <protection locked="0"/>
    </xf>
    <xf numFmtId="0" fontId="14" fillId="0" borderId="138" xfId="0" applyFont="1" applyBorder="1" applyAlignment="1" applyProtection="1">
      <alignment horizontal="center" vertical="center"/>
      <protection locked="0"/>
    </xf>
    <xf numFmtId="0" fontId="14" fillId="9" borderId="165" xfId="0" applyFont="1" applyFill="1" applyBorder="1" applyAlignment="1" applyProtection="1">
      <alignment horizontal="center" vertical="center"/>
      <protection locked="0"/>
    </xf>
    <xf numFmtId="0" fontId="14" fillId="9" borderId="144" xfId="0" applyFont="1" applyFill="1" applyBorder="1" applyAlignment="1" applyProtection="1">
      <alignment horizontal="center" vertical="center"/>
      <protection locked="0"/>
    </xf>
    <xf numFmtId="41" fontId="14" fillId="9" borderId="142" xfId="1" applyFont="1" applyFill="1" applyBorder="1" applyAlignment="1" applyProtection="1">
      <alignment horizontal="center" vertical="center"/>
      <protection locked="0"/>
    </xf>
    <xf numFmtId="41" fontId="14" fillId="9" borderId="144" xfId="1" applyFont="1" applyFill="1" applyBorder="1" applyAlignment="1" applyProtection="1">
      <alignment horizontal="center" vertical="center"/>
      <protection locked="0"/>
    </xf>
    <xf numFmtId="41" fontId="14" fillId="3" borderId="142" xfId="1" applyFont="1" applyFill="1" applyBorder="1" applyAlignment="1" applyProtection="1">
      <alignment horizontal="center" vertical="center"/>
      <protection locked="0"/>
    </xf>
    <xf numFmtId="41" fontId="14" fillId="3" borderId="143" xfId="1" applyFont="1" applyFill="1" applyBorder="1" applyAlignment="1" applyProtection="1">
      <alignment horizontal="center" vertical="center"/>
      <protection locked="0"/>
    </xf>
    <xf numFmtId="0" fontId="14" fillId="0" borderId="145" xfId="0" applyFont="1" applyBorder="1" applyAlignment="1" applyProtection="1">
      <alignment horizontal="center" vertical="center"/>
      <protection locked="0"/>
    </xf>
    <xf numFmtId="0" fontId="14" fillId="9" borderId="166" xfId="0" applyFont="1" applyFill="1" applyBorder="1" applyAlignment="1" applyProtection="1">
      <alignment horizontal="center" vertical="center"/>
      <protection locked="0"/>
    </xf>
    <xf numFmtId="0" fontId="14" fillId="9" borderId="78" xfId="0" applyFont="1" applyFill="1" applyBorder="1" applyAlignment="1" applyProtection="1">
      <alignment horizontal="center" vertical="center"/>
      <protection locked="0"/>
    </xf>
    <xf numFmtId="41" fontId="14" fillId="3" borderId="48" xfId="1" applyFont="1" applyFill="1" applyBorder="1" applyAlignment="1" applyProtection="1">
      <alignment horizontal="center" vertical="center"/>
      <protection locked="0"/>
    </xf>
    <xf numFmtId="41" fontId="14" fillId="3" borderId="49" xfId="1" applyFont="1" applyFill="1" applyBorder="1" applyAlignment="1" applyProtection="1">
      <alignment horizontal="center" vertical="center"/>
      <protection locked="0"/>
    </xf>
    <xf numFmtId="0" fontId="14" fillId="0" borderId="139" xfId="0" applyFont="1" applyBorder="1" applyAlignment="1" applyProtection="1">
      <alignment horizontal="center" vertical="center"/>
      <protection locked="0"/>
    </xf>
    <xf numFmtId="0" fontId="0" fillId="0" borderId="0" xfId="0" applyProtection="1">
      <alignment vertical="center"/>
      <protection locked="0"/>
    </xf>
    <xf numFmtId="0" fontId="23" fillId="0" borderId="0" xfId="0" applyFont="1" applyProtection="1">
      <alignment vertical="center"/>
      <protection locked="0"/>
    </xf>
    <xf numFmtId="0" fontId="11" fillId="5" borderId="152" xfId="0" applyFont="1" applyFill="1" applyBorder="1" applyAlignment="1" applyProtection="1">
      <alignment horizontal="center" vertical="center"/>
      <protection locked="0"/>
    </xf>
    <xf numFmtId="0" fontId="11" fillId="5" borderId="153" xfId="0" applyFont="1" applyFill="1" applyBorder="1" applyAlignment="1" applyProtection="1">
      <alignment horizontal="center" vertical="center"/>
      <protection locked="0"/>
    </xf>
    <xf numFmtId="0" fontId="11" fillId="5" borderId="154" xfId="0" applyFont="1" applyFill="1" applyBorder="1" applyAlignment="1" applyProtection="1">
      <alignment horizontal="center" vertical="center"/>
      <protection locked="0"/>
    </xf>
    <xf numFmtId="0" fontId="11" fillId="5" borderId="3" xfId="0" applyFont="1" applyFill="1" applyBorder="1" applyAlignment="1" applyProtection="1">
      <alignment horizontal="center" vertical="center"/>
      <protection locked="0"/>
    </xf>
    <xf numFmtId="0" fontId="0" fillId="0" borderId="66" xfId="0" applyBorder="1" applyAlignment="1" applyProtection="1">
      <alignment horizontal="center" vertical="center"/>
      <protection locked="0"/>
    </xf>
    <xf numFmtId="0" fontId="0" fillId="0" borderId="67" xfId="0" applyBorder="1" applyAlignment="1" applyProtection="1">
      <alignment horizontal="center" vertical="center"/>
      <protection locked="0"/>
    </xf>
    <xf numFmtId="0" fontId="0" fillId="0" borderId="141" xfId="0" applyBorder="1" applyAlignment="1" applyProtection="1">
      <alignment horizontal="center" vertical="center"/>
      <protection locked="0"/>
    </xf>
    <xf numFmtId="0" fontId="0" fillId="0" borderId="72" xfId="0" applyBorder="1" applyAlignment="1" applyProtection="1">
      <alignment horizontal="center" vertical="center"/>
      <protection locked="0"/>
    </xf>
    <xf numFmtId="3" fontId="0" fillId="0" borderId="141" xfId="0" applyNumberFormat="1" applyBorder="1" applyAlignment="1" applyProtection="1">
      <alignment horizontal="center" vertical="center"/>
      <protection locked="0"/>
    </xf>
    <xf numFmtId="0" fontId="0" fillId="0" borderId="42" xfId="0" applyBorder="1" applyAlignment="1" applyProtection="1">
      <alignment horizontal="center" vertical="center"/>
      <protection locked="0"/>
    </xf>
    <xf numFmtId="0" fontId="0" fillId="0" borderId="138" xfId="0" applyBorder="1" applyAlignment="1" applyProtection="1">
      <alignment horizontal="center" vertical="center"/>
      <protection locked="0"/>
    </xf>
    <xf numFmtId="3" fontId="0" fillId="0" borderId="138" xfId="0" applyNumberFormat="1" applyBorder="1" applyAlignment="1" applyProtection="1">
      <alignment horizontal="center" vertical="center"/>
      <protection locked="0"/>
    </xf>
    <xf numFmtId="0" fontId="0" fillId="0" borderId="47" xfId="0" applyBorder="1" applyAlignment="1" applyProtection="1">
      <alignment horizontal="center" vertical="center"/>
      <protection locked="0"/>
    </xf>
    <xf numFmtId="0" fontId="0" fillId="0" borderId="48" xfId="0" applyBorder="1" applyAlignment="1" applyProtection="1">
      <alignment horizontal="center" vertical="center"/>
      <protection locked="0"/>
    </xf>
    <xf numFmtId="0" fontId="0" fillId="0" borderId="49" xfId="0" applyBorder="1" applyAlignment="1" applyProtection="1">
      <alignment horizontal="center" vertical="center"/>
      <protection locked="0"/>
    </xf>
    <xf numFmtId="3" fontId="0" fillId="0" borderId="139" xfId="0" applyNumberFormat="1" applyBorder="1" applyAlignment="1" applyProtection="1">
      <alignment horizontal="center" vertical="center"/>
      <protection locked="0"/>
    </xf>
    <xf numFmtId="0" fontId="19" fillId="4" borderId="0" xfId="0" applyFont="1" applyFill="1" applyProtection="1">
      <alignment vertical="center"/>
      <protection locked="0"/>
    </xf>
    <xf numFmtId="0" fontId="18" fillId="4" borderId="0" xfId="0" applyFont="1" applyFill="1" applyProtection="1">
      <alignment vertical="center"/>
      <protection locked="0"/>
    </xf>
    <xf numFmtId="0" fontId="13" fillId="2" borderId="0" xfId="0" applyFont="1" applyFill="1" applyProtection="1">
      <alignment vertical="center"/>
      <protection locked="0"/>
    </xf>
    <xf numFmtId="0" fontId="4" fillId="5" borderId="2" xfId="0" applyFont="1" applyFill="1" applyBorder="1" applyAlignment="1" applyProtection="1">
      <alignment horizontal="center" vertical="center"/>
      <protection locked="0"/>
    </xf>
    <xf numFmtId="0" fontId="7" fillId="6" borderId="34" xfId="0" applyFont="1" applyFill="1" applyBorder="1" applyAlignment="1" applyProtection="1">
      <alignment horizontal="center" vertical="center"/>
      <protection locked="0"/>
    </xf>
    <xf numFmtId="176" fontId="6" fillId="0" borderId="36" xfId="0" applyNumberFormat="1" applyFont="1" applyBorder="1" applyProtection="1">
      <alignment vertical="center"/>
      <protection locked="0"/>
    </xf>
    <xf numFmtId="0" fontId="28" fillId="0" borderId="34" xfId="0" applyFont="1" applyBorder="1" applyAlignment="1" applyProtection="1">
      <alignment horizontal="center" vertical="center"/>
      <protection locked="0"/>
    </xf>
    <xf numFmtId="0" fontId="28" fillId="0" borderId="6" xfId="0" applyFont="1" applyBorder="1" applyAlignment="1" applyProtection="1">
      <alignment horizontal="center" vertical="center"/>
      <protection locked="0"/>
    </xf>
    <xf numFmtId="0" fontId="28" fillId="0" borderId="9" xfId="0" applyFont="1" applyBorder="1" applyAlignment="1" applyProtection="1">
      <alignment horizontal="center" vertical="center"/>
      <protection locked="0"/>
    </xf>
    <xf numFmtId="176" fontId="6" fillId="0" borderId="17" xfId="0" applyNumberFormat="1" applyFont="1" applyBorder="1" applyProtection="1">
      <alignment vertical="center"/>
      <protection locked="0"/>
    </xf>
    <xf numFmtId="176" fontId="6" fillId="0" borderId="150" xfId="0" applyNumberFormat="1" applyFont="1" applyBorder="1" applyAlignment="1" applyProtection="1">
      <alignment horizontal="center" vertical="center"/>
      <protection locked="0"/>
    </xf>
    <xf numFmtId="0" fontId="28" fillId="0" borderId="38" xfId="0" applyFont="1" applyBorder="1" applyAlignment="1" applyProtection="1">
      <alignment horizontal="center" vertical="center"/>
      <protection locked="0"/>
    </xf>
    <xf numFmtId="0" fontId="6" fillId="0" borderId="6" xfId="0" applyFont="1" applyBorder="1" applyAlignment="1" applyProtection="1">
      <alignment horizontal="center" vertical="center"/>
      <protection locked="0"/>
    </xf>
    <xf numFmtId="176" fontId="6" fillId="0" borderId="6" xfId="0" applyNumberFormat="1" applyFont="1" applyBorder="1" applyProtection="1">
      <alignment vertical="center"/>
      <protection locked="0"/>
    </xf>
    <xf numFmtId="176" fontId="6" fillId="0" borderId="27" xfId="0" applyNumberFormat="1" applyFont="1" applyBorder="1" applyAlignment="1" applyProtection="1">
      <alignment horizontal="center" vertical="center"/>
      <protection locked="0"/>
    </xf>
    <xf numFmtId="0" fontId="11" fillId="5" borderId="73" xfId="0" applyFont="1" applyFill="1" applyBorder="1" applyAlignment="1" applyProtection="1">
      <alignment horizontal="center" vertical="center"/>
      <protection locked="0"/>
    </xf>
    <xf numFmtId="0" fontId="11" fillId="5" borderId="74" xfId="0" applyFont="1" applyFill="1" applyBorder="1" applyAlignment="1" applyProtection="1">
      <alignment horizontal="center" vertical="center"/>
      <protection locked="0"/>
    </xf>
    <xf numFmtId="0" fontId="11" fillId="5" borderId="76" xfId="0" applyFont="1" applyFill="1" applyBorder="1" applyAlignment="1" applyProtection="1">
      <alignment horizontal="center" vertical="center"/>
      <protection locked="0"/>
    </xf>
    <xf numFmtId="0" fontId="11" fillId="5" borderId="59" xfId="0" applyFont="1" applyFill="1" applyBorder="1" applyAlignment="1" applyProtection="1">
      <alignment horizontal="center" vertical="center"/>
      <protection locked="0"/>
    </xf>
    <xf numFmtId="0" fontId="11" fillId="7" borderId="24" xfId="0" applyFont="1" applyFill="1" applyBorder="1" applyAlignment="1" applyProtection="1">
      <alignment horizontal="center" vertical="center"/>
      <protection locked="0"/>
    </xf>
    <xf numFmtId="0" fontId="38" fillId="9" borderId="89" xfId="0" applyFont="1" applyFill="1" applyBorder="1" applyAlignment="1" applyProtection="1">
      <alignment horizontal="center" vertical="center"/>
      <protection locked="0"/>
    </xf>
    <xf numFmtId="41" fontId="29" fillId="9" borderId="65" xfId="1" applyFont="1" applyFill="1" applyBorder="1" applyProtection="1">
      <alignment vertical="center"/>
      <protection locked="0"/>
    </xf>
    <xf numFmtId="41" fontId="29" fillId="9" borderId="90" xfId="1" applyFont="1" applyFill="1" applyBorder="1" applyProtection="1">
      <alignment vertical="center"/>
      <protection locked="0"/>
    </xf>
    <xf numFmtId="41" fontId="29" fillId="9" borderId="91" xfId="1" applyFont="1" applyFill="1" applyBorder="1" applyProtection="1">
      <alignment vertical="center"/>
      <protection locked="0"/>
    </xf>
    <xf numFmtId="41" fontId="29" fillId="0" borderId="89" xfId="1" applyFont="1" applyBorder="1" applyProtection="1">
      <alignment vertical="center"/>
      <protection locked="0"/>
    </xf>
    <xf numFmtId="41" fontId="29" fillId="0" borderId="58" xfId="1" applyFont="1" applyBorder="1" applyProtection="1">
      <alignment vertical="center"/>
      <protection locked="0"/>
    </xf>
    <xf numFmtId="41" fontId="29" fillId="0" borderId="65" xfId="1" applyFont="1" applyBorder="1" applyProtection="1">
      <alignment vertical="center"/>
      <protection locked="0"/>
    </xf>
    <xf numFmtId="41" fontId="29" fillId="0" borderId="90" xfId="1" applyFont="1" applyBorder="1" applyProtection="1">
      <alignment vertical="center"/>
      <protection locked="0"/>
    </xf>
    <xf numFmtId="41" fontId="29" fillId="0" borderId="91" xfId="1" applyFont="1" applyBorder="1" applyProtection="1">
      <alignment vertical="center"/>
      <protection locked="0"/>
    </xf>
    <xf numFmtId="0" fontId="38" fillId="9" borderId="92" xfId="0" applyFont="1" applyFill="1" applyBorder="1" applyAlignment="1" applyProtection="1">
      <alignment horizontal="center" vertical="center"/>
      <protection locked="0"/>
    </xf>
    <xf numFmtId="41" fontId="29" fillId="9" borderId="45" xfId="1" applyFont="1" applyFill="1" applyBorder="1" applyProtection="1">
      <alignment vertical="center"/>
      <protection locked="0"/>
    </xf>
    <xf numFmtId="41" fontId="29" fillId="9" borderId="46" xfId="1" applyFont="1" applyFill="1" applyBorder="1" applyProtection="1">
      <alignment vertical="center"/>
      <protection locked="0"/>
    </xf>
    <xf numFmtId="41" fontId="29" fillId="9" borderId="94" xfId="1" applyFont="1" applyFill="1" applyBorder="1" applyProtection="1">
      <alignment vertical="center"/>
      <protection locked="0"/>
    </xf>
    <xf numFmtId="41" fontId="29" fillId="0" borderId="92" xfId="1" applyFont="1" applyBorder="1" applyProtection="1">
      <alignment vertical="center"/>
      <protection locked="0"/>
    </xf>
    <xf numFmtId="41" fontId="29" fillId="0" borderId="45" xfId="1" applyFont="1" applyBorder="1" applyProtection="1">
      <alignment vertical="center"/>
      <protection locked="0"/>
    </xf>
    <xf numFmtId="41" fontId="29" fillId="0" borderId="46" xfId="1" applyFont="1" applyBorder="1" applyProtection="1">
      <alignment vertical="center"/>
      <protection locked="0"/>
    </xf>
    <xf numFmtId="41" fontId="29" fillId="0" borderId="94" xfId="1" applyFont="1" applyBorder="1" applyProtection="1">
      <alignment vertical="center"/>
      <protection locked="0"/>
    </xf>
    <xf numFmtId="0" fontId="38" fillId="9" borderId="44" xfId="0" applyFont="1" applyFill="1" applyBorder="1" applyAlignment="1" applyProtection="1">
      <alignment horizontal="center" vertical="center"/>
      <protection locked="0"/>
    </xf>
    <xf numFmtId="41" fontId="29" fillId="9" borderId="47" xfId="1" applyFont="1" applyFill="1" applyBorder="1" applyProtection="1">
      <alignment vertical="center"/>
      <protection locked="0"/>
    </xf>
    <xf numFmtId="41" fontId="29" fillId="9" borderId="42" xfId="1" applyFont="1" applyFill="1" applyBorder="1" applyProtection="1">
      <alignment vertical="center"/>
      <protection locked="0"/>
    </xf>
    <xf numFmtId="41" fontId="29" fillId="9" borderId="86" xfId="1" applyFont="1" applyFill="1" applyBorder="1" applyProtection="1">
      <alignment vertical="center"/>
      <protection locked="0"/>
    </xf>
    <xf numFmtId="41" fontId="29" fillId="0" borderId="44" xfId="1" applyFont="1" applyBorder="1" applyProtection="1">
      <alignment vertical="center"/>
      <protection locked="0"/>
    </xf>
    <xf numFmtId="41" fontId="29" fillId="0" borderId="47" xfId="1" applyFont="1" applyBorder="1" applyProtection="1">
      <alignment vertical="center"/>
      <protection locked="0"/>
    </xf>
    <xf numFmtId="41" fontId="29" fillId="0" borderId="42" xfId="1" applyFont="1" applyBorder="1" applyProtection="1">
      <alignment vertical="center"/>
      <protection locked="0"/>
    </xf>
    <xf numFmtId="41" fontId="29" fillId="0" borderId="86" xfId="1" applyFont="1" applyBorder="1" applyProtection="1">
      <alignment vertical="center"/>
      <protection locked="0"/>
    </xf>
    <xf numFmtId="0" fontId="38" fillId="9" borderId="78" xfId="0" applyFont="1" applyFill="1" applyBorder="1" applyAlignment="1" applyProtection="1">
      <alignment horizontal="center" vertical="center"/>
      <protection locked="0"/>
    </xf>
    <xf numFmtId="41" fontId="29" fillId="9" borderId="48" xfId="1" applyFont="1" applyFill="1" applyBorder="1" applyProtection="1">
      <alignment vertical="center"/>
      <protection locked="0"/>
    </xf>
    <xf numFmtId="41" fontId="29" fillId="9" borderId="49" xfId="1" applyFont="1" applyFill="1" applyBorder="1" applyProtection="1">
      <alignment vertical="center"/>
      <protection locked="0"/>
    </xf>
    <xf numFmtId="41" fontId="29" fillId="9" borderId="87" xfId="1" applyFont="1" applyFill="1" applyBorder="1" applyProtection="1">
      <alignment vertical="center"/>
      <protection locked="0"/>
    </xf>
    <xf numFmtId="41" fontId="29" fillId="0" borderId="78" xfId="1" applyFont="1" applyBorder="1" applyProtection="1">
      <alignment vertical="center"/>
      <protection locked="0"/>
    </xf>
    <xf numFmtId="41" fontId="29" fillId="0" borderId="48" xfId="1" applyFont="1" applyBorder="1" applyProtection="1">
      <alignment vertical="center"/>
      <protection locked="0"/>
    </xf>
    <xf numFmtId="41" fontId="29" fillId="0" borderId="49" xfId="1" applyFont="1" applyBorder="1" applyProtection="1">
      <alignment vertical="center"/>
      <protection locked="0"/>
    </xf>
    <xf numFmtId="41" fontId="29" fillId="0" borderId="87" xfId="1" applyFont="1" applyBorder="1" applyProtection="1">
      <alignment vertical="center"/>
      <protection locked="0"/>
    </xf>
    <xf numFmtId="0" fontId="38" fillId="9" borderId="46" xfId="0" applyFont="1" applyFill="1" applyBorder="1" applyAlignment="1" applyProtection="1">
      <alignment horizontal="center" vertical="center"/>
      <protection locked="0"/>
    </xf>
    <xf numFmtId="0" fontId="38" fillId="9" borderId="50" xfId="0" applyFont="1" applyFill="1" applyBorder="1" applyAlignment="1" applyProtection="1">
      <alignment horizontal="center" vertical="center"/>
      <protection locked="0"/>
    </xf>
    <xf numFmtId="0" fontId="38" fillId="9" borderId="42" xfId="0" applyFont="1" applyFill="1" applyBorder="1" applyAlignment="1" applyProtection="1">
      <alignment horizontal="center" vertical="center"/>
      <protection locked="0"/>
    </xf>
    <xf numFmtId="0" fontId="38" fillId="9" borderId="51" xfId="0" applyFont="1" applyFill="1" applyBorder="1" applyAlignment="1" applyProtection="1">
      <alignment horizontal="center" vertical="center"/>
      <protection locked="0"/>
    </xf>
    <xf numFmtId="0" fontId="38" fillId="9" borderId="49" xfId="0" applyFont="1" applyFill="1" applyBorder="1" applyAlignment="1" applyProtection="1">
      <alignment horizontal="center" vertical="center"/>
      <protection locked="0"/>
    </xf>
    <xf numFmtId="0" fontId="38" fillId="9" borderId="52" xfId="0" applyFont="1" applyFill="1" applyBorder="1" applyAlignment="1" applyProtection="1">
      <alignment horizontal="center" vertical="center"/>
      <protection locked="0"/>
    </xf>
    <xf numFmtId="0" fontId="38" fillId="9" borderId="77" xfId="0" applyFont="1" applyFill="1" applyBorder="1" applyAlignment="1" applyProtection="1">
      <alignment horizontal="center" vertical="center"/>
      <protection locked="0"/>
    </xf>
    <xf numFmtId="41" fontId="29" fillId="9" borderId="66" xfId="1" applyFont="1" applyFill="1" applyBorder="1" applyProtection="1">
      <alignment vertical="center"/>
      <protection locked="0"/>
    </xf>
    <xf numFmtId="41" fontId="29" fillId="9" borderId="67" xfId="1" applyFont="1" applyFill="1" applyBorder="1" applyProtection="1">
      <alignment vertical="center"/>
      <protection locked="0"/>
    </xf>
    <xf numFmtId="41" fontId="29" fillId="9" borderId="85" xfId="1" applyFont="1" applyFill="1" applyBorder="1" applyProtection="1">
      <alignment vertical="center"/>
      <protection locked="0"/>
    </xf>
    <xf numFmtId="41" fontId="29" fillId="0" borderId="77" xfId="1" applyFont="1" applyBorder="1" applyProtection="1">
      <alignment vertical="center"/>
      <protection locked="0"/>
    </xf>
    <xf numFmtId="41" fontId="29" fillId="0" borderId="66" xfId="1" applyFont="1" applyBorder="1" applyProtection="1">
      <alignment vertical="center"/>
      <protection locked="0"/>
    </xf>
    <xf numFmtId="41" fontId="29" fillId="0" borderId="67" xfId="1" applyFont="1" applyBorder="1" applyProtection="1">
      <alignment vertical="center"/>
      <protection locked="0"/>
    </xf>
    <xf numFmtId="41" fontId="29" fillId="0" borderId="85" xfId="1" applyFont="1" applyBorder="1" applyProtection="1">
      <alignment vertical="center"/>
      <protection locked="0"/>
    </xf>
    <xf numFmtId="0" fontId="38" fillId="9" borderId="95" xfId="0" applyFont="1" applyFill="1" applyBorder="1" applyAlignment="1" applyProtection="1">
      <alignment horizontal="center" vertical="center"/>
      <protection locked="0"/>
    </xf>
    <xf numFmtId="41" fontId="29" fillId="9" borderId="64" xfId="1" applyFont="1" applyFill="1" applyBorder="1" applyProtection="1">
      <alignment vertical="center"/>
      <protection locked="0"/>
    </xf>
    <xf numFmtId="41" fontId="29" fillId="9" borderId="97" xfId="1" applyFont="1" applyFill="1" applyBorder="1" applyProtection="1">
      <alignment vertical="center"/>
      <protection locked="0"/>
    </xf>
    <xf numFmtId="41" fontId="29" fillId="9" borderId="98" xfId="1" applyFont="1" applyFill="1" applyBorder="1" applyProtection="1">
      <alignment vertical="center"/>
      <protection locked="0"/>
    </xf>
    <xf numFmtId="41" fontId="29" fillId="0" borderId="95" xfId="1" applyFont="1" applyBorder="1" applyProtection="1">
      <alignment vertical="center"/>
      <protection locked="0"/>
    </xf>
    <xf numFmtId="41" fontId="29" fillId="0" borderId="64" xfId="1" applyFont="1" applyBorder="1" applyProtection="1">
      <alignment vertical="center"/>
      <protection locked="0"/>
    </xf>
    <xf numFmtId="41" fontId="29" fillId="0" borderId="97" xfId="1" applyFont="1" applyBorder="1" applyProtection="1">
      <alignment vertical="center"/>
      <protection locked="0"/>
    </xf>
    <xf numFmtId="41" fontId="29" fillId="0" borderId="98" xfId="1" applyFont="1" applyBorder="1" applyProtection="1">
      <alignment vertical="center"/>
      <protection locked="0"/>
    </xf>
    <xf numFmtId="0" fontId="38" fillId="9" borderId="69" xfId="0" applyFont="1" applyFill="1" applyBorder="1" applyAlignment="1" applyProtection="1">
      <alignment horizontal="center" vertical="center"/>
      <protection locked="0"/>
    </xf>
    <xf numFmtId="0" fontId="39" fillId="9" borderId="186" xfId="0" applyFont="1" applyFill="1" applyBorder="1" applyAlignment="1" applyProtection="1">
      <alignment horizontal="center" vertical="center"/>
      <protection locked="0"/>
    </xf>
    <xf numFmtId="0" fontId="29" fillId="0" borderId="69" xfId="0" applyFont="1" applyBorder="1" applyProtection="1">
      <alignment vertical="center"/>
      <protection locked="0"/>
    </xf>
    <xf numFmtId="0" fontId="39" fillId="0" borderId="186" xfId="0" applyFont="1" applyBorder="1" applyProtection="1">
      <alignment vertical="center"/>
      <protection locked="0"/>
    </xf>
    <xf numFmtId="0" fontId="38" fillId="9" borderId="43" xfId="0" applyFont="1" applyFill="1" applyBorder="1" applyAlignment="1" applyProtection="1">
      <alignment horizontal="center" vertical="center"/>
      <protection locked="0"/>
    </xf>
    <xf numFmtId="0" fontId="29" fillId="0" borderId="43" xfId="0" applyFont="1" applyBorder="1" applyProtection="1">
      <alignment vertical="center"/>
      <protection locked="0"/>
    </xf>
    <xf numFmtId="0" fontId="38" fillId="9" borderId="96" xfId="0" applyFont="1" applyFill="1" applyBorder="1" applyAlignment="1" applyProtection="1">
      <alignment horizontal="center" vertical="center"/>
      <protection locked="0"/>
    </xf>
    <xf numFmtId="0" fontId="29" fillId="0" borderId="96" xfId="0" applyFont="1" applyBorder="1" applyProtection="1">
      <alignment vertical="center"/>
      <protection locked="0"/>
    </xf>
    <xf numFmtId="0" fontId="11" fillId="7" borderId="13" xfId="0" applyFont="1" applyFill="1" applyBorder="1" applyAlignment="1" applyProtection="1">
      <alignment horizontal="center" vertical="center"/>
      <protection locked="0"/>
    </xf>
    <xf numFmtId="0" fontId="38" fillId="9" borderId="76" xfId="0" applyFont="1" applyFill="1" applyBorder="1" applyAlignment="1" applyProtection="1">
      <alignment horizontal="center" vertical="center"/>
      <protection locked="0"/>
    </xf>
    <xf numFmtId="41" fontId="29" fillId="9" borderId="73" xfId="1" applyFont="1" applyFill="1" applyBorder="1" applyProtection="1">
      <alignment vertical="center"/>
      <protection locked="0"/>
    </xf>
    <xf numFmtId="41" fontId="29" fillId="9" borderId="74" xfId="1" applyFont="1" applyFill="1" applyBorder="1" applyProtection="1">
      <alignment vertical="center"/>
      <protection locked="0"/>
    </xf>
    <xf numFmtId="41" fontId="29" fillId="9" borderId="88" xfId="1" applyFont="1" applyFill="1" applyBorder="1" applyProtection="1">
      <alignment vertical="center"/>
      <protection locked="0"/>
    </xf>
    <xf numFmtId="41" fontId="29" fillId="0" borderId="76" xfId="1" applyFont="1" applyBorder="1" applyProtection="1">
      <alignment vertical="center"/>
      <protection locked="0"/>
    </xf>
    <xf numFmtId="41" fontId="29" fillId="0" borderId="59" xfId="1" applyFont="1" applyBorder="1" applyProtection="1">
      <alignment vertical="center"/>
      <protection locked="0"/>
    </xf>
    <xf numFmtId="41" fontId="29" fillId="0" borderId="73" xfId="1" applyFont="1" applyBorder="1" applyProtection="1">
      <alignment vertical="center"/>
      <protection locked="0"/>
    </xf>
    <xf numFmtId="41" fontId="29" fillId="0" borderId="74" xfId="1" applyFont="1" applyBorder="1" applyProtection="1">
      <alignment vertical="center"/>
      <protection locked="0"/>
    </xf>
    <xf numFmtId="41" fontId="29" fillId="0" borderId="88" xfId="1" applyFont="1" applyBorder="1" applyProtection="1">
      <alignment vertical="center"/>
      <protection locked="0"/>
    </xf>
    <xf numFmtId="0" fontId="28" fillId="9" borderId="89" xfId="0" applyFont="1" applyFill="1" applyBorder="1" applyAlignment="1" applyProtection="1">
      <alignment horizontal="center" vertical="center"/>
      <protection locked="0"/>
    </xf>
    <xf numFmtId="0" fontId="28" fillId="9" borderId="92" xfId="0" applyFont="1" applyFill="1" applyBorder="1" applyAlignment="1" applyProtection="1">
      <alignment horizontal="center" vertical="center"/>
      <protection locked="0"/>
    </xf>
    <xf numFmtId="0" fontId="28" fillId="9" borderId="44" xfId="0" applyFont="1" applyFill="1" applyBorder="1" applyAlignment="1" applyProtection="1">
      <alignment horizontal="center" vertical="center"/>
      <protection locked="0"/>
    </xf>
    <xf numFmtId="0" fontId="28" fillId="9" borderId="78" xfId="0" applyFont="1" applyFill="1" applyBorder="1" applyAlignment="1" applyProtection="1">
      <alignment horizontal="center" vertical="center"/>
      <protection locked="0"/>
    </xf>
    <xf numFmtId="0" fontId="28" fillId="9" borderId="46" xfId="0" applyFont="1" applyFill="1" applyBorder="1" applyAlignment="1" applyProtection="1">
      <alignment horizontal="center" vertical="center"/>
      <protection locked="0"/>
    </xf>
    <xf numFmtId="0" fontId="28" fillId="9" borderId="50" xfId="0" applyFont="1" applyFill="1" applyBorder="1" applyAlignment="1" applyProtection="1">
      <alignment horizontal="center" vertical="center"/>
      <protection locked="0"/>
    </xf>
    <xf numFmtId="0" fontId="28" fillId="9" borderId="42" xfId="0" applyFont="1" applyFill="1" applyBorder="1" applyAlignment="1" applyProtection="1">
      <alignment horizontal="center" vertical="center"/>
      <protection locked="0"/>
    </xf>
    <xf numFmtId="0" fontId="28" fillId="9" borderId="51" xfId="0" applyFont="1" applyFill="1" applyBorder="1" applyAlignment="1" applyProtection="1">
      <alignment horizontal="center" vertical="center"/>
      <protection locked="0"/>
    </xf>
    <xf numFmtId="0" fontId="28" fillId="9" borderId="49" xfId="0" applyFont="1" applyFill="1" applyBorder="1" applyAlignment="1" applyProtection="1">
      <alignment horizontal="center" vertical="center"/>
      <protection locked="0"/>
    </xf>
    <xf numFmtId="0" fontId="28" fillId="9" borderId="52" xfId="0" applyFont="1" applyFill="1" applyBorder="1" applyAlignment="1" applyProtection="1">
      <alignment horizontal="center" vertical="center"/>
      <protection locked="0"/>
    </xf>
    <xf numFmtId="0" fontId="28" fillId="9" borderId="77" xfId="0" applyFont="1" applyFill="1" applyBorder="1" applyAlignment="1" applyProtection="1">
      <alignment horizontal="center" vertical="center"/>
      <protection locked="0"/>
    </xf>
    <xf numFmtId="0" fontId="28" fillId="9" borderId="95" xfId="0" applyFont="1" applyFill="1" applyBorder="1" applyAlignment="1" applyProtection="1">
      <alignment horizontal="center" vertical="center"/>
      <protection locked="0"/>
    </xf>
    <xf numFmtId="0" fontId="28" fillId="9" borderId="69" xfId="0" applyFont="1" applyFill="1" applyBorder="1" applyAlignment="1" applyProtection="1">
      <alignment horizontal="center" vertical="center"/>
      <protection locked="0"/>
    </xf>
    <xf numFmtId="0" fontId="6" fillId="9" borderId="186" xfId="0" applyFont="1" applyFill="1" applyBorder="1" applyAlignment="1" applyProtection="1">
      <alignment horizontal="center" vertical="center"/>
      <protection locked="0"/>
    </xf>
    <xf numFmtId="0" fontId="28" fillId="9" borderId="43" xfId="0" applyFont="1" applyFill="1" applyBorder="1" applyAlignment="1" applyProtection="1">
      <alignment horizontal="center" vertical="center"/>
      <protection locked="0"/>
    </xf>
    <xf numFmtId="0" fontId="28" fillId="9" borderId="96" xfId="0" applyFont="1" applyFill="1" applyBorder="1" applyAlignment="1" applyProtection="1">
      <alignment horizontal="center" vertical="center"/>
      <protection locked="0"/>
    </xf>
    <xf numFmtId="0" fontId="28" fillId="9" borderId="76" xfId="0" applyFont="1" applyFill="1" applyBorder="1" applyAlignment="1" applyProtection="1">
      <alignment horizontal="center" vertical="center"/>
      <protection locked="0"/>
    </xf>
    <xf numFmtId="0" fontId="13" fillId="2" borderId="0" xfId="0" applyFont="1" applyFill="1" applyAlignment="1" applyProtection="1">
      <alignment horizontal="center" vertical="center" shrinkToFit="1"/>
      <protection locked="0"/>
    </xf>
    <xf numFmtId="0" fontId="13" fillId="2" borderId="0" xfId="0" applyFont="1" applyFill="1" applyAlignment="1" applyProtection="1">
      <alignment vertical="center" shrinkToFit="1"/>
      <protection locked="0"/>
    </xf>
    <xf numFmtId="0" fontId="11" fillId="5" borderId="6" xfId="0" applyFont="1" applyFill="1" applyBorder="1" applyAlignment="1" applyProtection="1">
      <alignment vertical="center" wrapText="1"/>
      <protection locked="0"/>
    </xf>
    <xf numFmtId="0" fontId="17" fillId="5" borderId="6" xfId="0" applyFont="1" applyFill="1" applyBorder="1" applyAlignment="1" applyProtection="1">
      <alignment vertical="center" wrapText="1"/>
      <protection locked="0"/>
    </xf>
    <xf numFmtId="0" fontId="11" fillId="5" borderId="6" xfId="0" applyFont="1" applyFill="1" applyBorder="1" applyAlignment="1" applyProtection="1">
      <alignment horizontal="center" vertical="center"/>
      <protection locked="0"/>
    </xf>
    <xf numFmtId="0" fontId="11" fillId="5" borderId="15" xfId="0" applyFont="1" applyFill="1" applyBorder="1" applyAlignment="1" applyProtection="1">
      <alignment horizontal="center" vertical="center"/>
      <protection locked="0"/>
    </xf>
    <xf numFmtId="0" fontId="13" fillId="0" borderId="103" xfId="0" applyFont="1" applyBorder="1" applyAlignment="1" applyProtection="1">
      <alignment horizontal="center" vertical="center" shrinkToFit="1"/>
      <protection locked="0"/>
    </xf>
    <xf numFmtId="0" fontId="13" fillId="10" borderId="103" xfId="0" applyFont="1" applyFill="1" applyBorder="1" applyAlignment="1" applyProtection="1">
      <alignment horizontal="center" vertical="center" shrinkToFit="1"/>
      <protection locked="0"/>
    </xf>
    <xf numFmtId="0" fontId="13" fillId="9" borderId="103" xfId="0" applyFont="1" applyFill="1" applyBorder="1" applyAlignment="1" applyProtection="1">
      <alignment horizontal="center" vertical="center" shrinkToFit="1"/>
      <protection locked="0"/>
    </xf>
    <xf numFmtId="0" fontId="13" fillId="11" borderId="103" xfId="0" applyFont="1" applyFill="1" applyBorder="1" applyAlignment="1" applyProtection="1">
      <alignment horizontal="center" vertical="center" shrinkToFit="1"/>
      <protection locked="0"/>
    </xf>
    <xf numFmtId="49" fontId="13" fillId="9" borderId="103" xfId="0" applyNumberFormat="1" applyFont="1" applyFill="1" applyBorder="1" applyAlignment="1" applyProtection="1">
      <alignment horizontal="center" vertical="center" shrinkToFit="1"/>
      <protection locked="0"/>
    </xf>
    <xf numFmtId="0" fontId="13" fillId="9" borderId="192" xfId="0" applyFont="1" applyFill="1" applyBorder="1" applyAlignment="1" applyProtection="1">
      <alignment horizontal="center" vertical="center" shrinkToFit="1"/>
      <protection locked="0"/>
    </xf>
    <xf numFmtId="0" fontId="13" fillId="0" borderId="36" xfId="0" applyFont="1" applyBorder="1" applyAlignment="1" applyProtection="1">
      <alignment horizontal="center" vertical="center"/>
      <protection locked="0"/>
    </xf>
    <xf numFmtId="0" fontId="13" fillId="9" borderId="194" xfId="0" applyFont="1" applyFill="1" applyBorder="1" applyAlignment="1" applyProtection="1">
      <alignment horizontal="center" vertical="center" shrinkToFit="1"/>
      <protection locked="0"/>
    </xf>
    <xf numFmtId="0" fontId="13" fillId="10" borderId="102" xfId="0" applyFont="1" applyFill="1" applyBorder="1" applyAlignment="1" applyProtection="1">
      <alignment horizontal="center" vertical="center" shrinkToFit="1"/>
      <protection locked="0"/>
    </xf>
    <xf numFmtId="0" fontId="13" fillId="9" borderId="103" xfId="0" applyFont="1" applyFill="1" applyBorder="1" applyAlignment="1" applyProtection="1">
      <alignment horizontal="center" vertical="center" wrapText="1" shrinkToFit="1"/>
      <protection locked="0"/>
    </xf>
    <xf numFmtId="0" fontId="13" fillId="0" borderId="17" xfId="0" applyFont="1" applyBorder="1" applyAlignment="1" applyProtection="1">
      <alignment horizontal="center" vertical="center"/>
      <protection locked="0"/>
    </xf>
    <xf numFmtId="0" fontId="13" fillId="9" borderId="102" xfId="0" applyFont="1" applyFill="1" applyBorder="1" applyAlignment="1" applyProtection="1">
      <alignment horizontal="center" vertical="center" shrinkToFit="1"/>
      <protection locked="0"/>
    </xf>
    <xf numFmtId="49" fontId="13" fillId="9" borderId="102" xfId="0" applyNumberFormat="1" applyFont="1" applyFill="1" applyBorder="1" applyAlignment="1" applyProtection="1">
      <alignment horizontal="center" vertical="center" shrinkToFit="1"/>
      <protection locked="0"/>
    </xf>
    <xf numFmtId="0" fontId="13" fillId="11" borderId="102" xfId="0" applyFont="1" applyFill="1" applyBorder="1" applyAlignment="1" applyProtection="1">
      <alignment horizontal="center" vertical="center" shrinkToFit="1"/>
      <protection locked="0"/>
    </xf>
    <xf numFmtId="0" fontId="13" fillId="9" borderId="193" xfId="0" applyFont="1" applyFill="1" applyBorder="1" applyAlignment="1" applyProtection="1">
      <alignment horizontal="center" vertical="center" shrinkToFit="1"/>
      <protection locked="0"/>
    </xf>
    <xf numFmtId="0" fontId="13" fillId="9" borderId="195" xfId="0" applyFont="1" applyFill="1" applyBorder="1" applyAlignment="1" applyProtection="1">
      <alignment horizontal="center" vertical="center" shrinkToFit="1"/>
      <protection locked="0"/>
    </xf>
    <xf numFmtId="0" fontId="13" fillId="0" borderId="102" xfId="0" applyFont="1" applyBorder="1" applyAlignment="1" applyProtection="1">
      <alignment horizontal="center" vertical="center" shrinkToFit="1"/>
      <protection locked="0"/>
    </xf>
    <xf numFmtId="0" fontId="13" fillId="0" borderId="193" xfId="0" applyFont="1" applyBorder="1" applyAlignment="1" applyProtection="1">
      <alignment horizontal="center" vertical="center" shrinkToFit="1"/>
      <protection locked="0"/>
    </xf>
    <xf numFmtId="0" fontId="13" fillId="0" borderId="195" xfId="0" applyFont="1" applyBorder="1" applyAlignment="1" applyProtection="1">
      <alignment horizontal="center" vertical="center" shrinkToFit="1"/>
      <protection locked="0"/>
    </xf>
    <xf numFmtId="41" fontId="3" fillId="9" borderId="17" xfId="0" applyNumberFormat="1" applyFont="1" applyFill="1" applyBorder="1" applyAlignment="1" applyProtection="1">
      <alignment horizontal="center" vertical="center"/>
      <protection locked="0"/>
    </xf>
    <xf numFmtId="0" fontId="4" fillId="0" borderId="137" xfId="0" applyFont="1" applyBorder="1" applyAlignment="1" applyProtection="1">
      <alignment horizontal="center" vertical="center" wrapText="1"/>
      <protection locked="0"/>
    </xf>
    <xf numFmtId="41" fontId="4" fillId="9" borderId="86" xfId="1" applyFont="1" applyFill="1" applyBorder="1" applyAlignment="1" applyProtection="1">
      <alignment horizontal="center" vertical="center"/>
      <protection locked="0"/>
    </xf>
    <xf numFmtId="0" fontId="4" fillId="5" borderId="17" xfId="0" applyFont="1" applyFill="1" applyBorder="1" applyAlignment="1" applyProtection="1">
      <alignment horizontal="center" vertical="center" wrapText="1"/>
      <protection locked="0"/>
    </xf>
    <xf numFmtId="0" fontId="43" fillId="5" borderId="36" xfId="0" applyFont="1" applyFill="1" applyBorder="1" applyAlignment="1" applyProtection="1">
      <alignment horizontal="center" vertical="center" wrapText="1"/>
      <protection locked="0"/>
    </xf>
    <xf numFmtId="0" fontId="4" fillId="0" borderId="136" xfId="0" applyFont="1" applyBorder="1" applyAlignment="1" applyProtection="1">
      <alignment horizontal="center" vertical="center" wrapText="1"/>
      <protection locked="0"/>
    </xf>
    <xf numFmtId="41" fontId="4" fillId="9" borderId="87" xfId="1" applyFont="1" applyFill="1" applyBorder="1" applyProtection="1">
      <alignment vertical="center"/>
      <protection locked="0"/>
    </xf>
    <xf numFmtId="0" fontId="4" fillId="0" borderId="166" xfId="0" applyFont="1" applyBorder="1" applyAlignment="1" applyProtection="1">
      <alignment horizontal="center" vertical="center" wrapText="1"/>
      <protection locked="0"/>
    </xf>
    <xf numFmtId="41" fontId="4" fillId="9" borderId="162" xfId="1" applyFont="1" applyFill="1" applyBorder="1" applyAlignment="1" applyProtection="1">
      <alignment horizontal="center" vertical="center"/>
      <protection locked="0"/>
    </xf>
    <xf numFmtId="41" fontId="4" fillId="3" borderId="78" xfId="1" applyFont="1" applyFill="1" applyBorder="1" applyAlignment="1" applyProtection="1">
      <alignment horizontal="center" vertical="center"/>
      <protection locked="0"/>
    </xf>
    <xf numFmtId="0" fontId="4" fillId="5" borderId="37" xfId="0" applyFont="1" applyFill="1" applyBorder="1" applyAlignment="1" applyProtection="1">
      <alignment horizontal="center" vertical="center"/>
      <protection locked="0"/>
    </xf>
    <xf numFmtId="0" fontId="4" fillId="5" borderId="1" xfId="0" applyFont="1" applyFill="1" applyBorder="1" applyAlignment="1" applyProtection="1">
      <alignment horizontal="center" vertical="center"/>
      <protection locked="0"/>
    </xf>
    <xf numFmtId="0" fontId="4" fillId="5" borderId="30" xfId="0" applyFont="1" applyFill="1" applyBorder="1" applyAlignment="1" applyProtection="1">
      <alignment horizontal="center" vertical="center"/>
      <protection locked="0"/>
    </xf>
    <xf numFmtId="0" fontId="4" fillId="5" borderId="71" xfId="0" applyFont="1" applyFill="1" applyBorder="1" applyAlignment="1" applyProtection="1">
      <alignment horizontal="center" vertical="center"/>
      <protection locked="0"/>
    </xf>
    <xf numFmtId="0" fontId="4" fillId="7" borderId="17" xfId="0" applyFont="1" applyFill="1" applyBorder="1" applyAlignment="1" applyProtection="1">
      <alignment horizontal="center" vertical="center"/>
      <protection locked="0"/>
    </xf>
    <xf numFmtId="41" fontId="4" fillId="7" borderId="17" xfId="1" applyFont="1" applyFill="1" applyBorder="1" applyAlignment="1" applyProtection="1">
      <alignment horizontal="center" vertical="center"/>
      <protection locked="0"/>
    </xf>
    <xf numFmtId="41" fontId="14" fillId="7" borderId="18" xfId="1" applyFont="1" applyFill="1" applyBorder="1" applyAlignment="1" applyProtection="1">
      <alignment horizontal="center" vertical="center"/>
      <protection locked="0"/>
    </xf>
    <xf numFmtId="41" fontId="14" fillId="7" borderId="16" xfId="1" applyFont="1" applyFill="1" applyBorder="1" applyAlignment="1" applyProtection="1">
      <alignment horizontal="center" vertical="center"/>
      <protection locked="0"/>
    </xf>
    <xf numFmtId="0" fontId="4" fillId="9" borderId="23" xfId="0" applyFont="1" applyFill="1" applyBorder="1" applyAlignment="1" applyProtection="1">
      <alignment horizontal="center" vertical="center"/>
      <protection locked="0"/>
    </xf>
    <xf numFmtId="41" fontId="14" fillId="9" borderId="23" xfId="1" applyFont="1" applyFill="1" applyBorder="1" applyAlignment="1" applyProtection="1">
      <alignment horizontal="center" vertical="center"/>
      <protection locked="0"/>
    </xf>
    <xf numFmtId="41" fontId="14" fillId="9" borderId="150" xfId="1" applyFont="1" applyFill="1" applyBorder="1" applyAlignment="1" applyProtection="1">
      <alignment horizontal="center" vertical="center"/>
      <protection locked="0"/>
    </xf>
    <xf numFmtId="41" fontId="14" fillId="3" borderId="137" xfId="1" applyFont="1" applyFill="1" applyBorder="1" applyAlignment="1" applyProtection="1">
      <alignment horizontal="center" vertical="center"/>
      <protection locked="0"/>
    </xf>
    <xf numFmtId="41" fontId="14" fillId="3" borderId="135" xfId="1" applyFont="1" applyFill="1" applyBorder="1" applyAlignment="1" applyProtection="1">
      <alignment horizontal="center" vertical="center"/>
      <protection locked="0"/>
    </xf>
    <xf numFmtId="0" fontId="4" fillId="9" borderId="118" xfId="0" applyFont="1" applyFill="1" applyBorder="1" applyAlignment="1" applyProtection="1">
      <alignment horizontal="center" vertical="center"/>
      <protection locked="0"/>
    </xf>
    <xf numFmtId="41" fontId="14" fillId="9" borderId="118" xfId="1" applyFont="1" applyFill="1" applyBorder="1" applyAlignment="1" applyProtection="1">
      <alignment horizontal="center" vertical="center"/>
      <protection locked="0"/>
    </xf>
    <xf numFmtId="41" fontId="14" fillId="9" borderId="125" xfId="1" applyFont="1" applyFill="1" applyBorder="1" applyAlignment="1" applyProtection="1">
      <alignment horizontal="center" vertical="center"/>
      <protection locked="0"/>
    </xf>
    <xf numFmtId="41" fontId="14" fillId="3" borderId="136" xfId="1" applyFont="1" applyFill="1" applyBorder="1" applyAlignment="1" applyProtection="1">
      <alignment horizontal="center" vertical="center"/>
      <protection locked="0"/>
    </xf>
    <xf numFmtId="41" fontId="14" fillId="3" borderId="125" xfId="1" applyFont="1" applyFill="1" applyBorder="1" applyAlignment="1" applyProtection="1">
      <alignment horizontal="center" vertical="center"/>
      <protection locked="0"/>
    </xf>
    <xf numFmtId="0" fontId="4" fillId="9" borderId="120" xfId="0" applyFont="1" applyFill="1" applyBorder="1" applyAlignment="1" applyProtection="1">
      <alignment horizontal="center" vertical="center"/>
      <protection locked="0"/>
    </xf>
    <xf numFmtId="41" fontId="14" fillId="9" borderId="120" xfId="1" applyFont="1" applyFill="1" applyBorder="1" applyAlignment="1" applyProtection="1">
      <alignment horizontal="center" vertical="center"/>
      <protection locked="0"/>
    </xf>
    <xf numFmtId="41" fontId="14" fillId="9" borderId="135" xfId="1" applyFont="1" applyFill="1" applyBorder="1" applyAlignment="1" applyProtection="1">
      <alignment horizontal="center" vertical="center"/>
      <protection locked="0"/>
    </xf>
    <xf numFmtId="0" fontId="4" fillId="9" borderId="14" xfId="0" applyFont="1" applyFill="1" applyBorder="1" applyAlignment="1" applyProtection="1">
      <alignment horizontal="center" vertical="center"/>
      <protection locked="0"/>
    </xf>
    <xf numFmtId="41" fontId="14" fillId="9" borderId="14" xfId="1" applyFont="1" applyFill="1" applyBorder="1" applyAlignment="1" applyProtection="1">
      <alignment horizontal="center" vertical="center"/>
      <protection locked="0"/>
    </xf>
    <xf numFmtId="41" fontId="14" fillId="9" borderId="27" xfId="1" applyFont="1" applyFill="1" applyBorder="1" applyAlignment="1" applyProtection="1">
      <alignment horizontal="center" vertical="center"/>
      <protection locked="0"/>
    </xf>
    <xf numFmtId="41" fontId="14" fillId="3" borderId="13" xfId="1" applyFont="1" applyFill="1" applyBorder="1" applyAlignment="1" applyProtection="1">
      <alignment horizontal="center" vertical="center"/>
      <protection locked="0"/>
    </xf>
    <xf numFmtId="41" fontId="14" fillId="3" borderId="27" xfId="1" applyFont="1" applyFill="1" applyBorder="1" applyAlignment="1" applyProtection="1">
      <alignment horizontal="center" vertical="center"/>
      <protection locked="0"/>
    </xf>
    <xf numFmtId="41" fontId="4" fillId="7" borderId="85" xfId="1" applyFont="1" applyFill="1" applyBorder="1" applyAlignment="1" applyProtection="1">
      <alignment horizontal="center" vertical="center"/>
    </xf>
    <xf numFmtId="41" fontId="4" fillId="0" borderId="6" xfId="0" applyNumberFormat="1" applyFont="1" applyBorder="1" applyAlignment="1">
      <alignment horizontal="center" vertical="center"/>
    </xf>
    <xf numFmtId="41" fontId="3" fillId="0" borderId="110" xfId="0" applyNumberFormat="1" applyFont="1" applyBorder="1" applyAlignment="1">
      <alignment horizontal="center" vertical="center"/>
    </xf>
    <xf numFmtId="41" fontId="4" fillId="0" borderId="34" xfId="0" applyNumberFormat="1" applyFont="1" applyBorder="1" applyAlignment="1">
      <alignment horizontal="center" vertical="center"/>
    </xf>
    <xf numFmtId="41" fontId="4" fillId="0" borderId="160" xfId="1" applyFont="1" applyFill="1" applyBorder="1" applyAlignment="1" applyProtection="1">
      <alignment horizontal="center" vertical="center"/>
    </xf>
    <xf numFmtId="41" fontId="4" fillId="0" borderId="159" xfId="1" applyFont="1" applyFill="1" applyBorder="1" applyAlignment="1" applyProtection="1">
      <alignment horizontal="center" vertical="center"/>
    </xf>
    <xf numFmtId="41" fontId="4" fillId="0" borderId="77" xfId="1" applyFont="1" applyFill="1" applyBorder="1" applyAlignment="1" applyProtection="1">
      <alignment horizontal="center" vertical="center"/>
    </xf>
    <xf numFmtId="41" fontId="4" fillId="0" borderId="44" xfId="1" applyFont="1" applyFill="1" applyBorder="1" applyAlignment="1" applyProtection="1">
      <alignment horizontal="center" vertical="center"/>
    </xf>
    <xf numFmtId="41" fontId="4" fillId="0" borderId="67" xfId="1" applyFont="1" applyFill="1" applyBorder="1" applyAlignment="1" applyProtection="1">
      <alignment horizontal="center" vertical="center"/>
    </xf>
    <xf numFmtId="41" fontId="4" fillId="0" borderId="42" xfId="1" applyFont="1" applyFill="1" applyBorder="1" applyAlignment="1" applyProtection="1">
      <alignment horizontal="center" vertical="center"/>
    </xf>
    <xf numFmtId="41" fontId="4" fillId="0" borderId="49" xfId="1" applyFont="1" applyBorder="1" applyAlignment="1" applyProtection="1">
      <alignment horizontal="center" vertical="center"/>
    </xf>
    <xf numFmtId="41" fontId="4" fillId="0" borderId="72" xfId="1" applyFont="1" applyFill="1" applyBorder="1" applyAlignment="1" applyProtection="1">
      <alignment horizontal="center" vertical="center"/>
    </xf>
    <xf numFmtId="41" fontId="4" fillId="0" borderId="182" xfId="1" applyFont="1" applyFill="1" applyBorder="1" applyAlignment="1" applyProtection="1">
      <alignment horizontal="center" vertical="center"/>
    </xf>
    <xf numFmtId="41" fontId="4" fillId="0" borderId="181" xfId="1" applyFont="1" applyBorder="1" applyAlignment="1" applyProtection="1">
      <alignment horizontal="center" vertical="center"/>
    </xf>
    <xf numFmtId="41" fontId="14" fillId="7" borderId="16" xfId="1" applyFont="1" applyFill="1" applyBorder="1" applyAlignment="1" applyProtection="1">
      <alignment horizontal="center" vertical="center"/>
    </xf>
    <xf numFmtId="41" fontId="14" fillId="7" borderId="17" xfId="1" applyFont="1" applyFill="1" applyBorder="1" applyAlignment="1" applyProtection="1">
      <alignment horizontal="center" vertical="center"/>
    </xf>
    <xf numFmtId="41" fontId="14" fillId="7" borderId="18" xfId="1" applyFont="1" applyFill="1" applyBorder="1" applyAlignment="1" applyProtection="1">
      <alignment horizontal="center" vertical="center"/>
    </xf>
    <xf numFmtId="41" fontId="14" fillId="0" borderId="137" xfId="1" applyFont="1" applyFill="1" applyBorder="1" applyAlignment="1" applyProtection="1">
      <alignment horizontal="center" vertical="center"/>
    </xf>
    <xf numFmtId="41" fontId="14" fillId="0" borderId="135" xfId="1" applyFont="1" applyBorder="1" applyAlignment="1" applyProtection="1">
      <alignment horizontal="center" vertical="center"/>
    </xf>
    <xf numFmtId="41" fontId="14" fillId="0" borderId="136" xfId="1" applyFont="1" applyFill="1" applyBorder="1" applyAlignment="1" applyProtection="1">
      <alignment horizontal="center" vertical="center"/>
    </xf>
    <xf numFmtId="41" fontId="14" fillId="0" borderId="125" xfId="1" applyFont="1" applyBorder="1" applyAlignment="1" applyProtection="1">
      <alignment horizontal="center" vertical="center"/>
    </xf>
    <xf numFmtId="41" fontId="14" fillId="0" borderId="13" xfId="1" applyFont="1" applyFill="1" applyBorder="1" applyAlignment="1" applyProtection="1">
      <alignment horizontal="center" vertical="center"/>
    </xf>
    <xf numFmtId="41" fontId="14" fillId="0" borderId="27" xfId="1" applyFont="1" applyBorder="1" applyAlignment="1" applyProtection="1">
      <alignment horizontal="center" vertical="center"/>
    </xf>
    <xf numFmtId="41" fontId="14" fillId="7" borderId="110" xfId="1" applyFont="1" applyFill="1" applyBorder="1" applyAlignment="1" applyProtection="1">
      <alignment horizontal="center" vertical="center"/>
    </xf>
    <xf numFmtId="41" fontId="14" fillId="0" borderId="137" xfId="1" applyFont="1" applyBorder="1" applyAlignment="1" applyProtection="1">
      <alignment horizontal="center" vertical="center"/>
    </xf>
    <xf numFmtId="41" fontId="14" fillId="0" borderId="130" xfId="1" applyFont="1" applyBorder="1" applyAlignment="1" applyProtection="1">
      <alignment horizontal="center" vertical="center"/>
    </xf>
    <xf numFmtId="41" fontId="14" fillId="0" borderId="136" xfId="1" applyFont="1" applyBorder="1" applyAlignment="1" applyProtection="1">
      <alignment horizontal="center" vertical="center"/>
    </xf>
    <xf numFmtId="41" fontId="14" fillId="0" borderId="126" xfId="1" applyFont="1" applyBorder="1" applyAlignment="1" applyProtection="1">
      <alignment horizontal="center" vertical="center"/>
    </xf>
    <xf numFmtId="41" fontId="14" fillId="0" borderId="13" xfId="1" applyFont="1" applyBorder="1" applyAlignment="1" applyProtection="1">
      <alignment horizontal="center" vertical="center"/>
    </xf>
    <xf numFmtId="41" fontId="14" fillId="0" borderId="34" xfId="1" applyFont="1" applyBorder="1" applyAlignment="1" applyProtection="1">
      <alignment horizontal="center" vertical="center"/>
    </xf>
    <xf numFmtId="41" fontId="4" fillId="0" borderId="130" xfId="1" applyFont="1" applyBorder="1" applyAlignment="1" applyProtection="1">
      <alignment vertical="center"/>
    </xf>
    <xf numFmtId="41" fontId="4" fillId="0" borderId="161" xfId="1" applyFont="1" applyBorder="1" applyAlignment="1" applyProtection="1">
      <alignment vertical="center"/>
    </xf>
    <xf numFmtId="41" fontId="4" fillId="0" borderId="70" xfId="1" applyFont="1" applyBorder="1" applyAlignment="1" applyProtection="1">
      <alignment vertical="center"/>
    </xf>
    <xf numFmtId="41" fontId="4" fillId="0" borderId="126" xfId="1" applyFont="1" applyBorder="1" applyAlignment="1" applyProtection="1">
      <alignment vertical="center"/>
    </xf>
    <xf numFmtId="41" fontId="4" fillId="0" borderId="159" xfId="1" applyFont="1" applyBorder="1" applyAlignment="1" applyProtection="1">
      <alignment vertical="center"/>
    </xf>
    <xf numFmtId="41" fontId="4" fillId="0" borderId="61" xfId="1" applyFont="1" applyBorder="1" applyAlignment="1" applyProtection="1">
      <alignment vertical="center"/>
    </xf>
    <xf numFmtId="41" fontId="4" fillId="0" borderId="131" xfId="1" applyFont="1" applyBorder="1" applyAlignment="1" applyProtection="1">
      <alignment vertical="center"/>
    </xf>
    <xf numFmtId="41" fontId="4" fillId="0" borderId="163" xfId="1" applyFont="1" applyBorder="1" applyAlignment="1" applyProtection="1">
      <alignment vertical="center"/>
    </xf>
    <xf numFmtId="41" fontId="4" fillId="0" borderId="34" xfId="1" applyFont="1" applyBorder="1" applyAlignment="1" applyProtection="1">
      <alignment vertical="center"/>
    </xf>
    <xf numFmtId="41" fontId="4" fillId="0" borderId="59" xfId="1" applyFont="1" applyBorder="1" applyAlignment="1" applyProtection="1">
      <alignment vertical="center"/>
    </xf>
    <xf numFmtId="41" fontId="14" fillId="0" borderId="67" xfId="1" applyFont="1" applyFill="1" applyBorder="1" applyAlignment="1" applyProtection="1">
      <alignment horizontal="center" vertical="center"/>
    </xf>
    <xf numFmtId="41" fontId="14" fillId="0" borderId="67" xfId="1" applyFont="1" applyBorder="1" applyAlignment="1" applyProtection="1">
      <alignment horizontal="center" vertical="center"/>
    </xf>
    <xf numFmtId="41" fontId="14" fillId="0" borderId="141" xfId="1" applyFont="1" applyBorder="1" applyAlignment="1" applyProtection="1">
      <alignment horizontal="center" vertical="center"/>
    </xf>
    <xf numFmtId="41" fontId="14" fillId="0" borderId="42" xfId="1" applyFont="1" applyBorder="1" applyAlignment="1" applyProtection="1">
      <alignment horizontal="center" vertical="center"/>
    </xf>
    <xf numFmtId="41" fontId="14" fillId="0" borderId="138" xfId="1" applyFont="1" applyBorder="1" applyAlignment="1" applyProtection="1">
      <alignment horizontal="center" vertical="center"/>
    </xf>
    <xf numFmtId="41" fontId="14" fillId="0" borderId="74" xfId="1" applyFont="1" applyFill="1" applyBorder="1" applyAlignment="1" applyProtection="1">
      <alignment horizontal="center" vertical="center"/>
    </xf>
    <xf numFmtId="41" fontId="14" fillId="0" borderId="49" xfId="1" applyFont="1" applyBorder="1" applyAlignment="1" applyProtection="1">
      <alignment horizontal="center" vertical="center"/>
    </xf>
    <xf numFmtId="41" fontId="14" fillId="0" borderId="139" xfId="1" applyFont="1" applyBorder="1" applyAlignment="1" applyProtection="1">
      <alignment horizontal="center" vertical="center"/>
    </xf>
    <xf numFmtId="41" fontId="14" fillId="0" borderId="69" xfId="1" applyFont="1" applyBorder="1" applyAlignment="1" applyProtection="1">
      <alignment horizontal="center" vertical="center"/>
    </xf>
    <xf numFmtId="41" fontId="14" fillId="0" borderId="43" xfId="1" applyFont="1" applyBorder="1" applyAlignment="1" applyProtection="1">
      <alignment horizontal="center" vertical="center"/>
    </xf>
    <xf numFmtId="41" fontId="14" fillId="0" borderId="74" xfId="1" applyFont="1" applyBorder="1" applyAlignment="1" applyProtection="1">
      <alignment horizontal="center" vertical="center"/>
    </xf>
    <xf numFmtId="41" fontId="14" fillId="0" borderId="62" xfId="1" applyFont="1" applyBorder="1" applyAlignment="1" applyProtection="1">
      <alignment horizontal="center" vertical="center"/>
    </xf>
    <xf numFmtId="41" fontId="4" fillId="7" borderId="65" xfId="1" applyFont="1" applyFill="1" applyBorder="1" applyAlignment="1" applyProtection="1">
      <alignment horizontal="center" vertical="center"/>
    </xf>
    <xf numFmtId="41" fontId="4" fillId="7" borderId="89" xfId="1" applyFont="1" applyFill="1" applyBorder="1" applyAlignment="1" applyProtection="1">
      <alignment horizontal="center" vertical="center"/>
    </xf>
    <xf numFmtId="41" fontId="4" fillId="7" borderId="100" xfId="1" applyFont="1" applyFill="1" applyBorder="1" applyAlignment="1" applyProtection="1">
      <alignment horizontal="center" vertical="center"/>
    </xf>
    <xf numFmtId="41" fontId="4" fillId="7" borderId="90" xfId="1" applyFont="1" applyFill="1" applyBorder="1" applyAlignment="1" applyProtection="1">
      <alignment horizontal="center" vertical="center"/>
    </xf>
    <xf numFmtId="41" fontId="14" fillId="7" borderId="146" xfId="1" applyFont="1" applyFill="1" applyBorder="1" applyAlignment="1" applyProtection="1">
      <alignment horizontal="center" vertical="center"/>
    </xf>
    <xf numFmtId="41" fontId="14" fillId="7" borderId="148" xfId="1" applyFont="1" applyFill="1" applyBorder="1" applyAlignment="1" applyProtection="1">
      <alignment horizontal="center" vertical="center"/>
    </xf>
    <xf numFmtId="41" fontId="14" fillId="7" borderId="149" xfId="1" applyFont="1" applyFill="1" applyBorder="1" applyAlignment="1" applyProtection="1">
      <alignment horizontal="center" vertical="center"/>
    </xf>
    <xf numFmtId="41" fontId="14" fillId="7" borderId="147" xfId="1" applyFont="1" applyFill="1" applyBorder="1" applyAlignment="1" applyProtection="1">
      <alignment horizontal="center" vertical="center"/>
    </xf>
    <xf numFmtId="41" fontId="14" fillId="0" borderId="145" xfId="1" applyFont="1" applyBorder="1" applyAlignment="1" applyProtection="1">
      <alignment horizontal="center" vertical="center"/>
    </xf>
    <xf numFmtId="41" fontId="14" fillId="0" borderId="143" xfId="1" applyFont="1" applyBorder="1" applyAlignment="1" applyProtection="1">
      <alignment horizontal="center" vertical="center"/>
    </xf>
    <xf numFmtId="0" fontId="23" fillId="5" borderId="17" xfId="0" applyFont="1" applyFill="1" applyBorder="1" applyAlignment="1">
      <alignment horizontal="center" vertical="center" shrinkToFit="1"/>
    </xf>
    <xf numFmtId="41" fontId="42" fillId="2" borderId="17" xfId="1" applyFont="1" applyFill="1" applyBorder="1" applyAlignment="1" applyProtection="1">
      <alignment horizontal="center" vertical="center" shrinkToFit="1"/>
    </xf>
    <xf numFmtId="41" fontId="42" fillId="2" borderId="17" xfId="1" applyFont="1" applyFill="1" applyBorder="1" applyAlignment="1" applyProtection="1">
      <alignment vertical="center" shrinkToFit="1"/>
    </xf>
    <xf numFmtId="41" fontId="42" fillId="0" borderId="17" xfId="1" applyFont="1" applyFill="1" applyBorder="1" applyAlignment="1" applyProtection="1">
      <alignment horizontal="center" vertical="center" shrinkToFit="1"/>
    </xf>
    <xf numFmtId="41" fontId="42" fillId="0" borderId="17" xfId="1" applyFont="1" applyFill="1" applyBorder="1" applyAlignment="1" applyProtection="1">
      <alignment vertical="center" shrinkToFit="1"/>
    </xf>
    <xf numFmtId="41" fontId="42" fillId="2" borderId="6" xfId="1" applyFont="1" applyFill="1" applyBorder="1" applyAlignment="1" applyProtection="1">
      <alignment horizontal="center" vertical="center" shrinkToFit="1"/>
    </xf>
    <xf numFmtId="41" fontId="42" fillId="2" borderId="6" xfId="1" applyFont="1" applyFill="1" applyBorder="1" applyAlignment="1" applyProtection="1">
      <alignment vertical="center" shrinkToFit="1"/>
    </xf>
    <xf numFmtId="0" fontId="13" fillId="0" borderId="104" xfId="0" applyFont="1" applyBorder="1" applyAlignment="1">
      <alignment horizontal="center" vertical="center" shrinkToFit="1"/>
    </xf>
    <xf numFmtId="0" fontId="13" fillId="0" borderId="103" xfId="0" applyFont="1" applyBorder="1" applyAlignment="1">
      <alignment horizontal="center" vertical="center" shrinkToFit="1"/>
    </xf>
    <xf numFmtId="0" fontId="36" fillId="12" borderId="102" xfId="0" applyFont="1" applyFill="1" applyBorder="1" applyAlignment="1">
      <alignment horizontal="center" vertical="center" shrinkToFit="1"/>
    </xf>
    <xf numFmtId="0" fontId="13" fillId="0" borderId="106" xfId="0" applyFont="1" applyBorder="1" applyAlignment="1">
      <alignment horizontal="center" vertical="center" shrinkToFit="1"/>
    </xf>
    <xf numFmtId="0" fontId="13" fillId="0" borderId="108" xfId="0" applyFont="1" applyBorder="1" applyAlignment="1">
      <alignment horizontal="center" vertical="center" shrinkToFit="1"/>
    </xf>
    <xf numFmtId="0" fontId="37" fillId="12" borderId="109" xfId="0" applyFont="1" applyFill="1" applyBorder="1" applyAlignment="1">
      <alignment horizontal="center" vertical="center" shrinkToFit="1"/>
    </xf>
    <xf numFmtId="0" fontId="13" fillId="0" borderId="102" xfId="0" applyFont="1" applyBorder="1" applyAlignment="1">
      <alignment horizontal="center" vertical="center" shrinkToFit="1"/>
    </xf>
    <xf numFmtId="178" fontId="13" fillId="0" borderId="103" xfId="0" applyNumberFormat="1" applyFont="1" applyBorder="1" applyAlignment="1">
      <alignment horizontal="center" vertical="center" shrinkToFit="1"/>
    </xf>
    <xf numFmtId="41" fontId="13" fillId="0" borderId="103" xfId="1" applyFont="1" applyBorder="1" applyAlignment="1" applyProtection="1">
      <alignment horizontal="center" vertical="center" shrinkToFit="1"/>
    </xf>
    <xf numFmtId="41" fontId="13" fillId="0" borderId="105" xfId="1" applyFont="1" applyBorder="1" applyAlignment="1" applyProtection="1">
      <alignment horizontal="center" vertical="center" shrinkToFit="1"/>
    </xf>
    <xf numFmtId="41" fontId="13" fillId="0" borderId="102" xfId="1" applyFont="1" applyBorder="1" applyAlignment="1" applyProtection="1">
      <alignment horizontal="center" vertical="center" shrinkToFit="1"/>
    </xf>
    <xf numFmtId="41" fontId="13" fillId="0" borderId="107" xfId="1" applyFont="1" applyBorder="1" applyAlignment="1" applyProtection="1">
      <alignment horizontal="center" vertical="center" shrinkToFit="1"/>
    </xf>
    <xf numFmtId="0" fontId="4" fillId="5" borderId="2" xfId="0" applyFont="1" applyFill="1" applyBorder="1" applyAlignment="1">
      <alignment horizontal="center" vertical="center"/>
    </xf>
    <xf numFmtId="0" fontId="4" fillId="5" borderId="12" xfId="0" applyFont="1" applyFill="1" applyBorder="1" applyAlignment="1">
      <alignment horizontal="center" vertical="center"/>
    </xf>
    <xf numFmtId="0" fontId="4" fillId="5" borderId="18" xfId="0" applyFont="1" applyFill="1" applyBorder="1" applyAlignment="1">
      <alignment horizontal="center" vertical="center"/>
    </xf>
    <xf numFmtId="0" fontId="4" fillId="5" borderId="115" xfId="0" applyFont="1" applyFill="1" applyBorder="1" applyAlignment="1">
      <alignment horizontal="center" vertical="center"/>
    </xf>
    <xf numFmtId="41" fontId="5" fillId="0" borderId="18" xfId="1" applyFont="1" applyBorder="1" applyProtection="1">
      <alignment vertical="center"/>
    </xf>
    <xf numFmtId="41" fontId="5" fillId="0" borderId="101" xfId="1" applyFont="1" applyBorder="1" applyProtection="1">
      <alignment vertical="center"/>
    </xf>
    <xf numFmtId="41" fontId="5" fillId="0" borderId="115" xfId="1" applyFont="1" applyBorder="1" applyProtection="1">
      <alignment vertical="center"/>
    </xf>
    <xf numFmtId="0" fontId="4" fillId="5" borderId="20" xfId="0" applyFont="1" applyFill="1" applyBorder="1" applyAlignment="1">
      <alignment horizontal="center" vertical="center"/>
    </xf>
    <xf numFmtId="41" fontId="5" fillId="0" borderId="22" xfId="1" applyFont="1" applyBorder="1" applyProtection="1">
      <alignment vertical="center"/>
    </xf>
    <xf numFmtId="0" fontId="4" fillId="5" borderId="6" xfId="0" applyFont="1" applyFill="1" applyBorder="1" applyAlignment="1">
      <alignment horizontal="center" vertical="center"/>
    </xf>
    <xf numFmtId="41" fontId="5" fillId="0" borderId="7" xfId="1" applyFont="1" applyBorder="1" applyProtection="1">
      <alignment vertical="center"/>
    </xf>
    <xf numFmtId="41" fontId="5" fillId="0" borderId="116" xfId="1" applyFont="1" applyBorder="1" applyProtection="1">
      <alignment vertical="center"/>
    </xf>
    <xf numFmtId="41" fontId="5" fillId="0" borderId="15" xfId="1" applyFont="1" applyBorder="1" applyProtection="1">
      <alignment vertical="center"/>
    </xf>
    <xf numFmtId="41" fontId="14" fillId="0" borderId="23" xfId="1" applyFont="1" applyBorder="1" applyAlignment="1" applyProtection="1">
      <alignment horizontal="center" vertical="center"/>
    </xf>
    <xf numFmtId="178" fontId="3" fillId="0" borderId="17" xfId="0" applyNumberFormat="1" applyFont="1" applyBorder="1" applyAlignment="1">
      <alignment horizontal="center" vertical="center"/>
    </xf>
    <xf numFmtId="0" fontId="4" fillId="5" borderId="17" xfId="0" applyFont="1" applyFill="1" applyBorder="1" applyAlignment="1">
      <alignment horizontal="center" vertical="center" wrapText="1"/>
    </xf>
    <xf numFmtId="0" fontId="2" fillId="4" borderId="10" xfId="0" applyFont="1" applyFill="1" applyBorder="1" applyAlignment="1" applyProtection="1">
      <alignment horizontal="center" vertical="center" wrapText="1"/>
      <protection locked="0"/>
    </xf>
    <xf numFmtId="0" fontId="2" fillId="4" borderId="24" xfId="0" applyFont="1" applyFill="1" applyBorder="1" applyAlignment="1" applyProtection="1">
      <alignment horizontal="center" vertical="center" wrapText="1"/>
      <protection locked="0"/>
    </xf>
    <xf numFmtId="0" fontId="2" fillId="4" borderId="13" xfId="0" applyFont="1" applyFill="1" applyBorder="1" applyAlignment="1" applyProtection="1">
      <alignment horizontal="center" vertical="center" wrapText="1"/>
      <protection locked="0"/>
    </xf>
    <xf numFmtId="0" fontId="4" fillId="13" borderId="18" xfId="0" applyFont="1" applyFill="1" applyBorder="1" applyAlignment="1" applyProtection="1">
      <alignment horizontal="center" vertical="center"/>
      <protection locked="0"/>
    </xf>
    <xf numFmtId="0" fontId="4" fillId="13" borderId="111" xfId="0" applyFont="1" applyFill="1" applyBorder="1" applyAlignment="1" applyProtection="1">
      <alignment horizontal="center" vertical="center"/>
      <protection locked="0"/>
    </xf>
    <xf numFmtId="0" fontId="20" fillId="4" borderId="81" xfId="0" applyFont="1" applyFill="1" applyBorder="1" applyAlignment="1" applyProtection="1">
      <alignment horizontal="center" vertical="center"/>
      <protection locked="0"/>
    </xf>
    <xf numFmtId="0" fontId="20" fillId="4" borderId="82" xfId="0" applyFont="1" applyFill="1" applyBorder="1" applyAlignment="1" applyProtection="1">
      <alignment horizontal="center" vertical="center"/>
      <protection locked="0"/>
    </xf>
    <xf numFmtId="0" fontId="26" fillId="9" borderId="82" xfId="0" applyFont="1" applyFill="1" applyBorder="1" applyAlignment="1" applyProtection="1">
      <alignment horizontal="left" vertical="center" indent="1"/>
      <protection locked="0"/>
    </xf>
    <xf numFmtId="0" fontId="26" fillId="9" borderId="83" xfId="0" applyFont="1" applyFill="1" applyBorder="1" applyAlignment="1" applyProtection="1">
      <alignment horizontal="left" vertical="center" indent="1"/>
      <protection locked="0"/>
    </xf>
    <xf numFmtId="0" fontId="2" fillId="4" borderId="54" xfId="0" applyFont="1" applyFill="1" applyBorder="1" applyAlignment="1" applyProtection="1">
      <alignment horizontal="center" vertical="center" wrapText="1"/>
      <protection locked="0"/>
    </xf>
    <xf numFmtId="0" fontId="2" fillId="4" borderId="56" xfId="0" applyFont="1" applyFill="1" applyBorder="1" applyAlignment="1" applyProtection="1">
      <alignment horizontal="center" vertical="center"/>
      <protection locked="0"/>
    </xf>
    <xf numFmtId="0" fontId="2" fillId="4" borderId="55" xfId="0" applyFont="1" applyFill="1" applyBorder="1" applyAlignment="1" applyProtection="1">
      <alignment horizontal="center" vertical="center"/>
      <protection locked="0"/>
    </xf>
    <xf numFmtId="0" fontId="4" fillId="5" borderId="35" xfId="0" applyFont="1" applyFill="1" applyBorder="1" applyAlignment="1" applyProtection="1">
      <alignment horizontal="center" vertical="center"/>
      <protection locked="0"/>
    </xf>
    <xf numFmtId="0" fontId="4" fillId="5" borderId="36" xfId="0" applyFont="1" applyFill="1" applyBorder="1" applyAlignment="1" applyProtection="1">
      <alignment horizontal="center" vertical="center"/>
      <protection locked="0"/>
    </xf>
    <xf numFmtId="0" fontId="4" fillId="5" borderId="11" xfId="0" applyFont="1" applyFill="1" applyBorder="1" applyAlignment="1" applyProtection="1">
      <alignment horizontal="center" vertical="center"/>
      <protection locked="0"/>
    </xf>
    <xf numFmtId="0" fontId="4" fillId="5" borderId="12" xfId="0" applyFont="1" applyFill="1" applyBorder="1" applyAlignment="1" applyProtection="1">
      <alignment horizontal="center" vertical="center"/>
      <protection locked="0"/>
    </xf>
    <xf numFmtId="0" fontId="4" fillId="5" borderId="11" xfId="0" applyFont="1" applyFill="1" applyBorder="1" applyAlignment="1">
      <alignment horizontal="center" vertical="center"/>
    </xf>
    <xf numFmtId="0" fontId="4" fillId="5" borderId="12" xfId="0" applyFont="1" applyFill="1" applyBorder="1" applyAlignment="1">
      <alignment horizontal="center" vertical="center"/>
    </xf>
    <xf numFmtId="0" fontId="4" fillId="5" borderId="112" xfId="0" applyFont="1" applyFill="1" applyBorder="1" applyAlignment="1" applyProtection="1">
      <alignment horizontal="center" vertical="center"/>
      <protection locked="0"/>
    </xf>
    <xf numFmtId="0" fontId="4" fillId="5" borderId="71" xfId="0" applyFont="1" applyFill="1" applyBorder="1" applyAlignment="1" applyProtection="1">
      <alignment horizontal="center" vertical="center"/>
      <protection locked="0"/>
    </xf>
    <xf numFmtId="0" fontId="4" fillId="5" borderId="2" xfId="0" applyFont="1" applyFill="1" applyBorder="1" applyAlignment="1">
      <alignment horizontal="center" vertical="center"/>
    </xf>
    <xf numFmtId="0" fontId="4" fillId="5" borderId="37" xfId="0" applyFont="1" applyFill="1" applyBorder="1" applyAlignment="1">
      <alignment horizontal="center" vertical="center"/>
    </xf>
    <xf numFmtId="0" fontId="14" fillId="0" borderId="118" xfId="0" applyFont="1" applyBorder="1" applyAlignment="1" applyProtection="1">
      <alignment horizontal="center" vertical="center"/>
      <protection locked="0"/>
    </xf>
    <xf numFmtId="0" fontId="4" fillId="5" borderId="11" xfId="0" applyFont="1" applyFill="1" applyBorder="1" applyAlignment="1" applyProtection="1">
      <alignment horizontal="center" vertical="center" wrapText="1"/>
      <protection locked="0"/>
    </xf>
    <xf numFmtId="0" fontId="4" fillId="5" borderId="17" xfId="0" applyFont="1" applyFill="1" applyBorder="1" applyAlignment="1" applyProtection="1">
      <alignment horizontal="center" vertical="center" wrapText="1"/>
      <protection locked="0"/>
    </xf>
    <xf numFmtId="0" fontId="4" fillId="5" borderId="17" xfId="0" applyFont="1" applyFill="1" applyBorder="1" applyAlignment="1" applyProtection="1">
      <alignment horizontal="center" vertical="center"/>
      <protection locked="0"/>
    </xf>
    <xf numFmtId="0" fontId="14" fillId="7" borderId="20" xfId="0" applyFont="1" applyFill="1" applyBorder="1" applyAlignment="1" applyProtection="1">
      <alignment horizontal="center" vertical="center"/>
      <protection locked="0"/>
    </xf>
    <xf numFmtId="0" fontId="4" fillId="13" borderId="110" xfId="0" applyFont="1" applyFill="1" applyBorder="1" applyAlignment="1" applyProtection="1">
      <alignment horizontal="center" vertical="center"/>
      <protection locked="0"/>
    </xf>
    <xf numFmtId="0" fontId="14" fillId="0" borderId="117" xfId="0" applyFont="1" applyBorder="1" applyAlignment="1" applyProtection="1">
      <alignment horizontal="center" vertical="center"/>
      <protection locked="0"/>
    </xf>
    <xf numFmtId="0" fontId="14" fillId="0" borderId="36" xfId="0" applyFont="1" applyBorder="1" applyAlignment="1" applyProtection="1">
      <alignment horizontal="center" vertical="center"/>
      <protection locked="0"/>
    </xf>
    <xf numFmtId="0" fontId="14" fillId="0" borderId="19" xfId="0" applyFont="1" applyBorder="1" applyAlignment="1" applyProtection="1">
      <alignment horizontal="center" vertical="center"/>
      <protection locked="0"/>
    </xf>
    <xf numFmtId="0" fontId="14" fillId="7" borderId="22" xfId="0" applyFont="1" applyFill="1" applyBorder="1" applyAlignment="1" applyProtection="1">
      <alignment horizontal="center" vertical="center"/>
      <protection locked="0"/>
    </xf>
    <xf numFmtId="0" fontId="14" fillId="0" borderId="122" xfId="0" applyFont="1" applyBorder="1" applyAlignment="1" applyProtection="1">
      <alignment horizontal="center" vertical="center"/>
      <protection locked="0"/>
    </xf>
    <xf numFmtId="0" fontId="14" fillId="0" borderId="123" xfId="0" applyFont="1" applyBorder="1" applyAlignment="1" applyProtection="1">
      <alignment horizontal="center" vertical="center"/>
      <protection locked="0"/>
    </xf>
    <xf numFmtId="0" fontId="14" fillId="0" borderId="120" xfId="0" applyFont="1" applyBorder="1" applyAlignment="1" applyProtection="1">
      <alignment horizontal="center" vertical="center"/>
      <protection locked="0"/>
    </xf>
    <xf numFmtId="0" fontId="14" fillId="0" borderId="121" xfId="0" applyFont="1" applyBorder="1" applyAlignment="1" applyProtection="1">
      <alignment horizontal="center" vertical="center"/>
      <protection locked="0"/>
    </xf>
    <xf numFmtId="0" fontId="14" fillId="0" borderId="14" xfId="0" applyFont="1" applyBorder="1" applyAlignment="1" applyProtection="1">
      <alignment horizontal="center" vertical="center"/>
      <protection locked="0"/>
    </xf>
    <xf numFmtId="0" fontId="14" fillId="0" borderId="28" xfId="0" applyFont="1" applyBorder="1" applyAlignment="1" applyProtection="1">
      <alignment horizontal="center" vertical="center"/>
      <protection locked="0"/>
    </xf>
    <xf numFmtId="0" fontId="4" fillId="5" borderId="35" xfId="0" applyFont="1" applyFill="1" applyBorder="1" applyAlignment="1">
      <alignment horizontal="center" vertical="center"/>
    </xf>
    <xf numFmtId="0" fontId="4" fillId="5" borderId="23" xfId="0" applyFont="1" applyFill="1" applyBorder="1" applyAlignment="1">
      <alignment horizontal="center" vertical="center"/>
    </xf>
    <xf numFmtId="0" fontId="4" fillId="5" borderId="14" xfId="0" applyFont="1" applyFill="1" applyBorder="1" applyAlignment="1">
      <alignment horizontal="center" vertical="center"/>
    </xf>
    <xf numFmtId="0" fontId="14" fillId="7" borderId="35" xfId="0" applyFont="1" applyFill="1" applyBorder="1" applyAlignment="1" applyProtection="1">
      <alignment horizontal="center" vertical="center"/>
      <protection locked="0"/>
    </xf>
    <xf numFmtId="0" fontId="14" fillId="7" borderId="175" xfId="0" applyFont="1" applyFill="1" applyBorder="1" applyAlignment="1" applyProtection="1">
      <alignment horizontal="center" vertical="center"/>
      <protection locked="0"/>
    </xf>
    <xf numFmtId="0" fontId="4" fillId="5" borderId="20" xfId="0" applyFont="1" applyFill="1" applyBorder="1" applyAlignment="1">
      <alignment horizontal="center" vertical="center"/>
    </xf>
    <xf numFmtId="0" fontId="4" fillId="5" borderId="36" xfId="0" applyFont="1" applyFill="1" applyBorder="1" applyAlignment="1">
      <alignment horizontal="center" vertical="center"/>
    </xf>
    <xf numFmtId="0" fontId="4" fillId="5" borderId="18" xfId="0" applyFont="1" applyFill="1" applyBorder="1" applyAlignment="1">
      <alignment horizontal="center" vertical="center"/>
    </xf>
    <xf numFmtId="0" fontId="4" fillId="5" borderId="110" xfId="0" applyFont="1" applyFill="1" applyBorder="1" applyAlignment="1">
      <alignment horizontal="center" vertical="center"/>
    </xf>
    <xf numFmtId="0" fontId="4" fillId="5" borderId="2" xfId="0" applyFont="1" applyFill="1" applyBorder="1" applyAlignment="1" applyProtection="1">
      <alignment horizontal="center" vertical="center"/>
      <protection locked="0"/>
    </xf>
    <xf numFmtId="0" fontId="4" fillId="5" borderId="3" xfId="0" applyFont="1" applyFill="1" applyBorder="1" applyAlignment="1" applyProtection="1">
      <alignment horizontal="center" vertical="center"/>
      <protection locked="0"/>
    </xf>
    <xf numFmtId="0" fontId="4" fillId="5" borderId="4" xfId="0" applyFont="1" applyFill="1" applyBorder="1" applyAlignment="1" applyProtection="1">
      <alignment horizontal="center" vertical="center"/>
      <protection locked="0"/>
    </xf>
    <xf numFmtId="0" fontId="44" fillId="8" borderId="127" xfId="0" applyFont="1" applyFill="1" applyBorder="1" applyAlignment="1" applyProtection="1">
      <alignment horizontal="center" vertical="center" wrapText="1"/>
      <protection locked="0"/>
    </xf>
    <xf numFmtId="0" fontId="44" fillId="8" borderId="26" xfId="0" applyFont="1" applyFill="1" applyBorder="1" applyAlignment="1" applyProtection="1">
      <alignment horizontal="center" vertical="center" wrapText="1"/>
      <protection locked="0"/>
    </xf>
    <xf numFmtId="0" fontId="44" fillId="8" borderId="29" xfId="0" applyFont="1" applyFill="1" applyBorder="1" applyAlignment="1" applyProtection="1">
      <alignment horizontal="center" vertical="center" wrapText="1"/>
      <protection locked="0"/>
    </xf>
    <xf numFmtId="0" fontId="4" fillId="5" borderId="84" xfId="0" applyFont="1" applyFill="1" applyBorder="1" applyAlignment="1">
      <alignment horizontal="center" vertical="center"/>
    </xf>
    <xf numFmtId="0" fontId="4" fillId="5" borderId="31" xfId="0" applyFont="1" applyFill="1" applyBorder="1" applyAlignment="1">
      <alignment horizontal="center" vertical="center"/>
    </xf>
    <xf numFmtId="0" fontId="4" fillId="5" borderId="156" xfId="0" applyFont="1" applyFill="1" applyBorder="1" applyAlignment="1">
      <alignment horizontal="center" vertical="center"/>
    </xf>
    <xf numFmtId="0" fontId="4" fillId="5" borderId="32" xfId="0" applyFont="1" applyFill="1" applyBorder="1" applyAlignment="1">
      <alignment horizontal="center" vertical="center"/>
    </xf>
    <xf numFmtId="9" fontId="4" fillId="0" borderId="22" xfId="0" applyNumberFormat="1" applyFont="1" applyBorder="1" applyAlignment="1">
      <alignment horizontal="center" vertical="center"/>
    </xf>
    <xf numFmtId="9" fontId="4" fillId="0" borderId="25" xfId="0" applyNumberFormat="1" applyFont="1" applyBorder="1" applyAlignment="1">
      <alignment horizontal="center" vertical="center"/>
    </xf>
    <xf numFmtId="9" fontId="4" fillId="0" borderId="28" xfId="0" applyNumberFormat="1" applyFont="1" applyBorder="1" applyAlignment="1">
      <alignment horizontal="center" vertical="center"/>
    </xf>
    <xf numFmtId="0" fontId="4" fillId="0" borderId="178" xfId="0" applyFont="1" applyBorder="1" applyAlignment="1">
      <alignment horizontal="center" vertical="center"/>
    </xf>
    <xf numFmtId="0" fontId="4" fillId="0" borderId="124" xfId="0" applyFont="1" applyBorder="1" applyAlignment="1">
      <alignment horizontal="center" vertical="center"/>
    </xf>
    <xf numFmtId="0" fontId="4" fillId="0" borderId="51" xfId="0" applyFont="1" applyBorder="1" applyAlignment="1">
      <alignment horizontal="center" vertical="center"/>
    </xf>
    <xf numFmtId="0" fontId="4" fillId="0" borderId="126" xfId="0" applyFont="1" applyBorder="1" applyAlignment="1">
      <alignment horizontal="center" vertical="center"/>
    </xf>
    <xf numFmtId="0" fontId="4" fillId="0" borderId="79" xfId="0" applyFont="1" applyBorder="1" applyAlignment="1">
      <alignment horizontal="center" vertical="center"/>
    </xf>
    <xf numFmtId="0" fontId="4" fillId="0" borderId="34" xfId="0" applyFont="1" applyBorder="1" applyAlignment="1">
      <alignment horizontal="center" vertical="center"/>
    </xf>
    <xf numFmtId="0" fontId="4" fillId="5" borderId="17" xfId="0" applyFont="1" applyFill="1" applyBorder="1" applyAlignment="1">
      <alignment horizontal="center" vertical="center"/>
    </xf>
    <xf numFmtId="0" fontId="4" fillId="5" borderId="179" xfId="0" applyFont="1" applyFill="1" applyBorder="1" applyAlignment="1" applyProtection="1">
      <alignment horizontal="center" vertical="center" wrapText="1"/>
      <protection locked="0"/>
    </xf>
    <xf numFmtId="0" fontId="4" fillId="5" borderId="180" xfId="0" applyFont="1" applyFill="1" applyBorder="1" applyAlignment="1" applyProtection="1">
      <alignment horizontal="center" vertical="center"/>
      <protection locked="0"/>
    </xf>
    <xf numFmtId="0" fontId="16" fillId="4" borderId="81" xfId="0" applyFont="1" applyFill="1" applyBorder="1" applyAlignment="1" applyProtection="1">
      <alignment horizontal="center" vertical="center"/>
      <protection locked="0"/>
    </xf>
    <xf numFmtId="0" fontId="16" fillId="4" borderId="82" xfId="0" applyFont="1" applyFill="1" applyBorder="1" applyAlignment="1" applyProtection="1">
      <alignment horizontal="center" vertical="center"/>
      <protection locked="0"/>
    </xf>
    <xf numFmtId="0" fontId="16" fillId="4" borderId="83" xfId="0" applyFont="1" applyFill="1" applyBorder="1" applyAlignment="1" applyProtection="1">
      <alignment horizontal="center" vertical="center"/>
      <protection locked="0"/>
    </xf>
    <xf numFmtId="0" fontId="4" fillId="5" borderId="81" xfId="0" applyFont="1" applyFill="1" applyBorder="1" applyAlignment="1" applyProtection="1">
      <alignment horizontal="center" vertical="center"/>
      <protection locked="0"/>
    </xf>
    <xf numFmtId="0" fontId="4" fillId="5" borderId="82" xfId="0" applyFont="1" applyFill="1" applyBorder="1" applyAlignment="1" applyProtection="1">
      <alignment horizontal="center" vertical="center"/>
      <protection locked="0"/>
    </xf>
    <xf numFmtId="0" fontId="4" fillId="5" borderId="84" xfId="0" applyFont="1" applyFill="1" applyBorder="1" applyAlignment="1" applyProtection="1">
      <alignment horizontal="center" vertical="center"/>
      <protection locked="0"/>
    </xf>
    <xf numFmtId="0" fontId="4" fillId="5" borderId="57" xfId="0" applyFont="1" applyFill="1" applyBorder="1" applyAlignment="1" applyProtection="1">
      <alignment horizontal="center" vertical="center"/>
      <protection locked="0"/>
    </xf>
    <xf numFmtId="0" fontId="4" fillId="5" borderId="133" xfId="0" applyFont="1" applyFill="1" applyBorder="1" applyAlignment="1" applyProtection="1">
      <alignment horizontal="center" vertical="center"/>
      <protection locked="0"/>
    </xf>
    <xf numFmtId="0" fontId="4" fillId="0" borderId="159" xfId="0" applyFont="1" applyBorder="1" applyAlignment="1">
      <alignment horizontal="center" vertical="center"/>
    </xf>
    <xf numFmtId="0" fontId="4" fillId="0" borderId="42" xfId="0" applyFont="1" applyBorder="1" applyAlignment="1">
      <alignment horizontal="center" vertical="center"/>
    </xf>
    <xf numFmtId="0" fontId="14" fillId="7" borderId="17" xfId="0" applyFont="1" applyFill="1" applyBorder="1" applyAlignment="1" applyProtection="1">
      <alignment horizontal="center" vertical="center"/>
      <protection locked="0"/>
    </xf>
    <xf numFmtId="0" fontId="14" fillId="7" borderId="18" xfId="0" applyFont="1" applyFill="1" applyBorder="1" applyAlignment="1" applyProtection="1">
      <alignment horizontal="center" vertical="center"/>
      <protection locked="0"/>
    </xf>
    <xf numFmtId="0" fontId="14" fillId="7" borderId="101" xfId="0" applyFont="1" applyFill="1" applyBorder="1" applyAlignment="1" applyProtection="1">
      <alignment horizontal="center" vertical="center"/>
      <protection locked="0"/>
    </xf>
    <xf numFmtId="0" fontId="14" fillId="0" borderId="20" xfId="0" applyFont="1" applyBorder="1" applyAlignment="1" applyProtection="1">
      <alignment horizontal="center" vertical="center"/>
      <protection locked="0"/>
    </xf>
    <xf numFmtId="0" fontId="14" fillId="0" borderId="134" xfId="0" applyFont="1" applyBorder="1" applyAlignment="1" applyProtection="1">
      <alignment horizontal="center" vertical="center"/>
      <protection locked="0"/>
    </xf>
    <xf numFmtId="0" fontId="14" fillId="0" borderId="22" xfId="0" applyFont="1" applyBorder="1" applyAlignment="1" applyProtection="1">
      <alignment horizontal="center" vertical="center"/>
      <protection locked="0"/>
    </xf>
    <xf numFmtId="0" fontId="14" fillId="0" borderId="125" xfId="0" applyFont="1" applyBorder="1" applyAlignment="1" applyProtection="1">
      <alignment horizontal="center" vertical="center"/>
      <protection locked="0"/>
    </xf>
    <xf numFmtId="0" fontId="14" fillId="0" borderId="135" xfId="0" applyFont="1" applyBorder="1" applyAlignment="1" applyProtection="1">
      <alignment horizontal="center" vertical="center"/>
      <protection locked="0"/>
    </xf>
    <xf numFmtId="41" fontId="4" fillId="0" borderId="72" xfId="1" applyFont="1" applyFill="1" applyBorder="1" applyAlignment="1" applyProtection="1">
      <alignment horizontal="center" vertical="center"/>
    </xf>
    <xf numFmtId="41" fontId="4" fillId="0" borderId="51" xfId="1" applyFont="1" applyFill="1" applyBorder="1" applyAlignment="1" applyProtection="1">
      <alignment horizontal="center" vertical="center"/>
    </xf>
    <xf numFmtId="41" fontId="4" fillId="0" borderId="52" xfId="1" applyFont="1" applyFill="1" applyBorder="1" applyAlignment="1" applyProtection="1">
      <alignment horizontal="center" vertical="center"/>
    </xf>
    <xf numFmtId="0" fontId="4" fillId="7" borderId="160" xfId="0" applyFont="1" applyFill="1" applyBorder="1" applyAlignment="1" applyProtection="1">
      <alignment horizontal="center" vertical="center"/>
      <protection locked="0"/>
    </xf>
    <xf numFmtId="0" fontId="4" fillId="7" borderId="67" xfId="0" applyFont="1" applyFill="1" applyBorder="1" applyAlignment="1" applyProtection="1">
      <alignment horizontal="center" vertical="center"/>
      <protection locked="0"/>
    </xf>
    <xf numFmtId="0" fontId="4" fillId="5" borderId="169" xfId="0" applyFont="1" applyFill="1" applyBorder="1" applyAlignment="1" applyProtection="1">
      <alignment horizontal="center" vertical="center"/>
      <protection locked="0"/>
    </xf>
    <xf numFmtId="0" fontId="4" fillId="5" borderId="46" xfId="0" applyFont="1" applyFill="1" applyBorder="1" applyAlignment="1" applyProtection="1">
      <alignment horizontal="center" vertical="center"/>
      <protection locked="0"/>
    </xf>
    <xf numFmtId="0" fontId="4" fillId="5" borderId="170" xfId="0" applyFont="1" applyFill="1" applyBorder="1" applyAlignment="1" applyProtection="1">
      <alignment horizontal="center" vertical="center"/>
      <protection locked="0"/>
    </xf>
    <xf numFmtId="0" fontId="4" fillId="5" borderId="143" xfId="0" applyFont="1" applyFill="1" applyBorder="1" applyAlignment="1" applyProtection="1">
      <alignment horizontal="center" vertical="center"/>
      <protection locked="0"/>
    </xf>
    <xf numFmtId="0" fontId="4" fillId="5" borderId="94" xfId="0" applyFont="1" applyFill="1" applyBorder="1" applyAlignment="1" applyProtection="1">
      <alignment horizontal="center" vertical="center"/>
      <protection locked="0"/>
    </xf>
    <xf numFmtId="0" fontId="4" fillId="5" borderId="171" xfId="0" applyFont="1" applyFill="1" applyBorder="1" applyAlignment="1" applyProtection="1">
      <alignment horizontal="center" vertical="center"/>
      <protection locked="0"/>
    </xf>
    <xf numFmtId="0" fontId="4" fillId="5" borderId="50" xfId="0" applyFont="1" applyFill="1" applyBorder="1" applyAlignment="1" applyProtection="1">
      <alignment horizontal="center" vertical="center" wrapText="1"/>
      <protection locked="0"/>
    </xf>
    <xf numFmtId="0" fontId="4" fillId="5" borderId="191" xfId="0" applyFont="1" applyFill="1" applyBorder="1" applyAlignment="1" applyProtection="1">
      <alignment horizontal="center" vertical="center"/>
      <protection locked="0"/>
    </xf>
    <xf numFmtId="0" fontId="4" fillId="0" borderId="162" xfId="0" applyFont="1" applyBorder="1" applyAlignment="1">
      <alignment horizontal="center" vertical="center"/>
    </xf>
    <xf numFmtId="0" fontId="4" fillId="0" borderId="49" xfId="0" applyFont="1" applyBorder="1" applyAlignment="1">
      <alignment horizontal="center" vertical="center"/>
    </xf>
    <xf numFmtId="0" fontId="14" fillId="0" borderId="27" xfId="0" applyFont="1" applyBorder="1" applyAlignment="1" applyProtection="1">
      <alignment horizontal="center" vertical="center"/>
      <protection locked="0"/>
    </xf>
    <xf numFmtId="0" fontId="4" fillId="5" borderId="31" xfId="0" applyFont="1" applyFill="1" applyBorder="1" applyAlignment="1" applyProtection="1">
      <alignment horizontal="center" vertical="center"/>
      <protection locked="0"/>
    </xf>
    <xf numFmtId="0" fontId="4" fillId="5" borderId="32" xfId="0" applyFont="1" applyFill="1" applyBorder="1" applyAlignment="1" applyProtection="1">
      <alignment horizontal="center" vertical="center"/>
      <protection locked="0"/>
    </xf>
    <xf numFmtId="0" fontId="4" fillId="5" borderId="175" xfId="0" applyFont="1" applyFill="1" applyBorder="1" applyAlignment="1" applyProtection="1">
      <alignment horizontal="center" vertical="center"/>
      <protection locked="0"/>
    </xf>
    <xf numFmtId="0" fontId="4" fillId="5" borderId="19" xfId="0" applyFont="1" applyFill="1" applyBorder="1" applyAlignment="1" applyProtection="1">
      <alignment horizontal="center" vertical="center"/>
      <protection locked="0"/>
    </xf>
    <xf numFmtId="0" fontId="4" fillId="5" borderId="176" xfId="0" applyFont="1" applyFill="1" applyBorder="1" applyAlignment="1" applyProtection="1">
      <alignment horizontal="center" vertical="center"/>
      <protection locked="0"/>
    </xf>
    <xf numFmtId="0" fontId="4" fillId="5" borderId="177" xfId="0" applyFont="1" applyFill="1" applyBorder="1" applyAlignment="1" applyProtection="1">
      <alignment horizontal="center" vertical="center"/>
      <protection locked="0"/>
    </xf>
    <xf numFmtId="0" fontId="4" fillId="5" borderId="41" xfId="0" applyFont="1" applyFill="1" applyBorder="1" applyAlignment="1" applyProtection="1">
      <alignment horizontal="center" vertical="center"/>
      <protection locked="0"/>
    </xf>
    <xf numFmtId="0" fontId="4" fillId="5" borderId="112" xfId="0" applyFont="1" applyFill="1" applyBorder="1" applyAlignment="1" applyProtection="1">
      <alignment horizontal="center" vertical="center" wrapText="1"/>
      <protection locked="0"/>
    </xf>
    <xf numFmtId="0" fontId="4" fillId="5" borderId="71" xfId="0" applyFont="1" applyFill="1" applyBorder="1" applyAlignment="1" applyProtection="1">
      <alignment horizontal="center" vertical="center" wrapText="1"/>
      <protection locked="0"/>
    </xf>
    <xf numFmtId="177" fontId="4" fillId="0" borderId="22" xfId="0" applyNumberFormat="1" applyFont="1" applyBorder="1" applyAlignment="1">
      <alignment horizontal="center" vertical="center"/>
    </xf>
    <xf numFmtId="177" fontId="4" fillId="0" borderId="25" xfId="0" applyNumberFormat="1" applyFont="1" applyBorder="1" applyAlignment="1">
      <alignment horizontal="center" vertical="center"/>
    </xf>
    <xf numFmtId="177" fontId="4" fillId="0" borderId="28" xfId="0" applyNumberFormat="1" applyFont="1" applyBorder="1" applyAlignment="1">
      <alignment horizontal="center" vertical="center"/>
    </xf>
    <xf numFmtId="41" fontId="4" fillId="0" borderId="183" xfId="1" applyFont="1" applyFill="1" applyBorder="1" applyAlignment="1" applyProtection="1">
      <alignment horizontal="center" vertical="center"/>
    </xf>
    <xf numFmtId="41" fontId="4" fillId="0" borderId="100" xfId="1" applyFont="1" applyFill="1" applyBorder="1" applyAlignment="1" applyProtection="1">
      <alignment horizontal="center" vertical="center"/>
    </xf>
    <xf numFmtId="41" fontId="4" fillId="0" borderId="80" xfId="1" applyFont="1" applyFill="1" applyBorder="1" applyAlignment="1" applyProtection="1">
      <alignment horizontal="center" vertical="center"/>
    </xf>
    <xf numFmtId="0" fontId="4" fillId="5" borderId="156" xfId="0" applyFont="1" applyFill="1" applyBorder="1" applyAlignment="1" applyProtection="1">
      <alignment horizontal="center" vertical="center"/>
      <protection locked="0"/>
    </xf>
    <xf numFmtId="0" fontId="4" fillId="5" borderId="31" xfId="0" applyFont="1" applyFill="1" applyBorder="1" applyAlignment="1" applyProtection="1">
      <alignment horizontal="center" vertical="center" wrapText="1"/>
      <protection locked="0"/>
    </xf>
    <xf numFmtId="0" fontId="4" fillId="5" borderId="32" xfId="0" applyFont="1" applyFill="1" applyBorder="1" applyAlignment="1" applyProtection="1">
      <alignment horizontal="center" vertical="center" wrapText="1"/>
      <protection locked="0"/>
    </xf>
    <xf numFmtId="0" fontId="2" fillId="6" borderId="54" xfId="0" applyFont="1" applyFill="1" applyBorder="1" applyAlignment="1" applyProtection="1">
      <alignment horizontal="center" vertical="center" wrapText="1"/>
      <protection locked="0"/>
    </xf>
    <xf numFmtId="0" fontId="2" fillId="6" borderId="56" xfId="0" applyFont="1" applyFill="1" applyBorder="1" applyAlignment="1" applyProtection="1">
      <alignment horizontal="center" vertical="center"/>
      <protection locked="0"/>
    </xf>
    <xf numFmtId="0" fontId="2" fillId="6" borderId="55" xfId="0" applyFont="1" applyFill="1" applyBorder="1" applyAlignment="1" applyProtection="1">
      <alignment horizontal="center" vertical="center"/>
      <protection locked="0"/>
    </xf>
    <xf numFmtId="0" fontId="4" fillId="5" borderId="37" xfId="0" applyFont="1" applyFill="1" applyBorder="1" applyAlignment="1" applyProtection="1">
      <alignment horizontal="center" vertical="center"/>
      <protection locked="0"/>
    </xf>
    <xf numFmtId="0" fontId="4" fillId="5" borderId="54" xfId="0" applyFont="1" applyFill="1" applyBorder="1" applyAlignment="1" applyProtection="1">
      <alignment horizontal="center" vertical="center" wrapText="1"/>
      <protection locked="0"/>
    </xf>
    <xf numFmtId="0" fontId="4" fillId="5" borderId="113" xfId="0" applyFont="1" applyFill="1" applyBorder="1" applyAlignment="1" applyProtection="1">
      <alignment horizontal="center" vertical="center" wrapText="1"/>
      <protection locked="0"/>
    </xf>
    <xf numFmtId="0" fontId="2" fillId="4" borderId="127" xfId="0" applyFont="1" applyFill="1" applyBorder="1" applyAlignment="1" applyProtection="1">
      <alignment horizontal="center" vertical="center" wrapText="1"/>
      <protection locked="0"/>
    </xf>
    <xf numFmtId="0" fontId="2" fillId="4" borderId="26" xfId="0" applyFont="1" applyFill="1" applyBorder="1" applyAlignment="1" applyProtection="1">
      <alignment horizontal="center" vertical="center"/>
      <protection locked="0"/>
    </xf>
    <xf numFmtId="0" fontId="2" fillId="4" borderId="29" xfId="0" applyFont="1" applyFill="1" applyBorder="1" applyAlignment="1" applyProtection="1">
      <alignment horizontal="center" vertical="center"/>
      <protection locked="0"/>
    </xf>
    <xf numFmtId="0" fontId="4" fillId="5" borderId="54" xfId="0" applyFont="1" applyFill="1" applyBorder="1" applyAlignment="1" applyProtection="1">
      <alignment horizontal="center" vertical="center"/>
      <protection locked="0"/>
    </xf>
    <xf numFmtId="0" fontId="4" fillId="5" borderId="113" xfId="0" applyFont="1" applyFill="1" applyBorder="1" applyAlignment="1" applyProtection="1">
      <alignment horizontal="center" vertical="center"/>
      <protection locked="0"/>
    </xf>
    <xf numFmtId="0" fontId="4" fillId="5" borderId="57" xfId="0" applyFont="1" applyFill="1" applyBorder="1" applyAlignment="1" applyProtection="1">
      <alignment horizontal="center" vertical="center" wrapText="1"/>
      <protection locked="0"/>
    </xf>
    <xf numFmtId="0" fontId="4" fillId="0" borderId="134" xfId="0" applyFont="1" applyBorder="1" applyAlignment="1">
      <alignment horizontal="center" vertical="center"/>
    </xf>
    <xf numFmtId="0" fontId="4" fillId="0" borderId="158" xfId="0" applyFont="1" applyBorder="1" applyAlignment="1">
      <alignment horizontal="center" vertical="center"/>
    </xf>
    <xf numFmtId="0" fontId="4" fillId="0" borderId="150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5" borderId="140" xfId="0" applyFont="1" applyFill="1" applyBorder="1" applyAlignment="1" applyProtection="1">
      <alignment horizontal="center" vertical="center"/>
      <protection locked="0"/>
    </xf>
    <xf numFmtId="0" fontId="4" fillId="5" borderId="35" xfId="0" applyFont="1" applyFill="1" applyBorder="1" applyAlignment="1" applyProtection="1">
      <alignment horizontal="center" vertical="center" wrapText="1"/>
      <protection locked="0"/>
    </xf>
    <xf numFmtId="0" fontId="4" fillId="5" borderId="36" xfId="0" applyFont="1" applyFill="1" applyBorder="1" applyAlignment="1" applyProtection="1">
      <alignment horizontal="center" vertical="center" wrapText="1"/>
      <protection locked="0"/>
    </xf>
    <xf numFmtId="41" fontId="4" fillId="0" borderId="23" xfId="1" applyFont="1" applyFill="1" applyBorder="1" applyAlignment="1" applyProtection="1">
      <alignment horizontal="center" vertical="center"/>
    </xf>
    <xf numFmtId="41" fontId="4" fillId="0" borderId="14" xfId="1" applyFont="1" applyFill="1" applyBorder="1" applyAlignment="1" applyProtection="1">
      <alignment horizontal="center" vertical="center"/>
    </xf>
    <xf numFmtId="41" fontId="4" fillId="0" borderId="23" xfId="0" applyNumberFormat="1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5" borderId="41" xfId="0" applyFont="1" applyFill="1" applyBorder="1" applyAlignment="1" applyProtection="1">
      <alignment horizontal="center" vertical="center" wrapText="1"/>
      <protection locked="0"/>
    </xf>
    <xf numFmtId="9" fontId="4" fillId="0" borderId="132" xfId="0" applyNumberFormat="1" applyFont="1" applyBorder="1" applyAlignment="1">
      <alignment horizontal="right" vertical="center" wrapText="1"/>
    </xf>
    <xf numFmtId="9" fontId="4" fillId="0" borderId="58" xfId="0" applyNumberFormat="1" applyFont="1" applyBorder="1" applyAlignment="1">
      <alignment horizontal="right" vertical="center" wrapText="1"/>
    </xf>
    <xf numFmtId="9" fontId="4" fillId="0" borderId="59" xfId="0" applyNumberFormat="1" applyFont="1" applyBorder="1" applyAlignment="1">
      <alignment horizontal="right" vertical="center" wrapText="1"/>
    </xf>
    <xf numFmtId="41" fontId="4" fillId="0" borderId="134" xfId="0" applyNumberFormat="1" applyFont="1" applyBorder="1" applyAlignment="1">
      <alignment horizontal="center" vertical="center" wrapText="1"/>
    </xf>
    <xf numFmtId="41" fontId="4" fillId="0" borderId="158" xfId="0" applyNumberFormat="1" applyFont="1" applyBorder="1" applyAlignment="1">
      <alignment horizontal="center" vertical="center" wrapText="1"/>
    </xf>
    <xf numFmtId="41" fontId="4" fillId="0" borderId="150" xfId="0" applyNumberFormat="1" applyFont="1" applyBorder="1" applyAlignment="1">
      <alignment horizontal="center" vertical="center" wrapText="1"/>
    </xf>
    <xf numFmtId="41" fontId="4" fillId="0" borderId="33" xfId="0" applyNumberFormat="1" applyFont="1" applyBorder="1" applyAlignment="1">
      <alignment horizontal="center" vertical="center" wrapText="1"/>
    </xf>
    <xf numFmtId="41" fontId="4" fillId="0" borderId="27" xfId="0" applyNumberFormat="1" applyFont="1" applyBorder="1" applyAlignment="1">
      <alignment horizontal="center" vertical="center" wrapText="1"/>
    </xf>
    <xf numFmtId="41" fontId="4" fillId="0" borderId="34" xfId="0" applyNumberFormat="1" applyFont="1" applyBorder="1" applyAlignment="1">
      <alignment horizontal="center" vertical="center" wrapText="1"/>
    </xf>
    <xf numFmtId="41" fontId="4" fillId="7" borderId="18" xfId="1" applyFont="1" applyFill="1" applyBorder="1" applyAlignment="1" applyProtection="1">
      <alignment horizontal="center" vertical="center"/>
      <protection locked="0"/>
    </xf>
    <xf numFmtId="41" fontId="4" fillId="7" borderId="148" xfId="1" applyFont="1" applyFill="1" applyBorder="1" applyAlignment="1" applyProtection="1">
      <alignment horizontal="center" vertical="center"/>
      <protection locked="0"/>
    </xf>
    <xf numFmtId="41" fontId="4" fillId="0" borderId="184" xfId="1" applyFont="1" applyBorder="1" applyAlignment="1" applyProtection="1">
      <alignment horizontal="center" vertical="center"/>
    </xf>
    <xf numFmtId="41" fontId="4" fillId="0" borderId="190" xfId="1" applyFont="1" applyBorder="1" applyAlignment="1" applyProtection="1">
      <alignment horizontal="center" vertical="center"/>
    </xf>
    <xf numFmtId="41" fontId="4" fillId="0" borderId="125" xfId="1" applyFont="1" applyBorder="1" applyAlignment="1" applyProtection="1">
      <alignment horizontal="center" vertical="center"/>
    </xf>
    <xf numFmtId="41" fontId="4" fillId="0" borderId="44" xfId="1" applyFont="1" applyBorder="1" applyAlignment="1" applyProtection="1">
      <alignment horizontal="center" vertical="center"/>
    </xf>
    <xf numFmtId="41" fontId="4" fillId="0" borderId="185" xfId="1" applyFont="1" applyBorder="1" applyAlignment="1" applyProtection="1">
      <alignment horizontal="center" vertical="center"/>
    </xf>
    <xf numFmtId="41" fontId="4" fillId="0" borderId="78" xfId="1" applyFont="1" applyBorder="1" applyAlignment="1" applyProtection="1">
      <alignment horizontal="center" vertical="center"/>
    </xf>
    <xf numFmtId="0" fontId="4" fillId="0" borderId="172" xfId="0" applyFont="1" applyBorder="1" applyAlignment="1">
      <alignment horizontal="center" vertical="center"/>
    </xf>
    <xf numFmtId="0" fontId="4" fillId="0" borderId="56" xfId="0" applyFont="1" applyBorder="1" applyAlignment="1">
      <alignment horizontal="center" vertical="center"/>
    </xf>
    <xf numFmtId="0" fontId="4" fillId="0" borderId="55" xfId="0" applyFont="1" applyBorder="1" applyAlignment="1">
      <alignment horizontal="center" vertical="center"/>
    </xf>
    <xf numFmtId="0" fontId="4" fillId="7" borderId="114" xfId="0" applyFont="1" applyFill="1" applyBorder="1" applyAlignment="1" applyProtection="1">
      <alignment horizontal="center" vertical="center"/>
      <protection locked="0"/>
    </xf>
    <xf numFmtId="0" fontId="4" fillId="7" borderId="111" xfId="0" applyFont="1" applyFill="1" applyBorder="1" applyAlignment="1" applyProtection="1">
      <alignment horizontal="center" vertical="center"/>
      <protection locked="0"/>
    </xf>
    <xf numFmtId="0" fontId="4" fillId="7" borderId="71" xfId="0" applyFont="1" applyFill="1" applyBorder="1" applyAlignment="1" applyProtection="1">
      <alignment horizontal="center" vertical="center"/>
      <protection locked="0"/>
    </xf>
    <xf numFmtId="0" fontId="4" fillId="7" borderId="156" xfId="0" applyFont="1" applyFill="1" applyBorder="1" applyAlignment="1" applyProtection="1">
      <alignment horizontal="center" vertical="center"/>
      <protection locked="0"/>
    </xf>
    <xf numFmtId="0" fontId="4" fillId="7" borderId="41" xfId="0" applyFont="1" applyFill="1" applyBorder="1" applyAlignment="1" applyProtection="1">
      <alignment horizontal="center" vertical="center"/>
      <protection locked="0"/>
    </xf>
    <xf numFmtId="0" fontId="14" fillId="0" borderId="25" xfId="0" applyFont="1" applyBorder="1" applyAlignment="1" applyProtection="1">
      <alignment horizontal="center" vertical="center" wrapText="1"/>
      <protection locked="0"/>
    </xf>
    <xf numFmtId="0" fontId="14" fillId="0" borderId="25" xfId="0" applyFont="1" applyBorder="1" applyAlignment="1" applyProtection="1">
      <alignment horizontal="center" vertical="center"/>
      <protection locked="0"/>
    </xf>
    <xf numFmtId="0" fontId="4" fillId="5" borderId="128" xfId="0" applyFont="1" applyFill="1" applyBorder="1" applyAlignment="1" applyProtection="1">
      <alignment horizontal="center" vertical="center"/>
      <protection locked="0"/>
    </xf>
    <xf numFmtId="0" fontId="4" fillId="5" borderId="50" xfId="0" applyFont="1" applyFill="1" applyBorder="1" applyAlignment="1" applyProtection="1">
      <alignment horizontal="center" vertical="center"/>
      <protection locked="0"/>
    </xf>
    <xf numFmtId="0" fontId="4" fillId="5" borderId="60" xfId="0" applyFont="1" applyFill="1" applyBorder="1" applyAlignment="1" applyProtection="1">
      <alignment horizontal="center" vertical="center"/>
      <protection locked="0"/>
    </xf>
    <xf numFmtId="0" fontId="11" fillId="5" borderId="11" xfId="0" applyFont="1" applyFill="1" applyBorder="1" applyAlignment="1" applyProtection="1">
      <alignment horizontal="center" vertical="center"/>
      <protection locked="0"/>
    </xf>
    <xf numFmtId="0" fontId="11" fillId="5" borderId="12" xfId="0" applyFont="1" applyFill="1" applyBorder="1" applyAlignment="1" applyProtection="1">
      <alignment horizontal="center" vertical="center"/>
      <protection locked="0"/>
    </xf>
    <xf numFmtId="0" fontId="11" fillId="5" borderId="1" xfId="0" applyFont="1" applyFill="1" applyBorder="1" applyAlignment="1" applyProtection="1">
      <alignment horizontal="center" vertical="center"/>
      <protection locked="0"/>
    </xf>
    <xf numFmtId="0" fontId="11" fillId="5" borderId="5" xfId="0" applyFont="1" applyFill="1" applyBorder="1" applyAlignment="1" applyProtection="1">
      <alignment horizontal="center" vertical="center"/>
      <protection locked="0"/>
    </xf>
    <xf numFmtId="0" fontId="11" fillId="5" borderId="6" xfId="0" applyFont="1" applyFill="1" applyBorder="1" applyAlignment="1" applyProtection="1">
      <alignment horizontal="center" vertical="center"/>
      <protection locked="0"/>
    </xf>
    <xf numFmtId="0" fontId="11" fillId="5" borderId="11" xfId="0" applyFont="1" applyFill="1" applyBorder="1" applyAlignment="1" applyProtection="1">
      <alignment horizontal="center" vertical="center" wrapText="1"/>
      <protection locked="0"/>
    </xf>
    <xf numFmtId="0" fontId="11" fillId="5" borderId="6" xfId="0" applyFont="1" applyFill="1" applyBorder="1" applyAlignment="1" applyProtection="1">
      <alignment horizontal="center" vertical="center" wrapText="1"/>
      <protection locked="0"/>
    </xf>
    <xf numFmtId="0" fontId="11" fillId="5" borderId="35" xfId="0" applyFont="1" applyFill="1" applyBorder="1" applyAlignment="1" applyProtection="1">
      <alignment horizontal="center" vertical="center" wrapText="1"/>
      <protection locked="0"/>
    </xf>
    <xf numFmtId="0" fontId="11" fillId="5" borderId="14" xfId="0" applyFont="1" applyFill="1" applyBorder="1" applyAlignment="1" applyProtection="1">
      <alignment horizontal="center" vertical="center" wrapText="1"/>
      <protection locked="0"/>
    </xf>
    <xf numFmtId="0" fontId="11" fillId="5" borderId="35" xfId="0" applyFont="1" applyFill="1" applyBorder="1" applyAlignment="1" applyProtection="1">
      <alignment horizontal="center" vertical="center"/>
      <protection locked="0"/>
    </xf>
    <xf numFmtId="0" fontId="11" fillId="5" borderId="14" xfId="0" applyFont="1" applyFill="1" applyBorder="1" applyAlignment="1" applyProtection="1">
      <alignment horizontal="center" vertical="center"/>
      <protection locked="0"/>
    </xf>
    <xf numFmtId="0" fontId="11" fillId="5" borderId="2" xfId="0" quotePrefix="1" applyFont="1" applyFill="1" applyBorder="1" applyAlignment="1" applyProtection="1">
      <alignment horizontal="center" vertical="center" wrapText="1"/>
      <protection locked="0"/>
    </xf>
    <xf numFmtId="0" fontId="11" fillId="5" borderId="37" xfId="0" applyFont="1" applyFill="1" applyBorder="1" applyAlignment="1" applyProtection="1">
      <alignment horizontal="center" vertical="center" wrapText="1"/>
      <protection locked="0"/>
    </xf>
    <xf numFmtId="41" fontId="42" fillId="2" borderId="18" xfId="1" applyFont="1" applyFill="1" applyBorder="1" applyAlignment="1" applyProtection="1">
      <alignment horizontal="center" vertical="center" shrinkToFit="1"/>
    </xf>
    <xf numFmtId="41" fontId="42" fillId="2" borderId="151" xfId="1" applyFont="1" applyFill="1" applyBorder="1" applyAlignment="1" applyProtection="1">
      <alignment horizontal="center" vertical="center" shrinkToFit="1"/>
    </xf>
    <xf numFmtId="41" fontId="42" fillId="2" borderId="110" xfId="1" applyFont="1" applyFill="1" applyBorder="1" applyAlignment="1" applyProtection="1">
      <alignment horizontal="center" vertical="center" shrinkToFit="1"/>
    </xf>
    <xf numFmtId="41" fontId="42" fillId="2" borderId="111" xfId="1" applyFont="1" applyFill="1" applyBorder="1" applyAlignment="1" applyProtection="1">
      <alignment horizontal="center" vertical="center" shrinkToFit="1"/>
    </xf>
    <xf numFmtId="41" fontId="42" fillId="0" borderId="18" xfId="1" applyFont="1" applyFill="1" applyBorder="1" applyAlignment="1" applyProtection="1">
      <alignment horizontal="center" vertical="center" shrinkToFit="1"/>
    </xf>
    <xf numFmtId="41" fontId="42" fillId="0" borderId="151" xfId="1" applyFont="1" applyFill="1" applyBorder="1" applyAlignment="1" applyProtection="1">
      <alignment horizontal="center" vertical="center" shrinkToFit="1"/>
    </xf>
    <xf numFmtId="41" fontId="42" fillId="0" borderId="111" xfId="1" applyFont="1" applyFill="1" applyBorder="1" applyAlignment="1" applyProtection="1">
      <alignment horizontal="center" vertical="center" shrinkToFit="1"/>
    </xf>
    <xf numFmtId="41" fontId="42" fillId="2" borderId="7" xfId="1" applyFont="1" applyFill="1" applyBorder="1" applyAlignment="1" applyProtection="1">
      <alignment horizontal="center" vertical="center" shrinkToFit="1"/>
    </xf>
    <xf numFmtId="41" fontId="42" fillId="2" borderId="8" xfId="1" applyFont="1" applyFill="1" applyBorder="1" applyAlignment="1" applyProtection="1">
      <alignment horizontal="center" vertical="center" shrinkToFit="1"/>
    </xf>
    <xf numFmtId="41" fontId="42" fillId="2" borderId="9" xfId="1" applyFont="1" applyFill="1" applyBorder="1" applyAlignment="1" applyProtection="1">
      <alignment horizontal="center" vertical="center" shrinkToFit="1"/>
    </xf>
    <xf numFmtId="41" fontId="42" fillId="0" borderId="110" xfId="1" applyFont="1" applyFill="1" applyBorder="1" applyAlignment="1" applyProtection="1">
      <alignment horizontal="center" vertical="center" shrinkToFit="1"/>
    </xf>
    <xf numFmtId="41" fontId="42" fillId="2" borderId="38" xfId="1" applyFont="1" applyFill="1" applyBorder="1" applyAlignment="1" applyProtection="1">
      <alignment horizontal="center" vertical="center" shrinkToFit="1"/>
    </xf>
    <xf numFmtId="0" fontId="16" fillId="4" borderId="54" xfId="0" applyFont="1" applyFill="1" applyBorder="1" applyAlignment="1" applyProtection="1">
      <alignment horizontal="center" vertical="center"/>
      <protection locked="0"/>
    </xf>
    <xf numFmtId="0" fontId="16" fillId="4" borderId="84" xfId="0" applyFont="1" applyFill="1" applyBorder="1" applyAlignment="1" applyProtection="1">
      <alignment horizontal="center" vertical="center"/>
      <protection locked="0"/>
    </xf>
    <xf numFmtId="0" fontId="16" fillId="4" borderId="57" xfId="0" applyFont="1" applyFill="1" applyBorder="1" applyAlignment="1" applyProtection="1">
      <alignment horizontal="center" vertical="center"/>
      <protection locked="0"/>
    </xf>
    <xf numFmtId="0" fontId="16" fillId="4" borderId="55" xfId="0" applyFont="1" applyFill="1" applyBorder="1" applyAlignment="1" applyProtection="1">
      <alignment horizontal="center" vertical="center"/>
      <protection locked="0"/>
    </xf>
    <xf numFmtId="0" fontId="16" fillId="4" borderId="79" xfId="0" applyFont="1" applyFill="1" applyBorder="1" applyAlignment="1" applyProtection="1">
      <alignment horizontal="center" vertical="center"/>
      <protection locked="0"/>
    </xf>
    <xf numFmtId="0" fontId="16" fillId="4" borderId="59" xfId="0" applyFont="1" applyFill="1" applyBorder="1" applyAlignment="1" applyProtection="1">
      <alignment horizontal="center" vertical="center"/>
      <protection locked="0"/>
    </xf>
    <xf numFmtId="0" fontId="23" fillId="5" borderId="11" xfId="0" applyFont="1" applyFill="1" applyBorder="1" applyAlignment="1">
      <alignment horizontal="center" vertical="center" shrinkToFit="1"/>
    </xf>
    <xf numFmtId="0" fontId="23" fillId="5" borderId="2" xfId="0" applyFont="1" applyFill="1" applyBorder="1" applyAlignment="1">
      <alignment horizontal="center" vertical="center" shrinkToFit="1"/>
    </xf>
    <xf numFmtId="0" fontId="23" fillId="5" borderId="12" xfId="0" applyFont="1" applyFill="1" applyBorder="1" applyAlignment="1">
      <alignment horizontal="center" vertical="center" shrinkToFit="1"/>
    </xf>
    <xf numFmtId="0" fontId="23" fillId="5" borderId="17" xfId="0" applyFont="1" applyFill="1" applyBorder="1" applyAlignment="1">
      <alignment horizontal="center" vertical="center" shrinkToFit="1"/>
    </xf>
    <xf numFmtId="0" fontId="23" fillId="5" borderId="3" xfId="0" applyFont="1" applyFill="1" applyBorder="1" applyAlignment="1">
      <alignment horizontal="center" vertical="center" shrinkToFit="1"/>
    </xf>
    <xf numFmtId="0" fontId="23" fillId="5" borderId="37" xfId="0" applyFont="1" applyFill="1" applyBorder="1" applyAlignment="1">
      <alignment horizontal="center" vertical="center" shrinkToFit="1"/>
    </xf>
    <xf numFmtId="0" fontId="23" fillId="5" borderId="84" xfId="0" applyFont="1" applyFill="1" applyBorder="1" applyAlignment="1">
      <alignment horizontal="center" vertical="center" shrinkToFit="1"/>
    </xf>
    <xf numFmtId="0" fontId="23" fillId="5" borderId="31" xfId="0" applyFont="1" applyFill="1" applyBorder="1" applyAlignment="1">
      <alignment horizontal="center" vertical="center" shrinkToFit="1"/>
    </xf>
    <xf numFmtId="0" fontId="23" fillId="5" borderId="20" xfId="0" applyFont="1" applyFill="1" applyBorder="1" applyAlignment="1">
      <alignment horizontal="center" vertical="center" shrinkToFit="1"/>
    </xf>
    <xf numFmtId="0" fontId="23" fillId="5" borderId="36" xfId="0" applyFont="1" applyFill="1" applyBorder="1" applyAlignment="1">
      <alignment horizontal="center" vertical="center" shrinkToFit="1"/>
    </xf>
    <xf numFmtId="0" fontId="2" fillId="4" borderId="54" xfId="0" applyFont="1" applyFill="1" applyBorder="1" applyAlignment="1">
      <alignment horizontal="center" vertical="center" shrinkToFit="1"/>
    </xf>
    <xf numFmtId="0" fontId="2" fillId="4" borderId="84" xfId="0" applyFont="1" applyFill="1" applyBorder="1" applyAlignment="1">
      <alignment horizontal="center" vertical="center" shrinkToFit="1"/>
    </xf>
    <xf numFmtId="0" fontId="2" fillId="4" borderId="56" xfId="0" applyFont="1" applyFill="1" applyBorder="1" applyAlignment="1">
      <alignment horizontal="center" vertical="center" shrinkToFit="1"/>
    </xf>
    <xf numFmtId="0" fontId="2" fillId="4" borderId="0" xfId="0" applyFont="1" applyFill="1" applyAlignment="1">
      <alignment horizontal="center" vertical="center" shrinkToFit="1"/>
    </xf>
    <xf numFmtId="0" fontId="2" fillId="4" borderId="113" xfId="0" applyFont="1" applyFill="1" applyBorder="1" applyAlignment="1">
      <alignment horizontal="center" vertical="center" shrinkToFit="1"/>
    </xf>
    <xf numFmtId="0" fontId="2" fillId="4" borderId="156" xfId="0" applyFont="1" applyFill="1" applyBorder="1" applyAlignment="1">
      <alignment horizontal="center" vertical="center" shrinkToFit="1"/>
    </xf>
    <xf numFmtId="0" fontId="23" fillId="5" borderId="134" xfId="0" applyFont="1" applyFill="1" applyBorder="1" applyAlignment="1">
      <alignment horizontal="center" vertical="center" shrinkToFit="1"/>
    </xf>
    <xf numFmtId="0" fontId="23" fillId="5" borderId="158" xfId="0" applyFont="1" applyFill="1" applyBorder="1" applyAlignment="1">
      <alignment horizontal="center" vertical="center" shrinkToFit="1"/>
    </xf>
    <xf numFmtId="0" fontId="23" fillId="5" borderId="71" xfId="0" applyFont="1" applyFill="1" applyBorder="1" applyAlignment="1">
      <alignment horizontal="center" vertical="center" shrinkToFit="1"/>
    </xf>
    <xf numFmtId="0" fontId="23" fillId="5" borderId="32" xfId="0" applyFont="1" applyFill="1" applyBorder="1" applyAlignment="1">
      <alignment horizontal="center" vertical="center" shrinkToFit="1"/>
    </xf>
    <xf numFmtId="0" fontId="23" fillId="5" borderId="167" xfId="0" applyFont="1" applyFill="1" applyBorder="1" applyAlignment="1">
      <alignment horizontal="center" vertical="center" shrinkToFit="1"/>
    </xf>
    <xf numFmtId="0" fontId="23" fillId="5" borderId="156" xfId="0" applyFont="1" applyFill="1" applyBorder="1" applyAlignment="1">
      <alignment horizontal="center" vertical="center" shrinkToFit="1"/>
    </xf>
    <xf numFmtId="41" fontId="42" fillId="2" borderId="17" xfId="1" applyFont="1" applyFill="1" applyBorder="1" applyAlignment="1" applyProtection="1">
      <alignment horizontal="center" vertical="center" shrinkToFit="1"/>
    </xf>
    <xf numFmtId="41" fontId="42" fillId="0" borderId="17" xfId="1" applyFont="1" applyFill="1" applyBorder="1" applyAlignment="1" applyProtection="1">
      <alignment horizontal="center" vertical="center" shrinkToFit="1"/>
    </xf>
    <xf numFmtId="41" fontId="42" fillId="2" borderId="6" xfId="1" applyFont="1" applyFill="1" applyBorder="1" applyAlignment="1" applyProtection="1">
      <alignment horizontal="center" vertical="center" shrinkToFit="1"/>
    </xf>
    <xf numFmtId="0" fontId="23" fillId="5" borderId="114" xfId="0" applyFont="1" applyFill="1" applyBorder="1" applyAlignment="1">
      <alignment horizontal="center" vertical="center" shrinkToFit="1"/>
    </xf>
    <xf numFmtId="0" fontId="23" fillId="5" borderId="151" xfId="0" applyFont="1" applyFill="1" applyBorder="1" applyAlignment="1">
      <alignment horizontal="center" vertical="center" shrinkToFit="1"/>
    </xf>
    <xf numFmtId="0" fontId="23" fillId="5" borderId="168" xfId="0" applyFont="1" applyFill="1" applyBorder="1" applyAlignment="1">
      <alignment horizontal="center" vertical="center" shrinkToFit="1"/>
    </xf>
    <xf numFmtId="0" fontId="23" fillId="5" borderId="8" xfId="0" applyFont="1" applyFill="1" applyBorder="1" applyAlignment="1">
      <alignment horizontal="center" vertical="center" shrinkToFit="1"/>
    </xf>
    <xf numFmtId="0" fontId="23" fillId="5" borderId="132" xfId="0" applyFont="1" applyFill="1" applyBorder="1" applyAlignment="1">
      <alignment horizontal="center" vertical="center" shrinkToFit="1"/>
    </xf>
    <xf numFmtId="0" fontId="23" fillId="5" borderId="41" xfId="0" applyFont="1" applyFill="1" applyBorder="1" applyAlignment="1">
      <alignment horizontal="center" vertical="center" shrinkToFit="1"/>
    </xf>
    <xf numFmtId="0" fontId="28" fillId="9" borderId="188" xfId="0" applyFont="1" applyFill="1" applyBorder="1" applyAlignment="1" applyProtection="1">
      <alignment horizontal="center" vertical="center"/>
      <protection locked="0"/>
    </xf>
    <xf numFmtId="0" fontId="28" fillId="9" borderId="83" xfId="0" applyFont="1" applyFill="1" applyBorder="1" applyAlignment="1" applyProtection="1">
      <alignment horizontal="center" vertical="center"/>
      <protection locked="0"/>
    </xf>
    <xf numFmtId="0" fontId="29" fillId="0" borderId="188" xfId="0" applyFont="1" applyBorder="1" applyAlignment="1" applyProtection="1">
      <alignment horizontal="center" vertical="center"/>
      <protection locked="0"/>
    </xf>
    <xf numFmtId="0" fontId="29" fillId="0" borderId="83" xfId="0" applyFont="1" applyBorder="1" applyAlignment="1" applyProtection="1">
      <alignment horizontal="center" vertical="center"/>
      <protection locked="0"/>
    </xf>
    <xf numFmtId="0" fontId="11" fillId="7" borderId="10" xfId="0" applyFont="1" applyFill="1" applyBorder="1" applyAlignment="1" applyProtection="1">
      <alignment horizontal="center" vertical="center"/>
      <protection locked="0"/>
    </xf>
    <xf numFmtId="0" fontId="11" fillId="7" borderId="24" xfId="0" applyFont="1" applyFill="1" applyBorder="1" applyAlignment="1" applyProtection="1">
      <alignment horizontal="center" vertical="center"/>
      <protection locked="0"/>
    </xf>
    <xf numFmtId="0" fontId="11" fillId="7" borderId="13" xfId="0" applyFont="1" applyFill="1" applyBorder="1" applyAlignment="1" applyProtection="1">
      <alignment horizontal="center" vertical="center"/>
      <protection locked="0"/>
    </xf>
    <xf numFmtId="41" fontId="29" fillId="0" borderId="99" xfId="1" applyFont="1" applyBorder="1" applyAlignment="1" applyProtection="1">
      <alignment horizontal="center" vertical="center"/>
      <protection locked="0"/>
    </xf>
    <xf numFmtId="41" fontId="29" fillId="0" borderId="100" xfId="1" applyFont="1" applyBorder="1" applyAlignment="1" applyProtection="1">
      <alignment horizontal="center" vertical="center"/>
      <protection locked="0"/>
    </xf>
    <xf numFmtId="41" fontId="29" fillId="0" borderId="80" xfId="1" applyFont="1" applyBorder="1" applyAlignment="1" applyProtection="1">
      <alignment horizontal="center" vertical="center"/>
      <protection locked="0"/>
    </xf>
    <xf numFmtId="179" fontId="6" fillId="9" borderId="187" xfId="0" applyNumberFormat="1" applyFont="1" applyFill="1" applyBorder="1" applyAlignment="1" applyProtection="1">
      <alignment horizontal="center" vertical="center"/>
      <protection locked="0"/>
    </xf>
    <xf numFmtId="179" fontId="6" fillId="9" borderId="29" xfId="0" applyNumberFormat="1" applyFont="1" applyFill="1" applyBorder="1" applyAlignment="1" applyProtection="1">
      <alignment horizontal="center" vertical="center"/>
      <protection locked="0"/>
    </xf>
    <xf numFmtId="179" fontId="29" fillId="0" borderId="187" xfId="0" applyNumberFormat="1" applyFont="1" applyBorder="1" applyAlignment="1" applyProtection="1">
      <alignment horizontal="center" vertical="center"/>
      <protection locked="0"/>
    </xf>
    <xf numFmtId="179" fontId="29" fillId="0" borderId="29" xfId="0" applyNumberFormat="1" applyFont="1" applyBorder="1" applyAlignment="1" applyProtection="1">
      <alignment horizontal="center" vertical="center"/>
      <protection locked="0"/>
    </xf>
    <xf numFmtId="0" fontId="28" fillId="9" borderId="93" xfId="0" applyFont="1" applyFill="1" applyBorder="1" applyAlignment="1" applyProtection="1">
      <alignment horizontal="center" vertical="center"/>
      <protection locked="0"/>
    </xf>
    <xf numFmtId="0" fontId="28" fillId="9" borderId="60" xfId="0" applyFont="1" applyFill="1" applyBorder="1" applyAlignment="1" applyProtection="1">
      <alignment horizontal="center" vertical="center"/>
      <protection locked="0"/>
    </xf>
    <xf numFmtId="0" fontId="29" fillId="0" borderId="93" xfId="0" applyFont="1" applyBorder="1" applyAlignment="1" applyProtection="1">
      <alignment horizontal="center" vertical="center"/>
      <protection locked="0"/>
    </xf>
    <xf numFmtId="0" fontId="29" fillId="0" borderId="60" xfId="0" applyFont="1" applyBorder="1" applyAlignment="1" applyProtection="1">
      <alignment horizontal="center" vertical="center"/>
      <protection locked="0"/>
    </xf>
    <xf numFmtId="0" fontId="28" fillId="9" borderId="62" xfId="0" applyFont="1" applyFill="1" applyBorder="1" applyAlignment="1" applyProtection="1">
      <alignment horizontal="center" vertical="center"/>
      <protection locked="0"/>
    </xf>
    <xf numFmtId="0" fontId="28" fillId="9" borderId="63" xfId="0" applyFont="1" applyFill="1" applyBorder="1" applyAlignment="1" applyProtection="1">
      <alignment horizontal="center" vertical="center"/>
      <protection locked="0"/>
    </xf>
    <xf numFmtId="0" fontId="29" fillId="0" borderId="62" xfId="0" applyFont="1" applyBorder="1" applyAlignment="1" applyProtection="1">
      <alignment horizontal="center" vertical="center"/>
      <protection locked="0"/>
    </xf>
    <xf numFmtId="0" fontId="29" fillId="0" borderId="63" xfId="0" applyFont="1" applyBorder="1" applyAlignment="1" applyProtection="1">
      <alignment horizontal="center" vertical="center"/>
      <protection locked="0"/>
    </xf>
    <xf numFmtId="0" fontId="28" fillId="9" borderId="43" xfId="0" applyFont="1" applyFill="1" applyBorder="1" applyAlignment="1" applyProtection="1">
      <alignment horizontal="center" vertical="center"/>
      <protection locked="0"/>
    </xf>
    <xf numFmtId="0" fontId="28" fillId="9" borderId="61" xfId="0" applyFont="1" applyFill="1" applyBorder="1" applyAlignment="1" applyProtection="1">
      <alignment horizontal="center" vertical="center"/>
      <protection locked="0"/>
    </xf>
    <xf numFmtId="0" fontId="29" fillId="0" borderId="43" xfId="0" applyFont="1" applyBorder="1" applyAlignment="1" applyProtection="1">
      <alignment horizontal="center" vertical="center"/>
      <protection locked="0"/>
    </xf>
    <xf numFmtId="0" fontId="29" fillId="0" borderId="61" xfId="0" applyFont="1" applyBorder="1" applyAlignment="1" applyProtection="1">
      <alignment horizontal="center" vertical="center"/>
      <protection locked="0"/>
    </xf>
    <xf numFmtId="0" fontId="11" fillId="5" borderId="10" xfId="0" applyFont="1" applyFill="1" applyBorder="1" applyAlignment="1" applyProtection="1">
      <alignment horizontal="center" vertical="center"/>
      <protection locked="0"/>
    </xf>
    <xf numFmtId="0" fontId="11" fillId="5" borderId="13" xfId="0" applyFont="1" applyFill="1" applyBorder="1" applyAlignment="1" applyProtection="1">
      <alignment horizontal="center" vertical="center"/>
      <protection locked="0"/>
    </xf>
    <xf numFmtId="0" fontId="11" fillId="5" borderId="189" xfId="0" applyFont="1" applyFill="1" applyBorder="1" applyAlignment="1" applyProtection="1">
      <alignment horizontal="center" vertical="center"/>
      <protection locked="0"/>
    </xf>
    <xf numFmtId="0" fontId="11" fillId="5" borderId="163" xfId="0" applyFont="1" applyFill="1" applyBorder="1" applyAlignment="1" applyProtection="1">
      <alignment horizontal="center" vertical="center"/>
      <protection locked="0"/>
    </xf>
    <xf numFmtId="0" fontId="11" fillId="5" borderId="68" xfId="0" applyFont="1" applyFill="1" applyBorder="1" applyAlignment="1" applyProtection="1">
      <alignment horizontal="center" vertical="center"/>
      <protection locked="0"/>
    </xf>
    <xf numFmtId="0" fontId="11" fillId="5" borderId="57" xfId="0" applyFont="1" applyFill="1" applyBorder="1" applyAlignment="1" applyProtection="1">
      <alignment horizontal="center" vertical="center"/>
      <protection locked="0"/>
    </xf>
    <xf numFmtId="0" fontId="11" fillId="5" borderId="75" xfId="0" applyFont="1" applyFill="1" applyBorder="1" applyAlignment="1" applyProtection="1">
      <alignment horizontal="center" vertical="center"/>
      <protection locked="0"/>
    </xf>
    <xf numFmtId="0" fontId="11" fillId="5" borderId="59" xfId="0" applyFont="1" applyFill="1" applyBorder="1" applyAlignment="1" applyProtection="1">
      <alignment horizontal="center" vertical="center"/>
      <protection locked="0"/>
    </xf>
    <xf numFmtId="0" fontId="11" fillId="5" borderId="81" xfId="0" applyFont="1" applyFill="1" applyBorder="1" applyAlignment="1" applyProtection="1">
      <alignment horizontal="center" vertical="center"/>
      <protection locked="0"/>
    </xf>
    <xf numFmtId="0" fontId="11" fillId="5" borderId="82" xfId="0" applyFont="1" applyFill="1" applyBorder="1" applyAlignment="1" applyProtection="1">
      <alignment horizontal="center" vertical="center"/>
      <protection locked="0"/>
    </xf>
    <xf numFmtId="0" fontId="11" fillId="5" borderId="83" xfId="0" applyFont="1" applyFill="1" applyBorder="1" applyAlignment="1" applyProtection="1">
      <alignment horizontal="center" vertical="center"/>
      <protection locked="0"/>
    </xf>
    <xf numFmtId="0" fontId="11" fillId="5" borderId="188" xfId="0" applyFont="1" applyFill="1" applyBorder="1" applyAlignment="1" applyProtection="1">
      <alignment horizontal="center" vertical="center"/>
      <protection locked="0"/>
    </xf>
    <xf numFmtId="0" fontId="8" fillId="5" borderId="127" xfId="0" applyFont="1" applyFill="1" applyBorder="1" applyAlignment="1" applyProtection="1">
      <alignment horizontal="center" vertical="center"/>
      <protection locked="0"/>
    </xf>
    <xf numFmtId="0" fontId="8" fillId="5" borderId="26" xfId="0" applyFont="1" applyFill="1" applyBorder="1" applyAlignment="1" applyProtection="1">
      <alignment horizontal="center" vertical="center"/>
      <protection locked="0"/>
    </xf>
    <xf numFmtId="0" fontId="8" fillId="5" borderId="29" xfId="0" applyFont="1" applyFill="1" applyBorder="1" applyAlignment="1" applyProtection="1">
      <alignment horizontal="center" vertical="center"/>
      <protection locked="0"/>
    </xf>
    <xf numFmtId="176" fontId="6" fillId="0" borderId="35" xfId="0" applyNumberFormat="1" applyFont="1" applyBorder="1" applyAlignment="1" applyProtection="1">
      <alignment horizontal="center" vertical="center"/>
      <protection locked="0"/>
    </xf>
    <xf numFmtId="176" fontId="6" fillId="0" borderId="23" xfId="0" applyNumberFormat="1" applyFont="1" applyBorder="1" applyAlignment="1" applyProtection="1">
      <alignment horizontal="center" vertical="center"/>
      <protection locked="0"/>
    </xf>
    <xf numFmtId="176" fontId="6" fillId="0" borderId="14" xfId="0" applyNumberFormat="1" applyFont="1" applyBorder="1" applyAlignment="1" applyProtection="1">
      <alignment horizontal="center" vertical="center"/>
      <protection locked="0"/>
    </xf>
    <xf numFmtId="0" fontId="6" fillId="0" borderId="35" xfId="0" applyFont="1" applyBorder="1" applyAlignment="1" applyProtection="1">
      <alignment horizontal="center" vertical="center"/>
      <protection locked="0"/>
    </xf>
    <xf numFmtId="0" fontId="6" fillId="0" borderId="23" xfId="0" applyFont="1" applyBorder="1" applyAlignment="1" applyProtection="1">
      <alignment horizontal="center" vertical="center"/>
      <protection locked="0"/>
    </xf>
    <xf numFmtId="0" fontId="6" fillId="0" borderId="14" xfId="0" applyFont="1" applyBorder="1" applyAlignment="1" applyProtection="1">
      <alignment horizontal="center" vertical="center"/>
      <protection locked="0"/>
    </xf>
    <xf numFmtId="176" fontId="6" fillId="0" borderId="175" xfId="0" applyNumberFormat="1" applyFont="1" applyBorder="1" applyAlignment="1" applyProtection="1">
      <alignment horizontal="center" vertical="center"/>
      <protection locked="0"/>
    </xf>
    <xf numFmtId="176" fontId="6" fillId="0" borderId="25" xfId="0" applyNumberFormat="1" applyFont="1" applyBorder="1" applyAlignment="1" applyProtection="1">
      <alignment horizontal="center" vertical="center"/>
      <protection locked="0"/>
    </xf>
    <xf numFmtId="176" fontId="6" fillId="2" borderId="10" xfId="0" applyNumberFormat="1" applyFont="1" applyFill="1" applyBorder="1" applyAlignment="1" applyProtection="1">
      <alignment horizontal="center" vertical="center"/>
      <protection locked="0"/>
    </xf>
    <xf numFmtId="176" fontId="6" fillId="2" borderId="30" xfId="0" applyNumberFormat="1" applyFont="1" applyFill="1" applyBorder="1" applyAlignment="1" applyProtection="1">
      <alignment horizontal="center" vertical="center"/>
      <protection locked="0"/>
    </xf>
    <xf numFmtId="176" fontId="6" fillId="0" borderId="19" xfId="0" applyNumberFormat="1" applyFont="1" applyBorder="1" applyAlignment="1" applyProtection="1">
      <alignment horizontal="center" vertical="center"/>
      <protection locked="0"/>
    </xf>
    <xf numFmtId="0" fontId="6" fillId="0" borderId="56" xfId="0" applyFont="1" applyBorder="1" applyAlignment="1" applyProtection="1">
      <alignment horizontal="center" vertical="center"/>
      <protection locked="0"/>
    </xf>
    <xf numFmtId="0" fontId="6" fillId="0" borderId="58" xfId="0" applyFont="1" applyBorder="1" applyAlignment="1" applyProtection="1">
      <alignment horizontal="center" vertical="center"/>
      <protection locked="0"/>
    </xf>
    <xf numFmtId="0" fontId="8" fillId="5" borderId="114" xfId="0" applyFont="1" applyFill="1" applyBorder="1" applyAlignment="1" applyProtection="1">
      <alignment horizontal="center" vertical="center"/>
      <protection locked="0"/>
    </xf>
    <xf numFmtId="0" fontId="8" fillId="5" borderId="111" xfId="0" applyFont="1" applyFill="1" applyBorder="1" applyAlignment="1" applyProtection="1">
      <alignment horizontal="center" vertical="center"/>
      <protection locked="0"/>
    </xf>
    <xf numFmtId="0" fontId="7" fillId="4" borderId="56" xfId="0" applyFont="1" applyFill="1" applyBorder="1" applyAlignment="1" applyProtection="1">
      <alignment horizontal="center" vertical="center"/>
      <protection locked="0"/>
    </xf>
    <xf numFmtId="0" fontId="7" fillId="4" borderId="58" xfId="0" applyFont="1" applyFill="1" applyBorder="1" applyAlignment="1" applyProtection="1">
      <alignment horizontal="center" vertical="center"/>
      <protection locked="0"/>
    </xf>
    <xf numFmtId="0" fontId="6" fillId="3" borderId="55" xfId="0" applyFont="1" applyFill="1" applyBorder="1" applyAlignment="1" applyProtection="1">
      <alignment horizontal="center" vertical="center"/>
      <protection locked="0"/>
    </xf>
    <xf numFmtId="0" fontId="6" fillId="3" borderId="59" xfId="0" applyFont="1" applyFill="1" applyBorder="1" applyAlignment="1" applyProtection="1">
      <alignment horizontal="center" vertical="center"/>
      <protection locked="0"/>
    </xf>
    <xf numFmtId="0" fontId="8" fillId="2" borderId="53" xfId="0" applyFont="1" applyFill="1" applyBorder="1" applyAlignment="1" applyProtection="1">
      <alignment horizontal="center" vertical="center" wrapText="1"/>
      <protection locked="0"/>
    </xf>
    <xf numFmtId="0" fontId="8" fillId="2" borderId="3" xfId="0" applyFont="1" applyFill="1" applyBorder="1" applyAlignment="1" applyProtection="1">
      <alignment horizontal="center" vertical="center" wrapText="1"/>
      <protection locked="0"/>
    </xf>
    <xf numFmtId="0" fontId="27" fillId="2" borderId="3" xfId="0" applyFont="1" applyFill="1" applyBorder="1" applyAlignment="1" applyProtection="1">
      <alignment horizontal="center" wrapText="1"/>
      <protection locked="0"/>
    </xf>
    <xf numFmtId="0" fontId="27" fillId="2" borderId="4" xfId="0" applyFont="1" applyFill="1" applyBorder="1" applyAlignment="1" applyProtection="1">
      <alignment horizontal="center" wrapText="1"/>
      <protection locked="0"/>
    </xf>
    <xf numFmtId="0" fontId="9" fillId="5" borderId="53" xfId="0" applyFont="1" applyFill="1" applyBorder="1" applyAlignment="1" applyProtection="1">
      <alignment horizontal="center" vertical="center"/>
      <protection locked="0"/>
    </xf>
    <xf numFmtId="0" fontId="9" fillId="5" borderId="3" xfId="0" applyFont="1" applyFill="1" applyBorder="1" applyAlignment="1" applyProtection="1">
      <alignment horizontal="center" vertical="center"/>
      <protection locked="0"/>
    </xf>
    <xf numFmtId="0" fontId="9" fillId="5" borderId="4" xfId="0" applyFont="1" applyFill="1" applyBorder="1" applyAlignment="1" applyProtection="1">
      <alignment horizontal="center" vertical="center"/>
      <protection locked="0"/>
    </xf>
    <xf numFmtId="0" fontId="9" fillId="5" borderId="10" xfId="0" applyFont="1" applyFill="1" applyBorder="1" applyAlignment="1" applyProtection="1">
      <alignment horizontal="center" vertical="center" wrapText="1"/>
      <protection locked="0"/>
    </xf>
    <xf numFmtId="0" fontId="9" fillId="5" borderId="13" xfId="0" applyFont="1" applyFill="1" applyBorder="1" applyAlignment="1" applyProtection="1">
      <alignment horizontal="center" vertical="center" wrapText="1"/>
      <protection locked="0"/>
    </xf>
    <xf numFmtId="0" fontId="9" fillId="5" borderId="175" xfId="0" applyFont="1" applyFill="1" applyBorder="1" applyAlignment="1" applyProtection="1">
      <alignment horizontal="center" vertical="center" wrapText="1"/>
      <protection locked="0"/>
    </xf>
    <xf numFmtId="0" fontId="9" fillId="5" borderId="28" xfId="0" applyFont="1" applyFill="1" applyBorder="1" applyAlignment="1" applyProtection="1">
      <alignment horizontal="center" vertical="center" wrapText="1"/>
      <protection locked="0"/>
    </xf>
    <xf numFmtId="0" fontId="7" fillId="4" borderId="54" xfId="0" applyFont="1" applyFill="1" applyBorder="1" applyAlignment="1" applyProtection="1">
      <alignment horizontal="center" vertical="center"/>
      <protection locked="0"/>
    </xf>
    <xf numFmtId="0" fontId="7" fillId="4" borderId="57" xfId="0" applyFont="1" applyFill="1" applyBorder="1" applyAlignment="1" applyProtection="1">
      <alignment horizontal="center" vertical="center"/>
      <protection locked="0"/>
    </xf>
    <xf numFmtId="0" fontId="10" fillId="0" borderId="7" xfId="0" applyFont="1" applyBorder="1" applyAlignment="1" applyProtection="1">
      <alignment horizontal="center" vertical="center"/>
      <protection locked="0"/>
    </xf>
    <xf numFmtId="0" fontId="10" fillId="0" borderId="8" xfId="0" applyFont="1" applyBorder="1" applyAlignment="1" applyProtection="1">
      <alignment horizontal="center" vertical="center"/>
      <protection locked="0"/>
    </xf>
    <xf numFmtId="0" fontId="10" fillId="0" borderId="9" xfId="0" applyFont="1" applyBorder="1" applyAlignment="1" applyProtection="1">
      <alignment horizontal="center" vertical="center"/>
      <protection locked="0"/>
    </xf>
    <xf numFmtId="0" fontId="38" fillId="9" borderId="43" xfId="0" applyFont="1" applyFill="1" applyBorder="1" applyAlignment="1" applyProtection="1">
      <alignment horizontal="center" vertical="center"/>
      <protection locked="0"/>
    </xf>
    <xf numFmtId="0" fontId="38" fillId="9" borderId="61" xfId="0" applyFont="1" applyFill="1" applyBorder="1" applyAlignment="1" applyProtection="1">
      <alignment horizontal="center" vertical="center"/>
      <protection locked="0"/>
    </xf>
    <xf numFmtId="0" fontId="38" fillId="9" borderId="188" xfId="0" applyFont="1" applyFill="1" applyBorder="1" applyAlignment="1" applyProtection="1">
      <alignment horizontal="center" vertical="center"/>
      <protection locked="0"/>
    </xf>
    <xf numFmtId="0" fontId="38" fillId="9" borderId="83" xfId="0" applyFont="1" applyFill="1" applyBorder="1" applyAlignment="1" applyProtection="1">
      <alignment horizontal="center" vertical="center"/>
      <protection locked="0"/>
    </xf>
    <xf numFmtId="0" fontId="38" fillId="9" borderId="62" xfId="0" applyFont="1" applyFill="1" applyBorder="1" applyAlignment="1" applyProtection="1">
      <alignment horizontal="center" vertical="center"/>
      <protection locked="0"/>
    </xf>
    <xf numFmtId="0" fontId="38" fillId="9" borderId="63" xfId="0" applyFont="1" applyFill="1" applyBorder="1" applyAlignment="1" applyProtection="1">
      <alignment horizontal="center" vertical="center"/>
      <protection locked="0"/>
    </xf>
    <xf numFmtId="0" fontId="38" fillId="9" borderId="93" xfId="0" applyFont="1" applyFill="1" applyBorder="1" applyAlignment="1" applyProtection="1">
      <alignment horizontal="center" vertical="center"/>
      <protection locked="0"/>
    </xf>
    <xf numFmtId="0" fontId="38" fillId="9" borderId="60" xfId="0" applyFont="1" applyFill="1" applyBorder="1" applyAlignment="1" applyProtection="1">
      <alignment horizontal="center" vertical="center"/>
      <protection locked="0"/>
    </xf>
    <xf numFmtId="179" fontId="39" fillId="9" borderId="187" xfId="0" applyNumberFormat="1" applyFont="1" applyFill="1" applyBorder="1" applyAlignment="1" applyProtection="1">
      <alignment horizontal="center" vertical="center"/>
      <protection locked="0"/>
    </xf>
    <xf numFmtId="179" fontId="39" fillId="9" borderId="29" xfId="0" applyNumberFormat="1" applyFont="1" applyFill="1" applyBorder="1" applyAlignment="1" applyProtection="1">
      <alignment horizontal="center" vertical="center"/>
      <protection locked="0"/>
    </xf>
    <xf numFmtId="0" fontId="4" fillId="5" borderId="21" xfId="0" applyFont="1" applyFill="1" applyBorder="1" applyAlignment="1">
      <alignment horizontal="center" vertical="center"/>
    </xf>
    <xf numFmtId="0" fontId="4" fillId="5" borderId="24" xfId="0" applyFont="1" applyFill="1" applyBorder="1" applyAlignment="1">
      <alignment horizontal="center" vertical="center"/>
    </xf>
    <xf numFmtId="0" fontId="4" fillId="5" borderId="13" xfId="0" applyFont="1" applyFill="1" applyBorder="1" applyAlignment="1">
      <alignment horizontal="center" vertical="center"/>
    </xf>
    <xf numFmtId="0" fontId="4" fillId="5" borderId="54" xfId="0" applyFont="1" applyFill="1" applyBorder="1" applyAlignment="1">
      <alignment horizontal="center" vertical="center"/>
    </xf>
    <xf numFmtId="0" fontId="4" fillId="5" borderId="113" xfId="0" applyFont="1" applyFill="1" applyBorder="1" applyAlignment="1">
      <alignment horizontal="center" vertical="center"/>
    </xf>
    <xf numFmtId="0" fontId="4" fillId="5" borderId="114" xfId="0" applyFont="1" applyFill="1" applyBorder="1" applyAlignment="1">
      <alignment horizontal="center" vertical="center"/>
    </xf>
    <xf numFmtId="0" fontId="4" fillId="5" borderId="16" xfId="0" applyFont="1" applyFill="1" applyBorder="1" applyAlignment="1">
      <alignment horizontal="center" vertical="center"/>
    </xf>
    <xf numFmtId="0" fontId="19" fillId="4" borderId="0" xfId="0" applyFont="1" applyFill="1" applyAlignment="1" applyProtection="1">
      <alignment horizontal="center" vertical="center"/>
      <protection locked="0"/>
    </xf>
    <xf numFmtId="0" fontId="4" fillId="5" borderId="18" xfId="0" applyFont="1" applyFill="1" applyBorder="1" applyAlignment="1" applyProtection="1">
      <alignment horizontal="center" vertical="center"/>
      <protection locked="0"/>
    </xf>
    <xf numFmtId="0" fontId="4" fillId="5" borderId="151" xfId="0" applyFont="1" applyFill="1" applyBorder="1" applyAlignment="1" applyProtection="1">
      <alignment horizontal="center" vertical="center"/>
      <protection locked="0"/>
    </xf>
    <xf numFmtId="0" fontId="4" fillId="5" borderId="110" xfId="0" applyFont="1" applyFill="1" applyBorder="1" applyAlignment="1" applyProtection="1">
      <alignment horizontal="center" vertical="center"/>
      <protection locked="0"/>
    </xf>
    <xf numFmtId="0" fontId="2" fillId="4" borderId="0" xfId="0" applyFont="1" applyFill="1" applyAlignment="1" applyProtection="1">
      <alignment horizontal="center" vertical="center"/>
      <protection locked="0"/>
    </xf>
  </cellXfs>
  <cellStyles count="3">
    <cellStyle name="쉼표 [0]" xfId="1" builtinId="6"/>
    <cellStyle name="쉼표 [0] 2" xfId="2" xr:uid="{B21B2F6B-B976-49BA-B140-84CC338F09C4}"/>
    <cellStyle name="표준" xfId="0" builtinId="0"/>
  </cellStyles>
  <dxfs count="423"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8" tint="0.79998168889431442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</dxfs>
  <tableStyles count="0" defaultTableStyle="TableStyleMedium2" defaultPivotStyle="PivotStyleLight16"/>
  <colors>
    <mruColors>
      <color rgb="FFEEE9DE"/>
      <color rgb="FFF5F2EB"/>
      <color rgb="FFECE6DA"/>
      <color rgb="FF2F5D8A"/>
      <color rgb="FFDA7B5F"/>
      <color rgb="FF578EC5"/>
      <color rgb="FFCBD5E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eetMetadata" Target="metadata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FAD4D-F71E-4082-9D8C-A5DFF4628362}">
  <sheetPr codeName="Sheet1"/>
  <dimension ref="A1:L35"/>
  <sheetViews>
    <sheetView tabSelected="1" view="pageBreakPreview" zoomScaleNormal="100" zoomScaleSheetLayoutView="100" workbookViewId="0">
      <selection activeCell="D2" sqref="D2:K2"/>
    </sheetView>
  </sheetViews>
  <sheetFormatPr defaultRowHeight="16.5"/>
  <cols>
    <col min="1" max="1" width="2.75" style="51" customWidth="1"/>
    <col min="2" max="2" width="9" style="51"/>
    <col min="3" max="11" width="15.75" style="51" customWidth="1"/>
    <col min="12" max="12" width="2.75" style="51" customWidth="1"/>
    <col min="13" max="16384" width="9" style="51"/>
  </cols>
  <sheetData>
    <row r="1" spans="1:12" ht="7.9" customHeight="1" thickBot="1">
      <c r="A1" s="53"/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</row>
    <row r="2" spans="1:12" ht="30" customHeight="1" thickBot="1">
      <c r="A2" s="53"/>
      <c r="B2" s="448" t="s">
        <v>0</v>
      </c>
      <c r="C2" s="449"/>
      <c r="D2" s="450" t="s">
        <v>49</v>
      </c>
      <c r="E2" s="450"/>
      <c r="F2" s="450"/>
      <c r="G2" s="450"/>
      <c r="H2" s="450"/>
      <c r="I2" s="450"/>
      <c r="J2" s="450"/>
      <c r="K2" s="451"/>
      <c r="L2" s="53"/>
    </row>
    <row r="3" spans="1:12" ht="17.25" thickBot="1">
      <c r="A3" s="53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</row>
    <row r="4" spans="1:12" ht="17.45" customHeight="1">
      <c r="A4" s="53"/>
      <c r="B4" s="452" t="s">
        <v>108</v>
      </c>
      <c r="C4" s="461" t="s">
        <v>110</v>
      </c>
      <c r="D4" s="455" t="s">
        <v>89</v>
      </c>
      <c r="E4" s="455" t="s">
        <v>90</v>
      </c>
      <c r="F4" s="455" t="s">
        <v>45</v>
      </c>
      <c r="G4" s="466" t="s">
        <v>109</v>
      </c>
      <c r="H4" s="466" t="s">
        <v>122</v>
      </c>
      <c r="I4" s="466" t="s">
        <v>556</v>
      </c>
      <c r="J4" s="459" t="s">
        <v>93</v>
      </c>
      <c r="K4" s="460"/>
      <c r="L4" s="53"/>
    </row>
    <row r="5" spans="1:12">
      <c r="A5" s="53"/>
      <c r="B5" s="453"/>
      <c r="C5" s="462"/>
      <c r="D5" s="456"/>
      <c r="E5" s="456"/>
      <c r="F5" s="456"/>
      <c r="G5" s="467"/>
      <c r="H5" s="467"/>
      <c r="I5" s="468"/>
      <c r="J5" s="66" t="s">
        <v>91</v>
      </c>
      <c r="K5" s="67" t="s">
        <v>92</v>
      </c>
      <c r="L5" s="53"/>
    </row>
    <row r="6" spans="1:12" ht="25.15" customHeight="1" thickBot="1">
      <c r="A6" s="53"/>
      <c r="B6" s="454"/>
      <c r="C6" s="54" t="s">
        <v>2327</v>
      </c>
      <c r="D6" s="55" t="s">
        <v>2283</v>
      </c>
      <c r="E6" s="54"/>
      <c r="F6" s="54"/>
      <c r="G6" s="54"/>
      <c r="H6" s="54" t="s">
        <v>2301</v>
      </c>
      <c r="I6" s="56"/>
      <c r="J6" s="68">
        <f>과정일람표!$H$7+과정일람표!$J$7</f>
        <v>495</v>
      </c>
      <c r="K6" s="69">
        <f>과정일람표!$H$8+과정일람표!$J$8</f>
        <v>420</v>
      </c>
      <c r="L6" s="53"/>
    </row>
    <row r="7" spans="1:12" ht="17.25" thickBot="1">
      <c r="A7" s="53"/>
      <c r="B7" s="53"/>
      <c r="C7" s="57"/>
      <c r="D7" s="57"/>
      <c r="E7" s="57"/>
      <c r="F7" s="57"/>
      <c r="G7" s="57"/>
      <c r="H7" s="57"/>
      <c r="I7" s="57"/>
      <c r="J7" s="57"/>
      <c r="K7" s="57"/>
      <c r="L7" s="53"/>
    </row>
    <row r="8" spans="1:12" ht="16.5" customHeight="1">
      <c r="A8" s="53"/>
      <c r="B8" s="443" t="s">
        <v>94</v>
      </c>
      <c r="C8" s="463" t="s">
        <v>24</v>
      </c>
      <c r="D8" s="464"/>
      <c r="E8" s="70" t="s">
        <v>32</v>
      </c>
      <c r="F8" s="70" t="s">
        <v>105</v>
      </c>
      <c r="G8" s="70" t="s">
        <v>106</v>
      </c>
      <c r="H8" s="457" t="s">
        <v>107</v>
      </c>
      <c r="I8" s="457"/>
      <c r="J8" s="457" t="s">
        <v>31</v>
      </c>
      <c r="K8" s="458"/>
      <c r="L8" s="53"/>
    </row>
    <row r="9" spans="1:12" ht="16.5" customHeight="1">
      <c r="A9" s="53"/>
      <c r="B9" s="444"/>
      <c r="C9" s="488" t="s">
        <v>2314</v>
      </c>
      <c r="D9" s="489"/>
      <c r="E9" s="71">
        <f>E10+E13+E16</f>
        <v>210014400</v>
      </c>
      <c r="F9" s="71">
        <f t="shared" ref="F9:G9" si="0">F10+F13+F16</f>
        <v>0</v>
      </c>
      <c r="G9" s="71">
        <f t="shared" si="0"/>
        <v>210014400</v>
      </c>
      <c r="H9" s="446"/>
      <c r="I9" s="470"/>
      <c r="J9" s="446"/>
      <c r="K9" s="447"/>
      <c r="L9" s="53"/>
    </row>
    <row r="10" spans="1:12" ht="16.5" customHeight="1">
      <c r="A10" s="53"/>
      <c r="B10" s="444"/>
      <c r="C10" s="486" t="s">
        <v>95</v>
      </c>
      <c r="D10" s="72" t="s">
        <v>38</v>
      </c>
      <c r="E10" s="73">
        <f>IF(SUM(E11:E12)=0,0,SUM(E11:E12))</f>
        <v>155000000</v>
      </c>
      <c r="F10" s="73">
        <f>IF(SUM(F11:F12)=0,0,SUM(F11:F12))</f>
        <v>0</v>
      </c>
      <c r="G10" s="73">
        <f>IF(SUM(G11:G12)=0,0,SUM(G11:G12))</f>
        <v>155000000</v>
      </c>
      <c r="H10" s="469"/>
      <c r="I10" s="469"/>
      <c r="J10" s="469"/>
      <c r="K10" s="474"/>
      <c r="L10" s="53"/>
    </row>
    <row r="11" spans="1:12" ht="16.5" customHeight="1">
      <c r="A11" s="53"/>
      <c r="B11" s="444"/>
      <c r="C11" s="482"/>
      <c r="D11" s="74" t="s">
        <v>96</v>
      </c>
      <c r="E11" s="75">
        <f>운영비!$G$12</f>
        <v>135000000</v>
      </c>
      <c r="F11" s="75">
        <f>운영비!$M$7</f>
        <v>0</v>
      </c>
      <c r="G11" s="75">
        <f>운영비!$L$12</f>
        <v>135000000</v>
      </c>
      <c r="H11" s="465"/>
      <c r="I11" s="465"/>
      <c r="J11" s="465"/>
      <c r="K11" s="471"/>
      <c r="L11" s="53"/>
    </row>
    <row r="12" spans="1:12" ht="16.5" customHeight="1">
      <c r="A12" s="53"/>
      <c r="B12" s="444"/>
      <c r="C12" s="487"/>
      <c r="D12" s="76" t="s">
        <v>97</v>
      </c>
      <c r="E12" s="77">
        <f>운영비!$L$8</f>
        <v>20000000</v>
      </c>
      <c r="F12" s="77">
        <f>운영비!$M$8</f>
        <v>0</v>
      </c>
      <c r="G12" s="77">
        <f>운영비!$N$8</f>
        <v>20000000</v>
      </c>
      <c r="H12" s="472"/>
      <c r="I12" s="472"/>
      <c r="J12" s="472"/>
      <c r="K12" s="473"/>
      <c r="L12" s="53"/>
    </row>
    <row r="13" spans="1:12" ht="16.5" customHeight="1">
      <c r="A13" s="53"/>
      <c r="B13" s="444"/>
      <c r="C13" s="486" t="s">
        <v>98</v>
      </c>
      <c r="D13" s="72" t="s">
        <v>38</v>
      </c>
      <c r="E13" s="73">
        <f>IF(SUM(E14:E15)=0,0,SUM(E14:E15))</f>
        <v>14400</v>
      </c>
      <c r="F13" s="73">
        <f>IF(SUM(F14:F15)=0,0,SUM(F14:F15))</f>
        <v>0</v>
      </c>
      <c r="G13" s="73">
        <f>IF(SUM(G14:G15)=0,0,SUM(G14:G15))</f>
        <v>14400</v>
      </c>
      <c r="H13" s="469"/>
      <c r="I13" s="469"/>
      <c r="J13" s="469"/>
      <c r="K13" s="474"/>
      <c r="L13" s="53"/>
    </row>
    <row r="14" spans="1:12" ht="16.5" customHeight="1">
      <c r="A14" s="53"/>
      <c r="B14" s="444"/>
      <c r="C14" s="482"/>
      <c r="D14" s="74" t="s">
        <v>99</v>
      </c>
      <c r="E14" s="75">
        <f>IF(LEN(시설장비비!N7)=0,0,시설장비비!N7)</f>
        <v>9000</v>
      </c>
      <c r="F14" s="75">
        <f>IF(LEN(시설장비비!Q7)=0,0,시설장비비!Q7+시설장비비!R7)</f>
        <v>0</v>
      </c>
      <c r="G14" s="75">
        <f>IF(LEN(시설장비비!S7)=0,0,시설장비비!S7)</f>
        <v>9000</v>
      </c>
      <c r="H14" s="465"/>
      <c r="I14" s="465"/>
      <c r="J14" s="465"/>
      <c r="K14" s="471"/>
      <c r="L14" s="53"/>
    </row>
    <row r="15" spans="1:12" ht="16.5" customHeight="1">
      <c r="A15" s="53"/>
      <c r="B15" s="444"/>
      <c r="C15" s="487"/>
      <c r="D15" s="76" t="s">
        <v>100</v>
      </c>
      <c r="E15" s="75">
        <f>IF(LEN(시설장비비!N8)=0,0,시설장비비!N8)</f>
        <v>5400</v>
      </c>
      <c r="F15" s="75">
        <f>IF(LEN(시설장비비!Q8)=0,0,시설장비비!Q8+시설장비비!R8)</f>
        <v>0</v>
      </c>
      <c r="G15" s="75">
        <f>IF(LEN(시설장비비!S8)=0,0,시설장비비!S8)</f>
        <v>5400</v>
      </c>
      <c r="H15" s="472"/>
      <c r="I15" s="472"/>
      <c r="J15" s="472"/>
      <c r="K15" s="473"/>
      <c r="L15" s="53"/>
    </row>
    <row r="16" spans="1:12" ht="16.5" customHeight="1">
      <c r="A16" s="53"/>
      <c r="B16" s="444"/>
      <c r="C16" s="486" t="s">
        <v>101</v>
      </c>
      <c r="D16" s="72" t="s">
        <v>38</v>
      </c>
      <c r="E16" s="73">
        <f>IF(SUM(E17:E19)=0,0,SUM(E17:E19))</f>
        <v>55000000</v>
      </c>
      <c r="F16" s="73">
        <f>IF(SUM(F17:F19)=0,0,SUM(F17:F19))</f>
        <v>0</v>
      </c>
      <c r="G16" s="73">
        <f>IF(SUM(G17:G19)=0,0,SUM(G17:G19))</f>
        <v>55000000</v>
      </c>
      <c r="H16" s="469"/>
      <c r="I16" s="469"/>
      <c r="J16" s="469"/>
      <c r="K16" s="474"/>
      <c r="L16" s="53"/>
    </row>
    <row r="17" spans="1:12" ht="16.5" customHeight="1">
      <c r="A17" s="53"/>
      <c r="B17" s="444"/>
      <c r="C17" s="482"/>
      <c r="D17" s="78" t="s">
        <v>102</v>
      </c>
      <c r="E17" s="79">
        <f>프로그램개발비!$H$7</f>
        <v>50000000</v>
      </c>
      <c r="F17" s="79" t="str">
        <f>프로그램개발비!$L$7</f>
        <v/>
      </c>
      <c r="G17" s="79">
        <f>프로그램개발비!$K$7</f>
        <v>50000000</v>
      </c>
      <c r="H17" s="475"/>
      <c r="I17" s="475"/>
      <c r="J17" s="475"/>
      <c r="K17" s="476"/>
      <c r="L17" s="53"/>
    </row>
    <row r="18" spans="1:12" ht="16.5" customHeight="1">
      <c r="A18" s="53"/>
      <c r="B18" s="444"/>
      <c r="C18" s="482"/>
      <c r="D18" s="74" t="s">
        <v>103</v>
      </c>
      <c r="E18" s="75">
        <f>프로그램개발비!$H$13</f>
        <v>5000000</v>
      </c>
      <c r="F18" s="75" t="str">
        <f>프로그램개발비!$L$13</f>
        <v/>
      </c>
      <c r="G18" s="75">
        <f>프로그램개발비!$K$13</f>
        <v>5000000</v>
      </c>
      <c r="H18" s="465"/>
      <c r="I18" s="465"/>
      <c r="J18" s="465"/>
      <c r="K18" s="471"/>
      <c r="L18" s="53"/>
    </row>
    <row r="19" spans="1:12" ht="16.5" customHeight="1" thickBot="1">
      <c r="A19" s="53"/>
      <c r="B19" s="445"/>
      <c r="C19" s="483"/>
      <c r="D19" s="80" t="s">
        <v>104</v>
      </c>
      <c r="E19" s="81" t="str">
        <f>프로그램개발비!$H$19</f>
        <v/>
      </c>
      <c r="F19" s="81" t="str">
        <f>프로그램개발비!$L$19</f>
        <v/>
      </c>
      <c r="G19" s="81" t="str">
        <f>프로그램개발비!$K$19</f>
        <v/>
      </c>
      <c r="H19" s="479"/>
      <c r="I19" s="479"/>
      <c r="J19" s="479"/>
      <c r="K19" s="480"/>
      <c r="L19" s="53"/>
    </row>
    <row r="20" spans="1:12" ht="10.15" customHeight="1" thickBot="1">
      <c r="A20" s="53"/>
      <c r="B20" s="59"/>
      <c r="C20" s="82"/>
      <c r="D20" s="82"/>
      <c r="E20" s="82"/>
      <c r="F20" s="82"/>
      <c r="G20" s="82"/>
      <c r="H20" s="60"/>
      <c r="I20" s="60"/>
      <c r="J20" s="60"/>
      <c r="K20" s="60"/>
      <c r="L20" s="53"/>
    </row>
    <row r="21" spans="1:12" ht="16.5" customHeight="1">
      <c r="A21" s="53"/>
      <c r="B21" s="443" t="s">
        <v>2318</v>
      </c>
      <c r="C21" s="481" t="s">
        <v>59</v>
      </c>
      <c r="D21" s="83" t="s">
        <v>38</v>
      </c>
      <c r="E21" s="84">
        <f>IF(SUM(E22:E24)=0,0,SUM(E22:E24))</f>
        <v>818110960</v>
      </c>
      <c r="F21" s="84">
        <f>IF(SUM(F22:F24)=0,0,SUM(F22:F24))</f>
        <v>0</v>
      </c>
      <c r="G21" s="84">
        <f>IF(SUM(G22:G24)=0,0,SUM(G22:G24))</f>
        <v>818110960</v>
      </c>
      <c r="H21" s="484"/>
      <c r="I21" s="484"/>
      <c r="J21" s="484"/>
      <c r="K21" s="485"/>
      <c r="L21" s="53"/>
    </row>
    <row r="22" spans="1:12" ht="16.5" customHeight="1">
      <c r="A22" s="53"/>
      <c r="B22" s="444"/>
      <c r="C22" s="482"/>
      <c r="D22" s="74" t="s">
        <v>60</v>
      </c>
      <c r="E22" s="75">
        <f>과정일람표!$S$7</f>
        <v>804970960</v>
      </c>
      <c r="F22" s="75">
        <f>-과정일람표!$S$9</f>
        <v>0</v>
      </c>
      <c r="G22" s="75">
        <f>과정일람표!$S$8</f>
        <v>804970960</v>
      </c>
      <c r="H22" s="465"/>
      <c r="I22" s="465"/>
      <c r="J22" s="465"/>
      <c r="K22" s="471"/>
      <c r="L22" s="53"/>
    </row>
    <row r="23" spans="1:12" ht="16.5" customHeight="1">
      <c r="A23" s="53"/>
      <c r="B23" s="444"/>
      <c r="C23" s="482"/>
      <c r="D23" s="85" t="s">
        <v>19</v>
      </c>
      <c r="E23" s="86">
        <f>과정일람표!$W$7</f>
        <v>1140000</v>
      </c>
      <c r="F23" s="86">
        <f>-과정일람표!$W$9</f>
        <v>0</v>
      </c>
      <c r="G23" s="86">
        <f>과정일람표!$W$8</f>
        <v>1140000</v>
      </c>
      <c r="H23" s="477"/>
      <c r="I23" s="477"/>
      <c r="J23" s="477"/>
      <c r="K23" s="478"/>
      <c r="L23" s="53"/>
    </row>
    <row r="24" spans="1:12" ht="17.25" customHeight="1" thickBot="1">
      <c r="A24" s="53"/>
      <c r="B24" s="445"/>
      <c r="C24" s="483"/>
      <c r="D24" s="80" t="s">
        <v>20</v>
      </c>
      <c r="E24" s="81">
        <f>과정일람표!$Z$7</f>
        <v>12000000</v>
      </c>
      <c r="F24" s="81">
        <f>-과정일람표!$Z$9</f>
        <v>0</v>
      </c>
      <c r="G24" s="81">
        <f>과정일람표!$Z$8</f>
        <v>12000000</v>
      </c>
      <c r="H24" s="479"/>
      <c r="I24" s="479"/>
      <c r="J24" s="479"/>
      <c r="K24" s="480"/>
      <c r="L24" s="53"/>
    </row>
    <row r="25" spans="1:12" ht="10.15" customHeight="1" thickBot="1">
      <c r="A25" s="53"/>
      <c r="B25" s="59"/>
      <c r="C25" s="60"/>
      <c r="D25" s="60"/>
      <c r="E25" s="60"/>
      <c r="F25" s="60"/>
      <c r="G25" s="60"/>
      <c r="H25" s="60"/>
      <c r="I25" s="60"/>
      <c r="J25" s="60"/>
      <c r="K25" s="60"/>
      <c r="L25" s="53"/>
    </row>
    <row r="26" spans="1:12" ht="17.45" customHeight="1">
      <c r="A26" s="53"/>
      <c r="B26" s="493" t="s">
        <v>2321</v>
      </c>
      <c r="C26" s="496" t="s">
        <v>24</v>
      </c>
      <c r="D26" s="497"/>
      <c r="E26" s="481" t="s">
        <v>32</v>
      </c>
      <c r="F26" s="481" t="s">
        <v>105</v>
      </c>
      <c r="G26" s="481" t="s">
        <v>106</v>
      </c>
      <c r="H26" s="481" t="s">
        <v>113</v>
      </c>
      <c r="I26" s="490" t="s">
        <v>2300</v>
      </c>
      <c r="J26" s="491"/>
      <c r="K26" s="492"/>
      <c r="L26" s="53"/>
    </row>
    <row r="27" spans="1:12" ht="17.45" customHeight="1">
      <c r="A27" s="53"/>
      <c r="B27" s="494"/>
      <c r="C27" s="498"/>
      <c r="D27" s="499"/>
      <c r="E27" s="487"/>
      <c r="F27" s="487"/>
      <c r="G27" s="487"/>
      <c r="H27" s="487"/>
      <c r="I27" s="61" t="s">
        <v>2215</v>
      </c>
      <c r="J27" s="61" t="s">
        <v>113</v>
      </c>
      <c r="K27" s="62" t="s">
        <v>2216</v>
      </c>
      <c r="L27" s="53"/>
    </row>
    <row r="28" spans="1:12" ht="17.45" customHeight="1">
      <c r="A28" s="53"/>
      <c r="B28" s="494"/>
      <c r="C28" s="503" t="s">
        <v>15</v>
      </c>
      <c r="D28" s="504"/>
      <c r="E28" s="87">
        <f>IF(SUM(E29:E31)=0,"",SUM(E29:E31))</f>
        <v>15001600</v>
      </c>
      <c r="F28" s="87" t="str">
        <f t="shared" ref="F28:G28" si="1">IF(SUM(F29:F31)=0,"",SUM(F29:F31))</f>
        <v/>
      </c>
      <c r="G28" s="87">
        <f t="shared" si="1"/>
        <v>15001600</v>
      </c>
      <c r="H28" s="88">
        <f>IF(ISERROR(G28/(G11+G14+G15+G28)),0%,G28/(G11+G14+G15+G28))</f>
        <v>0.1</v>
      </c>
      <c r="I28" s="63">
        <f>SUM(I29:I31)</f>
        <v>0</v>
      </c>
      <c r="J28" s="93">
        <f>IF(ISERROR(I28/($G$11+$G$14+$G$15+I28)),0%,I28/($G$11+$G$14+$G$15+I28))</f>
        <v>0</v>
      </c>
      <c r="K28" s="500" t="str">
        <f>IF(AND(ISBLANK(I29),ISBLANK(I30),ISBLANK(I31)),"미편성",IF(I28=G28,"적합","부적합"))</f>
        <v>미편성</v>
      </c>
      <c r="L28" s="53"/>
    </row>
    <row r="29" spans="1:12" ht="17.45" customHeight="1">
      <c r="A29" s="53"/>
      <c r="B29" s="494"/>
      <c r="C29" s="505" t="s">
        <v>96</v>
      </c>
      <c r="D29" s="506"/>
      <c r="E29" s="75">
        <f>운영비!$H$12</f>
        <v>15000000</v>
      </c>
      <c r="F29" s="89">
        <f>G29-E29</f>
        <v>0</v>
      </c>
      <c r="G29" s="75">
        <f>운영비!$M$12</f>
        <v>15000000</v>
      </c>
      <c r="H29" s="90">
        <f>IF(AND(G11=0,G29=0),0,G29/(G11+G29))</f>
        <v>0.1</v>
      </c>
      <c r="I29" s="64"/>
      <c r="J29" s="94">
        <f t="shared" ref="J29:J31" si="2">IF(ISERROR(I29/($G$11+$G$14+$G$15+I29)),0%,I29/($G$11+$G$14+$G$15+I29))</f>
        <v>0</v>
      </c>
      <c r="K29" s="501"/>
      <c r="L29" s="53"/>
    </row>
    <row r="30" spans="1:12" ht="17.45" customHeight="1">
      <c r="A30" s="53"/>
      <c r="B30" s="494"/>
      <c r="C30" s="505" t="s">
        <v>99</v>
      </c>
      <c r="D30" s="506"/>
      <c r="E30" s="75">
        <f>IF(LEN(시설장비비!P7)=0,"",시설장비비!P7)</f>
        <v>1000</v>
      </c>
      <c r="F30" s="89">
        <f>IF(LEN(시설장비비!R7)=0,"",시설장비비!R7)</f>
        <v>0</v>
      </c>
      <c r="G30" s="75">
        <f>IF(LEN(시설장비비!T7)=0,"",시설장비비!T7)</f>
        <v>1000</v>
      </c>
      <c r="H30" s="90">
        <f>IF(AND(G14=0,G30=0),0,G30/(G14+G30))</f>
        <v>0.1</v>
      </c>
      <c r="I30" s="64"/>
      <c r="J30" s="94">
        <f t="shared" si="2"/>
        <v>0</v>
      </c>
      <c r="K30" s="501"/>
      <c r="L30" s="53"/>
    </row>
    <row r="31" spans="1:12" ht="18" customHeight="1" thickBot="1">
      <c r="A31" s="53"/>
      <c r="B31" s="495"/>
      <c r="C31" s="507" t="s">
        <v>100</v>
      </c>
      <c r="D31" s="508"/>
      <c r="E31" s="81">
        <f>IF(LEN(시설장비비!P8)=0,"",시설장비비!P8)</f>
        <v>600</v>
      </c>
      <c r="F31" s="91">
        <f>IF(LEN(시설장비비!R8)=0,"",시설장비비!R8)</f>
        <v>0</v>
      </c>
      <c r="G31" s="81">
        <f>IF(LEN(시설장비비!T8)=0,"",시설장비비!T8)</f>
        <v>600</v>
      </c>
      <c r="H31" s="92">
        <f>IF(AND(G15=0,G31=0),0,G31/(G15+G31))</f>
        <v>0.1</v>
      </c>
      <c r="I31" s="65"/>
      <c r="J31" s="95">
        <f t="shared" si="2"/>
        <v>0</v>
      </c>
      <c r="K31" s="502"/>
      <c r="L31" s="53"/>
    </row>
    <row r="32" spans="1:12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  <c r="L32" s="53"/>
    </row>
    <row r="33" spans="1:12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3"/>
    </row>
    <row r="34" spans="1:12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  <c r="L34" s="53"/>
    </row>
    <row r="35" spans="1:12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  <c r="L35" s="53"/>
    </row>
  </sheetData>
  <sheetProtection algorithmName="SHA-512" hashValue="DTje+mz3zCPJAhYhTuMWsbDOjPmayY9EE7bDcuqMCTaaSPSqMVdb3N0xVZLljy6Ui4EHc393ldvwooHjg5CbSA==" saltValue="Zu01etpDuJTuHy4NcZu99w==" spinCount="100000" sheet="1" objects="1" scenarios="1" formatCells="0" formatColumns="0" formatRows="0" selectLockedCells="1" sort="0" pivotTables="0"/>
  <mergeCells count="63">
    <mergeCell ref="C9:D9"/>
    <mergeCell ref="I26:K26"/>
    <mergeCell ref="B26:B31"/>
    <mergeCell ref="C26:D27"/>
    <mergeCell ref="E26:E27"/>
    <mergeCell ref="F26:F27"/>
    <mergeCell ref="G26:G27"/>
    <mergeCell ref="H26:H27"/>
    <mergeCell ref="K28:K31"/>
    <mergeCell ref="C28:D28"/>
    <mergeCell ref="C29:D29"/>
    <mergeCell ref="C30:D30"/>
    <mergeCell ref="C31:D31"/>
    <mergeCell ref="H16:I16"/>
    <mergeCell ref="H17:I17"/>
    <mergeCell ref="C10:C12"/>
    <mergeCell ref="C13:C15"/>
    <mergeCell ref="C16:C19"/>
    <mergeCell ref="H18:I18"/>
    <mergeCell ref="H12:I12"/>
    <mergeCell ref="H13:I13"/>
    <mergeCell ref="J23:K23"/>
    <mergeCell ref="J24:K24"/>
    <mergeCell ref="C21:C24"/>
    <mergeCell ref="J19:K19"/>
    <mergeCell ref="H23:I23"/>
    <mergeCell ref="H24:I24"/>
    <mergeCell ref="H19:I19"/>
    <mergeCell ref="H21:I21"/>
    <mergeCell ref="H22:I22"/>
    <mergeCell ref="J21:K21"/>
    <mergeCell ref="I4:I5"/>
    <mergeCell ref="H8:I8"/>
    <mergeCell ref="H10:I10"/>
    <mergeCell ref="H9:I9"/>
    <mergeCell ref="J22:K22"/>
    <mergeCell ref="J11:K11"/>
    <mergeCell ref="J12:K12"/>
    <mergeCell ref="J13:K13"/>
    <mergeCell ref="J14:K14"/>
    <mergeCell ref="J10:K10"/>
    <mergeCell ref="J15:K15"/>
    <mergeCell ref="J16:K16"/>
    <mergeCell ref="J17:K17"/>
    <mergeCell ref="J18:K18"/>
    <mergeCell ref="H14:I14"/>
    <mergeCell ref="H15:I15"/>
    <mergeCell ref="B21:B24"/>
    <mergeCell ref="J9:K9"/>
    <mergeCell ref="B2:C2"/>
    <mergeCell ref="D2:K2"/>
    <mergeCell ref="B4:B6"/>
    <mergeCell ref="E4:E5"/>
    <mergeCell ref="J8:K8"/>
    <mergeCell ref="J4:K4"/>
    <mergeCell ref="C4:C5"/>
    <mergeCell ref="D4:D5"/>
    <mergeCell ref="C8:D8"/>
    <mergeCell ref="B8:B19"/>
    <mergeCell ref="H11:I11"/>
    <mergeCell ref="F4:F5"/>
    <mergeCell ref="G4:G5"/>
    <mergeCell ref="H4:H5"/>
  </mergeCells>
  <phoneticPr fontId="1" type="noConversion"/>
  <conditionalFormatting sqref="E6">
    <cfRule type="expression" dxfId="422" priority="7">
      <formula>$D$6="비면제"</formula>
    </cfRule>
  </conditionalFormatting>
  <conditionalFormatting sqref="H6">
    <cfRule type="expression" dxfId="421" priority="2">
      <formula>$C$6="지산맞"</formula>
    </cfRule>
  </conditionalFormatting>
  <conditionalFormatting sqref="H11:K12 H14:K15 H17:K19 H22:K24">
    <cfRule type="expression" dxfId="420" priority="4">
      <formula>AND(ISNUMBER($F11),$F11&lt;&gt;0)</formula>
    </cfRule>
  </conditionalFormatting>
  <conditionalFormatting sqref="I6">
    <cfRule type="expression" dxfId="419" priority="8">
      <formula>$C$6="지산맞"</formula>
    </cfRule>
  </conditionalFormatting>
  <conditionalFormatting sqref="I29:I31">
    <cfRule type="expression" dxfId="418" priority="5">
      <formula>AND($H$6="선정",$D$6="비면제")</formula>
    </cfRule>
  </conditionalFormatting>
  <conditionalFormatting sqref="J29:J31">
    <cfRule type="expression" dxfId="417" priority="1">
      <formula>$H$6="선정"</formula>
    </cfRule>
  </conditionalFormatting>
  <conditionalFormatting sqref="K28:K31">
    <cfRule type="cellIs" dxfId="416" priority="3" operator="equal">
      <formula>"부적합"</formula>
    </cfRule>
  </conditionalFormatting>
  <dataValidations count="3">
    <dataValidation type="list" allowBlank="1" showInputMessage="1" showErrorMessage="1" sqref="C6" xr:uid="{36A98425-EBE0-434B-8CC1-005048B9AC7A}">
      <formula1>"대중소, 전략, 지산맞"</formula1>
    </dataValidation>
    <dataValidation type="list" allowBlank="1" showInputMessage="1" showErrorMessage="1" sqref="D6" xr:uid="{25E554AD-6F16-42D8-BEA3-9D68D5D8BBCA}">
      <formula1>"면제, 비면제"</formula1>
    </dataValidation>
    <dataValidation type="list" allowBlank="1" showInputMessage="1" showErrorMessage="1" sqref="H6" xr:uid="{695F6EF3-8127-4BE7-BC69-CB0CB9481C2B}">
      <formula1>"선정, 미선정"</formula1>
    </dataValidation>
  </dataValidations>
  <printOptions horizontalCentered="1"/>
  <pageMargins left="0.23622047244094491" right="0.23622047244094491" top="0.74803149606299213" bottom="0.74803149606299213" header="0.31496062992125984" footer="0.31496062992125984"/>
  <pageSetup paperSize="9" scale="79" orientation="landscape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8DEE1A6-9F8D-4853-9198-275ACA826BD8}">
          <x14:formula1>
            <xm:f>테이블!$K$3:$K$10</xm:f>
          </x14:formula1>
          <xm:sqref>E6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C09CE-CD6B-4FC7-8CD0-048F5D57F113}">
  <sheetPr codeName="Sheet8">
    <pageSetUpPr fitToPage="1"/>
  </sheetPr>
  <dimension ref="A1:R33"/>
  <sheetViews>
    <sheetView view="pageBreakPreview" zoomScale="85" zoomScaleNormal="95" zoomScaleSheetLayoutView="85" workbookViewId="0">
      <selection activeCell="J4" sqref="J4:J5"/>
    </sheetView>
  </sheetViews>
  <sheetFormatPr defaultRowHeight="16.5"/>
  <cols>
    <col min="1" max="1" width="2.75" style="51" customWidth="1"/>
    <col min="2" max="2" width="9" style="51"/>
    <col min="3" max="10" width="13.75" style="51" customWidth="1"/>
    <col min="11" max="11" width="14.875" style="51" customWidth="1"/>
    <col min="12" max="17" width="13.75" style="51" customWidth="1"/>
    <col min="18" max="18" width="2.75" style="51" customWidth="1"/>
    <col min="19" max="16384" width="9" style="51"/>
  </cols>
  <sheetData>
    <row r="1" spans="1:18" ht="7.9" customHeight="1" thickBot="1">
      <c r="A1" s="53"/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</row>
    <row r="2" spans="1:18" ht="36" customHeight="1" thickBot="1">
      <c r="A2" s="53"/>
      <c r="B2" s="512" t="s">
        <v>119</v>
      </c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3"/>
      <c r="Q2" s="514"/>
      <c r="R2" s="53"/>
    </row>
    <row r="3" spans="1:18" ht="17.25" thickBot="1">
      <c r="A3" s="53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</row>
    <row r="4" spans="1:18" ht="15" customHeight="1">
      <c r="A4" s="53"/>
      <c r="B4" s="452" t="s">
        <v>111</v>
      </c>
      <c r="C4" s="535" t="s">
        <v>2211</v>
      </c>
      <c r="D4" s="536"/>
      <c r="E4" s="539" t="s">
        <v>2212</v>
      </c>
      <c r="F4" s="541" t="s">
        <v>2277</v>
      </c>
      <c r="G4" s="457" t="s">
        <v>2319</v>
      </c>
      <c r="H4" s="459" t="s">
        <v>2325</v>
      </c>
      <c r="I4" s="546" t="s">
        <v>2213</v>
      </c>
      <c r="J4" s="548" t="s">
        <v>113</v>
      </c>
      <c r="K4" s="550"/>
      <c r="L4" s="553" t="s">
        <v>2315</v>
      </c>
      <c r="M4" s="510" t="s">
        <v>2284</v>
      </c>
      <c r="N4" s="510" t="s">
        <v>2316</v>
      </c>
      <c r="O4" s="510" t="s">
        <v>2326</v>
      </c>
      <c r="P4" s="510" t="s">
        <v>2285</v>
      </c>
      <c r="Q4" s="518" t="s">
        <v>2278</v>
      </c>
      <c r="R4" s="53"/>
    </row>
    <row r="5" spans="1:18" ht="15" customHeight="1">
      <c r="A5" s="53"/>
      <c r="B5" s="453"/>
      <c r="C5" s="537"/>
      <c r="D5" s="538"/>
      <c r="E5" s="540"/>
      <c r="F5" s="542"/>
      <c r="G5" s="468"/>
      <c r="H5" s="509"/>
      <c r="I5" s="547"/>
      <c r="J5" s="549"/>
      <c r="K5" s="551"/>
      <c r="L5" s="554"/>
      <c r="M5" s="511"/>
      <c r="N5" s="511"/>
      <c r="O5" s="511"/>
      <c r="P5" s="511"/>
      <c r="Q5" s="552"/>
      <c r="R5" s="53"/>
    </row>
    <row r="6" spans="1:18" ht="30" customHeight="1">
      <c r="A6" s="53"/>
      <c r="B6" s="453"/>
      <c r="C6" s="533" t="s">
        <v>112</v>
      </c>
      <c r="D6" s="534"/>
      <c r="E6" s="346">
        <f>ROUNDDOWN((E7+E8)/2,0)</f>
        <v>1050</v>
      </c>
      <c r="F6" s="530">
        <f>IF(OR(ISBLANK(E7),ISBLANK(E8)),"",CHOOSE(MATCH(E6,{1,500,700,1000,1500,2500,5500},1),100000000,180000000,200000000,250000000,330000000,400000000,500000000))</f>
        <v>250000000</v>
      </c>
      <c r="G6" s="310" t="s">
        <v>2329</v>
      </c>
      <c r="H6" s="441">
        <f>SUMPRODUCT((과정일람표!$C$13:$C$412="승인")*(과정일람표!$D$13:$D$412="지산맞")*(LEN(과정일람표!$AC$13:$AC$412)&lt;&gt;0))+SUMPRODUCT((과정일람표!$C$13:$C$412="조정승인")*(과정일람표!$D$13:$D$412="지산맞")*(LEN(과정일람표!$AC$13:$AC$412)&lt;&gt;0))-SUMPRODUCT((과정일람표!$C$13:$C$412="승인")*(과정일람표!$D$13:$D$412="기업수요")*(LEN(과정일람표!$AC$13:$AC$412)&lt;&gt;0))-SUMPRODUCT((과정일람표!$C$13:$C$412="조정승인")*(과정일람표!$D$13:$D$412="기업수요")*(LEN(과정일람표!$AC$13:$AC$412)&lt;&gt;0))</f>
        <v>5</v>
      </c>
      <c r="I6" s="348" t="str">
        <f>총괄!$D$6</f>
        <v>비면제</v>
      </c>
      <c r="J6" s="555">
        <f>IF($I$6="면제", 0%,IF(AND(I8="선정",E8&gt;E7),10%,20%))</f>
        <v>0.1</v>
      </c>
      <c r="K6" s="311" t="s">
        <v>83</v>
      </c>
      <c r="L6" s="350">
        <f>L7+L8</f>
        <v>155000000</v>
      </c>
      <c r="M6" s="352">
        <f>M7+M8</f>
        <v>0</v>
      </c>
      <c r="N6" s="354">
        <f>N7+N8</f>
        <v>155000000</v>
      </c>
      <c r="O6" s="357">
        <f>F6+G8+H8-N6</f>
        <v>105000000</v>
      </c>
      <c r="P6" s="357">
        <f>P7</f>
        <v>15000000</v>
      </c>
      <c r="Q6" s="558" t="str">
        <f>IF(P6&lt;0,"지원불가","적합")</f>
        <v>적합</v>
      </c>
      <c r="R6" s="53"/>
    </row>
    <row r="7" spans="1:18" ht="30" customHeight="1">
      <c r="A7" s="53"/>
      <c r="B7" s="453"/>
      <c r="C7" s="520" t="s">
        <v>2209</v>
      </c>
      <c r="D7" s="521"/>
      <c r="E7" s="312">
        <v>700</v>
      </c>
      <c r="F7" s="531"/>
      <c r="G7" s="313" t="s">
        <v>2320</v>
      </c>
      <c r="H7" s="442" t="s">
        <v>2328</v>
      </c>
      <c r="I7" s="314" t="s">
        <v>2218</v>
      </c>
      <c r="J7" s="556"/>
      <c r="K7" s="315" t="s">
        <v>96</v>
      </c>
      <c r="L7" s="351">
        <f>SUM(G13:G24)</f>
        <v>135000000</v>
      </c>
      <c r="M7" s="353">
        <f>N7-L7</f>
        <v>0</v>
      </c>
      <c r="N7" s="355">
        <f>SUM(L13:L24)</f>
        <v>135000000</v>
      </c>
      <c r="O7" s="358"/>
      <c r="P7" s="357">
        <f>M12</f>
        <v>15000000</v>
      </c>
      <c r="Q7" s="559"/>
      <c r="R7" s="53"/>
    </row>
    <row r="8" spans="1:18" ht="30" customHeight="1" thickBot="1">
      <c r="A8" s="53"/>
      <c r="B8" s="454"/>
      <c r="C8" s="543" t="s">
        <v>2210</v>
      </c>
      <c r="D8" s="544"/>
      <c r="E8" s="316">
        <v>1400</v>
      </c>
      <c r="F8" s="532"/>
      <c r="G8" s="347">
        <f>IF(G6="Y", IF(I6="면제",65000000,55000000),0)</f>
        <v>0</v>
      </c>
      <c r="H8" s="347">
        <f>IF(H6*2000000&gt;30000001, 30000000,H6*2000000)</f>
        <v>10000000</v>
      </c>
      <c r="I8" s="349" t="str">
        <f>총괄!$H$6</f>
        <v>선정</v>
      </c>
      <c r="J8" s="557"/>
      <c r="K8" s="317" t="s">
        <v>97</v>
      </c>
      <c r="L8" s="318">
        <v>20000000</v>
      </c>
      <c r="M8" s="319"/>
      <c r="N8" s="356">
        <f>L8+M8</f>
        <v>20000000</v>
      </c>
      <c r="O8" s="359"/>
      <c r="P8" s="359"/>
      <c r="Q8" s="560"/>
      <c r="R8" s="53"/>
    </row>
    <row r="9" spans="1:18" ht="7.9" customHeight="1" thickBot="1">
      <c r="A9" s="53"/>
      <c r="B9" s="53"/>
      <c r="C9" s="57"/>
      <c r="D9" s="57"/>
      <c r="E9" s="57"/>
      <c r="F9" s="57"/>
      <c r="G9" s="57"/>
      <c r="H9" s="57"/>
      <c r="I9" s="57"/>
      <c r="J9" s="57"/>
      <c r="K9" s="57"/>
      <c r="L9" s="57"/>
      <c r="M9" s="53"/>
      <c r="N9" s="53"/>
      <c r="O9" s="53"/>
      <c r="P9" s="53"/>
      <c r="Q9" s="53"/>
      <c r="R9" s="53"/>
    </row>
    <row r="10" spans="1:18" ht="25.15" customHeight="1" thickBot="1">
      <c r="A10" s="53"/>
      <c r="B10" s="443" t="s">
        <v>120</v>
      </c>
      <c r="C10" s="455" t="s">
        <v>114</v>
      </c>
      <c r="D10" s="519" t="s">
        <v>117</v>
      </c>
      <c r="E10" s="516"/>
      <c r="F10" s="516"/>
      <c r="G10" s="516"/>
      <c r="H10" s="516"/>
      <c r="I10" s="515" t="s">
        <v>118</v>
      </c>
      <c r="J10" s="516"/>
      <c r="K10" s="517"/>
      <c r="L10" s="517"/>
      <c r="M10" s="517"/>
      <c r="N10" s="517"/>
      <c r="O10" s="517"/>
      <c r="P10" s="517"/>
      <c r="Q10" s="518"/>
      <c r="R10" s="53"/>
    </row>
    <row r="11" spans="1:18" ht="25.15" customHeight="1">
      <c r="A11" s="53"/>
      <c r="B11" s="444"/>
      <c r="C11" s="456"/>
      <c r="D11" s="320" t="s">
        <v>115</v>
      </c>
      <c r="E11" s="178" t="s">
        <v>116</v>
      </c>
      <c r="F11" s="321" t="s">
        <v>15</v>
      </c>
      <c r="G11" s="58" t="s">
        <v>16</v>
      </c>
      <c r="H11" s="178" t="s">
        <v>2321</v>
      </c>
      <c r="I11" s="322" t="s">
        <v>115</v>
      </c>
      <c r="J11" s="323" t="s">
        <v>116</v>
      </c>
      <c r="K11" s="321" t="s">
        <v>15</v>
      </c>
      <c r="L11" s="58" t="s">
        <v>16</v>
      </c>
      <c r="M11" s="58" t="s">
        <v>2321</v>
      </c>
      <c r="N11" s="58"/>
      <c r="O11" s="457" t="s">
        <v>31</v>
      </c>
      <c r="P11" s="490"/>
      <c r="Q11" s="458"/>
      <c r="R11" s="53"/>
    </row>
    <row r="12" spans="1:18" ht="25.15" customHeight="1">
      <c r="A12" s="53"/>
      <c r="B12" s="444"/>
      <c r="C12" s="324" t="s">
        <v>38</v>
      </c>
      <c r="D12" s="325"/>
      <c r="E12" s="326"/>
      <c r="F12" s="360">
        <f>SUM(F13:F24)</f>
        <v>150000000</v>
      </c>
      <c r="G12" s="361">
        <f t="shared" ref="G12:H12" si="0">SUM(G13:G24)</f>
        <v>135000000</v>
      </c>
      <c r="H12" s="362">
        <f t="shared" si="0"/>
        <v>15000000</v>
      </c>
      <c r="I12" s="327"/>
      <c r="J12" s="326"/>
      <c r="K12" s="360">
        <f t="shared" ref="K12:L12" si="1">SUM(K13:K24)</f>
        <v>150000000</v>
      </c>
      <c r="L12" s="369">
        <f t="shared" si="1"/>
        <v>135000000</v>
      </c>
      <c r="M12" s="361">
        <f t="shared" ref="M12" si="2">SUM(M13:M24)</f>
        <v>15000000</v>
      </c>
      <c r="N12" s="361"/>
      <c r="O12" s="522"/>
      <c r="P12" s="523"/>
      <c r="Q12" s="524"/>
      <c r="R12" s="53"/>
    </row>
    <row r="13" spans="1:18" ht="25.15" customHeight="1">
      <c r="A13" s="53"/>
      <c r="B13" s="444"/>
      <c r="C13" s="328" t="s">
        <v>2219</v>
      </c>
      <c r="D13" s="329">
        <v>6000000</v>
      </c>
      <c r="E13" s="330">
        <v>12</v>
      </c>
      <c r="F13" s="363">
        <f t="shared" ref="F13:F24" si="3">D13*E13</f>
        <v>72000000</v>
      </c>
      <c r="G13" s="86">
        <f t="shared" ref="G13:G24" si="4">F13*(100%-$J$6)</f>
        <v>64800000</v>
      </c>
      <c r="H13" s="364">
        <f t="shared" ref="H13:H24" si="5">F13*$J$6</f>
        <v>7200000</v>
      </c>
      <c r="I13" s="331">
        <f>D13</f>
        <v>6000000</v>
      </c>
      <c r="J13" s="332">
        <f>E13</f>
        <v>12</v>
      </c>
      <c r="K13" s="370">
        <f t="shared" ref="K13:K24" si="6">I13*J13</f>
        <v>72000000</v>
      </c>
      <c r="L13" s="371">
        <f t="shared" ref="L13:L24" si="7">K13*(100%-$J$6)</f>
        <v>64800000</v>
      </c>
      <c r="M13" s="86">
        <f t="shared" ref="M13:M24" si="8">K13*$J$6</f>
        <v>7200000</v>
      </c>
      <c r="N13" s="440"/>
      <c r="O13" s="525"/>
      <c r="P13" s="526"/>
      <c r="Q13" s="527"/>
      <c r="R13" s="53"/>
    </row>
    <row r="14" spans="1:18" ht="25.15" customHeight="1">
      <c r="A14" s="53"/>
      <c r="B14" s="444"/>
      <c r="C14" s="333" t="s">
        <v>2220</v>
      </c>
      <c r="D14" s="334">
        <v>3500000</v>
      </c>
      <c r="E14" s="335">
        <v>12</v>
      </c>
      <c r="F14" s="365">
        <f t="shared" si="3"/>
        <v>42000000</v>
      </c>
      <c r="G14" s="75">
        <f t="shared" si="4"/>
        <v>37800000</v>
      </c>
      <c r="H14" s="366">
        <f t="shared" si="5"/>
        <v>4200000</v>
      </c>
      <c r="I14" s="336">
        <f t="shared" ref="I14:I24" si="9">D14</f>
        <v>3500000</v>
      </c>
      <c r="J14" s="332">
        <f t="shared" ref="J14:J24" si="10">E14</f>
        <v>12</v>
      </c>
      <c r="K14" s="372">
        <f t="shared" si="6"/>
        <v>42000000</v>
      </c>
      <c r="L14" s="373">
        <f t="shared" si="7"/>
        <v>37800000</v>
      </c>
      <c r="M14" s="75">
        <f t="shared" si="8"/>
        <v>4200000</v>
      </c>
      <c r="N14" s="75"/>
      <c r="O14" s="465"/>
      <c r="P14" s="528"/>
      <c r="Q14" s="471"/>
      <c r="R14" s="53"/>
    </row>
    <row r="15" spans="1:18" ht="25.15" customHeight="1">
      <c r="A15" s="53"/>
      <c r="B15" s="444"/>
      <c r="C15" s="333" t="s">
        <v>2276</v>
      </c>
      <c r="D15" s="334">
        <v>3000000</v>
      </c>
      <c r="E15" s="335">
        <v>12</v>
      </c>
      <c r="F15" s="365">
        <f t="shared" si="3"/>
        <v>36000000</v>
      </c>
      <c r="G15" s="75">
        <f t="shared" si="4"/>
        <v>32400000</v>
      </c>
      <c r="H15" s="366">
        <f t="shared" si="5"/>
        <v>3600000</v>
      </c>
      <c r="I15" s="336">
        <f t="shared" si="9"/>
        <v>3000000</v>
      </c>
      <c r="J15" s="337">
        <f t="shared" si="10"/>
        <v>12</v>
      </c>
      <c r="K15" s="372">
        <f t="shared" si="6"/>
        <v>36000000</v>
      </c>
      <c r="L15" s="373">
        <f t="shared" si="7"/>
        <v>32400000</v>
      </c>
      <c r="M15" s="75">
        <f t="shared" si="8"/>
        <v>3600000</v>
      </c>
      <c r="N15" s="86"/>
      <c r="O15" s="477"/>
      <c r="P15" s="529"/>
      <c r="Q15" s="478"/>
      <c r="R15" s="53"/>
    </row>
    <row r="16" spans="1:18" ht="25.15" customHeight="1">
      <c r="A16" s="53"/>
      <c r="B16" s="444"/>
      <c r="C16" s="333"/>
      <c r="D16" s="334"/>
      <c r="E16" s="335"/>
      <c r="F16" s="365">
        <f t="shared" si="3"/>
        <v>0</v>
      </c>
      <c r="G16" s="75">
        <f t="shared" si="4"/>
        <v>0</v>
      </c>
      <c r="H16" s="366">
        <f t="shared" si="5"/>
        <v>0</v>
      </c>
      <c r="I16" s="336">
        <f t="shared" si="9"/>
        <v>0</v>
      </c>
      <c r="J16" s="337">
        <f t="shared" si="10"/>
        <v>0</v>
      </c>
      <c r="K16" s="372">
        <f t="shared" si="6"/>
        <v>0</v>
      </c>
      <c r="L16" s="373">
        <f t="shared" si="7"/>
        <v>0</v>
      </c>
      <c r="M16" s="75">
        <f t="shared" si="8"/>
        <v>0</v>
      </c>
      <c r="N16" s="75"/>
      <c r="O16" s="465"/>
      <c r="P16" s="528"/>
      <c r="Q16" s="471"/>
      <c r="R16" s="53"/>
    </row>
    <row r="17" spans="1:18" ht="25.15" customHeight="1">
      <c r="A17" s="53"/>
      <c r="B17" s="444"/>
      <c r="C17" s="333"/>
      <c r="D17" s="334"/>
      <c r="E17" s="335"/>
      <c r="F17" s="365">
        <f t="shared" si="3"/>
        <v>0</v>
      </c>
      <c r="G17" s="75">
        <f t="shared" si="4"/>
        <v>0</v>
      </c>
      <c r="H17" s="366">
        <f t="shared" si="5"/>
        <v>0</v>
      </c>
      <c r="I17" s="336">
        <f t="shared" si="9"/>
        <v>0</v>
      </c>
      <c r="J17" s="337">
        <f t="shared" si="10"/>
        <v>0</v>
      </c>
      <c r="K17" s="372">
        <f t="shared" si="6"/>
        <v>0</v>
      </c>
      <c r="L17" s="373">
        <f t="shared" si="7"/>
        <v>0</v>
      </c>
      <c r="M17" s="75">
        <f t="shared" si="8"/>
        <v>0</v>
      </c>
      <c r="N17" s="86"/>
      <c r="O17" s="477"/>
      <c r="P17" s="529"/>
      <c r="Q17" s="478"/>
      <c r="R17" s="53"/>
    </row>
    <row r="18" spans="1:18" ht="25.15" customHeight="1">
      <c r="A18" s="53"/>
      <c r="B18" s="444"/>
      <c r="C18" s="333"/>
      <c r="D18" s="334"/>
      <c r="E18" s="335"/>
      <c r="F18" s="365">
        <f t="shared" si="3"/>
        <v>0</v>
      </c>
      <c r="G18" s="75">
        <f t="shared" si="4"/>
        <v>0</v>
      </c>
      <c r="H18" s="366">
        <f t="shared" si="5"/>
        <v>0</v>
      </c>
      <c r="I18" s="336">
        <f t="shared" si="9"/>
        <v>0</v>
      </c>
      <c r="J18" s="337">
        <f t="shared" si="10"/>
        <v>0</v>
      </c>
      <c r="K18" s="372">
        <f t="shared" si="6"/>
        <v>0</v>
      </c>
      <c r="L18" s="373">
        <f t="shared" si="7"/>
        <v>0</v>
      </c>
      <c r="M18" s="75">
        <f t="shared" si="8"/>
        <v>0</v>
      </c>
      <c r="N18" s="75"/>
      <c r="O18" s="465"/>
      <c r="P18" s="528"/>
      <c r="Q18" s="471"/>
      <c r="R18" s="53"/>
    </row>
    <row r="19" spans="1:18" ht="25.15" customHeight="1">
      <c r="A19" s="53"/>
      <c r="B19" s="444"/>
      <c r="C19" s="333"/>
      <c r="D19" s="334"/>
      <c r="E19" s="335"/>
      <c r="F19" s="365">
        <f t="shared" si="3"/>
        <v>0</v>
      </c>
      <c r="G19" s="75">
        <f t="shared" si="4"/>
        <v>0</v>
      </c>
      <c r="H19" s="366">
        <f t="shared" si="5"/>
        <v>0</v>
      </c>
      <c r="I19" s="336">
        <f t="shared" si="9"/>
        <v>0</v>
      </c>
      <c r="J19" s="337">
        <f t="shared" si="10"/>
        <v>0</v>
      </c>
      <c r="K19" s="372">
        <f t="shared" si="6"/>
        <v>0</v>
      </c>
      <c r="L19" s="373">
        <f t="shared" si="7"/>
        <v>0</v>
      </c>
      <c r="M19" s="75">
        <f t="shared" si="8"/>
        <v>0</v>
      </c>
      <c r="N19" s="75"/>
      <c r="O19" s="465"/>
      <c r="P19" s="528"/>
      <c r="Q19" s="471"/>
      <c r="R19" s="53"/>
    </row>
    <row r="20" spans="1:18" ht="25.15" customHeight="1">
      <c r="A20" s="53"/>
      <c r="B20" s="444"/>
      <c r="C20" s="338"/>
      <c r="D20" s="339"/>
      <c r="E20" s="340"/>
      <c r="F20" s="363">
        <f t="shared" si="3"/>
        <v>0</v>
      </c>
      <c r="G20" s="86">
        <f t="shared" si="4"/>
        <v>0</v>
      </c>
      <c r="H20" s="364">
        <f t="shared" si="5"/>
        <v>0</v>
      </c>
      <c r="I20" s="331">
        <f t="shared" si="9"/>
        <v>0</v>
      </c>
      <c r="J20" s="332">
        <f t="shared" si="10"/>
        <v>0</v>
      </c>
      <c r="K20" s="370">
        <f t="shared" si="6"/>
        <v>0</v>
      </c>
      <c r="L20" s="371">
        <f t="shared" si="7"/>
        <v>0</v>
      </c>
      <c r="M20" s="86">
        <f t="shared" si="8"/>
        <v>0</v>
      </c>
      <c r="N20" s="86"/>
      <c r="O20" s="465"/>
      <c r="P20" s="528"/>
      <c r="Q20" s="471"/>
      <c r="R20" s="53"/>
    </row>
    <row r="21" spans="1:18" ht="25.15" customHeight="1">
      <c r="A21" s="53"/>
      <c r="B21" s="444"/>
      <c r="C21" s="333"/>
      <c r="D21" s="334"/>
      <c r="E21" s="335"/>
      <c r="F21" s="365">
        <f t="shared" si="3"/>
        <v>0</v>
      </c>
      <c r="G21" s="75">
        <f t="shared" si="4"/>
        <v>0</v>
      </c>
      <c r="H21" s="366">
        <f t="shared" si="5"/>
        <v>0</v>
      </c>
      <c r="I21" s="336">
        <f t="shared" si="9"/>
        <v>0</v>
      </c>
      <c r="J21" s="337">
        <f t="shared" si="10"/>
        <v>0</v>
      </c>
      <c r="K21" s="372">
        <f t="shared" si="6"/>
        <v>0</v>
      </c>
      <c r="L21" s="373">
        <f t="shared" si="7"/>
        <v>0</v>
      </c>
      <c r="M21" s="75">
        <f t="shared" si="8"/>
        <v>0</v>
      </c>
      <c r="N21" s="75"/>
      <c r="O21" s="465"/>
      <c r="P21" s="528"/>
      <c r="Q21" s="471"/>
      <c r="R21" s="53"/>
    </row>
    <row r="22" spans="1:18" ht="25.15" customHeight="1">
      <c r="A22" s="53"/>
      <c r="B22" s="444"/>
      <c r="C22" s="338"/>
      <c r="D22" s="339"/>
      <c r="E22" s="340"/>
      <c r="F22" s="365">
        <f t="shared" si="3"/>
        <v>0</v>
      </c>
      <c r="G22" s="86">
        <f t="shared" si="4"/>
        <v>0</v>
      </c>
      <c r="H22" s="364">
        <f t="shared" si="5"/>
        <v>0</v>
      </c>
      <c r="I22" s="336">
        <f t="shared" si="9"/>
        <v>0</v>
      </c>
      <c r="J22" s="337">
        <f t="shared" si="10"/>
        <v>0</v>
      </c>
      <c r="K22" s="372">
        <f t="shared" ref="K22" si="11">I22*J22</f>
        <v>0</v>
      </c>
      <c r="L22" s="371">
        <f t="shared" si="7"/>
        <v>0</v>
      </c>
      <c r="M22" s="86">
        <f t="shared" si="8"/>
        <v>0</v>
      </c>
      <c r="N22" s="86"/>
      <c r="O22" s="465"/>
      <c r="P22" s="528"/>
      <c r="Q22" s="471"/>
      <c r="R22" s="53"/>
    </row>
    <row r="23" spans="1:18" ht="25.15" customHeight="1">
      <c r="A23" s="53"/>
      <c r="B23" s="444"/>
      <c r="C23" s="338"/>
      <c r="D23" s="339"/>
      <c r="E23" s="340"/>
      <c r="F23" s="363">
        <f t="shared" si="3"/>
        <v>0</v>
      </c>
      <c r="G23" s="86">
        <f t="shared" si="4"/>
        <v>0</v>
      </c>
      <c r="H23" s="364">
        <f t="shared" si="5"/>
        <v>0</v>
      </c>
      <c r="I23" s="331">
        <f t="shared" si="9"/>
        <v>0</v>
      </c>
      <c r="J23" s="332">
        <f t="shared" si="10"/>
        <v>0</v>
      </c>
      <c r="K23" s="370">
        <f t="shared" si="6"/>
        <v>0</v>
      </c>
      <c r="L23" s="371">
        <f t="shared" si="7"/>
        <v>0</v>
      </c>
      <c r="M23" s="86">
        <f t="shared" si="8"/>
        <v>0</v>
      </c>
      <c r="N23" s="86"/>
      <c r="O23" s="477"/>
      <c r="P23" s="529"/>
      <c r="Q23" s="478"/>
      <c r="R23" s="53"/>
    </row>
    <row r="24" spans="1:18" ht="25.15" customHeight="1" thickBot="1">
      <c r="A24" s="53"/>
      <c r="B24" s="445"/>
      <c r="C24" s="341"/>
      <c r="D24" s="342"/>
      <c r="E24" s="343"/>
      <c r="F24" s="367">
        <f t="shared" si="3"/>
        <v>0</v>
      </c>
      <c r="G24" s="81">
        <f t="shared" si="4"/>
        <v>0</v>
      </c>
      <c r="H24" s="368">
        <f t="shared" si="5"/>
        <v>0</v>
      </c>
      <c r="I24" s="344">
        <f t="shared" si="9"/>
        <v>0</v>
      </c>
      <c r="J24" s="345">
        <f t="shared" si="10"/>
        <v>0</v>
      </c>
      <c r="K24" s="374">
        <f t="shared" si="6"/>
        <v>0</v>
      </c>
      <c r="L24" s="375">
        <f t="shared" si="7"/>
        <v>0</v>
      </c>
      <c r="M24" s="81">
        <f t="shared" si="8"/>
        <v>0</v>
      </c>
      <c r="N24" s="81"/>
      <c r="O24" s="479"/>
      <c r="P24" s="545"/>
      <c r="Q24" s="480"/>
      <c r="R24" s="53"/>
    </row>
    <row r="25" spans="1:18" ht="7.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</row>
    <row r="26" spans="1:18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</row>
    <row r="27" spans="1:18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</row>
    <row r="28" spans="1:18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</row>
    <row r="29" spans="1:18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</row>
    <row r="30" spans="1:18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</row>
    <row r="31" spans="1:18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</row>
    <row r="32" spans="1:18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</row>
    <row r="33" spans="1:18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</row>
  </sheetData>
  <sheetProtection algorithmName="SHA-512" hashValue="g5vUCYJaK1tk6kmRumhlbTvKQjRM34KY1TLUln0bpPB7nGV9ZarsjbZfc1nEDpUoQ7RTwfHjvoPwSo9Mni1lsA==" saltValue="VHe5Ih7htH5/b5AtyN7M4g==" spinCount="100000" sheet="1" objects="1" scenarios="1" formatCells="0" formatColumns="0" formatRows="0" selectLockedCells="1" sort="0" autoFilter="0" pivotTables="0"/>
  <mergeCells count="40">
    <mergeCell ref="O24:Q24"/>
    <mergeCell ref="I4:I5"/>
    <mergeCell ref="O19:Q19"/>
    <mergeCell ref="O20:Q20"/>
    <mergeCell ref="O21:Q21"/>
    <mergeCell ref="O22:Q22"/>
    <mergeCell ref="O18:Q18"/>
    <mergeCell ref="N4:N5"/>
    <mergeCell ref="J4:J5"/>
    <mergeCell ref="K4:K5"/>
    <mergeCell ref="Q4:Q5"/>
    <mergeCell ref="O4:O5"/>
    <mergeCell ref="L4:L5"/>
    <mergeCell ref="J6:J8"/>
    <mergeCell ref="Q6:Q8"/>
    <mergeCell ref="O23:Q23"/>
    <mergeCell ref="O17:Q17"/>
    <mergeCell ref="F6:F8"/>
    <mergeCell ref="C6:D6"/>
    <mergeCell ref="B4:B8"/>
    <mergeCell ref="C4:D5"/>
    <mergeCell ref="E4:E5"/>
    <mergeCell ref="F4:F5"/>
    <mergeCell ref="C8:D8"/>
    <mergeCell ref="H4:H5"/>
    <mergeCell ref="P4:P5"/>
    <mergeCell ref="G4:G5"/>
    <mergeCell ref="B2:Q2"/>
    <mergeCell ref="I10:Q10"/>
    <mergeCell ref="M4:M5"/>
    <mergeCell ref="B10:B24"/>
    <mergeCell ref="C10:C11"/>
    <mergeCell ref="D10:H10"/>
    <mergeCell ref="C7:D7"/>
    <mergeCell ref="O11:Q11"/>
    <mergeCell ref="O12:Q12"/>
    <mergeCell ref="O13:Q13"/>
    <mergeCell ref="O14:Q14"/>
    <mergeCell ref="O15:Q15"/>
    <mergeCell ref="O16:Q16"/>
  </mergeCells>
  <phoneticPr fontId="1" type="noConversion"/>
  <conditionalFormatting sqref="I13:I24">
    <cfRule type="expression" dxfId="415" priority="2">
      <formula>ISBLANK($D13)</formula>
    </cfRule>
  </conditionalFormatting>
  <conditionalFormatting sqref="J13:J24">
    <cfRule type="expression" dxfId="414" priority="1">
      <formula>ISBLANK($E13)</formula>
    </cfRule>
  </conditionalFormatting>
  <conditionalFormatting sqref="O13:P24">
    <cfRule type="expression" dxfId="413" priority="5">
      <formula>$F13&lt;&gt;$K13</formula>
    </cfRule>
  </conditionalFormatting>
  <dataValidations count="1">
    <dataValidation type="list" allowBlank="1" showInputMessage="1" showErrorMessage="1" sqref="G6" xr:uid="{8B7A06EA-080C-4F1A-B5E4-203F241978DE}">
      <formula1>"Y,N"</formula1>
    </dataValidation>
  </dataValidations>
  <pageMargins left="0.25" right="0.25" top="0.75" bottom="0.75" header="0.3" footer="0.3"/>
  <pageSetup paperSize="9" scale="59" orientation="landscape" r:id="rId1"/>
  <ignoredErrors>
    <ignoredError sqref="H6" unlocked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731AF-1A44-4B7C-8FE0-6AEFD7D5A045}">
  <sheetPr codeName="Sheet3">
    <pageSetUpPr fitToPage="1"/>
  </sheetPr>
  <dimension ref="A1:U40"/>
  <sheetViews>
    <sheetView view="pageBreakPreview" zoomScale="85" zoomScaleNormal="95" zoomScaleSheetLayoutView="85" workbookViewId="0">
      <selection activeCell="O3" sqref="O3"/>
    </sheetView>
  </sheetViews>
  <sheetFormatPr defaultRowHeight="16.5"/>
  <cols>
    <col min="1" max="1" width="2.75" style="51" customWidth="1"/>
    <col min="2" max="2" width="9" style="51"/>
    <col min="3" max="5" width="12.75" style="51" customWidth="1"/>
    <col min="6" max="8" width="15.75" style="51" customWidth="1"/>
    <col min="9" max="10" width="8.625" style="51" customWidth="1"/>
    <col min="11" max="13" width="12.75" style="51" customWidth="1"/>
    <col min="14" max="15" width="8.625" style="51" customWidth="1"/>
    <col min="16" max="16" width="15.75" style="51" customWidth="1"/>
    <col min="17" max="20" width="12.75" style="51" customWidth="1"/>
    <col min="21" max="21" width="2.75" style="51" customWidth="1"/>
    <col min="22" max="16384" width="9" style="51"/>
  </cols>
  <sheetData>
    <row r="1" spans="1:21" ht="7.9" customHeight="1" thickBot="1">
      <c r="A1" s="53"/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</row>
    <row r="2" spans="1:21" ht="36" customHeight="1" thickBot="1">
      <c r="A2" s="53"/>
      <c r="B2" s="512" t="s">
        <v>121</v>
      </c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3"/>
      <c r="Q2" s="513"/>
      <c r="R2" s="513"/>
      <c r="S2" s="513"/>
      <c r="T2" s="514"/>
      <c r="U2" s="53"/>
    </row>
    <row r="3" spans="1:21" ht="17.25" thickBot="1">
      <c r="A3" s="53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</row>
    <row r="4" spans="1:21" ht="17.45" customHeight="1">
      <c r="A4" s="53"/>
      <c r="B4" s="570" t="s">
        <v>111</v>
      </c>
      <c r="C4" s="568" t="s">
        <v>2214</v>
      </c>
      <c r="D4" s="562"/>
      <c r="E4" s="553" t="s">
        <v>2217</v>
      </c>
      <c r="F4" s="562"/>
      <c r="G4" s="582" t="s">
        <v>122</v>
      </c>
      <c r="H4" s="582" t="s">
        <v>2201</v>
      </c>
      <c r="I4" s="553" t="s">
        <v>2202</v>
      </c>
      <c r="J4" s="562"/>
      <c r="K4" s="575" t="s">
        <v>113</v>
      </c>
      <c r="L4" s="564" t="s">
        <v>123</v>
      </c>
      <c r="M4" s="573"/>
      <c r="N4" s="490" t="s">
        <v>47</v>
      </c>
      <c r="O4" s="491"/>
      <c r="P4" s="567"/>
      <c r="Q4" s="490" t="s">
        <v>2192</v>
      </c>
      <c r="R4" s="567"/>
      <c r="S4" s="491" t="s">
        <v>46</v>
      </c>
      <c r="T4" s="492"/>
      <c r="U4" s="53"/>
    </row>
    <row r="5" spans="1:21" ht="19.899999999999999" customHeight="1">
      <c r="A5" s="53"/>
      <c r="B5" s="571"/>
      <c r="C5" s="569"/>
      <c r="D5" s="563"/>
      <c r="E5" s="554"/>
      <c r="F5" s="563"/>
      <c r="G5" s="583"/>
      <c r="H5" s="456"/>
      <c r="I5" s="554"/>
      <c r="J5" s="563"/>
      <c r="K5" s="589"/>
      <c r="L5" s="565"/>
      <c r="M5" s="581"/>
      <c r="N5" s="599" t="s">
        <v>125</v>
      </c>
      <c r="O5" s="600"/>
      <c r="P5" s="96" t="s">
        <v>2322</v>
      </c>
      <c r="Q5" s="97" t="s">
        <v>2193</v>
      </c>
      <c r="R5" s="96" t="s">
        <v>2322</v>
      </c>
      <c r="S5" s="97" t="s">
        <v>2193</v>
      </c>
      <c r="T5" s="98" t="s">
        <v>2322</v>
      </c>
      <c r="U5" s="53"/>
    </row>
    <row r="6" spans="1:21" ht="19.899999999999999" customHeight="1">
      <c r="A6" s="53"/>
      <c r="B6" s="571"/>
      <c r="C6" s="607" t="str">
        <f>총괄!$D$6</f>
        <v>비면제</v>
      </c>
      <c r="D6" s="577"/>
      <c r="E6" s="576" t="str">
        <f>IF(C6="면제",총괄!$E$6,"")</f>
        <v/>
      </c>
      <c r="F6" s="577"/>
      <c r="G6" s="584" t="str">
        <f>총괄!$H$6</f>
        <v>선정</v>
      </c>
      <c r="H6" s="586">
        <f>운영비!E7</f>
        <v>700</v>
      </c>
      <c r="I6" s="593">
        <f>운영비!E8</f>
        <v>1400</v>
      </c>
      <c r="J6" s="594"/>
      <c r="K6" s="590">
        <f>IF($C$6="면제", 0%,IF(AND(G6="선정",I6&gt;H6),10%,20%))</f>
        <v>0.1</v>
      </c>
      <c r="L6" s="565"/>
      <c r="M6" s="99" t="s">
        <v>83</v>
      </c>
      <c r="N6" s="601">
        <f>SUM(N7:N8)</f>
        <v>14400</v>
      </c>
      <c r="O6" s="602"/>
      <c r="P6" s="376">
        <f t="shared" ref="P6:T6" si="0">SUM(P7:P8)</f>
        <v>1600</v>
      </c>
      <c r="Q6" s="377">
        <f t="shared" si="0"/>
        <v>0</v>
      </c>
      <c r="R6" s="376">
        <f t="shared" si="0"/>
        <v>0</v>
      </c>
      <c r="S6" s="377">
        <f t="shared" si="0"/>
        <v>14400</v>
      </c>
      <c r="T6" s="378">
        <f t="shared" si="0"/>
        <v>1600</v>
      </c>
      <c r="U6" s="53"/>
    </row>
    <row r="7" spans="1:21" ht="19.899999999999999" customHeight="1">
      <c r="A7" s="53"/>
      <c r="B7" s="571"/>
      <c r="C7" s="608"/>
      <c r="D7" s="579"/>
      <c r="E7" s="578"/>
      <c r="F7" s="579"/>
      <c r="G7" s="584"/>
      <c r="H7" s="587"/>
      <c r="I7" s="595"/>
      <c r="J7" s="596"/>
      <c r="K7" s="591"/>
      <c r="L7" s="565"/>
      <c r="M7" s="99" t="s">
        <v>99</v>
      </c>
      <c r="N7" s="603">
        <f>SUMIF($C$12:$C$31,$M$7,$L$12:$L$31)</f>
        <v>9000</v>
      </c>
      <c r="O7" s="604"/>
      <c r="P7" s="379">
        <f>SUMIF($C$12:$C$31,$M$7,$M$12:$M$31)</f>
        <v>1000</v>
      </c>
      <c r="Q7" s="380">
        <f>SUMIF($C$12:$C$31,$M$7,$Q$12:$Q$31)*(100%-$K$6)</f>
        <v>0</v>
      </c>
      <c r="R7" s="379">
        <f>SUMIF($C$12:$C$31,$M$7,$Q$12:$Q$31)*$K$6</f>
        <v>0</v>
      </c>
      <c r="S7" s="380">
        <f>SUMIF($C$12:$C$31,$M$7,$S$12:$S$31)</f>
        <v>9000</v>
      </c>
      <c r="T7" s="381">
        <f>SUMIF($C$12:$C$31,$M$7,$T$12:$T$31)</f>
        <v>1000</v>
      </c>
      <c r="U7" s="53"/>
    </row>
    <row r="8" spans="1:21" ht="19.899999999999999" customHeight="1" thickBot="1">
      <c r="A8" s="53"/>
      <c r="B8" s="572"/>
      <c r="C8" s="609"/>
      <c r="D8" s="508"/>
      <c r="E8" s="580"/>
      <c r="F8" s="508"/>
      <c r="G8" s="585"/>
      <c r="H8" s="588"/>
      <c r="I8" s="597"/>
      <c r="J8" s="598"/>
      <c r="K8" s="592"/>
      <c r="L8" s="566"/>
      <c r="M8" s="100" t="s">
        <v>100</v>
      </c>
      <c r="N8" s="605">
        <f>SUMIF($C$12:$C$31,$M$8,$L$12:$L$31)</f>
        <v>5400</v>
      </c>
      <c r="O8" s="606"/>
      <c r="P8" s="382">
        <f>SUMIF($C$12:$C$31,$M$8,$M$12:$M$31)</f>
        <v>600</v>
      </c>
      <c r="Q8" s="383">
        <f>SUMIF($C$12:$C$31,$M$8,$Q$12:$Q$31)*(100%-$K$6)</f>
        <v>0</v>
      </c>
      <c r="R8" s="384">
        <f>SUMIF($C$12:$C$31,$M$8,$Q$12:$Q$31)*$K$6</f>
        <v>0</v>
      </c>
      <c r="S8" s="383">
        <f>SUMIF($C$12:$C$31,$M$8,$S$12:$S$31)</f>
        <v>5400</v>
      </c>
      <c r="T8" s="385">
        <f>SUMIF($C$12:$C$31,$M$8,$T$12:$T$31)</f>
        <v>600</v>
      </c>
      <c r="U8" s="53"/>
    </row>
    <row r="9" spans="1:21" ht="7.9" customHeight="1" thickBot="1">
      <c r="A9" s="53"/>
      <c r="B9" s="53"/>
      <c r="C9" s="57"/>
      <c r="D9" s="57"/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3"/>
      <c r="Q9" s="53"/>
      <c r="R9" s="53"/>
      <c r="S9" s="53"/>
      <c r="T9" s="53"/>
      <c r="U9" s="53"/>
    </row>
    <row r="10" spans="1:21" ht="25.15" customHeight="1">
      <c r="A10" s="53"/>
      <c r="B10" s="443" t="s">
        <v>126</v>
      </c>
      <c r="C10" s="548" t="s">
        <v>14</v>
      </c>
      <c r="D10" s="573" t="s">
        <v>24</v>
      </c>
      <c r="E10" s="517" t="s">
        <v>25</v>
      </c>
      <c r="F10" s="517" t="s">
        <v>124</v>
      </c>
      <c r="G10" s="517" t="s">
        <v>129</v>
      </c>
      <c r="H10" s="575" t="s">
        <v>128</v>
      </c>
      <c r="I10" s="573" t="s">
        <v>117</v>
      </c>
      <c r="J10" s="517"/>
      <c r="K10" s="517"/>
      <c r="L10" s="517"/>
      <c r="M10" s="518"/>
      <c r="N10" s="517" t="s">
        <v>118</v>
      </c>
      <c r="O10" s="517"/>
      <c r="P10" s="517"/>
      <c r="Q10" s="517"/>
      <c r="R10" s="517"/>
      <c r="S10" s="517"/>
      <c r="T10" s="518"/>
      <c r="U10" s="53"/>
    </row>
    <row r="11" spans="1:21" ht="25.15" customHeight="1">
      <c r="A11" s="53"/>
      <c r="B11" s="444"/>
      <c r="C11" s="549"/>
      <c r="D11" s="574"/>
      <c r="E11" s="561"/>
      <c r="F11" s="561"/>
      <c r="G11" s="561"/>
      <c r="H11" s="552"/>
      <c r="I11" s="101" t="s">
        <v>27</v>
      </c>
      <c r="J11" s="102" t="s">
        <v>2290</v>
      </c>
      <c r="K11" s="103" t="s">
        <v>15</v>
      </c>
      <c r="L11" s="103" t="s">
        <v>125</v>
      </c>
      <c r="M11" s="104" t="s">
        <v>2321</v>
      </c>
      <c r="N11" s="102" t="s">
        <v>27</v>
      </c>
      <c r="O11" s="102" t="s">
        <v>2290</v>
      </c>
      <c r="P11" s="103" t="s">
        <v>31</v>
      </c>
      <c r="Q11" s="103" t="s">
        <v>80</v>
      </c>
      <c r="R11" s="103" t="s">
        <v>15</v>
      </c>
      <c r="S11" s="103" t="s">
        <v>125</v>
      </c>
      <c r="T11" s="104" t="s">
        <v>2321</v>
      </c>
      <c r="U11" s="53"/>
    </row>
    <row r="12" spans="1:21" ht="25.15" customHeight="1">
      <c r="A12" s="53"/>
      <c r="B12" s="444"/>
      <c r="C12" s="105" t="s">
        <v>99</v>
      </c>
      <c r="D12" s="106" t="s">
        <v>2269</v>
      </c>
      <c r="E12" s="107" t="s">
        <v>2270</v>
      </c>
      <c r="F12" s="108" t="s">
        <v>2271</v>
      </c>
      <c r="G12" s="108" t="s">
        <v>2272</v>
      </c>
      <c r="H12" s="108" t="s">
        <v>2273</v>
      </c>
      <c r="I12" s="109">
        <v>10000</v>
      </c>
      <c r="J12" s="110">
        <v>1</v>
      </c>
      <c r="K12" s="386">
        <f>I12*J12</f>
        <v>10000</v>
      </c>
      <c r="L12" s="387">
        <f>IF(ISBLANK(K12),"",IF(ISBLANK(I12),"산출내역입력",K12*(100%-$K$6)))</f>
        <v>9000</v>
      </c>
      <c r="M12" s="388">
        <f>IF(ISBLANK(K12),"",IF(ISBLANK(I12),"산출내역입력",K12*$K$6))</f>
        <v>1000</v>
      </c>
      <c r="N12" s="111">
        <f>I12</f>
        <v>10000</v>
      </c>
      <c r="O12" s="111">
        <f>J12</f>
        <v>1</v>
      </c>
      <c r="P12" s="112"/>
      <c r="Q12" s="386">
        <f>N12*O12-K12</f>
        <v>0</v>
      </c>
      <c r="R12" s="387">
        <f>IF(L12="산출내역입력",0,K12+Q12)</f>
        <v>10000</v>
      </c>
      <c r="S12" s="394">
        <f>IF(LEN(R12)=0,"",R12*(100%-$K$6))</f>
        <v>9000</v>
      </c>
      <c r="T12" s="388">
        <f>IF(LEN(R12)=0,"",R12*$K$6)</f>
        <v>1000</v>
      </c>
      <c r="U12" s="53"/>
    </row>
    <row r="13" spans="1:21" ht="25.15" customHeight="1">
      <c r="A13" s="53"/>
      <c r="B13" s="444"/>
      <c r="C13" s="113" t="s">
        <v>100</v>
      </c>
      <c r="D13" s="114"/>
      <c r="E13" s="115"/>
      <c r="F13" s="116"/>
      <c r="G13" s="116"/>
      <c r="H13" s="116"/>
      <c r="I13" s="117">
        <v>2000</v>
      </c>
      <c r="J13" s="118">
        <v>3</v>
      </c>
      <c r="K13" s="386">
        <f>I13*J13</f>
        <v>6000</v>
      </c>
      <c r="L13" s="389">
        <f>IF(K13=0,"",IF(ISBLANK(I13),"산출내역입력",K13*(100%-$K$6)))</f>
        <v>5400</v>
      </c>
      <c r="M13" s="390">
        <f>IF(K13=0,"",IF(ISBLANK(I13),"산출내역입력",K13*$K$6))</f>
        <v>600</v>
      </c>
      <c r="N13" s="119">
        <f t="shared" ref="N13:N31" si="1">I13</f>
        <v>2000</v>
      </c>
      <c r="O13" s="119">
        <f t="shared" ref="O13:O31" si="2">J13</f>
        <v>3</v>
      </c>
      <c r="P13" s="120"/>
      <c r="Q13" s="386">
        <f t="shared" ref="Q13:Q31" si="3">N13*O13-K13</f>
        <v>0</v>
      </c>
      <c r="R13" s="387">
        <f t="shared" ref="R13:R31" si="4">IF(L13="산출내역입력",0,K13+Q13)</f>
        <v>6000</v>
      </c>
      <c r="S13" s="395">
        <f t="shared" ref="S13:S31" si="5">IF(LEN(R13)=0,"",R13*(100%-$K$6))</f>
        <v>5400</v>
      </c>
      <c r="T13" s="390">
        <f t="shared" ref="T13:T31" si="6">IF(LEN(R13)=0,"",R13*$K$6)</f>
        <v>600</v>
      </c>
      <c r="U13" s="53"/>
    </row>
    <row r="14" spans="1:21" ht="25.15" customHeight="1">
      <c r="A14" s="53"/>
      <c r="B14" s="444"/>
      <c r="C14" s="113"/>
      <c r="D14" s="114"/>
      <c r="E14" s="115"/>
      <c r="F14" s="116"/>
      <c r="G14" s="116"/>
      <c r="H14" s="116"/>
      <c r="I14" s="117"/>
      <c r="J14" s="118"/>
      <c r="K14" s="386">
        <f t="shared" ref="K14:K31" si="7">I14*J14</f>
        <v>0</v>
      </c>
      <c r="L14" s="389" t="str">
        <f t="shared" ref="L14:L31" si="8">IF(K14=0,"",IF(ISBLANK(I14),"산출내역입력",K14*(100%-$K$6)))</f>
        <v/>
      </c>
      <c r="M14" s="390" t="str">
        <f t="shared" ref="M14:M31" si="9">IF(K14=0,"",IF(ISBLANK(I14),"산출내역입력",K14*$K$6))</f>
        <v/>
      </c>
      <c r="N14" s="119">
        <f t="shared" si="1"/>
        <v>0</v>
      </c>
      <c r="O14" s="119">
        <f t="shared" si="2"/>
        <v>0</v>
      </c>
      <c r="P14" s="120"/>
      <c r="Q14" s="386">
        <f t="shared" si="3"/>
        <v>0</v>
      </c>
      <c r="R14" s="387">
        <f t="shared" si="4"/>
        <v>0</v>
      </c>
      <c r="S14" s="395">
        <f t="shared" si="5"/>
        <v>0</v>
      </c>
      <c r="T14" s="390">
        <f t="shared" si="6"/>
        <v>0</v>
      </c>
      <c r="U14" s="53"/>
    </row>
    <row r="15" spans="1:21" ht="25.15" customHeight="1">
      <c r="A15" s="53"/>
      <c r="B15" s="444"/>
      <c r="C15" s="113"/>
      <c r="D15" s="114"/>
      <c r="E15" s="115"/>
      <c r="F15" s="116"/>
      <c r="G15" s="116"/>
      <c r="H15" s="116"/>
      <c r="I15" s="117"/>
      <c r="J15" s="118"/>
      <c r="K15" s="386">
        <f t="shared" si="7"/>
        <v>0</v>
      </c>
      <c r="L15" s="389" t="str">
        <f t="shared" si="8"/>
        <v/>
      </c>
      <c r="M15" s="390" t="str">
        <f t="shared" si="9"/>
        <v/>
      </c>
      <c r="N15" s="119">
        <f t="shared" si="1"/>
        <v>0</v>
      </c>
      <c r="O15" s="119">
        <f t="shared" si="2"/>
        <v>0</v>
      </c>
      <c r="P15" s="120"/>
      <c r="Q15" s="386">
        <f t="shared" si="3"/>
        <v>0</v>
      </c>
      <c r="R15" s="387">
        <f t="shared" si="4"/>
        <v>0</v>
      </c>
      <c r="S15" s="395">
        <f t="shared" si="5"/>
        <v>0</v>
      </c>
      <c r="T15" s="390">
        <f t="shared" si="6"/>
        <v>0</v>
      </c>
      <c r="U15" s="53"/>
    </row>
    <row r="16" spans="1:21" ht="25.15" customHeight="1">
      <c r="A16" s="53"/>
      <c r="B16" s="444"/>
      <c r="C16" s="113"/>
      <c r="D16" s="114"/>
      <c r="E16" s="115"/>
      <c r="F16" s="116"/>
      <c r="G16" s="116"/>
      <c r="H16" s="116"/>
      <c r="I16" s="117"/>
      <c r="J16" s="118"/>
      <c r="K16" s="386">
        <f t="shared" si="7"/>
        <v>0</v>
      </c>
      <c r="L16" s="389" t="str">
        <f t="shared" si="8"/>
        <v/>
      </c>
      <c r="M16" s="390" t="str">
        <f t="shared" si="9"/>
        <v/>
      </c>
      <c r="N16" s="119">
        <f t="shared" si="1"/>
        <v>0</v>
      </c>
      <c r="O16" s="119">
        <f t="shared" si="2"/>
        <v>0</v>
      </c>
      <c r="P16" s="120"/>
      <c r="Q16" s="386">
        <f t="shared" si="3"/>
        <v>0</v>
      </c>
      <c r="R16" s="387">
        <f t="shared" si="4"/>
        <v>0</v>
      </c>
      <c r="S16" s="395">
        <f t="shared" si="5"/>
        <v>0</v>
      </c>
      <c r="T16" s="390">
        <f t="shared" si="6"/>
        <v>0</v>
      </c>
      <c r="U16" s="53"/>
    </row>
    <row r="17" spans="1:21" ht="25.15" customHeight="1">
      <c r="A17" s="53"/>
      <c r="B17" s="444"/>
      <c r="C17" s="113"/>
      <c r="D17" s="114"/>
      <c r="E17" s="115"/>
      <c r="F17" s="116"/>
      <c r="G17" s="116"/>
      <c r="H17" s="116"/>
      <c r="I17" s="117"/>
      <c r="J17" s="118"/>
      <c r="K17" s="386">
        <f t="shared" si="7"/>
        <v>0</v>
      </c>
      <c r="L17" s="389" t="str">
        <f t="shared" si="8"/>
        <v/>
      </c>
      <c r="M17" s="390" t="str">
        <f t="shared" si="9"/>
        <v/>
      </c>
      <c r="N17" s="119">
        <f t="shared" si="1"/>
        <v>0</v>
      </c>
      <c r="O17" s="119">
        <f t="shared" si="2"/>
        <v>0</v>
      </c>
      <c r="P17" s="120"/>
      <c r="Q17" s="386">
        <f t="shared" si="3"/>
        <v>0</v>
      </c>
      <c r="R17" s="387">
        <f t="shared" si="4"/>
        <v>0</v>
      </c>
      <c r="S17" s="395">
        <f t="shared" si="5"/>
        <v>0</v>
      </c>
      <c r="T17" s="390">
        <f t="shared" si="6"/>
        <v>0</v>
      </c>
      <c r="U17" s="53"/>
    </row>
    <row r="18" spans="1:21" ht="25.15" customHeight="1">
      <c r="A18" s="53"/>
      <c r="B18" s="444"/>
      <c r="C18" s="105"/>
      <c r="D18" s="114"/>
      <c r="E18" s="115"/>
      <c r="F18" s="116"/>
      <c r="G18" s="116"/>
      <c r="H18" s="116"/>
      <c r="I18" s="117"/>
      <c r="J18" s="118"/>
      <c r="K18" s="386">
        <f t="shared" si="7"/>
        <v>0</v>
      </c>
      <c r="L18" s="389" t="str">
        <f t="shared" si="8"/>
        <v/>
      </c>
      <c r="M18" s="390" t="str">
        <f t="shared" si="9"/>
        <v/>
      </c>
      <c r="N18" s="119">
        <f t="shared" si="1"/>
        <v>0</v>
      </c>
      <c r="O18" s="119">
        <f t="shared" si="2"/>
        <v>0</v>
      </c>
      <c r="P18" s="120"/>
      <c r="Q18" s="386">
        <f t="shared" si="3"/>
        <v>0</v>
      </c>
      <c r="R18" s="387">
        <f t="shared" si="4"/>
        <v>0</v>
      </c>
      <c r="S18" s="395">
        <f t="shared" si="5"/>
        <v>0</v>
      </c>
      <c r="T18" s="390">
        <f t="shared" si="6"/>
        <v>0</v>
      </c>
      <c r="U18" s="53"/>
    </row>
    <row r="19" spans="1:21" ht="25.15" customHeight="1">
      <c r="A19" s="53"/>
      <c r="B19" s="444"/>
      <c r="C19" s="113"/>
      <c r="D19" s="114"/>
      <c r="E19" s="115"/>
      <c r="F19" s="116"/>
      <c r="G19" s="116"/>
      <c r="H19" s="116"/>
      <c r="I19" s="117"/>
      <c r="J19" s="118"/>
      <c r="K19" s="386">
        <f t="shared" si="7"/>
        <v>0</v>
      </c>
      <c r="L19" s="389" t="str">
        <f t="shared" si="8"/>
        <v/>
      </c>
      <c r="M19" s="390" t="str">
        <f t="shared" si="9"/>
        <v/>
      </c>
      <c r="N19" s="119">
        <f t="shared" si="1"/>
        <v>0</v>
      </c>
      <c r="O19" s="119">
        <f t="shared" si="2"/>
        <v>0</v>
      </c>
      <c r="P19" s="120"/>
      <c r="Q19" s="386">
        <f t="shared" si="3"/>
        <v>0</v>
      </c>
      <c r="R19" s="387">
        <f t="shared" si="4"/>
        <v>0</v>
      </c>
      <c r="S19" s="395">
        <f t="shared" si="5"/>
        <v>0</v>
      </c>
      <c r="T19" s="390">
        <f t="shared" si="6"/>
        <v>0</v>
      </c>
      <c r="U19" s="53"/>
    </row>
    <row r="20" spans="1:21" ht="25.15" customHeight="1">
      <c r="A20" s="53"/>
      <c r="B20" s="444"/>
      <c r="C20" s="113"/>
      <c r="D20" s="114"/>
      <c r="E20" s="115"/>
      <c r="F20" s="116"/>
      <c r="G20" s="116"/>
      <c r="H20" s="116"/>
      <c r="I20" s="117"/>
      <c r="J20" s="118"/>
      <c r="K20" s="386">
        <f t="shared" si="7"/>
        <v>0</v>
      </c>
      <c r="L20" s="389" t="str">
        <f t="shared" si="8"/>
        <v/>
      </c>
      <c r="M20" s="390" t="str">
        <f t="shared" si="9"/>
        <v/>
      </c>
      <c r="N20" s="119">
        <f t="shared" si="1"/>
        <v>0</v>
      </c>
      <c r="O20" s="119">
        <f t="shared" si="2"/>
        <v>0</v>
      </c>
      <c r="P20" s="120"/>
      <c r="Q20" s="386">
        <f t="shared" si="3"/>
        <v>0</v>
      </c>
      <c r="R20" s="387">
        <f t="shared" si="4"/>
        <v>0</v>
      </c>
      <c r="S20" s="395">
        <f t="shared" si="5"/>
        <v>0</v>
      </c>
      <c r="T20" s="390">
        <f t="shared" si="6"/>
        <v>0</v>
      </c>
      <c r="U20" s="53"/>
    </row>
    <row r="21" spans="1:21" ht="25.15" customHeight="1">
      <c r="A21" s="53"/>
      <c r="B21" s="444"/>
      <c r="C21" s="113"/>
      <c r="D21" s="114"/>
      <c r="E21" s="115"/>
      <c r="F21" s="116"/>
      <c r="G21" s="116"/>
      <c r="H21" s="116"/>
      <c r="I21" s="117"/>
      <c r="J21" s="118"/>
      <c r="K21" s="386">
        <f t="shared" si="7"/>
        <v>0</v>
      </c>
      <c r="L21" s="389" t="str">
        <f t="shared" si="8"/>
        <v/>
      </c>
      <c r="M21" s="390" t="str">
        <f t="shared" si="9"/>
        <v/>
      </c>
      <c r="N21" s="119">
        <f t="shared" si="1"/>
        <v>0</v>
      </c>
      <c r="O21" s="119">
        <f t="shared" si="2"/>
        <v>0</v>
      </c>
      <c r="P21" s="120"/>
      <c r="Q21" s="386">
        <f t="shared" si="3"/>
        <v>0</v>
      </c>
      <c r="R21" s="387">
        <f t="shared" si="4"/>
        <v>0</v>
      </c>
      <c r="S21" s="395">
        <f t="shared" si="5"/>
        <v>0</v>
      </c>
      <c r="T21" s="390">
        <f t="shared" si="6"/>
        <v>0</v>
      </c>
      <c r="U21" s="53"/>
    </row>
    <row r="22" spans="1:21" ht="25.15" customHeight="1">
      <c r="A22" s="53"/>
      <c r="B22" s="444"/>
      <c r="C22" s="113"/>
      <c r="D22" s="114"/>
      <c r="E22" s="115"/>
      <c r="F22" s="116"/>
      <c r="G22" s="116"/>
      <c r="H22" s="116"/>
      <c r="I22" s="117"/>
      <c r="J22" s="118"/>
      <c r="K22" s="386">
        <f t="shared" si="7"/>
        <v>0</v>
      </c>
      <c r="L22" s="389" t="str">
        <f t="shared" si="8"/>
        <v/>
      </c>
      <c r="M22" s="390" t="str">
        <f t="shared" si="9"/>
        <v/>
      </c>
      <c r="N22" s="119">
        <f t="shared" si="1"/>
        <v>0</v>
      </c>
      <c r="O22" s="119">
        <f t="shared" si="2"/>
        <v>0</v>
      </c>
      <c r="P22" s="120"/>
      <c r="Q22" s="386">
        <f t="shared" si="3"/>
        <v>0</v>
      </c>
      <c r="R22" s="387">
        <f t="shared" si="4"/>
        <v>0</v>
      </c>
      <c r="S22" s="395">
        <f t="shared" si="5"/>
        <v>0</v>
      </c>
      <c r="T22" s="390">
        <f t="shared" si="6"/>
        <v>0</v>
      </c>
      <c r="U22" s="53"/>
    </row>
    <row r="23" spans="1:21" ht="25.15" customHeight="1">
      <c r="A23" s="53"/>
      <c r="B23" s="444"/>
      <c r="C23" s="105"/>
      <c r="D23" s="114"/>
      <c r="E23" s="115"/>
      <c r="F23" s="116"/>
      <c r="G23" s="116"/>
      <c r="H23" s="116"/>
      <c r="I23" s="117"/>
      <c r="J23" s="118"/>
      <c r="K23" s="386">
        <f t="shared" si="7"/>
        <v>0</v>
      </c>
      <c r="L23" s="389" t="str">
        <f t="shared" si="8"/>
        <v/>
      </c>
      <c r="M23" s="390" t="str">
        <f t="shared" si="9"/>
        <v/>
      </c>
      <c r="N23" s="119">
        <f t="shared" si="1"/>
        <v>0</v>
      </c>
      <c r="O23" s="119">
        <f t="shared" si="2"/>
        <v>0</v>
      </c>
      <c r="P23" s="120"/>
      <c r="Q23" s="386">
        <f t="shared" si="3"/>
        <v>0</v>
      </c>
      <c r="R23" s="387">
        <f t="shared" si="4"/>
        <v>0</v>
      </c>
      <c r="S23" s="395">
        <f t="shared" si="5"/>
        <v>0</v>
      </c>
      <c r="T23" s="390">
        <f t="shared" si="6"/>
        <v>0</v>
      </c>
      <c r="U23" s="53"/>
    </row>
    <row r="24" spans="1:21" ht="25.15" customHeight="1">
      <c r="A24" s="53"/>
      <c r="B24" s="444"/>
      <c r="C24" s="113"/>
      <c r="D24" s="114"/>
      <c r="E24" s="115"/>
      <c r="F24" s="116"/>
      <c r="G24" s="116"/>
      <c r="H24" s="116"/>
      <c r="I24" s="117"/>
      <c r="J24" s="118"/>
      <c r="K24" s="386">
        <f t="shared" si="7"/>
        <v>0</v>
      </c>
      <c r="L24" s="389" t="str">
        <f t="shared" si="8"/>
        <v/>
      </c>
      <c r="M24" s="390" t="str">
        <f t="shared" si="9"/>
        <v/>
      </c>
      <c r="N24" s="119">
        <f t="shared" si="1"/>
        <v>0</v>
      </c>
      <c r="O24" s="119">
        <f t="shared" si="2"/>
        <v>0</v>
      </c>
      <c r="P24" s="120"/>
      <c r="Q24" s="386">
        <f t="shared" si="3"/>
        <v>0</v>
      </c>
      <c r="R24" s="387">
        <f t="shared" si="4"/>
        <v>0</v>
      </c>
      <c r="S24" s="395">
        <f t="shared" si="5"/>
        <v>0</v>
      </c>
      <c r="T24" s="390">
        <f t="shared" si="6"/>
        <v>0</v>
      </c>
      <c r="U24" s="53"/>
    </row>
    <row r="25" spans="1:21" ht="25.15" customHeight="1">
      <c r="A25" s="53"/>
      <c r="B25" s="444"/>
      <c r="C25" s="113"/>
      <c r="D25" s="114"/>
      <c r="E25" s="115"/>
      <c r="F25" s="116"/>
      <c r="G25" s="116"/>
      <c r="H25" s="116"/>
      <c r="I25" s="117"/>
      <c r="J25" s="118"/>
      <c r="K25" s="386">
        <f t="shared" si="7"/>
        <v>0</v>
      </c>
      <c r="L25" s="389" t="str">
        <f t="shared" si="8"/>
        <v/>
      </c>
      <c r="M25" s="390" t="str">
        <f t="shared" si="9"/>
        <v/>
      </c>
      <c r="N25" s="119">
        <f t="shared" si="1"/>
        <v>0</v>
      </c>
      <c r="O25" s="119">
        <f t="shared" si="2"/>
        <v>0</v>
      </c>
      <c r="P25" s="120"/>
      <c r="Q25" s="386">
        <f t="shared" si="3"/>
        <v>0</v>
      </c>
      <c r="R25" s="387">
        <f t="shared" si="4"/>
        <v>0</v>
      </c>
      <c r="S25" s="395">
        <f t="shared" si="5"/>
        <v>0</v>
      </c>
      <c r="T25" s="390">
        <f t="shared" si="6"/>
        <v>0</v>
      </c>
      <c r="U25" s="53"/>
    </row>
    <row r="26" spans="1:21" ht="25.15" customHeight="1">
      <c r="A26" s="53"/>
      <c r="B26" s="444"/>
      <c r="C26" s="113"/>
      <c r="D26" s="114"/>
      <c r="E26" s="115"/>
      <c r="F26" s="116"/>
      <c r="G26" s="116"/>
      <c r="H26" s="116"/>
      <c r="I26" s="117"/>
      <c r="J26" s="118"/>
      <c r="K26" s="386">
        <f t="shared" si="7"/>
        <v>0</v>
      </c>
      <c r="L26" s="389" t="str">
        <f t="shared" si="8"/>
        <v/>
      </c>
      <c r="M26" s="390" t="str">
        <f t="shared" si="9"/>
        <v/>
      </c>
      <c r="N26" s="119">
        <f t="shared" si="1"/>
        <v>0</v>
      </c>
      <c r="O26" s="119">
        <f t="shared" si="2"/>
        <v>0</v>
      </c>
      <c r="P26" s="120"/>
      <c r="Q26" s="386">
        <f t="shared" si="3"/>
        <v>0</v>
      </c>
      <c r="R26" s="387">
        <f t="shared" si="4"/>
        <v>0</v>
      </c>
      <c r="S26" s="395">
        <f t="shared" si="5"/>
        <v>0</v>
      </c>
      <c r="T26" s="390">
        <f t="shared" si="6"/>
        <v>0</v>
      </c>
      <c r="U26" s="53"/>
    </row>
    <row r="27" spans="1:21" ht="25.15" customHeight="1">
      <c r="A27" s="53"/>
      <c r="B27" s="444"/>
      <c r="C27" s="113"/>
      <c r="D27" s="114"/>
      <c r="E27" s="115"/>
      <c r="F27" s="116"/>
      <c r="G27" s="116"/>
      <c r="H27" s="116"/>
      <c r="I27" s="117"/>
      <c r="J27" s="118"/>
      <c r="K27" s="386">
        <f t="shared" si="7"/>
        <v>0</v>
      </c>
      <c r="L27" s="389" t="str">
        <f t="shared" si="8"/>
        <v/>
      </c>
      <c r="M27" s="390" t="str">
        <f t="shared" si="9"/>
        <v/>
      </c>
      <c r="N27" s="119">
        <f t="shared" si="1"/>
        <v>0</v>
      </c>
      <c r="O27" s="119">
        <f t="shared" si="2"/>
        <v>0</v>
      </c>
      <c r="P27" s="120"/>
      <c r="Q27" s="386">
        <f t="shared" si="3"/>
        <v>0</v>
      </c>
      <c r="R27" s="387">
        <f t="shared" si="4"/>
        <v>0</v>
      </c>
      <c r="S27" s="395">
        <f t="shared" si="5"/>
        <v>0</v>
      </c>
      <c r="T27" s="390">
        <f t="shared" si="6"/>
        <v>0</v>
      </c>
      <c r="U27" s="53"/>
    </row>
    <row r="28" spans="1:21" ht="25.15" customHeight="1">
      <c r="A28" s="53"/>
      <c r="B28" s="444"/>
      <c r="C28" s="105"/>
      <c r="D28" s="114"/>
      <c r="E28" s="115"/>
      <c r="F28" s="116"/>
      <c r="G28" s="116"/>
      <c r="H28" s="116"/>
      <c r="I28" s="117"/>
      <c r="J28" s="118"/>
      <c r="K28" s="386">
        <f t="shared" si="7"/>
        <v>0</v>
      </c>
      <c r="L28" s="389" t="str">
        <f t="shared" si="8"/>
        <v/>
      </c>
      <c r="M28" s="390" t="str">
        <f t="shared" si="9"/>
        <v/>
      </c>
      <c r="N28" s="119">
        <f t="shared" si="1"/>
        <v>0</v>
      </c>
      <c r="O28" s="119">
        <f t="shared" si="2"/>
        <v>0</v>
      </c>
      <c r="P28" s="120"/>
      <c r="Q28" s="386">
        <f t="shared" si="3"/>
        <v>0</v>
      </c>
      <c r="R28" s="387">
        <f t="shared" si="4"/>
        <v>0</v>
      </c>
      <c r="S28" s="395">
        <f t="shared" si="5"/>
        <v>0</v>
      </c>
      <c r="T28" s="390">
        <f t="shared" si="6"/>
        <v>0</v>
      </c>
      <c r="U28" s="53"/>
    </row>
    <row r="29" spans="1:21" ht="25.15" customHeight="1">
      <c r="A29" s="53"/>
      <c r="B29" s="444"/>
      <c r="C29" s="113"/>
      <c r="D29" s="114"/>
      <c r="E29" s="115"/>
      <c r="F29" s="116"/>
      <c r="G29" s="116"/>
      <c r="H29" s="116"/>
      <c r="I29" s="117"/>
      <c r="J29" s="118"/>
      <c r="K29" s="386">
        <f t="shared" si="7"/>
        <v>0</v>
      </c>
      <c r="L29" s="389" t="str">
        <f t="shared" si="8"/>
        <v/>
      </c>
      <c r="M29" s="390" t="str">
        <f t="shared" si="9"/>
        <v/>
      </c>
      <c r="N29" s="119">
        <f t="shared" si="1"/>
        <v>0</v>
      </c>
      <c r="O29" s="119">
        <f t="shared" si="2"/>
        <v>0</v>
      </c>
      <c r="P29" s="120"/>
      <c r="Q29" s="386">
        <f t="shared" si="3"/>
        <v>0</v>
      </c>
      <c r="R29" s="387">
        <f t="shared" si="4"/>
        <v>0</v>
      </c>
      <c r="S29" s="395">
        <f t="shared" si="5"/>
        <v>0</v>
      </c>
      <c r="T29" s="390">
        <f t="shared" si="6"/>
        <v>0</v>
      </c>
      <c r="U29" s="53"/>
    </row>
    <row r="30" spans="1:21" ht="25.15" customHeight="1">
      <c r="A30" s="53"/>
      <c r="B30" s="444"/>
      <c r="C30" s="105"/>
      <c r="D30" s="114"/>
      <c r="E30" s="115"/>
      <c r="F30" s="116"/>
      <c r="G30" s="116"/>
      <c r="H30" s="116"/>
      <c r="I30" s="117"/>
      <c r="J30" s="118"/>
      <c r="K30" s="386">
        <f t="shared" si="7"/>
        <v>0</v>
      </c>
      <c r="L30" s="389" t="str">
        <f t="shared" si="8"/>
        <v/>
      </c>
      <c r="M30" s="390" t="str">
        <f t="shared" si="9"/>
        <v/>
      </c>
      <c r="N30" s="119">
        <f t="shared" si="1"/>
        <v>0</v>
      </c>
      <c r="O30" s="119">
        <f t="shared" si="2"/>
        <v>0</v>
      </c>
      <c r="P30" s="120"/>
      <c r="Q30" s="386">
        <f t="shared" si="3"/>
        <v>0</v>
      </c>
      <c r="R30" s="387">
        <f t="shared" si="4"/>
        <v>0</v>
      </c>
      <c r="S30" s="395">
        <f t="shared" si="5"/>
        <v>0</v>
      </c>
      <c r="T30" s="390">
        <f t="shared" si="6"/>
        <v>0</v>
      </c>
      <c r="U30" s="53"/>
    </row>
    <row r="31" spans="1:21" ht="25.15" customHeight="1" thickBot="1">
      <c r="A31" s="53"/>
      <c r="B31" s="445"/>
      <c r="C31" s="121"/>
      <c r="D31" s="122"/>
      <c r="E31" s="123"/>
      <c r="F31" s="124"/>
      <c r="G31" s="124"/>
      <c r="H31" s="124"/>
      <c r="I31" s="125"/>
      <c r="J31" s="126"/>
      <c r="K31" s="391">
        <f t="shared" si="7"/>
        <v>0</v>
      </c>
      <c r="L31" s="392" t="str">
        <f t="shared" si="8"/>
        <v/>
      </c>
      <c r="M31" s="393" t="str">
        <f t="shared" si="9"/>
        <v/>
      </c>
      <c r="N31" s="127">
        <f t="shared" si="1"/>
        <v>0</v>
      </c>
      <c r="O31" s="127">
        <f t="shared" si="2"/>
        <v>0</v>
      </c>
      <c r="P31" s="128"/>
      <c r="Q31" s="391">
        <f t="shared" si="3"/>
        <v>0</v>
      </c>
      <c r="R31" s="396">
        <f t="shared" si="4"/>
        <v>0</v>
      </c>
      <c r="S31" s="397">
        <f t="shared" si="5"/>
        <v>0</v>
      </c>
      <c r="T31" s="393">
        <f t="shared" si="6"/>
        <v>0</v>
      </c>
      <c r="U31" s="53"/>
    </row>
    <row r="32" spans="1:21" ht="7.9" customHeight="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</row>
    <row r="33" spans="1:2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</row>
    <row r="34" spans="1:2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</row>
    <row r="35" spans="1:2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</row>
    <row r="36" spans="1:2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</row>
    <row r="37" spans="1:2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</row>
    <row r="38" spans="1:2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</row>
    <row r="39" spans="1:2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</row>
    <row r="40" spans="1:2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</row>
  </sheetData>
  <sheetProtection algorithmName="SHA-512" hashValue="SWSV9mXWOQ0/hmhIf133oB6CYSScU2tJjTSMHkKTzZmY1ZSeQMlkC9V9ynGROMuZ1BkwT4+mSGwq3UOV3O+xlA==" saltValue="rMcLlrXQcS110rr+T42IEg==" spinCount="100000" sheet="1" objects="1" scenarios="1" formatCells="0" formatColumns="0" formatRows="0" selectLockedCells="1" sort="0" autoFilter="0" pivotTables="0"/>
  <mergeCells count="32">
    <mergeCell ref="N5:O5"/>
    <mergeCell ref="N6:O6"/>
    <mergeCell ref="N7:O7"/>
    <mergeCell ref="N8:O8"/>
    <mergeCell ref="C6:D8"/>
    <mergeCell ref="C10:C11"/>
    <mergeCell ref="E6:F8"/>
    <mergeCell ref="M4:M5"/>
    <mergeCell ref="G4:G5"/>
    <mergeCell ref="G6:G8"/>
    <mergeCell ref="H4:H5"/>
    <mergeCell ref="H6:H8"/>
    <mergeCell ref="K4:K5"/>
    <mergeCell ref="K6:K8"/>
    <mergeCell ref="I6:J8"/>
    <mergeCell ref="I4:J5"/>
    <mergeCell ref="B2:T2"/>
    <mergeCell ref="F10:F11"/>
    <mergeCell ref="G10:G11"/>
    <mergeCell ref="E4:F5"/>
    <mergeCell ref="L4:L8"/>
    <mergeCell ref="Q4:R4"/>
    <mergeCell ref="C4:D5"/>
    <mergeCell ref="S4:T4"/>
    <mergeCell ref="N10:T10"/>
    <mergeCell ref="B4:B8"/>
    <mergeCell ref="I10:M10"/>
    <mergeCell ref="D10:D11"/>
    <mergeCell ref="E10:E11"/>
    <mergeCell ref="H10:H11"/>
    <mergeCell ref="B10:B31"/>
    <mergeCell ref="N4:P4"/>
  </mergeCells>
  <phoneticPr fontId="1" type="noConversion"/>
  <conditionalFormatting sqref="E6">
    <cfRule type="expression" dxfId="412" priority="8">
      <formula>$C$6="비면제"</formula>
    </cfRule>
  </conditionalFormatting>
  <conditionalFormatting sqref="G6:G8">
    <cfRule type="expression" dxfId="411" priority="7">
      <formula>$F$6="미선정"</formula>
    </cfRule>
  </conditionalFormatting>
  <conditionalFormatting sqref="N12:N31">
    <cfRule type="expression" dxfId="410" priority="3">
      <formula>ISBLANK($I12)</formula>
    </cfRule>
  </conditionalFormatting>
  <conditionalFormatting sqref="O12:O31">
    <cfRule type="expression" dxfId="409" priority="2">
      <formula>ISBLANK($J12)</formula>
    </cfRule>
  </conditionalFormatting>
  <conditionalFormatting sqref="P12:P31">
    <cfRule type="expression" dxfId="408" priority="1">
      <formula>$Q12=0</formula>
    </cfRule>
  </conditionalFormatting>
  <dataValidations count="1">
    <dataValidation type="list" allowBlank="1" showInputMessage="1" showErrorMessage="1" sqref="C12:C31" xr:uid="{F8F3A097-035E-44E1-9D24-D783CDBC0494}">
      <formula1>"훈련시설비, 훈련장비비"</formula1>
    </dataValidation>
  </dataValidations>
  <printOptions horizontalCentered="1"/>
  <pageMargins left="0.23622047244094491" right="0.23622047244094491" top="0.74803149606299213" bottom="0.74803149606299213" header="0.31496062992125984" footer="0.31496062992125984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60DE9-3A4F-4C29-9AE4-5BE065659490}">
  <sheetPr codeName="Sheet4">
    <pageSetUpPr fitToPage="1"/>
  </sheetPr>
  <dimension ref="A1:Q31"/>
  <sheetViews>
    <sheetView view="pageBreakPreview" zoomScale="85" zoomScaleNormal="85" zoomScaleSheetLayoutView="85" workbookViewId="0">
      <selection activeCell="I12" sqref="I12"/>
    </sheetView>
  </sheetViews>
  <sheetFormatPr defaultRowHeight="16.5"/>
  <cols>
    <col min="1" max="1" width="2.75" style="51" customWidth="1"/>
    <col min="2" max="2" width="9" style="51"/>
    <col min="3" max="3" width="20.75" style="51" customWidth="1"/>
    <col min="4" max="5" width="12.75" style="51" customWidth="1"/>
    <col min="6" max="12" width="13.75" style="51" customWidth="1"/>
    <col min="13" max="13" width="25.75" style="51" customWidth="1"/>
    <col min="14" max="14" width="2.75" style="51" customWidth="1"/>
    <col min="15" max="16384" width="9" style="51"/>
  </cols>
  <sheetData>
    <row r="1" spans="1:17" ht="7.9" customHeight="1" thickBot="1">
      <c r="A1" s="53"/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2" spans="1:17" ht="36" customHeight="1" thickBot="1">
      <c r="A2" s="53"/>
      <c r="B2" s="512" t="s">
        <v>101</v>
      </c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4"/>
      <c r="N2" s="53"/>
    </row>
    <row r="3" spans="1:17" ht="7.9" customHeight="1" thickBot="1">
      <c r="A3" s="53"/>
      <c r="B3" s="53"/>
      <c r="C3" s="57"/>
      <c r="D3" s="57"/>
      <c r="E3" s="57"/>
      <c r="F3" s="57"/>
      <c r="G3" s="57"/>
      <c r="H3" s="57"/>
      <c r="I3" s="57"/>
      <c r="J3" s="53"/>
      <c r="K3" s="53"/>
      <c r="L3" s="53"/>
      <c r="M3" s="53"/>
      <c r="N3" s="53"/>
    </row>
    <row r="4" spans="1:17" ht="25.15" customHeight="1">
      <c r="A4" s="53"/>
      <c r="B4" s="443" t="s">
        <v>126</v>
      </c>
      <c r="C4" s="455" t="s">
        <v>130</v>
      </c>
      <c r="D4" s="455" t="s">
        <v>132</v>
      </c>
      <c r="E4" s="517" t="s">
        <v>25</v>
      </c>
      <c r="F4" s="617" t="s">
        <v>117</v>
      </c>
      <c r="G4" s="618"/>
      <c r="H4" s="619"/>
      <c r="I4" s="617" t="s">
        <v>118</v>
      </c>
      <c r="J4" s="618"/>
      <c r="K4" s="618"/>
      <c r="L4" s="618"/>
      <c r="M4" s="619"/>
      <c r="N4" s="53"/>
    </row>
    <row r="5" spans="1:17" ht="25.15" customHeight="1">
      <c r="A5" s="53"/>
      <c r="B5" s="444"/>
      <c r="C5" s="456"/>
      <c r="D5" s="456"/>
      <c r="E5" s="561"/>
      <c r="F5" s="129" t="s">
        <v>27</v>
      </c>
      <c r="G5" s="130" t="s">
        <v>133</v>
      </c>
      <c r="H5" s="131" t="s">
        <v>16</v>
      </c>
      <c r="I5" s="129" t="s">
        <v>27</v>
      </c>
      <c r="J5" s="132" t="s">
        <v>133</v>
      </c>
      <c r="K5" s="132" t="s">
        <v>16</v>
      </c>
      <c r="L5" s="132" t="s">
        <v>34</v>
      </c>
      <c r="M5" s="131" t="s">
        <v>31</v>
      </c>
      <c r="N5" s="53"/>
      <c r="Q5" s="52"/>
    </row>
    <row r="6" spans="1:17" ht="25.15" customHeight="1">
      <c r="A6" s="53"/>
      <c r="B6" s="444"/>
      <c r="C6" s="612" t="s">
        <v>15</v>
      </c>
      <c r="D6" s="613"/>
      <c r="E6" s="614"/>
      <c r="F6" s="398">
        <f>IF(SUM(F7,F13,F19)=0,"",SUM(F7,F13,F19))</f>
        <v>5050000</v>
      </c>
      <c r="G6" s="399">
        <f t="shared" ref="G6:L6" si="0">IF(SUM(G7,G13,G19)=0,"",SUM(G7,G13,G19))</f>
        <v>110</v>
      </c>
      <c r="H6" s="400">
        <f t="shared" si="0"/>
        <v>55000000</v>
      </c>
      <c r="I6" s="398">
        <f t="shared" si="0"/>
        <v>5050000</v>
      </c>
      <c r="J6" s="401">
        <f t="shared" si="0"/>
        <v>110</v>
      </c>
      <c r="K6" s="401">
        <f t="shared" si="0"/>
        <v>55000000</v>
      </c>
      <c r="L6" s="401" t="str">
        <f t="shared" si="0"/>
        <v/>
      </c>
      <c r="M6" s="133"/>
      <c r="N6" s="53"/>
    </row>
    <row r="7" spans="1:17" ht="25.15" customHeight="1">
      <c r="A7" s="53"/>
      <c r="B7" s="444"/>
      <c r="C7" s="527" t="s">
        <v>131</v>
      </c>
      <c r="D7" s="610" t="s">
        <v>38</v>
      </c>
      <c r="E7" s="611"/>
      <c r="F7" s="402">
        <f>IF(SUM(F8:F12)=0,"",SUM(F8:F12))</f>
        <v>5000000</v>
      </c>
      <c r="G7" s="403">
        <f t="shared" ref="G7:L7" si="1">IF(SUM(G8:G12)=0,"",SUM(G8:G12))</f>
        <v>10</v>
      </c>
      <c r="H7" s="404">
        <f t="shared" si="1"/>
        <v>50000000</v>
      </c>
      <c r="I7" s="402">
        <f t="shared" si="1"/>
        <v>5000000</v>
      </c>
      <c r="J7" s="405">
        <f t="shared" si="1"/>
        <v>10</v>
      </c>
      <c r="K7" s="405">
        <f t="shared" si="1"/>
        <v>50000000</v>
      </c>
      <c r="L7" s="405" t="str">
        <f t="shared" si="1"/>
        <v/>
      </c>
      <c r="M7" s="134"/>
      <c r="N7" s="53"/>
    </row>
    <row r="8" spans="1:17" ht="25.15" customHeight="1">
      <c r="A8" s="53"/>
      <c r="B8" s="444"/>
      <c r="C8" s="616"/>
      <c r="D8" s="135" t="s">
        <v>2219</v>
      </c>
      <c r="E8" s="136" t="s">
        <v>2221</v>
      </c>
      <c r="F8" s="109">
        <v>5000000</v>
      </c>
      <c r="G8" s="110">
        <v>10</v>
      </c>
      <c r="H8" s="388">
        <f>IF(OR(ISBLANK(F8),ISBLANK(G8)),"",F8*G8)</f>
        <v>50000000</v>
      </c>
      <c r="I8" s="137">
        <f>IF(LEN(F8)=0,"",F8)</f>
        <v>5000000</v>
      </c>
      <c r="J8" s="138">
        <f t="shared" ref="J8:J24" si="2">IF(LEN(G8)=0,"",G8)</f>
        <v>10</v>
      </c>
      <c r="K8" s="387">
        <f>IF(OR(LEN(I8)=0,LEN(J8)=0),"",I8*J8)</f>
        <v>50000000</v>
      </c>
      <c r="L8" s="387" t="str">
        <f>IF(OR(LEN(K8)=0,LEN(H8)=0,H8=K8),"",K8-H8)</f>
        <v/>
      </c>
      <c r="M8" s="139"/>
      <c r="N8" s="53"/>
    </row>
    <row r="9" spans="1:17" ht="25.15" customHeight="1">
      <c r="A9" s="53"/>
      <c r="B9" s="444"/>
      <c r="C9" s="616"/>
      <c r="D9" s="140"/>
      <c r="E9" s="141"/>
      <c r="F9" s="117"/>
      <c r="G9" s="118"/>
      <c r="H9" s="388" t="str">
        <f t="shared" ref="H9:H24" si="3">IF(OR(ISBLANK(F9),ISBLANK(G9)),"",F9*G9)</f>
        <v/>
      </c>
      <c r="I9" s="142" t="str">
        <f t="shared" ref="I9:I24" si="4">IF(LEN(F9)=0,"",F9)</f>
        <v/>
      </c>
      <c r="J9" s="143" t="str">
        <f t="shared" si="2"/>
        <v/>
      </c>
      <c r="K9" s="389" t="str">
        <f t="shared" ref="K9:K24" si="5">IF(OR(LEN(I9)=0,LEN(J9)=0),"",I9*J9)</f>
        <v/>
      </c>
      <c r="L9" s="387" t="str">
        <f t="shared" ref="L9:L12" si="6">IF(OR(LEN(K9)=0,LEN(H9)=0,H9=K9),"",K9-H9)</f>
        <v/>
      </c>
      <c r="M9" s="144"/>
      <c r="N9" s="53"/>
    </row>
    <row r="10" spans="1:17" ht="25.15" customHeight="1">
      <c r="A10" s="53"/>
      <c r="B10" s="444"/>
      <c r="C10" s="616"/>
      <c r="D10" s="140"/>
      <c r="E10" s="141"/>
      <c r="F10" s="117"/>
      <c r="G10" s="118"/>
      <c r="H10" s="388" t="str">
        <f t="shared" si="3"/>
        <v/>
      </c>
      <c r="I10" s="142" t="str">
        <f t="shared" si="4"/>
        <v/>
      </c>
      <c r="J10" s="143" t="str">
        <f t="shared" si="2"/>
        <v/>
      </c>
      <c r="K10" s="389" t="str">
        <f t="shared" si="5"/>
        <v/>
      </c>
      <c r="L10" s="387" t="str">
        <f t="shared" si="6"/>
        <v/>
      </c>
      <c r="M10" s="144"/>
      <c r="N10" s="53"/>
    </row>
    <row r="11" spans="1:17" ht="25.15" customHeight="1">
      <c r="A11" s="53"/>
      <c r="B11" s="444"/>
      <c r="C11" s="616"/>
      <c r="D11" s="140"/>
      <c r="E11" s="141"/>
      <c r="F11" s="117"/>
      <c r="G11" s="118"/>
      <c r="H11" s="388" t="str">
        <f t="shared" si="3"/>
        <v/>
      </c>
      <c r="I11" s="142" t="str">
        <f t="shared" si="4"/>
        <v/>
      </c>
      <c r="J11" s="143" t="str">
        <f t="shared" si="2"/>
        <v/>
      </c>
      <c r="K11" s="389" t="str">
        <f t="shared" si="5"/>
        <v/>
      </c>
      <c r="L11" s="387" t="str">
        <f t="shared" si="6"/>
        <v/>
      </c>
      <c r="M11" s="144"/>
      <c r="N11" s="53"/>
    </row>
    <row r="12" spans="1:17" ht="25.15" customHeight="1">
      <c r="A12" s="53"/>
      <c r="B12" s="444"/>
      <c r="C12" s="473"/>
      <c r="D12" s="145"/>
      <c r="E12" s="146"/>
      <c r="F12" s="147"/>
      <c r="G12" s="148"/>
      <c r="H12" s="388" t="str">
        <f t="shared" si="3"/>
        <v/>
      </c>
      <c r="I12" s="149" t="str">
        <f t="shared" si="4"/>
        <v/>
      </c>
      <c r="J12" s="150" t="str">
        <f t="shared" si="2"/>
        <v/>
      </c>
      <c r="K12" s="407" t="str">
        <f t="shared" si="5"/>
        <v/>
      </c>
      <c r="L12" s="387" t="str">
        <f t="shared" si="6"/>
        <v/>
      </c>
      <c r="M12" s="151"/>
      <c r="N12" s="53"/>
    </row>
    <row r="13" spans="1:17" ht="25.15" customHeight="1">
      <c r="A13" s="53"/>
      <c r="B13" s="444"/>
      <c r="C13" s="527" t="s">
        <v>134</v>
      </c>
      <c r="D13" s="610" t="s">
        <v>38</v>
      </c>
      <c r="E13" s="611"/>
      <c r="F13" s="402">
        <f>IF(SUM(F14:F18)=0,"",SUM(F14:F18))</f>
        <v>50000</v>
      </c>
      <c r="G13" s="403">
        <f t="shared" ref="G13:L13" si="7">IF(SUM(G14:G18)=0,"",SUM(G14:G18))</f>
        <v>100</v>
      </c>
      <c r="H13" s="404">
        <f t="shared" si="7"/>
        <v>5000000</v>
      </c>
      <c r="I13" s="402">
        <f t="shared" si="7"/>
        <v>50000</v>
      </c>
      <c r="J13" s="405">
        <f t="shared" si="7"/>
        <v>100</v>
      </c>
      <c r="K13" s="405">
        <f t="shared" si="7"/>
        <v>5000000</v>
      </c>
      <c r="L13" s="405" t="str">
        <f t="shared" si="7"/>
        <v/>
      </c>
      <c r="M13" s="134"/>
      <c r="N13" s="53"/>
    </row>
    <row r="14" spans="1:17" ht="25.15" customHeight="1">
      <c r="A14" s="53"/>
      <c r="B14" s="444"/>
      <c r="C14" s="616"/>
      <c r="D14" s="135" t="s">
        <v>2222</v>
      </c>
      <c r="E14" s="141" t="s">
        <v>2223</v>
      </c>
      <c r="F14" s="117">
        <v>50000</v>
      </c>
      <c r="G14" s="118">
        <v>100</v>
      </c>
      <c r="H14" s="390">
        <f t="shared" si="3"/>
        <v>5000000</v>
      </c>
      <c r="I14" s="142">
        <f t="shared" si="4"/>
        <v>50000</v>
      </c>
      <c r="J14" s="143">
        <f t="shared" si="2"/>
        <v>100</v>
      </c>
      <c r="K14" s="389">
        <f t="shared" si="5"/>
        <v>5000000</v>
      </c>
      <c r="L14" s="389" t="str">
        <f>IF(OR(LEN(K14)=0,LEN(H14)=0,H14=K14),"",K14-H14)</f>
        <v/>
      </c>
      <c r="M14" s="144"/>
      <c r="N14" s="53"/>
    </row>
    <row r="15" spans="1:17" ht="25.15" customHeight="1">
      <c r="A15" s="53"/>
      <c r="B15" s="444"/>
      <c r="C15" s="616"/>
      <c r="D15" s="140"/>
      <c r="E15" s="141"/>
      <c r="F15" s="117"/>
      <c r="G15" s="118"/>
      <c r="H15" s="390" t="str">
        <f t="shared" si="3"/>
        <v/>
      </c>
      <c r="I15" s="142" t="str">
        <f t="shared" si="4"/>
        <v/>
      </c>
      <c r="J15" s="143" t="str">
        <f t="shared" si="2"/>
        <v/>
      </c>
      <c r="K15" s="389" t="str">
        <f t="shared" si="5"/>
        <v/>
      </c>
      <c r="L15" s="389" t="str">
        <f t="shared" ref="L15:L18" si="8">IF(OR(LEN(K15)=0,LEN(H15)=0,H15=K15),"",K15-H15)</f>
        <v/>
      </c>
      <c r="M15" s="144"/>
      <c r="N15" s="53"/>
    </row>
    <row r="16" spans="1:17" ht="25.15" customHeight="1">
      <c r="A16" s="53"/>
      <c r="B16" s="444"/>
      <c r="C16" s="616"/>
      <c r="D16" s="140"/>
      <c r="E16" s="141"/>
      <c r="F16" s="117"/>
      <c r="G16" s="118"/>
      <c r="H16" s="390" t="str">
        <f t="shared" si="3"/>
        <v/>
      </c>
      <c r="I16" s="142" t="str">
        <f t="shared" si="4"/>
        <v/>
      </c>
      <c r="J16" s="143" t="str">
        <f t="shared" si="2"/>
        <v/>
      </c>
      <c r="K16" s="389" t="str">
        <f t="shared" si="5"/>
        <v/>
      </c>
      <c r="L16" s="389" t="str">
        <f t="shared" si="8"/>
        <v/>
      </c>
      <c r="M16" s="144"/>
      <c r="N16" s="53"/>
    </row>
    <row r="17" spans="1:14" ht="25.15" customHeight="1">
      <c r="A17" s="53"/>
      <c r="B17" s="444"/>
      <c r="C17" s="616"/>
      <c r="D17" s="140"/>
      <c r="E17" s="141"/>
      <c r="F17" s="117"/>
      <c r="G17" s="118"/>
      <c r="H17" s="390" t="str">
        <f t="shared" si="3"/>
        <v/>
      </c>
      <c r="I17" s="142" t="str">
        <f t="shared" si="4"/>
        <v/>
      </c>
      <c r="J17" s="143" t="str">
        <f t="shared" si="2"/>
        <v/>
      </c>
      <c r="K17" s="389" t="str">
        <f t="shared" si="5"/>
        <v/>
      </c>
      <c r="L17" s="389" t="str">
        <f t="shared" si="8"/>
        <v/>
      </c>
      <c r="M17" s="144"/>
      <c r="N17" s="53"/>
    </row>
    <row r="18" spans="1:14" ht="25.15" customHeight="1">
      <c r="A18" s="53"/>
      <c r="B18" s="444"/>
      <c r="C18" s="473"/>
      <c r="D18" s="145"/>
      <c r="E18" s="146"/>
      <c r="F18" s="147"/>
      <c r="G18" s="148"/>
      <c r="H18" s="406" t="str">
        <f t="shared" si="3"/>
        <v/>
      </c>
      <c r="I18" s="149" t="str">
        <f t="shared" si="4"/>
        <v/>
      </c>
      <c r="J18" s="150" t="str">
        <f t="shared" si="2"/>
        <v/>
      </c>
      <c r="K18" s="407" t="str">
        <f t="shared" si="5"/>
        <v/>
      </c>
      <c r="L18" s="389" t="str">
        <f t="shared" si="8"/>
        <v/>
      </c>
      <c r="M18" s="151"/>
      <c r="N18" s="53"/>
    </row>
    <row r="19" spans="1:14" ht="25.15" customHeight="1">
      <c r="A19" s="53"/>
      <c r="B19" s="444"/>
      <c r="C19" s="615" t="s">
        <v>135</v>
      </c>
      <c r="D19" s="610" t="s">
        <v>38</v>
      </c>
      <c r="E19" s="611"/>
      <c r="F19" s="402" t="str">
        <f>IF(SUM(F20:F24)=0,"",SUM(F20:F24))</f>
        <v/>
      </c>
      <c r="G19" s="403" t="str">
        <f t="shared" ref="G19:L19" si="9">IF(SUM(G20:G24)=0,"",SUM(G20:G24))</f>
        <v/>
      </c>
      <c r="H19" s="404" t="str">
        <f t="shared" si="9"/>
        <v/>
      </c>
      <c r="I19" s="402" t="str">
        <f t="shared" si="9"/>
        <v/>
      </c>
      <c r="J19" s="405" t="str">
        <f t="shared" si="9"/>
        <v/>
      </c>
      <c r="K19" s="405" t="str">
        <f t="shared" si="9"/>
        <v/>
      </c>
      <c r="L19" s="405" t="str">
        <f t="shared" si="9"/>
        <v/>
      </c>
      <c r="M19" s="134"/>
      <c r="N19" s="53"/>
    </row>
    <row r="20" spans="1:14" ht="25.15" customHeight="1">
      <c r="A20" s="53"/>
      <c r="B20" s="444"/>
      <c r="C20" s="616"/>
      <c r="D20" s="135"/>
      <c r="E20" s="141"/>
      <c r="F20" s="117"/>
      <c r="G20" s="118"/>
      <c r="H20" s="390" t="str">
        <f t="shared" si="3"/>
        <v/>
      </c>
      <c r="I20" s="142" t="str">
        <f t="shared" si="4"/>
        <v/>
      </c>
      <c r="J20" s="143" t="str">
        <f t="shared" si="2"/>
        <v/>
      </c>
      <c r="K20" s="389" t="str">
        <f t="shared" si="5"/>
        <v/>
      </c>
      <c r="L20" s="389" t="str">
        <f>IF(OR(LEN(K20)=0,LEN(H20)=0,H20=K20),"",K20-H20)</f>
        <v/>
      </c>
      <c r="M20" s="144"/>
      <c r="N20" s="53"/>
    </row>
    <row r="21" spans="1:14" ht="25.15" customHeight="1">
      <c r="A21" s="53"/>
      <c r="B21" s="444"/>
      <c r="C21" s="616"/>
      <c r="D21" s="140"/>
      <c r="E21" s="141"/>
      <c r="F21" s="117"/>
      <c r="G21" s="118"/>
      <c r="H21" s="390" t="str">
        <f t="shared" si="3"/>
        <v/>
      </c>
      <c r="I21" s="142" t="str">
        <f t="shared" si="4"/>
        <v/>
      </c>
      <c r="J21" s="143" t="str">
        <f t="shared" si="2"/>
        <v/>
      </c>
      <c r="K21" s="389" t="str">
        <f t="shared" si="5"/>
        <v/>
      </c>
      <c r="L21" s="389" t="str">
        <f t="shared" ref="L21:L24" si="10">IF(OR(LEN(K21)=0,LEN(H21)=0,H21=K21),"",K21-H21)</f>
        <v/>
      </c>
      <c r="M21" s="144"/>
      <c r="N21" s="53"/>
    </row>
    <row r="22" spans="1:14" ht="25.15" customHeight="1">
      <c r="A22" s="53"/>
      <c r="B22" s="444"/>
      <c r="C22" s="616"/>
      <c r="D22" s="140"/>
      <c r="E22" s="141"/>
      <c r="F22" s="117"/>
      <c r="G22" s="118"/>
      <c r="H22" s="390" t="str">
        <f t="shared" si="3"/>
        <v/>
      </c>
      <c r="I22" s="142" t="str">
        <f t="shared" si="4"/>
        <v/>
      </c>
      <c r="J22" s="143" t="str">
        <f t="shared" si="2"/>
        <v/>
      </c>
      <c r="K22" s="389" t="str">
        <f t="shared" si="5"/>
        <v/>
      </c>
      <c r="L22" s="389" t="str">
        <f t="shared" si="10"/>
        <v/>
      </c>
      <c r="M22" s="144"/>
      <c r="N22" s="53"/>
    </row>
    <row r="23" spans="1:14" ht="25.15" customHeight="1">
      <c r="A23" s="53"/>
      <c r="B23" s="444"/>
      <c r="C23" s="616"/>
      <c r="D23" s="140"/>
      <c r="E23" s="141"/>
      <c r="F23" s="117"/>
      <c r="G23" s="118"/>
      <c r="H23" s="390" t="str">
        <f t="shared" si="3"/>
        <v/>
      </c>
      <c r="I23" s="142" t="str">
        <f t="shared" si="4"/>
        <v/>
      </c>
      <c r="J23" s="143" t="str">
        <f t="shared" si="2"/>
        <v/>
      </c>
      <c r="K23" s="389" t="str">
        <f t="shared" si="5"/>
        <v/>
      </c>
      <c r="L23" s="389" t="str">
        <f t="shared" si="10"/>
        <v/>
      </c>
      <c r="M23" s="144"/>
      <c r="N23" s="53"/>
    </row>
    <row r="24" spans="1:14" ht="25.15" customHeight="1" thickBot="1">
      <c r="A24" s="53"/>
      <c r="B24" s="445"/>
      <c r="C24" s="480"/>
      <c r="D24" s="152"/>
      <c r="E24" s="153"/>
      <c r="F24" s="125"/>
      <c r="G24" s="126"/>
      <c r="H24" s="393" t="str">
        <f t="shared" si="3"/>
        <v/>
      </c>
      <c r="I24" s="154" t="str">
        <f t="shared" si="4"/>
        <v/>
      </c>
      <c r="J24" s="155" t="str">
        <f t="shared" si="2"/>
        <v/>
      </c>
      <c r="K24" s="392" t="str">
        <f t="shared" si="5"/>
        <v/>
      </c>
      <c r="L24" s="392" t="str">
        <f t="shared" si="10"/>
        <v/>
      </c>
      <c r="M24" s="156"/>
      <c r="N24" s="53"/>
    </row>
    <row r="25" spans="1:14" ht="7.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</row>
    <row r="26" spans="1:14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</row>
    <row r="27" spans="1:14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</row>
    <row r="28" spans="1:14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</row>
    <row r="29" spans="1:14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</row>
    <row r="30" spans="1:14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  <c r="L30" s="53"/>
      <c r="M30" s="53"/>
      <c r="N30" s="53"/>
    </row>
    <row r="31" spans="1:14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</row>
  </sheetData>
  <sheetProtection algorithmName="SHA-512" hashValue="iW4FIRI7k105DAMX4c2OODOB4VcWiplptLs97oUKvePc5AG1uyzGQgC58Nbeu8SYi3BeUOLoYoRB9FbFOV0mEg==" saltValue="OIO3J8IXteLvpqizo7gHmA==" spinCount="100000" sheet="1" objects="1" scenarios="1" formatCells="0" formatColumns="0" formatRows="0" selectLockedCells="1" sort="0" autoFilter="0" pivotTables="0"/>
  <mergeCells count="14">
    <mergeCell ref="B4:B24"/>
    <mergeCell ref="D4:D5"/>
    <mergeCell ref="E4:E5"/>
    <mergeCell ref="B2:M2"/>
    <mergeCell ref="D7:E7"/>
    <mergeCell ref="D13:E13"/>
    <mergeCell ref="D19:E19"/>
    <mergeCell ref="C6:E6"/>
    <mergeCell ref="C19:C24"/>
    <mergeCell ref="F4:H4"/>
    <mergeCell ref="I4:M4"/>
    <mergeCell ref="C4:C5"/>
    <mergeCell ref="C7:C12"/>
    <mergeCell ref="C13:C18"/>
  </mergeCells>
  <phoneticPr fontId="1" type="noConversion"/>
  <conditionalFormatting sqref="M8:M12 M14:M18 M20:M24">
    <cfRule type="expression" dxfId="407" priority="1">
      <formula>AND(ISNUMBER($L8),$L8&lt;&gt;0)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70" orientation="landscape" r:id="rId1"/>
  <ignoredErrors>
    <ignoredError sqref="H13 I13:L13 H19:L19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985BE-C13B-4F75-8BFB-A5F400851689}">
  <sheetPr codeName="Sheet5">
    <pageSetUpPr fitToPage="1"/>
  </sheetPr>
  <dimension ref="A1:AG412"/>
  <sheetViews>
    <sheetView view="pageBreakPreview" zoomScale="80" zoomScaleNormal="80" zoomScaleSheetLayoutView="80" workbookViewId="0">
      <selection activeCell="AF5" sqref="AF5"/>
    </sheetView>
  </sheetViews>
  <sheetFormatPr defaultColWidth="8.75" defaultRowHeight="16.899999999999999" customHeight="1"/>
  <cols>
    <col min="1" max="3" width="4.75" style="33" customWidth="1"/>
    <col min="4" max="4" width="10.75" style="33" customWidth="1"/>
    <col min="5" max="5" width="16.75" style="33" customWidth="1"/>
    <col min="6" max="6" width="6.75" style="33" customWidth="1"/>
    <col min="7" max="8" width="7.75" style="33" customWidth="1"/>
    <col min="9" max="10" width="8.75" style="33" customWidth="1"/>
    <col min="11" max="15" width="7.75" style="33" customWidth="1"/>
    <col min="16" max="16" width="4.75" style="33" customWidth="1"/>
    <col min="17" max="17" width="10.75" style="33" customWidth="1"/>
    <col min="18" max="18" width="40.625" style="33" customWidth="1"/>
    <col min="19" max="19" width="5.75" style="33" customWidth="1"/>
    <col min="20" max="21" width="6.75" style="33" customWidth="1"/>
    <col min="22" max="25" width="5.25" style="33" customWidth="1"/>
    <col min="26" max="26" width="6.75" style="33" customWidth="1"/>
    <col min="27" max="27" width="8.75" style="33"/>
    <col min="28" max="28" width="6.75" style="33" customWidth="1"/>
    <col min="29" max="29" width="8.75" style="33"/>
    <col min="30" max="33" width="10.75" style="33" customWidth="1"/>
    <col min="34" max="16384" width="8.75" style="177"/>
  </cols>
  <sheetData>
    <row r="1" spans="1:33" s="53" customFormat="1" ht="17.45" customHeight="1">
      <c r="A1" s="645" t="s">
        <v>73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6"/>
      <c r="T1" s="646"/>
      <c r="U1" s="646"/>
      <c r="V1" s="646"/>
      <c r="W1" s="646"/>
      <c r="X1" s="646"/>
      <c r="Y1" s="646"/>
      <c r="Z1" s="646"/>
      <c r="AA1" s="646"/>
      <c r="AB1" s="646"/>
      <c r="AC1" s="646"/>
      <c r="AD1" s="646"/>
      <c r="AE1" s="646"/>
      <c r="AF1" s="646"/>
      <c r="AG1" s="647"/>
    </row>
    <row r="2" spans="1:33" s="53" customFormat="1" ht="18" customHeight="1" thickBot="1">
      <c r="A2" s="648"/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49"/>
      <c r="N2" s="649"/>
      <c r="O2" s="649"/>
      <c r="P2" s="649"/>
      <c r="Q2" s="649"/>
      <c r="R2" s="649"/>
      <c r="S2" s="649"/>
      <c r="T2" s="649"/>
      <c r="U2" s="649"/>
      <c r="V2" s="649"/>
      <c r="W2" s="649"/>
      <c r="X2" s="649"/>
      <c r="Y2" s="649"/>
      <c r="Z2" s="649"/>
      <c r="AA2" s="649"/>
      <c r="AB2" s="649"/>
      <c r="AC2" s="649"/>
      <c r="AD2" s="649"/>
      <c r="AE2" s="649"/>
      <c r="AF2" s="649"/>
      <c r="AG2" s="650"/>
    </row>
    <row r="3" spans="1:33" s="286" customFormat="1" ht="16.899999999999999" customHeight="1" thickBot="1">
      <c r="A3" s="285"/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  <c r="AB3" s="285"/>
      <c r="AC3" s="285"/>
      <c r="AD3" s="285"/>
      <c r="AE3" s="285"/>
      <c r="AF3" s="285"/>
      <c r="AG3" s="285"/>
    </row>
    <row r="4" spans="1:33" s="286" customFormat="1" ht="25.15" customHeight="1">
      <c r="A4" s="661" t="s">
        <v>84</v>
      </c>
      <c r="B4" s="662"/>
      <c r="C4" s="662"/>
      <c r="D4" s="655" t="s">
        <v>74</v>
      </c>
      <c r="E4" s="655"/>
      <c r="F4" s="655"/>
      <c r="G4" s="656"/>
      <c r="H4" s="657" t="s">
        <v>3</v>
      </c>
      <c r="I4" s="657"/>
      <c r="J4" s="657"/>
      <c r="K4" s="657"/>
      <c r="L4" s="657"/>
      <c r="M4" s="658"/>
      <c r="N4" s="652" t="s">
        <v>141</v>
      </c>
      <c r="O4" s="655"/>
      <c r="P4" s="655"/>
      <c r="Q4" s="656"/>
      <c r="R4" s="651" t="s">
        <v>59</v>
      </c>
      <c r="S4" s="651"/>
      <c r="T4" s="651"/>
      <c r="U4" s="651"/>
      <c r="V4" s="651"/>
      <c r="W4" s="651"/>
      <c r="X4" s="651"/>
      <c r="Y4" s="651"/>
      <c r="Z4" s="651"/>
      <c r="AA4" s="651"/>
      <c r="AB4" s="652"/>
      <c r="AC4" s="653"/>
      <c r="AD4" s="285"/>
      <c r="AE4" s="285"/>
      <c r="AF4" s="285"/>
      <c r="AG4" s="285"/>
    </row>
    <row r="5" spans="1:33" s="286" customFormat="1" ht="25.15" customHeight="1">
      <c r="A5" s="663"/>
      <c r="B5" s="664"/>
      <c r="C5" s="664"/>
      <c r="D5" s="659" t="s">
        <v>75</v>
      </c>
      <c r="E5" s="659" t="s">
        <v>2204</v>
      </c>
      <c r="F5" s="667" t="s">
        <v>2203</v>
      </c>
      <c r="G5" s="668"/>
      <c r="H5" s="667" t="s">
        <v>75</v>
      </c>
      <c r="I5" s="668"/>
      <c r="J5" s="667" t="s">
        <v>76</v>
      </c>
      <c r="K5" s="668"/>
      <c r="L5" s="654" t="s">
        <v>544</v>
      </c>
      <c r="M5" s="654"/>
      <c r="N5" s="667" t="s">
        <v>74</v>
      </c>
      <c r="O5" s="668"/>
      <c r="P5" s="667" t="s">
        <v>3</v>
      </c>
      <c r="Q5" s="668"/>
      <c r="R5" s="659" t="s">
        <v>83</v>
      </c>
      <c r="S5" s="667" t="s">
        <v>60</v>
      </c>
      <c r="T5" s="671"/>
      <c r="U5" s="671"/>
      <c r="V5" s="668"/>
      <c r="W5" s="667" t="s">
        <v>61</v>
      </c>
      <c r="X5" s="671"/>
      <c r="Y5" s="668"/>
      <c r="Z5" s="667" t="s">
        <v>77</v>
      </c>
      <c r="AA5" s="671"/>
      <c r="AB5" s="671"/>
      <c r="AC5" s="680"/>
      <c r="AD5" s="285"/>
      <c r="AE5" s="285"/>
      <c r="AF5" s="285"/>
      <c r="AG5" s="285"/>
    </row>
    <row r="6" spans="1:33" s="286" customFormat="1" ht="25.15" customHeight="1">
      <c r="A6" s="665"/>
      <c r="B6" s="666"/>
      <c r="C6" s="666"/>
      <c r="D6" s="660"/>
      <c r="E6" s="660"/>
      <c r="F6" s="669"/>
      <c r="G6" s="670"/>
      <c r="H6" s="669"/>
      <c r="I6" s="670"/>
      <c r="J6" s="669"/>
      <c r="K6" s="670"/>
      <c r="L6" s="408" t="s">
        <v>2205</v>
      </c>
      <c r="M6" s="408" t="s">
        <v>2206</v>
      </c>
      <c r="N6" s="669"/>
      <c r="O6" s="670"/>
      <c r="P6" s="669"/>
      <c r="Q6" s="670"/>
      <c r="R6" s="660"/>
      <c r="S6" s="669"/>
      <c r="T6" s="672"/>
      <c r="U6" s="672"/>
      <c r="V6" s="670"/>
      <c r="W6" s="669"/>
      <c r="X6" s="672"/>
      <c r="Y6" s="670"/>
      <c r="Z6" s="669"/>
      <c r="AA6" s="672"/>
      <c r="AB6" s="672"/>
      <c r="AC6" s="681"/>
      <c r="AD6" s="285"/>
      <c r="AE6" s="285"/>
      <c r="AF6" s="285"/>
      <c r="AG6" s="285"/>
    </row>
    <row r="7" spans="1:33" s="286" customFormat="1" ht="25.15" customHeight="1">
      <c r="A7" s="676" t="s">
        <v>78</v>
      </c>
      <c r="B7" s="677"/>
      <c r="C7" s="677"/>
      <c r="D7" s="409" cm="1">
        <f t="array" ref="D7">SUMPRODUCT(($B$13:$B$411="신청")*($T$13:$T$411="향상")*(IFERROR(LEN(TRIM($R$13:$R$411)),0)&gt;0))</f>
        <v>7</v>
      </c>
      <c r="E7" s="409" cm="1">
        <f t="array" ref="E7">SUMPRODUCT(($B$13:$B$411="신청")*($T$13:$T$411="채용예정자")*(IFERROR(LEN(TRIM($R$13:$R$411)),0)&gt;0))</f>
        <v>0</v>
      </c>
      <c r="F7" s="673">
        <f>COUNTIFS($B$13:$B$411,"신청",$R$13:$R$411,"*E-9*")</f>
        <v>1</v>
      </c>
      <c r="G7" s="673"/>
      <c r="H7" s="673" cm="1">
        <f t="array" ref="H7">SUMPRODUCT( ($B$13:$B$411="신청")* ($T$13:$T$411="향상")* ($R$13:$R$411&lt;&gt;"")* IFERROR(--$Z$13:$Z$411,0))</f>
        <v>495</v>
      </c>
      <c r="I7" s="673"/>
      <c r="J7" s="673" cm="1">
        <f t="array" ref="J7">SUMPRODUCT( ($B$13:$B$411="신청")* ($T$13:$T$411="채용예정자")* ($R$13:$R$411&lt;&gt;"")* IFERROR(--$Z$13:$Z$411,0))</f>
        <v>0</v>
      </c>
      <c r="K7" s="673"/>
      <c r="L7" s="410">
        <f>SUMIFS( $Z$13:$Z$411, $B$13:$B$411,"신청", $R$13:$R$411,"*E-9*", $V$13:$V$411,"&lt;=15")</f>
        <v>0</v>
      </c>
      <c r="M7" s="410">
        <f>SUMIFS( $Z$13:$Z$411, $B$13:$B$411,"신청", $R$13:$R$411,"*E-9*", $V$13:$V$411,"&gt;15")</f>
        <v>40</v>
      </c>
      <c r="N7" s="673" cm="1">
        <f t="array" ref="N7">SUMPRODUCT(($B$13:$B$411="신청")*($P$13:$P$411="Y")*(IFERROR(LEN(TRIM($R$13:$R$411)),0)&gt;0))</f>
        <v>1</v>
      </c>
      <c r="O7" s="673"/>
      <c r="P7" s="673" cm="1">
        <f t="array" ref="P7">SUMPRODUCT( ($B$13:$B$411="신청")* ($P$13:$P$411="Y")* ($R$13:$R$411&lt;&gt;"")* IFERROR(--$Z$13:$Z$411,0))</f>
        <v>60</v>
      </c>
      <c r="Q7" s="673"/>
      <c r="R7" s="409">
        <f>SUM(S7:AC7)</f>
        <v>818110960</v>
      </c>
      <c r="S7" s="633" cm="1">
        <f t="array" ref="S7">SUMPRODUCT( ($B$13:$B$411="신청")* ($R$13:$R$411&lt;&gt;"")* IFERROR(--$AE$13:$AE$411,0))</f>
        <v>804970960</v>
      </c>
      <c r="T7" s="634"/>
      <c r="U7" s="634"/>
      <c r="V7" s="635"/>
      <c r="W7" s="633" cm="1">
        <f t="array" ref="W7">SUMPRODUCT( ($B$13:$B$411="신청")* ($R$13:$R$411&lt;&gt;"")* IFERROR(--$AF$13:$AF$411,0))</f>
        <v>1140000</v>
      </c>
      <c r="X7" s="634"/>
      <c r="Y7" s="635"/>
      <c r="Z7" s="633" cm="1">
        <f t="array" ref="Z7">SUMPRODUCT( ($B$13:$B$411="신청")* ($R$13:$R$411&lt;&gt;"")* IFERROR(--$AG$13:$AG$411,0))</f>
        <v>12000000</v>
      </c>
      <c r="AA7" s="634"/>
      <c r="AB7" s="634"/>
      <c r="AC7" s="636"/>
      <c r="AD7" s="285"/>
      <c r="AE7" s="285"/>
      <c r="AF7" s="285"/>
      <c r="AG7" s="285"/>
    </row>
    <row r="8" spans="1:33" s="286" customFormat="1" ht="25.15" customHeight="1">
      <c r="A8" s="676" t="s">
        <v>79</v>
      </c>
      <c r="B8" s="677"/>
      <c r="C8" s="677"/>
      <c r="D8" s="411" cm="1">
        <f t="array" ref="D8">SUMPRODUCT(($B$13:$B$411="승인")*($T$13:$T$411="향상")*($AD$13:$AD$411&gt;0)*($AD$13:$AD$411&lt;&gt;"")*(IFERROR(LEN(TRIM($R$13:$R$411)),0)&gt;0))</f>
        <v>6</v>
      </c>
      <c r="E8" s="411" cm="1">
        <f t="array" ref="E8">SUMPRODUCT(($B$13:$B$411="승인")*($T$13:$T$411="채용예정자")*($AD$13:$AD$411&gt;0)*($AD$13:$AD$411&lt;&gt;"")*(IFERROR(LEN(TRIM($R$13:$R$411)),0)&gt;0))</f>
        <v>0</v>
      </c>
      <c r="F8" s="674" cm="1">
        <f t="array" ref="F8">SUMPRODUCT(  ($B$13:$B$411="승인")*  ISNUMBER(SEARCH("E-9",$R$13:$R$411))*  (LEN(TRIM($AD$13:$AD$411))&gt;0)*  (IFERROR(VALUE(SUBSTITUTE($AD$13:$AD$411,",","")),0)&lt;&gt;0))</f>
        <v>1</v>
      </c>
      <c r="G8" s="674"/>
      <c r="H8" s="674" cm="1">
        <f t="array" ref="H8">SUMPRODUCT( ($B$13:$B$411="승인")* ($T$13:$T$411="향상")* ($AD$13:$AD$411&gt;0)*($AD$13:$AD$411&lt;&gt;"")*($R$13:$R$411&lt;&gt;"")* IFERROR(--$Z$13:$Z$411,0))</f>
        <v>420</v>
      </c>
      <c r="I8" s="674"/>
      <c r="J8" s="674" cm="1">
        <f t="array" ref="J8">SUMPRODUCT( ($B$13:$B$411="승인")* ($T$13:$T$411="채용예정자")* ($AD$13:$AD$411&gt;0)*($AD$13:$AD$411&lt;&gt;"")*($R$13:$R$411&lt;&gt;"")* IFERROR(--$Z$13:$Z$411,0))</f>
        <v>0</v>
      </c>
      <c r="K8" s="674"/>
      <c r="L8" s="412" cm="1">
        <f t="array" ref="L8">SUMPRODUCT(  ($B$13:$B$411="승인")*  ISNUMBER(SEARCH("E-9",$R$13:$R$411))*  ($V$13:$V$411&lt;=15)*  (LEN(TRIM($AD$13:$AD$411))&gt;0)*  (IFERROR(VALUE(SUBSTITUTE($AD$13:$AD$411,",","")),0)&lt;&gt;0)*  IFERROR(VALUE(SUBSTITUTE($Z$13:$Z$411,",","")),0))</f>
        <v>0</v>
      </c>
      <c r="M8" s="412" cm="1">
        <f t="array" ref="M8">SUMPRODUCT(  ($B$13:$B$411="승인")*  ISNUMBER(SEARCH("E-9",$R$13:$R$411))*  ($V$13:$V$411&gt;15)*  (LEN(TRIM($AD$13:$AD$411))&gt;0)*  (IFERROR(VALUE(SUBSTITUTE($AD$13:$AD$411,",","")),0)&lt;&gt;0)*  IFERROR(VALUE(SUBSTITUTE($Z$13:$Z$411,",","")),0))</f>
        <v>40</v>
      </c>
      <c r="N8" s="674" cm="1">
        <f t="array" ref="N8">SUMPRODUCT(($B$13:$B$411="승인")*($P$13:$P$411="Y")*($AD$13:$AD$411&gt;0)*($AD$13:$AD$411&lt;&gt;"")*(IFERROR(LEN(TRIM($R$13:$R$411)),0)&gt;0))</f>
        <v>1</v>
      </c>
      <c r="O8" s="674"/>
      <c r="P8" s="674" cm="1">
        <f t="array" ref="P8">SUMPRODUCT( ($B$13:$B$411="승인")* ($P$13:$P$411="Y")* ($AD$13:$AD$411&gt;0)*($AD$13:$AD$411&lt;&gt;"")*($R$13:$R$411&lt;&gt;"")* IFERROR(--$Z$13:$Z$411,0))</f>
        <v>60</v>
      </c>
      <c r="Q8" s="674"/>
      <c r="R8" s="409">
        <f>SUM(S8:AC8)</f>
        <v>818110960</v>
      </c>
      <c r="S8" s="637" cm="1">
        <f t="array" ref="S8">SUMPRODUCT( ($B$13:$B$411="승인")* ($AD$13:$AD$411&gt;0)*($AD$13:$AD$411&lt;&gt;"")*($R$13:$R$411&lt;&gt;"")* IFERROR(--$AE$13:$AE$411,0))</f>
        <v>804970960</v>
      </c>
      <c r="T8" s="638"/>
      <c r="U8" s="638"/>
      <c r="V8" s="643"/>
      <c r="W8" s="637" cm="1">
        <f t="array" ref="W8">SUMPRODUCT( ($B$13:$B$411="승인")* ($AD$13:$AD$411&gt;0)*($AD$13:$AD$411&lt;&gt;"")*($R$13:$R$411&lt;&gt;"")* IFERROR(--$AF$13:$AF$411,0))</f>
        <v>1140000</v>
      </c>
      <c r="X8" s="638"/>
      <c r="Y8" s="643"/>
      <c r="Z8" s="637" cm="1">
        <f t="array" ref="Z8">SUMPRODUCT( ($B$13:$B$411="승인")* ($AD$13:$AD$411&gt;0)*($AD$13:$AD$411&lt;&gt;"")*($R$13:$R$411&lt;&gt;"")* IFERROR(--$AG$13:$AG$411,0))</f>
        <v>12000000</v>
      </c>
      <c r="AA8" s="638"/>
      <c r="AB8" s="638"/>
      <c r="AC8" s="639"/>
      <c r="AD8" s="285"/>
      <c r="AE8" s="285"/>
      <c r="AF8" s="285"/>
      <c r="AG8" s="285"/>
    </row>
    <row r="9" spans="1:33" s="286" customFormat="1" ht="25.15" customHeight="1" thickBot="1">
      <c r="A9" s="678" t="s">
        <v>548</v>
      </c>
      <c r="B9" s="679"/>
      <c r="C9" s="679"/>
      <c r="D9" s="413">
        <f>D7-D8</f>
        <v>1</v>
      </c>
      <c r="E9" s="413">
        <f>E7-E8</f>
        <v>0</v>
      </c>
      <c r="F9" s="675">
        <f>F7-F8</f>
        <v>0</v>
      </c>
      <c r="G9" s="675"/>
      <c r="H9" s="675">
        <f>H7-H8</f>
        <v>75</v>
      </c>
      <c r="I9" s="675"/>
      <c r="J9" s="675">
        <f>J7-J8</f>
        <v>0</v>
      </c>
      <c r="K9" s="675"/>
      <c r="L9" s="414">
        <f>L7-L8</f>
        <v>0</v>
      </c>
      <c r="M9" s="414">
        <f>M7-M8</f>
        <v>0</v>
      </c>
      <c r="N9" s="675">
        <f>N7-N8</f>
        <v>0</v>
      </c>
      <c r="O9" s="675"/>
      <c r="P9" s="675">
        <f>P7-P8</f>
        <v>0</v>
      </c>
      <c r="Q9" s="675"/>
      <c r="R9" s="413">
        <f>R7-R8</f>
        <v>0</v>
      </c>
      <c r="S9" s="640">
        <f>S7-S8</f>
        <v>0</v>
      </c>
      <c r="T9" s="641"/>
      <c r="U9" s="641"/>
      <c r="V9" s="644"/>
      <c r="W9" s="640">
        <f>W7-W8</f>
        <v>0</v>
      </c>
      <c r="X9" s="641"/>
      <c r="Y9" s="644"/>
      <c r="Z9" s="640">
        <f>Z7-Z8</f>
        <v>0</v>
      </c>
      <c r="AA9" s="641"/>
      <c r="AB9" s="641"/>
      <c r="AC9" s="642"/>
      <c r="AD9" s="285"/>
      <c r="AE9" s="285"/>
      <c r="AF9" s="285"/>
      <c r="AG9" s="285"/>
    </row>
    <row r="10" spans="1:33" s="286" customFormat="1" ht="16.899999999999999" customHeight="1" thickBot="1">
      <c r="A10" s="285"/>
      <c r="B10" s="285"/>
      <c r="C10" s="285"/>
      <c r="D10" s="285"/>
      <c r="E10" s="285"/>
      <c r="F10" s="285"/>
      <c r="G10" s="285"/>
      <c r="H10" s="285"/>
      <c r="I10" s="285"/>
      <c r="J10" s="285"/>
      <c r="K10" s="285"/>
      <c r="L10" s="285"/>
      <c r="M10" s="285"/>
      <c r="N10" s="285"/>
      <c r="O10" s="285"/>
      <c r="P10" s="285"/>
      <c r="Q10" s="285"/>
      <c r="R10" s="285"/>
      <c r="S10" s="285"/>
      <c r="T10" s="285"/>
      <c r="U10" s="285"/>
      <c r="V10" s="285"/>
      <c r="W10" s="285"/>
      <c r="X10" s="285"/>
      <c r="Y10" s="285"/>
      <c r="Z10" s="285"/>
      <c r="AA10" s="285"/>
      <c r="AB10" s="285"/>
      <c r="AC10" s="285"/>
      <c r="AD10" s="285"/>
      <c r="AE10" s="285"/>
      <c r="AF10" s="285"/>
      <c r="AG10" s="285"/>
    </row>
    <row r="11" spans="1:33" s="53" customFormat="1" ht="30" customHeight="1">
      <c r="A11" s="622" t="s">
        <v>48</v>
      </c>
      <c r="B11" s="620" t="s">
        <v>69</v>
      </c>
      <c r="C11" s="625" t="s">
        <v>127</v>
      </c>
      <c r="D11" s="620" t="s">
        <v>50</v>
      </c>
      <c r="E11" s="625" t="s">
        <v>49</v>
      </c>
      <c r="F11" s="627" t="s">
        <v>51</v>
      </c>
      <c r="G11" s="627" t="s">
        <v>68</v>
      </c>
      <c r="H11" s="627" t="s">
        <v>2323</v>
      </c>
      <c r="I11" s="627" t="s">
        <v>62</v>
      </c>
      <c r="J11" s="629" t="s">
        <v>52</v>
      </c>
      <c r="K11" s="629" t="s">
        <v>11</v>
      </c>
      <c r="L11" s="627" t="s">
        <v>63</v>
      </c>
      <c r="M11" s="627" t="s">
        <v>557</v>
      </c>
      <c r="N11" s="627" t="s">
        <v>555</v>
      </c>
      <c r="O11" s="627" t="s">
        <v>72</v>
      </c>
      <c r="P11" s="631" t="s">
        <v>2324</v>
      </c>
      <c r="Q11" s="632"/>
      <c r="R11" s="629" t="s">
        <v>53</v>
      </c>
      <c r="S11" s="627" t="s">
        <v>2268</v>
      </c>
      <c r="T11" s="627" t="s">
        <v>64</v>
      </c>
      <c r="U11" s="627" t="s">
        <v>65</v>
      </c>
      <c r="V11" s="627" t="s">
        <v>66</v>
      </c>
      <c r="W11" s="627" t="s">
        <v>54</v>
      </c>
      <c r="X11" s="627" t="s">
        <v>55</v>
      </c>
      <c r="Y11" s="627" t="s">
        <v>56</v>
      </c>
      <c r="Z11" s="627" t="s">
        <v>67</v>
      </c>
      <c r="AA11" s="625" t="s">
        <v>57</v>
      </c>
      <c r="AB11" s="627" t="s">
        <v>552</v>
      </c>
      <c r="AC11" s="620" t="s">
        <v>58</v>
      </c>
      <c r="AD11" s="620"/>
      <c r="AE11" s="620"/>
      <c r="AF11" s="620"/>
      <c r="AG11" s="621"/>
    </row>
    <row r="12" spans="1:33" s="53" customFormat="1" ht="30" customHeight="1" thickBot="1">
      <c r="A12" s="623"/>
      <c r="B12" s="624"/>
      <c r="C12" s="624"/>
      <c r="D12" s="624"/>
      <c r="E12" s="626"/>
      <c r="F12" s="628"/>
      <c r="G12" s="628"/>
      <c r="H12" s="628"/>
      <c r="I12" s="628"/>
      <c r="J12" s="630"/>
      <c r="K12" s="630"/>
      <c r="L12" s="628"/>
      <c r="M12" s="630"/>
      <c r="N12" s="630"/>
      <c r="O12" s="628"/>
      <c r="P12" s="287" t="s">
        <v>82</v>
      </c>
      <c r="Q12" s="288" t="s">
        <v>81</v>
      </c>
      <c r="R12" s="630"/>
      <c r="S12" s="628"/>
      <c r="T12" s="628"/>
      <c r="U12" s="628"/>
      <c r="V12" s="628"/>
      <c r="W12" s="628"/>
      <c r="X12" s="628"/>
      <c r="Y12" s="628"/>
      <c r="Z12" s="628"/>
      <c r="AA12" s="626"/>
      <c r="AB12" s="628"/>
      <c r="AC12" s="624"/>
      <c r="AD12" s="289" t="s">
        <v>15</v>
      </c>
      <c r="AE12" s="289" t="s">
        <v>60</v>
      </c>
      <c r="AF12" s="289" t="s">
        <v>61</v>
      </c>
      <c r="AG12" s="290" t="s">
        <v>20</v>
      </c>
    </row>
    <row r="13" spans="1:33" s="286" customFormat="1" ht="20.100000000000001" customHeight="1">
      <c r="A13" s="415">
        <v>1</v>
      </c>
      <c r="B13" s="416" t="s">
        <v>70</v>
      </c>
      <c r="C13" s="292"/>
      <c r="D13" s="416" t="str">
        <f>IF(LEN(O13)=0,IF(OR(ISBLANK(R13),LEN(R13)=0),"",총괄!$C$6),"기업수요")</f>
        <v>지산맞</v>
      </c>
      <c r="E13" s="416" t="str">
        <f>IF(ISBLANK(R13),"",총괄!$D$2)</f>
        <v>공동훈련센터명</v>
      </c>
      <c r="F13" s="293"/>
      <c r="G13" s="293" t="s">
        <v>541</v>
      </c>
      <c r="H13" s="294"/>
      <c r="I13" s="416" t="str">
        <f t="shared" ref="I13:I76" si="0">IF(TRIM(J13&amp;"")="", "", MID(IFERROR(VLOOKUP(LEFT(J13,6),NCS단가,3,FALSE),""),5,20))</f>
        <v>건설공사관리</v>
      </c>
      <c r="J13" s="295" t="s">
        <v>534</v>
      </c>
      <c r="K13" s="293" t="s">
        <v>2157</v>
      </c>
      <c r="L13" s="293"/>
      <c r="M13" s="293" t="s">
        <v>2274</v>
      </c>
      <c r="N13" s="294"/>
      <c r="O13" s="293"/>
      <c r="P13" s="293" t="s">
        <v>542</v>
      </c>
      <c r="Q13" s="293" t="s">
        <v>543</v>
      </c>
      <c r="R13" s="296" t="s">
        <v>2222</v>
      </c>
      <c r="S13" s="297" t="str">
        <f>IFERROR(HYPERLINK("#'과정별세부산출'!c"&amp;_xlfn.AGGREGATE(15,6,ROW(과정별세부산출!$C$2:$C$8601)/(과정별세부산출!$B$2:$B$8601="과정명")/(과정별세부산출!$C$2:$C$8601=A13),1),"이동"),"")</f>
        <v>이동</v>
      </c>
      <c r="T13" s="298" t="s">
        <v>136</v>
      </c>
      <c r="U13" s="293" t="s">
        <v>2282</v>
      </c>
      <c r="V13" s="293">
        <v>100</v>
      </c>
      <c r="W13" s="293">
        <v>400</v>
      </c>
      <c r="X13" s="293">
        <v>20</v>
      </c>
      <c r="Y13" s="293">
        <v>3</v>
      </c>
      <c r="Z13" s="422">
        <f t="shared" ref="Z13:Z76" si="1">IF(OR(ISBLANK(X13),ISBLANK(Y13),ISERROR(X13*Y13)),"",X13*Y13)</f>
        <v>60</v>
      </c>
      <c r="AA13" s="293" t="s">
        <v>553</v>
      </c>
      <c r="AB13" s="294"/>
      <c r="AC13" s="423">
        <f t="shared" ref="AC13:AC76" si="2">IF(AA13="지원단가", IFERROR(AE13/(Z13*W13),""), IF(AA13="E-9",VLOOKUP(LEFT(J13,6),NCS단가,5,FALSE)*2, IF(AA13="기준단가", _xlfn.IFS(OR(U13="집체",U13="원격대체",U13="혼합"),VLOOKUP(LEFT(J13,6),NCS단가,5,FALSE), U13="STEP자체",6160, U13="STEP공공",4600, U13="원격",2970,TRUE,""), "") ))</f>
        <v>12358.79</v>
      </c>
      <c r="AD13" s="423">
        <f>IF(OR(ISBLANK(AE13),SUM(AE13:AG13)=0),0,SUM(AE13:AG13))</f>
        <v>309750960</v>
      </c>
      <c r="AE13" s="423">
        <f>IFERROR(IF(INDEX(과정별세부산출!D:K,MATCH(R13,과정별세부산출!D:D,0)+2,6)="","",INDEX(과정별세부산출!D:K,MATCH(R13,과정별세부산출!D:D,0)+2,6)),"")</f>
        <v>296610960</v>
      </c>
      <c r="AF13" s="423">
        <f>IFERROR(IF(INDEX(과정별세부산출!D:K,MATCH(R13,과정별세부산출!D:D,0)+3,6)="","",INDEX(과정별세부산출!D:K,MATCH(R13,과정별세부산출!D:D,0)+3,6)),"")</f>
        <v>1140000</v>
      </c>
      <c r="AG13" s="424">
        <f>IFERROR(IF(INDEX(과정별세부산출!D:K,MATCH(R13,과정별세부산출!D:D,0)+4,6)="","",INDEX(과정별세부산출!D:K,MATCH(R13,과정별세부산출!D:D,0)+4,6)),"")</f>
        <v>12000000</v>
      </c>
    </row>
    <row r="14" spans="1:33" s="286" customFormat="1" ht="20.100000000000001" customHeight="1">
      <c r="A14" s="415">
        <v>2</v>
      </c>
      <c r="B14" s="416" t="s">
        <v>70</v>
      </c>
      <c r="C14" s="299"/>
      <c r="D14" s="416" t="str">
        <f>IF(LEN(O14)=0,IF(OR(ISBLANK(R14),LEN(R14)=0),"",총괄!$C$6),"기업수요")</f>
        <v>지산맞</v>
      </c>
      <c r="E14" s="416" t="str">
        <f>IF(ISBLANK(R14),"",총괄!$D$2)</f>
        <v>공동훈련센터명</v>
      </c>
      <c r="F14" s="293"/>
      <c r="G14" s="293" t="s">
        <v>541</v>
      </c>
      <c r="H14" s="294"/>
      <c r="I14" s="416" t="str">
        <f t="shared" si="0"/>
        <v>기획사무</v>
      </c>
      <c r="J14" s="295" t="s">
        <v>535</v>
      </c>
      <c r="K14" s="293"/>
      <c r="L14" s="300" t="s">
        <v>532</v>
      </c>
      <c r="M14" s="293"/>
      <c r="N14" s="294"/>
      <c r="O14" s="293"/>
      <c r="P14" s="293"/>
      <c r="Q14" s="293"/>
      <c r="R14" s="296" t="s">
        <v>2280</v>
      </c>
      <c r="S14" s="301" t="str">
        <f>IFERROR(HYPERLINK("#'과정별세부산출'!c"&amp;_xlfn.AGGREGATE(15,6,ROW(과정별세부산출!$C$2:$C$8601)/(과정별세부산출!$B$2:$B$8601="과정명")/(과정별세부산출!$C$2:$C$8601=A14),1),"이동"),"")</f>
        <v>이동</v>
      </c>
      <c r="T14" s="298" t="s">
        <v>136</v>
      </c>
      <c r="U14" s="293" t="s">
        <v>531</v>
      </c>
      <c r="V14" s="293">
        <v>60</v>
      </c>
      <c r="W14" s="293">
        <v>400</v>
      </c>
      <c r="X14" s="293">
        <v>20</v>
      </c>
      <c r="Y14" s="293">
        <v>2</v>
      </c>
      <c r="Z14" s="422">
        <f t="shared" si="1"/>
        <v>40</v>
      </c>
      <c r="AA14" s="293" t="s">
        <v>2153</v>
      </c>
      <c r="AB14" s="294"/>
      <c r="AC14" s="423">
        <f t="shared" si="2"/>
        <v>7410</v>
      </c>
      <c r="AD14" s="423">
        <f t="shared" ref="AD14:AD77" si="3">IF(OR(ISBLANK(AE14),SUM(AE14:AG14)=0),0,SUM(AE14:AG14))</f>
        <v>118560000</v>
      </c>
      <c r="AE14" s="423">
        <f>IFERROR(IF(INDEX(과정별세부산출!D:K,MATCH(R14,과정별세부산출!D:D,0)+2,6)="","",INDEX(과정별세부산출!D:K,MATCH(R14,과정별세부산출!D:D,0)+2,6)),"")</f>
        <v>118560000</v>
      </c>
      <c r="AF14" s="423">
        <f>IFERROR(IF(INDEX(과정별세부산출!D:K,MATCH(R14,과정별세부산출!D:D,0)+3,6)="","",INDEX(과정별세부산출!D:K,MATCH(R14,과정별세부산출!D:D,0)+3,6)),"")</f>
        <v>0</v>
      </c>
      <c r="AG14" s="424">
        <f>IFERROR(IF(INDEX(과정별세부산출!D:K,MATCH(R14,과정별세부산출!D:D,0)+4,6)="","",INDEX(과정별세부산출!D:K,MATCH(R14,과정별세부산출!D:D,0)+4,6)),"")</f>
        <v>0</v>
      </c>
    </row>
    <row r="15" spans="1:33" s="286" customFormat="1" ht="20.100000000000001" customHeight="1">
      <c r="A15" s="415">
        <v>3</v>
      </c>
      <c r="B15" s="416" t="s">
        <v>70</v>
      </c>
      <c r="C15" s="299"/>
      <c r="D15" s="416" t="str">
        <f>IF(LEN(O15)=0,IF(OR(ISBLANK(R15),LEN(R15)=0),"",총괄!$C$6),"기업수요")</f>
        <v>기업수요</v>
      </c>
      <c r="E15" s="416" t="str">
        <f>IF(ISBLANK(R15),"",총괄!$D$2)</f>
        <v>공동훈련센터명</v>
      </c>
      <c r="F15" s="302"/>
      <c r="G15" s="302" t="s">
        <v>541</v>
      </c>
      <c r="H15" s="294"/>
      <c r="I15" s="416" t="str">
        <f t="shared" si="0"/>
        <v>금융</v>
      </c>
      <c r="J15" s="303" t="s">
        <v>536</v>
      </c>
      <c r="K15" s="302"/>
      <c r="L15" s="302"/>
      <c r="M15" s="302" t="s">
        <v>533</v>
      </c>
      <c r="N15" s="304"/>
      <c r="O15" s="302">
        <v>2026</v>
      </c>
      <c r="P15" s="302"/>
      <c r="Q15" s="302"/>
      <c r="R15" s="305" t="s">
        <v>137</v>
      </c>
      <c r="S15" s="301" t="str">
        <f>IFERROR(HYPERLINK("#'과정별세부산출'!c"&amp;_xlfn.AGGREGATE(15,6,ROW(과정별세부산출!$C$2:$C$8601)/(과정별세부산출!$B$2:$B$8601="과정명")/(과정별세부산출!$C$2:$C$8601=A15),1),"이동"),"")</f>
        <v>이동</v>
      </c>
      <c r="T15" s="306" t="s">
        <v>136</v>
      </c>
      <c r="U15" s="302" t="s">
        <v>546</v>
      </c>
      <c r="V15" s="302">
        <v>20</v>
      </c>
      <c r="W15" s="302">
        <v>200</v>
      </c>
      <c r="X15" s="302">
        <v>20</v>
      </c>
      <c r="Y15" s="302">
        <v>2</v>
      </c>
      <c r="Z15" s="422">
        <f t="shared" si="1"/>
        <v>40</v>
      </c>
      <c r="AA15" s="302" t="s">
        <v>2153</v>
      </c>
      <c r="AB15" s="294"/>
      <c r="AC15" s="423">
        <f t="shared" si="2"/>
        <v>6160</v>
      </c>
      <c r="AD15" s="423">
        <f t="shared" si="3"/>
        <v>49280000</v>
      </c>
      <c r="AE15" s="423">
        <f>IFERROR(IF(INDEX(과정별세부산출!D:K,MATCH(R15,과정별세부산출!D:D,0)+2,6)="","",INDEX(과정별세부산출!D:K,MATCH(R15,과정별세부산출!D:D,0)+2,6)),"")</f>
        <v>49280000</v>
      </c>
      <c r="AF15" s="423">
        <f>IFERROR(IF(INDEX(과정별세부산출!D:K,MATCH(R15,과정별세부산출!D:D,0)+3,6)="","",INDEX(과정별세부산출!D:K,MATCH(R15,과정별세부산출!D:D,0)+3,6)),"")</f>
        <v>0</v>
      </c>
      <c r="AG15" s="424">
        <f>IFERROR(IF(INDEX(과정별세부산출!D:K,MATCH(R15,과정별세부산출!D:D,0)+4,6)="","",INDEX(과정별세부산출!D:K,MATCH(R15,과정별세부산출!D:D,0)+4,6)),"")</f>
        <v>0</v>
      </c>
    </row>
    <row r="16" spans="1:33" s="286" customFormat="1" ht="20.100000000000001" customHeight="1">
      <c r="A16" s="415">
        <v>4</v>
      </c>
      <c r="B16" s="416" t="s">
        <v>70</v>
      </c>
      <c r="C16" s="299"/>
      <c r="D16" s="416" t="str">
        <f>IF(LEN(O16)=0,IF(OR(ISBLANK(R16),LEN(R16)=0),"",총괄!$C$6),"기업수요")</f>
        <v>지산맞</v>
      </c>
      <c r="E16" s="416" t="str">
        <f>IF(ISBLANK(R16),"",총괄!$D$2)</f>
        <v>공동훈련센터명</v>
      </c>
      <c r="F16" s="302"/>
      <c r="G16" s="302" t="s">
        <v>540</v>
      </c>
      <c r="H16" s="294"/>
      <c r="I16" s="416" t="str">
        <f t="shared" si="0"/>
        <v>학교교육</v>
      </c>
      <c r="J16" s="303" t="s">
        <v>537</v>
      </c>
      <c r="K16" s="302"/>
      <c r="L16" s="302"/>
      <c r="M16" s="302"/>
      <c r="N16" s="304"/>
      <c r="O16" s="302"/>
      <c r="P16" s="302"/>
      <c r="Q16" s="302"/>
      <c r="R16" s="305" t="s">
        <v>138</v>
      </c>
      <c r="S16" s="301" t="str">
        <f>IFERROR(HYPERLINK("#'과정별세부산출'!c"&amp;_xlfn.AGGREGATE(15,6,ROW(과정별세부산출!$C$2:$C$8601)/(과정별세부산출!$B$2:$B$8601="과정명")/(과정별세부산출!$C$2:$C$8601=A16),1),"이동"),"")</f>
        <v>이동</v>
      </c>
      <c r="T16" s="306" t="s">
        <v>136</v>
      </c>
      <c r="U16" s="302" t="s">
        <v>547</v>
      </c>
      <c r="V16" s="302">
        <v>100</v>
      </c>
      <c r="W16" s="302">
        <v>200</v>
      </c>
      <c r="X16" s="302">
        <v>100</v>
      </c>
      <c r="Y16" s="302">
        <v>2</v>
      </c>
      <c r="Z16" s="422">
        <f t="shared" si="1"/>
        <v>200</v>
      </c>
      <c r="AA16" s="302" t="s">
        <v>2153</v>
      </c>
      <c r="AB16" s="294"/>
      <c r="AC16" s="423">
        <f t="shared" si="2"/>
        <v>4600</v>
      </c>
      <c r="AD16" s="423">
        <f t="shared" si="3"/>
        <v>184000000</v>
      </c>
      <c r="AE16" s="423">
        <f>IFERROR(IF(INDEX(과정별세부산출!D:K,MATCH(R16,과정별세부산출!D:D,0)+2,6)="","",INDEX(과정별세부산출!D:K,MATCH(R16,과정별세부산출!D:D,0)+2,6)),"")</f>
        <v>184000000</v>
      </c>
      <c r="AF16" s="423">
        <f>IFERROR(IF(INDEX(과정별세부산출!D:K,MATCH(R16,과정별세부산출!D:D,0)+3,6)="","",INDEX(과정별세부산출!D:K,MATCH(R16,과정별세부산출!D:D,0)+3,6)),"")</f>
        <v>0</v>
      </c>
      <c r="AG16" s="424">
        <f>IFERROR(IF(INDEX(과정별세부산출!D:K,MATCH(R16,과정별세부산출!D:D,0)+4,6)="","",INDEX(과정별세부산출!D:K,MATCH(R16,과정별세부산출!D:D,0)+4,6)),"")</f>
        <v>0</v>
      </c>
    </row>
    <row r="17" spans="1:33" s="286" customFormat="1" ht="20.100000000000001" customHeight="1">
      <c r="A17" s="415">
        <v>5</v>
      </c>
      <c r="B17" s="416" t="s">
        <v>70</v>
      </c>
      <c r="C17" s="299"/>
      <c r="D17" s="416" t="str">
        <f>IF(LEN(O17)=0,IF(OR(ISBLANK(R17),LEN(R17)=0),"",총괄!$C$6),"기업수요")</f>
        <v>지산맞</v>
      </c>
      <c r="E17" s="416" t="str">
        <f>IF(ISBLANK(R17),"",총괄!$D$2)</f>
        <v>공동훈련센터명</v>
      </c>
      <c r="F17" s="302"/>
      <c r="G17" s="302" t="s">
        <v>540</v>
      </c>
      <c r="H17" s="294"/>
      <c r="I17" s="416" t="str">
        <f t="shared" si="0"/>
        <v>법률</v>
      </c>
      <c r="J17" s="303" t="s">
        <v>538</v>
      </c>
      <c r="K17" s="302"/>
      <c r="L17" s="302"/>
      <c r="M17" s="302"/>
      <c r="N17" s="304"/>
      <c r="O17" s="302"/>
      <c r="P17" s="302"/>
      <c r="Q17" s="302"/>
      <c r="R17" s="305" t="s">
        <v>139</v>
      </c>
      <c r="S17" s="301" t="str">
        <f>IFERROR(HYPERLINK("#'과정별세부산출'!c"&amp;_xlfn.AGGREGATE(15,6,ROW(과정별세부산출!$C$2:$C$8601)/(과정별세부산출!$B$2:$B$8601="과정명")/(과정별세부산출!$C$2:$C$8601=A17),1),"이동"),"")</f>
        <v>이동</v>
      </c>
      <c r="T17" s="306" t="s">
        <v>136</v>
      </c>
      <c r="U17" s="302" t="s">
        <v>545</v>
      </c>
      <c r="V17" s="302">
        <v>100</v>
      </c>
      <c r="W17" s="302">
        <v>100</v>
      </c>
      <c r="X17" s="302">
        <v>20</v>
      </c>
      <c r="Y17" s="302">
        <v>2</v>
      </c>
      <c r="Z17" s="422">
        <f t="shared" si="1"/>
        <v>40</v>
      </c>
      <c r="AA17" s="302" t="s">
        <v>2153</v>
      </c>
      <c r="AB17" s="294"/>
      <c r="AC17" s="423">
        <f t="shared" si="2"/>
        <v>2970</v>
      </c>
      <c r="AD17" s="423">
        <f t="shared" si="3"/>
        <v>11880000</v>
      </c>
      <c r="AE17" s="423">
        <f>IFERROR(IF(INDEX(과정별세부산출!D:K,MATCH(R17,과정별세부산출!D:D,0)+2,6)="","",INDEX(과정별세부산출!D:K,MATCH(R17,과정별세부산출!D:D,0)+2,6)),"")</f>
        <v>11880000</v>
      </c>
      <c r="AF17" s="423">
        <f>IFERROR(IF(INDEX(과정별세부산출!D:K,MATCH(R17,과정별세부산출!D:D,0)+3,6)="","",INDEX(과정별세부산출!D:K,MATCH(R17,과정별세부산출!D:D,0)+3,6)),"")</f>
        <v>0</v>
      </c>
      <c r="AG17" s="424">
        <f>IFERROR(IF(INDEX(과정별세부산출!D:K,MATCH(R17,과정별세부산출!D:D,0)+4,6)="","",INDEX(과정별세부산출!D:K,MATCH(R17,과정별세부산출!D:D,0)+4,6)),"")</f>
        <v>0</v>
      </c>
    </row>
    <row r="18" spans="1:33" s="286" customFormat="1" ht="20.100000000000001" customHeight="1">
      <c r="A18" s="415">
        <v>6</v>
      </c>
      <c r="B18" s="416" t="s">
        <v>70</v>
      </c>
      <c r="C18" s="299"/>
      <c r="D18" s="416" t="str">
        <f>IF(LEN(O18)=0,IF(OR(ISBLANK(R18),LEN(R18)=0),"",총괄!$C$6),"기업수요")</f>
        <v>지산맞</v>
      </c>
      <c r="E18" s="416" t="str">
        <f>IF(ISBLANK(R18),"",총괄!$D$2)</f>
        <v>공동훈련센터명</v>
      </c>
      <c r="F18" s="302"/>
      <c r="G18" s="302" t="s">
        <v>541</v>
      </c>
      <c r="H18" s="294"/>
      <c r="I18" s="416" t="str">
        <f t="shared" si="0"/>
        <v>보건</v>
      </c>
      <c r="J18" s="303" t="s">
        <v>539</v>
      </c>
      <c r="K18" s="302"/>
      <c r="L18" s="302"/>
      <c r="M18" s="302"/>
      <c r="N18" s="304"/>
      <c r="O18" s="302"/>
      <c r="P18" s="302"/>
      <c r="Q18" s="302"/>
      <c r="R18" s="305" t="s">
        <v>140</v>
      </c>
      <c r="S18" s="301" t="str">
        <f>IFERROR(HYPERLINK("#'과정별세부산출'!c"&amp;_xlfn.AGGREGATE(15,6,ROW(과정별세부산출!$C$2:$C$8601)/(과정별세부산출!$B$2:$B$8601="과정명")/(과정별세부산출!$C$2:$C$8601=A18),1),"이동"),"")</f>
        <v>이동</v>
      </c>
      <c r="T18" s="306" t="s">
        <v>136</v>
      </c>
      <c r="U18" s="302" t="s">
        <v>531</v>
      </c>
      <c r="V18" s="302">
        <v>60</v>
      </c>
      <c r="W18" s="302">
        <v>400</v>
      </c>
      <c r="X18" s="302">
        <v>20</v>
      </c>
      <c r="Y18" s="302">
        <v>2</v>
      </c>
      <c r="Z18" s="422">
        <f t="shared" si="1"/>
        <v>40</v>
      </c>
      <c r="AA18" s="302" t="s">
        <v>544</v>
      </c>
      <c r="AB18" s="294"/>
      <c r="AC18" s="423">
        <f t="shared" si="2"/>
        <v>9040</v>
      </c>
      <c r="AD18" s="423">
        <f t="shared" si="3"/>
        <v>144640000</v>
      </c>
      <c r="AE18" s="423">
        <f>IFERROR(IF(INDEX(과정별세부산출!D:K,MATCH(R18,과정별세부산출!D:D,0)+2,6)="","",INDEX(과정별세부산출!D:K,MATCH(R18,과정별세부산출!D:D,0)+2,6)),"")</f>
        <v>144640000</v>
      </c>
      <c r="AF18" s="423">
        <f>IFERROR(IF(INDEX(과정별세부산출!D:K,MATCH(R18,과정별세부산출!D:D,0)+3,6)="","",INDEX(과정별세부산출!D:K,MATCH(R18,과정별세부산출!D:D,0)+3,6)),"")</f>
        <v>0</v>
      </c>
      <c r="AG18" s="424">
        <f>IFERROR(IF(INDEX(과정별세부산출!D:K,MATCH(R18,과정별세부산출!D:D,0)+4,6)="","",INDEX(과정별세부산출!D:K,MATCH(R18,과정별세부산출!D:D,0)+4,6)),"")</f>
        <v>0</v>
      </c>
    </row>
    <row r="19" spans="1:33" s="286" customFormat="1" ht="20.100000000000001" customHeight="1">
      <c r="A19" s="415">
        <v>7</v>
      </c>
      <c r="B19" s="416" t="s">
        <v>70</v>
      </c>
      <c r="C19" s="299"/>
      <c r="D19" s="416" t="str">
        <f>IF(LEN(O19)=0,IF(OR(ISBLANK(R19),LEN(R19)=0),"",총괄!$C$6),"기업수요")</f>
        <v>지산맞</v>
      </c>
      <c r="E19" s="416" t="str">
        <f>IF(ISBLANK(R19),"",총괄!$D$2)</f>
        <v>공동훈련센터명</v>
      </c>
      <c r="F19" s="302"/>
      <c r="G19" s="302" t="s">
        <v>2289</v>
      </c>
      <c r="H19" s="294"/>
      <c r="I19" s="416" t="str">
        <f t="shared" si="0"/>
        <v>건설공사관리</v>
      </c>
      <c r="J19" s="303" t="s">
        <v>2286</v>
      </c>
      <c r="K19" s="302"/>
      <c r="L19" s="302" t="s">
        <v>2287</v>
      </c>
      <c r="M19" s="302" t="s">
        <v>2190</v>
      </c>
      <c r="N19" s="304"/>
      <c r="O19" s="302"/>
      <c r="P19" s="302"/>
      <c r="Q19" s="302"/>
      <c r="R19" s="305" t="s">
        <v>2288</v>
      </c>
      <c r="S19" s="301" t="str">
        <f>IFERROR(HYPERLINK("#'과정별세부산출'!c"&amp;_xlfn.AGGREGATE(15,6,ROW(과정별세부산출!$C$2:$C$8601)/(과정별세부산출!$B$2:$B$8601="과정명")/(과정별세부산출!$C$2:$C$8601=A19),1),"이동"),"")</f>
        <v>이동</v>
      </c>
      <c r="T19" s="306" t="s">
        <v>136</v>
      </c>
      <c r="U19" s="302" t="s">
        <v>531</v>
      </c>
      <c r="V19" s="302">
        <v>3</v>
      </c>
      <c r="W19" s="302">
        <v>24</v>
      </c>
      <c r="X19" s="302">
        <v>15</v>
      </c>
      <c r="Y19" s="302">
        <v>5</v>
      </c>
      <c r="Z19" s="422">
        <f t="shared" si="1"/>
        <v>75</v>
      </c>
      <c r="AA19" s="302" t="s">
        <v>553</v>
      </c>
      <c r="AB19" s="294"/>
      <c r="AC19" s="423">
        <f t="shared" si="2"/>
        <v>0</v>
      </c>
      <c r="AD19" s="423">
        <f t="shared" si="3"/>
        <v>0</v>
      </c>
      <c r="AE19" s="423">
        <f>IFERROR(IF(INDEX(과정별세부산출!D:K,MATCH(R19,과정별세부산출!D:D,0)+2,6)="","",INDEX(과정별세부산출!D:K,MATCH(R19,과정별세부산출!D:D,0)+2,6)),"")</f>
        <v>0</v>
      </c>
      <c r="AF19" s="423">
        <f>IFERROR(IF(INDEX(과정별세부산출!D:K,MATCH(R19,과정별세부산출!D:D,0)+3,6)="","",INDEX(과정별세부산출!D:K,MATCH(R19,과정별세부산출!D:D,0)+3,6)),"")</f>
        <v>0</v>
      </c>
      <c r="AG19" s="424">
        <f>IFERROR(IF(INDEX(과정별세부산출!D:K,MATCH(R19,과정별세부산출!D:D,0)+4,6)="","",INDEX(과정별세부산출!D:K,MATCH(R19,과정별세부산출!D:D,0)+4,6)),"")</f>
        <v>0</v>
      </c>
    </row>
    <row r="20" spans="1:33" s="286" customFormat="1" ht="20.100000000000001" customHeight="1">
      <c r="A20" s="415">
        <v>8</v>
      </c>
      <c r="B20" s="416" t="s">
        <v>70</v>
      </c>
      <c r="C20" s="299"/>
      <c r="D20" s="416" t="str">
        <f>IF(LEN(O20)=0,IF(OR(ISBLANK(R20),LEN(R20)=0),"",총괄!$C$6),"기업수요")</f>
        <v/>
      </c>
      <c r="E20" s="416" t="str">
        <f>IF(ISBLANK(R20),"",총괄!$D$2)</f>
        <v/>
      </c>
      <c r="F20" s="302"/>
      <c r="G20" s="302"/>
      <c r="H20" s="294"/>
      <c r="I20" s="416" t="str">
        <f t="shared" si="0"/>
        <v/>
      </c>
      <c r="J20" s="303"/>
      <c r="K20" s="302"/>
      <c r="L20" s="302"/>
      <c r="M20" s="302"/>
      <c r="N20" s="304"/>
      <c r="O20" s="302"/>
      <c r="P20" s="302"/>
      <c r="Q20" s="302"/>
      <c r="R20" s="305"/>
      <c r="S20" s="301" t="str">
        <f>IFERROR(HYPERLINK("#'과정별세부산출'!c"&amp;_xlfn.AGGREGATE(15,6,ROW(과정별세부산출!$C$2:$C$8601)/(과정별세부산출!$B$2:$B$8601="과정명")/(과정별세부산출!$C$2:$C$8601=A20),1),"이동"),"")</f>
        <v>이동</v>
      </c>
      <c r="T20" s="306"/>
      <c r="U20" s="302"/>
      <c r="V20" s="302"/>
      <c r="W20" s="302"/>
      <c r="X20" s="302"/>
      <c r="Y20" s="302"/>
      <c r="Z20" s="422" t="str">
        <f t="shared" si="1"/>
        <v/>
      </c>
      <c r="AA20" s="302"/>
      <c r="AB20" s="294"/>
      <c r="AC20" s="423" t="str">
        <f t="shared" si="2"/>
        <v/>
      </c>
      <c r="AD20" s="423">
        <f t="shared" si="3"/>
        <v>0</v>
      </c>
      <c r="AE20" s="423" t="str">
        <f>IFERROR(IF(INDEX(과정별세부산출!D:K,MATCH(R20,과정별세부산출!D:D,0)+2,6)="","",INDEX(과정별세부산출!D:K,MATCH(R20,과정별세부산출!D:D,0)+2,6)),"")</f>
        <v/>
      </c>
      <c r="AF20" s="423" t="str">
        <f>IFERROR(IF(INDEX(과정별세부산출!D:K,MATCH(R20,과정별세부산출!D:D,0)+3,6)="","",INDEX(과정별세부산출!D:K,MATCH(R20,과정별세부산출!D:D,0)+3,6)),"")</f>
        <v/>
      </c>
      <c r="AG20" s="424" t="str">
        <f>IFERROR(IF(INDEX(과정별세부산출!D:K,MATCH(R20,과정별세부산출!D:D,0)+4,6)="","",INDEX(과정별세부산출!D:K,MATCH(R20,과정별세부산출!D:D,0)+4,6)),"")</f>
        <v/>
      </c>
    </row>
    <row r="21" spans="1:33" s="286" customFormat="1" ht="20.100000000000001" customHeight="1">
      <c r="A21" s="415">
        <v>9</v>
      </c>
      <c r="B21" s="416" t="s">
        <v>70</v>
      </c>
      <c r="C21" s="299"/>
      <c r="D21" s="416" t="str">
        <f>IF(LEN(O21)=0,IF(OR(ISBLANK(R21),LEN(R21)=0),"",총괄!$C$6),"기업수요")</f>
        <v/>
      </c>
      <c r="E21" s="416" t="str">
        <f>IF(ISBLANK(R21),"",총괄!$D$2)</f>
        <v/>
      </c>
      <c r="F21" s="302"/>
      <c r="G21" s="302"/>
      <c r="H21" s="294"/>
      <c r="I21" s="416" t="str">
        <f t="shared" si="0"/>
        <v/>
      </c>
      <c r="J21" s="303"/>
      <c r="K21" s="302"/>
      <c r="L21" s="302"/>
      <c r="M21" s="302"/>
      <c r="N21" s="304"/>
      <c r="O21" s="302"/>
      <c r="P21" s="302"/>
      <c r="Q21" s="302"/>
      <c r="R21" s="305"/>
      <c r="S21" s="301" t="str">
        <f>IFERROR(HYPERLINK("#'과정별세부산출'!c"&amp;_xlfn.AGGREGATE(15,6,ROW(과정별세부산출!$C$2:$C$8601)/(과정별세부산출!$B$2:$B$8601="과정명")/(과정별세부산출!$C$2:$C$8601=A21),1),"이동"),"")</f>
        <v>이동</v>
      </c>
      <c r="T21" s="306"/>
      <c r="U21" s="302"/>
      <c r="V21" s="302"/>
      <c r="W21" s="302"/>
      <c r="X21" s="302"/>
      <c r="Y21" s="302"/>
      <c r="Z21" s="422" t="str">
        <f t="shared" si="1"/>
        <v/>
      </c>
      <c r="AA21" s="302"/>
      <c r="AB21" s="294"/>
      <c r="AC21" s="423" t="str">
        <f t="shared" si="2"/>
        <v/>
      </c>
      <c r="AD21" s="423">
        <f t="shared" si="3"/>
        <v>0</v>
      </c>
      <c r="AE21" s="423" t="str">
        <f>IFERROR(IF(INDEX(과정별세부산출!D:K,MATCH(R21,과정별세부산출!D:D,0)+2,6)="","",INDEX(과정별세부산출!D:K,MATCH(R21,과정별세부산출!D:D,0)+2,6)),"")</f>
        <v/>
      </c>
      <c r="AF21" s="423" t="str">
        <f>IFERROR(IF(INDEX(과정별세부산출!D:K,MATCH(R21,과정별세부산출!D:D,0)+3,6)="","",INDEX(과정별세부산출!D:K,MATCH(R21,과정별세부산출!D:D,0)+3,6)),"")</f>
        <v/>
      </c>
      <c r="AG21" s="424" t="str">
        <f>IFERROR(IF(INDEX(과정별세부산출!D:K,MATCH(R21,과정별세부산출!D:D,0)+4,6)="","",INDEX(과정별세부산출!D:K,MATCH(R21,과정별세부산출!D:D,0)+4,6)),"")</f>
        <v/>
      </c>
    </row>
    <row r="22" spans="1:33" s="286" customFormat="1" ht="20.100000000000001" customHeight="1">
      <c r="A22" s="415">
        <v>10</v>
      </c>
      <c r="B22" s="416" t="s">
        <v>70</v>
      </c>
      <c r="C22" s="299"/>
      <c r="D22" s="416" t="str">
        <f>IF(LEN(O22)=0,IF(OR(ISBLANK(R22),LEN(R22)=0),"",총괄!$C$6),"기업수요")</f>
        <v/>
      </c>
      <c r="E22" s="416" t="str">
        <f>IF(ISBLANK(R22),"",총괄!$D$2)</f>
        <v/>
      </c>
      <c r="F22" s="302"/>
      <c r="G22" s="302"/>
      <c r="H22" s="294"/>
      <c r="I22" s="416" t="str">
        <f t="shared" si="0"/>
        <v/>
      </c>
      <c r="J22" s="303"/>
      <c r="K22" s="302"/>
      <c r="L22" s="302"/>
      <c r="M22" s="302"/>
      <c r="N22" s="304"/>
      <c r="O22" s="302"/>
      <c r="P22" s="302"/>
      <c r="Q22" s="302"/>
      <c r="R22" s="305"/>
      <c r="S22" s="301" t="str">
        <f>IFERROR(HYPERLINK("#'과정별세부산출'!c"&amp;_xlfn.AGGREGATE(15,6,ROW(과정별세부산출!$C$2:$C$8601)/(과정별세부산출!$B$2:$B$8601="과정명")/(과정별세부산출!$C$2:$C$8601=A22),1),"이동"),"")</f>
        <v>이동</v>
      </c>
      <c r="T22" s="306"/>
      <c r="U22" s="302"/>
      <c r="V22" s="302"/>
      <c r="W22" s="302"/>
      <c r="X22" s="302"/>
      <c r="Y22" s="302"/>
      <c r="Z22" s="422" t="str">
        <f t="shared" si="1"/>
        <v/>
      </c>
      <c r="AA22" s="302"/>
      <c r="AB22" s="294"/>
      <c r="AC22" s="423" t="str">
        <f t="shared" si="2"/>
        <v/>
      </c>
      <c r="AD22" s="423">
        <f t="shared" si="3"/>
        <v>0</v>
      </c>
      <c r="AE22" s="423" t="str">
        <f>IFERROR(IF(INDEX(과정별세부산출!D:K,MATCH(R22,과정별세부산출!D:D,0)+2,6)="","",INDEX(과정별세부산출!D:K,MATCH(R22,과정별세부산출!D:D,0)+2,6)),"")</f>
        <v/>
      </c>
      <c r="AF22" s="423" t="str">
        <f>IFERROR(IF(INDEX(과정별세부산출!D:K,MATCH(R22,과정별세부산출!D:D,0)+3,6)="","",INDEX(과정별세부산출!D:K,MATCH(R22,과정별세부산출!D:D,0)+3,6)),"")</f>
        <v/>
      </c>
      <c r="AG22" s="424" t="str">
        <f>IFERROR(IF(INDEX(과정별세부산출!D:K,MATCH(R22,과정별세부산출!D:D,0)+4,6)="","",INDEX(과정별세부산출!D:K,MATCH(R22,과정별세부산출!D:D,0)+4,6)),"")</f>
        <v/>
      </c>
    </row>
    <row r="23" spans="1:33" s="286" customFormat="1" ht="20.100000000000001" customHeight="1">
      <c r="A23" s="415">
        <v>11</v>
      </c>
      <c r="B23" s="416" t="s">
        <v>70</v>
      </c>
      <c r="C23" s="299"/>
      <c r="D23" s="416" t="str">
        <f>IF(LEN(O23)=0,IF(OR(ISBLANK(R23),LEN(R23)=0),"",총괄!$C$6),"기업수요")</f>
        <v/>
      </c>
      <c r="E23" s="416" t="str">
        <f>IF(ISBLANK(R23),"",총괄!$D$2)</f>
        <v/>
      </c>
      <c r="F23" s="302"/>
      <c r="G23" s="302"/>
      <c r="H23" s="294"/>
      <c r="I23" s="416" t="str">
        <f t="shared" si="0"/>
        <v/>
      </c>
      <c r="J23" s="303"/>
      <c r="K23" s="302"/>
      <c r="L23" s="302"/>
      <c r="M23" s="302"/>
      <c r="N23" s="304"/>
      <c r="O23" s="302"/>
      <c r="P23" s="302"/>
      <c r="Q23" s="302"/>
      <c r="R23" s="305"/>
      <c r="S23" s="301" t="str">
        <f>IFERROR(HYPERLINK("#'과정별세부산출'!c"&amp;_xlfn.AGGREGATE(15,6,ROW(과정별세부산출!$C$2:$C$8601)/(과정별세부산출!$B$2:$B$8601="과정명")/(과정별세부산출!$C$2:$C$8601=A23),1),"이동"),"")</f>
        <v>이동</v>
      </c>
      <c r="T23" s="306"/>
      <c r="U23" s="302"/>
      <c r="V23" s="302"/>
      <c r="W23" s="302"/>
      <c r="X23" s="302"/>
      <c r="Y23" s="302"/>
      <c r="Z23" s="422" t="str">
        <f t="shared" si="1"/>
        <v/>
      </c>
      <c r="AA23" s="302"/>
      <c r="AB23" s="294"/>
      <c r="AC23" s="423" t="str">
        <f t="shared" si="2"/>
        <v/>
      </c>
      <c r="AD23" s="423">
        <f t="shared" si="3"/>
        <v>0</v>
      </c>
      <c r="AE23" s="423" t="str">
        <f>IFERROR(IF(INDEX(과정별세부산출!D:K,MATCH(R23,과정별세부산출!D:D,0)+2,6)="","",INDEX(과정별세부산출!D:K,MATCH(R23,과정별세부산출!D:D,0)+2,6)),"")</f>
        <v/>
      </c>
      <c r="AF23" s="423" t="str">
        <f>IFERROR(IF(INDEX(과정별세부산출!D:K,MATCH(R23,과정별세부산출!D:D,0)+3,6)="","",INDEX(과정별세부산출!D:K,MATCH(R23,과정별세부산출!D:D,0)+3,6)),"")</f>
        <v/>
      </c>
      <c r="AG23" s="424" t="str">
        <f>IFERROR(IF(INDEX(과정별세부산출!D:K,MATCH(R23,과정별세부산출!D:D,0)+4,6)="","",INDEX(과정별세부산출!D:K,MATCH(R23,과정별세부산출!D:D,0)+4,6)),"")</f>
        <v/>
      </c>
    </row>
    <row r="24" spans="1:33" s="286" customFormat="1" ht="20.100000000000001" customHeight="1">
      <c r="A24" s="415">
        <v>12</v>
      </c>
      <c r="B24" s="416" t="s">
        <v>70</v>
      </c>
      <c r="C24" s="299"/>
      <c r="D24" s="416" t="str">
        <f>IF(LEN(O24)=0,IF(OR(ISBLANK(R24),LEN(R24)=0),"",총괄!$C$6),"기업수요")</f>
        <v/>
      </c>
      <c r="E24" s="416" t="str">
        <f>IF(ISBLANK(R24),"",총괄!$D$2)</f>
        <v/>
      </c>
      <c r="F24" s="302"/>
      <c r="G24" s="302"/>
      <c r="H24" s="294"/>
      <c r="I24" s="416" t="str">
        <f t="shared" si="0"/>
        <v/>
      </c>
      <c r="J24" s="303"/>
      <c r="K24" s="302"/>
      <c r="L24" s="302"/>
      <c r="M24" s="302"/>
      <c r="N24" s="304"/>
      <c r="O24" s="302"/>
      <c r="P24" s="302"/>
      <c r="Q24" s="302"/>
      <c r="R24" s="305"/>
      <c r="S24" s="301" t="str">
        <f>IFERROR(HYPERLINK("#'과정별세부산출'!c"&amp;_xlfn.AGGREGATE(15,6,ROW(과정별세부산출!$C$2:$C$8601)/(과정별세부산출!$B$2:$B$8601="과정명")/(과정별세부산출!$C$2:$C$8601=A24),1),"이동"),"")</f>
        <v>이동</v>
      </c>
      <c r="T24" s="306"/>
      <c r="U24" s="302"/>
      <c r="V24" s="302"/>
      <c r="W24" s="302"/>
      <c r="X24" s="302"/>
      <c r="Y24" s="302"/>
      <c r="Z24" s="422" t="str">
        <f t="shared" si="1"/>
        <v/>
      </c>
      <c r="AA24" s="302"/>
      <c r="AB24" s="294"/>
      <c r="AC24" s="423" t="str">
        <f t="shared" si="2"/>
        <v/>
      </c>
      <c r="AD24" s="423">
        <f t="shared" si="3"/>
        <v>0</v>
      </c>
      <c r="AE24" s="423" t="str">
        <f>IFERROR(IF(INDEX(과정별세부산출!D:K,MATCH(R24,과정별세부산출!D:D,0)+2,6)="","",INDEX(과정별세부산출!D:K,MATCH(R24,과정별세부산출!D:D,0)+2,6)),"")</f>
        <v/>
      </c>
      <c r="AF24" s="423" t="str">
        <f>IFERROR(IF(INDEX(과정별세부산출!D:K,MATCH(R24,과정별세부산출!D:D,0)+3,6)="","",INDEX(과정별세부산출!D:K,MATCH(R24,과정별세부산출!D:D,0)+3,6)),"")</f>
        <v/>
      </c>
      <c r="AG24" s="424" t="str">
        <f>IFERROR(IF(INDEX(과정별세부산출!D:K,MATCH(R24,과정별세부산출!D:D,0)+4,6)="","",INDEX(과정별세부산출!D:K,MATCH(R24,과정별세부산출!D:D,0)+4,6)),"")</f>
        <v/>
      </c>
    </row>
    <row r="25" spans="1:33" s="286" customFormat="1" ht="20.100000000000001" customHeight="1">
      <c r="A25" s="415">
        <v>13</v>
      </c>
      <c r="B25" s="416" t="s">
        <v>70</v>
      </c>
      <c r="C25" s="299"/>
      <c r="D25" s="416" t="str">
        <f>IF(LEN(O25)=0,IF(OR(ISBLANK(R25),LEN(R25)=0),"",총괄!$C$6),"기업수요")</f>
        <v/>
      </c>
      <c r="E25" s="416" t="str">
        <f>IF(ISBLANK(R25),"",총괄!$D$2)</f>
        <v/>
      </c>
      <c r="F25" s="302"/>
      <c r="G25" s="302"/>
      <c r="H25" s="294"/>
      <c r="I25" s="416" t="str">
        <f t="shared" si="0"/>
        <v/>
      </c>
      <c r="J25" s="303"/>
      <c r="K25" s="302"/>
      <c r="L25" s="302"/>
      <c r="M25" s="302"/>
      <c r="N25" s="304"/>
      <c r="O25" s="302"/>
      <c r="P25" s="302"/>
      <c r="Q25" s="302"/>
      <c r="R25" s="305"/>
      <c r="S25" s="301" t="str">
        <f>IFERROR(HYPERLINK("#'과정별세부산출'!c"&amp;_xlfn.AGGREGATE(15,6,ROW(과정별세부산출!$C$2:$C$8601)/(과정별세부산출!$B$2:$B$8601="과정명")/(과정별세부산출!$C$2:$C$8601=A25),1),"이동"),"")</f>
        <v>이동</v>
      </c>
      <c r="T25" s="306"/>
      <c r="U25" s="302"/>
      <c r="V25" s="302"/>
      <c r="W25" s="302"/>
      <c r="X25" s="302"/>
      <c r="Y25" s="302"/>
      <c r="Z25" s="422" t="str">
        <f t="shared" si="1"/>
        <v/>
      </c>
      <c r="AA25" s="302"/>
      <c r="AB25" s="294"/>
      <c r="AC25" s="423" t="str">
        <f t="shared" si="2"/>
        <v/>
      </c>
      <c r="AD25" s="423">
        <f t="shared" si="3"/>
        <v>0</v>
      </c>
      <c r="AE25" s="423" t="str">
        <f>IFERROR(IF(INDEX(과정별세부산출!D:K,MATCH(R25,과정별세부산출!D:D,0)+2,6)="","",INDEX(과정별세부산출!D:K,MATCH(R25,과정별세부산출!D:D,0)+2,6)),"")</f>
        <v/>
      </c>
      <c r="AF25" s="423" t="str">
        <f>IFERROR(IF(INDEX(과정별세부산출!D:K,MATCH(R25,과정별세부산출!D:D,0)+3,6)="","",INDEX(과정별세부산출!D:K,MATCH(R25,과정별세부산출!D:D,0)+3,6)),"")</f>
        <v/>
      </c>
      <c r="AG25" s="424" t="str">
        <f>IFERROR(IF(INDEX(과정별세부산출!D:K,MATCH(R25,과정별세부산출!D:D,0)+4,6)="","",INDEX(과정별세부산출!D:K,MATCH(R25,과정별세부산출!D:D,0)+4,6)),"")</f>
        <v/>
      </c>
    </row>
    <row r="26" spans="1:33" s="286" customFormat="1" ht="20.100000000000001" customHeight="1">
      <c r="A26" s="415">
        <v>14</v>
      </c>
      <c r="B26" s="416" t="s">
        <v>70</v>
      </c>
      <c r="C26" s="299"/>
      <c r="D26" s="416" t="str">
        <f>IF(LEN(O26)=0,IF(OR(ISBLANK(R26),LEN(R26)=0),"",총괄!$C$6),"기업수요")</f>
        <v/>
      </c>
      <c r="E26" s="416" t="str">
        <f>IF(ISBLANK(R26),"",총괄!$D$2)</f>
        <v/>
      </c>
      <c r="F26" s="302"/>
      <c r="G26" s="302"/>
      <c r="H26" s="294"/>
      <c r="I26" s="416" t="str">
        <f t="shared" si="0"/>
        <v/>
      </c>
      <c r="J26" s="303"/>
      <c r="K26" s="302"/>
      <c r="L26" s="302"/>
      <c r="M26" s="302"/>
      <c r="N26" s="304"/>
      <c r="O26" s="302"/>
      <c r="P26" s="302"/>
      <c r="Q26" s="302"/>
      <c r="R26" s="305"/>
      <c r="S26" s="301" t="str">
        <f>IFERROR(HYPERLINK("#'과정별세부산출'!c"&amp;_xlfn.AGGREGATE(15,6,ROW(과정별세부산출!$C$2:$C$8601)/(과정별세부산출!$B$2:$B$8601="과정명")/(과정별세부산출!$C$2:$C$8601=A26),1),"이동"),"")</f>
        <v>이동</v>
      </c>
      <c r="T26" s="306"/>
      <c r="U26" s="302"/>
      <c r="V26" s="302"/>
      <c r="W26" s="302"/>
      <c r="X26" s="302"/>
      <c r="Y26" s="302"/>
      <c r="Z26" s="422" t="str">
        <f t="shared" si="1"/>
        <v/>
      </c>
      <c r="AA26" s="302"/>
      <c r="AB26" s="294"/>
      <c r="AC26" s="423" t="str">
        <f t="shared" si="2"/>
        <v/>
      </c>
      <c r="AD26" s="423">
        <f t="shared" si="3"/>
        <v>0</v>
      </c>
      <c r="AE26" s="423" t="str">
        <f>IFERROR(IF(INDEX(과정별세부산출!D:K,MATCH(R26,과정별세부산출!D:D,0)+2,6)="","",INDEX(과정별세부산출!D:K,MATCH(R26,과정별세부산출!D:D,0)+2,6)),"")</f>
        <v/>
      </c>
      <c r="AF26" s="423" t="str">
        <f>IFERROR(IF(INDEX(과정별세부산출!D:K,MATCH(R26,과정별세부산출!D:D,0)+3,6)="","",INDEX(과정별세부산출!D:K,MATCH(R26,과정별세부산출!D:D,0)+3,6)),"")</f>
        <v/>
      </c>
      <c r="AG26" s="424" t="str">
        <f>IFERROR(IF(INDEX(과정별세부산출!D:K,MATCH(R26,과정별세부산출!D:D,0)+4,6)="","",INDEX(과정별세부산출!D:K,MATCH(R26,과정별세부산출!D:D,0)+4,6)),"")</f>
        <v/>
      </c>
    </row>
    <row r="27" spans="1:33" s="286" customFormat="1" ht="20.100000000000001" customHeight="1">
      <c r="A27" s="415">
        <v>15</v>
      </c>
      <c r="B27" s="416" t="s">
        <v>70</v>
      </c>
      <c r="C27" s="299"/>
      <c r="D27" s="416" t="str">
        <f>IF(LEN(O27)=0,IF(OR(ISBLANK(R27),LEN(R27)=0),"",총괄!$C$6),"기업수요")</f>
        <v/>
      </c>
      <c r="E27" s="416" t="str">
        <f>IF(ISBLANK(R27),"",총괄!$D$2)</f>
        <v/>
      </c>
      <c r="F27" s="302"/>
      <c r="G27" s="302"/>
      <c r="H27" s="294"/>
      <c r="I27" s="416" t="str">
        <f t="shared" si="0"/>
        <v/>
      </c>
      <c r="J27" s="303"/>
      <c r="K27" s="302"/>
      <c r="L27" s="302"/>
      <c r="M27" s="302"/>
      <c r="N27" s="304"/>
      <c r="O27" s="302"/>
      <c r="P27" s="302"/>
      <c r="Q27" s="302"/>
      <c r="R27" s="305"/>
      <c r="S27" s="301" t="str">
        <f>IFERROR(HYPERLINK("#'과정별세부산출'!c"&amp;_xlfn.AGGREGATE(15,6,ROW(과정별세부산출!$C$2:$C$8601)/(과정별세부산출!$B$2:$B$8601="과정명")/(과정별세부산출!$C$2:$C$8601=A27),1),"이동"),"")</f>
        <v>이동</v>
      </c>
      <c r="T27" s="306"/>
      <c r="U27" s="302"/>
      <c r="V27" s="302"/>
      <c r="W27" s="302"/>
      <c r="X27" s="302"/>
      <c r="Y27" s="302"/>
      <c r="Z27" s="422" t="str">
        <f t="shared" si="1"/>
        <v/>
      </c>
      <c r="AA27" s="302"/>
      <c r="AB27" s="294"/>
      <c r="AC27" s="423" t="str">
        <f t="shared" si="2"/>
        <v/>
      </c>
      <c r="AD27" s="423">
        <f t="shared" si="3"/>
        <v>0</v>
      </c>
      <c r="AE27" s="423" t="str">
        <f>IFERROR(IF(INDEX(과정별세부산출!D:K,MATCH(R27,과정별세부산출!D:D,0)+2,6)="","",INDEX(과정별세부산출!D:K,MATCH(R27,과정별세부산출!D:D,0)+2,6)),"")</f>
        <v/>
      </c>
      <c r="AF27" s="423" t="str">
        <f>IFERROR(IF(INDEX(과정별세부산출!D:K,MATCH(R27,과정별세부산출!D:D,0)+3,6)="","",INDEX(과정별세부산출!D:K,MATCH(R27,과정별세부산출!D:D,0)+3,6)),"")</f>
        <v/>
      </c>
      <c r="AG27" s="424" t="str">
        <f>IFERROR(IF(INDEX(과정별세부산출!D:K,MATCH(R27,과정별세부산출!D:D,0)+4,6)="","",INDEX(과정별세부산출!D:K,MATCH(R27,과정별세부산출!D:D,0)+4,6)),"")</f>
        <v/>
      </c>
    </row>
    <row r="28" spans="1:33" s="286" customFormat="1" ht="20.100000000000001" customHeight="1">
      <c r="A28" s="415">
        <v>16</v>
      </c>
      <c r="B28" s="416" t="s">
        <v>70</v>
      </c>
      <c r="C28" s="299"/>
      <c r="D28" s="416" t="str">
        <f>IF(LEN(O28)=0,IF(OR(ISBLANK(R28),LEN(R28)=0),"",총괄!$C$6),"기업수요")</f>
        <v/>
      </c>
      <c r="E28" s="416" t="str">
        <f>IF(ISBLANK(R28),"",총괄!$D$2)</f>
        <v/>
      </c>
      <c r="F28" s="302"/>
      <c r="G28" s="302"/>
      <c r="H28" s="294"/>
      <c r="I28" s="416" t="str">
        <f t="shared" si="0"/>
        <v/>
      </c>
      <c r="J28" s="303"/>
      <c r="K28" s="302"/>
      <c r="L28" s="302"/>
      <c r="M28" s="302"/>
      <c r="N28" s="304"/>
      <c r="O28" s="302"/>
      <c r="P28" s="302"/>
      <c r="Q28" s="302"/>
      <c r="R28" s="305"/>
      <c r="S28" s="301" t="str">
        <f>IFERROR(HYPERLINK("#'과정별세부산출'!c"&amp;_xlfn.AGGREGATE(15,6,ROW(과정별세부산출!$C$2:$C$8601)/(과정별세부산출!$B$2:$B$8601="과정명")/(과정별세부산출!$C$2:$C$8601=A28),1),"이동"),"")</f>
        <v>이동</v>
      </c>
      <c r="T28" s="306"/>
      <c r="U28" s="302"/>
      <c r="V28" s="302"/>
      <c r="W28" s="302"/>
      <c r="X28" s="302"/>
      <c r="Y28" s="302"/>
      <c r="Z28" s="422" t="str">
        <f t="shared" si="1"/>
        <v/>
      </c>
      <c r="AA28" s="302"/>
      <c r="AB28" s="294"/>
      <c r="AC28" s="423" t="str">
        <f t="shared" si="2"/>
        <v/>
      </c>
      <c r="AD28" s="423">
        <f t="shared" si="3"/>
        <v>0</v>
      </c>
      <c r="AE28" s="423" t="str">
        <f>IFERROR(IF(INDEX(과정별세부산출!D:K,MATCH(R28,과정별세부산출!D:D,0)+2,6)="","",INDEX(과정별세부산출!D:K,MATCH(R28,과정별세부산출!D:D,0)+2,6)),"")</f>
        <v/>
      </c>
      <c r="AF28" s="423" t="str">
        <f>IFERROR(IF(INDEX(과정별세부산출!D:K,MATCH(R28,과정별세부산출!D:D,0)+3,6)="","",INDEX(과정별세부산출!D:K,MATCH(R28,과정별세부산출!D:D,0)+3,6)),"")</f>
        <v/>
      </c>
      <c r="AG28" s="424" t="str">
        <f>IFERROR(IF(INDEX(과정별세부산출!D:K,MATCH(R28,과정별세부산출!D:D,0)+4,6)="","",INDEX(과정별세부산출!D:K,MATCH(R28,과정별세부산출!D:D,0)+4,6)),"")</f>
        <v/>
      </c>
    </row>
    <row r="29" spans="1:33" s="286" customFormat="1" ht="20.100000000000001" customHeight="1">
      <c r="A29" s="415">
        <v>17</v>
      </c>
      <c r="B29" s="416" t="s">
        <v>70</v>
      </c>
      <c r="C29" s="299"/>
      <c r="D29" s="416" t="str">
        <f>IF(LEN(O29)=0,IF(OR(ISBLANK(R29),LEN(R29)=0),"",총괄!$C$6),"기업수요")</f>
        <v/>
      </c>
      <c r="E29" s="416" t="str">
        <f>IF(ISBLANK(R29),"",총괄!$D$2)</f>
        <v/>
      </c>
      <c r="F29" s="302"/>
      <c r="G29" s="302"/>
      <c r="H29" s="294"/>
      <c r="I29" s="416" t="str">
        <f t="shared" si="0"/>
        <v/>
      </c>
      <c r="J29" s="303"/>
      <c r="K29" s="302"/>
      <c r="L29" s="302"/>
      <c r="M29" s="302"/>
      <c r="N29" s="304"/>
      <c r="O29" s="302"/>
      <c r="P29" s="302"/>
      <c r="Q29" s="302"/>
      <c r="R29" s="305"/>
      <c r="S29" s="301" t="str">
        <f>IFERROR(HYPERLINK("#'과정별세부산출'!c"&amp;_xlfn.AGGREGATE(15,6,ROW(과정별세부산출!$C$2:$C$8601)/(과정별세부산출!$B$2:$B$8601="과정명")/(과정별세부산출!$C$2:$C$8601=A29),1),"이동"),"")</f>
        <v>이동</v>
      </c>
      <c r="T29" s="306"/>
      <c r="U29" s="302"/>
      <c r="V29" s="302"/>
      <c r="W29" s="302"/>
      <c r="X29" s="302"/>
      <c r="Y29" s="302"/>
      <c r="Z29" s="422" t="str">
        <f t="shared" si="1"/>
        <v/>
      </c>
      <c r="AA29" s="302"/>
      <c r="AB29" s="294"/>
      <c r="AC29" s="423" t="str">
        <f t="shared" si="2"/>
        <v/>
      </c>
      <c r="AD29" s="423">
        <f t="shared" si="3"/>
        <v>0</v>
      </c>
      <c r="AE29" s="423" t="str">
        <f>IFERROR(IF(INDEX(과정별세부산출!D:K,MATCH(R29,과정별세부산출!D:D,0)+2,6)="","",INDEX(과정별세부산출!D:K,MATCH(R29,과정별세부산출!D:D,0)+2,6)),"")</f>
        <v/>
      </c>
      <c r="AF29" s="423" t="str">
        <f>IFERROR(IF(INDEX(과정별세부산출!D:K,MATCH(R29,과정별세부산출!D:D,0)+3,6)="","",INDEX(과정별세부산출!D:K,MATCH(R29,과정별세부산출!D:D,0)+3,6)),"")</f>
        <v/>
      </c>
      <c r="AG29" s="424" t="str">
        <f>IFERROR(IF(INDEX(과정별세부산출!D:K,MATCH(R29,과정별세부산출!D:D,0)+4,6)="","",INDEX(과정별세부산출!D:K,MATCH(R29,과정별세부산출!D:D,0)+4,6)),"")</f>
        <v/>
      </c>
    </row>
    <row r="30" spans="1:33" s="286" customFormat="1" ht="20.100000000000001" customHeight="1">
      <c r="A30" s="415">
        <v>18</v>
      </c>
      <c r="B30" s="416" t="s">
        <v>70</v>
      </c>
      <c r="C30" s="299"/>
      <c r="D30" s="416" t="str">
        <f>IF(LEN(O30)=0,IF(OR(ISBLANK(R30),LEN(R30)=0),"",총괄!$C$6),"기업수요")</f>
        <v/>
      </c>
      <c r="E30" s="416" t="str">
        <f>IF(ISBLANK(R30),"",총괄!$D$2)</f>
        <v/>
      </c>
      <c r="F30" s="302"/>
      <c r="G30" s="302"/>
      <c r="H30" s="294"/>
      <c r="I30" s="416" t="str">
        <f t="shared" si="0"/>
        <v/>
      </c>
      <c r="J30" s="303"/>
      <c r="K30" s="302"/>
      <c r="L30" s="302"/>
      <c r="M30" s="302"/>
      <c r="N30" s="304"/>
      <c r="O30" s="302"/>
      <c r="P30" s="302"/>
      <c r="Q30" s="302"/>
      <c r="R30" s="305"/>
      <c r="S30" s="301" t="str">
        <f>IFERROR(HYPERLINK("#'과정별세부산출'!c"&amp;_xlfn.AGGREGATE(15,6,ROW(과정별세부산출!$C$2:$C$8601)/(과정별세부산출!$B$2:$B$8601="과정명")/(과정별세부산출!$C$2:$C$8601=A30),1),"이동"),"")</f>
        <v>이동</v>
      </c>
      <c r="T30" s="306"/>
      <c r="U30" s="302"/>
      <c r="V30" s="302"/>
      <c r="W30" s="302"/>
      <c r="X30" s="302"/>
      <c r="Y30" s="302"/>
      <c r="Z30" s="422" t="str">
        <f t="shared" si="1"/>
        <v/>
      </c>
      <c r="AA30" s="302"/>
      <c r="AB30" s="294"/>
      <c r="AC30" s="423" t="str">
        <f t="shared" si="2"/>
        <v/>
      </c>
      <c r="AD30" s="423">
        <f t="shared" si="3"/>
        <v>0</v>
      </c>
      <c r="AE30" s="423" t="str">
        <f>IFERROR(IF(INDEX(과정별세부산출!D:K,MATCH(R30,과정별세부산출!D:D,0)+2,6)="","",INDEX(과정별세부산출!D:K,MATCH(R30,과정별세부산출!D:D,0)+2,6)),"")</f>
        <v/>
      </c>
      <c r="AF30" s="423" t="str">
        <f>IFERROR(IF(INDEX(과정별세부산출!D:K,MATCH(R30,과정별세부산출!D:D,0)+3,6)="","",INDEX(과정별세부산출!D:K,MATCH(R30,과정별세부산출!D:D,0)+3,6)),"")</f>
        <v/>
      </c>
      <c r="AG30" s="424" t="str">
        <f>IFERROR(IF(INDEX(과정별세부산출!D:K,MATCH(R30,과정별세부산출!D:D,0)+4,6)="","",INDEX(과정별세부산출!D:K,MATCH(R30,과정별세부산출!D:D,0)+4,6)),"")</f>
        <v/>
      </c>
    </row>
    <row r="31" spans="1:33" s="286" customFormat="1" ht="20.100000000000001" customHeight="1">
      <c r="A31" s="415">
        <v>19</v>
      </c>
      <c r="B31" s="416" t="s">
        <v>70</v>
      </c>
      <c r="C31" s="299"/>
      <c r="D31" s="416" t="str">
        <f>IF(LEN(O31)=0,IF(OR(ISBLANK(R31),LEN(R31)=0),"",총괄!$C$6),"기업수요")</f>
        <v/>
      </c>
      <c r="E31" s="416" t="str">
        <f>IF(ISBLANK(R31),"",총괄!$D$2)</f>
        <v/>
      </c>
      <c r="F31" s="302"/>
      <c r="G31" s="302"/>
      <c r="H31" s="294"/>
      <c r="I31" s="416" t="str">
        <f t="shared" si="0"/>
        <v/>
      </c>
      <c r="J31" s="303"/>
      <c r="K31" s="302"/>
      <c r="L31" s="302"/>
      <c r="M31" s="302"/>
      <c r="N31" s="304"/>
      <c r="O31" s="302"/>
      <c r="P31" s="302"/>
      <c r="Q31" s="302"/>
      <c r="R31" s="305"/>
      <c r="S31" s="301" t="str">
        <f>IFERROR(HYPERLINK("#'과정별세부산출'!c"&amp;_xlfn.AGGREGATE(15,6,ROW(과정별세부산출!$C$2:$C$8601)/(과정별세부산출!$B$2:$B$8601="과정명")/(과정별세부산출!$C$2:$C$8601=A31),1),"이동"),"")</f>
        <v>이동</v>
      </c>
      <c r="T31" s="306"/>
      <c r="U31" s="302"/>
      <c r="V31" s="302"/>
      <c r="W31" s="302"/>
      <c r="X31" s="302"/>
      <c r="Y31" s="302"/>
      <c r="Z31" s="422" t="str">
        <f t="shared" si="1"/>
        <v/>
      </c>
      <c r="AA31" s="302"/>
      <c r="AB31" s="294"/>
      <c r="AC31" s="423" t="str">
        <f t="shared" si="2"/>
        <v/>
      </c>
      <c r="AD31" s="423">
        <f t="shared" si="3"/>
        <v>0</v>
      </c>
      <c r="AE31" s="423" t="str">
        <f>IFERROR(IF(INDEX(과정별세부산출!D:K,MATCH(R31,과정별세부산출!D:D,0)+2,6)="","",INDEX(과정별세부산출!D:K,MATCH(R31,과정별세부산출!D:D,0)+2,6)),"")</f>
        <v/>
      </c>
      <c r="AF31" s="423" t="str">
        <f>IFERROR(IF(INDEX(과정별세부산출!D:K,MATCH(R31,과정별세부산출!D:D,0)+3,6)="","",INDEX(과정별세부산출!D:K,MATCH(R31,과정별세부산출!D:D,0)+3,6)),"")</f>
        <v/>
      </c>
      <c r="AG31" s="424" t="str">
        <f>IFERROR(IF(INDEX(과정별세부산출!D:K,MATCH(R31,과정별세부산출!D:D,0)+4,6)="","",INDEX(과정별세부산출!D:K,MATCH(R31,과정별세부산출!D:D,0)+4,6)),"")</f>
        <v/>
      </c>
    </row>
    <row r="32" spans="1:33" s="286" customFormat="1" ht="20.100000000000001" customHeight="1">
      <c r="A32" s="415">
        <v>20</v>
      </c>
      <c r="B32" s="416" t="s">
        <v>70</v>
      </c>
      <c r="C32" s="299"/>
      <c r="D32" s="416" t="str">
        <f>IF(LEN(O32)=0,IF(OR(ISBLANK(R32),LEN(R32)=0),"",총괄!$C$6),"기업수요")</f>
        <v/>
      </c>
      <c r="E32" s="416" t="str">
        <f>IF(ISBLANK(R32),"",총괄!$D$2)</f>
        <v/>
      </c>
      <c r="F32" s="302"/>
      <c r="G32" s="302"/>
      <c r="H32" s="294"/>
      <c r="I32" s="416" t="str">
        <f t="shared" si="0"/>
        <v/>
      </c>
      <c r="J32" s="303"/>
      <c r="K32" s="302"/>
      <c r="L32" s="302"/>
      <c r="M32" s="302"/>
      <c r="N32" s="304"/>
      <c r="O32" s="302"/>
      <c r="P32" s="302"/>
      <c r="Q32" s="302"/>
      <c r="R32" s="305"/>
      <c r="S32" s="301" t="str">
        <f>IFERROR(HYPERLINK("#'과정별세부산출'!c"&amp;_xlfn.AGGREGATE(15,6,ROW(과정별세부산출!$C$2:$C$8601)/(과정별세부산출!$B$2:$B$8601="과정명")/(과정별세부산출!$C$2:$C$8601=A32),1),"이동"),"")</f>
        <v>이동</v>
      </c>
      <c r="T32" s="306"/>
      <c r="U32" s="302"/>
      <c r="V32" s="302"/>
      <c r="W32" s="302"/>
      <c r="X32" s="302"/>
      <c r="Y32" s="302"/>
      <c r="Z32" s="422" t="str">
        <f t="shared" si="1"/>
        <v/>
      </c>
      <c r="AA32" s="302"/>
      <c r="AB32" s="294"/>
      <c r="AC32" s="423" t="str">
        <f t="shared" si="2"/>
        <v/>
      </c>
      <c r="AD32" s="423">
        <f t="shared" si="3"/>
        <v>0</v>
      </c>
      <c r="AE32" s="423" t="str">
        <f>IFERROR(IF(INDEX(과정별세부산출!D:K,MATCH(R32,과정별세부산출!D:D,0)+2,6)="","",INDEX(과정별세부산출!D:K,MATCH(R32,과정별세부산출!D:D,0)+2,6)),"")</f>
        <v/>
      </c>
      <c r="AF32" s="423" t="str">
        <f>IFERROR(IF(INDEX(과정별세부산출!D:K,MATCH(R32,과정별세부산출!D:D,0)+3,6)="","",INDEX(과정별세부산출!D:K,MATCH(R32,과정별세부산출!D:D,0)+3,6)),"")</f>
        <v/>
      </c>
      <c r="AG32" s="424" t="str">
        <f>IFERROR(IF(INDEX(과정별세부산출!D:K,MATCH(R32,과정별세부산출!D:D,0)+4,6)="","",INDEX(과정별세부산출!D:K,MATCH(R32,과정별세부산출!D:D,0)+4,6)),"")</f>
        <v/>
      </c>
    </row>
    <row r="33" spans="1:33" s="286" customFormat="1" ht="20.100000000000001" customHeight="1">
      <c r="A33" s="415">
        <v>21</v>
      </c>
      <c r="B33" s="416" t="s">
        <v>70</v>
      </c>
      <c r="C33" s="299"/>
      <c r="D33" s="416" t="str">
        <f>IF(LEN(O33)=0,IF(OR(ISBLANK(R33),LEN(R33)=0),"",총괄!$C$6),"기업수요")</f>
        <v/>
      </c>
      <c r="E33" s="416" t="str">
        <f>IF(ISBLANK(R33),"",총괄!$D$2)</f>
        <v/>
      </c>
      <c r="F33" s="302"/>
      <c r="G33" s="302"/>
      <c r="H33" s="294"/>
      <c r="I33" s="416" t="str">
        <f t="shared" si="0"/>
        <v/>
      </c>
      <c r="J33" s="303"/>
      <c r="K33" s="302"/>
      <c r="L33" s="302"/>
      <c r="M33" s="302"/>
      <c r="N33" s="304"/>
      <c r="O33" s="302"/>
      <c r="P33" s="302"/>
      <c r="Q33" s="302"/>
      <c r="R33" s="305"/>
      <c r="S33" s="301" t="str">
        <f>IFERROR(HYPERLINK("#'과정별세부산출'!c"&amp;_xlfn.AGGREGATE(15,6,ROW(과정별세부산출!$C$2:$C$8601)/(과정별세부산출!$B$2:$B$8601="과정명")/(과정별세부산출!$C$2:$C$8601=A33),1),"이동"),"")</f>
        <v>이동</v>
      </c>
      <c r="T33" s="306"/>
      <c r="U33" s="302"/>
      <c r="V33" s="302"/>
      <c r="W33" s="302"/>
      <c r="X33" s="302"/>
      <c r="Y33" s="302"/>
      <c r="Z33" s="422" t="str">
        <f t="shared" si="1"/>
        <v/>
      </c>
      <c r="AA33" s="302"/>
      <c r="AB33" s="294"/>
      <c r="AC33" s="423" t="str">
        <f t="shared" si="2"/>
        <v/>
      </c>
      <c r="AD33" s="423">
        <f t="shared" si="3"/>
        <v>0</v>
      </c>
      <c r="AE33" s="423" t="str">
        <f>IFERROR(IF(INDEX(과정별세부산출!D:K,MATCH(R33,과정별세부산출!D:D,0)+2,6)="","",INDEX(과정별세부산출!D:K,MATCH(R33,과정별세부산출!D:D,0)+2,6)),"")</f>
        <v/>
      </c>
      <c r="AF33" s="423" t="str">
        <f>IFERROR(IF(INDEX(과정별세부산출!D:K,MATCH(R33,과정별세부산출!D:D,0)+3,6)="","",INDEX(과정별세부산출!D:K,MATCH(R33,과정별세부산출!D:D,0)+3,6)),"")</f>
        <v/>
      </c>
      <c r="AG33" s="424" t="str">
        <f>IFERROR(IF(INDEX(과정별세부산출!D:K,MATCH(R33,과정별세부산출!D:D,0)+4,6)="","",INDEX(과정별세부산출!D:K,MATCH(R33,과정별세부산출!D:D,0)+4,6)),"")</f>
        <v/>
      </c>
    </row>
    <row r="34" spans="1:33" s="286" customFormat="1" ht="20.100000000000001" customHeight="1">
      <c r="A34" s="415">
        <v>22</v>
      </c>
      <c r="B34" s="416" t="s">
        <v>70</v>
      </c>
      <c r="C34" s="299"/>
      <c r="D34" s="416" t="str">
        <f>IF(LEN(O34)=0,IF(OR(ISBLANK(R34),LEN(R34)=0),"",총괄!$C$6),"기업수요")</f>
        <v/>
      </c>
      <c r="E34" s="416" t="str">
        <f>IF(ISBLANK(R34),"",총괄!$D$2)</f>
        <v/>
      </c>
      <c r="F34" s="302"/>
      <c r="G34" s="302"/>
      <c r="H34" s="294"/>
      <c r="I34" s="416" t="str">
        <f t="shared" si="0"/>
        <v/>
      </c>
      <c r="J34" s="303"/>
      <c r="K34" s="302"/>
      <c r="L34" s="302"/>
      <c r="M34" s="302"/>
      <c r="N34" s="304"/>
      <c r="O34" s="302"/>
      <c r="P34" s="302"/>
      <c r="Q34" s="302"/>
      <c r="R34" s="305"/>
      <c r="S34" s="301" t="str">
        <f>IFERROR(HYPERLINK("#'과정별세부산출'!c"&amp;_xlfn.AGGREGATE(15,6,ROW(과정별세부산출!$C$2:$C$8601)/(과정별세부산출!$B$2:$B$8601="과정명")/(과정별세부산출!$C$2:$C$8601=A34),1),"이동"),"")</f>
        <v>이동</v>
      </c>
      <c r="T34" s="306"/>
      <c r="U34" s="302"/>
      <c r="V34" s="302"/>
      <c r="W34" s="302"/>
      <c r="X34" s="302"/>
      <c r="Y34" s="302"/>
      <c r="Z34" s="422" t="str">
        <f t="shared" si="1"/>
        <v/>
      </c>
      <c r="AA34" s="302"/>
      <c r="AB34" s="294"/>
      <c r="AC34" s="423" t="str">
        <f t="shared" si="2"/>
        <v/>
      </c>
      <c r="AD34" s="423">
        <f t="shared" si="3"/>
        <v>0</v>
      </c>
      <c r="AE34" s="423" t="str">
        <f>IFERROR(IF(INDEX(과정별세부산출!D:K,MATCH(R34,과정별세부산출!D:D,0)+2,6)="","",INDEX(과정별세부산출!D:K,MATCH(R34,과정별세부산출!D:D,0)+2,6)),"")</f>
        <v/>
      </c>
      <c r="AF34" s="423" t="str">
        <f>IFERROR(IF(INDEX(과정별세부산출!D:K,MATCH(R34,과정별세부산출!D:D,0)+3,6)="","",INDEX(과정별세부산출!D:K,MATCH(R34,과정별세부산출!D:D,0)+3,6)),"")</f>
        <v/>
      </c>
      <c r="AG34" s="424" t="str">
        <f>IFERROR(IF(INDEX(과정별세부산출!D:K,MATCH(R34,과정별세부산출!D:D,0)+4,6)="","",INDEX(과정별세부산출!D:K,MATCH(R34,과정별세부산출!D:D,0)+4,6)),"")</f>
        <v/>
      </c>
    </row>
    <row r="35" spans="1:33" s="286" customFormat="1" ht="20.100000000000001" customHeight="1">
      <c r="A35" s="415">
        <v>23</v>
      </c>
      <c r="B35" s="416" t="s">
        <v>70</v>
      </c>
      <c r="C35" s="299"/>
      <c r="D35" s="416" t="str">
        <f>IF(LEN(O35)=0,IF(OR(ISBLANK(R35),LEN(R35)=0),"",총괄!$C$6),"기업수요")</f>
        <v/>
      </c>
      <c r="E35" s="416" t="str">
        <f>IF(ISBLANK(R35),"",총괄!$D$2)</f>
        <v/>
      </c>
      <c r="F35" s="302"/>
      <c r="G35" s="302"/>
      <c r="H35" s="294"/>
      <c r="I35" s="416" t="str">
        <f t="shared" si="0"/>
        <v/>
      </c>
      <c r="J35" s="303"/>
      <c r="K35" s="302"/>
      <c r="L35" s="302"/>
      <c r="M35" s="302"/>
      <c r="N35" s="304"/>
      <c r="O35" s="302"/>
      <c r="P35" s="302"/>
      <c r="Q35" s="302"/>
      <c r="R35" s="305"/>
      <c r="S35" s="301" t="str">
        <f>IFERROR(HYPERLINK("#'과정별세부산출'!c"&amp;_xlfn.AGGREGATE(15,6,ROW(과정별세부산출!$C$2:$C$8601)/(과정별세부산출!$B$2:$B$8601="과정명")/(과정별세부산출!$C$2:$C$8601=A35),1),"이동"),"")</f>
        <v>이동</v>
      </c>
      <c r="T35" s="306"/>
      <c r="U35" s="302"/>
      <c r="V35" s="302"/>
      <c r="W35" s="302"/>
      <c r="X35" s="302"/>
      <c r="Y35" s="302"/>
      <c r="Z35" s="422" t="str">
        <f t="shared" si="1"/>
        <v/>
      </c>
      <c r="AA35" s="302"/>
      <c r="AB35" s="294"/>
      <c r="AC35" s="423" t="str">
        <f t="shared" si="2"/>
        <v/>
      </c>
      <c r="AD35" s="423">
        <f t="shared" si="3"/>
        <v>0</v>
      </c>
      <c r="AE35" s="423" t="str">
        <f>IFERROR(IF(INDEX(과정별세부산출!D:K,MATCH(R35,과정별세부산출!D:D,0)+2,6)="","",INDEX(과정별세부산출!D:K,MATCH(R35,과정별세부산출!D:D,0)+2,6)),"")</f>
        <v/>
      </c>
      <c r="AF35" s="423" t="str">
        <f>IFERROR(IF(INDEX(과정별세부산출!D:K,MATCH(R35,과정별세부산출!D:D,0)+3,6)="","",INDEX(과정별세부산출!D:K,MATCH(R35,과정별세부산출!D:D,0)+3,6)),"")</f>
        <v/>
      </c>
      <c r="AG35" s="424" t="str">
        <f>IFERROR(IF(INDEX(과정별세부산출!D:K,MATCH(R35,과정별세부산출!D:D,0)+4,6)="","",INDEX(과정별세부산출!D:K,MATCH(R35,과정별세부산출!D:D,0)+4,6)),"")</f>
        <v/>
      </c>
    </row>
    <row r="36" spans="1:33" s="286" customFormat="1" ht="20.100000000000001" customHeight="1">
      <c r="A36" s="415">
        <v>24</v>
      </c>
      <c r="B36" s="416" t="s">
        <v>70</v>
      </c>
      <c r="C36" s="299"/>
      <c r="D36" s="416" t="str">
        <f>IF(LEN(O36)=0,IF(OR(ISBLANK(R36),LEN(R36)=0),"",총괄!$C$6),"기업수요")</f>
        <v/>
      </c>
      <c r="E36" s="416" t="str">
        <f>IF(ISBLANK(R36),"",총괄!$D$2)</f>
        <v/>
      </c>
      <c r="F36" s="302"/>
      <c r="G36" s="302"/>
      <c r="H36" s="294"/>
      <c r="I36" s="416" t="str">
        <f t="shared" si="0"/>
        <v/>
      </c>
      <c r="J36" s="303"/>
      <c r="K36" s="302"/>
      <c r="L36" s="302"/>
      <c r="M36" s="302"/>
      <c r="N36" s="304"/>
      <c r="O36" s="302"/>
      <c r="P36" s="302"/>
      <c r="Q36" s="302"/>
      <c r="R36" s="305"/>
      <c r="S36" s="301" t="str">
        <f>IFERROR(HYPERLINK("#'과정별세부산출'!c"&amp;_xlfn.AGGREGATE(15,6,ROW(과정별세부산출!$C$2:$C$8601)/(과정별세부산출!$B$2:$B$8601="과정명")/(과정별세부산출!$C$2:$C$8601=A36),1),"이동"),"")</f>
        <v>이동</v>
      </c>
      <c r="T36" s="306"/>
      <c r="U36" s="302"/>
      <c r="V36" s="302"/>
      <c r="W36" s="302"/>
      <c r="X36" s="302"/>
      <c r="Y36" s="302"/>
      <c r="Z36" s="422" t="str">
        <f t="shared" si="1"/>
        <v/>
      </c>
      <c r="AA36" s="302"/>
      <c r="AB36" s="294"/>
      <c r="AC36" s="423" t="str">
        <f t="shared" si="2"/>
        <v/>
      </c>
      <c r="AD36" s="423">
        <f t="shared" si="3"/>
        <v>0</v>
      </c>
      <c r="AE36" s="423" t="str">
        <f>IFERROR(IF(INDEX(과정별세부산출!D:K,MATCH(R36,과정별세부산출!D:D,0)+2,6)="","",INDEX(과정별세부산출!D:K,MATCH(R36,과정별세부산출!D:D,0)+2,6)),"")</f>
        <v/>
      </c>
      <c r="AF36" s="423" t="str">
        <f>IFERROR(IF(INDEX(과정별세부산출!D:K,MATCH(R36,과정별세부산출!D:D,0)+3,6)="","",INDEX(과정별세부산출!D:K,MATCH(R36,과정별세부산출!D:D,0)+3,6)),"")</f>
        <v/>
      </c>
      <c r="AG36" s="424" t="str">
        <f>IFERROR(IF(INDEX(과정별세부산출!D:K,MATCH(R36,과정별세부산출!D:D,0)+4,6)="","",INDEX(과정별세부산출!D:K,MATCH(R36,과정별세부산출!D:D,0)+4,6)),"")</f>
        <v/>
      </c>
    </row>
    <row r="37" spans="1:33" s="286" customFormat="1" ht="20.100000000000001" customHeight="1">
      <c r="A37" s="415">
        <v>25</v>
      </c>
      <c r="B37" s="416" t="s">
        <v>70</v>
      </c>
      <c r="C37" s="299"/>
      <c r="D37" s="416" t="str">
        <f>IF(LEN(O37)=0,IF(OR(ISBLANK(R37),LEN(R37)=0),"",총괄!$C$6),"기업수요")</f>
        <v/>
      </c>
      <c r="E37" s="416" t="str">
        <f>IF(ISBLANK(R37),"",총괄!$D$2)</f>
        <v/>
      </c>
      <c r="F37" s="302"/>
      <c r="G37" s="302"/>
      <c r="H37" s="294"/>
      <c r="I37" s="416" t="str">
        <f t="shared" si="0"/>
        <v/>
      </c>
      <c r="J37" s="303"/>
      <c r="K37" s="302"/>
      <c r="L37" s="302"/>
      <c r="M37" s="302"/>
      <c r="N37" s="304"/>
      <c r="O37" s="302"/>
      <c r="P37" s="302"/>
      <c r="Q37" s="302"/>
      <c r="R37" s="305"/>
      <c r="S37" s="301" t="str">
        <f>IFERROR(HYPERLINK("#'과정별세부산출'!c"&amp;_xlfn.AGGREGATE(15,6,ROW(과정별세부산출!$C$2:$C$8601)/(과정별세부산출!$B$2:$B$8601="과정명")/(과정별세부산출!$C$2:$C$8601=A37),1),"이동"),"")</f>
        <v>이동</v>
      </c>
      <c r="T37" s="306"/>
      <c r="U37" s="302"/>
      <c r="V37" s="302"/>
      <c r="W37" s="302"/>
      <c r="X37" s="302"/>
      <c r="Y37" s="302"/>
      <c r="Z37" s="422" t="str">
        <f t="shared" si="1"/>
        <v/>
      </c>
      <c r="AA37" s="302"/>
      <c r="AB37" s="294"/>
      <c r="AC37" s="423" t="str">
        <f t="shared" si="2"/>
        <v/>
      </c>
      <c r="AD37" s="423">
        <f t="shared" si="3"/>
        <v>0</v>
      </c>
      <c r="AE37" s="423" t="str">
        <f>IFERROR(IF(INDEX(과정별세부산출!D:K,MATCH(R37,과정별세부산출!D:D,0)+2,6)="","",INDEX(과정별세부산출!D:K,MATCH(R37,과정별세부산출!D:D,0)+2,6)),"")</f>
        <v/>
      </c>
      <c r="AF37" s="423" t="str">
        <f>IFERROR(IF(INDEX(과정별세부산출!D:K,MATCH(R37,과정별세부산출!D:D,0)+3,6)="","",INDEX(과정별세부산출!D:K,MATCH(R37,과정별세부산출!D:D,0)+3,6)),"")</f>
        <v/>
      </c>
      <c r="AG37" s="424" t="str">
        <f>IFERROR(IF(INDEX(과정별세부산출!D:K,MATCH(R37,과정별세부산출!D:D,0)+4,6)="","",INDEX(과정별세부산출!D:K,MATCH(R37,과정별세부산출!D:D,0)+4,6)),"")</f>
        <v/>
      </c>
    </row>
    <row r="38" spans="1:33" s="286" customFormat="1" ht="20.100000000000001" customHeight="1">
      <c r="A38" s="415">
        <v>26</v>
      </c>
      <c r="B38" s="416" t="s">
        <v>70</v>
      </c>
      <c r="C38" s="299"/>
      <c r="D38" s="416" t="str">
        <f>IF(LEN(O38)=0,IF(OR(ISBLANK(R38),LEN(R38)=0),"",총괄!$C$6),"기업수요")</f>
        <v/>
      </c>
      <c r="E38" s="416" t="str">
        <f>IF(ISBLANK(R38),"",총괄!$D$2)</f>
        <v/>
      </c>
      <c r="F38" s="302"/>
      <c r="G38" s="302"/>
      <c r="H38" s="294"/>
      <c r="I38" s="416" t="str">
        <f t="shared" si="0"/>
        <v/>
      </c>
      <c r="J38" s="303"/>
      <c r="K38" s="302"/>
      <c r="L38" s="302"/>
      <c r="M38" s="302"/>
      <c r="N38" s="304"/>
      <c r="O38" s="302"/>
      <c r="P38" s="302"/>
      <c r="Q38" s="302"/>
      <c r="R38" s="305"/>
      <c r="S38" s="301" t="str">
        <f>IFERROR(HYPERLINK("#'과정별세부산출'!c"&amp;_xlfn.AGGREGATE(15,6,ROW(과정별세부산출!$C$2:$C$8601)/(과정별세부산출!$B$2:$B$8601="과정명")/(과정별세부산출!$C$2:$C$8601=A38),1),"이동"),"")</f>
        <v>이동</v>
      </c>
      <c r="T38" s="306"/>
      <c r="U38" s="302"/>
      <c r="V38" s="302"/>
      <c r="W38" s="302"/>
      <c r="X38" s="302"/>
      <c r="Y38" s="302"/>
      <c r="Z38" s="422" t="str">
        <f t="shared" si="1"/>
        <v/>
      </c>
      <c r="AA38" s="302"/>
      <c r="AB38" s="294"/>
      <c r="AC38" s="423" t="str">
        <f t="shared" si="2"/>
        <v/>
      </c>
      <c r="AD38" s="423">
        <f t="shared" si="3"/>
        <v>0</v>
      </c>
      <c r="AE38" s="423" t="str">
        <f>IFERROR(IF(INDEX(과정별세부산출!D:K,MATCH(R38,과정별세부산출!D:D,0)+2,6)="","",INDEX(과정별세부산출!D:K,MATCH(R38,과정별세부산출!D:D,0)+2,6)),"")</f>
        <v/>
      </c>
      <c r="AF38" s="423" t="str">
        <f>IFERROR(IF(INDEX(과정별세부산출!D:K,MATCH(R38,과정별세부산출!D:D,0)+3,6)="","",INDEX(과정별세부산출!D:K,MATCH(R38,과정별세부산출!D:D,0)+3,6)),"")</f>
        <v/>
      </c>
      <c r="AG38" s="424" t="str">
        <f>IFERROR(IF(INDEX(과정별세부산출!D:K,MATCH(R38,과정별세부산출!D:D,0)+4,6)="","",INDEX(과정별세부산출!D:K,MATCH(R38,과정별세부산출!D:D,0)+4,6)),"")</f>
        <v/>
      </c>
    </row>
    <row r="39" spans="1:33" s="286" customFormat="1" ht="20.100000000000001" customHeight="1">
      <c r="A39" s="415">
        <v>27</v>
      </c>
      <c r="B39" s="416" t="s">
        <v>70</v>
      </c>
      <c r="C39" s="299"/>
      <c r="D39" s="416" t="str">
        <f>IF(LEN(O39)=0,IF(OR(ISBLANK(R39),LEN(R39)=0),"",총괄!$C$6),"기업수요")</f>
        <v/>
      </c>
      <c r="E39" s="416" t="str">
        <f>IF(ISBLANK(R39),"",총괄!$D$2)</f>
        <v/>
      </c>
      <c r="F39" s="302"/>
      <c r="G39" s="302"/>
      <c r="H39" s="294"/>
      <c r="I39" s="416" t="str">
        <f t="shared" si="0"/>
        <v/>
      </c>
      <c r="J39" s="303"/>
      <c r="K39" s="302"/>
      <c r="L39" s="302"/>
      <c r="M39" s="302"/>
      <c r="N39" s="304"/>
      <c r="O39" s="302"/>
      <c r="P39" s="302"/>
      <c r="Q39" s="302"/>
      <c r="R39" s="305"/>
      <c r="S39" s="301" t="str">
        <f>IFERROR(HYPERLINK("#'과정별세부산출'!c"&amp;_xlfn.AGGREGATE(15,6,ROW(과정별세부산출!$C$2:$C$8601)/(과정별세부산출!$B$2:$B$8601="과정명")/(과정별세부산출!$C$2:$C$8601=A39),1),"이동"),"")</f>
        <v>이동</v>
      </c>
      <c r="T39" s="306"/>
      <c r="U39" s="302"/>
      <c r="V39" s="302"/>
      <c r="W39" s="302"/>
      <c r="X39" s="302"/>
      <c r="Y39" s="302"/>
      <c r="Z39" s="422" t="str">
        <f t="shared" si="1"/>
        <v/>
      </c>
      <c r="AA39" s="302"/>
      <c r="AB39" s="294"/>
      <c r="AC39" s="423" t="str">
        <f t="shared" si="2"/>
        <v/>
      </c>
      <c r="AD39" s="423">
        <f t="shared" si="3"/>
        <v>0</v>
      </c>
      <c r="AE39" s="423" t="str">
        <f>IFERROR(IF(INDEX(과정별세부산출!D:K,MATCH(R39,과정별세부산출!D:D,0)+2,6)="","",INDEX(과정별세부산출!D:K,MATCH(R39,과정별세부산출!D:D,0)+2,6)),"")</f>
        <v/>
      </c>
      <c r="AF39" s="423" t="str">
        <f>IFERROR(IF(INDEX(과정별세부산출!D:K,MATCH(R39,과정별세부산출!D:D,0)+3,6)="","",INDEX(과정별세부산출!D:K,MATCH(R39,과정별세부산출!D:D,0)+3,6)),"")</f>
        <v/>
      </c>
      <c r="AG39" s="424" t="str">
        <f>IFERROR(IF(INDEX(과정별세부산출!D:K,MATCH(R39,과정별세부산출!D:D,0)+4,6)="","",INDEX(과정별세부산출!D:K,MATCH(R39,과정별세부산출!D:D,0)+4,6)),"")</f>
        <v/>
      </c>
    </row>
    <row r="40" spans="1:33" s="286" customFormat="1" ht="20.100000000000001" customHeight="1">
      <c r="A40" s="415">
        <v>28</v>
      </c>
      <c r="B40" s="416" t="s">
        <v>70</v>
      </c>
      <c r="C40" s="299"/>
      <c r="D40" s="416" t="str">
        <f>IF(LEN(O40)=0,IF(OR(ISBLANK(R40),LEN(R40)=0),"",총괄!$C$6),"기업수요")</f>
        <v/>
      </c>
      <c r="E40" s="416" t="str">
        <f>IF(ISBLANK(R40),"",총괄!$D$2)</f>
        <v/>
      </c>
      <c r="F40" s="302"/>
      <c r="G40" s="302"/>
      <c r="H40" s="294"/>
      <c r="I40" s="416" t="str">
        <f t="shared" si="0"/>
        <v/>
      </c>
      <c r="J40" s="303"/>
      <c r="K40" s="302"/>
      <c r="L40" s="302"/>
      <c r="M40" s="302"/>
      <c r="N40" s="304"/>
      <c r="O40" s="302"/>
      <c r="P40" s="302"/>
      <c r="Q40" s="302"/>
      <c r="R40" s="305"/>
      <c r="S40" s="301" t="str">
        <f>IFERROR(HYPERLINK("#'과정별세부산출'!c"&amp;_xlfn.AGGREGATE(15,6,ROW(과정별세부산출!$C$2:$C$8601)/(과정별세부산출!$B$2:$B$8601="과정명")/(과정별세부산출!$C$2:$C$8601=A40),1),"이동"),"")</f>
        <v>이동</v>
      </c>
      <c r="T40" s="306"/>
      <c r="U40" s="302"/>
      <c r="V40" s="302"/>
      <c r="W40" s="302"/>
      <c r="X40" s="302"/>
      <c r="Y40" s="302"/>
      <c r="Z40" s="422" t="str">
        <f t="shared" si="1"/>
        <v/>
      </c>
      <c r="AA40" s="302"/>
      <c r="AB40" s="294"/>
      <c r="AC40" s="423" t="str">
        <f t="shared" si="2"/>
        <v/>
      </c>
      <c r="AD40" s="423">
        <f t="shared" si="3"/>
        <v>0</v>
      </c>
      <c r="AE40" s="423" t="str">
        <f>IFERROR(IF(INDEX(과정별세부산출!D:K,MATCH(R40,과정별세부산출!D:D,0)+2,6)="","",INDEX(과정별세부산출!D:K,MATCH(R40,과정별세부산출!D:D,0)+2,6)),"")</f>
        <v/>
      </c>
      <c r="AF40" s="423" t="str">
        <f>IFERROR(IF(INDEX(과정별세부산출!D:K,MATCH(R40,과정별세부산출!D:D,0)+3,6)="","",INDEX(과정별세부산출!D:K,MATCH(R40,과정별세부산출!D:D,0)+3,6)),"")</f>
        <v/>
      </c>
      <c r="AG40" s="424" t="str">
        <f>IFERROR(IF(INDEX(과정별세부산출!D:K,MATCH(R40,과정별세부산출!D:D,0)+4,6)="","",INDEX(과정별세부산출!D:K,MATCH(R40,과정별세부산출!D:D,0)+4,6)),"")</f>
        <v/>
      </c>
    </row>
    <row r="41" spans="1:33" s="286" customFormat="1" ht="20.100000000000001" customHeight="1">
      <c r="A41" s="415">
        <v>29</v>
      </c>
      <c r="B41" s="416" t="s">
        <v>70</v>
      </c>
      <c r="C41" s="299"/>
      <c r="D41" s="416" t="str">
        <f>IF(LEN(O41)=0,IF(OR(ISBLANK(R41),LEN(R41)=0),"",총괄!$C$6),"기업수요")</f>
        <v/>
      </c>
      <c r="E41" s="416" t="str">
        <f>IF(ISBLANK(R41),"",총괄!$D$2)</f>
        <v/>
      </c>
      <c r="F41" s="302"/>
      <c r="G41" s="302"/>
      <c r="H41" s="294"/>
      <c r="I41" s="416" t="str">
        <f t="shared" si="0"/>
        <v/>
      </c>
      <c r="J41" s="303"/>
      <c r="K41" s="302"/>
      <c r="L41" s="302"/>
      <c r="M41" s="302"/>
      <c r="N41" s="304"/>
      <c r="O41" s="302"/>
      <c r="P41" s="302"/>
      <c r="Q41" s="302"/>
      <c r="R41" s="305"/>
      <c r="S41" s="301" t="str">
        <f>IFERROR(HYPERLINK("#'과정별세부산출'!c"&amp;_xlfn.AGGREGATE(15,6,ROW(과정별세부산출!$C$2:$C$8601)/(과정별세부산출!$B$2:$B$8601="과정명")/(과정별세부산출!$C$2:$C$8601=A41),1),"이동"),"")</f>
        <v>이동</v>
      </c>
      <c r="T41" s="306"/>
      <c r="U41" s="302"/>
      <c r="V41" s="302"/>
      <c r="W41" s="302"/>
      <c r="X41" s="302"/>
      <c r="Y41" s="302"/>
      <c r="Z41" s="422" t="str">
        <f t="shared" si="1"/>
        <v/>
      </c>
      <c r="AA41" s="302"/>
      <c r="AB41" s="294"/>
      <c r="AC41" s="423" t="str">
        <f t="shared" si="2"/>
        <v/>
      </c>
      <c r="AD41" s="423">
        <f t="shared" si="3"/>
        <v>0</v>
      </c>
      <c r="AE41" s="423" t="str">
        <f>IFERROR(IF(INDEX(과정별세부산출!D:K,MATCH(R41,과정별세부산출!D:D,0)+2,6)="","",INDEX(과정별세부산출!D:K,MATCH(R41,과정별세부산출!D:D,0)+2,6)),"")</f>
        <v/>
      </c>
      <c r="AF41" s="423" t="str">
        <f>IFERROR(IF(INDEX(과정별세부산출!D:K,MATCH(R41,과정별세부산출!D:D,0)+3,6)="","",INDEX(과정별세부산출!D:K,MATCH(R41,과정별세부산출!D:D,0)+3,6)),"")</f>
        <v/>
      </c>
      <c r="AG41" s="424" t="str">
        <f>IFERROR(IF(INDEX(과정별세부산출!D:K,MATCH(R41,과정별세부산출!D:D,0)+4,6)="","",INDEX(과정별세부산출!D:K,MATCH(R41,과정별세부산출!D:D,0)+4,6)),"")</f>
        <v/>
      </c>
    </row>
    <row r="42" spans="1:33" s="286" customFormat="1" ht="20.100000000000001" customHeight="1">
      <c r="A42" s="415">
        <v>30</v>
      </c>
      <c r="B42" s="416" t="s">
        <v>70</v>
      </c>
      <c r="C42" s="299"/>
      <c r="D42" s="416" t="str">
        <f>IF(LEN(O42)=0,IF(OR(ISBLANK(R42),LEN(R42)=0),"",총괄!$C$6),"기업수요")</f>
        <v/>
      </c>
      <c r="E42" s="416" t="str">
        <f>IF(ISBLANK(R42),"",총괄!$D$2)</f>
        <v/>
      </c>
      <c r="F42" s="302"/>
      <c r="G42" s="302"/>
      <c r="H42" s="294"/>
      <c r="I42" s="416" t="str">
        <f t="shared" si="0"/>
        <v/>
      </c>
      <c r="J42" s="303"/>
      <c r="K42" s="302"/>
      <c r="L42" s="302"/>
      <c r="M42" s="302"/>
      <c r="N42" s="304"/>
      <c r="O42" s="302"/>
      <c r="P42" s="302"/>
      <c r="Q42" s="302"/>
      <c r="R42" s="305"/>
      <c r="S42" s="301" t="str">
        <f>IFERROR(HYPERLINK("#'과정별세부산출'!c"&amp;_xlfn.AGGREGATE(15,6,ROW(과정별세부산출!$C$2:$C$8601)/(과정별세부산출!$B$2:$B$8601="과정명")/(과정별세부산출!$C$2:$C$8601=A42),1),"이동"),"")</f>
        <v>이동</v>
      </c>
      <c r="T42" s="306"/>
      <c r="U42" s="302"/>
      <c r="V42" s="302"/>
      <c r="W42" s="302"/>
      <c r="X42" s="302"/>
      <c r="Y42" s="302"/>
      <c r="Z42" s="422" t="str">
        <f t="shared" si="1"/>
        <v/>
      </c>
      <c r="AA42" s="302"/>
      <c r="AB42" s="294"/>
      <c r="AC42" s="423" t="str">
        <f t="shared" si="2"/>
        <v/>
      </c>
      <c r="AD42" s="423">
        <f t="shared" si="3"/>
        <v>0</v>
      </c>
      <c r="AE42" s="423" t="str">
        <f>IFERROR(IF(INDEX(과정별세부산출!D:K,MATCH(R42,과정별세부산출!D:D,0)+2,6)="","",INDEX(과정별세부산출!D:K,MATCH(R42,과정별세부산출!D:D,0)+2,6)),"")</f>
        <v/>
      </c>
      <c r="AF42" s="423" t="str">
        <f>IFERROR(IF(INDEX(과정별세부산출!D:K,MATCH(R42,과정별세부산출!D:D,0)+3,6)="","",INDEX(과정별세부산출!D:K,MATCH(R42,과정별세부산출!D:D,0)+3,6)),"")</f>
        <v/>
      </c>
      <c r="AG42" s="424" t="str">
        <f>IFERROR(IF(INDEX(과정별세부산출!D:K,MATCH(R42,과정별세부산출!D:D,0)+4,6)="","",INDEX(과정별세부산출!D:K,MATCH(R42,과정별세부산출!D:D,0)+4,6)),"")</f>
        <v/>
      </c>
    </row>
    <row r="43" spans="1:33" s="286" customFormat="1" ht="20.100000000000001" customHeight="1">
      <c r="A43" s="415">
        <v>31</v>
      </c>
      <c r="B43" s="416" t="s">
        <v>70</v>
      </c>
      <c r="C43" s="299"/>
      <c r="D43" s="416" t="str">
        <f>IF(LEN(O43)=0,IF(OR(ISBLANK(R43),LEN(R43)=0),"",총괄!$C$6),"기업수요")</f>
        <v/>
      </c>
      <c r="E43" s="416" t="str">
        <f>IF(ISBLANK(R43),"",총괄!$D$2)</f>
        <v/>
      </c>
      <c r="F43" s="302"/>
      <c r="G43" s="302"/>
      <c r="H43" s="294"/>
      <c r="I43" s="416" t="str">
        <f t="shared" si="0"/>
        <v/>
      </c>
      <c r="J43" s="303"/>
      <c r="K43" s="302"/>
      <c r="L43" s="302"/>
      <c r="M43" s="302"/>
      <c r="N43" s="304"/>
      <c r="O43" s="302"/>
      <c r="P43" s="302"/>
      <c r="Q43" s="302"/>
      <c r="R43" s="305"/>
      <c r="S43" s="301" t="str">
        <f>IFERROR(HYPERLINK("#'과정별세부산출'!c"&amp;_xlfn.AGGREGATE(15,6,ROW(과정별세부산출!$C$2:$C$8601)/(과정별세부산출!$B$2:$B$8601="과정명")/(과정별세부산출!$C$2:$C$8601=A43),1),"이동"),"")</f>
        <v>이동</v>
      </c>
      <c r="T43" s="306"/>
      <c r="U43" s="302"/>
      <c r="V43" s="302"/>
      <c r="W43" s="302"/>
      <c r="X43" s="302"/>
      <c r="Y43" s="302"/>
      <c r="Z43" s="422" t="str">
        <f t="shared" si="1"/>
        <v/>
      </c>
      <c r="AA43" s="302"/>
      <c r="AB43" s="294"/>
      <c r="AC43" s="423" t="str">
        <f t="shared" si="2"/>
        <v/>
      </c>
      <c r="AD43" s="423">
        <f t="shared" si="3"/>
        <v>0</v>
      </c>
      <c r="AE43" s="423" t="str">
        <f>IFERROR(IF(INDEX(과정별세부산출!D:K,MATCH(R43,과정별세부산출!D:D,0)+2,6)="","",INDEX(과정별세부산출!D:K,MATCH(R43,과정별세부산출!D:D,0)+2,6)),"")</f>
        <v/>
      </c>
      <c r="AF43" s="423" t="str">
        <f>IFERROR(IF(INDEX(과정별세부산출!D:K,MATCH(R43,과정별세부산출!D:D,0)+3,6)="","",INDEX(과정별세부산출!D:K,MATCH(R43,과정별세부산출!D:D,0)+3,6)),"")</f>
        <v/>
      </c>
      <c r="AG43" s="424" t="str">
        <f>IFERROR(IF(INDEX(과정별세부산출!D:K,MATCH(R43,과정별세부산출!D:D,0)+4,6)="","",INDEX(과정별세부산출!D:K,MATCH(R43,과정별세부산출!D:D,0)+4,6)),"")</f>
        <v/>
      </c>
    </row>
    <row r="44" spans="1:33" s="286" customFormat="1" ht="20.100000000000001" customHeight="1">
      <c r="A44" s="415">
        <v>32</v>
      </c>
      <c r="B44" s="416" t="s">
        <v>70</v>
      </c>
      <c r="C44" s="299"/>
      <c r="D44" s="416" t="str">
        <f>IF(LEN(O44)=0,IF(OR(ISBLANK(R44),LEN(R44)=0),"",총괄!$C$6),"기업수요")</f>
        <v/>
      </c>
      <c r="E44" s="416" t="str">
        <f>IF(ISBLANK(R44),"",총괄!$D$2)</f>
        <v/>
      </c>
      <c r="F44" s="302"/>
      <c r="G44" s="302"/>
      <c r="H44" s="294"/>
      <c r="I44" s="416" t="str">
        <f t="shared" si="0"/>
        <v/>
      </c>
      <c r="J44" s="303"/>
      <c r="K44" s="302"/>
      <c r="L44" s="302"/>
      <c r="M44" s="302"/>
      <c r="N44" s="304"/>
      <c r="O44" s="302"/>
      <c r="P44" s="302"/>
      <c r="Q44" s="302"/>
      <c r="R44" s="305"/>
      <c r="S44" s="301" t="str">
        <f>IFERROR(HYPERLINK("#'과정별세부산출'!c"&amp;_xlfn.AGGREGATE(15,6,ROW(과정별세부산출!$C$2:$C$8601)/(과정별세부산출!$B$2:$B$8601="과정명")/(과정별세부산출!$C$2:$C$8601=A44),1),"이동"),"")</f>
        <v>이동</v>
      </c>
      <c r="T44" s="306"/>
      <c r="U44" s="302"/>
      <c r="V44" s="302"/>
      <c r="W44" s="302"/>
      <c r="X44" s="302"/>
      <c r="Y44" s="302"/>
      <c r="Z44" s="422" t="str">
        <f t="shared" si="1"/>
        <v/>
      </c>
      <c r="AA44" s="302"/>
      <c r="AB44" s="294"/>
      <c r="AC44" s="423" t="str">
        <f t="shared" si="2"/>
        <v/>
      </c>
      <c r="AD44" s="423">
        <f t="shared" si="3"/>
        <v>0</v>
      </c>
      <c r="AE44" s="423" t="str">
        <f>IFERROR(IF(INDEX(과정별세부산출!D:K,MATCH(R44,과정별세부산출!D:D,0)+2,6)="","",INDEX(과정별세부산출!D:K,MATCH(R44,과정별세부산출!D:D,0)+2,6)),"")</f>
        <v/>
      </c>
      <c r="AF44" s="423" t="str">
        <f>IFERROR(IF(INDEX(과정별세부산출!D:K,MATCH(R44,과정별세부산출!D:D,0)+3,6)="","",INDEX(과정별세부산출!D:K,MATCH(R44,과정별세부산출!D:D,0)+3,6)),"")</f>
        <v/>
      </c>
      <c r="AG44" s="424" t="str">
        <f>IFERROR(IF(INDEX(과정별세부산출!D:K,MATCH(R44,과정별세부산출!D:D,0)+4,6)="","",INDEX(과정별세부산출!D:K,MATCH(R44,과정별세부산출!D:D,0)+4,6)),"")</f>
        <v/>
      </c>
    </row>
    <row r="45" spans="1:33" s="286" customFormat="1" ht="20.100000000000001" customHeight="1">
      <c r="A45" s="415">
        <v>33</v>
      </c>
      <c r="B45" s="416" t="s">
        <v>70</v>
      </c>
      <c r="C45" s="299"/>
      <c r="D45" s="416" t="str">
        <f>IF(LEN(O45)=0,IF(OR(ISBLANK(R45),LEN(R45)=0),"",총괄!$C$6),"기업수요")</f>
        <v/>
      </c>
      <c r="E45" s="416" t="str">
        <f>IF(ISBLANK(R45),"",총괄!$D$2)</f>
        <v/>
      </c>
      <c r="F45" s="302"/>
      <c r="G45" s="302"/>
      <c r="H45" s="294"/>
      <c r="I45" s="416" t="str">
        <f t="shared" si="0"/>
        <v/>
      </c>
      <c r="J45" s="303"/>
      <c r="K45" s="302"/>
      <c r="L45" s="302"/>
      <c r="M45" s="302"/>
      <c r="N45" s="304"/>
      <c r="O45" s="302"/>
      <c r="P45" s="302"/>
      <c r="Q45" s="302"/>
      <c r="R45" s="305"/>
      <c r="S45" s="301" t="str">
        <f>IFERROR(HYPERLINK("#'과정별세부산출'!c"&amp;_xlfn.AGGREGATE(15,6,ROW(과정별세부산출!$C$2:$C$8601)/(과정별세부산출!$B$2:$B$8601="과정명")/(과정별세부산출!$C$2:$C$8601=A45),1),"이동"),"")</f>
        <v>이동</v>
      </c>
      <c r="T45" s="306"/>
      <c r="U45" s="302"/>
      <c r="V45" s="302"/>
      <c r="W45" s="302"/>
      <c r="X45" s="302"/>
      <c r="Y45" s="302"/>
      <c r="Z45" s="422" t="str">
        <f t="shared" si="1"/>
        <v/>
      </c>
      <c r="AA45" s="302"/>
      <c r="AB45" s="294"/>
      <c r="AC45" s="423" t="str">
        <f t="shared" si="2"/>
        <v/>
      </c>
      <c r="AD45" s="423">
        <f t="shared" si="3"/>
        <v>0</v>
      </c>
      <c r="AE45" s="423" t="str">
        <f>IFERROR(IF(INDEX(과정별세부산출!D:K,MATCH(R45,과정별세부산출!D:D,0)+2,6)="","",INDEX(과정별세부산출!D:K,MATCH(R45,과정별세부산출!D:D,0)+2,6)),"")</f>
        <v/>
      </c>
      <c r="AF45" s="423" t="str">
        <f>IFERROR(IF(INDEX(과정별세부산출!D:K,MATCH(R45,과정별세부산출!D:D,0)+3,6)="","",INDEX(과정별세부산출!D:K,MATCH(R45,과정별세부산출!D:D,0)+3,6)),"")</f>
        <v/>
      </c>
      <c r="AG45" s="424" t="str">
        <f>IFERROR(IF(INDEX(과정별세부산출!D:K,MATCH(R45,과정별세부산출!D:D,0)+4,6)="","",INDEX(과정별세부산출!D:K,MATCH(R45,과정별세부산출!D:D,0)+4,6)),"")</f>
        <v/>
      </c>
    </row>
    <row r="46" spans="1:33" s="286" customFormat="1" ht="20.100000000000001" customHeight="1">
      <c r="A46" s="415">
        <v>34</v>
      </c>
      <c r="B46" s="416" t="s">
        <v>70</v>
      </c>
      <c r="C46" s="299"/>
      <c r="D46" s="416" t="str">
        <f>IF(LEN(O46)=0,IF(OR(ISBLANK(R46),LEN(R46)=0),"",총괄!$C$6),"기업수요")</f>
        <v/>
      </c>
      <c r="E46" s="416" t="str">
        <f>IF(ISBLANK(R46),"",총괄!$D$2)</f>
        <v/>
      </c>
      <c r="F46" s="302"/>
      <c r="G46" s="302"/>
      <c r="H46" s="294"/>
      <c r="I46" s="416" t="str">
        <f t="shared" si="0"/>
        <v/>
      </c>
      <c r="J46" s="303"/>
      <c r="K46" s="302"/>
      <c r="L46" s="302"/>
      <c r="M46" s="302"/>
      <c r="N46" s="304"/>
      <c r="O46" s="302"/>
      <c r="P46" s="302"/>
      <c r="Q46" s="302"/>
      <c r="R46" s="305"/>
      <c r="S46" s="301" t="str">
        <f>IFERROR(HYPERLINK("#'과정별세부산출'!c"&amp;_xlfn.AGGREGATE(15,6,ROW(과정별세부산출!$C$2:$C$8601)/(과정별세부산출!$B$2:$B$8601="과정명")/(과정별세부산출!$C$2:$C$8601=A46),1),"이동"),"")</f>
        <v>이동</v>
      </c>
      <c r="T46" s="306"/>
      <c r="U46" s="302"/>
      <c r="V46" s="302"/>
      <c r="W46" s="302"/>
      <c r="X46" s="302"/>
      <c r="Y46" s="302"/>
      <c r="Z46" s="422" t="str">
        <f t="shared" si="1"/>
        <v/>
      </c>
      <c r="AA46" s="302"/>
      <c r="AB46" s="294"/>
      <c r="AC46" s="423" t="str">
        <f t="shared" si="2"/>
        <v/>
      </c>
      <c r="AD46" s="423">
        <f t="shared" si="3"/>
        <v>0</v>
      </c>
      <c r="AE46" s="423" t="str">
        <f>IFERROR(IF(INDEX(과정별세부산출!D:K,MATCH(R46,과정별세부산출!D:D,0)+2,6)="","",INDEX(과정별세부산출!D:K,MATCH(R46,과정별세부산출!D:D,0)+2,6)),"")</f>
        <v/>
      </c>
      <c r="AF46" s="423" t="str">
        <f>IFERROR(IF(INDEX(과정별세부산출!D:K,MATCH(R46,과정별세부산출!D:D,0)+3,6)="","",INDEX(과정별세부산출!D:K,MATCH(R46,과정별세부산출!D:D,0)+3,6)),"")</f>
        <v/>
      </c>
      <c r="AG46" s="424" t="str">
        <f>IFERROR(IF(INDEX(과정별세부산출!D:K,MATCH(R46,과정별세부산출!D:D,0)+4,6)="","",INDEX(과정별세부산출!D:K,MATCH(R46,과정별세부산출!D:D,0)+4,6)),"")</f>
        <v/>
      </c>
    </row>
    <row r="47" spans="1:33" s="286" customFormat="1" ht="20.100000000000001" customHeight="1">
      <c r="A47" s="415">
        <v>35</v>
      </c>
      <c r="B47" s="416" t="s">
        <v>70</v>
      </c>
      <c r="C47" s="299"/>
      <c r="D47" s="416" t="str">
        <f>IF(LEN(O47)=0,IF(OR(ISBLANK(R47),LEN(R47)=0),"",총괄!$C$6),"기업수요")</f>
        <v/>
      </c>
      <c r="E47" s="416" t="str">
        <f>IF(ISBLANK(R47),"",총괄!$D$2)</f>
        <v/>
      </c>
      <c r="F47" s="302"/>
      <c r="G47" s="302"/>
      <c r="H47" s="294"/>
      <c r="I47" s="416" t="str">
        <f t="shared" si="0"/>
        <v/>
      </c>
      <c r="J47" s="303"/>
      <c r="K47" s="302"/>
      <c r="L47" s="302"/>
      <c r="M47" s="302"/>
      <c r="N47" s="304"/>
      <c r="O47" s="302"/>
      <c r="P47" s="302"/>
      <c r="Q47" s="302"/>
      <c r="R47" s="305"/>
      <c r="S47" s="301" t="str">
        <f>IFERROR(HYPERLINK("#'과정별세부산출'!c"&amp;_xlfn.AGGREGATE(15,6,ROW(과정별세부산출!$C$2:$C$8601)/(과정별세부산출!$B$2:$B$8601="과정명")/(과정별세부산출!$C$2:$C$8601=A47),1),"이동"),"")</f>
        <v>이동</v>
      </c>
      <c r="T47" s="306"/>
      <c r="U47" s="302"/>
      <c r="V47" s="302"/>
      <c r="W47" s="302"/>
      <c r="X47" s="302"/>
      <c r="Y47" s="302"/>
      <c r="Z47" s="422" t="str">
        <f t="shared" si="1"/>
        <v/>
      </c>
      <c r="AA47" s="302"/>
      <c r="AB47" s="294"/>
      <c r="AC47" s="423" t="str">
        <f t="shared" si="2"/>
        <v/>
      </c>
      <c r="AD47" s="423">
        <f t="shared" si="3"/>
        <v>0</v>
      </c>
      <c r="AE47" s="423" t="str">
        <f>IFERROR(IF(INDEX(과정별세부산출!D:K,MATCH(R47,과정별세부산출!D:D,0)+2,6)="","",INDEX(과정별세부산출!D:K,MATCH(R47,과정별세부산출!D:D,0)+2,6)),"")</f>
        <v/>
      </c>
      <c r="AF47" s="423" t="str">
        <f>IFERROR(IF(INDEX(과정별세부산출!D:K,MATCH(R47,과정별세부산출!D:D,0)+3,6)="","",INDEX(과정별세부산출!D:K,MATCH(R47,과정별세부산출!D:D,0)+3,6)),"")</f>
        <v/>
      </c>
      <c r="AG47" s="424" t="str">
        <f>IFERROR(IF(INDEX(과정별세부산출!D:K,MATCH(R47,과정별세부산출!D:D,0)+4,6)="","",INDEX(과정별세부산출!D:K,MATCH(R47,과정별세부산출!D:D,0)+4,6)),"")</f>
        <v/>
      </c>
    </row>
    <row r="48" spans="1:33" s="286" customFormat="1" ht="20.100000000000001" customHeight="1">
      <c r="A48" s="415">
        <v>36</v>
      </c>
      <c r="B48" s="416" t="s">
        <v>70</v>
      </c>
      <c r="C48" s="299"/>
      <c r="D48" s="416" t="str">
        <f>IF(LEN(O48)=0,IF(OR(ISBLANK(R48),LEN(R48)=0),"",총괄!$C$6),"기업수요")</f>
        <v/>
      </c>
      <c r="E48" s="416" t="str">
        <f>IF(ISBLANK(R48),"",총괄!$D$2)</f>
        <v/>
      </c>
      <c r="F48" s="302"/>
      <c r="G48" s="302"/>
      <c r="H48" s="294"/>
      <c r="I48" s="416" t="str">
        <f t="shared" si="0"/>
        <v/>
      </c>
      <c r="J48" s="303"/>
      <c r="K48" s="302"/>
      <c r="L48" s="302"/>
      <c r="M48" s="302"/>
      <c r="N48" s="304"/>
      <c r="O48" s="302"/>
      <c r="P48" s="302"/>
      <c r="Q48" s="302"/>
      <c r="R48" s="305"/>
      <c r="S48" s="301" t="str">
        <f>IFERROR(HYPERLINK("#'과정별세부산출'!c"&amp;_xlfn.AGGREGATE(15,6,ROW(과정별세부산출!$C$2:$C$8601)/(과정별세부산출!$B$2:$B$8601="과정명")/(과정별세부산출!$C$2:$C$8601=A48),1),"이동"),"")</f>
        <v>이동</v>
      </c>
      <c r="T48" s="306"/>
      <c r="U48" s="302"/>
      <c r="V48" s="302"/>
      <c r="W48" s="302"/>
      <c r="X48" s="302"/>
      <c r="Y48" s="302"/>
      <c r="Z48" s="422" t="str">
        <f t="shared" si="1"/>
        <v/>
      </c>
      <c r="AA48" s="302"/>
      <c r="AB48" s="294"/>
      <c r="AC48" s="423" t="str">
        <f t="shared" si="2"/>
        <v/>
      </c>
      <c r="AD48" s="423">
        <f t="shared" si="3"/>
        <v>0</v>
      </c>
      <c r="AE48" s="423" t="str">
        <f>IFERROR(IF(INDEX(과정별세부산출!D:K,MATCH(R48,과정별세부산출!D:D,0)+2,6)="","",INDEX(과정별세부산출!D:K,MATCH(R48,과정별세부산출!D:D,0)+2,6)),"")</f>
        <v/>
      </c>
      <c r="AF48" s="423" t="str">
        <f>IFERROR(IF(INDEX(과정별세부산출!D:K,MATCH(R48,과정별세부산출!D:D,0)+3,6)="","",INDEX(과정별세부산출!D:K,MATCH(R48,과정별세부산출!D:D,0)+3,6)),"")</f>
        <v/>
      </c>
      <c r="AG48" s="424" t="str">
        <f>IFERROR(IF(INDEX(과정별세부산출!D:K,MATCH(R48,과정별세부산출!D:D,0)+4,6)="","",INDEX(과정별세부산출!D:K,MATCH(R48,과정별세부산출!D:D,0)+4,6)),"")</f>
        <v/>
      </c>
    </row>
    <row r="49" spans="1:33" s="286" customFormat="1" ht="20.100000000000001" customHeight="1">
      <c r="A49" s="415">
        <v>37</v>
      </c>
      <c r="B49" s="416" t="s">
        <v>70</v>
      </c>
      <c r="C49" s="299"/>
      <c r="D49" s="416" t="str">
        <f>IF(LEN(O49)=0,IF(OR(ISBLANK(R49),LEN(R49)=0),"",총괄!$C$6),"기업수요")</f>
        <v/>
      </c>
      <c r="E49" s="416" t="str">
        <f>IF(ISBLANK(R49),"",총괄!$D$2)</f>
        <v/>
      </c>
      <c r="F49" s="302"/>
      <c r="G49" s="302"/>
      <c r="H49" s="294"/>
      <c r="I49" s="416" t="str">
        <f t="shared" si="0"/>
        <v/>
      </c>
      <c r="J49" s="303"/>
      <c r="K49" s="302"/>
      <c r="L49" s="302"/>
      <c r="M49" s="302"/>
      <c r="N49" s="304"/>
      <c r="O49" s="302"/>
      <c r="P49" s="302"/>
      <c r="Q49" s="302"/>
      <c r="R49" s="305"/>
      <c r="S49" s="301" t="str">
        <f>IFERROR(HYPERLINK("#'과정별세부산출'!c"&amp;_xlfn.AGGREGATE(15,6,ROW(과정별세부산출!$C$2:$C$8601)/(과정별세부산출!$B$2:$B$8601="과정명")/(과정별세부산출!$C$2:$C$8601=A49),1),"이동"),"")</f>
        <v>이동</v>
      </c>
      <c r="T49" s="306"/>
      <c r="U49" s="302"/>
      <c r="V49" s="302"/>
      <c r="W49" s="302"/>
      <c r="X49" s="302"/>
      <c r="Y49" s="302"/>
      <c r="Z49" s="422" t="str">
        <f t="shared" si="1"/>
        <v/>
      </c>
      <c r="AA49" s="302"/>
      <c r="AB49" s="294"/>
      <c r="AC49" s="423" t="str">
        <f t="shared" si="2"/>
        <v/>
      </c>
      <c r="AD49" s="423">
        <f t="shared" si="3"/>
        <v>0</v>
      </c>
      <c r="AE49" s="423" t="str">
        <f>IFERROR(IF(INDEX(과정별세부산출!D:K,MATCH(R49,과정별세부산출!D:D,0)+2,6)="","",INDEX(과정별세부산출!D:K,MATCH(R49,과정별세부산출!D:D,0)+2,6)),"")</f>
        <v/>
      </c>
      <c r="AF49" s="423" t="str">
        <f>IFERROR(IF(INDEX(과정별세부산출!D:K,MATCH(R49,과정별세부산출!D:D,0)+3,6)="","",INDEX(과정별세부산출!D:K,MATCH(R49,과정별세부산출!D:D,0)+3,6)),"")</f>
        <v/>
      </c>
      <c r="AG49" s="424" t="str">
        <f>IFERROR(IF(INDEX(과정별세부산출!D:K,MATCH(R49,과정별세부산출!D:D,0)+4,6)="","",INDEX(과정별세부산출!D:K,MATCH(R49,과정별세부산출!D:D,0)+4,6)),"")</f>
        <v/>
      </c>
    </row>
    <row r="50" spans="1:33" s="286" customFormat="1" ht="20.100000000000001" customHeight="1">
      <c r="A50" s="415">
        <v>38</v>
      </c>
      <c r="B50" s="416" t="s">
        <v>70</v>
      </c>
      <c r="C50" s="299"/>
      <c r="D50" s="416" t="str">
        <f>IF(LEN(O50)=0,IF(OR(ISBLANK(R50),LEN(R50)=0),"",총괄!$C$6),"기업수요")</f>
        <v/>
      </c>
      <c r="E50" s="416" t="str">
        <f>IF(ISBLANK(R50),"",총괄!$D$2)</f>
        <v/>
      </c>
      <c r="F50" s="302"/>
      <c r="G50" s="302"/>
      <c r="H50" s="294"/>
      <c r="I50" s="416" t="str">
        <f t="shared" si="0"/>
        <v/>
      </c>
      <c r="J50" s="303"/>
      <c r="K50" s="302"/>
      <c r="L50" s="302"/>
      <c r="M50" s="302"/>
      <c r="N50" s="304"/>
      <c r="O50" s="302"/>
      <c r="P50" s="302"/>
      <c r="Q50" s="302"/>
      <c r="R50" s="305"/>
      <c r="S50" s="301" t="str">
        <f>IFERROR(HYPERLINK("#'과정별세부산출'!c"&amp;_xlfn.AGGREGATE(15,6,ROW(과정별세부산출!$C$2:$C$8601)/(과정별세부산출!$B$2:$B$8601="과정명")/(과정별세부산출!$C$2:$C$8601=A50),1),"이동"),"")</f>
        <v>이동</v>
      </c>
      <c r="T50" s="306"/>
      <c r="U50" s="302"/>
      <c r="V50" s="302"/>
      <c r="W50" s="302"/>
      <c r="X50" s="302"/>
      <c r="Y50" s="302"/>
      <c r="Z50" s="422" t="str">
        <f t="shared" si="1"/>
        <v/>
      </c>
      <c r="AA50" s="302"/>
      <c r="AB50" s="294"/>
      <c r="AC50" s="423" t="str">
        <f t="shared" si="2"/>
        <v/>
      </c>
      <c r="AD50" s="423">
        <f t="shared" si="3"/>
        <v>0</v>
      </c>
      <c r="AE50" s="423" t="str">
        <f>IFERROR(IF(INDEX(과정별세부산출!D:K,MATCH(R50,과정별세부산출!D:D,0)+2,6)="","",INDEX(과정별세부산출!D:K,MATCH(R50,과정별세부산출!D:D,0)+2,6)),"")</f>
        <v/>
      </c>
      <c r="AF50" s="423" t="str">
        <f>IFERROR(IF(INDEX(과정별세부산출!D:K,MATCH(R50,과정별세부산출!D:D,0)+3,6)="","",INDEX(과정별세부산출!D:K,MATCH(R50,과정별세부산출!D:D,0)+3,6)),"")</f>
        <v/>
      </c>
      <c r="AG50" s="424" t="str">
        <f>IFERROR(IF(INDEX(과정별세부산출!D:K,MATCH(R50,과정별세부산출!D:D,0)+4,6)="","",INDEX(과정별세부산출!D:K,MATCH(R50,과정별세부산출!D:D,0)+4,6)),"")</f>
        <v/>
      </c>
    </row>
    <row r="51" spans="1:33" s="286" customFormat="1" ht="20.100000000000001" customHeight="1">
      <c r="A51" s="415">
        <v>39</v>
      </c>
      <c r="B51" s="416" t="s">
        <v>70</v>
      </c>
      <c r="C51" s="299"/>
      <c r="D51" s="416" t="str">
        <f>IF(LEN(O51)=0,IF(OR(ISBLANK(R51),LEN(R51)=0),"",총괄!$C$6),"기업수요")</f>
        <v/>
      </c>
      <c r="E51" s="416" t="str">
        <f>IF(ISBLANK(R51),"",총괄!$D$2)</f>
        <v/>
      </c>
      <c r="F51" s="302"/>
      <c r="G51" s="302"/>
      <c r="H51" s="294"/>
      <c r="I51" s="416" t="str">
        <f t="shared" si="0"/>
        <v/>
      </c>
      <c r="J51" s="303"/>
      <c r="K51" s="302"/>
      <c r="L51" s="302"/>
      <c r="M51" s="302"/>
      <c r="N51" s="304"/>
      <c r="O51" s="302"/>
      <c r="P51" s="302"/>
      <c r="Q51" s="302"/>
      <c r="R51" s="305"/>
      <c r="S51" s="301" t="str">
        <f>IFERROR(HYPERLINK("#'과정별세부산출'!c"&amp;_xlfn.AGGREGATE(15,6,ROW(과정별세부산출!$C$2:$C$8601)/(과정별세부산출!$B$2:$B$8601="과정명")/(과정별세부산출!$C$2:$C$8601=A51),1),"이동"),"")</f>
        <v>이동</v>
      </c>
      <c r="T51" s="306"/>
      <c r="U51" s="302"/>
      <c r="V51" s="302"/>
      <c r="W51" s="302"/>
      <c r="X51" s="302"/>
      <c r="Y51" s="302"/>
      <c r="Z51" s="422" t="str">
        <f t="shared" si="1"/>
        <v/>
      </c>
      <c r="AA51" s="302"/>
      <c r="AB51" s="294"/>
      <c r="AC51" s="423" t="str">
        <f t="shared" si="2"/>
        <v/>
      </c>
      <c r="AD51" s="423">
        <f t="shared" si="3"/>
        <v>0</v>
      </c>
      <c r="AE51" s="423" t="str">
        <f>IFERROR(IF(INDEX(과정별세부산출!D:K,MATCH(R51,과정별세부산출!D:D,0)+2,6)="","",INDEX(과정별세부산출!D:K,MATCH(R51,과정별세부산출!D:D,0)+2,6)),"")</f>
        <v/>
      </c>
      <c r="AF51" s="423" t="str">
        <f>IFERROR(IF(INDEX(과정별세부산출!D:K,MATCH(R51,과정별세부산출!D:D,0)+3,6)="","",INDEX(과정별세부산출!D:K,MATCH(R51,과정별세부산출!D:D,0)+3,6)),"")</f>
        <v/>
      </c>
      <c r="AG51" s="424" t="str">
        <f>IFERROR(IF(INDEX(과정별세부산출!D:K,MATCH(R51,과정별세부산출!D:D,0)+4,6)="","",INDEX(과정별세부산출!D:K,MATCH(R51,과정별세부산출!D:D,0)+4,6)),"")</f>
        <v/>
      </c>
    </row>
    <row r="52" spans="1:33" s="286" customFormat="1" ht="20.100000000000001" customHeight="1">
      <c r="A52" s="415">
        <v>40</v>
      </c>
      <c r="B52" s="416" t="s">
        <v>70</v>
      </c>
      <c r="C52" s="299"/>
      <c r="D52" s="416" t="str">
        <f>IF(LEN(O52)=0,IF(OR(ISBLANK(R52),LEN(R52)=0),"",총괄!$C$6),"기업수요")</f>
        <v/>
      </c>
      <c r="E52" s="416" t="str">
        <f>IF(ISBLANK(R52),"",총괄!$D$2)</f>
        <v/>
      </c>
      <c r="F52" s="302"/>
      <c r="G52" s="302"/>
      <c r="H52" s="294"/>
      <c r="I52" s="416" t="str">
        <f t="shared" si="0"/>
        <v/>
      </c>
      <c r="J52" s="303"/>
      <c r="K52" s="302"/>
      <c r="L52" s="302"/>
      <c r="M52" s="302"/>
      <c r="N52" s="304"/>
      <c r="O52" s="302"/>
      <c r="P52" s="302"/>
      <c r="Q52" s="302"/>
      <c r="R52" s="305"/>
      <c r="S52" s="301" t="str">
        <f>IFERROR(HYPERLINK("#'과정별세부산출'!c"&amp;_xlfn.AGGREGATE(15,6,ROW(과정별세부산출!$C$2:$C$8601)/(과정별세부산출!$B$2:$B$8601="과정명")/(과정별세부산출!$C$2:$C$8601=A52),1),"이동"),"")</f>
        <v>이동</v>
      </c>
      <c r="T52" s="306"/>
      <c r="U52" s="302"/>
      <c r="V52" s="302"/>
      <c r="W52" s="302"/>
      <c r="X52" s="302"/>
      <c r="Y52" s="302"/>
      <c r="Z52" s="422" t="str">
        <f t="shared" si="1"/>
        <v/>
      </c>
      <c r="AA52" s="302"/>
      <c r="AB52" s="294"/>
      <c r="AC52" s="423" t="str">
        <f t="shared" si="2"/>
        <v/>
      </c>
      <c r="AD52" s="423">
        <f t="shared" si="3"/>
        <v>0</v>
      </c>
      <c r="AE52" s="423" t="str">
        <f>IFERROR(IF(INDEX(과정별세부산출!D:K,MATCH(R52,과정별세부산출!D:D,0)+2,6)="","",INDEX(과정별세부산출!D:K,MATCH(R52,과정별세부산출!D:D,0)+2,6)),"")</f>
        <v/>
      </c>
      <c r="AF52" s="423" t="str">
        <f>IFERROR(IF(INDEX(과정별세부산출!D:K,MATCH(R52,과정별세부산출!D:D,0)+3,6)="","",INDEX(과정별세부산출!D:K,MATCH(R52,과정별세부산출!D:D,0)+3,6)),"")</f>
        <v/>
      </c>
      <c r="AG52" s="424" t="str">
        <f>IFERROR(IF(INDEX(과정별세부산출!D:K,MATCH(R52,과정별세부산출!D:D,0)+4,6)="","",INDEX(과정별세부산출!D:K,MATCH(R52,과정별세부산출!D:D,0)+4,6)),"")</f>
        <v/>
      </c>
    </row>
    <row r="53" spans="1:33" s="286" customFormat="1" ht="20.100000000000001" customHeight="1">
      <c r="A53" s="415">
        <v>41</v>
      </c>
      <c r="B53" s="416" t="s">
        <v>70</v>
      </c>
      <c r="C53" s="299"/>
      <c r="D53" s="416" t="str">
        <f>IF(LEN(O53)=0,IF(OR(ISBLANK(R53),LEN(R53)=0),"",총괄!$C$6),"기업수요")</f>
        <v/>
      </c>
      <c r="E53" s="416" t="str">
        <f>IF(ISBLANK(R53),"",총괄!$D$2)</f>
        <v/>
      </c>
      <c r="F53" s="302"/>
      <c r="G53" s="302"/>
      <c r="H53" s="294"/>
      <c r="I53" s="416" t="str">
        <f t="shared" si="0"/>
        <v/>
      </c>
      <c r="J53" s="303"/>
      <c r="K53" s="302"/>
      <c r="L53" s="302"/>
      <c r="M53" s="302"/>
      <c r="N53" s="304"/>
      <c r="O53" s="302"/>
      <c r="P53" s="302"/>
      <c r="Q53" s="302"/>
      <c r="R53" s="305"/>
      <c r="S53" s="301" t="str">
        <f>IFERROR(HYPERLINK("#'과정별세부산출'!c"&amp;_xlfn.AGGREGATE(15,6,ROW(과정별세부산출!$C$2:$C$8601)/(과정별세부산출!$B$2:$B$8601="과정명")/(과정별세부산출!$C$2:$C$8601=A53),1),"이동"),"")</f>
        <v>이동</v>
      </c>
      <c r="T53" s="306"/>
      <c r="U53" s="302"/>
      <c r="V53" s="302"/>
      <c r="W53" s="302"/>
      <c r="X53" s="302"/>
      <c r="Y53" s="302"/>
      <c r="Z53" s="422" t="str">
        <f t="shared" si="1"/>
        <v/>
      </c>
      <c r="AA53" s="302"/>
      <c r="AB53" s="294"/>
      <c r="AC53" s="423" t="str">
        <f t="shared" si="2"/>
        <v/>
      </c>
      <c r="AD53" s="423">
        <f t="shared" si="3"/>
        <v>0</v>
      </c>
      <c r="AE53" s="423" t="str">
        <f>IFERROR(IF(INDEX(과정별세부산출!D:K,MATCH(R53,과정별세부산출!D:D,0)+2,6)="","",INDEX(과정별세부산출!D:K,MATCH(R53,과정별세부산출!D:D,0)+2,6)),"")</f>
        <v/>
      </c>
      <c r="AF53" s="423" t="str">
        <f>IFERROR(IF(INDEX(과정별세부산출!D:K,MATCH(R53,과정별세부산출!D:D,0)+3,6)="","",INDEX(과정별세부산출!D:K,MATCH(R53,과정별세부산출!D:D,0)+3,6)),"")</f>
        <v/>
      </c>
      <c r="AG53" s="424" t="str">
        <f>IFERROR(IF(INDEX(과정별세부산출!D:K,MATCH(R53,과정별세부산출!D:D,0)+4,6)="","",INDEX(과정별세부산출!D:K,MATCH(R53,과정별세부산출!D:D,0)+4,6)),"")</f>
        <v/>
      </c>
    </row>
    <row r="54" spans="1:33" s="286" customFormat="1" ht="20.100000000000001" customHeight="1">
      <c r="A54" s="415">
        <v>42</v>
      </c>
      <c r="B54" s="416" t="s">
        <v>70</v>
      </c>
      <c r="C54" s="299"/>
      <c r="D54" s="416" t="str">
        <f>IF(LEN(O54)=0,IF(OR(ISBLANK(R54),LEN(R54)=0),"",총괄!$C$6),"기업수요")</f>
        <v/>
      </c>
      <c r="E54" s="416" t="str">
        <f>IF(ISBLANK(R54),"",총괄!$D$2)</f>
        <v/>
      </c>
      <c r="F54" s="302"/>
      <c r="G54" s="302"/>
      <c r="H54" s="294"/>
      <c r="I54" s="416" t="str">
        <f t="shared" si="0"/>
        <v/>
      </c>
      <c r="J54" s="303"/>
      <c r="K54" s="302"/>
      <c r="L54" s="302"/>
      <c r="M54" s="302"/>
      <c r="N54" s="304"/>
      <c r="O54" s="302"/>
      <c r="P54" s="302"/>
      <c r="Q54" s="302"/>
      <c r="R54" s="305"/>
      <c r="S54" s="301" t="str">
        <f>IFERROR(HYPERLINK("#'과정별세부산출'!c"&amp;_xlfn.AGGREGATE(15,6,ROW(과정별세부산출!$C$2:$C$8601)/(과정별세부산출!$B$2:$B$8601="과정명")/(과정별세부산출!$C$2:$C$8601=A54),1),"이동"),"")</f>
        <v>이동</v>
      </c>
      <c r="T54" s="306"/>
      <c r="U54" s="302"/>
      <c r="V54" s="302"/>
      <c r="W54" s="302"/>
      <c r="X54" s="302"/>
      <c r="Y54" s="302"/>
      <c r="Z54" s="422" t="str">
        <f t="shared" si="1"/>
        <v/>
      </c>
      <c r="AA54" s="302"/>
      <c r="AB54" s="294"/>
      <c r="AC54" s="423" t="str">
        <f t="shared" si="2"/>
        <v/>
      </c>
      <c r="AD54" s="423">
        <f t="shared" si="3"/>
        <v>0</v>
      </c>
      <c r="AE54" s="423" t="str">
        <f>IFERROR(IF(INDEX(과정별세부산출!D:K,MATCH(R54,과정별세부산출!D:D,0)+2,6)="","",INDEX(과정별세부산출!D:K,MATCH(R54,과정별세부산출!D:D,0)+2,6)),"")</f>
        <v/>
      </c>
      <c r="AF54" s="423" t="str">
        <f>IFERROR(IF(INDEX(과정별세부산출!D:K,MATCH(R54,과정별세부산출!D:D,0)+3,6)="","",INDEX(과정별세부산출!D:K,MATCH(R54,과정별세부산출!D:D,0)+3,6)),"")</f>
        <v/>
      </c>
      <c r="AG54" s="424" t="str">
        <f>IFERROR(IF(INDEX(과정별세부산출!D:K,MATCH(R54,과정별세부산출!D:D,0)+4,6)="","",INDEX(과정별세부산출!D:K,MATCH(R54,과정별세부산출!D:D,0)+4,6)),"")</f>
        <v/>
      </c>
    </row>
    <row r="55" spans="1:33" s="286" customFormat="1" ht="20.100000000000001" customHeight="1">
      <c r="A55" s="415">
        <v>43</v>
      </c>
      <c r="B55" s="416" t="s">
        <v>70</v>
      </c>
      <c r="C55" s="299"/>
      <c r="D55" s="416" t="str">
        <f>IF(LEN(O55)=0,IF(OR(ISBLANK(R55),LEN(R55)=0),"",총괄!$C$6),"기업수요")</f>
        <v/>
      </c>
      <c r="E55" s="416" t="str">
        <f>IF(ISBLANK(R55),"",총괄!$D$2)</f>
        <v/>
      </c>
      <c r="F55" s="302"/>
      <c r="G55" s="302"/>
      <c r="H55" s="294"/>
      <c r="I55" s="416" t="str">
        <f t="shared" si="0"/>
        <v/>
      </c>
      <c r="J55" s="303"/>
      <c r="K55" s="302"/>
      <c r="L55" s="302"/>
      <c r="M55" s="302"/>
      <c r="N55" s="304"/>
      <c r="O55" s="302"/>
      <c r="P55" s="302"/>
      <c r="Q55" s="302"/>
      <c r="R55" s="305"/>
      <c r="S55" s="301" t="str">
        <f>IFERROR(HYPERLINK("#'과정별세부산출'!c"&amp;_xlfn.AGGREGATE(15,6,ROW(과정별세부산출!$C$2:$C$8601)/(과정별세부산출!$B$2:$B$8601="과정명")/(과정별세부산출!$C$2:$C$8601=A55),1),"이동"),"")</f>
        <v>이동</v>
      </c>
      <c r="T55" s="306"/>
      <c r="U55" s="302"/>
      <c r="V55" s="302"/>
      <c r="W55" s="302"/>
      <c r="X55" s="302"/>
      <c r="Y55" s="302"/>
      <c r="Z55" s="422" t="str">
        <f t="shared" si="1"/>
        <v/>
      </c>
      <c r="AA55" s="302"/>
      <c r="AB55" s="294"/>
      <c r="AC55" s="423" t="str">
        <f t="shared" si="2"/>
        <v/>
      </c>
      <c r="AD55" s="423">
        <f t="shared" si="3"/>
        <v>0</v>
      </c>
      <c r="AE55" s="423" t="str">
        <f>IFERROR(IF(INDEX(과정별세부산출!D:K,MATCH(R55,과정별세부산출!D:D,0)+2,6)="","",INDEX(과정별세부산출!D:K,MATCH(R55,과정별세부산출!D:D,0)+2,6)),"")</f>
        <v/>
      </c>
      <c r="AF55" s="423" t="str">
        <f>IFERROR(IF(INDEX(과정별세부산출!D:K,MATCH(R55,과정별세부산출!D:D,0)+3,6)="","",INDEX(과정별세부산출!D:K,MATCH(R55,과정별세부산출!D:D,0)+3,6)),"")</f>
        <v/>
      </c>
      <c r="AG55" s="424" t="str">
        <f>IFERROR(IF(INDEX(과정별세부산출!D:K,MATCH(R55,과정별세부산출!D:D,0)+4,6)="","",INDEX(과정별세부산출!D:K,MATCH(R55,과정별세부산출!D:D,0)+4,6)),"")</f>
        <v/>
      </c>
    </row>
    <row r="56" spans="1:33" s="286" customFormat="1" ht="20.100000000000001" customHeight="1">
      <c r="A56" s="415">
        <v>44</v>
      </c>
      <c r="B56" s="416" t="s">
        <v>70</v>
      </c>
      <c r="C56" s="299"/>
      <c r="D56" s="416" t="str">
        <f>IF(LEN(O56)=0,IF(OR(ISBLANK(R56),LEN(R56)=0),"",총괄!$C$6),"기업수요")</f>
        <v/>
      </c>
      <c r="E56" s="416" t="str">
        <f>IF(ISBLANK(R56),"",총괄!$D$2)</f>
        <v/>
      </c>
      <c r="F56" s="302"/>
      <c r="G56" s="302"/>
      <c r="H56" s="294"/>
      <c r="I56" s="416" t="str">
        <f t="shared" si="0"/>
        <v/>
      </c>
      <c r="J56" s="303"/>
      <c r="K56" s="302"/>
      <c r="L56" s="302"/>
      <c r="M56" s="302"/>
      <c r="N56" s="304"/>
      <c r="O56" s="302"/>
      <c r="P56" s="302"/>
      <c r="Q56" s="302"/>
      <c r="R56" s="305"/>
      <c r="S56" s="301" t="str">
        <f>IFERROR(HYPERLINK("#'과정별세부산출'!c"&amp;_xlfn.AGGREGATE(15,6,ROW(과정별세부산출!$C$2:$C$8601)/(과정별세부산출!$B$2:$B$8601="과정명")/(과정별세부산출!$C$2:$C$8601=A56),1),"이동"),"")</f>
        <v>이동</v>
      </c>
      <c r="T56" s="306"/>
      <c r="U56" s="302"/>
      <c r="V56" s="302"/>
      <c r="W56" s="302"/>
      <c r="X56" s="302"/>
      <c r="Y56" s="302"/>
      <c r="Z56" s="422" t="str">
        <f t="shared" si="1"/>
        <v/>
      </c>
      <c r="AA56" s="302"/>
      <c r="AB56" s="294"/>
      <c r="AC56" s="423" t="str">
        <f t="shared" si="2"/>
        <v/>
      </c>
      <c r="AD56" s="423">
        <f t="shared" si="3"/>
        <v>0</v>
      </c>
      <c r="AE56" s="423" t="str">
        <f>IFERROR(IF(INDEX(과정별세부산출!D:K,MATCH(R56,과정별세부산출!D:D,0)+2,6)="","",INDEX(과정별세부산출!D:K,MATCH(R56,과정별세부산출!D:D,0)+2,6)),"")</f>
        <v/>
      </c>
      <c r="AF56" s="423" t="str">
        <f>IFERROR(IF(INDEX(과정별세부산출!D:K,MATCH(R56,과정별세부산출!D:D,0)+3,6)="","",INDEX(과정별세부산출!D:K,MATCH(R56,과정별세부산출!D:D,0)+3,6)),"")</f>
        <v/>
      </c>
      <c r="AG56" s="424" t="str">
        <f>IFERROR(IF(INDEX(과정별세부산출!D:K,MATCH(R56,과정별세부산출!D:D,0)+4,6)="","",INDEX(과정별세부산출!D:K,MATCH(R56,과정별세부산출!D:D,0)+4,6)),"")</f>
        <v/>
      </c>
    </row>
    <row r="57" spans="1:33" s="286" customFormat="1" ht="20.100000000000001" customHeight="1">
      <c r="A57" s="415">
        <v>45</v>
      </c>
      <c r="B57" s="416" t="s">
        <v>70</v>
      </c>
      <c r="C57" s="299"/>
      <c r="D57" s="416" t="str">
        <f>IF(LEN(O57)=0,IF(OR(ISBLANK(R57),LEN(R57)=0),"",총괄!$C$6),"기업수요")</f>
        <v/>
      </c>
      <c r="E57" s="416" t="str">
        <f>IF(ISBLANK(R57),"",총괄!$D$2)</f>
        <v/>
      </c>
      <c r="F57" s="302"/>
      <c r="G57" s="302"/>
      <c r="H57" s="294"/>
      <c r="I57" s="416" t="str">
        <f t="shared" si="0"/>
        <v/>
      </c>
      <c r="J57" s="303"/>
      <c r="K57" s="302"/>
      <c r="L57" s="302"/>
      <c r="M57" s="302"/>
      <c r="N57" s="304"/>
      <c r="O57" s="302"/>
      <c r="P57" s="302"/>
      <c r="Q57" s="302"/>
      <c r="R57" s="305"/>
      <c r="S57" s="301" t="str">
        <f>IFERROR(HYPERLINK("#'과정별세부산출'!c"&amp;_xlfn.AGGREGATE(15,6,ROW(과정별세부산출!$C$2:$C$8601)/(과정별세부산출!$B$2:$B$8601="과정명")/(과정별세부산출!$C$2:$C$8601=A57),1),"이동"),"")</f>
        <v>이동</v>
      </c>
      <c r="T57" s="306"/>
      <c r="U57" s="302"/>
      <c r="V57" s="302"/>
      <c r="W57" s="302"/>
      <c r="X57" s="302"/>
      <c r="Y57" s="302"/>
      <c r="Z57" s="422" t="str">
        <f t="shared" si="1"/>
        <v/>
      </c>
      <c r="AA57" s="302"/>
      <c r="AB57" s="294"/>
      <c r="AC57" s="423" t="str">
        <f t="shared" si="2"/>
        <v/>
      </c>
      <c r="AD57" s="423">
        <f t="shared" si="3"/>
        <v>0</v>
      </c>
      <c r="AE57" s="423" t="str">
        <f>IFERROR(IF(INDEX(과정별세부산출!D:K,MATCH(R57,과정별세부산출!D:D,0)+2,6)="","",INDEX(과정별세부산출!D:K,MATCH(R57,과정별세부산출!D:D,0)+2,6)),"")</f>
        <v/>
      </c>
      <c r="AF57" s="423" t="str">
        <f>IFERROR(IF(INDEX(과정별세부산출!D:K,MATCH(R57,과정별세부산출!D:D,0)+3,6)="","",INDEX(과정별세부산출!D:K,MATCH(R57,과정별세부산출!D:D,0)+3,6)),"")</f>
        <v/>
      </c>
      <c r="AG57" s="424" t="str">
        <f>IFERROR(IF(INDEX(과정별세부산출!D:K,MATCH(R57,과정별세부산출!D:D,0)+4,6)="","",INDEX(과정별세부산출!D:K,MATCH(R57,과정별세부산출!D:D,0)+4,6)),"")</f>
        <v/>
      </c>
    </row>
    <row r="58" spans="1:33" s="286" customFormat="1" ht="20.100000000000001" customHeight="1">
      <c r="A58" s="415">
        <v>46</v>
      </c>
      <c r="B58" s="416" t="s">
        <v>70</v>
      </c>
      <c r="C58" s="299"/>
      <c r="D58" s="416" t="str">
        <f>IF(LEN(O58)=0,IF(OR(ISBLANK(R58),LEN(R58)=0),"",총괄!$C$6),"기업수요")</f>
        <v/>
      </c>
      <c r="E58" s="416" t="str">
        <f>IF(ISBLANK(R58),"",총괄!$D$2)</f>
        <v/>
      </c>
      <c r="F58" s="302"/>
      <c r="G58" s="302"/>
      <c r="H58" s="294"/>
      <c r="I58" s="416" t="str">
        <f t="shared" si="0"/>
        <v/>
      </c>
      <c r="J58" s="303"/>
      <c r="K58" s="302"/>
      <c r="L58" s="302"/>
      <c r="M58" s="302"/>
      <c r="N58" s="304"/>
      <c r="O58" s="302"/>
      <c r="P58" s="302"/>
      <c r="Q58" s="302"/>
      <c r="R58" s="305"/>
      <c r="S58" s="301" t="str">
        <f>IFERROR(HYPERLINK("#'과정별세부산출'!c"&amp;_xlfn.AGGREGATE(15,6,ROW(과정별세부산출!$C$2:$C$8601)/(과정별세부산출!$B$2:$B$8601="과정명")/(과정별세부산출!$C$2:$C$8601=A58),1),"이동"),"")</f>
        <v>이동</v>
      </c>
      <c r="T58" s="306"/>
      <c r="U58" s="302"/>
      <c r="V58" s="302"/>
      <c r="W58" s="302"/>
      <c r="X58" s="302"/>
      <c r="Y58" s="302"/>
      <c r="Z58" s="422" t="str">
        <f t="shared" si="1"/>
        <v/>
      </c>
      <c r="AA58" s="302"/>
      <c r="AB58" s="294"/>
      <c r="AC58" s="423" t="str">
        <f t="shared" si="2"/>
        <v/>
      </c>
      <c r="AD58" s="423">
        <f t="shared" si="3"/>
        <v>0</v>
      </c>
      <c r="AE58" s="423" t="str">
        <f>IFERROR(IF(INDEX(과정별세부산출!D:K,MATCH(R58,과정별세부산출!D:D,0)+2,6)="","",INDEX(과정별세부산출!D:K,MATCH(R58,과정별세부산출!D:D,0)+2,6)),"")</f>
        <v/>
      </c>
      <c r="AF58" s="423" t="str">
        <f>IFERROR(IF(INDEX(과정별세부산출!D:K,MATCH(R58,과정별세부산출!D:D,0)+3,6)="","",INDEX(과정별세부산출!D:K,MATCH(R58,과정별세부산출!D:D,0)+3,6)),"")</f>
        <v/>
      </c>
      <c r="AG58" s="424" t="str">
        <f>IFERROR(IF(INDEX(과정별세부산출!D:K,MATCH(R58,과정별세부산출!D:D,0)+4,6)="","",INDEX(과정별세부산출!D:K,MATCH(R58,과정별세부산출!D:D,0)+4,6)),"")</f>
        <v/>
      </c>
    </row>
    <row r="59" spans="1:33" s="286" customFormat="1" ht="20.100000000000001" customHeight="1">
      <c r="A59" s="415">
        <v>47</v>
      </c>
      <c r="B59" s="416" t="s">
        <v>70</v>
      </c>
      <c r="C59" s="299"/>
      <c r="D59" s="416" t="str">
        <f>IF(LEN(O59)=0,IF(OR(ISBLANK(R59),LEN(R59)=0),"",총괄!$C$6),"기업수요")</f>
        <v/>
      </c>
      <c r="E59" s="416" t="str">
        <f>IF(ISBLANK(R59),"",총괄!$D$2)</f>
        <v/>
      </c>
      <c r="F59" s="302"/>
      <c r="G59" s="302"/>
      <c r="H59" s="294"/>
      <c r="I59" s="416" t="str">
        <f t="shared" si="0"/>
        <v/>
      </c>
      <c r="J59" s="303"/>
      <c r="K59" s="302"/>
      <c r="L59" s="302"/>
      <c r="M59" s="302"/>
      <c r="N59" s="304"/>
      <c r="O59" s="302"/>
      <c r="P59" s="302"/>
      <c r="Q59" s="302"/>
      <c r="R59" s="305"/>
      <c r="S59" s="301" t="str">
        <f>IFERROR(HYPERLINK("#'과정별세부산출'!c"&amp;_xlfn.AGGREGATE(15,6,ROW(과정별세부산출!$C$2:$C$8601)/(과정별세부산출!$B$2:$B$8601="과정명")/(과정별세부산출!$C$2:$C$8601=A59),1),"이동"),"")</f>
        <v>이동</v>
      </c>
      <c r="T59" s="306"/>
      <c r="U59" s="302"/>
      <c r="V59" s="302"/>
      <c r="W59" s="302"/>
      <c r="X59" s="302"/>
      <c r="Y59" s="302"/>
      <c r="Z59" s="422" t="str">
        <f t="shared" si="1"/>
        <v/>
      </c>
      <c r="AA59" s="302"/>
      <c r="AB59" s="294"/>
      <c r="AC59" s="423" t="str">
        <f t="shared" si="2"/>
        <v/>
      </c>
      <c r="AD59" s="423">
        <f t="shared" si="3"/>
        <v>0</v>
      </c>
      <c r="AE59" s="423" t="str">
        <f>IFERROR(IF(INDEX(과정별세부산출!D:K,MATCH(R59,과정별세부산출!D:D,0)+2,6)="","",INDEX(과정별세부산출!D:K,MATCH(R59,과정별세부산출!D:D,0)+2,6)),"")</f>
        <v/>
      </c>
      <c r="AF59" s="423" t="str">
        <f>IFERROR(IF(INDEX(과정별세부산출!D:K,MATCH(R59,과정별세부산출!D:D,0)+3,6)="","",INDEX(과정별세부산출!D:K,MATCH(R59,과정별세부산출!D:D,0)+3,6)),"")</f>
        <v/>
      </c>
      <c r="AG59" s="424" t="str">
        <f>IFERROR(IF(INDEX(과정별세부산출!D:K,MATCH(R59,과정별세부산출!D:D,0)+4,6)="","",INDEX(과정별세부산출!D:K,MATCH(R59,과정별세부산출!D:D,0)+4,6)),"")</f>
        <v/>
      </c>
    </row>
    <row r="60" spans="1:33" s="286" customFormat="1" ht="20.100000000000001" customHeight="1">
      <c r="A60" s="415">
        <v>48</v>
      </c>
      <c r="B60" s="416" t="s">
        <v>70</v>
      </c>
      <c r="C60" s="299"/>
      <c r="D60" s="416" t="str">
        <f>IF(LEN(O60)=0,IF(OR(ISBLANK(R60),LEN(R60)=0),"",총괄!$C$6),"기업수요")</f>
        <v/>
      </c>
      <c r="E60" s="416" t="str">
        <f>IF(ISBLANK(R60),"",총괄!$D$2)</f>
        <v/>
      </c>
      <c r="F60" s="302"/>
      <c r="G60" s="302"/>
      <c r="H60" s="294"/>
      <c r="I60" s="416" t="str">
        <f t="shared" si="0"/>
        <v/>
      </c>
      <c r="J60" s="303"/>
      <c r="K60" s="302"/>
      <c r="L60" s="302"/>
      <c r="M60" s="302"/>
      <c r="N60" s="304"/>
      <c r="O60" s="302"/>
      <c r="P60" s="302"/>
      <c r="Q60" s="302"/>
      <c r="R60" s="305"/>
      <c r="S60" s="301" t="str">
        <f>IFERROR(HYPERLINK("#'과정별세부산출'!c"&amp;_xlfn.AGGREGATE(15,6,ROW(과정별세부산출!$C$2:$C$8601)/(과정별세부산출!$B$2:$B$8601="과정명")/(과정별세부산출!$C$2:$C$8601=A60),1),"이동"),"")</f>
        <v>이동</v>
      </c>
      <c r="T60" s="306"/>
      <c r="U60" s="302"/>
      <c r="V60" s="302"/>
      <c r="W60" s="302"/>
      <c r="X60" s="302"/>
      <c r="Y60" s="302"/>
      <c r="Z60" s="422" t="str">
        <f t="shared" si="1"/>
        <v/>
      </c>
      <c r="AA60" s="302"/>
      <c r="AB60" s="294"/>
      <c r="AC60" s="423" t="str">
        <f t="shared" si="2"/>
        <v/>
      </c>
      <c r="AD60" s="423">
        <f t="shared" si="3"/>
        <v>0</v>
      </c>
      <c r="AE60" s="423" t="str">
        <f>IFERROR(IF(INDEX(과정별세부산출!D:K,MATCH(R60,과정별세부산출!D:D,0)+2,6)="","",INDEX(과정별세부산출!D:K,MATCH(R60,과정별세부산출!D:D,0)+2,6)),"")</f>
        <v/>
      </c>
      <c r="AF60" s="423" t="str">
        <f>IFERROR(IF(INDEX(과정별세부산출!D:K,MATCH(R60,과정별세부산출!D:D,0)+3,6)="","",INDEX(과정별세부산출!D:K,MATCH(R60,과정별세부산출!D:D,0)+3,6)),"")</f>
        <v/>
      </c>
      <c r="AG60" s="424" t="str">
        <f>IFERROR(IF(INDEX(과정별세부산출!D:K,MATCH(R60,과정별세부산출!D:D,0)+4,6)="","",INDEX(과정별세부산출!D:K,MATCH(R60,과정별세부산출!D:D,0)+4,6)),"")</f>
        <v/>
      </c>
    </row>
    <row r="61" spans="1:33" s="286" customFormat="1" ht="20.100000000000001" customHeight="1">
      <c r="A61" s="415">
        <v>49</v>
      </c>
      <c r="B61" s="416" t="s">
        <v>70</v>
      </c>
      <c r="C61" s="299"/>
      <c r="D61" s="416" t="str">
        <f>IF(LEN(O61)=0,IF(OR(ISBLANK(R61),LEN(R61)=0),"",총괄!$C$6),"기업수요")</f>
        <v/>
      </c>
      <c r="E61" s="416" t="str">
        <f>IF(ISBLANK(R61),"",총괄!$D$2)</f>
        <v/>
      </c>
      <c r="F61" s="302"/>
      <c r="G61" s="302"/>
      <c r="H61" s="294"/>
      <c r="I61" s="416" t="str">
        <f t="shared" si="0"/>
        <v/>
      </c>
      <c r="J61" s="303"/>
      <c r="K61" s="302"/>
      <c r="L61" s="302"/>
      <c r="M61" s="302"/>
      <c r="N61" s="304"/>
      <c r="O61" s="302"/>
      <c r="P61" s="302"/>
      <c r="Q61" s="302"/>
      <c r="R61" s="305"/>
      <c r="S61" s="301" t="str">
        <f>IFERROR(HYPERLINK("#'과정별세부산출'!c"&amp;_xlfn.AGGREGATE(15,6,ROW(과정별세부산출!$C$2:$C$8601)/(과정별세부산출!$B$2:$B$8601="과정명")/(과정별세부산출!$C$2:$C$8601=A61),1),"이동"),"")</f>
        <v>이동</v>
      </c>
      <c r="T61" s="306"/>
      <c r="U61" s="302"/>
      <c r="V61" s="302"/>
      <c r="W61" s="302"/>
      <c r="X61" s="302"/>
      <c r="Y61" s="302"/>
      <c r="Z61" s="422" t="str">
        <f t="shared" si="1"/>
        <v/>
      </c>
      <c r="AA61" s="302"/>
      <c r="AB61" s="294"/>
      <c r="AC61" s="423" t="str">
        <f t="shared" si="2"/>
        <v/>
      </c>
      <c r="AD61" s="423">
        <f t="shared" si="3"/>
        <v>0</v>
      </c>
      <c r="AE61" s="423" t="str">
        <f>IFERROR(IF(INDEX(과정별세부산출!D:K,MATCH(R61,과정별세부산출!D:D,0)+2,6)="","",INDEX(과정별세부산출!D:K,MATCH(R61,과정별세부산출!D:D,0)+2,6)),"")</f>
        <v/>
      </c>
      <c r="AF61" s="423" t="str">
        <f>IFERROR(IF(INDEX(과정별세부산출!D:K,MATCH(R61,과정별세부산출!D:D,0)+3,6)="","",INDEX(과정별세부산출!D:K,MATCH(R61,과정별세부산출!D:D,0)+3,6)),"")</f>
        <v/>
      </c>
      <c r="AG61" s="424" t="str">
        <f>IFERROR(IF(INDEX(과정별세부산출!D:K,MATCH(R61,과정별세부산출!D:D,0)+4,6)="","",INDEX(과정별세부산출!D:K,MATCH(R61,과정별세부산출!D:D,0)+4,6)),"")</f>
        <v/>
      </c>
    </row>
    <row r="62" spans="1:33" s="286" customFormat="1" ht="20.100000000000001" customHeight="1">
      <c r="A62" s="415">
        <v>50</v>
      </c>
      <c r="B62" s="416" t="s">
        <v>70</v>
      </c>
      <c r="C62" s="299"/>
      <c r="D62" s="416" t="str">
        <f>IF(LEN(O62)=0,IF(OR(ISBLANK(R62),LEN(R62)=0),"",총괄!$C$6),"기업수요")</f>
        <v/>
      </c>
      <c r="E62" s="416" t="str">
        <f>IF(ISBLANK(R62),"",총괄!$D$2)</f>
        <v/>
      </c>
      <c r="F62" s="302"/>
      <c r="G62" s="302"/>
      <c r="H62" s="294"/>
      <c r="I62" s="416" t="str">
        <f t="shared" si="0"/>
        <v/>
      </c>
      <c r="J62" s="303"/>
      <c r="K62" s="302"/>
      <c r="L62" s="302"/>
      <c r="M62" s="302"/>
      <c r="N62" s="304"/>
      <c r="O62" s="302"/>
      <c r="P62" s="302"/>
      <c r="Q62" s="302"/>
      <c r="R62" s="305"/>
      <c r="S62" s="301" t="str">
        <f>IFERROR(HYPERLINK("#'과정별세부산출'!c"&amp;_xlfn.AGGREGATE(15,6,ROW(과정별세부산출!$C$2:$C$8601)/(과정별세부산출!$B$2:$B$8601="과정명")/(과정별세부산출!$C$2:$C$8601=A62),1),"이동"),"")</f>
        <v>이동</v>
      </c>
      <c r="T62" s="306"/>
      <c r="U62" s="302"/>
      <c r="V62" s="302"/>
      <c r="W62" s="302"/>
      <c r="X62" s="302"/>
      <c r="Y62" s="302"/>
      <c r="Z62" s="422" t="str">
        <f t="shared" si="1"/>
        <v/>
      </c>
      <c r="AA62" s="302"/>
      <c r="AB62" s="294"/>
      <c r="AC62" s="423" t="str">
        <f t="shared" si="2"/>
        <v/>
      </c>
      <c r="AD62" s="423">
        <f t="shared" si="3"/>
        <v>0</v>
      </c>
      <c r="AE62" s="423" t="str">
        <f>IFERROR(IF(INDEX(과정별세부산출!D:K,MATCH(R62,과정별세부산출!D:D,0)+2,6)="","",INDEX(과정별세부산출!D:K,MATCH(R62,과정별세부산출!D:D,0)+2,6)),"")</f>
        <v/>
      </c>
      <c r="AF62" s="423" t="str">
        <f>IFERROR(IF(INDEX(과정별세부산출!D:K,MATCH(R62,과정별세부산출!D:D,0)+3,6)="","",INDEX(과정별세부산출!D:K,MATCH(R62,과정별세부산출!D:D,0)+3,6)),"")</f>
        <v/>
      </c>
      <c r="AG62" s="424" t="str">
        <f>IFERROR(IF(INDEX(과정별세부산출!D:K,MATCH(R62,과정별세부산출!D:D,0)+4,6)="","",INDEX(과정별세부산출!D:K,MATCH(R62,과정별세부산출!D:D,0)+4,6)),"")</f>
        <v/>
      </c>
    </row>
    <row r="63" spans="1:33" s="286" customFormat="1" ht="20.100000000000001" customHeight="1">
      <c r="A63" s="415">
        <v>51</v>
      </c>
      <c r="B63" s="416" t="s">
        <v>70</v>
      </c>
      <c r="C63" s="299"/>
      <c r="D63" s="416" t="str">
        <f>IF(LEN(O63)=0,IF(OR(ISBLANK(R63),LEN(R63)=0),"",총괄!$C$6),"기업수요")</f>
        <v/>
      </c>
      <c r="E63" s="416" t="str">
        <f>IF(ISBLANK(R63),"",총괄!$D$2)</f>
        <v/>
      </c>
      <c r="F63" s="302"/>
      <c r="G63" s="302"/>
      <c r="H63" s="294"/>
      <c r="I63" s="416" t="str">
        <f t="shared" si="0"/>
        <v/>
      </c>
      <c r="J63" s="303"/>
      <c r="K63" s="302"/>
      <c r="L63" s="302"/>
      <c r="M63" s="302"/>
      <c r="N63" s="304"/>
      <c r="O63" s="302"/>
      <c r="P63" s="302"/>
      <c r="Q63" s="302"/>
      <c r="R63" s="305"/>
      <c r="S63" s="301" t="str">
        <f>IFERROR(HYPERLINK("#'과정별세부산출'!c"&amp;_xlfn.AGGREGATE(15,6,ROW(과정별세부산출!$C$2:$C$8601)/(과정별세부산출!$B$2:$B$8601="과정명")/(과정별세부산출!$C$2:$C$8601=A63),1),"이동"),"")</f>
        <v>이동</v>
      </c>
      <c r="T63" s="306"/>
      <c r="U63" s="302"/>
      <c r="V63" s="302"/>
      <c r="W63" s="302"/>
      <c r="X63" s="302"/>
      <c r="Y63" s="302"/>
      <c r="Z63" s="422" t="str">
        <f t="shared" si="1"/>
        <v/>
      </c>
      <c r="AA63" s="302"/>
      <c r="AB63" s="294"/>
      <c r="AC63" s="423" t="str">
        <f t="shared" si="2"/>
        <v/>
      </c>
      <c r="AD63" s="423">
        <f t="shared" si="3"/>
        <v>0</v>
      </c>
      <c r="AE63" s="423" t="str">
        <f>IFERROR(IF(INDEX(과정별세부산출!D:K,MATCH(R63,과정별세부산출!D:D,0)+2,6)="","",INDEX(과정별세부산출!D:K,MATCH(R63,과정별세부산출!D:D,0)+2,6)),"")</f>
        <v/>
      </c>
      <c r="AF63" s="423" t="str">
        <f>IFERROR(IF(INDEX(과정별세부산출!D:K,MATCH(R63,과정별세부산출!D:D,0)+3,6)="","",INDEX(과정별세부산출!D:K,MATCH(R63,과정별세부산출!D:D,0)+3,6)),"")</f>
        <v/>
      </c>
      <c r="AG63" s="424" t="str">
        <f>IFERROR(IF(INDEX(과정별세부산출!D:K,MATCH(R63,과정별세부산출!D:D,0)+4,6)="","",INDEX(과정별세부산출!D:K,MATCH(R63,과정별세부산출!D:D,0)+4,6)),"")</f>
        <v/>
      </c>
    </row>
    <row r="64" spans="1:33" s="286" customFormat="1" ht="20.100000000000001" customHeight="1">
      <c r="A64" s="415">
        <v>52</v>
      </c>
      <c r="B64" s="416" t="s">
        <v>70</v>
      </c>
      <c r="C64" s="299"/>
      <c r="D64" s="416" t="str">
        <f>IF(LEN(O64)=0,IF(OR(ISBLANK(R64),LEN(R64)=0),"",총괄!$C$6),"기업수요")</f>
        <v/>
      </c>
      <c r="E64" s="416" t="str">
        <f>IF(ISBLANK(R64),"",총괄!$D$2)</f>
        <v/>
      </c>
      <c r="F64" s="302"/>
      <c r="G64" s="302"/>
      <c r="H64" s="294"/>
      <c r="I64" s="416" t="str">
        <f t="shared" si="0"/>
        <v/>
      </c>
      <c r="J64" s="303"/>
      <c r="K64" s="302"/>
      <c r="L64" s="302"/>
      <c r="M64" s="302"/>
      <c r="N64" s="304"/>
      <c r="O64" s="302"/>
      <c r="P64" s="302"/>
      <c r="Q64" s="302"/>
      <c r="R64" s="305"/>
      <c r="S64" s="301" t="str">
        <f>IFERROR(HYPERLINK("#'과정별세부산출'!c"&amp;_xlfn.AGGREGATE(15,6,ROW(과정별세부산출!$C$2:$C$8601)/(과정별세부산출!$B$2:$B$8601="과정명")/(과정별세부산출!$C$2:$C$8601=A64),1),"이동"),"")</f>
        <v>이동</v>
      </c>
      <c r="T64" s="306"/>
      <c r="U64" s="302"/>
      <c r="V64" s="302"/>
      <c r="W64" s="302"/>
      <c r="X64" s="302"/>
      <c r="Y64" s="302"/>
      <c r="Z64" s="422" t="str">
        <f t="shared" si="1"/>
        <v/>
      </c>
      <c r="AA64" s="302"/>
      <c r="AB64" s="294"/>
      <c r="AC64" s="423" t="str">
        <f t="shared" si="2"/>
        <v/>
      </c>
      <c r="AD64" s="423">
        <f t="shared" si="3"/>
        <v>0</v>
      </c>
      <c r="AE64" s="423" t="str">
        <f>IFERROR(IF(INDEX(과정별세부산출!D:K,MATCH(R64,과정별세부산출!D:D,0)+2,6)="","",INDEX(과정별세부산출!D:K,MATCH(R64,과정별세부산출!D:D,0)+2,6)),"")</f>
        <v/>
      </c>
      <c r="AF64" s="423" t="str">
        <f>IFERROR(IF(INDEX(과정별세부산출!D:K,MATCH(R64,과정별세부산출!D:D,0)+3,6)="","",INDEX(과정별세부산출!D:K,MATCH(R64,과정별세부산출!D:D,0)+3,6)),"")</f>
        <v/>
      </c>
      <c r="AG64" s="424" t="str">
        <f>IFERROR(IF(INDEX(과정별세부산출!D:K,MATCH(R64,과정별세부산출!D:D,0)+4,6)="","",INDEX(과정별세부산출!D:K,MATCH(R64,과정별세부산출!D:D,0)+4,6)),"")</f>
        <v/>
      </c>
    </row>
    <row r="65" spans="1:33" s="286" customFormat="1" ht="20.100000000000001" customHeight="1">
      <c r="A65" s="415">
        <v>53</v>
      </c>
      <c r="B65" s="416" t="s">
        <v>70</v>
      </c>
      <c r="C65" s="299"/>
      <c r="D65" s="416" t="str">
        <f>IF(LEN(O65)=0,IF(OR(ISBLANK(R65),LEN(R65)=0),"",총괄!$C$6),"기업수요")</f>
        <v/>
      </c>
      <c r="E65" s="416" t="str">
        <f>IF(ISBLANK(R65),"",총괄!$D$2)</f>
        <v/>
      </c>
      <c r="F65" s="302"/>
      <c r="G65" s="302"/>
      <c r="H65" s="294"/>
      <c r="I65" s="416" t="str">
        <f t="shared" si="0"/>
        <v/>
      </c>
      <c r="J65" s="303"/>
      <c r="K65" s="302"/>
      <c r="L65" s="302"/>
      <c r="M65" s="302"/>
      <c r="N65" s="304"/>
      <c r="O65" s="302"/>
      <c r="P65" s="302"/>
      <c r="Q65" s="302"/>
      <c r="R65" s="305"/>
      <c r="S65" s="301" t="str">
        <f>IFERROR(HYPERLINK("#'과정별세부산출'!c"&amp;_xlfn.AGGREGATE(15,6,ROW(과정별세부산출!$C$2:$C$8601)/(과정별세부산출!$B$2:$B$8601="과정명")/(과정별세부산출!$C$2:$C$8601=A65),1),"이동"),"")</f>
        <v>이동</v>
      </c>
      <c r="T65" s="306"/>
      <c r="U65" s="302"/>
      <c r="V65" s="302"/>
      <c r="W65" s="302"/>
      <c r="X65" s="302"/>
      <c r="Y65" s="302"/>
      <c r="Z65" s="422" t="str">
        <f t="shared" si="1"/>
        <v/>
      </c>
      <c r="AA65" s="302"/>
      <c r="AB65" s="294"/>
      <c r="AC65" s="423" t="str">
        <f t="shared" si="2"/>
        <v/>
      </c>
      <c r="AD65" s="423">
        <f t="shared" si="3"/>
        <v>0</v>
      </c>
      <c r="AE65" s="423" t="str">
        <f>IFERROR(IF(INDEX(과정별세부산출!D:K,MATCH(R65,과정별세부산출!D:D,0)+2,6)="","",INDEX(과정별세부산출!D:K,MATCH(R65,과정별세부산출!D:D,0)+2,6)),"")</f>
        <v/>
      </c>
      <c r="AF65" s="423" t="str">
        <f>IFERROR(IF(INDEX(과정별세부산출!D:K,MATCH(R65,과정별세부산출!D:D,0)+3,6)="","",INDEX(과정별세부산출!D:K,MATCH(R65,과정별세부산출!D:D,0)+3,6)),"")</f>
        <v/>
      </c>
      <c r="AG65" s="424" t="str">
        <f>IFERROR(IF(INDEX(과정별세부산출!D:K,MATCH(R65,과정별세부산출!D:D,0)+4,6)="","",INDEX(과정별세부산출!D:K,MATCH(R65,과정별세부산출!D:D,0)+4,6)),"")</f>
        <v/>
      </c>
    </row>
    <row r="66" spans="1:33" s="286" customFormat="1" ht="20.100000000000001" customHeight="1">
      <c r="A66" s="415">
        <v>54</v>
      </c>
      <c r="B66" s="416" t="s">
        <v>70</v>
      </c>
      <c r="C66" s="299"/>
      <c r="D66" s="416" t="str">
        <f>IF(LEN(O66)=0,IF(OR(ISBLANK(R66),LEN(R66)=0),"",총괄!$C$6),"기업수요")</f>
        <v/>
      </c>
      <c r="E66" s="416" t="str">
        <f>IF(ISBLANK(R66),"",총괄!$D$2)</f>
        <v/>
      </c>
      <c r="F66" s="302"/>
      <c r="G66" s="302"/>
      <c r="H66" s="294"/>
      <c r="I66" s="416" t="str">
        <f t="shared" si="0"/>
        <v/>
      </c>
      <c r="J66" s="303"/>
      <c r="K66" s="302"/>
      <c r="L66" s="302"/>
      <c r="M66" s="302"/>
      <c r="N66" s="304"/>
      <c r="O66" s="302"/>
      <c r="P66" s="302"/>
      <c r="Q66" s="302"/>
      <c r="R66" s="305"/>
      <c r="S66" s="301" t="str">
        <f>IFERROR(HYPERLINK("#'과정별세부산출'!c"&amp;_xlfn.AGGREGATE(15,6,ROW(과정별세부산출!$C$2:$C$8601)/(과정별세부산출!$B$2:$B$8601="과정명")/(과정별세부산출!$C$2:$C$8601=A66),1),"이동"),"")</f>
        <v>이동</v>
      </c>
      <c r="T66" s="306"/>
      <c r="U66" s="302"/>
      <c r="V66" s="302"/>
      <c r="W66" s="302"/>
      <c r="X66" s="302"/>
      <c r="Y66" s="302"/>
      <c r="Z66" s="422" t="str">
        <f t="shared" si="1"/>
        <v/>
      </c>
      <c r="AA66" s="302"/>
      <c r="AB66" s="294"/>
      <c r="AC66" s="423" t="str">
        <f t="shared" si="2"/>
        <v/>
      </c>
      <c r="AD66" s="423">
        <f t="shared" si="3"/>
        <v>0</v>
      </c>
      <c r="AE66" s="423" t="str">
        <f>IFERROR(IF(INDEX(과정별세부산출!D:K,MATCH(R66,과정별세부산출!D:D,0)+2,6)="","",INDEX(과정별세부산출!D:K,MATCH(R66,과정별세부산출!D:D,0)+2,6)),"")</f>
        <v/>
      </c>
      <c r="AF66" s="423" t="str">
        <f>IFERROR(IF(INDEX(과정별세부산출!D:K,MATCH(R66,과정별세부산출!D:D,0)+3,6)="","",INDEX(과정별세부산출!D:K,MATCH(R66,과정별세부산출!D:D,0)+3,6)),"")</f>
        <v/>
      </c>
      <c r="AG66" s="424" t="str">
        <f>IFERROR(IF(INDEX(과정별세부산출!D:K,MATCH(R66,과정별세부산출!D:D,0)+4,6)="","",INDEX(과정별세부산출!D:K,MATCH(R66,과정별세부산출!D:D,0)+4,6)),"")</f>
        <v/>
      </c>
    </row>
    <row r="67" spans="1:33" s="286" customFormat="1" ht="20.100000000000001" customHeight="1">
      <c r="A67" s="415">
        <v>55</v>
      </c>
      <c r="B67" s="416" t="s">
        <v>70</v>
      </c>
      <c r="C67" s="299"/>
      <c r="D67" s="416" t="str">
        <f>IF(LEN(O67)=0,IF(OR(ISBLANK(R67),LEN(R67)=0),"",총괄!$C$6),"기업수요")</f>
        <v/>
      </c>
      <c r="E67" s="416" t="str">
        <f>IF(ISBLANK(R67),"",총괄!$D$2)</f>
        <v/>
      </c>
      <c r="F67" s="302"/>
      <c r="G67" s="302"/>
      <c r="H67" s="294"/>
      <c r="I67" s="416" t="str">
        <f t="shared" si="0"/>
        <v/>
      </c>
      <c r="J67" s="303"/>
      <c r="K67" s="302"/>
      <c r="L67" s="302"/>
      <c r="M67" s="302"/>
      <c r="N67" s="304"/>
      <c r="O67" s="302"/>
      <c r="P67" s="302"/>
      <c r="Q67" s="302"/>
      <c r="R67" s="305"/>
      <c r="S67" s="301" t="str">
        <f>IFERROR(HYPERLINK("#'과정별세부산출'!c"&amp;_xlfn.AGGREGATE(15,6,ROW(과정별세부산출!$C$2:$C$8601)/(과정별세부산출!$B$2:$B$8601="과정명")/(과정별세부산출!$C$2:$C$8601=A67),1),"이동"),"")</f>
        <v>이동</v>
      </c>
      <c r="T67" s="306"/>
      <c r="U67" s="302"/>
      <c r="V67" s="302"/>
      <c r="W67" s="302"/>
      <c r="X67" s="302"/>
      <c r="Y67" s="302"/>
      <c r="Z67" s="422" t="str">
        <f t="shared" si="1"/>
        <v/>
      </c>
      <c r="AA67" s="302"/>
      <c r="AB67" s="294"/>
      <c r="AC67" s="423" t="str">
        <f t="shared" si="2"/>
        <v/>
      </c>
      <c r="AD67" s="423">
        <f t="shared" si="3"/>
        <v>0</v>
      </c>
      <c r="AE67" s="423" t="str">
        <f>IFERROR(IF(INDEX(과정별세부산출!D:K,MATCH(R67,과정별세부산출!D:D,0)+2,6)="","",INDEX(과정별세부산출!D:K,MATCH(R67,과정별세부산출!D:D,0)+2,6)),"")</f>
        <v/>
      </c>
      <c r="AF67" s="423" t="str">
        <f>IFERROR(IF(INDEX(과정별세부산출!D:K,MATCH(R67,과정별세부산출!D:D,0)+3,6)="","",INDEX(과정별세부산출!D:K,MATCH(R67,과정별세부산출!D:D,0)+3,6)),"")</f>
        <v/>
      </c>
      <c r="AG67" s="424" t="str">
        <f>IFERROR(IF(INDEX(과정별세부산출!D:K,MATCH(R67,과정별세부산출!D:D,0)+4,6)="","",INDEX(과정별세부산출!D:K,MATCH(R67,과정별세부산출!D:D,0)+4,6)),"")</f>
        <v/>
      </c>
    </row>
    <row r="68" spans="1:33" s="286" customFormat="1" ht="20.100000000000001" customHeight="1">
      <c r="A68" s="415">
        <v>56</v>
      </c>
      <c r="B68" s="416" t="s">
        <v>70</v>
      </c>
      <c r="C68" s="299"/>
      <c r="D68" s="416" t="str">
        <f>IF(LEN(O68)=0,IF(OR(ISBLANK(R68),LEN(R68)=0),"",총괄!$C$6),"기업수요")</f>
        <v/>
      </c>
      <c r="E68" s="416" t="str">
        <f>IF(ISBLANK(R68),"",총괄!$D$2)</f>
        <v/>
      </c>
      <c r="F68" s="302"/>
      <c r="G68" s="302"/>
      <c r="H68" s="294"/>
      <c r="I68" s="416" t="str">
        <f t="shared" si="0"/>
        <v/>
      </c>
      <c r="J68" s="303"/>
      <c r="K68" s="302"/>
      <c r="L68" s="302"/>
      <c r="M68" s="302"/>
      <c r="N68" s="304"/>
      <c r="O68" s="302"/>
      <c r="P68" s="302"/>
      <c r="Q68" s="302"/>
      <c r="R68" s="305"/>
      <c r="S68" s="301" t="str">
        <f>IFERROR(HYPERLINK("#'과정별세부산출'!c"&amp;_xlfn.AGGREGATE(15,6,ROW(과정별세부산출!$C$2:$C$8601)/(과정별세부산출!$B$2:$B$8601="과정명")/(과정별세부산출!$C$2:$C$8601=A68),1),"이동"),"")</f>
        <v>이동</v>
      </c>
      <c r="T68" s="306"/>
      <c r="U68" s="302"/>
      <c r="V68" s="302"/>
      <c r="W68" s="302"/>
      <c r="X68" s="302"/>
      <c r="Y68" s="302"/>
      <c r="Z68" s="422" t="str">
        <f t="shared" si="1"/>
        <v/>
      </c>
      <c r="AA68" s="302"/>
      <c r="AB68" s="294"/>
      <c r="AC68" s="423" t="str">
        <f t="shared" si="2"/>
        <v/>
      </c>
      <c r="AD68" s="423">
        <f t="shared" si="3"/>
        <v>0</v>
      </c>
      <c r="AE68" s="423" t="str">
        <f>IFERROR(IF(INDEX(과정별세부산출!D:K,MATCH(R68,과정별세부산출!D:D,0)+2,6)="","",INDEX(과정별세부산출!D:K,MATCH(R68,과정별세부산출!D:D,0)+2,6)),"")</f>
        <v/>
      </c>
      <c r="AF68" s="423" t="str">
        <f>IFERROR(IF(INDEX(과정별세부산출!D:K,MATCH(R68,과정별세부산출!D:D,0)+3,6)="","",INDEX(과정별세부산출!D:K,MATCH(R68,과정별세부산출!D:D,0)+3,6)),"")</f>
        <v/>
      </c>
      <c r="AG68" s="424" t="str">
        <f>IFERROR(IF(INDEX(과정별세부산출!D:K,MATCH(R68,과정별세부산출!D:D,0)+4,6)="","",INDEX(과정별세부산출!D:K,MATCH(R68,과정별세부산출!D:D,0)+4,6)),"")</f>
        <v/>
      </c>
    </row>
    <row r="69" spans="1:33" s="286" customFormat="1" ht="20.100000000000001" customHeight="1">
      <c r="A69" s="415">
        <v>57</v>
      </c>
      <c r="B69" s="416" t="s">
        <v>70</v>
      </c>
      <c r="C69" s="299"/>
      <c r="D69" s="416" t="str">
        <f>IF(LEN(O69)=0,IF(OR(ISBLANK(R69),LEN(R69)=0),"",총괄!$C$6),"기업수요")</f>
        <v/>
      </c>
      <c r="E69" s="416" t="str">
        <f>IF(ISBLANK(R69),"",총괄!$D$2)</f>
        <v/>
      </c>
      <c r="F69" s="302"/>
      <c r="G69" s="302"/>
      <c r="H69" s="294"/>
      <c r="I69" s="416" t="str">
        <f t="shared" si="0"/>
        <v/>
      </c>
      <c r="J69" s="303"/>
      <c r="K69" s="302"/>
      <c r="L69" s="302"/>
      <c r="M69" s="302"/>
      <c r="N69" s="304"/>
      <c r="O69" s="302"/>
      <c r="P69" s="302"/>
      <c r="Q69" s="302"/>
      <c r="R69" s="305"/>
      <c r="S69" s="301" t="str">
        <f>IFERROR(HYPERLINK("#'과정별세부산출'!c"&amp;_xlfn.AGGREGATE(15,6,ROW(과정별세부산출!$C$2:$C$8601)/(과정별세부산출!$B$2:$B$8601="과정명")/(과정별세부산출!$C$2:$C$8601=A69),1),"이동"),"")</f>
        <v>이동</v>
      </c>
      <c r="T69" s="306"/>
      <c r="U69" s="302"/>
      <c r="V69" s="302"/>
      <c r="W69" s="302"/>
      <c r="X69" s="302"/>
      <c r="Y69" s="302"/>
      <c r="Z69" s="422" t="str">
        <f t="shared" si="1"/>
        <v/>
      </c>
      <c r="AA69" s="302"/>
      <c r="AB69" s="294"/>
      <c r="AC69" s="423" t="str">
        <f t="shared" si="2"/>
        <v/>
      </c>
      <c r="AD69" s="423">
        <f t="shared" si="3"/>
        <v>0</v>
      </c>
      <c r="AE69" s="423" t="str">
        <f>IFERROR(IF(INDEX(과정별세부산출!D:K,MATCH(R69,과정별세부산출!D:D,0)+2,6)="","",INDEX(과정별세부산출!D:K,MATCH(R69,과정별세부산출!D:D,0)+2,6)),"")</f>
        <v/>
      </c>
      <c r="AF69" s="423" t="str">
        <f>IFERROR(IF(INDEX(과정별세부산출!D:K,MATCH(R69,과정별세부산출!D:D,0)+3,6)="","",INDEX(과정별세부산출!D:K,MATCH(R69,과정별세부산출!D:D,0)+3,6)),"")</f>
        <v/>
      </c>
      <c r="AG69" s="424" t="str">
        <f>IFERROR(IF(INDEX(과정별세부산출!D:K,MATCH(R69,과정별세부산출!D:D,0)+4,6)="","",INDEX(과정별세부산출!D:K,MATCH(R69,과정별세부산출!D:D,0)+4,6)),"")</f>
        <v/>
      </c>
    </row>
    <row r="70" spans="1:33" s="286" customFormat="1" ht="20.100000000000001" customHeight="1">
      <c r="A70" s="415">
        <v>58</v>
      </c>
      <c r="B70" s="416" t="s">
        <v>70</v>
      </c>
      <c r="C70" s="299"/>
      <c r="D70" s="416" t="str">
        <f>IF(LEN(O70)=0,IF(OR(ISBLANK(R70),LEN(R70)=0),"",총괄!$C$6),"기업수요")</f>
        <v/>
      </c>
      <c r="E70" s="416" t="str">
        <f>IF(ISBLANK(R70),"",총괄!$D$2)</f>
        <v/>
      </c>
      <c r="F70" s="302"/>
      <c r="G70" s="302"/>
      <c r="H70" s="294"/>
      <c r="I70" s="416" t="str">
        <f t="shared" si="0"/>
        <v/>
      </c>
      <c r="J70" s="303"/>
      <c r="K70" s="302"/>
      <c r="L70" s="302"/>
      <c r="M70" s="302"/>
      <c r="N70" s="304"/>
      <c r="O70" s="302"/>
      <c r="P70" s="302"/>
      <c r="Q70" s="302"/>
      <c r="R70" s="305"/>
      <c r="S70" s="301" t="str">
        <f>IFERROR(HYPERLINK("#'과정별세부산출'!c"&amp;_xlfn.AGGREGATE(15,6,ROW(과정별세부산출!$C$2:$C$8601)/(과정별세부산출!$B$2:$B$8601="과정명")/(과정별세부산출!$C$2:$C$8601=A70),1),"이동"),"")</f>
        <v>이동</v>
      </c>
      <c r="T70" s="306"/>
      <c r="U70" s="302"/>
      <c r="V70" s="302"/>
      <c r="W70" s="302"/>
      <c r="X70" s="302"/>
      <c r="Y70" s="302"/>
      <c r="Z70" s="422" t="str">
        <f t="shared" si="1"/>
        <v/>
      </c>
      <c r="AA70" s="302"/>
      <c r="AB70" s="294"/>
      <c r="AC70" s="423" t="str">
        <f t="shared" si="2"/>
        <v/>
      </c>
      <c r="AD70" s="423">
        <f t="shared" si="3"/>
        <v>0</v>
      </c>
      <c r="AE70" s="423" t="str">
        <f>IFERROR(IF(INDEX(과정별세부산출!D:K,MATCH(R70,과정별세부산출!D:D,0)+2,6)="","",INDEX(과정별세부산출!D:K,MATCH(R70,과정별세부산출!D:D,0)+2,6)),"")</f>
        <v/>
      </c>
      <c r="AF70" s="423" t="str">
        <f>IFERROR(IF(INDEX(과정별세부산출!D:K,MATCH(R70,과정별세부산출!D:D,0)+3,6)="","",INDEX(과정별세부산출!D:K,MATCH(R70,과정별세부산출!D:D,0)+3,6)),"")</f>
        <v/>
      </c>
      <c r="AG70" s="424" t="str">
        <f>IFERROR(IF(INDEX(과정별세부산출!D:K,MATCH(R70,과정별세부산출!D:D,0)+4,6)="","",INDEX(과정별세부산출!D:K,MATCH(R70,과정별세부산출!D:D,0)+4,6)),"")</f>
        <v/>
      </c>
    </row>
    <row r="71" spans="1:33" s="286" customFormat="1" ht="20.100000000000001" customHeight="1">
      <c r="A71" s="415">
        <v>59</v>
      </c>
      <c r="B71" s="416" t="s">
        <v>70</v>
      </c>
      <c r="C71" s="299"/>
      <c r="D71" s="416" t="str">
        <f>IF(LEN(O71)=0,IF(OR(ISBLANK(R71),LEN(R71)=0),"",총괄!$C$6),"기업수요")</f>
        <v/>
      </c>
      <c r="E71" s="416" t="str">
        <f>IF(ISBLANK(R71),"",총괄!$D$2)</f>
        <v/>
      </c>
      <c r="F71" s="302"/>
      <c r="G71" s="302"/>
      <c r="H71" s="294"/>
      <c r="I71" s="416" t="str">
        <f t="shared" si="0"/>
        <v/>
      </c>
      <c r="J71" s="303"/>
      <c r="K71" s="302"/>
      <c r="L71" s="302"/>
      <c r="M71" s="302"/>
      <c r="N71" s="304"/>
      <c r="O71" s="302"/>
      <c r="P71" s="302"/>
      <c r="Q71" s="302"/>
      <c r="R71" s="305"/>
      <c r="S71" s="301" t="str">
        <f>IFERROR(HYPERLINK("#'과정별세부산출'!c"&amp;_xlfn.AGGREGATE(15,6,ROW(과정별세부산출!$C$2:$C$8601)/(과정별세부산출!$B$2:$B$8601="과정명")/(과정별세부산출!$C$2:$C$8601=A71),1),"이동"),"")</f>
        <v>이동</v>
      </c>
      <c r="T71" s="306"/>
      <c r="U71" s="302"/>
      <c r="V71" s="302"/>
      <c r="W71" s="302"/>
      <c r="X71" s="302"/>
      <c r="Y71" s="302"/>
      <c r="Z71" s="422" t="str">
        <f t="shared" si="1"/>
        <v/>
      </c>
      <c r="AA71" s="302"/>
      <c r="AB71" s="294"/>
      <c r="AC71" s="423" t="str">
        <f t="shared" si="2"/>
        <v/>
      </c>
      <c r="AD71" s="423">
        <f t="shared" si="3"/>
        <v>0</v>
      </c>
      <c r="AE71" s="423" t="str">
        <f>IFERROR(IF(INDEX(과정별세부산출!D:K,MATCH(R71,과정별세부산출!D:D,0)+2,6)="","",INDEX(과정별세부산출!D:K,MATCH(R71,과정별세부산출!D:D,0)+2,6)),"")</f>
        <v/>
      </c>
      <c r="AF71" s="423" t="str">
        <f>IFERROR(IF(INDEX(과정별세부산출!D:K,MATCH(R71,과정별세부산출!D:D,0)+3,6)="","",INDEX(과정별세부산출!D:K,MATCH(R71,과정별세부산출!D:D,0)+3,6)),"")</f>
        <v/>
      </c>
      <c r="AG71" s="424" t="str">
        <f>IFERROR(IF(INDEX(과정별세부산출!D:K,MATCH(R71,과정별세부산출!D:D,0)+4,6)="","",INDEX(과정별세부산출!D:K,MATCH(R71,과정별세부산출!D:D,0)+4,6)),"")</f>
        <v/>
      </c>
    </row>
    <row r="72" spans="1:33" s="286" customFormat="1" ht="20.100000000000001" customHeight="1">
      <c r="A72" s="415">
        <v>60</v>
      </c>
      <c r="B72" s="416" t="s">
        <v>70</v>
      </c>
      <c r="C72" s="299"/>
      <c r="D72" s="416" t="str">
        <f>IF(LEN(O72)=0,IF(OR(ISBLANK(R72),LEN(R72)=0),"",총괄!$C$6),"기업수요")</f>
        <v/>
      </c>
      <c r="E72" s="416" t="str">
        <f>IF(ISBLANK(R72),"",총괄!$D$2)</f>
        <v/>
      </c>
      <c r="F72" s="302"/>
      <c r="G72" s="302"/>
      <c r="H72" s="294"/>
      <c r="I72" s="416" t="str">
        <f t="shared" si="0"/>
        <v/>
      </c>
      <c r="J72" s="303"/>
      <c r="K72" s="302"/>
      <c r="L72" s="302"/>
      <c r="M72" s="302"/>
      <c r="N72" s="304"/>
      <c r="O72" s="302"/>
      <c r="P72" s="302"/>
      <c r="Q72" s="302"/>
      <c r="R72" s="305"/>
      <c r="S72" s="301" t="str">
        <f>IFERROR(HYPERLINK("#'과정별세부산출'!c"&amp;_xlfn.AGGREGATE(15,6,ROW(과정별세부산출!$C$2:$C$8601)/(과정별세부산출!$B$2:$B$8601="과정명")/(과정별세부산출!$C$2:$C$8601=A72),1),"이동"),"")</f>
        <v>이동</v>
      </c>
      <c r="T72" s="306"/>
      <c r="U72" s="302"/>
      <c r="V72" s="302"/>
      <c r="W72" s="302"/>
      <c r="X72" s="302"/>
      <c r="Y72" s="302"/>
      <c r="Z72" s="422" t="str">
        <f t="shared" si="1"/>
        <v/>
      </c>
      <c r="AA72" s="302"/>
      <c r="AB72" s="294"/>
      <c r="AC72" s="423" t="str">
        <f t="shared" si="2"/>
        <v/>
      </c>
      <c r="AD72" s="423">
        <f t="shared" si="3"/>
        <v>0</v>
      </c>
      <c r="AE72" s="423" t="str">
        <f>IFERROR(IF(INDEX(과정별세부산출!D:K,MATCH(R72,과정별세부산출!D:D,0)+2,6)="","",INDEX(과정별세부산출!D:K,MATCH(R72,과정별세부산출!D:D,0)+2,6)),"")</f>
        <v/>
      </c>
      <c r="AF72" s="423" t="str">
        <f>IFERROR(IF(INDEX(과정별세부산출!D:K,MATCH(R72,과정별세부산출!D:D,0)+3,6)="","",INDEX(과정별세부산출!D:K,MATCH(R72,과정별세부산출!D:D,0)+3,6)),"")</f>
        <v/>
      </c>
      <c r="AG72" s="424" t="str">
        <f>IFERROR(IF(INDEX(과정별세부산출!D:K,MATCH(R72,과정별세부산출!D:D,0)+4,6)="","",INDEX(과정별세부산출!D:K,MATCH(R72,과정별세부산출!D:D,0)+4,6)),"")</f>
        <v/>
      </c>
    </row>
    <row r="73" spans="1:33" s="286" customFormat="1" ht="20.100000000000001" customHeight="1">
      <c r="A73" s="415">
        <v>61</v>
      </c>
      <c r="B73" s="416" t="s">
        <v>70</v>
      </c>
      <c r="C73" s="299"/>
      <c r="D73" s="416" t="str">
        <f>IF(LEN(O73)=0,IF(OR(ISBLANK(R73),LEN(R73)=0),"",총괄!$C$6),"기업수요")</f>
        <v/>
      </c>
      <c r="E73" s="416" t="str">
        <f>IF(ISBLANK(R73),"",총괄!$D$2)</f>
        <v/>
      </c>
      <c r="F73" s="302"/>
      <c r="G73" s="302"/>
      <c r="H73" s="294"/>
      <c r="I73" s="416" t="str">
        <f t="shared" si="0"/>
        <v/>
      </c>
      <c r="J73" s="303"/>
      <c r="K73" s="302"/>
      <c r="L73" s="302"/>
      <c r="M73" s="302"/>
      <c r="N73" s="304"/>
      <c r="O73" s="302"/>
      <c r="P73" s="302"/>
      <c r="Q73" s="302"/>
      <c r="R73" s="305"/>
      <c r="S73" s="301" t="str">
        <f>IFERROR(HYPERLINK("#'과정별세부산출'!c"&amp;_xlfn.AGGREGATE(15,6,ROW(과정별세부산출!$C$2:$C$8601)/(과정별세부산출!$B$2:$B$8601="과정명")/(과정별세부산출!$C$2:$C$8601=A73),1),"이동"),"")</f>
        <v>이동</v>
      </c>
      <c r="T73" s="306"/>
      <c r="U73" s="302"/>
      <c r="V73" s="302"/>
      <c r="W73" s="302"/>
      <c r="X73" s="302"/>
      <c r="Y73" s="302"/>
      <c r="Z73" s="422" t="str">
        <f t="shared" si="1"/>
        <v/>
      </c>
      <c r="AA73" s="302"/>
      <c r="AB73" s="294"/>
      <c r="AC73" s="423" t="str">
        <f t="shared" si="2"/>
        <v/>
      </c>
      <c r="AD73" s="423">
        <f t="shared" si="3"/>
        <v>0</v>
      </c>
      <c r="AE73" s="423" t="str">
        <f>IFERROR(IF(INDEX(과정별세부산출!D:K,MATCH(R73,과정별세부산출!D:D,0)+2,6)="","",INDEX(과정별세부산출!D:K,MATCH(R73,과정별세부산출!D:D,0)+2,6)),"")</f>
        <v/>
      </c>
      <c r="AF73" s="423" t="str">
        <f>IFERROR(IF(INDEX(과정별세부산출!D:K,MATCH(R73,과정별세부산출!D:D,0)+3,6)="","",INDEX(과정별세부산출!D:K,MATCH(R73,과정별세부산출!D:D,0)+3,6)),"")</f>
        <v/>
      </c>
      <c r="AG73" s="424" t="str">
        <f>IFERROR(IF(INDEX(과정별세부산출!D:K,MATCH(R73,과정별세부산출!D:D,0)+4,6)="","",INDEX(과정별세부산출!D:K,MATCH(R73,과정별세부산출!D:D,0)+4,6)),"")</f>
        <v/>
      </c>
    </row>
    <row r="74" spans="1:33" s="286" customFormat="1" ht="20.100000000000001" customHeight="1">
      <c r="A74" s="415">
        <v>62</v>
      </c>
      <c r="B74" s="416" t="s">
        <v>70</v>
      </c>
      <c r="C74" s="299"/>
      <c r="D74" s="416" t="str">
        <f>IF(LEN(O74)=0,IF(OR(ISBLANK(R74),LEN(R74)=0),"",총괄!$C$6),"기업수요")</f>
        <v/>
      </c>
      <c r="E74" s="416" t="str">
        <f>IF(ISBLANK(R74),"",총괄!$D$2)</f>
        <v/>
      </c>
      <c r="F74" s="302"/>
      <c r="G74" s="302"/>
      <c r="H74" s="294"/>
      <c r="I74" s="416" t="str">
        <f t="shared" si="0"/>
        <v/>
      </c>
      <c r="J74" s="303"/>
      <c r="K74" s="302"/>
      <c r="L74" s="302"/>
      <c r="M74" s="302"/>
      <c r="N74" s="304"/>
      <c r="O74" s="302"/>
      <c r="P74" s="302"/>
      <c r="Q74" s="302"/>
      <c r="R74" s="305"/>
      <c r="S74" s="301" t="str">
        <f>IFERROR(HYPERLINK("#'과정별세부산출'!c"&amp;_xlfn.AGGREGATE(15,6,ROW(과정별세부산출!$C$2:$C$8601)/(과정별세부산출!$B$2:$B$8601="과정명")/(과정별세부산출!$C$2:$C$8601=A74),1),"이동"),"")</f>
        <v>이동</v>
      </c>
      <c r="T74" s="306"/>
      <c r="U74" s="302"/>
      <c r="V74" s="302"/>
      <c r="W74" s="302"/>
      <c r="X74" s="302"/>
      <c r="Y74" s="302"/>
      <c r="Z74" s="422" t="str">
        <f t="shared" si="1"/>
        <v/>
      </c>
      <c r="AA74" s="302"/>
      <c r="AB74" s="294"/>
      <c r="AC74" s="423" t="str">
        <f t="shared" si="2"/>
        <v/>
      </c>
      <c r="AD74" s="423">
        <f t="shared" si="3"/>
        <v>0</v>
      </c>
      <c r="AE74" s="423" t="str">
        <f>IFERROR(IF(INDEX(과정별세부산출!D:K,MATCH(R74,과정별세부산출!D:D,0)+2,6)="","",INDEX(과정별세부산출!D:K,MATCH(R74,과정별세부산출!D:D,0)+2,6)),"")</f>
        <v/>
      </c>
      <c r="AF74" s="423" t="str">
        <f>IFERROR(IF(INDEX(과정별세부산출!D:K,MATCH(R74,과정별세부산출!D:D,0)+3,6)="","",INDEX(과정별세부산출!D:K,MATCH(R74,과정별세부산출!D:D,0)+3,6)),"")</f>
        <v/>
      </c>
      <c r="AG74" s="424" t="str">
        <f>IFERROR(IF(INDEX(과정별세부산출!D:K,MATCH(R74,과정별세부산출!D:D,0)+4,6)="","",INDEX(과정별세부산출!D:K,MATCH(R74,과정별세부산출!D:D,0)+4,6)),"")</f>
        <v/>
      </c>
    </row>
    <row r="75" spans="1:33" s="286" customFormat="1" ht="20.100000000000001" customHeight="1">
      <c r="A75" s="415">
        <v>63</v>
      </c>
      <c r="B75" s="416" t="s">
        <v>70</v>
      </c>
      <c r="C75" s="299"/>
      <c r="D75" s="416" t="str">
        <f>IF(LEN(O75)=0,IF(OR(ISBLANK(R75),LEN(R75)=0),"",총괄!$C$6),"기업수요")</f>
        <v/>
      </c>
      <c r="E75" s="416" t="str">
        <f>IF(ISBLANK(R75),"",총괄!$D$2)</f>
        <v/>
      </c>
      <c r="F75" s="302"/>
      <c r="G75" s="302"/>
      <c r="H75" s="294"/>
      <c r="I75" s="416" t="str">
        <f t="shared" si="0"/>
        <v/>
      </c>
      <c r="J75" s="303"/>
      <c r="K75" s="302"/>
      <c r="L75" s="302"/>
      <c r="M75" s="302"/>
      <c r="N75" s="304"/>
      <c r="O75" s="302"/>
      <c r="P75" s="302"/>
      <c r="Q75" s="302"/>
      <c r="R75" s="305"/>
      <c r="S75" s="301" t="str">
        <f>IFERROR(HYPERLINK("#'과정별세부산출'!c"&amp;_xlfn.AGGREGATE(15,6,ROW(과정별세부산출!$C$2:$C$8601)/(과정별세부산출!$B$2:$B$8601="과정명")/(과정별세부산출!$C$2:$C$8601=A75),1),"이동"),"")</f>
        <v>이동</v>
      </c>
      <c r="T75" s="306"/>
      <c r="U75" s="302"/>
      <c r="V75" s="302"/>
      <c r="W75" s="302"/>
      <c r="X75" s="302"/>
      <c r="Y75" s="302"/>
      <c r="Z75" s="422" t="str">
        <f t="shared" si="1"/>
        <v/>
      </c>
      <c r="AA75" s="302"/>
      <c r="AB75" s="294"/>
      <c r="AC75" s="423" t="str">
        <f t="shared" si="2"/>
        <v/>
      </c>
      <c r="AD75" s="423">
        <f t="shared" si="3"/>
        <v>0</v>
      </c>
      <c r="AE75" s="423" t="str">
        <f>IFERROR(IF(INDEX(과정별세부산출!D:K,MATCH(R75,과정별세부산출!D:D,0)+2,6)="","",INDEX(과정별세부산출!D:K,MATCH(R75,과정별세부산출!D:D,0)+2,6)),"")</f>
        <v/>
      </c>
      <c r="AF75" s="423" t="str">
        <f>IFERROR(IF(INDEX(과정별세부산출!D:K,MATCH(R75,과정별세부산출!D:D,0)+3,6)="","",INDEX(과정별세부산출!D:K,MATCH(R75,과정별세부산출!D:D,0)+3,6)),"")</f>
        <v/>
      </c>
      <c r="AG75" s="424" t="str">
        <f>IFERROR(IF(INDEX(과정별세부산출!D:K,MATCH(R75,과정별세부산출!D:D,0)+4,6)="","",INDEX(과정별세부산출!D:K,MATCH(R75,과정별세부산출!D:D,0)+4,6)),"")</f>
        <v/>
      </c>
    </row>
    <row r="76" spans="1:33" s="286" customFormat="1" ht="20.100000000000001" customHeight="1">
      <c r="A76" s="415">
        <v>64</v>
      </c>
      <c r="B76" s="416" t="s">
        <v>70</v>
      </c>
      <c r="C76" s="299"/>
      <c r="D76" s="416" t="str">
        <f>IF(LEN(O76)=0,IF(OR(ISBLANK(R76),LEN(R76)=0),"",총괄!$C$6),"기업수요")</f>
        <v/>
      </c>
      <c r="E76" s="416" t="str">
        <f>IF(ISBLANK(R76),"",총괄!$D$2)</f>
        <v/>
      </c>
      <c r="F76" s="302"/>
      <c r="G76" s="302"/>
      <c r="H76" s="294"/>
      <c r="I76" s="416" t="str">
        <f t="shared" si="0"/>
        <v/>
      </c>
      <c r="J76" s="303"/>
      <c r="K76" s="302"/>
      <c r="L76" s="302"/>
      <c r="M76" s="302"/>
      <c r="N76" s="304"/>
      <c r="O76" s="302"/>
      <c r="P76" s="302"/>
      <c r="Q76" s="302"/>
      <c r="R76" s="305"/>
      <c r="S76" s="301" t="str">
        <f>IFERROR(HYPERLINK("#'과정별세부산출'!c"&amp;_xlfn.AGGREGATE(15,6,ROW(과정별세부산출!$C$2:$C$8601)/(과정별세부산출!$B$2:$B$8601="과정명")/(과정별세부산출!$C$2:$C$8601=A76),1),"이동"),"")</f>
        <v>이동</v>
      </c>
      <c r="T76" s="306"/>
      <c r="U76" s="302"/>
      <c r="V76" s="302"/>
      <c r="W76" s="302"/>
      <c r="X76" s="302"/>
      <c r="Y76" s="302"/>
      <c r="Z76" s="422" t="str">
        <f t="shared" si="1"/>
        <v/>
      </c>
      <c r="AA76" s="302"/>
      <c r="AB76" s="294"/>
      <c r="AC76" s="423" t="str">
        <f t="shared" si="2"/>
        <v/>
      </c>
      <c r="AD76" s="423">
        <f t="shared" si="3"/>
        <v>0</v>
      </c>
      <c r="AE76" s="423" t="str">
        <f>IFERROR(IF(INDEX(과정별세부산출!D:K,MATCH(R76,과정별세부산출!D:D,0)+2,6)="","",INDEX(과정별세부산출!D:K,MATCH(R76,과정별세부산출!D:D,0)+2,6)),"")</f>
        <v/>
      </c>
      <c r="AF76" s="423" t="str">
        <f>IFERROR(IF(INDEX(과정별세부산출!D:K,MATCH(R76,과정별세부산출!D:D,0)+3,6)="","",INDEX(과정별세부산출!D:K,MATCH(R76,과정별세부산출!D:D,0)+3,6)),"")</f>
        <v/>
      </c>
      <c r="AG76" s="424" t="str">
        <f>IFERROR(IF(INDEX(과정별세부산출!D:K,MATCH(R76,과정별세부산출!D:D,0)+4,6)="","",INDEX(과정별세부산출!D:K,MATCH(R76,과정별세부산출!D:D,0)+4,6)),"")</f>
        <v/>
      </c>
    </row>
    <row r="77" spans="1:33" s="286" customFormat="1" ht="20.100000000000001" customHeight="1">
      <c r="A77" s="415">
        <v>65</v>
      </c>
      <c r="B77" s="416" t="s">
        <v>70</v>
      </c>
      <c r="C77" s="299"/>
      <c r="D77" s="416" t="str">
        <f>IF(LEN(O77)=0,IF(OR(ISBLANK(R77),LEN(R77)=0),"",총괄!$C$6),"기업수요")</f>
        <v/>
      </c>
      <c r="E77" s="416" t="str">
        <f>IF(ISBLANK(R77),"",총괄!$D$2)</f>
        <v/>
      </c>
      <c r="F77" s="302"/>
      <c r="G77" s="302"/>
      <c r="H77" s="294"/>
      <c r="I77" s="416" t="str">
        <f t="shared" ref="I77:I140" si="4">IF(TRIM(J77&amp;"")="", "", MID(IFERROR(VLOOKUP(LEFT(J77,6),NCS단가,3,FALSE),""),5,20))</f>
        <v/>
      </c>
      <c r="J77" s="303"/>
      <c r="K77" s="302"/>
      <c r="L77" s="302"/>
      <c r="M77" s="302"/>
      <c r="N77" s="304"/>
      <c r="O77" s="302"/>
      <c r="P77" s="302"/>
      <c r="Q77" s="302"/>
      <c r="R77" s="305"/>
      <c r="S77" s="301" t="str">
        <f>IFERROR(HYPERLINK("#'과정별세부산출'!c"&amp;_xlfn.AGGREGATE(15,6,ROW(과정별세부산출!$C$2:$C$8601)/(과정별세부산출!$B$2:$B$8601="과정명")/(과정별세부산출!$C$2:$C$8601=A77),1),"이동"),"")</f>
        <v>이동</v>
      </c>
      <c r="T77" s="306"/>
      <c r="U77" s="302"/>
      <c r="V77" s="302"/>
      <c r="W77" s="302"/>
      <c r="X77" s="302"/>
      <c r="Y77" s="302"/>
      <c r="Z77" s="422" t="str">
        <f t="shared" ref="Z77:Z140" si="5">IF(OR(ISBLANK(X77),ISBLANK(Y77),ISERROR(X77*Y77)),"",X77*Y77)</f>
        <v/>
      </c>
      <c r="AA77" s="302"/>
      <c r="AB77" s="294"/>
      <c r="AC77" s="423" t="str">
        <f t="shared" ref="AC77:AC140" si="6">IF(AA77="지원단가", IFERROR(AE77/(Z77*W77),""), IF(AA77="E-9",VLOOKUP(LEFT(J77,6),NCS단가,5,FALSE)*2, IF(AA77="기준단가", _xlfn.IFS(OR(U77="집체",U77="원격대체",U77="혼합"),VLOOKUP(LEFT(J77,6),NCS단가,5,FALSE), U77="STEP자체",6160, U77="STEP공공",4600, U77="원격",2970,TRUE,""), "") ))</f>
        <v/>
      </c>
      <c r="AD77" s="423">
        <f t="shared" si="3"/>
        <v>0</v>
      </c>
      <c r="AE77" s="423" t="str">
        <f>IFERROR(IF(INDEX(과정별세부산출!D:K,MATCH(R77,과정별세부산출!D:D,0)+2,6)="","",INDEX(과정별세부산출!D:K,MATCH(R77,과정별세부산출!D:D,0)+2,6)),"")</f>
        <v/>
      </c>
      <c r="AF77" s="423" t="str">
        <f>IFERROR(IF(INDEX(과정별세부산출!D:K,MATCH(R77,과정별세부산출!D:D,0)+3,6)="","",INDEX(과정별세부산출!D:K,MATCH(R77,과정별세부산출!D:D,0)+3,6)),"")</f>
        <v/>
      </c>
      <c r="AG77" s="424" t="str">
        <f>IFERROR(IF(INDEX(과정별세부산출!D:K,MATCH(R77,과정별세부산출!D:D,0)+4,6)="","",INDEX(과정별세부산출!D:K,MATCH(R77,과정별세부산출!D:D,0)+4,6)),"")</f>
        <v/>
      </c>
    </row>
    <row r="78" spans="1:33" s="286" customFormat="1" ht="20.100000000000001" customHeight="1">
      <c r="A78" s="415">
        <v>66</v>
      </c>
      <c r="B78" s="416" t="s">
        <v>70</v>
      </c>
      <c r="C78" s="299"/>
      <c r="D78" s="416" t="str">
        <f>IF(LEN(O78)=0,IF(OR(ISBLANK(R78),LEN(R78)=0),"",총괄!$C$6),"기업수요")</f>
        <v/>
      </c>
      <c r="E78" s="416" t="str">
        <f>IF(ISBLANK(R78),"",총괄!$D$2)</f>
        <v/>
      </c>
      <c r="F78" s="302"/>
      <c r="G78" s="302"/>
      <c r="H78" s="294"/>
      <c r="I78" s="416" t="str">
        <f t="shared" si="4"/>
        <v/>
      </c>
      <c r="J78" s="303"/>
      <c r="K78" s="302"/>
      <c r="L78" s="302"/>
      <c r="M78" s="302"/>
      <c r="N78" s="304"/>
      <c r="O78" s="302"/>
      <c r="P78" s="302"/>
      <c r="Q78" s="302"/>
      <c r="R78" s="305"/>
      <c r="S78" s="301" t="str">
        <f>IFERROR(HYPERLINK("#'과정별세부산출'!c"&amp;_xlfn.AGGREGATE(15,6,ROW(과정별세부산출!$C$2:$C$8601)/(과정별세부산출!$B$2:$B$8601="과정명")/(과정별세부산출!$C$2:$C$8601=A78),1),"이동"),"")</f>
        <v>이동</v>
      </c>
      <c r="T78" s="306"/>
      <c r="U78" s="302"/>
      <c r="V78" s="302"/>
      <c r="W78" s="302"/>
      <c r="X78" s="302"/>
      <c r="Y78" s="302"/>
      <c r="Z78" s="422" t="str">
        <f t="shared" si="5"/>
        <v/>
      </c>
      <c r="AA78" s="302"/>
      <c r="AB78" s="294"/>
      <c r="AC78" s="423" t="str">
        <f t="shared" si="6"/>
        <v/>
      </c>
      <c r="AD78" s="423">
        <f t="shared" ref="AD78:AD141" si="7">IF(OR(ISBLANK(AE78),SUM(AE78:AG78)=0),0,SUM(AE78:AG78))</f>
        <v>0</v>
      </c>
      <c r="AE78" s="423" t="str">
        <f>IFERROR(IF(INDEX(과정별세부산출!D:K,MATCH(R78,과정별세부산출!D:D,0)+2,6)="","",INDEX(과정별세부산출!D:K,MATCH(R78,과정별세부산출!D:D,0)+2,6)),"")</f>
        <v/>
      </c>
      <c r="AF78" s="423" t="str">
        <f>IFERROR(IF(INDEX(과정별세부산출!D:K,MATCH(R78,과정별세부산출!D:D,0)+3,6)="","",INDEX(과정별세부산출!D:K,MATCH(R78,과정별세부산출!D:D,0)+3,6)),"")</f>
        <v/>
      </c>
      <c r="AG78" s="424" t="str">
        <f>IFERROR(IF(INDEX(과정별세부산출!D:K,MATCH(R78,과정별세부산출!D:D,0)+4,6)="","",INDEX(과정별세부산출!D:K,MATCH(R78,과정별세부산출!D:D,0)+4,6)),"")</f>
        <v/>
      </c>
    </row>
    <row r="79" spans="1:33" s="286" customFormat="1" ht="20.100000000000001" customHeight="1">
      <c r="A79" s="415">
        <v>67</v>
      </c>
      <c r="B79" s="416" t="s">
        <v>70</v>
      </c>
      <c r="C79" s="299"/>
      <c r="D79" s="416" t="str">
        <f>IF(LEN(O79)=0,IF(OR(ISBLANK(R79),LEN(R79)=0),"",총괄!$C$6),"기업수요")</f>
        <v/>
      </c>
      <c r="E79" s="416" t="str">
        <f>IF(ISBLANK(R79),"",총괄!$D$2)</f>
        <v/>
      </c>
      <c r="F79" s="302"/>
      <c r="G79" s="302"/>
      <c r="H79" s="294"/>
      <c r="I79" s="416" t="str">
        <f t="shared" si="4"/>
        <v/>
      </c>
      <c r="J79" s="303"/>
      <c r="K79" s="302"/>
      <c r="L79" s="302"/>
      <c r="M79" s="302"/>
      <c r="N79" s="304"/>
      <c r="O79" s="302"/>
      <c r="P79" s="302"/>
      <c r="Q79" s="302"/>
      <c r="R79" s="305"/>
      <c r="S79" s="301" t="str">
        <f>IFERROR(HYPERLINK("#'과정별세부산출'!c"&amp;_xlfn.AGGREGATE(15,6,ROW(과정별세부산출!$C$2:$C$8601)/(과정별세부산출!$B$2:$B$8601="과정명")/(과정별세부산출!$C$2:$C$8601=A79),1),"이동"),"")</f>
        <v>이동</v>
      </c>
      <c r="T79" s="306"/>
      <c r="U79" s="302"/>
      <c r="V79" s="302"/>
      <c r="W79" s="302"/>
      <c r="X79" s="302"/>
      <c r="Y79" s="302"/>
      <c r="Z79" s="422" t="str">
        <f t="shared" si="5"/>
        <v/>
      </c>
      <c r="AA79" s="302"/>
      <c r="AB79" s="294"/>
      <c r="AC79" s="423" t="str">
        <f t="shared" si="6"/>
        <v/>
      </c>
      <c r="AD79" s="423">
        <f t="shared" si="7"/>
        <v>0</v>
      </c>
      <c r="AE79" s="423" t="str">
        <f>IFERROR(IF(INDEX(과정별세부산출!D:K,MATCH(R79,과정별세부산출!D:D,0)+2,6)="","",INDEX(과정별세부산출!D:K,MATCH(R79,과정별세부산출!D:D,0)+2,6)),"")</f>
        <v/>
      </c>
      <c r="AF79" s="423" t="str">
        <f>IFERROR(IF(INDEX(과정별세부산출!D:K,MATCH(R79,과정별세부산출!D:D,0)+3,6)="","",INDEX(과정별세부산출!D:K,MATCH(R79,과정별세부산출!D:D,0)+3,6)),"")</f>
        <v/>
      </c>
      <c r="AG79" s="424" t="str">
        <f>IFERROR(IF(INDEX(과정별세부산출!D:K,MATCH(R79,과정별세부산출!D:D,0)+4,6)="","",INDEX(과정별세부산출!D:K,MATCH(R79,과정별세부산출!D:D,0)+4,6)),"")</f>
        <v/>
      </c>
    </row>
    <row r="80" spans="1:33" s="286" customFormat="1" ht="20.100000000000001" customHeight="1">
      <c r="A80" s="415">
        <v>68</v>
      </c>
      <c r="B80" s="416" t="s">
        <v>70</v>
      </c>
      <c r="C80" s="299"/>
      <c r="D80" s="416" t="str">
        <f>IF(LEN(O80)=0,IF(OR(ISBLANK(R80),LEN(R80)=0),"",총괄!$C$6),"기업수요")</f>
        <v/>
      </c>
      <c r="E80" s="416" t="str">
        <f>IF(ISBLANK(R80),"",총괄!$D$2)</f>
        <v/>
      </c>
      <c r="F80" s="302"/>
      <c r="G80" s="302"/>
      <c r="H80" s="294"/>
      <c r="I80" s="416" t="str">
        <f t="shared" si="4"/>
        <v/>
      </c>
      <c r="J80" s="303"/>
      <c r="K80" s="302"/>
      <c r="L80" s="302"/>
      <c r="M80" s="302"/>
      <c r="N80" s="304"/>
      <c r="O80" s="302"/>
      <c r="P80" s="302"/>
      <c r="Q80" s="302"/>
      <c r="R80" s="305"/>
      <c r="S80" s="301" t="str">
        <f>IFERROR(HYPERLINK("#'과정별세부산출'!c"&amp;_xlfn.AGGREGATE(15,6,ROW(과정별세부산출!$C$2:$C$8601)/(과정별세부산출!$B$2:$B$8601="과정명")/(과정별세부산출!$C$2:$C$8601=A80),1),"이동"),"")</f>
        <v>이동</v>
      </c>
      <c r="T80" s="306"/>
      <c r="U80" s="302"/>
      <c r="V80" s="302"/>
      <c r="W80" s="302"/>
      <c r="X80" s="302"/>
      <c r="Y80" s="302"/>
      <c r="Z80" s="422" t="str">
        <f t="shared" si="5"/>
        <v/>
      </c>
      <c r="AA80" s="302"/>
      <c r="AB80" s="294"/>
      <c r="AC80" s="423" t="str">
        <f t="shared" si="6"/>
        <v/>
      </c>
      <c r="AD80" s="423">
        <f t="shared" si="7"/>
        <v>0</v>
      </c>
      <c r="AE80" s="423" t="str">
        <f>IFERROR(IF(INDEX(과정별세부산출!D:K,MATCH(R80,과정별세부산출!D:D,0)+2,6)="","",INDEX(과정별세부산출!D:K,MATCH(R80,과정별세부산출!D:D,0)+2,6)),"")</f>
        <v/>
      </c>
      <c r="AF80" s="423" t="str">
        <f>IFERROR(IF(INDEX(과정별세부산출!D:K,MATCH(R80,과정별세부산출!D:D,0)+3,6)="","",INDEX(과정별세부산출!D:K,MATCH(R80,과정별세부산출!D:D,0)+3,6)),"")</f>
        <v/>
      </c>
      <c r="AG80" s="424" t="str">
        <f>IFERROR(IF(INDEX(과정별세부산출!D:K,MATCH(R80,과정별세부산출!D:D,0)+4,6)="","",INDEX(과정별세부산출!D:K,MATCH(R80,과정별세부산출!D:D,0)+4,6)),"")</f>
        <v/>
      </c>
    </row>
    <row r="81" spans="1:33" s="286" customFormat="1" ht="20.100000000000001" customHeight="1">
      <c r="A81" s="415">
        <v>69</v>
      </c>
      <c r="B81" s="416" t="s">
        <v>70</v>
      </c>
      <c r="C81" s="299"/>
      <c r="D81" s="416" t="str">
        <f>IF(LEN(O81)=0,IF(OR(ISBLANK(R81),LEN(R81)=0),"",총괄!$C$6),"기업수요")</f>
        <v/>
      </c>
      <c r="E81" s="416" t="str">
        <f>IF(ISBLANK(R81),"",총괄!$D$2)</f>
        <v/>
      </c>
      <c r="F81" s="302"/>
      <c r="G81" s="302"/>
      <c r="H81" s="294"/>
      <c r="I81" s="416" t="str">
        <f t="shared" si="4"/>
        <v/>
      </c>
      <c r="J81" s="303"/>
      <c r="K81" s="302"/>
      <c r="L81" s="302"/>
      <c r="M81" s="302"/>
      <c r="N81" s="304"/>
      <c r="O81" s="302"/>
      <c r="P81" s="302"/>
      <c r="Q81" s="302"/>
      <c r="R81" s="305"/>
      <c r="S81" s="301" t="str">
        <f>IFERROR(HYPERLINK("#'과정별세부산출'!c"&amp;_xlfn.AGGREGATE(15,6,ROW(과정별세부산출!$C$2:$C$8601)/(과정별세부산출!$B$2:$B$8601="과정명")/(과정별세부산출!$C$2:$C$8601=A81),1),"이동"),"")</f>
        <v>이동</v>
      </c>
      <c r="T81" s="306"/>
      <c r="U81" s="302"/>
      <c r="V81" s="302"/>
      <c r="W81" s="302"/>
      <c r="X81" s="302"/>
      <c r="Y81" s="302"/>
      <c r="Z81" s="422" t="str">
        <f t="shared" si="5"/>
        <v/>
      </c>
      <c r="AA81" s="302"/>
      <c r="AB81" s="294"/>
      <c r="AC81" s="423" t="str">
        <f t="shared" si="6"/>
        <v/>
      </c>
      <c r="AD81" s="423">
        <f t="shared" si="7"/>
        <v>0</v>
      </c>
      <c r="AE81" s="423" t="str">
        <f>IFERROR(IF(INDEX(과정별세부산출!D:K,MATCH(R81,과정별세부산출!D:D,0)+2,6)="","",INDEX(과정별세부산출!D:K,MATCH(R81,과정별세부산출!D:D,0)+2,6)),"")</f>
        <v/>
      </c>
      <c r="AF81" s="423" t="str">
        <f>IFERROR(IF(INDEX(과정별세부산출!D:K,MATCH(R81,과정별세부산출!D:D,0)+3,6)="","",INDEX(과정별세부산출!D:K,MATCH(R81,과정별세부산출!D:D,0)+3,6)),"")</f>
        <v/>
      </c>
      <c r="AG81" s="424" t="str">
        <f>IFERROR(IF(INDEX(과정별세부산출!D:K,MATCH(R81,과정별세부산출!D:D,0)+4,6)="","",INDEX(과정별세부산출!D:K,MATCH(R81,과정별세부산출!D:D,0)+4,6)),"")</f>
        <v/>
      </c>
    </row>
    <row r="82" spans="1:33" s="286" customFormat="1" ht="20.100000000000001" customHeight="1">
      <c r="A82" s="415">
        <v>70</v>
      </c>
      <c r="B82" s="416" t="s">
        <v>70</v>
      </c>
      <c r="C82" s="299"/>
      <c r="D82" s="416" t="str">
        <f>IF(LEN(O82)=0,IF(OR(ISBLANK(R82),LEN(R82)=0),"",총괄!$C$6),"기업수요")</f>
        <v/>
      </c>
      <c r="E82" s="416" t="str">
        <f>IF(ISBLANK(R82),"",총괄!$D$2)</f>
        <v/>
      </c>
      <c r="F82" s="302"/>
      <c r="G82" s="302"/>
      <c r="H82" s="294"/>
      <c r="I82" s="416" t="str">
        <f t="shared" si="4"/>
        <v/>
      </c>
      <c r="J82" s="303"/>
      <c r="K82" s="302"/>
      <c r="L82" s="302"/>
      <c r="M82" s="302"/>
      <c r="N82" s="304"/>
      <c r="O82" s="302"/>
      <c r="P82" s="302"/>
      <c r="Q82" s="302"/>
      <c r="R82" s="305"/>
      <c r="S82" s="301" t="str">
        <f>IFERROR(HYPERLINK("#'과정별세부산출'!c"&amp;_xlfn.AGGREGATE(15,6,ROW(과정별세부산출!$C$2:$C$8601)/(과정별세부산출!$B$2:$B$8601="과정명")/(과정별세부산출!$C$2:$C$8601=A82),1),"이동"),"")</f>
        <v>이동</v>
      </c>
      <c r="T82" s="306"/>
      <c r="U82" s="302"/>
      <c r="V82" s="302"/>
      <c r="W82" s="302"/>
      <c r="X82" s="302"/>
      <c r="Y82" s="302"/>
      <c r="Z82" s="422" t="str">
        <f t="shared" si="5"/>
        <v/>
      </c>
      <c r="AA82" s="302"/>
      <c r="AB82" s="294"/>
      <c r="AC82" s="423" t="str">
        <f t="shared" si="6"/>
        <v/>
      </c>
      <c r="AD82" s="423">
        <f t="shared" si="7"/>
        <v>0</v>
      </c>
      <c r="AE82" s="423" t="str">
        <f>IFERROR(IF(INDEX(과정별세부산출!D:K,MATCH(R82,과정별세부산출!D:D,0)+2,6)="","",INDEX(과정별세부산출!D:K,MATCH(R82,과정별세부산출!D:D,0)+2,6)),"")</f>
        <v/>
      </c>
      <c r="AF82" s="423" t="str">
        <f>IFERROR(IF(INDEX(과정별세부산출!D:K,MATCH(R82,과정별세부산출!D:D,0)+3,6)="","",INDEX(과정별세부산출!D:K,MATCH(R82,과정별세부산출!D:D,0)+3,6)),"")</f>
        <v/>
      </c>
      <c r="AG82" s="424" t="str">
        <f>IFERROR(IF(INDEX(과정별세부산출!D:K,MATCH(R82,과정별세부산출!D:D,0)+4,6)="","",INDEX(과정별세부산출!D:K,MATCH(R82,과정별세부산출!D:D,0)+4,6)),"")</f>
        <v/>
      </c>
    </row>
    <row r="83" spans="1:33" s="286" customFormat="1" ht="20.100000000000001" customHeight="1">
      <c r="A83" s="415">
        <v>71</v>
      </c>
      <c r="B83" s="416" t="s">
        <v>70</v>
      </c>
      <c r="C83" s="299"/>
      <c r="D83" s="416" t="str">
        <f>IF(LEN(O83)=0,IF(OR(ISBLANK(R83),LEN(R83)=0),"",총괄!$C$6),"기업수요")</f>
        <v/>
      </c>
      <c r="E83" s="416" t="str">
        <f>IF(ISBLANK(R83),"",총괄!$D$2)</f>
        <v/>
      </c>
      <c r="F83" s="302"/>
      <c r="G83" s="302"/>
      <c r="H83" s="294"/>
      <c r="I83" s="416" t="str">
        <f t="shared" si="4"/>
        <v/>
      </c>
      <c r="J83" s="303"/>
      <c r="K83" s="302"/>
      <c r="L83" s="302"/>
      <c r="M83" s="302"/>
      <c r="N83" s="304"/>
      <c r="O83" s="302"/>
      <c r="P83" s="302"/>
      <c r="Q83" s="302"/>
      <c r="R83" s="305"/>
      <c r="S83" s="301" t="str">
        <f>IFERROR(HYPERLINK("#'과정별세부산출'!c"&amp;_xlfn.AGGREGATE(15,6,ROW(과정별세부산출!$C$2:$C$8601)/(과정별세부산출!$B$2:$B$8601="과정명")/(과정별세부산출!$C$2:$C$8601=A83),1),"이동"),"")</f>
        <v>이동</v>
      </c>
      <c r="T83" s="306"/>
      <c r="U83" s="302"/>
      <c r="V83" s="302"/>
      <c r="W83" s="302"/>
      <c r="X83" s="302"/>
      <c r="Y83" s="302"/>
      <c r="Z83" s="422" t="str">
        <f t="shared" si="5"/>
        <v/>
      </c>
      <c r="AA83" s="302"/>
      <c r="AB83" s="294"/>
      <c r="AC83" s="423" t="str">
        <f t="shared" si="6"/>
        <v/>
      </c>
      <c r="AD83" s="423">
        <f t="shared" si="7"/>
        <v>0</v>
      </c>
      <c r="AE83" s="423" t="str">
        <f>IFERROR(IF(INDEX(과정별세부산출!D:K,MATCH(R83,과정별세부산출!D:D,0)+2,6)="","",INDEX(과정별세부산출!D:K,MATCH(R83,과정별세부산출!D:D,0)+2,6)),"")</f>
        <v/>
      </c>
      <c r="AF83" s="423" t="str">
        <f>IFERROR(IF(INDEX(과정별세부산출!D:K,MATCH(R83,과정별세부산출!D:D,0)+3,6)="","",INDEX(과정별세부산출!D:K,MATCH(R83,과정별세부산출!D:D,0)+3,6)),"")</f>
        <v/>
      </c>
      <c r="AG83" s="424" t="str">
        <f>IFERROR(IF(INDEX(과정별세부산출!D:K,MATCH(R83,과정별세부산출!D:D,0)+4,6)="","",INDEX(과정별세부산출!D:K,MATCH(R83,과정별세부산출!D:D,0)+4,6)),"")</f>
        <v/>
      </c>
    </row>
    <row r="84" spans="1:33" s="286" customFormat="1" ht="20.100000000000001" customHeight="1">
      <c r="A84" s="415">
        <v>72</v>
      </c>
      <c r="B84" s="416" t="s">
        <v>70</v>
      </c>
      <c r="C84" s="299"/>
      <c r="D84" s="416" t="str">
        <f>IF(LEN(O84)=0,IF(OR(ISBLANK(R84),LEN(R84)=0),"",총괄!$C$6),"기업수요")</f>
        <v/>
      </c>
      <c r="E84" s="416" t="str">
        <f>IF(ISBLANK(R84),"",총괄!$D$2)</f>
        <v/>
      </c>
      <c r="F84" s="302"/>
      <c r="G84" s="302"/>
      <c r="H84" s="294"/>
      <c r="I84" s="416" t="str">
        <f t="shared" si="4"/>
        <v/>
      </c>
      <c r="J84" s="303"/>
      <c r="K84" s="302"/>
      <c r="L84" s="302"/>
      <c r="M84" s="302"/>
      <c r="N84" s="304"/>
      <c r="O84" s="302"/>
      <c r="P84" s="302"/>
      <c r="Q84" s="302"/>
      <c r="R84" s="305"/>
      <c r="S84" s="301" t="str">
        <f>IFERROR(HYPERLINK("#'과정별세부산출'!c"&amp;_xlfn.AGGREGATE(15,6,ROW(과정별세부산출!$C$2:$C$8601)/(과정별세부산출!$B$2:$B$8601="과정명")/(과정별세부산출!$C$2:$C$8601=A84),1),"이동"),"")</f>
        <v>이동</v>
      </c>
      <c r="T84" s="306"/>
      <c r="U84" s="302"/>
      <c r="V84" s="302"/>
      <c r="W84" s="302"/>
      <c r="X84" s="302"/>
      <c r="Y84" s="302"/>
      <c r="Z84" s="422" t="str">
        <f t="shared" si="5"/>
        <v/>
      </c>
      <c r="AA84" s="302"/>
      <c r="AB84" s="294"/>
      <c r="AC84" s="423" t="str">
        <f t="shared" si="6"/>
        <v/>
      </c>
      <c r="AD84" s="423">
        <f t="shared" si="7"/>
        <v>0</v>
      </c>
      <c r="AE84" s="423" t="str">
        <f>IFERROR(IF(INDEX(과정별세부산출!D:K,MATCH(R84,과정별세부산출!D:D,0)+2,6)="","",INDEX(과정별세부산출!D:K,MATCH(R84,과정별세부산출!D:D,0)+2,6)),"")</f>
        <v/>
      </c>
      <c r="AF84" s="423" t="str">
        <f>IFERROR(IF(INDEX(과정별세부산출!D:K,MATCH(R84,과정별세부산출!D:D,0)+3,6)="","",INDEX(과정별세부산출!D:K,MATCH(R84,과정별세부산출!D:D,0)+3,6)),"")</f>
        <v/>
      </c>
      <c r="AG84" s="424" t="str">
        <f>IFERROR(IF(INDEX(과정별세부산출!D:K,MATCH(R84,과정별세부산출!D:D,0)+4,6)="","",INDEX(과정별세부산출!D:K,MATCH(R84,과정별세부산출!D:D,0)+4,6)),"")</f>
        <v/>
      </c>
    </row>
    <row r="85" spans="1:33" s="286" customFormat="1" ht="20.100000000000001" customHeight="1">
      <c r="A85" s="415">
        <v>73</v>
      </c>
      <c r="B85" s="416" t="s">
        <v>70</v>
      </c>
      <c r="C85" s="299"/>
      <c r="D85" s="416" t="str">
        <f>IF(LEN(O85)=0,IF(OR(ISBLANK(R85),LEN(R85)=0),"",총괄!$C$6),"기업수요")</f>
        <v/>
      </c>
      <c r="E85" s="416" t="str">
        <f>IF(ISBLANK(R85),"",총괄!$D$2)</f>
        <v/>
      </c>
      <c r="F85" s="302"/>
      <c r="G85" s="302"/>
      <c r="H85" s="294"/>
      <c r="I85" s="416" t="str">
        <f t="shared" si="4"/>
        <v/>
      </c>
      <c r="J85" s="303"/>
      <c r="K85" s="302"/>
      <c r="L85" s="302"/>
      <c r="M85" s="302"/>
      <c r="N85" s="304"/>
      <c r="O85" s="302"/>
      <c r="P85" s="302"/>
      <c r="Q85" s="302"/>
      <c r="R85" s="305"/>
      <c r="S85" s="301" t="str">
        <f>IFERROR(HYPERLINK("#'과정별세부산출'!c"&amp;_xlfn.AGGREGATE(15,6,ROW(과정별세부산출!$C$2:$C$8601)/(과정별세부산출!$B$2:$B$8601="과정명")/(과정별세부산출!$C$2:$C$8601=A85),1),"이동"),"")</f>
        <v>이동</v>
      </c>
      <c r="T85" s="306"/>
      <c r="U85" s="302"/>
      <c r="V85" s="302"/>
      <c r="W85" s="302"/>
      <c r="X85" s="302"/>
      <c r="Y85" s="302"/>
      <c r="Z85" s="422" t="str">
        <f t="shared" si="5"/>
        <v/>
      </c>
      <c r="AA85" s="302"/>
      <c r="AB85" s="294"/>
      <c r="AC85" s="423" t="str">
        <f t="shared" si="6"/>
        <v/>
      </c>
      <c r="AD85" s="423">
        <f t="shared" si="7"/>
        <v>0</v>
      </c>
      <c r="AE85" s="423" t="str">
        <f>IFERROR(IF(INDEX(과정별세부산출!D:K,MATCH(R85,과정별세부산출!D:D,0)+2,6)="","",INDEX(과정별세부산출!D:K,MATCH(R85,과정별세부산출!D:D,0)+2,6)),"")</f>
        <v/>
      </c>
      <c r="AF85" s="423" t="str">
        <f>IFERROR(IF(INDEX(과정별세부산출!D:K,MATCH(R85,과정별세부산출!D:D,0)+3,6)="","",INDEX(과정별세부산출!D:K,MATCH(R85,과정별세부산출!D:D,0)+3,6)),"")</f>
        <v/>
      </c>
      <c r="AG85" s="424" t="str">
        <f>IFERROR(IF(INDEX(과정별세부산출!D:K,MATCH(R85,과정별세부산출!D:D,0)+4,6)="","",INDEX(과정별세부산출!D:K,MATCH(R85,과정별세부산출!D:D,0)+4,6)),"")</f>
        <v/>
      </c>
    </row>
    <row r="86" spans="1:33" s="286" customFormat="1" ht="20.100000000000001" customHeight="1">
      <c r="A86" s="415">
        <v>74</v>
      </c>
      <c r="B86" s="416" t="s">
        <v>70</v>
      </c>
      <c r="C86" s="299"/>
      <c r="D86" s="416" t="str">
        <f>IF(LEN(O86)=0,IF(OR(ISBLANK(R86),LEN(R86)=0),"",총괄!$C$6),"기업수요")</f>
        <v/>
      </c>
      <c r="E86" s="416" t="str">
        <f>IF(ISBLANK(R86),"",총괄!$D$2)</f>
        <v/>
      </c>
      <c r="F86" s="302"/>
      <c r="G86" s="302"/>
      <c r="H86" s="294"/>
      <c r="I86" s="416" t="str">
        <f t="shared" si="4"/>
        <v/>
      </c>
      <c r="J86" s="303"/>
      <c r="K86" s="302"/>
      <c r="L86" s="302"/>
      <c r="M86" s="302"/>
      <c r="N86" s="304"/>
      <c r="O86" s="302"/>
      <c r="P86" s="302"/>
      <c r="Q86" s="302"/>
      <c r="R86" s="305"/>
      <c r="S86" s="301" t="str">
        <f>IFERROR(HYPERLINK("#'과정별세부산출'!c"&amp;_xlfn.AGGREGATE(15,6,ROW(과정별세부산출!$C$2:$C$8601)/(과정별세부산출!$B$2:$B$8601="과정명")/(과정별세부산출!$C$2:$C$8601=A86),1),"이동"),"")</f>
        <v>이동</v>
      </c>
      <c r="T86" s="306"/>
      <c r="U86" s="302"/>
      <c r="V86" s="302"/>
      <c r="W86" s="302"/>
      <c r="X86" s="302"/>
      <c r="Y86" s="302"/>
      <c r="Z86" s="422" t="str">
        <f t="shared" si="5"/>
        <v/>
      </c>
      <c r="AA86" s="302"/>
      <c r="AB86" s="294"/>
      <c r="AC86" s="423" t="str">
        <f t="shared" si="6"/>
        <v/>
      </c>
      <c r="AD86" s="423">
        <f t="shared" si="7"/>
        <v>0</v>
      </c>
      <c r="AE86" s="423" t="str">
        <f>IFERROR(IF(INDEX(과정별세부산출!D:K,MATCH(R86,과정별세부산출!D:D,0)+2,6)="","",INDEX(과정별세부산출!D:K,MATCH(R86,과정별세부산출!D:D,0)+2,6)),"")</f>
        <v/>
      </c>
      <c r="AF86" s="423" t="str">
        <f>IFERROR(IF(INDEX(과정별세부산출!D:K,MATCH(R86,과정별세부산출!D:D,0)+3,6)="","",INDEX(과정별세부산출!D:K,MATCH(R86,과정별세부산출!D:D,0)+3,6)),"")</f>
        <v/>
      </c>
      <c r="AG86" s="424" t="str">
        <f>IFERROR(IF(INDEX(과정별세부산출!D:K,MATCH(R86,과정별세부산출!D:D,0)+4,6)="","",INDEX(과정별세부산출!D:K,MATCH(R86,과정별세부산출!D:D,0)+4,6)),"")</f>
        <v/>
      </c>
    </row>
    <row r="87" spans="1:33" s="286" customFormat="1" ht="20.100000000000001" customHeight="1">
      <c r="A87" s="415">
        <v>75</v>
      </c>
      <c r="B87" s="416" t="s">
        <v>70</v>
      </c>
      <c r="C87" s="299"/>
      <c r="D87" s="416" t="str">
        <f>IF(LEN(O87)=0,IF(OR(ISBLANK(R87),LEN(R87)=0),"",총괄!$C$6),"기업수요")</f>
        <v/>
      </c>
      <c r="E87" s="416" t="str">
        <f>IF(ISBLANK(R87),"",총괄!$D$2)</f>
        <v/>
      </c>
      <c r="F87" s="302"/>
      <c r="G87" s="302"/>
      <c r="H87" s="294"/>
      <c r="I87" s="416" t="str">
        <f t="shared" si="4"/>
        <v/>
      </c>
      <c r="J87" s="303"/>
      <c r="K87" s="302"/>
      <c r="L87" s="302"/>
      <c r="M87" s="302"/>
      <c r="N87" s="304"/>
      <c r="O87" s="302"/>
      <c r="P87" s="302"/>
      <c r="Q87" s="302"/>
      <c r="R87" s="305"/>
      <c r="S87" s="301" t="str">
        <f>IFERROR(HYPERLINK("#'과정별세부산출'!c"&amp;_xlfn.AGGREGATE(15,6,ROW(과정별세부산출!$C$2:$C$8601)/(과정별세부산출!$B$2:$B$8601="과정명")/(과정별세부산출!$C$2:$C$8601=A87),1),"이동"),"")</f>
        <v>이동</v>
      </c>
      <c r="T87" s="306"/>
      <c r="U87" s="302"/>
      <c r="V87" s="302"/>
      <c r="W87" s="302"/>
      <c r="X87" s="302"/>
      <c r="Y87" s="302"/>
      <c r="Z87" s="422" t="str">
        <f t="shared" si="5"/>
        <v/>
      </c>
      <c r="AA87" s="302"/>
      <c r="AB87" s="294"/>
      <c r="AC87" s="423" t="str">
        <f t="shared" si="6"/>
        <v/>
      </c>
      <c r="AD87" s="423">
        <f t="shared" si="7"/>
        <v>0</v>
      </c>
      <c r="AE87" s="423" t="str">
        <f>IFERROR(IF(INDEX(과정별세부산출!D:K,MATCH(R87,과정별세부산출!D:D,0)+2,6)="","",INDEX(과정별세부산출!D:K,MATCH(R87,과정별세부산출!D:D,0)+2,6)),"")</f>
        <v/>
      </c>
      <c r="AF87" s="423" t="str">
        <f>IFERROR(IF(INDEX(과정별세부산출!D:K,MATCH(R87,과정별세부산출!D:D,0)+3,6)="","",INDEX(과정별세부산출!D:K,MATCH(R87,과정별세부산출!D:D,0)+3,6)),"")</f>
        <v/>
      </c>
      <c r="AG87" s="424" t="str">
        <f>IFERROR(IF(INDEX(과정별세부산출!D:K,MATCH(R87,과정별세부산출!D:D,0)+4,6)="","",INDEX(과정별세부산출!D:K,MATCH(R87,과정별세부산출!D:D,0)+4,6)),"")</f>
        <v/>
      </c>
    </row>
    <row r="88" spans="1:33" s="286" customFormat="1" ht="20.100000000000001" customHeight="1">
      <c r="A88" s="415">
        <v>76</v>
      </c>
      <c r="B88" s="416" t="s">
        <v>70</v>
      </c>
      <c r="C88" s="299"/>
      <c r="D88" s="416" t="str">
        <f>IF(LEN(O88)=0,IF(OR(ISBLANK(R88),LEN(R88)=0),"",총괄!$C$6),"기업수요")</f>
        <v/>
      </c>
      <c r="E88" s="416" t="str">
        <f>IF(ISBLANK(R88),"",총괄!$D$2)</f>
        <v/>
      </c>
      <c r="F88" s="302"/>
      <c r="G88" s="302"/>
      <c r="H88" s="294"/>
      <c r="I88" s="416" t="str">
        <f t="shared" si="4"/>
        <v/>
      </c>
      <c r="J88" s="303"/>
      <c r="K88" s="302"/>
      <c r="L88" s="302"/>
      <c r="M88" s="302"/>
      <c r="N88" s="304"/>
      <c r="O88" s="302"/>
      <c r="P88" s="302"/>
      <c r="Q88" s="302"/>
      <c r="R88" s="305"/>
      <c r="S88" s="301" t="str">
        <f>IFERROR(HYPERLINK("#'과정별세부산출'!c"&amp;_xlfn.AGGREGATE(15,6,ROW(과정별세부산출!$C$2:$C$8601)/(과정별세부산출!$B$2:$B$8601="과정명")/(과정별세부산출!$C$2:$C$8601=A88),1),"이동"),"")</f>
        <v>이동</v>
      </c>
      <c r="T88" s="306"/>
      <c r="U88" s="302"/>
      <c r="V88" s="302"/>
      <c r="W88" s="302"/>
      <c r="X88" s="302"/>
      <c r="Y88" s="302"/>
      <c r="Z88" s="422" t="str">
        <f t="shared" si="5"/>
        <v/>
      </c>
      <c r="AA88" s="302"/>
      <c r="AB88" s="294"/>
      <c r="AC88" s="423" t="str">
        <f t="shared" si="6"/>
        <v/>
      </c>
      <c r="AD88" s="423">
        <f t="shared" si="7"/>
        <v>0</v>
      </c>
      <c r="AE88" s="423" t="str">
        <f>IFERROR(IF(INDEX(과정별세부산출!D:K,MATCH(R88,과정별세부산출!D:D,0)+2,6)="","",INDEX(과정별세부산출!D:K,MATCH(R88,과정별세부산출!D:D,0)+2,6)),"")</f>
        <v/>
      </c>
      <c r="AF88" s="423" t="str">
        <f>IFERROR(IF(INDEX(과정별세부산출!D:K,MATCH(R88,과정별세부산출!D:D,0)+3,6)="","",INDEX(과정별세부산출!D:K,MATCH(R88,과정별세부산출!D:D,0)+3,6)),"")</f>
        <v/>
      </c>
      <c r="AG88" s="424" t="str">
        <f>IFERROR(IF(INDEX(과정별세부산출!D:K,MATCH(R88,과정별세부산출!D:D,0)+4,6)="","",INDEX(과정별세부산출!D:K,MATCH(R88,과정별세부산출!D:D,0)+4,6)),"")</f>
        <v/>
      </c>
    </row>
    <row r="89" spans="1:33" s="286" customFormat="1" ht="20.100000000000001" customHeight="1">
      <c r="A89" s="415">
        <v>77</v>
      </c>
      <c r="B89" s="416" t="s">
        <v>70</v>
      </c>
      <c r="C89" s="299"/>
      <c r="D89" s="416" t="str">
        <f>IF(LEN(O89)=0,IF(OR(ISBLANK(R89),LEN(R89)=0),"",총괄!$C$6),"기업수요")</f>
        <v/>
      </c>
      <c r="E89" s="416" t="str">
        <f>IF(ISBLANK(R89),"",총괄!$D$2)</f>
        <v/>
      </c>
      <c r="F89" s="302"/>
      <c r="G89" s="302"/>
      <c r="H89" s="294"/>
      <c r="I89" s="416" t="str">
        <f t="shared" si="4"/>
        <v/>
      </c>
      <c r="J89" s="303"/>
      <c r="K89" s="302"/>
      <c r="L89" s="302"/>
      <c r="M89" s="302"/>
      <c r="N89" s="304"/>
      <c r="O89" s="302"/>
      <c r="P89" s="302"/>
      <c r="Q89" s="302"/>
      <c r="R89" s="305"/>
      <c r="S89" s="301" t="str">
        <f>IFERROR(HYPERLINK("#'과정별세부산출'!c"&amp;_xlfn.AGGREGATE(15,6,ROW(과정별세부산출!$C$2:$C$8601)/(과정별세부산출!$B$2:$B$8601="과정명")/(과정별세부산출!$C$2:$C$8601=A89),1),"이동"),"")</f>
        <v>이동</v>
      </c>
      <c r="T89" s="306"/>
      <c r="U89" s="302"/>
      <c r="V89" s="302"/>
      <c r="W89" s="302"/>
      <c r="X89" s="302"/>
      <c r="Y89" s="302"/>
      <c r="Z89" s="422" t="str">
        <f t="shared" si="5"/>
        <v/>
      </c>
      <c r="AA89" s="302"/>
      <c r="AB89" s="294"/>
      <c r="AC89" s="423" t="str">
        <f t="shared" si="6"/>
        <v/>
      </c>
      <c r="AD89" s="423">
        <f t="shared" si="7"/>
        <v>0</v>
      </c>
      <c r="AE89" s="423" t="str">
        <f>IFERROR(IF(INDEX(과정별세부산출!D:K,MATCH(R89,과정별세부산출!D:D,0)+2,6)="","",INDEX(과정별세부산출!D:K,MATCH(R89,과정별세부산출!D:D,0)+2,6)),"")</f>
        <v/>
      </c>
      <c r="AF89" s="423" t="str">
        <f>IFERROR(IF(INDEX(과정별세부산출!D:K,MATCH(R89,과정별세부산출!D:D,0)+3,6)="","",INDEX(과정별세부산출!D:K,MATCH(R89,과정별세부산출!D:D,0)+3,6)),"")</f>
        <v/>
      </c>
      <c r="AG89" s="424" t="str">
        <f>IFERROR(IF(INDEX(과정별세부산출!D:K,MATCH(R89,과정별세부산출!D:D,0)+4,6)="","",INDEX(과정별세부산출!D:K,MATCH(R89,과정별세부산출!D:D,0)+4,6)),"")</f>
        <v/>
      </c>
    </row>
    <row r="90" spans="1:33" s="286" customFormat="1" ht="20.100000000000001" customHeight="1">
      <c r="A90" s="415">
        <v>78</v>
      </c>
      <c r="B90" s="416" t="s">
        <v>70</v>
      </c>
      <c r="C90" s="299"/>
      <c r="D90" s="416" t="str">
        <f>IF(LEN(O90)=0,IF(OR(ISBLANK(R90),LEN(R90)=0),"",총괄!$C$6),"기업수요")</f>
        <v/>
      </c>
      <c r="E90" s="416" t="str">
        <f>IF(ISBLANK(R90),"",총괄!$D$2)</f>
        <v/>
      </c>
      <c r="F90" s="302"/>
      <c r="G90" s="302"/>
      <c r="H90" s="294"/>
      <c r="I90" s="416" t="str">
        <f t="shared" si="4"/>
        <v/>
      </c>
      <c r="J90" s="303"/>
      <c r="K90" s="302"/>
      <c r="L90" s="302"/>
      <c r="M90" s="302"/>
      <c r="N90" s="304"/>
      <c r="O90" s="302"/>
      <c r="P90" s="302"/>
      <c r="Q90" s="302"/>
      <c r="R90" s="305"/>
      <c r="S90" s="301" t="str">
        <f>IFERROR(HYPERLINK("#'과정별세부산출'!c"&amp;_xlfn.AGGREGATE(15,6,ROW(과정별세부산출!$C$2:$C$8601)/(과정별세부산출!$B$2:$B$8601="과정명")/(과정별세부산출!$C$2:$C$8601=A90),1),"이동"),"")</f>
        <v>이동</v>
      </c>
      <c r="T90" s="306"/>
      <c r="U90" s="302"/>
      <c r="V90" s="302"/>
      <c r="W90" s="302"/>
      <c r="X90" s="302"/>
      <c r="Y90" s="302"/>
      <c r="Z90" s="422" t="str">
        <f t="shared" si="5"/>
        <v/>
      </c>
      <c r="AA90" s="302"/>
      <c r="AB90" s="294"/>
      <c r="AC90" s="423" t="str">
        <f t="shared" si="6"/>
        <v/>
      </c>
      <c r="AD90" s="423">
        <f t="shared" si="7"/>
        <v>0</v>
      </c>
      <c r="AE90" s="423" t="str">
        <f>IFERROR(IF(INDEX(과정별세부산출!D:K,MATCH(R90,과정별세부산출!D:D,0)+2,6)="","",INDEX(과정별세부산출!D:K,MATCH(R90,과정별세부산출!D:D,0)+2,6)),"")</f>
        <v/>
      </c>
      <c r="AF90" s="423" t="str">
        <f>IFERROR(IF(INDEX(과정별세부산출!D:K,MATCH(R90,과정별세부산출!D:D,0)+3,6)="","",INDEX(과정별세부산출!D:K,MATCH(R90,과정별세부산출!D:D,0)+3,6)),"")</f>
        <v/>
      </c>
      <c r="AG90" s="424" t="str">
        <f>IFERROR(IF(INDEX(과정별세부산출!D:K,MATCH(R90,과정별세부산출!D:D,0)+4,6)="","",INDEX(과정별세부산출!D:K,MATCH(R90,과정별세부산출!D:D,0)+4,6)),"")</f>
        <v/>
      </c>
    </row>
    <row r="91" spans="1:33" s="286" customFormat="1" ht="20.100000000000001" customHeight="1">
      <c r="A91" s="415">
        <v>79</v>
      </c>
      <c r="B91" s="416" t="s">
        <v>70</v>
      </c>
      <c r="C91" s="299"/>
      <c r="D91" s="416" t="str">
        <f>IF(LEN(O91)=0,IF(OR(ISBLANK(R91),LEN(R91)=0),"",총괄!$C$6),"기업수요")</f>
        <v/>
      </c>
      <c r="E91" s="416" t="str">
        <f>IF(ISBLANK(R91),"",총괄!$D$2)</f>
        <v/>
      </c>
      <c r="F91" s="302"/>
      <c r="G91" s="302"/>
      <c r="H91" s="294"/>
      <c r="I91" s="416" t="str">
        <f t="shared" si="4"/>
        <v/>
      </c>
      <c r="J91" s="303"/>
      <c r="K91" s="302"/>
      <c r="L91" s="302"/>
      <c r="M91" s="302"/>
      <c r="N91" s="304"/>
      <c r="O91" s="302"/>
      <c r="P91" s="302"/>
      <c r="Q91" s="302"/>
      <c r="R91" s="305"/>
      <c r="S91" s="301" t="str">
        <f>IFERROR(HYPERLINK("#'과정별세부산출'!c"&amp;_xlfn.AGGREGATE(15,6,ROW(과정별세부산출!$C$2:$C$8601)/(과정별세부산출!$B$2:$B$8601="과정명")/(과정별세부산출!$C$2:$C$8601=A91),1),"이동"),"")</f>
        <v>이동</v>
      </c>
      <c r="T91" s="306"/>
      <c r="U91" s="302"/>
      <c r="V91" s="302"/>
      <c r="W91" s="302"/>
      <c r="X91" s="302"/>
      <c r="Y91" s="302"/>
      <c r="Z91" s="422" t="str">
        <f t="shared" si="5"/>
        <v/>
      </c>
      <c r="AA91" s="302"/>
      <c r="AB91" s="294"/>
      <c r="AC91" s="423" t="str">
        <f t="shared" si="6"/>
        <v/>
      </c>
      <c r="AD91" s="423">
        <f t="shared" si="7"/>
        <v>0</v>
      </c>
      <c r="AE91" s="423" t="str">
        <f>IFERROR(IF(INDEX(과정별세부산출!D:K,MATCH(R91,과정별세부산출!D:D,0)+2,6)="","",INDEX(과정별세부산출!D:K,MATCH(R91,과정별세부산출!D:D,0)+2,6)),"")</f>
        <v/>
      </c>
      <c r="AF91" s="423" t="str">
        <f>IFERROR(IF(INDEX(과정별세부산출!D:K,MATCH(R91,과정별세부산출!D:D,0)+3,6)="","",INDEX(과정별세부산출!D:K,MATCH(R91,과정별세부산출!D:D,0)+3,6)),"")</f>
        <v/>
      </c>
      <c r="AG91" s="424" t="str">
        <f>IFERROR(IF(INDEX(과정별세부산출!D:K,MATCH(R91,과정별세부산출!D:D,0)+4,6)="","",INDEX(과정별세부산출!D:K,MATCH(R91,과정별세부산출!D:D,0)+4,6)),"")</f>
        <v/>
      </c>
    </row>
    <row r="92" spans="1:33" s="286" customFormat="1" ht="20.100000000000001" customHeight="1">
      <c r="A92" s="415">
        <v>80</v>
      </c>
      <c r="B92" s="416" t="s">
        <v>70</v>
      </c>
      <c r="C92" s="299"/>
      <c r="D92" s="416" t="str">
        <f>IF(LEN(O92)=0,IF(OR(ISBLANK(R92),LEN(R92)=0),"",총괄!$C$6),"기업수요")</f>
        <v/>
      </c>
      <c r="E92" s="416" t="str">
        <f>IF(ISBLANK(R92),"",총괄!$D$2)</f>
        <v/>
      </c>
      <c r="F92" s="302"/>
      <c r="G92" s="302"/>
      <c r="H92" s="294"/>
      <c r="I92" s="416" t="str">
        <f t="shared" si="4"/>
        <v/>
      </c>
      <c r="J92" s="303"/>
      <c r="K92" s="302"/>
      <c r="L92" s="302"/>
      <c r="M92" s="302"/>
      <c r="N92" s="304"/>
      <c r="O92" s="302"/>
      <c r="P92" s="302"/>
      <c r="Q92" s="302"/>
      <c r="R92" s="305"/>
      <c r="S92" s="301" t="str">
        <f>IFERROR(HYPERLINK("#'과정별세부산출'!c"&amp;_xlfn.AGGREGATE(15,6,ROW(과정별세부산출!$C$2:$C$8601)/(과정별세부산출!$B$2:$B$8601="과정명")/(과정별세부산출!$C$2:$C$8601=A92),1),"이동"),"")</f>
        <v>이동</v>
      </c>
      <c r="T92" s="306"/>
      <c r="U92" s="302"/>
      <c r="V92" s="302"/>
      <c r="W92" s="302"/>
      <c r="X92" s="302"/>
      <c r="Y92" s="302"/>
      <c r="Z92" s="422" t="str">
        <f t="shared" si="5"/>
        <v/>
      </c>
      <c r="AA92" s="302"/>
      <c r="AB92" s="294"/>
      <c r="AC92" s="423" t="str">
        <f t="shared" si="6"/>
        <v/>
      </c>
      <c r="AD92" s="423">
        <f t="shared" si="7"/>
        <v>0</v>
      </c>
      <c r="AE92" s="423" t="str">
        <f>IFERROR(IF(INDEX(과정별세부산출!D:K,MATCH(R92,과정별세부산출!D:D,0)+2,6)="","",INDEX(과정별세부산출!D:K,MATCH(R92,과정별세부산출!D:D,0)+2,6)),"")</f>
        <v/>
      </c>
      <c r="AF92" s="423" t="str">
        <f>IFERROR(IF(INDEX(과정별세부산출!D:K,MATCH(R92,과정별세부산출!D:D,0)+3,6)="","",INDEX(과정별세부산출!D:K,MATCH(R92,과정별세부산출!D:D,0)+3,6)),"")</f>
        <v/>
      </c>
      <c r="AG92" s="424" t="str">
        <f>IFERROR(IF(INDEX(과정별세부산출!D:K,MATCH(R92,과정별세부산출!D:D,0)+4,6)="","",INDEX(과정별세부산출!D:K,MATCH(R92,과정별세부산출!D:D,0)+4,6)),"")</f>
        <v/>
      </c>
    </row>
    <row r="93" spans="1:33" s="286" customFormat="1" ht="20.100000000000001" customHeight="1">
      <c r="A93" s="415">
        <v>81</v>
      </c>
      <c r="B93" s="416" t="s">
        <v>70</v>
      </c>
      <c r="C93" s="299"/>
      <c r="D93" s="416" t="str">
        <f>IF(LEN(O93)=0,IF(OR(ISBLANK(R93),LEN(R93)=0),"",총괄!$C$6),"기업수요")</f>
        <v/>
      </c>
      <c r="E93" s="416" t="str">
        <f>IF(ISBLANK(R93),"",총괄!$D$2)</f>
        <v/>
      </c>
      <c r="F93" s="302"/>
      <c r="G93" s="302"/>
      <c r="H93" s="294"/>
      <c r="I93" s="416" t="str">
        <f t="shared" si="4"/>
        <v/>
      </c>
      <c r="J93" s="303"/>
      <c r="K93" s="302"/>
      <c r="L93" s="302"/>
      <c r="M93" s="302"/>
      <c r="N93" s="304"/>
      <c r="O93" s="302"/>
      <c r="P93" s="302"/>
      <c r="Q93" s="302"/>
      <c r="R93" s="305"/>
      <c r="S93" s="301" t="str">
        <f>IFERROR(HYPERLINK("#'과정별세부산출'!c"&amp;_xlfn.AGGREGATE(15,6,ROW(과정별세부산출!$C$2:$C$8601)/(과정별세부산출!$B$2:$B$8601="과정명")/(과정별세부산출!$C$2:$C$8601=A93),1),"이동"),"")</f>
        <v>이동</v>
      </c>
      <c r="T93" s="306"/>
      <c r="U93" s="302"/>
      <c r="V93" s="302"/>
      <c r="W93" s="302"/>
      <c r="X93" s="302"/>
      <c r="Y93" s="302"/>
      <c r="Z93" s="422" t="str">
        <f t="shared" si="5"/>
        <v/>
      </c>
      <c r="AA93" s="302"/>
      <c r="AB93" s="294"/>
      <c r="AC93" s="423" t="str">
        <f t="shared" si="6"/>
        <v/>
      </c>
      <c r="AD93" s="423">
        <f t="shared" si="7"/>
        <v>0</v>
      </c>
      <c r="AE93" s="423" t="str">
        <f>IFERROR(IF(INDEX(과정별세부산출!D:K,MATCH(R93,과정별세부산출!D:D,0)+2,6)="","",INDEX(과정별세부산출!D:K,MATCH(R93,과정별세부산출!D:D,0)+2,6)),"")</f>
        <v/>
      </c>
      <c r="AF93" s="423" t="str">
        <f>IFERROR(IF(INDEX(과정별세부산출!D:K,MATCH(R93,과정별세부산출!D:D,0)+3,6)="","",INDEX(과정별세부산출!D:K,MATCH(R93,과정별세부산출!D:D,0)+3,6)),"")</f>
        <v/>
      </c>
      <c r="AG93" s="424" t="str">
        <f>IFERROR(IF(INDEX(과정별세부산출!D:K,MATCH(R93,과정별세부산출!D:D,0)+4,6)="","",INDEX(과정별세부산출!D:K,MATCH(R93,과정별세부산출!D:D,0)+4,6)),"")</f>
        <v/>
      </c>
    </row>
    <row r="94" spans="1:33" s="286" customFormat="1" ht="20.100000000000001" customHeight="1">
      <c r="A94" s="415">
        <v>82</v>
      </c>
      <c r="B94" s="416" t="s">
        <v>70</v>
      </c>
      <c r="C94" s="299"/>
      <c r="D94" s="416" t="str">
        <f>IF(LEN(O94)=0,IF(OR(ISBLANK(R94),LEN(R94)=0),"",총괄!$C$6),"기업수요")</f>
        <v/>
      </c>
      <c r="E94" s="416" t="str">
        <f>IF(ISBLANK(R94),"",총괄!$D$2)</f>
        <v/>
      </c>
      <c r="F94" s="302"/>
      <c r="G94" s="302"/>
      <c r="H94" s="294"/>
      <c r="I94" s="416" t="str">
        <f t="shared" si="4"/>
        <v/>
      </c>
      <c r="J94" s="303"/>
      <c r="K94" s="302"/>
      <c r="L94" s="302"/>
      <c r="M94" s="302"/>
      <c r="N94" s="304"/>
      <c r="O94" s="302"/>
      <c r="P94" s="302"/>
      <c r="Q94" s="302"/>
      <c r="R94" s="305"/>
      <c r="S94" s="301" t="str">
        <f>IFERROR(HYPERLINK("#'과정별세부산출'!c"&amp;_xlfn.AGGREGATE(15,6,ROW(과정별세부산출!$C$2:$C$8601)/(과정별세부산출!$B$2:$B$8601="과정명")/(과정별세부산출!$C$2:$C$8601=A94),1),"이동"),"")</f>
        <v>이동</v>
      </c>
      <c r="T94" s="306"/>
      <c r="U94" s="302"/>
      <c r="V94" s="302"/>
      <c r="W94" s="302"/>
      <c r="X94" s="302"/>
      <c r="Y94" s="302"/>
      <c r="Z94" s="422" t="str">
        <f t="shared" si="5"/>
        <v/>
      </c>
      <c r="AA94" s="302"/>
      <c r="AB94" s="294"/>
      <c r="AC94" s="423" t="str">
        <f t="shared" si="6"/>
        <v/>
      </c>
      <c r="AD94" s="423">
        <f t="shared" si="7"/>
        <v>0</v>
      </c>
      <c r="AE94" s="423" t="str">
        <f>IFERROR(IF(INDEX(과정별세부산출!D:K,MATCH(R94,과정별세부산출!D:D,0)+2,6)="","",INDEX(과정별세부산출!D:K,MATCH(R94,과정별세부산출!D:D,0)+2,6)),"")</f>
        <v/>
      </c>
      <c r="AF94" s="423" t="str">
        <f>IFERROR(IF(INDEX(과정별세부산출!D:K,MATCH(R94,과정별세부산출!D:D,0)+3,6)="","",INDEX(과정별세부산출!D:K,MATCH(R94,과정별세부산출!D:D,0)+3,6)),"")</f>
        <v/>
      </c>
      <c r="AG94" s="424" t="str">
        <f>IFERROR(IF(INDEX(과정별세부산출!D:K,MATCH(R94,과정별세부산출!D:D,0)+4,6)="","",INDEX(과정별세부산출!D:K,MATCH(R94,과정별세부산출!D:D,0)+4,6)),"")</f>
        <v/>
      </c>
    </row>
    <row r="95" spans="1:33" s="286" customFormat="1" ht="20.100000000000001" customHeight="1">
      <c r="A95" s="415">
        <v>83</v>
      </c>
      <c r="B95" s="416" t="s">
        <v>70</v>
      </c>
      <c r="C95" s="299"/>
      <c r="D95" s="416" t="str">
        <f>IF(LEN(O95)=0,IF(OR(ISBLANK(R95),LEN(R95)=0),"",총괄!$C$6),"기업수요")</f>
        <v/>
      </c>
      <c r="E95" s="416" t="str">
        <f>IF(ISBLANK(R95),"",총괄!$D$2)</f>
        <v/>
      </c>
      <c r="F95" s="302"/>
      <c r="G95" s="302"/>
      <c r="H95" s="294"/>
      <c r="I95" s="416" t="str">
        <f t="shared" si="4"/>
        <v/>
      </c>
      <c r="J95" s="303"/>
      <c r="K95" s="302"/>
      <c r="L95" s="302"/>
      <c r="M95" s="302"/>
      <c r="N95" s="304"/>
      <c r="O95" s="302"/>
      <c r="P95" s="302"/>
      <c r="Q95" s="302"/>
      <c r="R95" s="305"/>
      <c r="S95" s="301" t="str">
        <f>IFERROR(HYPERLINK("#'과정별세부산출'!c"&amp;_xlfn.AGGREGATE(15,6,ROW(과정별세부산출!$C$2:$C$8601)/(과정별세부산출!$B$2:$B$8601="과정명")/(과정별세부산출!$C$2:$C$8601=A95),1),"이동"),"")</f>
        <v>이동</v>
      </c>
      <c r="T95" s="306"/>
      <c r="U95" s="302"/>
      <c r="V95" s="302"/>
      <c r="W95" s="302"/>
      <c r="X95" s="302"/>
      <c r="Y95" s="302"/>
      <c r="Z95" s="422" t="str">
        <f t="shared" si="5"/>
        <v/>
      </c>
      <c r="AA95" s="302"/>
      <c r="AB95" s="294"/>
      <c r="AC95" s="423" t="str">
        <f t="shared" si="6"/>
        <v/>
      </c>
      <c r="AD95" s="423">
        <f t="shared" si="7"/>
        <v>0</v>
      </c>
      <c r="AE95" s="423" t="str">
        <f>IFERROR(IF(INDEX(과정별세부산출!D:K,MATCH(R95,과정별세부산출!D:D,0)+2,6)="","",INDEX(과정별세부산출!D:K,MATCH(R95,과정별세부산출!D:D,0)+2,6)),"")</f>
        <v/>
      </c>
      <c r="AF95" s="423" t="str">
        <f>IFERROR(IF(INDEX(과정별세부산출!D:K,MATCH(R95,과정별세부산출!D:D,0)+3,6)="","",INDEX(과정별세부산출!D:K,MATCH(R95,과정별세부산출!D:D,0)+3,6)),"")</f>
        <v/>
      </c>
      <c r="AG95" s="424" t="str">
        <f>IFERROR(IF(INDEX(과정별세부산출!D:K,MATCH(R95,과정별세부산출!D:D,0)+4,6)="","",INDEX(과정별세부산출!D:K,MATCH(R95,과정별세부산출!D:D,0)+4,6)),"")</f>
        <v/>
      </c>
    </row>
    <row r="96" spans="1:33" s="286" customFormat="1" ht="20.100000000000001" customHeight="1">
      <c r="A96" s="415">
        <v>84</v>
      </c>
      <c r="B96" s="416" t="s">
        <v>70</v>
      </c>
      <c r="C96" s="299"/>
      <c r="D96" s="416" t="str">
        <f>IF(LEN(O96)=0,IF(OR(ISBLANK(R96),LEN(R96)=0),"",총괄!$C$6),"기업수요")</f>
        <v/>
      </c>
      <c r="E96" s="416" t="str">
        <f>IF(ISBLANK(R96),"",총괄!$D$2)</f>
        <v/>
      </c>
      <c r="F96" s="302"/>
      <c r="G96" s="302"/>
      <c r="H96" s="294"/>
      <c r="I96" s="416" t="str">
        <f t="shared" si="4"/>
        <v/>
      </c>
      <c r="J96" s="303"/>
      <c r="K96" s="302"/>
      <c r="L96" s="302"/>
      <c r="M96" s="302"/>
      <c r="N96" s="304"/>
      <c r="O96" s="302"/>
      <c r="P96" s="302"/>
      <c r="Q96" s="302"/>
      <c r="R96" s="305"/>
      <c r="S96" s="301" t="str">
        <f>IFERROR(HYPERLINK("#'과정별세부산출'!c"&amp;_xlfn.AGGREGATE(15,6,ROW(과정별세부산출!$C$2:$C$8601)/(과정별세부산출!$B$2:$B$8601="과정명")/(과정별세부산출!$C$2:$C$8601=A96),1),"이동"),"")</f>
        <v>이동</v>
      </c>
      <c r="T96" s="306"/>
      <c r="U96" s="302"/>
      <c r="V96" s="302"/>
      <c r="W96" s="302"/>
      <c r="X96" s="302"/>
      <c r="Y96" s="302"/>
      <c r="Z96" s="422" t="str">
        <f t="shared" si="5"/>
        <v/>
      </c>
      <c r="AA96" s="302"/>
      <c r="AB96" s="294"/>
      <c r="AC96" s="423" t="str">
        <f t="shared" si="6"/>
        <v/>
      </c>
      <c r="AD96" s="423">
        <f t="shared" si="7"/>
        <v>0</v>
      </c>
      <c r="AE96" s="423" t="str">
        <f>IFERROR(IF(INDEX(과정별세부산출!D:K,MATCH(R96,과정별세부산출!D:D,0)+2,6)="","",INDEX(과정별세부산출!D:K,MATCH(R96,과정별세부산출!D:D,0)+2,6)),"")</f>
        <v/>
      </c>
      <c r="AF96" s="423" t="str">
        <f>IFERROR(IF(INDEX(과정별세부산출!D:K,MATCH(R96,과정별세부산출!D:D,0)+3,6)="","",INDEX(과정별세부산출!D:K,MATCH(R96,과정별세부산출!D:D,0)+3,6)),"")</f>
        <v/>
      </c>
      <c r="AG96" s="424" t="str">
        <f>IFERROR(IF(INDEX(과정별세부산출!D:K,MATCH(R96,과정별세부산출!D:D,0)+4,6)="","",INDEX(과정별세부산출!D:K,MATCH(R96,과정별세부산출!D:D,0)+4,6)),"")</f>
        <v/>
      </c>
    </row>
    <row r="97" spans="1:33" s="286" customFormat="1" ht="20.100000000000001" customHeight="1">
      <c r="A97" s="415">
        <v>85</v>
      </c>
      <c r="B97" s="416" t="s">
        <v>70</v>
      </c>
      <c r="C97" s="299"/>
      <c r="D97" s="416" t="str">
        <f>IF(LEN(O97)=0,IF(OR(ISBLANK(R97),LEN(R97)=0),"",총괄!$C$6),"기업수요")</f>
        <v/>
      </c>
      <c r="E97" s="416" t="str">
        <f>IF(ISBLANK(R97),"",총괄!$D$2)</f>
        <v/>
      </c>
      <c r="F97" s="302"/>
      <c r="G97" s="302"/>
      <c r="H97" s="294"/>
      <c r="I97" s="416" t="str">
        <f t="shared" si="4"/>
        <v/>
      </c>
      <c r="J97" s="303"/>
      <c r="K97" s="302"/>
      <c r="L97" s="302"/>
      <c r="M97" s="302"/>
      <c r="N97" s="304"/>
      <c r="O97" s="302"/>
      <c r="P97" s="302"/>
      <c r="Q97" s="302"/>
      <c r="R97" s="305"/>
      <c r="S97" s="301" t="str">
        <f>IFERROR(HYPERLINK("#'과정별세부산출'!c"&amp;_xlfn.AGGREGATE(15,6,ROW(과정별세부산출!$C$2:$C$8601)/(과정별세부산출!$B$2:$B$8601="과정명")/(과정별세부산출!$C$2:$C$8601=A97),1),"이동"),"")</f>
        <v>이동</v>
      </c>
      <c r="T97" s="306"/>
      <c r="U97" s="302"/>
      <c r="V97" s="302"/>
      <c r="W97" s="302"/>
      <c r="X97" s="302"/>
      <c r="Y97" s="302"/>
      <c r="Z97" s="422" t="str">
        <f t="shared" si="5"/>
        <v/>
      </c>
      <c r="AA97" s="302"/>
      <c r="AB97" s="294"/>
      <c r="AC97" s="423" t="str">
        <f t="shared" si="6"/>
        <v/>
      </c>
      <c r="AD97" s="423">
        <f t="shared" si="7"/>
        <v>0</v>
      </c>
      <c r="AE97" s="423" t="str">
        <f>IFERROR(IF(INDEX(과정별세부산출!D:K,MATCH(R97,과정별세부산출!D:D,0)+2,6)="","",INDEX(과정별세부산출!D:K,MATCH(R97,과정별세부산출!D:D,0)+2,6)),"")</f>
        <v/>
      </c>
      <c r="AF97" s="423" t="str">
        <f>IFERROR(IF(INDEX(과정별세부산출!D:K,MATCH(R97,과정별세부산출!D:D,0)+3,6)="","",INDEX(과정별세부산출!D:K,MATCH(R97,과정별세부산출!D:D,0)+3,6)),"")</f>
        <v/>
      </c>
      <c r="AG97" s="424" t="str">
        <f>IFERROR(IF(INDEX(과정별세부산출!D:K,MATCH(R97,과정별세부산출!D:D,0)+4,6)="","",INDEX(과정별세부산출!D:K,MATCH(R97,과정별세부산출!D:D,0)+4,6)),"")</f>
        <v/>
      </c>
    </row>
    <row r="98" spans="1:33" s="286" customFormat="1" ht="20.100000000000001" customHeight="1">
      <c r="A98" s="415">
        <v>86</v>
      </c>
      <c r="B98" s="416" t="s">
        <v>70</v>
      </c>
      <c r="C98" s="299"/>
      <c r="D98" s="416" t="str">
        <f>IF(LEN(O98)=0,IF(OR(ISBLANK(R98),LEN(R98)=0),"",총괄!$C$6),"기업수요")</f>
        <v/>
      </c>
      <c r="E98" s="416" t="str">
        <f>IF(ISBLANK(R98),"",총괄!$D$2)</f>
        <v/>
      </c>
      <c r="F98" s="302"/>
      <c r="G98" s="302"/>
      <c r="H98" s="294"/>
      <c r="I98" s="416" t="str">
        <f t="shared" si="4"/>
        <v/>
      </c>
      <c r="J98" s="303"/>
      <c r="K98" s="302"/>
      <c r="L98" s="302"/>
      <c r="M98" s="302"/>
      <c r="N98" s="304"/>
      <c r="O98" s="302"/>
      <c r="P98" s="302"/>
      <c r="Q98" s="302"/>
      <c r="R98" s="305"/>
      <c r="S98" s="301" t="str">
        <f>IFERROR(HYPERLINK("#'과정별세부산출'!c"&amp;_xlfn.AGGREGATE(15,6,ROW(과정별세부산출!$C$2:$C$8601)/(과정별세부산출!$B$2:$B$8601="과정명")/(과정별세부산출!$C$2:$C$8601=A98),1),"이동"),"")</f>
        <v>이동</v>
      </c>
      <c r="T98" s="306"/>
      <c r="U98" s="302"/>
      <c r="V98" s="302"/>
      <c r="W98" s="302"/>
      <c r="X98" s="302"/>
      <c r="Y98" s="302"/>
      <c r="Z98" s="422" t="str">
        <f t="shared" si="5"/>
        <v/>
      </c>
      <c r="AA98" s="302"/>
      <c r="AB98" s="294"/>
      <c r="AC98" s="423" t="str">
        <f t="shared" si="6"/>
        <v/>
      </c>
      <c r="AD98" s="423">
        <f t="shared" si="7"/>
        <v>0</v>
      </c>
      <c r="AE98" s="423" t="str">
        <f>IFERROR(IF(INDEX(과정별세부산출!D:K,MATCH(R98,과정별세부산출!D:D,0)+2,6)="","",INDEX(과정별세부산출!D:K,MATCH(R98,과정별세부산출!D:D,0)+2,6)),"")</f>
        <v/>
      </c>
      <c r="AF98" s="423" t="str">
        <f>IFERROR(IF(INDEX(과정별세부산출!D:K,MATCH(R98,과정별세부산출!D:D,0)+3,6)="","",INDEX(과정별세부산출!D:K,MATCH(R98,과정별세부산출!D:D,0)+3,6)),"")</f>
        <v/>
      </c>
      <c r="AG98" s="424" t="str">
        <f>IFERROR(IF(INDEX(과정별세부산출!D:K,MATCH(R98,과정별세부산출!D:D,0)+4,6)="","",INDEX(과정별세부산출!D:K,MATCH(R98,과정별세부산출!D:D,0)+4,6)),"")</f>
        <v/>
      </c>
    </row>
    <row r="99" spans="1:33" s="286" customFormat="1" ht="20.100000000000001" customHeight="1">
      <c r="A99" s="415">
        <v>87</v>
      </c>
      <c r="B99" s="416" t="s">
        <v>70</v>
      </c>
      <c r="C99" s="299"/>
      <c r="D99" s="416" t="str">
        <f>IF(LEN(O99)=0,IF(OR(ISBLANK(R99),LEN(R99)=0),"",총괄!$C$6),"기업수요")</f>
        <v/>
      </c>
      <c r="E99" s="416" t="str">
        <f>IF(ISBLANK(R99),"",총괄!$D$2)</f>
        <v/>
      </c>
      <c r="F99" s="302"/>
      <c r="G99" s="302"/>
      <c r="H99" s="294"/>
      <c r="I99" s="416" t="str">
        <f t="shared" si="4"/>
        <v/>
      </c>
      <c r="J99" s="303"/>
      <c r="K99" s="302"/>
      <c r="L99" s="302"/>
      <c r="M99" s="302"/>
      <c r="N99" s="304"/>
      <c r="O99" s="302"/>
      <c r="P99" s="302"/>
      <c r="Q99" s="302"/>
      <c r="R99" s="305"/>
      <c r="S99" s="301" t="str">
        <f>IFERROR(HYPERLINK("#'과정별세부산출'!c"&amp;_xlfn.AGGREGATE(15,6,ROW(과정별세부산출!$C$2:$C$8601)/(과정별세부산출!$B$2:$B$8601="과정명")/(과정별세부산출!$C$2:$C$8601=A99),1),"이동"),"")</f>
        <v>이동</v>
      </c>
      <c r="T99" s="306"/>
      <c r="U99" s="302"/>
      <c r="V99" s="302"/>
      <c r="W99" s="302"/>
      <c r="X99" s="302"/>
      <c r="Y99" s="302"/>
      <c r="Z99" s="422" t="str">
        <f t="shared" si="5"/>
        <v/>
      </c>
      <c r="AA99" s="302"/>
      <c r="AB99" s="294"/>
      <c r="AC99" s="423" t="str">
        <f t="shared" si="6"/>
        <v/>
      </c>
      <c r="AD99" s="423">
        <f t="shared" si="7"/>
        <v>0</v>
      </c>
      <c r="AE99" s="423" t="str">
        <f>IFERROR(IF(INDEX(과정별세부산출!D:K,MATCH(R99,과정별세부산출!D:D,0)+2,6)="","",INDEX(과정별세부산출!D:K,MATCH(R99,과정별세부산출!D:D,0)+2,6)),"")</f>
        <v/>
      </c>
      <c r="AF99" s="423" t="str">
        <f>IFERROR(IF(INDEX(과정별세부산출!D:K,MATCH(R99,과정별세부산출!D:D,0)+3,6)="","",INDEX(과정별세부산출!D:K,MATCH(R99,과정별세부산출!D:D,0)+3,6)),"")</f>
        <v/>
      </c>
      <c r="AG99" s="424" t="str">
        <f>IFERROR(IF(INDEX(과정별세부산출!D:K,MATCH(R99,과정별세부산출!D:D,0)+4,6)="","",INDEX(과정별세부산출!D:K,MATCH(R99,과정별세부산출!D:D,0)+4,6)),"")</f>
        <v/>
      </c>
    </row>
    <row r="100" spans="1:33" s="286" customFormat="1" ht="20.100000000000001" customHeight="1">
      <c r="A100" s="415">
        <v>88</v>
      </c>
      <c r="B100" s="416" t="s">
        <v>70</v>
      </c>
      <c r="C100" s="299"/>
      <c r="D100" s="416" t="str">
        <f>IF(LEN(O100)=0,IF(OR(ISBLANK(R100),LEN(R100)=0),"",총괄!$C$6),"기업수요")</f>
        <v/>
      </c>
      <c r="E100" s="416" t="str">
        <f>IF(ISBLANK(R100),"",총괄!$D$2)</f>
        <v/>
      </c>
      <c r="F100" s="302"/>
      <c r="G100" s="302"/>
      <c r="H100" s="294"/>
      <c r="I100" s="416" t="str">
        <f t="shared" si="4"/>
        <v/>
      </c>
      <c r="J100" s="303"/>
      <c r="K100" s="302"/>
      <c r="L100" s="302"/>
      <c r="M100" s="302"/>
      <c r="N100" s="304"/>
      <c r="O100" s="302"/>
      <c r="P100" s="302"/>
      <c r="Q100" s="302"/>
      <c r="R100" s="305"/>
      <c r="S100" s="301" t="str">
        <f>IFERROR(HYPERLINK("#'과정별세부산출'!c"&amp;_xlfn.AGGREGATE(15,6,ROW(과정별세부산출!$C$2:$C$8601)/(과정별세부산출!$B$2:$B$8601="과정명")/(과정별세부산출!$C$2:$C$8601=A100),1),"이동"),"")</f>
        <v>이동</v>
      </c>
      <c r="T100" s="306"/>
      <c r="U100" s="302"/>
      <c r="V100" s="302"/>
      <c r="W100" s="302"/>
      <c r="X100" s="302"/>
      <c r="Y100" s="302"/>
      <c r="Z100" s="422" t="str">
        <f t="shared" si="5"/>
        <v/>
      </c>
      <c r="AA100" s="302"/>
      <c r="AB100" s="294"/>
      <c r="AC100" s="423" t="str">
        <f t="shared" si="6"/>
        <v/>
      </c>
      <c r="AD100" s="423">
        <f t="shared" si="7"/>
        <v>0</v>
      </c>
      <c r="AE100" s="423" t="str">
        <f>IFERROR(IF(INDEX(과정별세부산출!D:K,MATCH(R100,과정별세부산출!D:D,0)+2,6)="","",INDEX(과정별세부산출!D:K,MATCH(R100,과정별세부산출!D:D,0)+2,6)),"")</f>
        <v/>
      </c>
      <c r="AF100" s="423" t="str">
        <f>IFERROR(IF(INDEX(과정별세부산출!D:K,MATCH(R100,과정별세부산출!D:D,0)+3,6)="","",INDEX(과정별세부산출!D:K,MATCH(R100,과정별세부산출!D:D,0)+3,6)),"")</f>
        <v/>
      </c>
      <c r="AG100" s="424" t="str">
        <f>IFERROR(IF(INDEX(과정별세부산출!D:K,MATCH(R100,과정별세부산출!D:D,0)+4,6)="","",INDEX(과정별세부산출!D:K,MATCH(R100,과정별세부산출!D:D,0)+4,6)),"")</f>
        <v/>
      </c>
    </row>
    <row r="101" spans="1:33" s="286" customFormat="1" ht="20.100000000000001" customHeight="1">
      <c r="A101" s="415">
        <v>89</v>
      </c>
      <c r="B101" s="416" t="s">
        <v>70</v>
      </c>
      <c r="C101" s="299"/>
      <c r="D101" s="416" t="str">
        <f>IF(LEN(O101)=0,IF(OR(ISBLANK(R101),LEN(R101)=0),"",총괄!$C$6),"기업수요")</f>
        <v/>
      </c>
      <c r="E101" s="416" t="str">
        <f>IF(ISBLANK(R101),"",총괄!$D$2)</f>
        <v/>
      </c>
      <c r="F101" s="302"/>
      <c r="G101" s="302"/>
      <c r="H101" s="294"/>
      <c r="I101" s="416" t="str">
        <f t="shared" si="4"/>
        <v/>
      </c>
      <c r="J101" s="303"/>
      <c r="K101" s="302"/>
      <c r="L101" s="302"/>
      <c r="M101" s="302"/>
      <c r="N101" s="304"/>
      <c r="O101" s="302"/>
      <c r="P101" s="302"/>
      <c r="Q101" s="302"/>
      <c r="R101" s="305"/>
      <c r="S101" s="301" t="str">
        <f>IFERROR(HYPERLINK("#'과정별세부산출'!c"&amp;_xlfn.AGGREGATE(15,6,ROW(과정별세부산출!$C$2:$C$8601)/(과정별세부산출!$B$2:$B$8601="과정명")/(과정별세부산출!$C$2:$C$8601=A101),1),"이동"),"")</f>
        <v>이동</v>
      </c>
      <c r="T101" s="306"/>
      <c r="U101" s="302"/>
      <c r="V101" s="302"/>
      <c r="W101" s="302"/>
      <c r="X101" s="302"/>
      <c r="Y101" s="302"/>
      <c r="Z101" s="422" t="str">
        <f t="shared" si="5"/>
        <v/>
      </c>
      <c r="AA101" s="302"/>
      <c r="AB101" s="294"/>
      <c r="AC101" s="423" t="str">
        <f t="shared" si="6"/>
        <v/>
      </c>
      <c r="AD101" s="423">
        <f t="shared" si="7"/>
        <v>0</v>
      </c>
      <c r="AE101" s="423" t="str">
        <f>IFERROR(IF(INDEX(과정별세부산출!D:K,MATCH(R101,과정별세부산출!D:D,0)+2,6)="","",INDEX(과정별세부산출!D:K,MATCH(R101,과정별세부산출!D:D,0)+2,6)),"")</f>
        <v/>
      </c>
      <c r="AF101" s="423" t="str">
        <f>IFERROR(IF(INDEX(과정별세부산출!D:K,MATCH(R101,과정별세부산출!D:D,0)+3,6)="","",INDEX(과정별세부산출!D:K,MATCH(R101,과정별세부산출!D:D,0)+3,6)),"")</f>
        <v/>
      </c>
      <c r="AG101" s="424" t="str">
        <f>IFERROR(IF(INDEX(과정별세부산출!D:K,MATCH(R101,과정별세부산출!D:D,0)+4,6)="","",INDEX(과정별세부산출!D:K,MATCH(R101,과정별세부산출!D:D,0)+4,6)),"")</f>
        <v/>
      </c>
    </row>
    <row r="102" spans="1:33" s="286" customFormat="1" ht="20.100000000000001" customHeight="1">
      <c r="A102" s="415">
        <v>90</v>
      </c>
      <c r="B102" s="416" t="s">
        <v>70</v>
      </c>
      <c r="C102" s="299"/>
      <c r="D102" s="416" t="str">
        <f>IF(LEN(O102)=0,IF(OR(ISBLANK(R102),LEN(R102)=0),"",총괄!$C$6),"기업수요")</f>
        <v/>
      </c>
      <c r="E102" s="416" t="str">
        <f>IF(ISBLANK(R102),"",총괄!$D$2)</f>
        <v/>
      </c>
      <c r="F102" s="302"/>
      <c r="G102" s="302"/>
      <c r="H102" s="294"/>
      <c r="I102" s="416" t="str">
        <f t="shared" si="4"/>
        <v/>
      </c>
      <c r="J102" s="303"/>
      <c r="K102" s="302"/>
      <c r="L102" s="302"/>
      <c r="M102" s="302"/>
      <c r="N102" s="304"/>
      <c r="O102" s="302"/>
      <c r="P102" s="302"/>
      <c r="Q102" s="302"/>
      <c r="R102" s="305"/>
      <c r="S102" s="301" t="str">
        <f>IFERROR(HYPERLINK("#'과정별세부산출'!c"&amp;_xlfn.AGGREGATE(15,6,ROW(과정별세부산출!$C$2:$C$8601)/(과정별세부산출!$B$2:$B$8601="과정명")/(과정별세부산출!$C$2:$C$8601=A102),1),"이동"),"")</f>
        <v>이동</v>
      </c>
      <c r="T102" s="306"/>
      <c r="U102" s="302"/>
      <c r="V102" s="302"/>
      <c r="W102" s="302"/>
      <c r="X102" s="302"/>
      <c r="Y102" s="302"/>
      <c r="Z102" s="422" t="str">
        <f t="shared" si="5"/>
        <v/>
      </c>
      <c r="AA102" s="302"/>
      <c r="AB102" s="294"/>
      <c r="AC102" s="423" t="str">
        <f t="shared" si="6"/>
        <v/>
      </c>
      <c r="AD102" s="423">
        <f t="shared" si="7"/>
        <v>0</v>
      </c>
      <c r="AE102" s="423" t="str">
        <f>IFERROR(IF(INDEX(과정별세부산출!D:K,MATCH(R102,과정별세부산출!D:D,0)+2,6)="","",INDEX(과정별세부산출!D:K,MATCH(R102,과정별세부산출!D:D,0)+2,6)),"")</f>
        <v/>
      </c>
      <c r="AF102" s="423" t="str">
        <f>IFERROR(IF(INDEX(과정별세부산출!D:K,MATCH(R102,과정별세부산출!D:D,0)+3,6)="","",INDEX(과정별세부산출!D:K,MATCH(R102,과정별세부산출!D:D,0)+3,6)),"")</f>
        <v/>
      </c>
      <c r="AG102" s="424" t="str">
        <f>IFERROR(IF(INDEX(과정별세부산출!D:K,MATCH(R102,과정별세부산출!D:D,0)+4,6)="","",INDEX(과정별세부산출!D:K,MATCH(R102,과정별세부산출!D:D,0)+4,6)),"")</f>
        <v/>
      </c>
    </row>
    <row r="103" spans="1:33" s="286" customFormat="1" ht="20.100000000000001" customHeight="1">
      <c r="A103" s="415">
        <v>91</v>
      </c>
      <c r="B103" s="416" t="s">
        <v>70</v>
      </c>
      <c r="C103" s="299"/>
      <c r="D103" s="416" t="str">
        <f>IF(LEN(O103)=0,IF(OR(ISBLANK(R103),LEN(R103)=0),"",총괄!$C$6),"기업수요")</f>
        <v/>
      </c>
      <c r="E103" s="416" t="str">
        <f>IF(ISBLANK(R103),"",총괄!$D$2)</f>
        <v/>
      </c>
      <c r="F103" s="302"/>
      <c r="G103" s="302"/>
      <c r="H103" s="294"/>
      <c r="I103" s="416" t="str">
        <f t="shared" si="4"/>
        <v/>
      </c>
      <c r="J103" s="303"/>
      <c r="K103" s="302"/>
      <c r="L103" s="302"/>
      <c r="M103" s="302"/>
      <c r="N103" s="304"/>
      <c r="O103" s="302"/>
      <c r="P103" s="302"/>
      <c r="Q103" s="302"/>
      <c r="R103" s="305"/>
      <c r="S103" s="301" t="str">
        <f>IFERROR(HYPERLINK("#'과정별세부산출'!c"&amp;_xlfn.AGGREGATE(15,6,ROW(과정별세부산출!$C$2:$C$8601)/(과정별세부산출!$B$2:$B$8601="과정명")/(과정별세부산출!$C$2:$C$8601=A103),1),"이동"),"")</f>
        <v>이동</v>
      </c>
      <c r="T103" s="306"/>
      <c r="U103" s="302"/>
      <c r="V103" s="302"/>
      <c r="W103" s="302"/>
      <c r="X103" s="302"/>
      <c r="Y103" s="302"/>
      <c r="Z103" s="422" t="str">
        <f t="shared" si="5"/>
        <v/>
      </c>
      <c r="AA103" s="302"/>
      <c r="AB103" s="294"/>
      <c r="AC103" s="423" t="str">
        <f t="shared" si="6"/>
        <v/>
      </c>
      <c r="AD103" s="423">
        <f t="shared" si="7"/>
        <v>0</v>
      </c>
      <c r="AE103" s="423" t="str">
        <f>IFERROR(IF(INDEX(과정별세부산출!D:K,MATCH(R103,과정별세부산출!D:D,0)+2,6)="","",INDEX(과정별세부산출!D:K,MATCH(R103,과정별세부산출!D:D,0)+2,6)),"")</f>
        <v/>
      </c>
      <c r="AF103" s="423" t="str">
        <f>IFERROR(IF(INDEX(과정별세부산출!D:K,MATCH(R103,과정별세부산출!D:D,0)+3,6)="","",INDEX(과정별세부산출!D:K,MATCH(R103,과정별세부산출!D:D,0)+3,6)),"")</f>
        <v/>
      </c>
      <c r="AG103" s="424" t="str">
        <f>IFERROR(IF(INDEX(과정별세부산출!D:K,MATCH(R103,과정별세부산출!D:D,0)+4,6)="","",INDEX(과정별세부산출!D:K,MATCH(R103,과정별세부산출!D:D,0)+4,6)),"")</f>
        <v/>
      </c>
    </row>
    <row r="104" spans="1:33" s="286" customFormat="1" ht="20.100000000000001" customHeight="1">
      <c r="A104" s="415">
        <v>92</v>
      </c>
      <c r="B104" s="416" t="s">
        <v>70</v>
      </c>
      <c r="C104" s="299"/>
      <c r="D104" s="416" t="str">
        <f>IF(LEN(O104)=0,IF(OR(ISBLANK(R104),LEN(R104)=0),"",총괄!$C$6),"기업수요")</f>
        <v/>
      </c>
      <c r="E104" s="416" t="str">
        <f>IF(ISBLANK(R104),"",총괄!$D$2)</f>
        <v/>
      </c>
      <c r="F104" s="302"/>
      <c r="G104" s="302"/>
      <c r="H104" s="294"/>
      <c r="I104" s="416" t="str">
        <f t="shared" si="4"/>
        <v/>
      </c>
      <c r="J104" s="303"/>
      <c r="K104" s="302"/>
      <c r="L104" s="302"/>
      <c r="M104" s="302"/>
      <c r="N104" s="304"/>
      <c r="O104" s="302"/>
      <c r="P104" s="302"/>
      <c r="Q104" s="302"/>
      <c r="R104" s="305"/>
      <c r="S104" s="301" t="str">
        <f>IFERROR(HYPERLINK("#'과정별세부산출'!c"&amp;_xlfn.AGGREGATE(15,6,ROW(과정별세부산출!$C$2:$C$8601)/(과정별세부산출!$B$2:$B$8601="과정명")/(과정별세부산출!$C$2:$C$8601=A104),1),"이동"),"")</f>
        <v>이동</v>
      </c>
      <c r="T104" s="306"/>
      <c r="U104" s="302"/>
      <c r="V104" s="302"/>
      <c r="W104" s="302"/>
      <c r="X104" s="302"/>
      <c r="Y104" s="302"/>
      <c r="Z104" s="422" t="str">
        <f t="shared" si="5"/>
        <v/>
      </c>
      <c r="AA104" s="302"/>
      <c r="AB104" s="294"/>
      <c r="AC104" s="423" t="str">
        <f t="shared" si="6"/>
        <v/>
      </c>
      <c r="AD104" s="423">
        <f t="shared" si="7"/>
        <v>0</v>
      </c>
      <c r="AE104" s="423" t="str">
        <f>IFERROR(IF(INDEX(과정별세부산출!D:K,MATCH(R104,과정별세부산출!D:D,0)+2,6)="","",INDEX(과정별세부산출!D:K,MATCH(R104,과정별세부산출!D:D,0)+2,6)),"")</f>
        <v/>
      </c>
      <c r="AF104" s="423" t="str">
        <f>IFERROR(IF(INDEX(과정별세부산출!D:K,MATCH(R104,과정별세부산출!D:D,0)+3,6)="","",INDEX(과정별세부산출!D:K,MATCH(R104,과정별세부산출!D:D,0)+3,6)),"")</f>
        <v/>
      </c>
      <c r="AG104" s="424" t="str">
        <f>IFERROR(IF(INDEX(과정별세부산출!D:K,MATCH(R104,과정별세부산출!D:D,0)+4,6)="","",INDEX(과정별세부산출!D:K,MATCH(R104,과정별세부산출!D:D,0)+4,6)),"")</f>
        <v/>
      </c>
    </row>
    <row r="105" spans="1:33" s="286" customFormat="1" ht="20.100000000000001" customHeight="1">
      <c r="A105" s="415">
        <v>93</v>
      </c>
      <c r="B105" s="416" t="s">
        <v>70</v>
      </c>
      <c r="C105" s="299"/>
      <c r="D105" s="416" t="str">
        <f>IF(LEN(O105)=0,IF(OR(ISBLANK(R105),LEN(R105)=0),"",총괄!$C$6),"기업수요")</f>
        <v/>
      </c>
      <c r="E105" s="416" t="str">
        <f>IF(ISBLANK(R105),"",총괄!$D$2)</f>
        <v/>
      </c>
      <c r="F105" s="302"/>
      <c r="G105" s="302"/>
      <c r="H105" s="294"/>
      <c r="I105" s="416" t="str">
        <f t="shared" si="4"/>
        <v/>
      </c>
      <c r="J105" s="303"/>
      <c r="K105" s="302"/>
      <c r="L105" s="302"/>
      <c r="M105" s="302"/>
      <c r="N105" s="304"/>
      <c r="O105" s="302"/>
      <c r="P105" s="302"/>
      <c r="Q105" s="302"/>
      <c r="R105" s="305"/>
      <c r="S105" s="301" t="str">
        <f>IFERROR(HYPERLINK("#'과정별세부산출'!c"&amp;_xlfn.AGGREGATE(15,6,ROW(과정별세부산출!$C$2:$C$8601)/(과정별세부산출!$B$2:$B$8601="과정명")/(과정별세부산출!$C$2:$C$8601=A105),1),"이동"),"")</f>
        <v>이동</v>
      </c>
      <c r="T105" s="306"/>
      <c r="U105" s="302"/>
      <c r="V105" s="302"/>
      <c r="W105" s="302"/>
      <c r="X105" s="302"/>
      <c r="Y105" s="302"/>
      <c r="Z105" s="422" t="str">
        <f t="shared" si="5"/>
        <v/>
      </c>
      <c r="AA105" s="302"/>
      <c r="AB105" s="294"/>
      <c r="AC105" s="423" t="str">
        <f t="shared" si="6"/>
        <v/>
      </c>
      <c r="AD105" s="423">
        <f t="shared" si="7"/>
        <v>0</v>
      </c>
      <c r="AE105" s="423" t="str">
        <f>IFERROR(IF(INDEX(과정별세부산출!D:K,MATCH(R105,과정별세부산출!D:D,0)+2,6)="","",INDEX(과정별세부산출!D:K,MATCH(R105,과정별세부산출!D:D,0)+2,6)),"")</f>
        <v/>
      </c>
      <c r="AF105" s="423" t="str">
        <f>IFERROR(IF(INDEX(과정별세부산출!D:K,MATCH(R105,과정별세부산출!D:D,0)+3,6)="","",INDEX(과정별세부산출!D:K,MATCH(R105,과정별세부산출!D:D,0)+3,6)),"")</f>
        <v/>
      </c>
      <c r="AG105" s="424" t="str">
        <f>IFERROR(IF(INDEX(과정별세부산출!D:K,MATCH(R105,과정별세부산출!D:D,0)+4,6)="","",INDEX(과정별세부산출!D:K,MATCH(R105,과정별세부산출!D:D,0)+4,6)),"")</f>
        <v/>
      </c>
    </row>
    <row r="106" spans="1:33" s="286" customFormat="1" ht="20.100000000000001" customHeight="1">
      <c r="A106" s="415">
        <v>94</v>
      </c>
      <c r="B106" s="416" t="s">
        <v>70</v>
      </c>
      <c r="C106" s="299"/>
      <c r="D106" s="416" t="str">
        <f>IF(LEN(O106)=0,IF(OR(ISBLANK(R106),LEN(R106)=0),"",총괄!$C$6),"기업수요")</f>
        <v/>
      </c>
      <c r="E106" s="416" t="str">
        <f>IF(ISBLANK(R106),"",총괄!$D$2)</f>
        <v/>
      </c>
      <c r="F106" s="302"/>
      <c r="G106" s="302"/>
      <c r="H106" s="294"/>
      <c r="I106" s="416" t="str">
        <f t="shared" si="4"/>
        <v/>
      </c>
      <c r="J106" s="303"/>
      <c r="K106" s="302"/>
      <c r="L106" s="302"/>
      <c r="M106" s="302"/>
      <c r="N106" s="304"/>
      <c r="O106" s="302"/>
      <c r="P106" s="302"/>
      <c r="Q106" s="302"/>
      <c r="R106" s="305"/>
      <c r="S106" s="301" t="str">
        <f>IFERROR(HYPERLINK("#'과정별세부산출'!c"&amp;_xlfn.AGGREGATE(15,6,ROW(과정별세부산출!$C$2:$C$8601)/(과정별세부산출!$B$2:$B$8601="과정명")/(과정별세부산출!$C$2:$C$8601=A106),1),"이동"),"")</f>
        <v>이동</v>
      </c>
      <c r="T106" s="306"/>
      <c r="U106" s="302"/>
      <c r="V106" s="302"/>
      <c r="W106" s="302"/>
      <c r="X106" s="302"/>
      <c r="Y106" s="302"/>
      <c r="Z106" s="422" t="str">
        <f t="shared" si="5"/>
        <v/>
      </c>
      <c r="AA106" s="302"/>
      <c r="AB106" s="294"/>
      <c r="AC106" s="423" t="str">
        <f t="shared" si="6"/>
        <v/>
      </c>
      <c r="AD106" s="423">
        <f t="shared" si="7"/>
        <v>0</v>
      </c>
      <c r="AE106" s="423" t="str">
        <f>IFERROR(IF(INDEX(과정별세부산출!D:K,MATCH(R106,과정별세부산출!D:D,0)+2,6)="","",INDEX(과정별세부산출!D:K,MATCH(R106,과정별세부산출!D:D,0)+2,6)),"")</f>
        <v/>
      </c>
      <c r="AF106" s="423" t="str">
        <f>IFERROR(IF(INDEX(과정별세부산출!D:K,MATCH(R106,과정별세부산출!D:D,0)+3,6)="","",INDEX(과정별세부산출!D:K,MATCH(R106,과정별세부산출!D:D,0)+3,6)),"")</f>
        <v/>
      </c>
      <c r="AG106" s="424" t="str">
        <f>IFERROR(IF(INDEX(과정별세부산출!D:K,MATCH(R106,과정별세부산출!D:D,0)+4,6)="","",INDEX(과정별세부산출!D:K,MATCH(R106,과정별세부산출!D:D,0)+4,6)),"")</f>
        <v/>
      </c>
    </row>
    <row r="107" spans="1:33" s="286" customFormat="1" ht="20.100000000000001" customHeight="1">
      <c r="A107" s="415">
        <v>95</v>
      </c>
      <c r="B107" s="416" t="s">
        <v>70</v>
      </c>
      <c r="C107" s="299"/>
      <c r="D107" s="416" t="str">
        <f>IF(LEN(O107)=0,IF(OR(ISBLANK(R107),LEN(R107)=0),"",총괄!$C$6),"기업수요")</f>
        <v/>
      </c>
      <c r="E107" s="416" t="str">
        <f>IF(ISBLANK(R107),"",총괄!$D$2)</f>
        <v/>
      </c>
      <c r="F107" s="302"/>
      <c r="G107" s="302"/>
      <c r="H107" s="294"/>
      <c r="I107" s="416" t="str">
        <f t="shared" si="4"/>
        <v/>
      </c>
      <c r="J107" s="303"/>
      <c r="K107" s="302"/>
      <c r="L107" s="302"/>
      <c r="M107" s="302"/>
      <c r="N107" s="304"/>
      <c r="O107" s="302"/>
      <c r="P107" s="302"/>
      <c r="Q107" s="302"/>
      <c r="R107" s="305"/>
      <c r="S107" s="301" t="str">
        <f>IFERROR(HYPERLINK("#'과정별세부산출'!c"&amp;_xlfn.AGGREGATE(15,6,ROW(과정별세부산출!$C$2:$C$8601)/(과정별세부산출!$B$2:$B$8601="과정명")/(과정별세부산출!$C$2:$C$8601=A107),1),"이동"),"")</f>
        <v>이동</v>
      </c>
      <c r="T107" s="306"/>
      <c r="U107" s="302"/>
      <c r="V107" s="302"/>
      <c r="W107" s="302"/>
      <c r="X107" s="302"/>
      <c r="Y107" s="302"/>
      <c r="Z107" s="422" t="str">
        <f t="shared" si="5"/>
        <v/>
      </c>
      <c r="AA107" s="302"/>
      <c r="AB107" s="294"/>
      <c r="AC107" s="423" t="str">
        <f t="shared" si="6"/>
        <v/>
      </c>
      <c r="AD107" s="423">
        <f t="shared" si="7"/>
        <v>0</v>
      </c>
      <c r="AE107" s="423" t="str">
        <f>IFERROR(IF(INDEX(과정별세부산출!D:K,MATCH(R107,과정별세부산출!D:D,0)+2,6)="","",INDEX(과정별세부산출!D:K,MATCH(R107,과정별세부산출!D:D,0)+2,6)),"")</f>
        <v/>
      </c>
      <c r="AF107" s="423" t="str">
        <f>IFERROR(IF(INDEX(과정별세부산출!D:K,MATCH(R107,과정별세부산출!D:D,0)+3,6)="","",INDEX(과정별세부산출!D:K,MATCH(R107,과정별세부산출!D:D,0)+3,6)),"")</f>
        <v/>
      </c>
      <c r="AG107" s="424" t="str">
        <f>IFERROR(IF(INDEX(과정별세부산출!D:K,MATCH(R107,과정별세부산출!D:D,0)+4,6)="","",INDEX(과정별세부산출!D:K,MATCH(R107,과정별세부산출!D:D,0)+4,6)),"")</f>
        <v/>
      </c>
    </row>
    <row r="108" spans="1:33" s="286" customFormat="1" ht="20.100000000000001" customHeight="1">
      <c r="A108" s="415">
        <v>96</v>
      </c>
      <c r="B108" s="416" t="s">
        <v>70</v>
      </c>
      <c r="C108" s="299"/>
      <c r="D108" s="416" t="str">
        <f>IF(LEN(O108)=0,IF(OR(ISBLANK(R108),LEN(R108)=0),"",총괄!$C$6),"기업수요")</f>
        <v/>
      </c>
      <c r="E108" s="416" t="str">
        <f>IF(ISBLANK(R108),"",총괄!$D$2)</f>
        <v/>
      </c>
      <c r="F108" s="302"/>
      <c r="G108" s="302"/>
      <c r="H108" s="294"/>
      <c r="I108" s="416" t="str">
        <f t="shared" si="4"/>
        <v/>
      </c>
      <c r="J108" s="303"/>
      <c r="K108" s="302"/>
      <c r="L108" s="302"/>
      <c r="M108" s="302"/>
      <c r="N108" s="304"/>
      <c r="O108" s="302"/>
      <c r="P108" s="302"/>
      <c r="Q108" s="302"/>
      <c r="R108" s="305"/>
      <c r="S108" s="301" t="str">
        <f>IFERROR(HYPERLINK("#'과정별세부산출'!c"&amp;_xlfn.AGGREGATE(15,6,ROW(과정별세부산출!$C$2:$C$8601)/(과정별세부산출!$B$2:$B$8601="과정명")/(과정별세부산출!$C$2:$C$8601=A108),1),"이동"),"")</f>
        <v>이동</v>
      </c>
      <c r="T108" s="306"/>
      <c r="U108" s="302"/>
      <c r="V108" s="302"/>
      <c r="W108" s="302"/>
      <c r="X108" s="302"/>
      <c r="Y108" s="302"/>
      <c r="Z108" s="422" t="str">
        <f t="shared" si="5"/>
        <v/>
      </c>
      <c r="AA108" s="302"/>
      <c r="AB108" s="294"/>
      <c r="AC108" s="423" t="str">
        <f t="shared" si="6"/>
        <v/>
      </c>
      <c r="AD108" s="423">
        <f t="shared" si="7"/>
        <v>0</v>
      </c>
      <c r="AE108" s="423" t="str">
        <f>IFERROR(IF(INDEX(과정별세부산출!D:K,MATCH(R108,과정별세부산출!D:D,0)+2,6)="","",INDEX(과정별세부산출!D:K,MATCH(R108,과정별세부산출!D:D,0)+2,6)),"")</f>
        <v/>
      </c>
      <c r="AF108" s="423" t="str">
        <f>IFERROR(IF(INDEX(과정별세부산출!D:K,MATCH(R108,과정별세부산출!D:D,0)+3,6)="","",INDEX(과정별세부산출!D:K,MATCH(R108,과정별세부산출!D:D,0)+3,6)),"")</f>
        <v/>
      </c>
      <c r="AG108" s="424" t="str">
        <f>IFERROR(IF(INDEX(과정별세부산출!D:K,MATCH(R108,과정별세부산출!D:D,0)+4,6)="","",INDEX(과정별세부산출!D:K,MATCH(R108,과정별세부산출!D:D,0)+4,6)),"")</f>
        <v/>
      </c>
    </row>
    <row r="109" spans="1:33" s="286" customFormat="1" ht="20.100000000000001" customHeight="1">
      <c r="A109" s="415">
        <v>97</v>
      </c>
      <c r="B109" s="416" t="s">
        <v>70</v>
      </c>
      <c r="C109" s="299"/>
      <c r="D109" s="416" t="str">
        <f>IF(LEN(O109)=0,IF(OR(ISBLANK(R109),LEN(R109)=0),"",총괄!$C$6),"기업수요")</f>
        <v/>
      </c>
      <c r="E109" s="416" t="str">
        <f>IF(ISBLANK(R109),"",총괄!$D$2)</f>
        <v/>
      </c>
      <c r="F109" s="302"/>
      <c r="G109" s="302"/>
      <c r="H109" s="294"/>
      <c r="I109" s="416" t="str">
        <f t="shared" si="4"/>
        <v/>
      </c>
      <c r="J109" s="303"/>
      <c r="K109" s="302"/>
      <c r="L109" s="302"/>
      <c r="M109" s="302"/>
      <c r="N109" s="304"/>
      <c r="O109" s="302"/>
      <c r="P109" s="302"/>
      <c r="Q109" s="302"/>
      <c r="R109" s="305"/>
      <c r="S109" s="301" t="str">
        <f>IFERROR(HYPERLINK("#'과정별세부산출'!c"&amp;_xlfn.AGGREGATE(15,6,ROW(과정별세부산출!$C$2:$C$8601)/(과정별세부산출!$B$2:$B$8601="과정명")/(과정별세부산출!$C$2:$C$8601=A109),1),"이동"),"")</f>
        <v>이동</v>
      </c>
      <c r="T109" s="306"/>
      <c r="U109" s="302"/>
      <c r="V109" s="302"/>
      <c r="W109" s="302"/>
      <c r="X109" s="302"/>
      <c r="Y109" s="302"/>
      <c r="Z109" s="422" t="str">
        <f t="shared" si="5"/>
        <v/>
      </c>
      <c r="AA109" s="302"/>
      <c r="AB109" s="294"/>
      <c r="AC109" s="423" t="str">
        <f t="shared" si="6"/>
        <v/>
      </c>
      <c r="AD109" s="423">
        <f t="shared" si="7"/>
        <v>0</v>
      </c>
      <c r="AE109" s="423" t="str">
        <f>IFERROR(IF(INDEX(과정별세부산출!D:K,MATCH(R109,과정별세부산출!D:D,0)+2,6)="","",INDEX(과정별세부산출!D:K,MATCH(R109,과정별세부산출!D:D,0)+2,6)),"")</f>
        <v/>
      </c>
      <c r="AF109" s="423" t="str">
        <f>IFERROR(IF(INDEX(과정별세부산출!D:K,MATCH(R109,과정별세부산출!D:D,0)+3,6)="","",INDEX(과정별세부산출!D:K,MATCH(R109,과정별세부산출!D:D,0)+3,6)),"")</f>
        <v/>
      </c>
      <c r="AG109" s="424" t="str">
        <f>IFERROR(IF(INDEX(과정별세부산출!D:K,MATCH(R109,과정별세부산출!D:D,0)+4,6)="","",INDEX(과정별세부산출!D:K,MATCH(R109,과정별세부산출!D:D,0)+4,6)),"")</f>
        <v/>
      </c>
    </row>
    <row r="110" spans="1:33" s="286" customFormat="1" ht="20.100000000000001" customHeight="1">
      <c r="A110" s="415">
        <v>98</v>
      </c>
      <c r="B110" s="416" t="s">
        <v>70</v>
      </c>
      <c r="C110" s="299"/>
      <c r="D110" s="416" t="str">
        <f>IF(LEN(O110)=0,IF(OR(ISBLANK(R110),LEN(R110)=0),"",총괄!$C$6),"기업수요")</f>
        <v/>
      </c>
      <c r="E110" s="416" t="str">
        <f>IF(ISBLANK(R110),"",총괄!$D$2)</f>
        <v/>
      </c>
      <c r="F110" s="302"/>
      <c r="G110" s="302"/>
      <c r="H110" s="294"/>
      <c r="I110" s="416" t="str">
        <f t="shared" si="4"/>
        <v/>
      </c>
      <c r="J110" s="303"/>
      <c r="K110" s="302"/>
      <c r="L110" s="302"/>
      <c r="M110" s="302"/>
      <c r="N110" s="304"/>
      <c r="O110" s="302"/>
      <c r="P110" s="302"/>
      <c r="Q110" s="302"/>
      <c r="R110" s="305"/>
      <c r="S110" s="301" t="str">
        <f>IFERROR(HYPERLINK("#'과정별세부산출'!c"&amp;_xlfn.AGGREGATE(15,6,ROW(과정별세부산출!$C$2:$C$8601)/(과정별세부산출!$B$2:$B$8601="과정명")/(과정별세부산출!$C$2:$C$8601=A110),1),"이동"),"")</f>
        <v>이동</v>
      </c>
      <c r="T110" s="306"/>
      <c r="U110" s="302"/>
      <c r="V110" s="302"/>
      <c r="W110" s="302"/>
      <c r="X110" s="302"/>
      <c r="Y110" s="302"/>
      <c r="Z110" s="422" t="str">
        <f t="shared" si="5"/>
        <v/>
      </c>
      <c r="AA110" s="302"/>
      <c r="AB110" s="294"/>
      <c r="AC110" s="423" t="str">
        <f t="shared" si="6"/>
        <v/>
      </c>
      <c r="AD110" s="423">
        <f t="shared" si="7"/>
        <v>0</v>
      </c>
      <c r="AE110" s="423" t="str">
        <f>IFERROR(IF(INDEX(과정별세부산출!D:K,MATCH(R110,과정별세부산출!D:D,0)+2,6)="","",INDEX(과정별세부산출!D:K,MATCH(R110,과정별세부산출!D:D,0)+2,6)),"")</f>
        <v/>
      </c>
      <c r="AF110" s="423" t="str">
        <f>IFERROR(IF(INDEX(과정별세부산출!D:K,MATCH(R110,과정별세부산출!D:D,0)+3,6)="","",INDEX(과정별세부산출!D:K,MATCH(R110,과정별세부산출!D:D,0)+3,6)),"")</f>
        <v/>
      </c>
      <c r="AG110" s="424" t="str">
        <f>IFERROR(IF(INDEX(과정별세부산출!D:K,MATCH(R110,과정별세부산출!D:D,0)+4,6)="","",INDEX(과정별세부산출!D:K,MATCH(R110,과정별세부산출!D:D,0)+4,6)),"")</f>
        <v/>
      </c>
    </row>
    <row r="111" spans="1:33" s="286" customFormat="1" ht="20.100000000000001" customHeight="1">
      <c r="A111" s="415">
        <v>99</v>
      </c>
      <c r="B111" s="416" t="s">
        <v>70</v>
      </c>
      <c r="C111" s="299"/>
      <c r="D111" s="416" t="str">
        <f>IF(LEN(O111)=0,IF(OR(ISBLANK(R111),LEN(R111)=0),"",총괄!$C$6),"기업수요")</f>
        <v/>
      </c>
      <c r="E111" s="416" t="str">
        <f>IF(ISBLANK(R111),"",총괄!$D$2)</f>
        <v/>
      </c>
      <c r="F111" s="302"/>
      <c r="G111" s="302"/>
      <c r="H111" s="294"/>
      <c r="I111" s="416" t="str">
        <f t="shared" si="4"/>
        <v/>
      </c>
      <c r="J111" s="303"/>
      <c r="K111" s="302"/>
      <c r="L111" s="302"/>
      <c r="M111" s="302"/>
      <c r="N111" s="304"/>
      <c r="O111" s="302"/>
      <c r="P111" s="302"/>
      <c r="Q111" s="302"/>
      <c r="R111" s="305"/>
      <c r="S111" s="301" t="str">
        <f>IFERROR(HYPERLINK("#'과정별세부산출'!c"&amp;_xlfn.AGGREGATE(15,6,ROW(과정별세부산출!$C$2:$C$8601)/(과정별세부산출!$B$2:$B$8601="과정명")/(과정별세부산출!$C$2:$C$8601=A111),1),"이동"),"")</f>
        <v>이동</v>
      </c>
      <c r="T111" s="306"/>
      <c r="U111" s="302"/>
      <c r="V111" s="302"/>
      <c r="W111" s="302"/>
      <c r="X111" s="302"/>
      <c r="Y111" s="302"/>
      <c r="Z111" s="422" t="str">
        <f t="shared" si="5"/>
        <v/>
      </c>
      <c r="AA111" s="302"/>
      <c r="AB111" s="294"/>
      <c r="AC111" s="423" t="str">
        <f t="shared" si="6"/>
        <v/>
      </c>
      <c r="AD111" s="423">
        <f t="shared" si="7"/>
        <v>0</v>
      </c>
      <c r="AE111" s="423" t="str">
        <f>IFERROR(IF(INDEX(과정별세부산출!D:K,MATCH(R111,과정별세부산출!D:D,0)+2,6)="","",INDEX(과정별세부산출!D:K,MATCH(R111,과정별세부산출!D:D,0)+2,6)),"")</f>
        <v/>
      </c>
      <c r="AF111" s="423" t="str">
        <f>IFERROR(IF(INDEX(과정별세부산출!D:K,MATCH(R111,과정별세부산출!D:D,0)+3,6)="","",INDEX(과정별세부산출!D:K,MATCH(R111,과정별세부산출!D:D,0)+3,6)),"")</f>
        <v/>
      </c>
      <c r="AG111" s="424" t="str">
        <f>IFERROR(IF(INDEX(과정별세부산출!D:K,MATCH(R111,과정별세부산출!D:D,0)+4,6)="","",INDEX(과정별세부산출!D:K,MATCH(R111,과정별세부산출!D:D,0)+4,6)),"")</f>
        <v/>
      </c>
    </row>
    <row r="112" spans="1:33" s="286" customFormat="1" ht="20.100000000000001" customHeight="1">
      <c r="A112" s="415">
        <v>100</v>
      </c>
      <c r="B112" s="416" t="s">
        <v>70</v>
      </c>
      <c r="C112" s="299"/>
      <c r="D112" s="416" t="str">
        <f>IF(LEN(O112)=0,IF(OR(ISBLANK(R112),LEN(R112)=0),"",총괄!$C$6),"기업수요")</f>
        <v/>
      </c>
      <c r="E112" s="416" t="str">
        <f>IF(ISBLANK(R112),"",총괄!$D$2)</f>
        <v/>
      </c>
      <c r="F112" s="302"/>
      <c r="G112" s="302"/>
      <c r="H112" s="294"/>
      <c r="I112" s="416" t="str">
        <f t="shared" si="4"/>
        <v/>
      </c>
      <c r="J112" s="303"/>
      <c r="K112" s="302"/>
      <c r="L112" s="302"/>
      <c r="M112" s="302"/>
      <c r="N112" s="304"/>
      <c r="O112" s="302"/>
      <c r="P112" s="302"/>
      <c r="Q112" s="302"/>
      <c r="R112" s="305"/>
      <c r="S112" s="301" t="str">
        <f>IFERROR(HYPERLINK("#'과정별세부산출'!c"&amp;_xlfn.AGGREGATE(15,6,ROW(과정별세부산출!$C$2:$C$8601)/(과정별세부산출!$B$2:$B$8601="과정명")/(과정별세부산출!$C$2:$C$8601=A112),1),"이동"),"")</f>
        <v>이동</v>
      </c>
      <c r="T112" s="306"/>
      <c r="U112" s="302"/>
      <c r="V112" s="302"/>
      <c r="W112" s="302"/>
      <c r="X112" s="302"/>
      <c r="Y112" s="302"/>
      <c r="Z112" s="422" t="str">
        <f t="shared" si="5"/>
        <v/>
      </c>
      <c r="AA112" s="302"/>
      <c r="AB112" s="294"/>
      <c r="AC112" s="423" t="str">
        <f t="shared" si="6"/>
        <v/>
      </c>
      <c r="AD112" s="423">
        <f t="shared" si="7"/>
        <v>0</v>
      </c>
      <c r="AE112" s="423" t="str">
        <f>IFERROR(IF(INDEX(과정별세부산출!D:K,MATCH(R112,과정별세부산출!D:D,0)+2,6)="","",INDEX(과정별세부산출!D:K,MATCH(R112,과정별세부산출!D:D,0)+2,6)),"")</f>
        <v/>
      </c>
      <c r="AF112" s="423" t="str">
        <f>IFERROR(IF(INDEX(과정별세부산출!D:K,MATCH(R112,과정별세부산출!D:D,0)+3,6)="","",INDEX(과정별세부산출!D:K,MATCH(R112,과정별세부산출!D:D,0)+3,6)),"")</f>
        <v/>
      </c>
      <c r="AG112" s="424" t="str">
        <f>IFERROR(IF(INDEX(과정별세부산출!D:K,MATCH(R112,과정별세부산출!D:D,0)+4,6)="","",INDEX(과정별세부산출!D:K,MATCH(R112,과정별세부산출!D:D,0)+4,6)),"")</f>
        <v/>
      </c>
    </row>
    <row r="113" spans="1:33" s="286" customFormat="1" ht="20.100000000000001" customHeight="1">
      <c r="A113" s="415">
        <v>101</v>
      </c>
      <c r="B113" s="416" t="s">
        <v>70</v>
      </c>
      <c r="C113" s="299"/>
      <c r="D113" s="416" t="str">
        <f>IF(LEN(O113)=0,IF(OR(ISBLANK(R113),LEN(R113)=0),"",총괄!$C$6),"기업수요")</f>
        <v/>
      </c>
      <c r="E113" s="416" t="str">
        <f>IF(ISBLANK(R113),"",총괄!$D$2)</f>
        <v/>
      </c>
      <c r="F113" s="302"/>
      <c r="G113" s="302"/>
      <c r="H113" s="294"/>
      <c r="I113" s="416" t="str">
        <f t="shared" si="4"/>
        <v/>
      </c>
      <c r="J113" s="303"/>
      <c r="K113" s="302"/>
      <c r="L113" s="302"/>
      <c r="M113" s="302"/>
      <c r="N113" s="304"/>
      <c r="O113" s="302"/>
      <c r="P113" s="302"/>
      <c r="Q113" s="302"/>
      <c r="R113" s="305"/>
      <c r="S113" s="301" t="str">
        <f>IFERROR(HYPERLINK("#'과정별세부산출'!c"&amp;_xlfn.AGGREGATE(15,6,ROW(과정별세부산출!$C$2:$C$8601)/(과정별세부산출!$B$2:$B$8601="과정명")/(과정별세부산출!$C$2:$C$8601=A113),1),"이동"),"")</f>
        <v>이동</v>
      </c>
      <c r="T113" s="306"/>
      <c r="U113" s="302"/>
      <c r="V113" s="302"/>
      <c r="W113" s="302"/>
      <c r="X113" s="302"/>
      <c r="Y113" s="302"/>
      <c r="Z113" s="422" t="str">
        <f t="shared" si="5"/>
        <v/>
      </c>
      <c r="AA113" s="302"/>
      <c r="AB113" s="294"/>
      <c r="AC113" s="423" t="str">
        <f t="shared" si="6"/>
        <v/>
      </c>
      <c r="AD113" s="423">
        <f t="shared" si="7"/>
        <v>0</v>
      </c>
      <c r="AE113" s="423" t="str">
        <f>IFERROR(IF(INDEX(과정별세부산출!D:K,MATCH(R113,과정별세부산출!D:D,0)+2,6)="","",INDEX(과정별세부산출!D:K,MATCH(R113,과정별세부산출!D:D,0)+2,6)),"")</f>
        <v/>
      </c>
      <c r="AF113" s="423" t="str">
        <f>IFERROR(IF(INDEX(과정별세부산출!D:K,MATCH(R113,과정별세부산출!D:D,0)+3,6)="","",INDEX(과정별세부산출!D:K,MATCH(R113,과정별세부산출!D:D,0)+3,6)),"")</f>
        <v/>
      </c>
      <c r="AG113" s="424" t="str">
        <f>IFERROR(IF(INDEX(과정별세부산출!D:K,MATCH(R113,과정별세부산출!D:D,0)+4,6)="","",INDEX(과정별세부산출!D:K,MATCH(R113,과정별세부산출!D:D,0)+4,6)),"")</f>
        <v/>
      </c>
    </row>
    <row r="114" spans="1:33" s="286" customFormat="1" ht="20.100000000000001" customHeight="1">
      <c r="A114" s="415">
        <v>102</v>
      </c>
      <c r="B114" s="416" t="s">
        <v>70</v>
      </c>
      <c r="C114" s="299"/>
      <c r="D114" s="416" t="str">
        <f>IF(LEN(O114)=0,IF(OR(ISBLANK(R114),LEN(R114)=0),"",총괄!$C$6),"기업수요")</f>
        <v/>
      </c>
      <c r="E114" s="416" t="str">
        <f>IF(ISBLANK(R114),"",총괄!$D$2)</f>
        <v/>
      </c>
      <c r="F114" s="302"/>
      <c r="G114" s="302"/>
      <c r="H114" s="294"/>
      <c r="I114" s="416" t="str">
        <f t="shared" si="4"/>
        <v/>
      </c>
      <c r="J114" s="303"/>
      <c r="K114" s="302"/>
      <c r="L114" s="302"/>
      <c r="M114" s="302"/>
      <c r="N114" s="304"/>
      <c r="O114" s="302"/>
      <c r="P114" s="302"/>
      <c r="Q114" s="302"/>
      <c r="R114" s="305"/>
      <c r="S114" s="301" t="str">
        <f>IFERROR(HYPERLINK("#'과정별세부산출'!c"&amp;_xlfn.AGGREGATE(15,6,ROW(과정별세부산출!$C$2:$C$8601)/(과정별세부산출!$B$2:$B$8601="과정명")/(과정별세부산출!$C$2:$C$8601=A114),1),"이동"),"")</f>
        <v>이동</v>
      </c>
      <c r="T114" s="306"/>
      <c r="U114" s="302"/>
      <c r="V114" s="302"/>
      <c r="W114" s="302"/>
      <c r="X114" s="302"/>
      <c r="Y114" s="302"/>
      <c r="Z114" s="422" t="str">
        <f t="shared" si="5"/>
        <v/>
      </c>
      <c r="AA114" s="302"/>
      <c r="AB114" s="294"/>
      <c r="AC114" s="423" t="str">
        <f t="shared" si="6"/>
        <v/>
      </c>
      <c r="AD114" s="423">
        <f t="shared" si="7"/>
        <v>0</v>
      </c>
      <c r="AE114" s="423" t="str">
        <f>IFERROR(IF(INDEX(과정별세부산출!D:K,MATCH(R114,과정별세부산출!D:D,0)+2,6)="","",INDEX(과정별세부산출!D:K,MATCH(R114,과정별세부산출!D:D,0)+2,6)),"")</f>
        <v/>
      </c>
      <c r="AF114" s="423" t="str">
        <f>IFERROR(IF(INDEX(과정별세부산출!D:K,MATCH(R114,과정별세부산출!D:D,0)+3,6)="","",INDEX(과정별세부산출!D:K,MATCH(R114,과정별세부산출!D:D,0)+3,6)),"")</f>
        <v/>
      </c>
      <c r="AG114" s="424" t="str">
        <f>IFERROR(IF(INDEX(과정별세부산출!D:K,MATCH(R114,과정별세부산출!D:D,0)+4,6)="","",INDEX(과정별세부산출!D:K,MATCH(R114,과정별세부산출!D:D,0)+4,6)),"")</f>
        <v/>
      </c>
    </row>
    <row r="115" spans="1:33" s="286" customFormat="1" ht="20.100000000000001" customHeight="1">
      <c r="A115" s="415">
        <v>103</v>
      </c>
      <c r="B115" s="416" t="s">
        <v>70</v>
      </c>
      <c r="C115" s="299"/>
      <c r="D115" s="416" t="str">
        <f>IF(LEN(O115)=0,IF(OR(ISBLANK(R115),LEN(R115)=0),"",총괄!$C$6),"기업수요")</f>
        <v/>
      </c>
      <c r="E115" s="416" t="str">
        <f>IF(ISBLANK(R115),"",총괄!$D$2)</f>
        <v/>
      </c>
      <c r="F115" s="302"/>
      <c r="G115" s="302"/>
      <c r="H115" s="294"/>
      <c r="I115" s="416" t="str">
        <f t="shared" si="4"/>
        <v/>
      </c>
      <c r="J115" s="303"/>
      <c r="K115" s="302"/>
      <c r="L115" s="302"/>
      <c r="M115" s="302"/>
      <c r="N115" s="304"/>
      <c r="O115" s="302"/>
      <c r="P115" s="302"/>
      <c r="Q115" s="302"/>
      <c r="R115" s="305"/>
      <c r="S115" s="301" t="str">
        <f>IFERROR(HYPERLINK("#'과정별세부산출'!c"&amp;_xlfn.AGGREGATE(15,6,ROW(과정별세부산출!$C$2:$C$8601)/(과정별세부산출!$B$2:$B$8601="과정명")/(과정별세부산출!$C$2:$C$8601=A115),1),"이동"),"")</f>
        <v>이동</v>
      </c>
      <c r="T115" s="306"/>
      <c r="U115" s="302"/>
      <c r="V115" s="302"/>
      <c r="W115" s="302"/>
      <c r="X115" s="302"/>
      <c r="Y115" s="302"/>
      <c r="Z115" s="422" t="str">
        <f t="shared" si="5"/>
        <v/>
      </c>
      <c r="AA115" s="302"/>
      <c r="AB115" s="294"/>
      <c r="AC115" s="423" t="str">
        <f t="shared" si="6"/>
        <v/>
      </c>
      <c r="AD115" s="423">
        <f t="shared" si="7"/>
        <v>0</v>
      </c>
      <c r="AE115" s="423" t="str">
        <f>IFERROR(IF(INDEX(과정별세부산출!D:K,MATCH(R115,과정별세부산출!D:D,0)+2,6)="","",INDEX(과정별세부산출!D:K,MATCH(R115,과정별세부산출!D:D,0)+2,6)),"")</f>
        <v/>
      </c>
      <c r="AF115" s="423" t="str">
        <f>IFERROR(IF(INDEX(과정별세부산출!D:K,MATCH(R115,과정별세부산출!D:D,0)+3,6)="","",INDEX(과정별세부산출!D:K,MATCH(R115,과정별세부산출!D:D,0)+3,6)),"")</f>
        <v/>
      </c>
      <c r="AG115" s="424" t="str">
        <f>IFERROR(IF(INDEX(과정별세부산출!D:K,MATCH(R115,과정별세부산출!D:D,0)+4,6)="","",INDEX(과정별세부산출!D:K,MATCH(R115,과정별세부산출!D:D,0)+4,6)),"")</f>
        <v/>
      </c>
    </row>
    <row r="116" spans="1:33" s="286" customFormat="1" ht="20.100000000000001" customHeight="1">
      <c r="A116" s="415">
        <v>104</v>
      </c>
      <c r="B116" s="416" t="s">
        <v>70</v>
      </c>
      <c r="C116" s="299"/>
      <c r="D116" s="416" t="str">
        <f>IF(LEN(O116)=0,IF(OR(ISBLANK(R116),LEN(R116)=0),"",총괄!$C$6),"기업수요")</f>
        <v/>
      </c>
      <c r="E116" s="416" t="str">
        <f>IF(ISBLANK(R116),"",총괄!$D$2)</f>
        <v/>
      </c>
      <c r="F116" s="302"/>
      <c r="G116" s="302"/>
      <c r="H116" s="294"/>
      <c r="I116" s="416" t="str">
        <f t="shared" si="4"/>
        <v/>
      </c>
      <c r="J116" s="303"/>
      <c r="K116" s="302"/>
      <c r="L116" s="302"/>
      <c r="M116" s="302"/>
      <c r="N116" s="304"/>
      <c r="O116" s="302"/>
      <c r="P116" s="302"/>
      <c r="Q116" s="302"/>
      <c r="R116" s="305"/>
      <c r="S116" s="301" t="str">
        <f>IFERROR(HYPERLINK("#'과정별세부산출'!c"&amp;_xlfn.AGGREGATE(15,6,ROW(과정별세부산출!$C$2:$C$8601)/(과정별세부산출!$B$2:$B$8601="과정명")/(과정별세부산출!$C$2:$C$8601=A116),1),"이동"),"")</f>
        <v>이동</v>
      </c>
      <c r="T116" s="306"/>
      <c r="U116" s="302"/>
      <c r="V116" s="302"/>
      <c r="W116" s="302"/>
      <c r="X116" s="302"/>
      <c r="Y116" s="302"/>
      <c r="Z116" s="422" t="str">
        <f t="shared" si="5"/>
        <v/>
      </c>
      <c r="AA116" s="302"/>
      <c r="AB116" s="294"/>
      <c r="AC116" s="423" t="str">
        <f t="shared" si="6"/>
        <v/>
      </c>
      <c r="AD116" s="423">
        <f t="shared" si="7"/>
        <v>0</v>
      </c>
      <c r="AE116" s="423" t="str">
        <f>IFERROR(IF(INDEX(과정별세부산출!D:K,MATCH(R116,과정별세부산출!D:D,0)+2,6)="","",INDEX(과정별세부산출!D:K,MATCH(R116,과정별세부산출!D:D,0)+2,6)),"")</f>
        <v/>
      </c>
      <c r="AF116" s="423" t="str">
        <f>IFERROR(IF(INDEX(과정별세부산출!D:K,MATCH(R116,과정별세부산출!D:D,0)+3,6)="","",INDEX(과정별세부산출!D:K,MATCH(R116,과정별세부산출!D:D,0)+3,6)),"")</f>
        <v/>
      </c>
      <c r="AG116" s="424" t="str">
        <f>IFERROR(IF(INDEX(과정별세부산출!D:K,MATCH(R116,과정별세부산출!D:D,0)+4,6)="","",INDEX(과정별세부산출!D:K,MATCH(R116,과정별세부산출!D:D,0)+4,6)),"")</f>
        <v/>
      </c>
    </row>
    <row r="117" spans="1:33" s="286" customFormat="1" ht="20.100000000000001" customHeight="1">
      <c r="A117" s="415">
        <v>105</v>
      </c>
      <c r="B117" s="416" t="s">
        <v>70</v>
      </c>
      <c r="C117" s="299"/>
      <c r="D117" s="416" t="str">
        <f>IF(LEN(O117)=0,IF(OR(ISBLANK(R117),LEN(R117)=0),"",총괄!$C$6),"기업수요")</f>
        <v/>
      </c>
      <c r="E117" s="416" t="str">
        <f>IF(ISBLANK(R117),"",총괄!$D$2)</f>
        <v/>
      </c>
      <c r="F117" s="302"/>
      <c r="G117" s="302"/>
      <c r="H117" s="294"/>
      <c r="I117" s="416" t="str">
        <f t="shared" si="4"/>
        <v/>
      </c>
      <c r="J117" s="303"/>
      <c r="K117" s="302"/>
      <c r="L117" s="302"/>
      <c r="M117" s="302"/>
      <c r="N117" s="304"/>
      <c r="O117" s="302"/>
      <c r="P117" s="302"/>
      <c r="Q117" s="302"/>
      <c r="R117" s="305"/>
      <c r="S117" s="301" t="str">
        <f>IFERROR(HYPERLINK("#'과정별세부산출'!c"&amp;_xlfn.AGGREGATE(15,6,ROW(과정별세부산출!$C$2:$C$8601)/(과정별세부산출!$B$2:$B$8601="과정명")/(과정별세부산출!$C$2:$C$8601=A117),1),"이동"),"")</f>
        <v>이동</v>
      </c>
      <c r="T117" s="306"/>
      <c r="U117" s="302"/>
      <c r="V117" s="302"/>
      <c r="W117" s="302"/>
      <c r="X117" s="302"/>
      <c r="Y117" s="302"/>
      <c r="Z117" s="422" t="str">
        <f t="shared" si="5"/>
        <v/>
      </c>
      <c r="AA117" s="302"/>
      <c r="AB117" s="294"/>
      <c r="AC117" s="423" t="str">
        <f t="shared" si="6"/>
        <v/>
      </c>
      <c r="AD117" s="423">
        <f t="shared" si="7"/>
        <v>0</v>
      </c>
      <c r="AE117" s="423" t="str">
        <f>IFERROR(IF(INDEX(과정별세부산출!D:K,MATCH(R117,과정별세부산출!D:D,0)+2,6)="","",INDEX(과정별세부산출!D:K,MATCH(R117,과정별세부산출!D:D,0)+2,6)),"")</f>
        <v/>
      </c>
      <c r="AF117" s="423" t="str">
        <f>IFERROR(IF(INDEX(과정별세부산출!D:K,MATCH(R117,과정별세부산출!D:D,0)+3,6)="","",INDEX(과정별세부산출!D:K,MATCH(R117,과정별세부산출!D:D,0)+3,6)),"")</f>
        <v/>
      </c>
      <c r="AG117" s="424" t="str">
        <f>IFERROR(IF(INDEX(과정별세부산출!D:K,MATCH(R117,과정별세부산출!D:D,0)+4,6)="","",INDEX(과정별세부산출!D:K,MATCH(R117,과정별세부산출!D:D,0)+4,6)),"")</f>
        <v/>
      </c>
    </row>
    <row r="118" spans="1:33" s="286" customFormat="1" ht="20.100000000000001" customHeight="1">
      <c r="A118" s="415">
        <v>106</v>
      </c>
      <c r="B118" s="416" t="s">
        <v>70</v>
      </c>
      <c r="C118" s="299"/>
      <c r="D118" s="416" t="str">
        <f>IF(LEN(O118)=0,IF(OR(ISBLANK(R118),LEN(R118)=0),"",총괄!$C$6),"기업수요")</f>
        <v/>
      </c>
      <c r="E118" s="416" t="str">
        <f>IF(ISBLANK(R118),"",총괄!$D$2)</f>
        <v/>
      </c>
      <c r="F118" s="302"/>
      <c r="G118" s="302"/>
      <c r="H118" s="294"/>
      <c r="I118" s="416" t="str">
        <f t="shared" si="4"/>
        <v/>
      </c>
      <c r="J118" s="303"/>
      <c r="K118" s="302"/>
      <c r="L118" s="302"/>
      <c r="M118" s="302"/>
      <c r="N118" s="304"/>
      <c r="O118" s="302"/>
      <c r="P118" s="302"/>
      <c r="Q118" s="302"/>
      <c r="R118" s="305"/>
      <c r="S118" s="301" t="str">
        <f>IFERROR(HYPERLINK("#'과정별세부산출'!c"&amp;_xlfn.AGGREGATE(15,6,ROW(과정별세부산출!$C$2:$C$8601)/(과정별세부산출!$B$2:$B$8601="과정명")/(과정별세부산출!$C$2:$C$8601=A118),1),"이동"),"")</f>
        <v>이동</v>
      </c>
      <c r="T118" s="306"/>
      <c r="U118" s="302"/>
      <c r="V118" s="302"/>
      <c r="W118" s="302"/>
      <c r="X118" s="302"/>
      <c r="Y118" s="302"/>
      <c r="Z118" s="422" t="str">
        <f t="shared" si="5"/>
        <v/>
      </c>
      <c r="AA118" s="302"/>
      <c r="AB118" s="294"/>
      <c r="AC118" s="423" t="str">
        <f t="shared" si="6"/>
        <v/>
      </c>
      <c r="AD118" s="423">
        <f t="shared" si="7"/>
        <v>0</v>
      </c>
      <c r="AE118" s="423" t="str">
        <f>IFERROR(IF(INDEX(과정별세부산출!D:K,MATCH(R118,과정별세부산출!D:D,0)+2,6)="","",INDEX(과정별세부산출!D:K,MATCH(R118,과정별세부산출!D:D,0)+2,6)),"")</f>
        <v/>
      </c>
      <c r="AF118" s="423" t="str">
        <f>IFERROR(IF(INDEX(과정별세부산출!D:K,MATCH(R118,과정별세부산출!D:D,0)+3,6)="","",INDEX(과정별세부산출!D:K,MATCH(R118,과정별세부산출!D:D,0)+3,6)),"")</f>
        <v/>
      </c>
      <c r="AG118" s="424" t="str">
        <f>IFERROR(IF(INDEX(과정별세부산출!D:K,MATCH(R118,과정별세부산출!D:D,0)+4,6)="","",INDEX(과정별세부산출!D:K,MATCH(R118,과정별세부산출!D:D,0)+4,6)),"")</f>
        <v/>
      </c>
    </row>
    <row r="119" spans="1:33" s="286" customFormat="1" ht="20.100000000000001" customHeight="1">
      <c r="A119" s="415">
        <v>107</v>
      </c>
      <c r="B119" s="416" t="s">
        <v>70</v>
      </c>
      <c r="C119" s="299"/>
      <c r="D119" s="416" t="str">
        <f>IF(LEN(O119)=0,IF(OR(ISBLANK(R119),LEN(R119)=0),"",총괄!$C$6),"기업수요")</f>
        <v/>
      </c>
      <c r="E119" s="416" t="str">
        <f>IF(ISBLANK(R119),"",총괄!$D$2)</f>
        <v/>
      </c>
      <c r="F119" s="302"/>
      <c r="G119" s="302"/>
      <c r="H119" s="294"/>
      <c r="I119" s="416" t="str">
        <f t="shared" si="4"/>
        <v/>
      </c>
      <c r="J119" s="303"/>
      <c r="K119" s="302"/>
      <c r="L119" s="302"/>
      <c r="M119" s="302"/>
      <c r="N119" s="304"/>
      <c r="O119" s="302"/>
      <c r="P119" s="302"/>
      <c r="Q119" s="302"/>
      <c r="R119" s="305"/>
      <c r="S119" s="301" t="str">
        <f>IFERROR(HYPERLINK("#'과정별세부산출'!c"&amp;_xlfn.AGGREGATE(15,6,ROW(과정별세부산출!$C$2:$C$8601)/(과정별세부산출!$B$2:$B$8601="과정명")/(과정별세부산출!$C$2:$C$8601=A119),1),"이동"),"")</f>
        <v>이동</v>
      </c>
      <c r="T119" s="306"/>
      <c r="U119" s="302"/>
      <c r="V119" s="302"/>
      <c r="W119" s="302"/>
      <c r="X119" s="302"/>
      <c r="Y119" s="302"/>
      <c r="Z119" s="422" t="str">
        <f t="shared" si="5"/>
        <v/>
      </c>
      <c r="AA119" s="302"/>
      <c r="AB119" s="294"/>
      <c r="AC119" s="423" t="str">
        <f t="shared" si="6"/>
        <v/>
      </c>
      <c r="AD119" s="423">
        <f t="shared" si="7"/>
        <v>0</v>
      </c>
      <c r="AE119" s="423" t="str">
        <f>IFERROR(IF(INDEX(과정별세부산출!D:K,MATCH(R119,과정별세부산출!D:D,0)+2,6)="","",INDEX(과정별세부산출!D:K,MATCH(R119,과정별세부산출!D:D,0)+2,6)),"")</f>
        <v/>
      </c>
      <c r="AF119" s="423" t="str">
        <f>IFERROR(IF(INDEX(과정별세부산출!D:K,MATCH(R119,과정별세부산출!D:D,0)+3,6)="","",INDEX(과정별세부산출!D:K,MATCH(R119,과정별세부산출!D:D,0)+3,6)),"")</f>
        <v/>
      </c>
      <c r="AG119" s="424" t="str">
        <f>IFERROR(IF(INDEX(과정별세부산출!D:K,MATCH(R119,과정별세부산출!D:D,0)+4,6)="","",INDEX(과정별세부산출!D:K,MATCH(R119,과정별세부산출!D:D,0)+4,6)),"")</f>
        <v/>
      </c>
    </row>
    <row r="120" spans="1:33" s="286" customFormat="1" ht="20.100000000000001" customHeight="1">
      <c r="A120" s="415">
        <v>108</v>
      </c>
      <c r="B120" s="416" t="s">
        <v>70</v>
      </c>
      <c r="C120" s="299"/>
      <c r="D120" s="416" t="str">
        <f>IF(LEN(O120)=0,IF(OR(ISBLANK(R120),LEN(R120)=0),"",총괄!$C$6),"기업수요")</f>
        <v/>
      </c>
      <c r="E120" s="416" t="str">
        <f>IF(ISBLANK(R120),"",총괄!$D$2)</f>
        <v/>
      </c>
      <c r="F120" s="302"/>
      <c r="G120" s="302"/>
      <c r="H120" s="294"/>
      <c r="I120" s="416" t="str">
        <f t="shared" si="4"/>
        <v/>
      </c>
      <c r="J120" s="303"/>
      <c r="K120" s="302"/>
      <c r="L120" s="302"/>
      <c r="M120" s="302"/>
      <c r="N120" s="304"/>
      <c r="O120" s="302"/>
      <c r="P120" s="302"/>
      <c r="Q120" s="302"/>
      <c r="R120" s="305"/>
      <c r="S120" s="301" t="str">
        <f>IFERROR(HYPERLINK("#'과정별세부산출'!c"&amp;_xlfn.AGGREGATE(15,6,ROW(과정별세부산출!$C$2:$C$8601)/(과정별세부산출!$B$2:$B$8601="과정명")/(과정별세부산출!$C$2:$C$8601=A120),1),"이동"),"")</f>
        <v>이동</v>
      </c>
      <c r="T120" s="306"/>
      <c r="U120" s="302"/>
      <c r="V120" s="302"/>
      <c r="W120" s="302"/>
      <c r="X120" s="302"/>
      <c r="Y120" s="302"/>
      <c r="Z120" s="422" t="str">
        <f t="shared" si="5"/>
        <v/>
      </c>
      <c r="AA120" s="302"/>
      <c r="AB120" s="294"/>
      <c r="AC120" s="423" t="str">
        <f t="shared" si="6"/>
        <v/>
      </c>
      <c r="AD120" s="423">
        <f t="shared" si="7"/>
        <v>0</v>
      </c>
      <c r="AE120" s="423" t="str">
        <f>IFERROR(IF(INDEX(과정별세부산출!D:K,MATCH(R120,과정별세부산출!D:D,0)+2,6)="","",INDEX(과정별세부산출!D:K,MATCH(R120,과정별세부산출!D:D,0)+2,6)),"")</f>
        <v/>
      </c>
      <c r="AF120" s="423" t="str">
        <f>IFERROR(IF(INDEX(과정별세부산출!D:K,MATCH(R120,과정별세부산출!D:D,0)+3,6)="","",INDEX(과정별세부산출!D:K,MATCH(R120,과정별세부산출!D:D,0)+3,6)),"")</f>
        <v/>
      </c>
      <c r="AG120" s="424" t="str">
        <f>IFERROR(IF(INDEX(과정별세부산출!D:K,MATCH(R120,과정별세부산출!D:D,0)+4,6)="","",INDEX(과정별세부산출!D:K,MATCH(R120,과정별세부산출!D:D,0)+4,6)),"")</f>
        <v/>
      </c>
    </row>
    <row r="121" spans="1:33" s="286" customFormat="1" ht="20.100000000000001" customHeight="1">
      <c r="A121" s="415">
        <v>109</v>
      </c>
      <c r="B121" s="416" t="s">
        <v>70</v>
      </c>
      <c r="C121" s="299"/>
      <c r="D121" s="416" t="str">
        <f>IF(LEN(O121)=0,IF(OR(ISBLANK(R121),LEN(R121)=0),"",총괄!$C$6),"기업수요")</f>
        <v/>
      </c>
      <c r="E121" s="416" t="str">
        <f>IF(ISBLANK(R121),"",총괄!$D$2)</f>
        <v/>
      </c>
      <c r="F121" s="302"/>
      <c r="G121" s="302"/>
      <c r="H121" s="294"/>
      <c r="I121" s="416" t="str">
        <f t="shared" si="4"/>
        <v/>
      </c>
      <c r="J121" s="303"/>
      <c r="K121" s="302"/>
      <c r="L121" s="302"/>
      <c r="M121" s="302"/>
      <c r="N121" s="304"/>
      <c r="O121" s="302"/>
      <c r="P121" s="302"/>
      <c r="Q121" s="302"/>
      <c r="R121" s="305"/>
      <c r="S121" s="301" t="str">
        <f>IFERROR(HYPERLINK("#'과정별세부산출'!c"&amp;_xlfn.AGGREGATE(15,6,ROW(과정별세부산출!$C$2:$C$8601)/(과정별세부산출!$B$2:$B$8601="과정명")/(과정별세부산출!$C$2:$C$8601=A121),1),"이동"),"")</f>
        <v>이동</v>
      </c>
      <c r="T121" s="306"/>
      <c r="U121" s="302"/>
      <c r="V121" s="302"/>
      <c r="W121" s="302"/>
      <c r="X121" s="302"/>
      <c r="Y121" s="302"/>
      <c r="Z121" s="422" t="str">
        <f t="shared" si="5"/>
        <v/>
      </c>
      <c r="AA121" s="302"/>
      <c r="AB121" s="294"/>
      <c r="AC121" s="423" t="str">
        <f t="shared" si="6"/>
        <v/>
      </c>
      <c r="AD121" s="423">
        <f t="shared" si="7"/>
        <v>0</v>
      </c>
      <c r="AE121" s="423" t="str">
        <f>IFERROR(IF(INDEX(과정별세부산출!D:K,MATCH(R121,과정별세부산출!D:D,0)+2,6)="","",INDEX(과정별세부산출!D:K,MATCH(R121,과정별세부산출!D:D,0)+2,6)),"")</f>
        <v/>
      </c>
      <c r="AF121" s="423" t="str">
        <f>IFERROR(IF(INDEX(과정별세부산출!D:K,MATCH(R121,과정별세부산출!D:D,0)+3,6)="","",INDEX(과정별세부산출!D:K,MATCH(R121,과정별세부산출!D:D,0)+3,6)),"")</f>
        <v/>
      </c>
      <c r="AG121" s="424" t="str">
        <f>IFERROR(IF(INDEX(과정별세부산출!D:K,MATCH(R121,과정별세부산출!D:D,0)+4,6)="","",INDEX(과정별세부산출!D:K,MATCH(R121,과정별세부산출!D:D,0)+4,6)),"")</f>
        <v/>
      </c>
    </row>
    <row r="122" spans="1:33" s="286" customFormat="1" ht="20.100000000000001" customHeight="1">
      <c r="A122" s="415">
        <v>110</v>
      </c>
      <c r="B122" s="416" t="s">
        <v>70</v>
      </c>
      <c r="C122" s="299"/>
      <c r="D122" s="416" t="str">
        <f>IF(LEN(O122)=0,IF(OR(ISBLANK(R122),LEN(R122)=0),"",총괄!$C$6),"기업수요")</f>
        <v/>
      </c>
      <c r="E122" s="416" t="str">
        <f>IF(ISBLANK(R122),"",총괄!$D$2)</f>
        <v/>
      </c>
      <c r="F122" s="302"/>
      <c r="G122" s="302"/>
      <c r="H122" s="294"/>
      <c r="I122" s="416" t="str">
        <f t="shared" si="4"/>
        <v/>
      </c>
      <c r="J122" s="303"/>
      <c r="K122" s="302"/>
      <c r="L122" s="302"/>
      <c r="M122" s="302"/>
      <c r="N122" s="304"/>
      <c r="O122" s="302"/>
      <c r="P122" s="302"/>
      <c r="Q122" s="302"/>
      <c r="R122" s="305"/>
      <c r="S122" s="301" t="str">
        <f>IFERROR(HYPERLINK("#'과정별세부산출'!c"&amp;_xlfn.AGGREGATE(15,6,ROW(과정별세부산출!$C$2:$C$8601)/(과정별세부산출!$B$2:$B$8601="과정명")/(과정별세부산출!$C$2:$C$8601=A122),1),"이동"),"")</f>
        <v>이동</v>
      </c>
      <c r="T122" s="306"/>
      <c r="U122" s="302"/>
      <c r="V122" s="302"/>
      <c r="W122" s="302"/>
      <c r="X122" s="302"/>
      <c r="Y122" s="302"/>
      <c r="Z122" s="422" t="str">
        <f t="shared" si="5"/>
        <v/>
      </c>
      <c r="AA122" s="302"/>
      <c r="AB122" s="294"/>
      <c r="AC122" s="423" t="str">
        <f t="shared" si="6"/>
        <v/>
      </c>
      <c r="AD122" s="423">
        <f t="shared" si="7"/>
        <v>0</v>
      </c>
      <c r="AE122" s="423" t="str">
        <f>IFERROR(IF(INDEX(과정별세부산출!D:K,MATCH(R122,과정별세부산출!D:D,0)+2,6)="","",INDEX(과정별세부산출!D:K,MATCH(R122,과정별세부산출!D:D,0)+2,6)),"")</f>
        <v/>
      </c>
      <c r="AF122" s="423" t="str">
        <f>IFERROR(IF(INDEX(과정별세부산출!D:K,MATCH(R122,과정별세부산출!D:D,0)+3,6)="","",INDEX(과정별세부산출!D:K,MATCH(R122,과정별세부산출!D:D,0)+3,6)),"")</f>
        <v/>
      </c>
      <c r="AG122" s="424" t="str">
        <f>IFERROR(IF(INDEX(과정별세부산출!D:K,MATCH(R122,과정별세부산출!D:D,0)+4,6)="","",INDEX(과정별세부산출!D:K,MATCH(R122,과정별세부산출!D:D,0)+4,6)),"")</f>
        <v/>
      </c>
    </row>
    <row r="123" spans="1:33" s="286" customFormat="1" ht="20.100000000000001" customHeight="1">
      <c r="A123" s="415">
        <v>111</v>
      </c>
      <c r="B123" s="416" t="s">
        <v>70</v>
      </c>
      <c r="C123" s="299"/>
      <c r="D123" s="416" t="str">
        <f>IF(LEN(O123)=0,IF(OR(ISBLANK(R123),LEN(R123)=0),"",총괄!$C$6),"기업수요")</f>
        <v/>
      </c>
      <c r="E123" s="416" t="str">
        <f>IF(ISBLANK(R123),"",총괄!$D$2)</f>
        <v/>
      </c>
      <c r="F123" s="302"/>
      <c r="G123" s="302"/>
      <c r="H123" s="294"/>
      <c r="I123" s="416" t="str">
        <f t="shared" si="4"/>
        <v/>
      </c>
      <c r="J123" s="303"/>
      <c r="K123" s="302"/>
      <c r="L123" s="302"/>
      <c r="M123" s="302"/>
      <c r="N123" s="304"/>
      <c r="O123" s="302"/>
      <c r="P123" s="302"/>
      <c r="Q123" s="302"/>
      <c r="R123" s="305"/>
      <c r="S123" s="301" t="str">
        <f>IFERROR(HYPERLINK("#'과정별세부산출'!c"&amp;_xlfn.AGGREGATE(15,6,ROW(과정별세부산출!$C$2:$C$8601)/(과정별세부산출!$B$2:$B$8601="과정명")/(과정별세부산출!$C$2:$C$8601=A123),1),"이동"),"")</f>
        <v>이동</v>
      </c>
      <c r="T123" s="306"/>
      <c r="U123" s="302"/>
      <c r="V123" s="302"/>
      <c r="W123" s="302"/>
      <c r="X123" s="302"/>
      <c r="Y123" s="302"/>
      <c r="Z123" s="422" t="str">
        <f t="shared" si="5"/>
        <v/>
      </c>
      <c r="AA123" s="302"/>
      <c r="AB123" s="294"/>
      <c r="AC123" s="423" t="str">
        <f t="shared" si="6"/>
        <v/>
      </c>
      <c r="AD123" s="423">
        <f t="shared" si="7"/>
        <v>0</v>
      </c>
      <c r="AE123" s="423" t="str">
        <f>IFERROR(IF(INDEX(과정별세부산출!D:K,MATCH(R123,과정별세부산출!D:D,0)+2,6)="","",INDEX(과정별세부산출!D:K,MATCH(R123,과정별세부산출!D:D,0)+2,6)),"")</f>
        <v/>
      </c>
      <c r="AF123" s="423" t="str">
        <f>IFERROR(IF(INDEX(과정별세부산출!D:K,MATCH(R123,과정별세부산출!D:D,0)+3,6)="","",INDEX(과정별세부산출!D:K,MATCH(R123,과정별세부산출!D:D,0)+3,6)),"")</f>
        <v/>
      </c>
      <c r="AG123" s="424" t="str">
        <f>IFERROR(IF(INDEX(과정별세부산출!D:K,MATCH(R123,과정별세부산출!D:D,0)+4,6)="","",INDEX(과정별세부산출!D:K,MATCH(R123,과정별세부산출!D:D,0)+4,6)),"")</f>
        <v/>
      </c>
    </row>
    <row r="124" spans="1:33" s="286" customFormat="1" ht="20.100000000000001" customHeight="1">
      <c r="A124" s="415">
        <v>112</v>
      </c>
      <c r="B124" s="416" t="s">
        <v>70</v>
      </c>
      <c r="C124" s="299"/>
      <c r="D124" s="416" t="str">
        <f>IF(LEN(O124)=0,IF(OR(ISBLANK(R124),LEN(R124)=0),"",총괄!$C$6),"기업수요")</f>
        <v/>
      </c>
      <c r="E124" s="416" t="str">
        <f>IF(ISBLANK(R124),"",총괄!$D$2)</f>
        <v/>
      </c>
      <c r="F124" s="302"/>
      <c r="G124" s="302"/>
      <c r="H124" s="294"/>
      <c r="I124" s="416" t="str">
        <f t="shared" si="4"/>
        <v/>
      </c>
      <c r="J124" s="303"/>
      <c r="K124" s="302"/>
      <c r="L124" s="302"/>
      <c r="M124" s="302"/>
      <c r="N124" s="304"/>
      <c r="O124" s="302"/>
      <c r="P124" s="302"/>
      <c r="Q124" s="302"/>
      <c r="R124" s="305"/>
      <c r="S124" s="301" t="str">
        <f>IFERROR(HYPERLINK("#'과정별세부산출'!c"&amp;_xlfn.AGGREGATE(15,6,ROW(과정별세부산출!$C$2:$C$8601)/(과정별세부산출!$B$2:$B$8601="과정명")/(과정별세부산출!$C$2:$C$8601=A124),1),"이동"),"")</f>
        <v>이동</v>
      </c>
      <c r="T124" s="306"/>
      <c r="U124" s="302"/>
      <c r="V124" s="302"/>
      <c r="W124" s="302"/>
      <c r="X124" s="302"/>
      <c r="Y124" s="302"/>
      <c r="Z124" s="422" t="str">
        <f t="shared" si="5"/>
        <v/>
      </c>
      <c r="AA124" s="302"/>
      <c r="AB124" s="294"/>
      <c r="AC124" s="423" t="str">
        <f t="shared" si="6"/>
        <v/>
      </c>
      <c r="AD124" s="423">
        <f t="shared" si="7"/>
        <v>0</v>
      </c>
      <c r="AE124" s="423" t="str">
        <f>IFERROR(IF(INDEX(과정별세부산출!D:K,MATCH(R124,과정별세부산출!D:D,0)+2,6)="","",INDEX(과정별세부산출!D:K,MATCH(R124,과정별세부산출!D:D,0)+2,6)),"")</f>
        <v/>
      </c>
      <c r="AF124" s="423" t="str">
        <f>IFERROR(IF(INDEX(과정별세부산출!D:K,MATCH(R124,과정별세부산출!D:D,0)+3,6)="","",INDEX(과정별세부산출!D:K,MATCH(R124,과정별세부산출!D:D,0)+3,6)),"")</f>
        <v/>
      </c>
      <c r="AG124" s="424" t="str">
        <f>IFERROR(IF(INDEX(과정별세부산출!D:K,MATCH(R124,과정별세부산출!D:D,0)+4,6)="","",INDEX(과정별세부산출!D:K,MATCH(R124,과정별세부산출!D:D,0)+4,6)),"")</f>
        <v/>
      </c>
    </row>
    <row r="125" spans="1:33" s="286" customFormat="1" ht="20.100000000000001" customHeight="1">
      <c r="A125" s="415">
        <v>113</v>
      </c>
      <c r="B125" s="416" t="s">
        <v>70</v>
      </c>
      <c r="C125" s="299"/>
      <c r="D125" s="416" t="str">
        <f>IF(LEN(O125)=0,IF(OR(ISBLANK(R125),LEN(R125)=0),"",총괄!$C$6),"기업수요")</f>
        <v/>
      </c>
      <c r="E125" s="416" t="str">
        <f>IF(ISBLANK(R125),"",총괄!$D$2)</f>
        <v/>
      </c>
      <c r="F125" s="302"/>
      <c r="G125" s="302"/>
      <c r="H125" s="294"/>
      <c r="I125" s="416" t="str">
        <f t="shared" si="4"/>
        <v/>
      </c>
      <c r="J125" s="303"/>
      <c r="K125" s="302"/>
      <c r="L125" s="302"/>
      <c r="M125" s="302"/>
      <c r="N125" s="304"/>
      <c r="O125" s="302"/>
      <c r="P125" s="302"/>
      <c r="Q125" s="302"/>
      <c r="R125" s="305"/>
      <c r="S125" s="301" t="str">
        <f>IFERROR(HYPERLINK("#'과정별세부산출'!c"&amp;_xlfn.AGGREGATE(15,6,ROW(과정별세부산출!$C$2:$C$8601)/(과정별세부산출!$B$2:$B$8601="과정명")/(과정별세부산출!$C$2:$C$8601=A125),1),"이동"),"")</f>
        <v>이동</v>
      </c>
      <c r="T125" s="306"/>
      <c r="U125" s="302"/>
      <c r="V125" s="302"/>
      <c r="W125" s="302"/>
      <c r="X125" s="302"/>
      <c r="Y125" s="302"/>
      <c r="Z125" s="422" t="str">
        <f t="shared" si="5"/>
        <v/>
      </c>
      <c r="AA125" s="302"/>
      <c r="AB125" s="294"/>
      <c r="AC125" s="423" t="str">
        <f t="shared" si="6"/>
        <v/>
      </c>
      <c r="AD125" s="423">
        <f t="shared" si="7"/>
        <v>0</v>
      </c>
      <c r="AE125" s="423" t="str">
        <f>IFERROR(IF(INDEX(과정별세부산출!D:K,MATCH(R125,과정별세부산출!D:D,0)+2,6)="","",INDEX(과정별세부산출!D:K,MATCH(R125,과정별세부산출!D:D,0)+2,6)),"")</f>
        <v/>
      </c>
      <c r="AF125" s="423" t="str">
        <f>IFERROR(IF(INDEX(과정별세부산출!D:K,MATCH(R125,과정별세부산출!D:D,0)+3,6)="","",INDEX(과정별세부산출!D:K,MATCH(R125,과정별세부산출!D:D,0)+3,6)),"")</f>
        <v/>
      </c>
      <c r="AG125" s="424" t="str">
        <f>IFERROR(IF(INDEX(과정별세부산출!D:K,MATCH(R125,과정별세부산출!D:D,0)+4,6)="","",INDEX(과정별세부산출!D:K,MATCH(R125,과정별세부산출!D:D,0)+4,6)),"")</f>
        <v/>
      </c>
    </row>
    <row r="126" spans="1:33" s="286" customFormat="1" ht="20.100000000000001" customHeight="1">
      <c r="A126" s="415">
        <v>114</v>
      </c>
      <c r="B126" s="416" t="s">
        <v>70</v>
      </c>
      <c r="C126" s="299"/>
      <c r="D126" s="416" t="str">
        <f>IF(LEN(O126)=0,IF(OR(ISBLANK(R126),LEN(R126)=0),"",총괄!$C$6),"기업수요")</f>
        <v/>
      </c>
      <c r="E126" s="416" t="str">
        <f>IF(ISBLANK(R126),"",총괄!$D$2)</f>
        <v/>
      </c>
      <c r="F126" s="302"/>
      <c r="G126" s="302"/>
      <c r="H126" s="294"/>
      <c r="I126" s="416" t="str">
        <f t="shared" si="4"/>
        <v/>
      </c>
      <c r="J126" s="303"/>
      <c r="K126" s="302"/>
      <c r="L126" s="302"/>
      <c r="M126" s="302"/>
      <c r="N126" s="304"/>
      <c r="O126" s="302"/>
      <c r="P126" s="302"/>
      <c r="Q126" s="302"/>
      <c r="R126" s="305"/>
      <c r="S126" s="301" t="str">
        <f>IFERROR(HYPERLINK("#'과정별세부산출'!c"&amp;_xlfn.AGGREGATE(15,6,ROW(과정별세부산출!$C$2:$C$8601)/(과정별세부산출!$B$2:$B$8601="과정명")/(과정별세부산출!$C$2:$C$8601=A126),1),"이동"),"")</f>
        <v>이동</v>
      </c>
      <c r="T126" s="306"/>
      <c r="U126" s="302"/>
      <c r="V126" s="302"/>
      <c r="W126" s="302"/>
      <c r="X126" s="302"/>
      <c r="Y126" s="302"/>
      <c r="Z126" s="422" t="str">
        <f t="shared" si="5"/>
        <v/>
      </c>
      <c r="AA126" s="302"/>
      <c r="AB126" s="294"/>
      <c r="AC126" s="423" t="str">
        <f t="shared" si="6"/>
        <v/>
      </c>
      <c r="AD126" s="423">
        <f t="shared" si="7"/>
        <v>0</v>
      </c>
      <c r="AE126" s="423" t="str">
        <f>IFERROR(IF(INDEX(과정별세부산출!D:K,MATCH(R126,과정별세부산출!D:D,0)+2,6)="","",INDEX(과정별세부산출!D:K,MATCH(R126,과정별세부산출!D:D,0)+2,6)),"")</f>
        <v/>
      </c>
      <c r="AF126" s="423" t="str">
        <f>IFERROR(IF(INDEX(과정별세부산출!D:K,MATCH(R126,과정별세부산출!D:D,0)+3,6)="","",INDEX(과정별세부산출!D:K,MATCH(R126,과정별세부산출!D:D,0)+3,6)),"")</f>
        <v/>
      </c>
      <c r="AG126" s="424" t="str">
        <f>IFERROR(IF(INDEX(과정별세부산출!D:K,MATCH(R126,과정별세부산출!D:D,0)+4,6)="","",INDEX(과정별세부산출!D:K,MATCH(R126,과정별세부산출!D:D,0)+4,6)),"")</f>
        <v/>
      </c>
    </row>
    <row r="127" spans="1:33" s="286" customFormat="1" ht="20.100000000000001" customHeight="1">
      <c r="A127" s="415">
        <v>115</v>
      </c>
      <c r="B127" s="416" t="s">
        <v>70</v>
      </c>
      <c r="C127" s="299"/>
      <c r="D127" s="416" t="str">
        <f>IF(LEN(O127)=0,IF(OR(ISBLANK(R127),LEN(R127)=0),"",총괄!$C$6),"기업수요")</f>
        <v/>
      </c>
      <c r="E127" s="416" t="str">
        <f>IF(ISBLANK(R127),"",총괄!$D$2)</f>
        <v/>
      </c>
      <c r="F127" s="302"/>
      <c r="G127" s="302"/>
      <c r="H127" s="294"/>
      <c r="I127" s="416" t="str">
        <f t="shared" si="4"/>
        <v/>
      </c>
      <c r="J127" s="303"/>
      <c r="K127" s="302"/>
      <c r="L127" s="302"/>
      <c r="M127" s="302"/>
      <c r="N127" s="304"/>
      <c r="O127" s="302"/>
      <c r="P127" s="302"/>
      <c r="Q127" s="302"/>
      <c r="R127" s="305"/>
      <c r="S127" s="301" t="str">
        <f>IFERROR(HYPERLINK("#'과정별세부산출'!c"&amp;_xlfn.AGGREGATE(15,6,ROW(과정별세부산출!$C$2:$C$8601)/(과정별세부산출!$B$2:$B$8601="과정명")/(과정별세부산출!$C$2:$C$8601=A127),1),"이동"),"")</f>
        <v>이동</v>
      </c>
      <c r="T127" s="306"/>
      <c r="U127" s="302"/>
      <c r="V127" s="302"/>
      <c r="W127" s="302"/>
      <c r="X127" s="302"/>
      <c r="Y127" s="302"/>
      <c r="Z127" s="422" t="str">
        <f t="shared" si="5"/>
        <v/>
      </c>
      <c r="AA127" s="302"/>
      <c r="AB127" s="294"/>
      <c r="AC127" s="423" t="str">
        <f t="shared" si="6"/>
        <v/>
      </c>
      <c r="AD127" s="423">
        <f t="shared" si="7"/>
        <v>0</v>
      </c>
      <c r="AE127" s="423" t="str">
        <f>IFERROR(IF(INDEX(과정별세부산출!D:K,MATCH(R127,과정별세부산출!D:D,0)+2,6)="","",INDEX(과정별세부산출!D:K,MATCH(R127,과정별세부산출!D:D,0)+2,6)),"")</f>
        <v/>
      </c>
      <c r="AF127" s="423" t="str">
        <f>IFERROR(IF(INDEX(과정별세부산출!D:K,MATCH(R127,과정별세부산출!D:D,0)+3,6)="","",INDEX(과정별세부산출!D:K,MATCH(R127,과정별세부산출!D:D,0)+3,6)),"")</f>
        <v/>
      </c>
      <c r="AG127" s="424" t="str">
        <f>IFERROR(IF(INDEX(과정별세부산출!D:K,MATCH(R127,과정별세부산출!D:D,0)+4,6)="","",INDEX(과정별세부산출!D:K,MATCH(R127,과정별세부산출!D:D,0)+4,6)),"")</f>
        <v/>
      </c>
    </row>
    <row r="128" spans="1:33" s="286" customFormat="1" ht="20.100000000000001" customHeight="1">
      <c r="A128" s="415">
        <v>116</v>
      </c>
      <c r="B128" s="416" t="s">
        <v>70</v>
      </c>
      <c r="C128" s="299"/>
      <c r="D128" s="416" t="str">
        <f>IF(LEN(O128)=0,IF(OR(ISBLANK(R128),LEN(R128)=0),"",총괄!$C$6),"기업수요")</f>
        <v/>
      </c>
      <c r="E128" s="416" t="str">
        <f>IF(ISBLANK(R128),"",총괄!$D$2)</f>
        <v/>
      </c>
      <c r="F128" s="302"/>
      <c r="G128" s="302"/>
      <c r="H128" s="294"/>
      <c r="I128" s="416" t="str">
        <f t="shared" si="4"/>
        <v/>
      </c>
      <c r="J128" s="303"/>
      <c r="K128" s="302"/>
      <c r="L128" s="302"/>
      <c r="M128" s="302"/>
      <c r="N128" s="304"/>
      <c r="O128" s="302"/>
      <c r="P128" s="302"/>
      <c r="Q128" s="302"/>
      <c r="R128" s="305"/>
      <c r="S128" s="301" t="str">
        <f>IFERROR(HYPERLINK("#'과정별세부산출'!c"&amp;_xlfn.AGGREGATE(15,6,ROW(과정별세부산출!$C$2:$C$8601)/(과정별세부산출!$B$2:$B$8601="과정명")/(과정별세부산출!$C$2:$C$8601=A128),1),"이동"),"")</f>
        <v>이동</v>
      </c>
      <c r="T128" s="306"/>
      <c r="U128" s="302"/>
      <c r="V128" s="302"/>
      <c r="W128" s="302"/>
      <c r="X128" s="302"/>
      <c r="Y128" s="302"/>
      <c r="Z128" s="422" t="str">
        <f t="shared" si="5"/>
        <v/>
      </c>
      <c r="AA128" s="302"/>
      <c r="AB128" s="294"/>
      <c r="AC128" s="423" t="str">
        <f t="shared" si="6"/>
        <v/>
      </c>
      <c r="AD128" s="423">
        <f t="shared" si="7"/>
        <v>0</v>
      </c>
      <c r="AE128" s="423" t="str">
        <f>IFERROR(IF(INDEX(과정별세부산출!D:K,MATCH(R128,과정별세부산출!D:D,0)+2,6)="","",INDEX(과정별세부산출!D:K,MATCH(R128,과정별세부산출!D:D,0)+2,6)),"")</f>
        <v/>
      </c>
      <c r="AF128" s="423" t="str">
        <f>IFERROR(IF(INDEX(과정별세부산출!D:K,MATCH(R128,과정별세부산출!D:D,0)+3,6)="","",INDEX(과정별세부산출!D:K,MATCH(R128,과정별세부산출!D:D,0)+3,6)),"")</f>
        <v/>
      </c>
      <c r="AG128" s="424" t="str">
        <f>IFERROR(IF(INDEX(과정별세부산출!D:K,MATCH(R128,과정별세부산출!D:D,0)+4,6)="","",INDEX(과정별세부산출!D:K,MATCH(R128,과정별세부산출!D:D,0)+4,6)),"")</f>
        <v/>
      </c>
    </row>
    <row r="129" spans="1:33" s="286" customFormat="1" ht="20.100000000000001" customHeight="1">
      <c r="A129" s="415">
        <v>117</v>
      </c>
      <c r="B129" s="416" t="s">
        <v>70</v>
      </c>
      <c r="C129" s="299"/>
      <c r="D129" s="416" t="str">
        <f>IF(LEN(O129)=0,IF(OR(ISBLANK(R129),LEN(R129)=0),"",총괄!$C$6),"기업수요")</f>
        <v/>
      </c>
      <c r="E129" s="416" t="str">
        <f>IF(ISBLANK(R129),"",총괄!$D$2)</f>
        <v/>
      </c>
      <c r="F129" s="302"/>
      <c r="G129" s="302"/>
      <c r="H129" s="294"/>
      <c r="I129" s="416" t="str">
        <f t="shared" si="4"/>
        <v/>
      </c>
      <c r="J129" s="303"/>
      <c r="K129" s="302"/>
      <c r="L129" s="302"/>
      <c r="M129" s="302"/>
      <c r="N129" s="304"/>
      <c r="O129" s="302"/>
      <c r="P129" s="302"/>
      <c r="Q129" s="302"/>
      <c r="R129" s="305"/>
      <c r="S129" s="301" t="str">
        <f>IFERROR(HYPERLINK("#'과정별세부산출'!c"&amp;_xlfn.AGGREGATE(15,6,ROW(과정별세부산출!$C$2:$C$8601)/(과정별세부산출!$B$2:$B$8601="과정명")/(과정별세부산출!$C$2:$C$8601=A129),1),"이동"),"")</f>
        <v>이동</v>
      </c>
      <c r="T129" s="306"/>
      <c r="U129" s="302"/>
      <c r="V129" s="302"/>
      <c r="W129" s="302"/>
      <c r="X129" s="302"/>
      <c r="Y129" s="302"/>
      <c r="Z129" s="422" t="str">
        <f t="shared" si="5"/>
        <v/>
      </c>
      <c r="AA129" s="302"/>
      <c r="AB129" s="294"/>
      <c r="AC129" s="423" t="str">
        <f t="shared" si="6"/>
        <v/>
      </c>
      <c r="AD129" s="423">
        <f t="shared" si="7"/>
        <v>0</v>
      </c>
      <c r="AE129" s="423" t="str">
        <f>IFERROR(IF(INDEX(과정별세부산출!D:K,MATCH(R129,과정별세부산출!D:D,0)+2,6)="","",INDEX(과정별세부산출!D:K,MATCH(R129,과정별세부산출!D:D,0)+2,6)),"")</f>
        <v/>
      </c>
      <c r="AF129" s="423" t="str">
        <f>IFERROR(IF(INDEX(과정별세부산출!D:K,MATCH(R129,과정별세부산출!D:D,0)+3,6)="","",INDEX(과정별세부산출!D:K,MATCH(R129,과정별세부산출!D:D,0)+3,6)),"")</f>
        <v/>
      </c>
      <c r="AG129" s="424" t="str">
        <f>IFERROR(IF(INDEX(과정별세부산출!D:K,MATCH(R129,과정별세부산출!D:D,0)+4,6)="","",INDEX(과정별세부산출!D:K,MATCH(R129,과정별세부산출!D:D,0)+4,6)),"")</f>
        <v/>
      </c>
    </row>
    <row r="130" spans="1:33" s="286" customFormat="1" ht="20.100000000000001" customHeight="1">
      <c r="A130" s="415">
        <v>118</v>
      </c>
      <c r="B130" s="416" t="s">
        <v>70</v>
      </c>
      <c r="C130" s="299"/>
      <c r="D130" s="416" t="str">
        <f>IF(LEN(O130)=0,IF(OR(ISBLANK(R130),LEN(R130)=0),"",총괄!$C$6),"기업수요")</f>
        <v/>
      </c>
      <c r="E130" s="416" t="str">
        <f>IF(ISBLANK(R130),"",총괄!$D$2)</f>
        <v/>
      </c>
      <c r="F130" s="302"/>
      <c r="G130" s="302"/>
      <c r="H130" s="294"/>
      <c r="I130" s="416" t="str">
        <f t="shared" si="4"/>
        <v/>
      </c>
      <c r="J130" s="303"/>
      <c r="K130" s="302"/>
      <c r="L130" s="302"/>
      <c r="M130" s="302"/>
      <c r="N130" s="304"/>
      <c r="O130" s="302"/>
      <c r="P130" s="302"/>
      <c r="Q130" s="302"/>
      <c r="R130" s="305"/>
      <c r="S130" s="301" t="str">
        <f>IFERROR(HYPERLINK("#'과정별세부산출'!c"&amp;_xlfn.AGGREGATE(15,6,ROW(과정별세부산출!$C$2:$C$8601)/(과정별세부산출!$B$2:$B$8601="과정명")/(과정별세부산출!$C$2:$C$8601=A130),1),"이동"),"")</f>
        <v>이동</v>
      </c>
      <c r="T130" s="306"/>
      <c r="U130" s="302"/>
      <c r="V130" s="302"/>
      <c r="W130" s="302"/>
      <c r="X130" s="302"/>
      <c r="Y130" s="302"/>
      <c r="Z130" s="422" t="str">
        <f t="shared" si="5"/>
        <v/>
      </c>
      <c r="AA130" s="302"/>
      <c r="AB130" s="294"/>
      <c r="AC130" s="423" t="str">
        <f t="shared" si="6"/>
        <v/>
      </c>
      <c r="AD130" s="423">
        <f t="shared" si="7"/>
        <v>0</v>
      </c>
      <c r="AE130" s="423" t="str">
        <f>IFERROR(IF(INDEX(과정별세부산출!D:K,MATCH(R130,과정별세부산출!D:D,0)+2,6)="","",INDEX(과정별세부산출!D:K,MATCH(R130,과정별세부산출!D:D,0)+2,6)),"")</f>
        <v/>
      </c>
      <c r="AF130" s="423" t="str">
        <f>IFERROR(IF(INDEX(과정별세부산출!D:K,MATCH(R130,과정별세부산출!D:D,0)+3,6)="","",INDEX(과정별세부산출!D:K,MATCH(R130,과정별세부산출!D:D,0)+3,6)),"")</f>
        <v/>
      </c>
      <c r="AG130" s="424" t="str">
        <f>IFERROR(IF(INDEX(과정별세부산출!D:K,MATCH(R130,과정별세부산출!D:D,0)+4,6)="","",INDEX(과정별세부산출!D:K,MATCH(R130,과정별세부산출!D:D,0)+4,6)),"")</f>
        <v/>
      </c>
    </row>
    <row r="131" spans="1:33" s="286" customFormat="1" ht="20.100000000000001" customHeight="1">
      <c r="A131" s="415">
        <v>119</v>
      </c>
      <c r="B131" s="416" t="s">
        <v>70</v>
      </c>
      <c r="C131" s="299"/>
      <c r="D131" s="416" t="str">
        <f>IF(LEN(O131)=0,IF(OR(ISBLANK(R131),LEN(R131)=0),"",총괄!$C$6),"기업수요")</f>
        <v/>
      </c>
      <c r="E131" s="416" t="str">
        <f>IF(ISBLANK(R131),"",총괄!$D$2)</f>
        <v/>
      </c>
      <c r="F131" s="302"/>
      <c r="G131" s="302"/>
      <c r="H131" s="294"/>
      <c r="I131" s="416" t="str">
        <f t="shared" si="4"/>
        <v/>
      </c>
      <c r="J131" s="303"/>
      <c r="K131" s="302"/>
      <c r="L131" s="302"/>
      <c r="M131" s="302"/>
      <c r="N131" s="304"/>
      <c r="O131" s="302"/>
      <c r="P131" s="302"/>
      <c r="Q131" s="302"/>
      <c r="R131" s="305"/>
      <c r="S131" s="301" t="str">
        <f>IFERROR(HYPERLINK("#'과정별세부산출'!c"&amp;_xlfn.AGGREGATE(15,6,ROW(과정별세부산출!$C$2:$C$8601)/(과정별세부산출!$B$2:$B$8601="과정명")/(과정별세부산출!$C$2:$C$8601=A131),1),"이동"),"")</f>
        <v>이동</v>
      </c>
      <c r="T131" s="306"/>
      <c r="U131" s="302"/>
      <c r="V131" s="302"/>
      <c r="W131" s="302"/>
      <c r="X131" s="302"/>
      <c r="Y131" s="302"/>
      <c r="Z131" s="422" t="str">
        <f t="shared" si="5"/>
        <v/>
      </c>
      <c r="AA131" s="302"/>
      <c r="AB131" s="294"/>
      <c r="AC131" s="423" t="str">
        <f t="shared" si="6"/>
        <v/>
      </c>
      <c r="AD131" s="423">
        <f t="shared" si="7"/>
        <v>0</v>
      </c>
      <c r="AE131" s="423" t="str">
        <f>IFERROR(IF(INDEX(과정별세부산출!D:K,MATCH(R131,과정별세부산출!D:D,0)+2,6)="","",INDEX(과정별세부산출!D:K,MATCH(R131,과정별세부산출!D:D,0)+2,6)),"")</f>
        <v/>
      </c>
      <c r="AF131" s="423" t="str">
        <f>IFERROR(IF(INDEX(과정별세부산출!D:K,MATCH(R131,과정별세부산출!D:D,0)+3,6)="","",INDEX(과정별세부산출!D:K,MATCH(R131,과정별세부산출!D:D,0)+3,6)),"")</f>
        <v/>
      </c>
      <c r="AG131" s="424" t="str">
        <f>IFERROR(IF(INDEX(과정별세부산출!D:K,MATCH(R131,과정별세부산출!D:D,0)+4,6)="","",INDEX(과정별세부산출!D:K,MATCH(R131,과정별세부산출!D:D,0)+4,6)),"")</f>
        <v/>
      </c>
    </row>
    <row r="132" spans="1:33" s="286" customFormat="1" ht="20.100000000000001" customHeight="1">
      <c r="A132" s="415">
        <v>120</v>
      </c>
      <c r="B132" s="416" t="s">
        <v>70</v>
      </c>
      <c r="C132" s="299"/>
      <c r="D132" s="416" t="str">
        <f>IF(LEN(O132)=0,IF(OR(ISBLANK(R132),LEN(R132)=0),"",총괄!$C$6),"기업수요")</f>
        <v/>
      </c>
      <c r="E132" s="416" t="str">
        <f>IF(ISBLANK(R132),"",총괄!$D$2)</f>
        <v/>
      </c>
      <c r="F132" s="302"/>
      <c r="G132" s="302"/>
      <c r="H132" s="294"/>
      <c r="I132" s="416" t="str">
        <f t="shared" si="4"/>
        <v/>
      </c>
      <c r="J132" s="303"/>
      <c r="K132" s="302"/>
      <c r="L132" s="302"/>
      <c r="M132" s="302"/>
      <c r="N132" s="304"/>
      <c r="O132" s="302"/>
      <c r="P132" s="302"/>
      <c r="Q132" s="302"/>
      <c r="R132" s="305"/>
      <c r="S132" s="301" t="str">
        <f>IFERROR(HYPERLINK("#'과정별세부산출'!c"&amp;_xlfn.AGGREGATE(15,6,ROW(과정별세부산출!$C$2:$C$8601)/(과정별세부산출!$B$2:$B$8601="과정명")/(과정별세부산출!$C$2:$C$8601=A132),1),"이동"),"")</f>
        <v>이동</v>
      </c>
      <c r="T132" s="306"/>
      <c r="U132" s="302"/>
      <c r="V132" s="302"/>
      <c r="W132" s="302"/>
      <c r="X132" s="302"/>
      <c r="Y132" s="302"/>
      <c r="Z132" s="422" t="str">
        <f t="shared" si="5"/>
        <v/>
      </c>
      <c r="AA132" s="302"/>
      <c r="AB132" s="294"/>
      <c r="AC132" s="423" t="str">
        <f t="shared" si="6"/>
        <v/>
      </c>
      <c r="AD132" s="423">
        <f t="shared" si="7"/>
        <v>0</v>
      </c>
      <c r="AE132" s="423" t="str">
        <f>IFERROR(IF(INDEX(과정별세부산출!D:K,MATCH(R132,과정별세부산출!D:D,0)+2,6)="","",INDEX(과정별세부산출!D:K,MATCH(R132,과정별세부산출!D:D,0)+2,6)),"")</f>
        <v/>
      </c>
      <c r="AF132" s="423" t="str">
        <f>IFERROR(IF(INDEX(과정별세부산출!D:K,MATCH(R132,과정별세부산출!D:D,0)+3,6)="","",INDEX(과정별세부산출!D:K,MATCH(R132,과정별세부산출!D:D,0)+3,6)),"")</f>
        <v/>
      </c>
      <c r="AG132" s="424" t="str">
        <f>IFERROR(IF(INDEX(과정별세부산출!D:K,MATCH(R132,과정별세부산출!D:D,0)+4,6)="","",INDEX(과정별세부산출!D:K,MATCH(R132,과정별세부산출!D:D,0)+4,6)),"")</f>
        <v/>
      </c>
    </row>
    <row r="133" spans="1:33" s="286" customFormat="1" ht="20.100000000000001" customHeight="1">
      <c r="A133" s="415">
        <v>121</v>
      </c>
      <c r="B133" s="416" t="s">
        <v>70</v>
      </c>
      <c r="C133" s="299"/>
      <c r="D133" s="416" t="str">
        <f>IF(LEN(O133)=0,IF(OR(ISBLANK(R133),LEN(R133)=0),"",총괄!$C$6),"기업수요")</f>
        <v/>
      </c>
      <c r="E133" s="416" t="str">
        <f>IF(ISBLANK(R133),"",총괄!$D$2)</f>
        <v/>
      </c>
      <c r="F133" s="302"/>
      <c r="G133" s="302"/>
      <c r="H133" s="294"/>
      <c r="I133" s="416" t="str">
        <f t="shared" si="4"/>
        <v/>
      </c>
      <c r="J133" s="303"/>
      <c r="K133" s="302"/>
      <c r="L133" s="302"/>
      <c r="M133" s="302"/>
      <c r="N133" s="304"/>
      <c r="O133" s="302"/>
      <c r="P133" s="302"/>
      <c r="Q133" s="302"/>
      <c r="R133" s="305"/>
      <c r="S133" s="301" t="str">
        <f>IFERROR(HYPERLINK("#'과정별세부산출'!c"&amp;_xlfn.AGGREGATE(15,6,ROW(과정별세부산출!$C$2:$C$8601)/(과정별세부산출!$B$2:$B$8601="과정명")/(과정별세부산출!$C$2:$C$8601=A133),1),"이동"),"")</f>
        <v>이동</v>
      </c>
      <c r="T133" s="306"/>
      <c r="U133" s="302"/>
      <c r="V133" s="302"/>
      <c r="W133" s="302"/>
      <c r="X133" s="302"/>
      <c r="Y133" s="302"/>
      <c r="Z133" s="422" t="str">
        <f t="shared" si="5"/>
        <v/>
      </c>
      <c r="AA133" s="302"/>
      <c r="AB133" s="294"/>
      <c r="AC133" s="423" t="str">
        <f t="shared" si="6"/>
        <v/>
      </c>
      <c r="AD133" s="423">
        <f t="shared" si="7"/>
        <v>0</v>
      </c>
      <c r="AE133" s="423" t="str">
        <f>IFERROR(IF(INDEX(과정별세부산출!D:K,MATCH(R133,과정별세부산출!D:D,0)+2,6)="","",INDEX(과정별세부산출!D:K,MATCH(R133,과정별세부산출!D:D,0)+2,6)),"")</f>
        <v/>
      </c>
      <c r="AF133" s="423" t="str">
        <f>IFERROR(IF(INDEX(과정별세부산출!D:K,MATCH(R133,과정별세부산출!D:D,0)+3,6)="","",INDEX(과정별세부산출!D:K,MATCH(R133,과정별세부산출!D:D,0)+3,6)),"")</f>
        <v/>
      </c>
      <c r="AG133" s="424" t="str">
        <f>IFERROR(IF(INDEX(과정별세부산출!D:K,MATCH(R133,과정별세부산출!D:D,0)+4,6)="","",INDEX(과정별세부산출!D:K,MATCH(R133,과정별세부산출!D:D,0)+4,6)),"")</f>
        <v/>
      </c>
    </row>
    <row r="134" spans="1:33" s="286" customFormat="1" ht="20.100000000000001" customHeight="1">
      <c r="A134" s="415">
        <v>122</v>
      </c>
      <c r="B134" s="416" t="s">
        <v>70</v>
      </c>
      <c r="C134" s="299"/>
      <c r="D134" s="416" t="str">
        <f>IF(LEN(O134)=0,IF(OR(ISBLANK(R134),LEN(R134)=0),"",총괄!$C$6),"기업수요")</f>
        <v/>
      </c>
      <c r="E134" s="416" t="str">
        <f>IF(ISBLANK(R134),"",총괄!$D$2)</f>
        <v/>
      </c>
      <c r="F134" s="302"/>
      <c r="G134" s="302"/>
      <c r="H134" s="294"/>
      <c r="I134" s="416" t="str">
        <f t="shared" si="4"/>
        <v/>
      </c>
      <c r="J134" s="303"/>
      <c r="K134" s="302"/>
      <c r="L134" s="302"/>
      <c r="M134" s="302"/>
      <c r="N134" s="304"/>
      <c r="O134" s="302"/>
      <c r="P134" s="302"/>
      <c r="Q134" s="302"/>
      <c r="R134" s="305"/>
      <c r="S134" s="301" t="str">
        <f>IFERROR(HYPERLINK("#'과정별세부산출'!c"&amp;_xlfn.AGGREGATE(15,6,ROW(과정별세부산출!$C$2:$C$8601)/(과정별세부산출!$B$2:$B$8601="과정명")/(과정별세부산출!$C$2:$C$8601=A134),1),"이동"),"")</f>
        <v>이동</v>
      </c>
      <c r="T134" s="306"/>
      <c r="U134" s="302"/>
      <c r="V134" s="302"/>
      <c r="W134" s="302"/>
      <c r="X134" s="302"/>
      <c r="Y134" s="302"/>
      <c r="Z134" s="422" t="str">
        <f t="shared" si="5"/>
        <v/>
      </c>
      <c r="AA134" s="302"/>
      <c r="AB134" s="294"/>
      <c r="AC134" s="423" t="str">
        <f t="shared" si="6"/>
        <v/>
      </c>
      <c r="AD134" s="423">
        <f t="shared" si="7"/>
        <v>0</v>
      </c>
      <c r="AE134" s="423" t="str">
        <f>IFERROR(IF(INDEX(과정별세부산출!D:K,MATCH(R134,과정별세부산출!D:D,0)+2,6)="","",INDEX(과정별세부산출!D:K,MATCH(R134,과정별세부산출!D:D,0)+2,6)),"")</f>
        <v/>
      </c>
      <c r="AF134" s="423" t="str">
        <f>IFERROR(IF(INDEX(과정별세부산출!D:K,MATCH(R134,과정별세부산출!D:D,0)+3,6)="","",INDEX(과정별세부산출!D:K,MATCH(R134,과정별세부산출!D:D,0)+3,6)),"")</f>
        <v/>
      </c>
      <c r="AG134" s="424" t="str">
        <f>IFERROR(IF(INDEX(과정별세부산출!D:K,MATCH(R134,과정별세부산출!D:D,0)+4,6)="","",INDEX(과정별세부산출!D:K,MATCH(R134,과정별세부산출!D:D,0)+4,6)),"")</f>
        <v/>
      </c>
    </row>
    <row r="135" spans="1:33" s="286" customFormat="1" ht="20.100000000000001" customHeight="1">
      <c r="A135" s="415">
        <v>123</v>
      </c>
      <c r="B135" s="416" t="s">
        <v>70</v>
      </c>
      <c r="C135" s="299"/>
      <c r="D135" s="416" t="str">
        <f>IF(LEN(O135)=0,IF(OR(ISBLANK(R135),LEN(R135)=0),"",총괄!$C$6),"기업수요")</f>
        <v/>
      </c>
      <c r="E135" s="416" t="str">
        <f>IF(ISBLANK(R135),"",총괄!$D$2)</f>
        <v/>
      </c>
      <c r="F135" s="302"/>
      <c r="G135" s="302"/>
      <c r="H135" s="294"/>
      <c r="I135" s="416" t="str">
        <f t="shared" si="4"/>
        <v/>
      </c>
      <c r="J135" s="303"/>
      <c r="K135" s="302"/>
      <c r="L135" s="302"/>
      <c r="M135" s="302"/>
      <c r="N135" s="304"/>
      <c r="O135" s="302"/>
      <c r="P135" s="302"/>
      <c r="Q135" s="302"/>
      <c r="R135" s="305"/>
      <c r="S135" s="301" t="str">
        <f>IFERROR(HYPERLINK("#'과정별세부산출'!c"&amp;_xlfn.AGGREGATE(15,6,ROW(과정별세부산출!$C$2:$C$8601)/(과정별세부산출!$B$2:$B$8601="과정명")/(과정별세부산출!$C$2:$C$8601=A135),1),"이동"),"")</f>
        <v>이동</v>
      </c>
      <c r="T135" s="306"/>
      <c r="U135" s="302"/>
      <c r="V135" s="302"/>
      <c r="W135" s="302"/>
      <c r="X135" s="302"/>
      <c r="Y135" s="302"/>
      <c r="Z135" s="422" t="str">
        <f t="shared" si="5"/>
        <v/>
      </c>
      <c r="AA135" s="302"/>
      <c r="AB135" s="294"/>
      <c r="AC135" s="423" t="str">
        <f t="shared" si="6"/>
        <v/>
      </c>
      <c r="AD135" s="423">
        <f t="shared" si="7"/>
        <v>0</v>
      </c>
      <c r="AE135" s="423" t="str">
        <f>IFERROR(IF(INDEX(과정별세부산출!D:K,MATCH(R135,과정별세부산출!D:D,0)+2,6)="","",INDEX(과정별세부산출!D:K,MATCH(R135,과정별세부산출!D:D,0)+2,6)),"")</f>
        <v/>
      </c>
      <c r="AF135" s="423" t="str">
        <f>IFERROR(IF(INDEX(과정별세부산출!D:K,MATCH(R135,과정별세부산출!D:D,0)+3,6)="","",INDEX(과정별세부산출!D:K,MATCH(R135,과정별세부산출!D:D,0)+3,6)),"")</f>
        <v/>
      </c>
      <c r="AG135" s="424" t="str">
        <f>IFERROR(IF(INDEX(과정별세부산출!D:K,MATCH(R135,과정별세부산출!D:D,0)+4,6)="","",INDEX(과정별세부산출!D:K,MATCH(R135,과정별세부산출!D:D,0)+4,6)),"")</f>
        <v/>
      </c>
    </row>
    <row r="136" spans="1:33" s="286" customFormat="1" ht="20.100000000000001" customHeight="1">
      <c r="A136" s="415">
        <v>124</v>
      </c>
      <c r="B136" s="416" t="s">
        <v>70</v>
      </c>
      <c r="C136" s="299"/>
      <c r="D136" s="416" t="str">
        <f>IF(LEN(O136)=0,IF(OR(ISBLANK(R136),LEN(R136)=0),"",총괄!$C$6),"기업수요")</f>
        <v/>
      </c>
      <c r="E136" s="416" t="str">
        <f>IF(ISBLANK(R136),"",총괄!$D$2)</f>
        <v/>
      </c>
      <c r="F136" s="302"/>
      <c r="G136" s="302"/>
      <c r="H136" s="294"/>
      <c r="I136" s="416" t="str">
        <f t="shared" si="4"/>
        <v/>
      </c>
      <c r="J136" s="303"/>
      <c r="K136" s="302"/>
      <c r="L136" s="302"/>
      <c r="M136" s="302"/>
      <c r="N136" s="304"/>
      <c r="O136" s="302"/>
      <c r="P136" s="302"/>
      <c r="Q136" s="302"/>
      <c r="R136" s="305"/>
      <c r="S136" s="301" t="str">
        <f>IFERROR(HYPERLINK("#'과정별세부산출'!c"&amp;_xlfn.AGGREGATE(15,6,ROW(과정별세부산출!$C$2:$C$8601)/(과정별세부산출!$B$2:$B$8601="과정명")/(과정별세부산출!$C$2:$C$8601=A136),1),"이동"),"")</f>
        <v>이동</v>
      </c>
      <c r="T136" s="306"/>
      <c r="U136" s="302"/>
      <c r="V136" s="302"/>
      <c r="W136" s="302"/>
      <c r="X136" s="302"/>
      <c r="Y136" s="302"/>
      <c r="Z136" s="422" t="str">
        <f t="shared" si="5"/>
        <v/>
      </c>
      <c r="AA136" s="302"/>
      <c r="AB136" s="294"/>
      <c r="AC136" s="423" t="str">
        <f t="shared" si="6"/>
        <v/>
      </c>
      <c r="AD136" s="423">
        <f t="shared" si="7"/>
        <v>0</v>
      </c>
      <c r="AE136" s="423" t="str">
        <f>IFERROR(IF(INDEX(과정별세부산출!D:K,MATCH(R136,과정별세부산출!D:D,0)+2,6)="","",INDEX(과정별세부산출!D:K,MATCH(R136,과정별세부산출!D:D,0)+2,6)),"")</f>
        <v/>
      </c>
      <c r="AF136" s="423" t="str">
        <f>IFERROR(IF(INDEX(과정별세부산출!D:K,MATCH(R136,과정별세부산출!D:D,0)+3,6)="","",INDEX(과정별세부산출!D:K,MATCH(R136,과정별세부산출!D:D,0)+3,6)),"")</f>
        <v/>
      </c>
      <c r="AG136" s="424" t="str">
        <f>IFERROR(IF(INDEX(과정별세부산출!D:K,MATCH(R136,과정별세부산출!D:D,0)+4,6)="","",INDEX(과정별세부산출!D:K,MATCH(R136,과정별세부산출!D:D,0)+4,6)),"")</f>
        <v/>
      </c>
    </row>
    <row r="137" spans="1:33" s="286" customFormat="1" ht="20.100000000000001" customHeight="1">
      <c r="A137" s="415">
        <v>125</v>
      </c>
      <c r="B137" s="416" t="s">
        <v>70</v>
      </c>
      <c r="C137" s="299"/>
      <c r="D137" s="416" t="str">
        <f>IF(LEN(O137)=0,IF(OR(ISBLANK(R137),LEN(R137)=0),"",총괄!$C$6),"기업수요")</f>
        <v/>
      </c>
      <c r="E137" s="416" t="str">
        <f>IF(ISBLANK(R137),"",총괄!$D$2)</f>
        <v/>
      </c>
      <c r="F137" s="302"/>
      <c r="G137" s="302"/>
      <c r="H137" s="294"/>
      <c r="I137" s="416" t="str">
        <f t="shared" si="4"/>
        <v/>
      </c>
      <c r="J137" s="303"/>
      <c r="K137" s="302"/>
      <c r="L137" s="302"/>
      <c r="M137" s="302"/>
      <c r="N137" s="304"/>
      <c r="O137" s="302"/>
      <c r="P137" s="302"/>
      <c r="Q137" s="302"/>
      <c r="R137" s="305"/>
      <c r="S137" s="301" t="str">
        <f>IFERROR(HYPERLINK("#'과정별세부산출'!c"&amp;_xlfn.AGGREGATE(15,6,ROW(과정별세부산출!$C$2:$C$8601)/(과정별세부산출!$B$2:$B$8601="과정명")/(과정별세부산출!$C$2:$C$8601=A137),1),"이동"),"")</f>
        <v>이동</v>
      </c>
      <c r="T137" s="306"/>
      <c r="U137" s="302"/>
      <c r="V137" s="302"/>
      <c r="W137" s="302"/>
      <c r="X137" s="302"/>
      <c r="Y137" s="302"/>
      <c r="Z137" s="422" t="str">
        <f t="shared" si="5"/>
        <v/>
      </c>
      <c r="AA137" s="302"/>
      <c r="AB137" s="294"/>
      <c r="AC137" s="423" t="str">
        <f t="shared" si="6"/>
        <v/>
      </c>
      <c r="AD137" s="423">
        <f t="shared" si="7"/>
        <v>0</v>
      </c>
      <c r="AE137" s="423" t="str">
        <f>IFERROR(IF(INDEX(과정별세부산출!D:K,MATCH(R137,과정별세부산출!D:D,0)+2,6)="","",INDEX(과정별세부산출!D:K,MATCH(R137,과정별세부산출!D:D,0)+2,6)),"")</f>
        <v/>
      </c>
      <c r="AF137" s="423" t="str">
        <f>IFERROR(IF(INDEX(과정별세부산출!D:K,MATCH(R137,과정별세부산출!D:D,0)+3,6)="","",INDEX(과정별세부산출!D:K,MATCH(R137,과정별세부산출!D:D,0)+3,6)),"")</f>
        <v/>
      </c>
      <c r="AG137" s="424" t="str">
        <f>IFERROR(IF(INDEX(과정별세부산출!D:K,MATCH(R137,과정별세부산출!D:D,0)+4,6)="","",INDEX(과정별세부산출!D:K,MATCH(R137,과정별세부산출!D:D,0)+4,6)),"")</f>
        <v/>
      </c>
    </row>
    <row r="138" spans="1:33" s="286" customFormat="1" ht="20.100000000000001" customHeight="1">
      <c r="A138" s="415">
        <v>126</v>
      </c>
      <c r="B138" s="416" t="s">
        <v>70</v>
      </c>
      <c r="C138" s="299"/>
      <c r="D138" s="416" t="str">
        <f>IF(LEN(O138)=0,IF(OR(ISBLANK(R138),LEN(R138)=0),"",총괄!$C$6),"기업수요")</f>
        <v/>
      </c>
      <c r="E138" s="416" t="str">
        <f>IF(ISBLANK(R138),"",총괄!$D$2)</f>
        <v/>
      </c>
      <c r="F138" s="302"/>
      <c r="G138" s="302"/>
      <c r="H138" s="294"/>
      <c r="I138" s="416" t="str">
        <f t="shared" si="4"/>
        <v/>
      </c>
      <c r="J138" s="303"/>
      <c r="K138" s="302"/>
      <c r="L138" s="302"/>
      <c r="M138" s="302"/>
      <c r="N138" s="304"/>
      <c r="O138" s="302"/>
      <c r="P138" s="302"/>
      <c r="Q138" s="302"/>
      <c r="R138" s="305"/>
      <c r="S138" s="301" t="str">
        <f>IFERROR(HYPERLINK("#'과정별세부산출'!c"&amp;_xlfn.AGGREGATE(15,6,ROW(과정별세부산출!$C$2:$C$8601)/(과정별세부산출!$B$2:$B$8601="과정명")/(과정별세부산출!$C$2:$C$8601=A138),1),"이동"),"")</f>
        <v>이동</v>
      </c>
      <c r="T138" s="306"/>
      <c r="U138" s="302"/>
      <c r="V138" s="302"/>
      <c r="W138" s="302"/>
      <c r="X138" s="302"/>
      <c r="Y138" s="302"/>
      <c r="Z138" s="422" t="str">
        <f t="shared" si="5"/>
        <v/>
      </c>
      <c r="AA138" s="302"/>
      <c r="AB138" s="294"/>
      <c r="AC138" s="423" t="str">
        <f t="shared" si="6"/>
        <v/>
      </c>
      <c r="AD138" s="423">
        <f t="shared" si="7"/>
        <v>0</v>
      </c>
      <c r="AE138" s="423" t="str">
        <f>IFERROR(IF(INDEX(과정별세부산출!D:K,MATCH(R138,과정별세부산출!D:D,0)+2,6)="","",INDEX(과정별세부산출!D:K,MATCH(R138,과정별세부산출!D:D,0)+2,6)),"")</f>
        <v/>
      </c>
      <c r="AF138" s="423" t="str">
        <f>IFERROR(IF(INDEX(과정별세부산출!D:K,MATCH(R138,과정별세부산출!D:D,0)+3,6)="","",INDEX(과정별세부산출!D:K,MATCH(R138,과정별세부산출!D:D,0)+3,6)),"")</f>
        <v/>
      </c>
      <c r="AG138" s="424" t="str">
        <f>IFERROR(IF(INDEX(과정별세부산출!D:K,MATCH(R138,과정별세부산출!D:D,0)+4,6)="","",INDEX(과정별세부산출!D:K,MATCH(R138,과정별세부산출!D:D,0)+4,6)),"")</f>
        <v/>
      </c>
    </row>
    <row r="139" spans="1:33" s="286" customFormat="1" ht="20.100000000000001" customHeight="1">
      <c r="A139" s="415">
        <v>127</v>
      </c>
      <c r="B139" s="416" t="s">
        <v>70</v>
      </c>
      <c r="C139" s="299"/>
      <c r="D139" s="416" t="str">
        <f>IF(LEN(O139)=0,IF(OR(ISBLANK(R139),LEN(R139)=0),"",총괄!$C$6),"기업수요")</f>
        <v/>
      </c>
      <c r="E139" s="416" t="str">
        <f>IF(ISBLANK(R139),"",총괄!$D$2)</f>
        <v/>
      </c>
      <c r="F139" s="302"/>
      <c r="G139" s="302"/>
      <c r="H139" s="294"/>
      <c r="I139" s="416" t="str">
        <f t="shared" si="4"/>
        <v/>
      </c>
      <c r="J139" s="303"/>
      <c r="K139" s="302"/>
      <c r="L139" s="302"/>
      <c r="M139" s="302"/>
      <c r="N139" s="304"/>
      <c r="O139" s="302"/>
      <c r="P139" s="302"/>
      <c r="Q139" s="302"/>
      <c r="R139" s="305"/>
      <c r="S139" s="301" t="str">
        <f>IFERROR(HYPERLINK("#'과정별세부산출'!c"&amp;_xlfn.AGGREGATE(15,6,ROW(과정별세부산출!$C$2:$C$8601)/(과정별세부산출!$B$2:$B$8601="과정명")/(과정별세부산출!$C$2:$C$8601=A139),1),"이동"),"")</f>
        <v>이동</v>
      </c>
      <c r="T139" s="306"/>
      <c r="U139" s="302"/>
      <c r="V139" s="302"/>
      <c r="W139" s="302"/>
      <c r="X139" s="302"/>
      <c r="Y139" s="302"/>
      <c r="Z139" s="422" t="str">
        <f t="shared" si="5"/>
        <v/>
      </c>
      <c r="AA139" s="302"/>
      <c r="AB139" s="294"/>
      <c r="AC139" s="423" t="str">
        <f t="shared" si="6"/>
        <v/>
      </c>
      <c r="AD139" s="423">
        <f t="shared" si="7"/>
        <v>0</v>
      </c>
      <c r="AE139" s="423" t="str">
        <f>IFERROR(IF(INDEX(과정별세부산출!D:K,MATCH(R139,과정별세부산출!D:D,0)+2,6)="","",INDEX(과정별세부산출!D:K,MATCH(R139,과정별세부산출!D:D,0)+2,6)),"")</f>
        <v/>
      </c>
      <c r="AF139" s="423" t="str">
        <f>IFERROR(IF(INDEX(과정별세부산출!D:K,MATCH(R139,과정별세부산출!D:D,0)+3,6)="","",INDEX(과정별세부산출!D:K,MATCH(R139,과정별세부산출!D:D,0)+3,6)),"")</f>
        <v/>
      </c>
      <c r="AG139" s="424" t="str">
        <f>IFERROR(IF(INDEX(과정별세부산출!D:K,MATCH(R139,과정별세부산출!D:D,0)+4,6)="","",INDEX(과정별세부산출!D:K,MATCH(R139,과정별세부산출!D:D,0)+4,6)),"")</f>
        <v/>
      </c>
    </row>
    <row r="140" spans="1:33" s="286" customFormat="1" ht="20.100000000000001" customHeight="1">
      <c r="A140" s="415">
        <v>128</v>
      </c>
      <c r="B140" s="416" t="s">
        <v>70</v>
      </c>
      <c r="C140" s="299"/>
      <c r="D140" s="416" t="str">
        <f>IF(LEN(O140)=0,IF(OR(ISBLANK(R140),LEN(R140)=0),"",총괄!$C$6),"기업수요")</f>
        <v/>
      </c>
      <c r="E140" s="416" t="str">
        <f>IF(ISBLANK(R140),"",총괄!$D$2)</f>
        <v/>
      </c>
      <c r="F140" s="302"/>
      <c r="G140" s="302"/>
      <c r="H140" s="294"/>
      <c r="I140" s="416" t="str">
        <f t="shared" si="4"/>
        <v/>
      </c>
      <c r="J140" s="303"/>
      <c r="K140" s="302"/>
      <c r="L140" s="302"/>
      <c r="M140" s="302"/>
      <c r="N140" s="304"/>
      <c r="O140" s="302"/>
      <c r="P140" s="302"/>
      <c r="Q140" s="302"/>
      <c r="R140" s="305"/>
      <c r="S140" s="301" t="str">
        <f>IFERROR(HYPERLINK("#'과정별세부산출'!c"&amp;_xlfn.AGGREGATE(15,6,ROW(과정별세부산출!$C$2:$C$8601)/(과정별세부산출!$B$2:$B$8601="과정명")/(과정별세부산출!$C$2:$C$8601=A140),1),"이동"),"")</f>
        <v>이동</v>
      </c>
      <c r="T140" s="306"/>
      <c r="U140" s="302"/>
      <c r="V140" s="302"/>
      <c r="W140" s="302"/>
      <c r="X140" s="302"/>
      <c r="Y140" s="302"/>
      <c r="Z140" s="422" t="str">
        <f t="shared" si="5"/>
        <v/>
      </c>
      <c r="AA140" s="302"/>
      <c r="AB140" s="294"/>
      <c r="AC140" s="423" t="str">
        <f t="shared" si="6"/>
        <v/>
      </c>
      <c r="AD140" s="423">
        <f t="shared" si="7"/>
        <v>0</v>
      </c>
      <c r="AE140" s="423" t="str">
        <f>IFERROR(IF(INDEX(과정별세부산출!D:K,MATCH(R140,과정별세부산출!D:D,0)+2,6)="","",INDEX(과정별세부산출!D:K,MATCH(R140,과정별세부산출!D:D,0)+2,6)),"")</f>
        <v/>
      </c>
      <c r="AF140" s="423" t="str">
        <f>IFERROR(IF(INDEX(과정별세부산출!D:K,MATCH(R140,과정별세부산출!D:D,0)+3,6)="","",INDEX(과정별세부산출!D:K,MATCH(R140,과정별세부산출!D:D,0)+3,6)),"")</f>
        <v/>
      </c>
      <c r="AG140" s="424" t="str">
        <f>IFERROR(IF(INDEX(과정별세부산출!D:K,MATCH(R140,과정별세부산출!D:D,0)+4,6)="","",INDEX(과정별세부산출!D:K,MATCH(R140,과정별세부산출!D:D,0)+4,6)),"")</f>
        <v/>
      </c>
    </row>
    <row r="141" spans="1:33" s="286" customFormat="1" ht="20.100000000000001" customHeight="1">
      <c r="A141" s="415">
        <v>129</v>
      </c>
      <c r="B141" s="416" t="s">
        <v>70</v>
      </c>
      <c r="C141" s="299"/>
      <c r="D141" s="416" t="str">
        <f>IF(LEN(O141)=0,IF(OR(ISBLANK(R141),LEN(R141)=0),"",총괄!$C$6),"기업수요")</f>
        <v/>
      </c>
      <c r="E141" s="416" t="str">
        <f>IF(ISBLANK(R141),"",총괄!$D$2)</f>
        <v/>
      </c>
      <c r="F141" s="302"/>
      <c r="G141" s="302"/>
      <c r="H141" s="294"/>
      <c r="I141" s="416" t="str">
        <f t="shared" ref="I141:I204" si="8">IF(TRIM(J141&amp;"")="", "", MID(IFERROR(VLOOKUP(LEFT(J141,6),NCS단가,3,FALSE),""),5,20))</f>
        <v/>
      </c>
      <c r="J141" s="303"/>
      <c r="K141" s="302"/>
      <c r="L141" s="302"/>
      <c r="M141" s="302"/>
      <c r="N141" s="304"/>
      <c r="O141" s="302"/>
      <c r="P141" s="302"/>
      <c r="Q141" s="302"/>
      <c r="R141" s="305"/>
      <c r="S141" s="301" t="str">
        <f>IFERROR(HYPERLINK("#'과정별세부산출'!c"&amp;_xlfn.AGGREGATE(15,6,ROW(과정별세부산출!$C$2:$C$8601)/(과정별세부산출!$B$2:$B$8601="과정명")/(과정별세부산출!$C$2:$C$8601=A141),1),"이동"),"")</f>
        <v>이동</v>
      </c>
      <c r="T141" s="306"/>
      <c r="U141" s="302"/>
      <c r="V141" s="302"/>
      <c r="W141" s="302"/>
      <c r="X141" s="302"/>
      <c r="Y141" s="302"/>
      <c r="Z141" s="422" t="str">
        <f t="shared" ref="Z141:Z204" si="9">IF(OR(ISBLANK(X141),ISBLANK(Y141),ISERROR(X141*Y141)),"",X141*Y141)</f>
        <v/>
      </c>
      <c r="AA141" s="302"/>
      <c r="AB141" s="294"/>
      <c r="AC141" s="423" t="str">
        <f t="shared" ref="AC141:AC204" si="10">IF(AA141="지원단가", IFERROR(AE141/(Z141*W141),""), IF(AA141="E-9",VLOOKUP(LEFT(J141,6),NCS단가,5,FALSE)*2, IF(AA141="기준단가", _xlfn.IFS(OR(U141="집체",U141="원격대체",U141="혼합"),VLOOKUP(LEFT(J141,6),NCS단가,5,FALSE), U141="STEP자체",6160, U141="STEP공공",4600, U141="원격",2970,TRUE,""), "") ))</f>
        <v/>
      </c>
      <c r="AD141" s="423">
        <f t="shared" si="7"/>
        <v>0</v>
      </c>
      <c r="AE141" s="423" t="str">
        <f>IFERROR(IF(INDEX(과정별세부산출!D:K,MATCH(R141,과정별세부산출!D:D,0)+2,6)="","",INDEX(과정별세부산출!D:K,MATCH(R141,과정별세부산출!D:D,0)+2,6)),"")</f>
        <v/>
      </c>
      <c r="AF141" s="423" t="str">
        <f>IFERROR(IF(INDEX(과정별세부산출!D:K,MATCH(R141,과정별세부산출!D:D,0)+3,6)="","",INDEX(과정별세부산출!D:K,MATCH(R141,과정별세부산출!D:D,0)+3,6)),"")</f>
        <v/>
      </c>
      <c r="AG141" s="424" t="str">
        <f>IFERROR(IF(INDEX(과정별세부산출!D:K,MATCH(R141,과정별세부산출!D:D,0)+4,6)="","",INDEX(과정별세부산출!D:K,MATCH(R141,과정별세부산출!D:D,0)+4,6)),"")</f>
        <v/>
      </c>
    </row>
    <row r="142" spans="1:33" s="286" customFormat="1" ht="20.100000000000001" customHeight="1">
      <c r="A142" s="415">
        <v>130</v>
      </c>
      <c r="B142" s="416" t="s">
        <v>70</v>
      </c>
      <c r="C142" s="299"/>
      <c r="D142" s="416" t="str">
        <f>IF(LEN(O142)=0,IF(OR(ISBLANK(R142),LEN(R142)=0),"",총괄!$C$6),"기업수요")</f>
        <v/>
      </c>
      <c r="E142" s="416" t="str">
        <f>IF(ISBLANK(R142),"",총괄!$D$2)</f>
        <v/>
      </c>
      <c r="F142" s="302"/>
      <c r="G142" s="302"/>
      <c r="H142" s="294"/>
      <c r="I142" s="416" t="str">
        <f t="shared" si="8"/>
        <v/>
      </c>
      <c r="J142" s="303"/>
      <c r="K142" s="302"/>
      <c r="L142" s="302"/>
      <c r="M142" s="302"/>
      <c r="N142" s="304"/>
      <c r="O142" s="302"/>
      <c r="P142" s="302"/>
      <c r="Q142" s="302"/>
      <c r="R142" s="305"/>
      <c r="S142" s="301" t="str">
        <f>IFERROR(HYPERLINK("#'과정별세부산출'!c"&amp;_xlfn.AGGREGATE(15,6,ROW(과정별세부산출!$C$2:$C$8601)/(과정별세부산출!$B$2:$B$8601="과정명")/(과정별세부산출!$C$2:$C$8601=A142),1),"이동"),"")</f>
        <v>이동</v>
      </c>
      <c r="T142" s="306"/>
      <c r="U142" s="302"/>
      <c r="V142" s="302"/>
      <c r="W142" s="302"/>
      <c r="X142" s="302"/>
      <c r="Y142" s="302"/>
      <c r="Z142" s="422" t="str">
        <f t="shared" si="9"/>
        <v/>
      </c>
      <c r="AA142" s="302"/>
      <c r="AB142" s="294"/>
      <c r="AC142" s="423" t="str">
        <f t="shared" si="10"/>
        <v/>
      </c>
      <c r="AD142" s="423">
        <f t="shared" ref="AD142:AD205" si="11">IF(OR(ISBLANK(AE142),SUM(AE142:AG142)=0),0,SUM(AE142:AG142))</f>
        <v>0</v>
      </c>
      <c r="AE142" s="423" t="str">
        <f>IFERROR(IF(INDEX(과정별세부산출!D:K,MATCH(R142,과정별세부산출!D:D,0)+2,6)="","",INDEX(과정별세부산출!D:K,MATCH(R142,과정별세부산출!D:D,0)+2,6)),"")</f>
        <v/>
      </c>
      <c r="AF142" s="423" t="str">
        <f>IFERROR(IF(INDEX(과정별세부산출!D:K,MATCH(R142,과정별세부산출!D:D,0)+3,6)="","",INDEX(과정별세부산출!D:K,MATCH(R142,과정별세부산출!D:D,0)+3,6)),"")</f>
        <v/>
      </c>
      <c r="AG142" s="424" t="str">
        <f>IFERROR(IF(INDEX(과정별세부산출!D:K,MATCH(R142,과정별세부산출!D:D,0)+4,6)="","",INDEX(과정별세부산출!D:K,MATCH(R142,과정별세부산출!D:D,0)+4,6)),"")</f>
        <v/>
      </c>
    </row>
    <row r="143" spans="1:33" s="286" customFormat="1" ht="20.100000000000001" customHeight="1">
      <c r="A143" s="415">
        <v>131</v>
      </c>
      <c r="B143" s="416" t="s">
        <v>70</v>
      </c>
      <c r="C143" s="299"/>
      <c r="D143" s="416" t="str">
        <f>IF(LEN(O143)=0,IF(OR(ISBLANK(R143),LEN(R143)=0),"",총괄!$C$6),"기업수요")</f>
        <v/>
      </c>
      <c r="E143" s="416" t="str">
        <f>IF(ISBLANK(R143),"",총괄!$D$2)</f>
        <v/>
      </c>
      <c r="F143" s="302"/>
      <c r="G143" s="302"/>
      <c r="H143" s="294"/>
      <c r="I143" s="416" t="str">
        <f t="shared" si="8"/>
        <v/>
      </c>
      <c r="J143" s="303"/>
      <c r="K143" s="302"/>
      <c r="L143" s="302"/>
      <c r="M143" s="302"/>
      <c r="N143" s="304"/>
      <c r="O143" s="302"/>
      <c r="P143" s="302"/>
      <c r="Q143" s="302"/>
      <c r="R143" s="305"/>
      <c r="S143" s="301" t="str">
        <f>IFERROR(HYPERLINK("#'과정별세부산출'!c"&amp;_xlfn.AGGREGATE(15,6,ROW(과정별세부산출!$C$2:$C$8601)/(과정별세부산출!$B$2:$B$8601="과정명")/(과정별세부산출!$C$2:$C$8601=A143),1),"이동"),"")</f>
        <v>이동</v>
      </c>
      <c r="T143" s="306"/>
      <c r="U143" s="302"/>
      <c r="V143" s="302"/>
      <c r="W143" s="302"/>
      <c r="X143" s="302"/>
      <c r="Y143" s="302"/>
      <c r="Z143" s="422" t="str">
        <f t="shared" si="9"/>
        <v/>
      </c>
      <c r="AA143" s="302"/>
      <c r="AB143" s="294"/>
      <c r="AC143" s="423" t="str">
        <f t="shared" si="10"/>
        <v/>
      </c>
      <c r="AD143" s="423">
        <f t="shared" si="11"/>
        <v>0</v>
      </c>
      <c r="AE143" s="423" t="str">
        <f>IFERROR(IF(INDEX(과정별세부산출!D:K,MATCH(R143,과정별세부산출!D:D,0)+2,6)="","",INDEX(과정별세부산출!D:K,MATCH(R143,과정별세부산출!D:D,0)+2,6)),"")</f>
        <v/>
      </c>
      <c r="AF143" s="423" t="str">
        <f>IFERROR(IF(INDEX(과정별세부산출!D:K,MATCH(R143,과정별세부산출!D:D,0)+3,6)="","",INDEX(과정별세부산출!D:K,MATCH(R143,과정별세부산출!D:D,0)+3,6)),"")</f>
        <v/>
      </c>
      <c r="AG143" s="424" t="str">
        <f>IFERROR(IF(INDEX(과정별세부산출!D:K,MATCH(R143,과정별세부산출!D:D,0)+4,6)="","",INDEX(과정별세부산출!D:K,MATCH(R143,과정별세부산출!D:D,0)+4,6)),"")</f>
        <v/>
      </c>
    </row>
    <row r="144" spans="1:33" s="286" customFormat="1" ht="20.100000000000001" customHeight="1">
      <c r="A144" s="415">
        <v>132</v>
      </c>
      <c r="B144" s="416" t="s">
        <v>70</v>
      </c>
      <c r="C144" s="299"/>
      <c r="D144" s="416" t="str">
        <f>IF(LEN(O144)=0,IF(OR(ISBLANK(R144),LEN(R144)=0),"",총괄!$C$6),"기업수요")</f>
        <v/>
      </c>
      <c r="E144" s="416" t="str">
        <f>IF(ISBLANK(R144),"",총괄!$D$2)</f>
        <v/>
      </c>
      <c r="F144" s="302"/>
      <c r="G144" s="302"/>
      <c r="H144" s="294"/>
      <c r="I144" s="416" t="str">
        <f t="shared" si="8"/>
        <v/>
      </c>
      <c r="J144" s="303"/>
      <c r="K144" s="302"/>
      <c r="L144" s="302"/>
      <c r="M144" s="302"/>
      <c r="N144" s="304"/>
      <c r="O144" s="302"/>
      <c r="P144" s="302"/>
      <c r="Q144" s="302"/>
      <c r="R144" s="305"/>
      <c r="S144" s="301" t="str">
        <f>IFERROR(HYPERLINK("#'과정별세부산출'!c"&amp;_xlfn.AGGREGATE(15,6,ROW(과정별세부산출!$C$2:$C$8601)/(과정별세부산출!$B$2:$B$8601="과정명")/(과정별세부산출!$C$2:$C$8601=A144),1),"이동"),"")</f>
        <v>이동</v>
      </c>
      <c r="T144" s="306"/>
      <c r="U144" s="302"/>
      <c r="V144" s="302"/>
      <c r="W144" s="302"/>
      <c r="X144" s="302"/>
      <c r="Y144" s="302"/>
      <c r="Z144" s="422" t="str">
        <f t="shared" si="9"/>
        <v/>
      </c>
      <c r="AA144" s="302"/>
      <c r="AB144" s="294"/>
      <c r="AC144" s="423" t="str">
        <f t="shared" si="10"/>
        <v/>
      </c>
      <c r="AD144" s="423">
        <f t="shared" si="11"/>
        <v>0</v>
      </c>
      <c r="AE144" s="423" t="str">
        <f>IFERROR(IF(INDEX(과정별세부산출!D:K,MATCH(R144,과정별세부산출!D:D,0)+2,6)="","",INDEX(과정별세부산출!D:K,MATCH(R144,과정별세부산출!D:D,0)+2,6)),"")</f>
        <v/>
      </c>
      <c r="AF144" s="423" t="str">
        <f>IFERROR(IF(INDEX(과정별세부산출!D:K,MATCH(R144,과정별세부산출!D:D,0)+3,6)="","",INDEX(과정별세부산출!D:K,MATCH(R144,과정별세부산출!D:D,0)+3,6)),"")</f>
        <v/>
      </c>
      <c r="AG144" s="424" t="str">
        <f>IFERROR(IF(INDEX(과정별세부산출!D:K,MATCH(R144,과정별세부산출!D:D,0)+4,6)="","",INDEX(과정별세부산출!D:K,MATCH(R144,과정별세부산출!D:D,0)+4,6)),"")</f>
        <v/>
      </c>
    </row>
    <row r="145" spans="1:33" s="286" customFormat="1" ht="20.100000000000001" customHeight="1">
      <c r="A145" s="415">
        <v>133</v>
      </c>
      <c r="B145" s="416" t="s">
        <v>70</v>
      </c>
      <c r="C145" s="299"/>
      <c r="D145" s="416" t="str">
        <f>IF(LEN(O145)=0,IF(OR(ISBLANK(R145),LEN(R145)=0),"",총괄!$C$6),"기업수요")</f>
        <v/>
      </c>
      <c r="E145" s="416" t="str">
        <f>IF(ISBLANK(R145),"",총괄!$D$2)</f>
        <v/>
      </c>
      <c r="F145" s="302"/>
      <c r="G145" s="302"/>
      <c r="H145" s="294"/>
      <c r="I145" s="416" t="str">
        <f t="shared" si="8"/>
        <v/>
      </c>
      <c r="J145" s="303"/>
      <c r="K145" s="302"/>
      <c r="L145" s="302"/>
      <c r="M145" s="302"/>
      <c r="N145" s="304"/>
      <c r="O145" s="302"/>
      <c r="P145" s="302"/>
      <c r="Q145" s="302"/>
      <c r="R145" s="305"/>
      <c r="S145" s="301" t="str">
        <f>IFERROR(HYPERLINK("#'과정별세부산출'!c"&amp;_xlfn.AGGREGATE(15,6,ROW(과정별세부산출!$C$2:$C$8601)/(과정별세부산출!$B$2:$B$8601="과정명")/(과정별세부산출!$C$2:$C$8601=A145),1),"이동"),"")</f>
        <v>이동</v>
      </c>
      <c r="T145" s="306"/>
      <c r="U145" s="302"/>
      <c r="V145" s="302"/>
      <c r="W145" s="302"/>
      <c r="X145" s="302"/>
      <c r="Y145" s="302"/>
      <c r="Z145" s="422" t="str">
        <f t="shared" si="9"/>
        <v/>
      </c>
      <c r="AA145" s="302"/>
      <c r="AB145" s="294"/>
      <c r="AC145" s="423" t="str">
        <f t="shared" si="10"/>
        <v/>
      </c>
      <c r="AD145" s="423">
        <f t="shared" si="11"/>
        <v>0</v>
      </c>
      <c r="AE145" s="423" t="str">
        <f>IFERROR(IF(INDEX(과정별세부산출!D:K,MATCH(R145,과정별세부산출!D:D,0)+2,6)="","",INDEX(과정별세부산출!D:K,MATCH(R145,과정별세부산출!D:D,0)+2,6)),"")</f>
        <v/>
      </c>
      <c r="AF145" s="423" t="str">
        <f>IFERROR(IF(INDEX(과정별세부산출!D:K,MATCH(R145,과정별세부산출!D:D,0)+3,6)="","",INDEX(과정별세부산출!D:K,MATCH(R145,과정별세부산출!D:D,0)+3,6)),"")</f>
        <v/>
      </c>
      <c r="AG145" s="424" t="str">
        <f>IFERROR(IF(INDEX(과정별세부산출!D:K,MATCH(R145,과정별세부산출!D:D,0)+4,6)="","",INDEX(과정별세부산출!D:K,MATCH(R145,과정별세부산출!D:D,0)+4,6)),"")</f>
        <v/>
      </c>
    </row>
    <row r="146" spans="1:33" s="286" customFormat="1" ht="20.100000000000001" customHeight="1">
      <c r="A146" s="415">
        <v>134</v>
      </c>
      <c r="B146" s="416" t="s">
        <v>70</v>
      </c>
      <c r="C146" s="299"/>
      <c r="D146" s="416" t="str">
        <f>IF(LEN(O146)=0,IF(OR(ISBLANK(R146),LEN(R146)=0),"",총괄!$C$6),"기업수요")</f>
        <v/>
      </c>
      <c r="E146" s="416" t="str">
        <f>IF(ISBLANK(R146),"",총괄!$D$2)</f>
        <v/>
      </c>
      <c r="F146" s="302"/>
      <c r="G146" s="302"/>
      <c r="H146" s="294"/>
      <c r="I146" s="416" t="str">
        <f t="shared" si="8"/>
        <v/>
      </c>
      <c r="J146" s="303"/>
      <c r="K146" s="302"/>
      <c r="L146" s="302"/>
      <c r="M146" s="302"/>
      <c r="N146" s="304"/>
      <c r="O146" s="302"/>
      <c r="P146" s="302"/>
      <c r="Q146" s="302"/>
      <c r="R146" s="305"/>
      <c r="S146" s="301" t="str">
        <f>IFERROR(HYPERLINK("#'과정별세부산출'!c"&amp;_xlfn.AGGREGATE(15,6,ROW(과정별세부산출!$C$2:$C$8601)/(과정별세부산출!$B$2:$B$8601="과정명")/(과정별세부산출!$C$2:$C$8601=A146),1),"이동"),"")</f>
        <v>이동</v>
      </c>
      <c r="T146" s="306"/>
      <c r="U146" s="302"/>
      <c r="V146" s="302"/>
      <c r="W146" s="302"/>
      <c r="X146" s="302"/>
      <c r="Y146" s="302"/>
      <c r="Z146" s="422" t="str">
        <f t="shared" si="9"/>
        <v/>
      </c>
      <c r="AA146" s="302"/>
      <c r="AB146" s="294"/>
      <c r="AC146" s="423" t="str">
        <f t="shared" si="10"/>
        <v/>
      </c>
      <c r="AD146" s="423">
        <f t="shared" si="11"/>
        <v>0</v>
      </c>
      <c r="AE146" s="423" t="str">
        <f>IFERROR(IF(INDEX(과정별세부산출!D:K,MATCH(R146,과정별세부산출!D:D,0)+2,6)="","",INDEX(과정별세부산출!D:K,MATCH(R146,과정별세부산출!D:D,0)+2,6)),"")</f>
        <v/>
      </c>
      <c r="AF146" s="423" t="str">
        <f>IFERROR(IF(INDEX(과정별세부산출!D:K,MATCH(R146,과정별세부산출!D:D,0)+3,6)="","",INDEX(과정별세부산출!D:K,MATCH(R146,과정별세부산출!D:D,0)+3,6)),"")</f>
        <v/>
      </c>
      <c r="AG146" s="424" t="str">
        <f>IFERROR(IF(INDEX(과정별세부산출!D:K,MATCH(R146,과정별세부산출!D:D,0)+4,6)="","",INDEX(과정별세부산출!D:K,MATCH(R146,과정별세부산출!D:D,0)+4,6)),"")</f>
        <v/>
      </c>
    </row>
    <row r="147" spans="1:33" s="286" customFormat="1" ht="20.100000000000001" customHeight="1">
      <c r="A147" s="415">
        <v>135</v>
      </c>
      <c r="B147" s="416" t="s">
        <v>70</v>
      </c>
      <c r="C147" s="299"/>
      <c r="D147" s="416" t="str">
        <f>IF(LEN(O147)=0,IF(OR(ISBLANK(R147),LEN(R147)=0),"",총괄!$C$6),"기업수요")</f>
        <v/>
      </c>
      <c r="E147" s="416" t="str">
        <f>IF(ISBLANK(R147),"",총괄!$D$2)</f>
        <v/>
      </c>
      <c r="F147" s="302"/>
      <c r="G147" s="302"/>
      <c r="H147" s="294"/>
      <c r="I147" s="416" t="str">
        <f t="shared" si="8"/>
        <v/>
      </c>
      <c r="J147" s="303"/>
      <c r="K147" s="302"/>
      <c r="L147" s="302"/>
      <c r="M147" s="302"/>
      <c r="N147" s="304"/>
      <c r="O147" s="302"/>
      <c r="P147" s="302"/>
      <c r="Q147" s="302"/>
      <c r="R147" s="305"/>
      <c r="S147" s="301" t="str">
        <f>IFERROR(HYPERLINK("#'과정별세부산출'!c"&amp;_xlfn.AGGREGATE(15,6,ROW(과정별세부산출!$C$2:$C$8601)/(과정별세부산출!$B$2:$B$8601="과정명")/(과정별세부산출!$C$2:$C$8601=A147),1),"이동"),"")</f>
        <v>이동</v>
      </c>
      <c r="T147" s="306"/>
      <c r="U147" s="302"/>
      <c r="V147" s="302"/>
      <c r="W147" s="302"/>
      <c r="X147" s="302"/>
      <c r="Y147" s="302"/>
      <c r="Z147" s="422" t="str">
        <f t="shared" si="9"/>
        <v/>
      </c>
      <c r="AA147" s="302"/>
      <c r="AB147" s="294"/>
      <c r="AC147" s="423" t="str">
        <f t="shared" si="10"/>
        <v/>
      </c>
      <c r="AD147" s="423">
        <f t="shared" si="11"/>
        <v>0</v>
      </c>
      <c r="AE147" s="423" t="str">
        <f>IFERROR(IF(INDEX(과정별세부산출!D:K,MATCH(R147,과정별세부산출!D:D,0)+2,6)="","",INDEX(과정별세부산출!D:K,MATCH(R147,과정별세부산출!D:D,0)+2,6)),"")</f>
        <v/>
      </c>
      <c r="AF147" s="423" t="str">
        <f>IFERROR(IF(INDEX(과정별세부산출!D:K,MATCH(R147,과정별세부산출!D:D,0)+3,6)="","",INDEX(과정별세부산출!D:K,MATCH(R147,과정별세부산출!D:D,0)+3,6)),"")</f>
        <v/>
      </c>
      <c r="AG147" s="424" t="str">
        <f>IFERROR(IF(INDEX(과정별세부산출!D:K,MATCH(R147,과정별세부산출!D:D,0)+4,6)="","",INDEX(과정별세부산출!D:K,MATCH(R147,과정별세부산출!D:D,0)+4,6)),"")</f>
        <v/>
      </c>
    </row>
    <row r="148" spans="1:33" s="286" customFormat="1" ht="20.100000000000001" customHeight="1">
      <c r="A148" s="415">
        <v>136</v>
      </c>
      <c r="B148" s="416" t="s">
        <v>70</v>
      </c>
      <c r="C148" s="299"/>
      <c r="D148" s="416" t="str">
        <f>IF(LEN(O148)=0,IF(OR(ISBLANK(R148),LEN(R148)=0),"",총괄!$C$6),"기업수요")</f>
        <v/>
      </c>
      <c r="E148" s="416" t="str">
        <f>IF(ISBLANK(R148),"",총괄!$D$2)</f>
        <v/>
      </c>
      <c r="F148" s="302"/>
      <c r="G148" s="302"/>
      <c r="H148" s="294"/>
      <c r="I148" s="416" t="str">
        <f t="shared" si="8"/>
        <v/>
      </c>
      <c r="J148" s="303"/>
      <c r="K148" s="302"/>
      <c r="L148" s="302"/>
      <c r="M148" s="302"/>
      <c r="N148" s="304"/>
      <c r="O148" s="302"/>
      <c r="P148" s="302"/>
      <c r="Q148" s="302"/>
      <c r="R148" s="305"/>
      <c r="S148" s="301" t="str">
        <f>IFERROR(HYPERLINK("#'과정별세부산출'!c"&amp;_xlfn.AGGREGATE(15,6,ROW(과정별세부산출!$C$2:$C$8601)/(과정별세부산출!$B$2:$B$8601="과정명")/(과정별세부산출!$C$2:$C$8601=A148),1),"이동"),"")</f>
        <v>이동</v>
      </c>
      <c r="T148" s="306"/>
      <c r="U148" s="302"/>
      <c r="V148" s="302"/>
      <c r="W148" s="302"/>
      <c r="X148" s="302"/>
      <c r="Y148" s="302"/>
      <c r="Z148" s="422" t="str">
        <f t="shared" si="9"/>
        <v/>
      </c>
      <c r="AA148" s="302"/>
      <c r="AB148" s="294"/>
      <c r="AC148" s="423" t="str">
        <f t="shared" si="10"/>
        <v/>
      </c>
      <c r="AD148" s="423">
        <f t="shared" si="11"/>
        <v>0</v>
      </c>
      <c r="AE148" s="423" t="str">
        <f>IFERROR(IF(INDEX(과정별세부산출!D:K,MATCH(R148,과정별세부산출!D:D,0)+2,6)="","",INDEX(과정별세부산출!D:K,MATCH(R148,과정별세부산출!D:D,0)+2,6)),"")</f>
        <v/>
      </c>
      <c r="AF148" s="423" t="str">
        <f>IFERROR(IF(INDEX(과정별세부산출!D:K,MATCH(R148,과정별세부산출!D:D,0)+3,6)="","",INDEX(과정별세부산출!D:K,MATCH(R148,과정별세부산출!D:D,0)+3,6)),"")</f>
        <v/>
      </c>
      <c r="AG148" s="424" t="str">
        <f>IFERROR(IF(INDEX(과정별세부산출!D:K,MATCH(R148,과정별세부산출!D:D,0)+4,6)="","",INDEX(과정별세부산출!D:K,MATCH(R148,과정별세부산출!D:D,0)+4,6)),"")</f>
        <v/>
      </c>
    </row>
    <row r="149" spans="1:33" s="286" customFormat="1" ht="20.100000000000001" customHeight="1">
      <c r="A149" s="415">
        <v>137</v>
      </c>
      <c r="B149" s="416" t="s">
        <v>70</v>
      </c>
      <c r="C149" s="299"/>
      <c r="D149" s="416" t="str">
        <f>IF(LEN(O149)=0,IF(OR(ISBLANK(R149),LEN(R149)=0),"",총괄!$C$6),"기업수요")</f>
        <v/>
      </c>
      <c r="E149" s="416" t="str">
        <f>IF(ISBLANK(R149),"",총괄!$D$2)</f>
        <v/>
      </c>
      <c r="F149" s="302"/>
      <c r="G149" s="302"/>
      <c r="H149" s="294"/>
      <c r="I149" s="416" t="str">
        <f t="shared" si="8"/>
        <v/>
      </c>
      <c r="J149" s="303"/>
      <c r="K149" s="302"/>
      <c r="L149" s="302"/>
      <c r="M149" s="302"/>
      <c r="N149" s="304"/>
      <c r="O149" s="302"/>
      <c r="P149" s="302"/>
      <c r="Q149" s="302"/>
      <c r="R149" s="305"/>
      <c r="S149" s="301" t="str">
        <f>IFERROR(HYPERLINK("#'과정별세부산출'!c"&amp;_xlfn.AGGREGATE(15,6,ROW(과정별세부산출!$C$2:$C$8601)/(과정별세부산출!$B$2:$B$8601="과정명")/(과정별세부산출!$C$2:$C$8601=A149),1),"이동"),"")</f>
        <v>이동</v>
      </c>
      <c r="T149" s="306"/>
      <c r="U149" s="302"/>
      <c r="V149" s="302"/>
      <c r="W149" s="302"/>
      <c r="X149" s="302"/>
      <c r="Y149" s="302"/>
      <c r="Z149" s="422" t="str">
        <f t="shared" si="9"/>
        <v/>
      </c>
      <c r="AA149" s="302"/>
      <c r="AB149" s="294"/>
      <c r="AC149" s="423" t="str">
        <f t="shared" si="10"/>
        <v/>
      </c>
      <c r="AD149" s="423">
        <f t="shared" si="11"/>
        <v>0</v>
      </c>
      <c r="AE149" s="423" t="str">
        <f>IFERROR(IF(INDEX(과정별세부산출!D:K,MATCH(R149,과정별세부산출!D:D,0)+2,6)="","",INDEX(과정별세부산출!D:K,MATCH(R149,과정별세부산출!D:D,0)+2,6)),"")</f>
        <v/>
      </c>
      <c r="AF149" s="423" t="str">
        <f>IFERROR(IF(INDEX(과정별세부산출!D:K,MATCH(R149,과정별세부산출!D:D,0)+3,6)="","",INDEX(과정별세부산출!D:K,MATCH(R149,과정별세부산출!D:D,0)+3,6)),"")</f>
        <v/>
      </c>
      <c r="AG149" s="424" t="str">
        <f>IFERROR(IF(INDEX(과정별세부산출!D:K,MATCH(R149,과정별세부산출!D:D,0)+4,6)="","",INDEX(과정별세부산출!D:K,MATCH(R149,과정별세부산출!D:D,0)+4,6)),"")</f>
        <v/>
      </c>
    </row>
    <row r="150" spans="1:33" s="286" customFormat="1" ht="20.100000000000001" customHeight="1">
      <c r="A150" s="415">
        <v>138</v>
      </c>
      <c r="B150" s="416" t="s">
        <v>70</v>
      </c>
      <c r="C150" s="299"/>
      <c r="D150" s="416" t="str">
        <f>IF(LEN(O150)=0,IF(OR(ISBLANK(R150),LEN(R150)=0),"",총괄!$C$6),"기업수요")</f>
        <v/>
      </c>
      <c r="E150" s="416" t="str">
        <f>IF(ISBLANK(R150),"",총괄!$D$2)</f>
        <v/>
      </c>
      <c r="F150" s="302"/>
      <c r="G150" s="302"/>
      <c r="H150" s="294"/>
      <c r="I150" s="416" t="str">
        <f t="shared" si="8"/>
        <v/>
      </c>
      <c r="J150" s="303"/>
      <c r="K150" s="302"/>
      <c r="L150" s="302"/>
      <c r="M150" s="302"/>
      <c r="N150" s="304"/>
      <c r="O150" s="302"/>
      <c r="P150" s="302"/>
      <c r="Q150" s="302"/>
      <c r="R150" s="305"/>
      <c r="S150" s="301" t="str">
        <f>IFERROR(HYPERLINK("#'과정별세부산출'!c"&amp;_xlfn.AGGREGATE(15,6,ROW(과정별세부산출!$C$2:$C$8601)/(과정별세부산출!$B$2:$B$8601="과정명")/(과정별세부산출!$C$2:$C$8601=A150),1),"이동"),"")</f>
        <v>이동</v>
      </c>
      <c r="T150" s="306"/>
      <c r="U150" s="302"/>
      <c r="V150" s="302"/>
      <c r="W150" s="302"/>
      <c r="X150" s="302"/>
      <c r="Y150" s="302"/>
      <c r="Z150" s="422" t="str">
        <f t="shared" si="9"/>
        <v/>
      </c>
      <c r="AA150" s="302"/>
      <c r="AB150" s="294"/>
      <c r="AC150" s="423" t="str">
        <f t="shared" si="10"/>
        <v/>
      </c>
      <c r="AD150" s="423">
        <f t="shared" si="11"/>
        <v>0</v>
      </c>
      <c r="AE150" s="423" t="str">
        <f>IFERROR(IF(INDEX(과정별세부산출!D:K,MATCH(R150,과정별세부산출!D:D,0)+2,6)="","",INDEX(과정별세부산출!D:K,MATCH(R150,과정별세부산출!D:D,0)+2,6)),"")</f>
        <v/>
      </c>
      <c r="AF150" s="423" t="str">
        <f>IFERROR(IF(INDEX(과정별세부산출!D:K,MATCH(R150,과정별세부산출!D:D,0)+3,6)="","",INDEX(과정별세부산출!D:K,MATCH(R150,과정별세부산출!D:D,0)+3,6)),"")</f>
        <v/>
      </c>
      <c r="AG150" s="424" t="str">
        <f>IFERROR(IF(INDEX(과정별세부산출!D:K,MATCH(R150,과정별세부산출!D:D,0)+4,6)="","",INDEX(과정별세부산출!D:K,MATCH(R150,과정별세부산출!D:D,0)+4,6)),"")</f>
        <v/>
      </c>
    </row>
    <row r="151" spans="1:33" s="286" customFormat="1" ht="20.100000000000001" customHeight="1">
      <c r="A151" s="415">
        <v>139</v>
      </c>
      <c r="B151" s="416" t="s">
        <v>70</v>
      </c>
      <c r="C151" s="299"/>
      <c r="D151" s="416" t="str">
        <f>IF(LEN(O151)=0,IF(OR(ISBLANK(R151),LEN(R151)=0),"",총괄!$C$6),"기업수요")</f>
        <v/>
      </c>
      <c r="E151" s="416" t="str">
        <f>IF(ISBLANK(R151),"",총괄!$D$2)</f>
        <v/>
      </c>
      <c r="F151" s="302"/>
      <c r="G151" s="302"/>
      <c r="H151" s="294"/>
      <c r="I151" s="416" t="str">
        <f t="shared" si="8"/>
        <v/>
      </c>
      <c r="J151" s="303"/>
      <c r="K151" s="302"/>
      <c r="L151" s="302"/>
      <c r="M151" s="302"/>
      <c r="N151" s="304"/>
      <c r="O151" s="302"/>
      <c r="P151" s="302"/>
      <c r="Q151" s="302"/>
      <c r="R151" s="305"/>
      <c r="S151" s="301" t="str">
        <f>IFERROR(HYPERLINK("#'과정별세부산출'!c"&amp;_xlfn.AGGREGATE(15,6,ROW(과정별세부산출!$C$2:$C$8601)/(과정별세부산출!$B$2:$B$8601="과정명")/(과정별세부산출!$C$2:$C$8601=A151),1),"이동"),"")</f>
        <v>이동</v>
      </c>
      <c r="T151" s="306"/>
      <c r="U151" s="302"/>
      <c r="V151" s="302"/>
      <c r="W151" s="302"/>
      <c r="X151" s="302"/>
      <c r="Y151" s="302"/>
      <c r="Z151" s="422" t="str">
        <f t="shared" si="9"/>
        <v/>
      </c>
      <c r="AA151" s="302"/>
      <c r="AB151" s="294"/>
      <c r="AC151" s="423" t="str">
        <f t="shared" si="10"/>
        <v/>
      </c>
      <c r="AD151" s="423">
        <f t="shared" si="11"/>
        <v>0</v>
      </c>
      <c r="AE151" s="423" t="str">
        <f>IFERROR(IF(INDEX(과정별세부산출!D:K,MATCH(R151,과정별세부산출!D:D,0)+2,6)="","",INDEX(과정별세부산출!D:K,MATCH(R151,과정별세부산출!D:D,0)+2,6)),"")</f>
        <v/>
      </c>
      <c r="AF151" s="423" t="str">
        <f>IFERROR(IF(INDEX(과정별세부산출!D:K,MATCH(R151,과정별세부산출!D:D,0)+3,6)="","",INDEX(과정별세부산출!D:K,MATCH(R151,과정별세부산출!D:D,0)+3,6)),"")</f>
        <v/>
      </c>
      <c r="AG151" s="424" t="str">
        <f>IFERROR(IF(INDEX(과정별세부산출!D:K,MATCH(R151,과정별세부산출!D:D,0)+4,6)="","",INDEX(과정별세부산출!D:K,MATCH(R151,과정별세부산출!D:D,0)+4,6)),"")</f>
        <v/>
      </c>
    </row>
    <row r="152" spans="1:33" s="286" customFormat="1" ht="20.100000000000001" customHeight="1">
      <c r="A152" s="415">
        <v>140</v>
      </c>
      <c r="B152" s="416" t="s">
        <v>70</v>
      </c>
      <c r="C152" s="299"/>
      <c r="D152" s="416" t="str">
        <f>IF(LEN(O152)=0,IF(OR(ISBLANK(R152),LEN(R152)=0),"",총괄!$C$6),"기업수요")</f>
        <v/>
      </c>
      <c r="E152" s="416" t="str">
        <f>IF(ISBLANK(R152),"",총괄!$D$2)</f>
        <v/>
      </c>
      <c r="F152" s="302"/>
      <c r="G152" s="302"/>
      <c r="H152" s="294"/>
      <c r="I152" s="416" t="str">
        <f t="shared" si="8"/>
        <v/>
      </c>
      <c r="J152" s="303"/>
      <c r="K152" s="302"/>
      <c r="L152" s="302"/>
      <c r="M152" s="302"/>
      <c r="N152" s="304"/>
      <c r="O152" s="302"/>
      <c r="P152" s="302"/>
      <c r="Q152" s="302"/>
      <c r="R152" s="305"/>
      <c r="S152" s="301" t="str">
        <f>IFERROR(HYPERLINK("#'과정별세부산출'!c"&amp;_xlfn.AGGREGATE(15,6,ROW(과정별세부산출!$C$2:$C$8601)/(과정별세부산출!$B$2:$B$8601="과정명")/(과정별세부산출!$C$2:$C$8601=A152),1),"이동"),"")</f>
        <v>이동</v>
      </c>
      <c r="T152" s="306"/>
      <c r="U152" s="302"/>
      <c r="V152" s="302"/>
      <c r="W152" s="302"/>
      <c r="X152" s="302"/>
      <c r="Y152" s="302"/>
      <c r="Z152" s="422" t="str">
        <f t="shared" si="9"/>
        <v/>
      </c>
      <c r="AA152" s="302"/>
      <c r="AB152" s="294"/>
      <c r="AC152" s="423" t="str">
        <f t="shared" si="10"/>
        <v/>
      </c>
      <c r="AD152" s="423">
        <f t="shared" si="11"/>
        <v>0</v>
      </c>
      <c r="AE152" s="423" t="str">
        <f>IFERROR(IF(INDEX(과정별세부산출!D:K,MATCH(R152,과정별세부산출!D:D,0)+2,6)="","",INDEX(과정별세부산출!D:K,MATCH(R152,과정별세부산출!D:D,0)+2,6)),"")</f>
        <v/>
      </c>
      <c r="AF152" s="423" t="str">
        <f>IFERROR(IF(INDEX(과정별세부산출!D:K,MATCH(R152,과정별세부산출!D:D,0)+3,6)="","",INDEX(과정별세부산출!D:K,MATCH(R152,과정별세부산출!D:D,0)+3,6)),"")</f>
        <v/>
      </c>
      <c r="AG152" s="424" t="str">
        <f>IFERROR(IF(INDEX(과정별세부산출!D:K,MATCH(R152,과정별세부산출!D:D,0)+4,6)="","",INDEX(과정별세부산출!D:K,MATCH(R152,과정별세부산출!D:D,0)+4,6)),"")</f>
        <v/>
      </c>
    </row>
    <row r="153" spans="1:33" s="286" customFormat="1" ht="20.100000000000001" customHeight="1">
      <c r="A153" s="415">
        <v>141</v>
      </c>
      <c r="B153" s="416" t="s">
        <v>70</v>
      </c>
      <c r="C153" s="299"/>
      <c r="D153" s="416" t="str">
        <f>IF(LEN(O153)=0,IF(OR(ISBLANK(R153),LEN(R153)=0),"",총괄!$C$6),"기업수요")</f>
        <v/>
      </c>
      <c r="E153" s="416" t="str">
        <f>IF(ISBLANK(R153),"",총괄!$D$2)</f>
        <v/>
      </c>
      <c r="F153" s="302"/>
      <c r="G153" s="302"/>
      <c r="H153" s="294"/>
      <c r="I153" s="416" t="str">
        <f t="shared" si="8"/>
        <v/>
      </c>
      <c r="J153" s="303"/>
      <c r="K153" s="302"/>
      <c r="L153" s="302"/>
      <c r="M153" s="302"/>
      <c r="N153" s="304"/>
      <c r="O153" s="302"/>
      <c r="P153" s="302"/>
      <c r="Q153" s="302"/>
      <c r="R153" s="305"/>
      <c r="S153" s="301" t="str">
        <f>IFERROR(HYPERLINK("#'과정별세부산출'!c"&amp;_xlfn.AGGREGATE(15,6,ROW(과정별세부산출!$C$2:$C$8601)/(과정별세부산출!$B$2:$B$8601="과정명")/(과정별세부산출!$C$2:$C$8601=A153),1),"이동"),"")</f>
        <v>이동</v>
      </c>
      <c r="T153" s="306"/>
      <c r="U153" s="302"/>
      <c r="V153" s="302"/>
      <c r="W153" s="302"/>
      <c r="X153" s="302"/>
      <c r="Y153" s="302"/>
      <c r="Z153" s="422" t="str">
        <f t="shared" si="9"/>
        <v/>
      </c>
      <c r="AA153" s="302"/>
      <c r="AB153" s="294"/>
      <c r="AC153" s="423" t="str">
        <f t="shared" si="10"/>
        <v/>
      </c>
      <c r="AD153" s="423">
        <f t="shared" si="11"/>
        <v>0</v>
      </c>
      <c r="AE153" s="423" t="str">
        <f>IFERROR(IF(INDEX(과정별세부산출!D:K,MATCH(R153,과정별세부산출!D:D,0)+2,6)="","",INDEX(과정별세부산출!D:K,MATCH(R153,과정별세부산출!D:D,0)+2,6)),"")</f>
        <v/>
      </c>
      <c r="AF153" s="423" t="str">
        <f>IFERROR(IF(INDEX(과정별세부산출!D:K,MATCH(R153,과정별세부산출!D:D,0)+3,6)="","",INDEX(과정별세부산출!D:K,MATCH(R153,과정별세부산출!D:D,0)+3,6)),"")</f>
        <v/>
      </c>
      <c r="AG153" s="424" t="str">
        <f>IFERROR(IF(INDEX(과정별세부산출!D:K,MATCH(R153,과정별세부산출!D:D,0)+4,6)="","",INDEX(과정별세부산출!D:K,MATCH(R153,과정별세부산출!D:D,0)+4,6)),"")</f>
        <v/>
      </c>
    </row>
    <row r="154" spans="1:33" s="286" customFormat="1" ht="20.100000000000001" customHeight="1">
      <c r="A154" s="415">
        <v>142</v>
      </c>
      <c r="B154" s="416" t="s">
        <v>70</v>
      </c>
      <c r="C154" s="299"/>
      <c r="D154" s="416" t="str">
        <f>IF(LEN(O154)=0,IF(OR(ISBLANK(R154),LEN(R154)=0),"",총괄!$C$6),"기업수요")</f>
        <v/>
      </c>
      <c r="E154" s="416" t="str">
        <f>IF(ISBLANK(R154),"",총괄!$D$2)</f>
        <v/>
      </c>
      <c r="F154" s="302"/>
      <c r="G154" s="302"/>
      <c r="H154" s="294"/>
      <c r="I154" s="416" t="str">
        <f t="shared" si="8"/>
        <v/>
      </c>
      <c r="J154" s="303"/>
      <c r="K154" s="302"/>
      <c r="L154" s="302"/>
      <c r="M154" s="302"/>
      <c r="N154" s="304"/>
      <c r="O154" s="302"/>
      <c r="P154" s="302"/>
      <c r="Q154" s="302"/>
      <c r="R154" s="305"/>
      <c r="S154" s="301" t="str">
        <f>IFERROR(HYPERLINK("#'과정별세부산출'!c"&amp;_xlfn.AGGREGATE(15,6,ROW(과정별세부산출!$C$2:$C$8601)/(과정별세부산출!$B$2:$B$8601="과정명")/(과정별세부산출!$C$2:$C$8601=A154),1),"이동"),"")</f>
        <v>이동</v>
      </c>
      <c r="T154" s="306"/>
      <c r="U154" s="302"/>
      <c r="V154" s="302"/>
      <c r="W154" s="302"/>
      <c r="X154" s="302"/>
      <c r="Y154" s="302"/>
      <c r="Z154" s="422" t="str">
        <f t="shared" si="9"/>
        <v/>
      </c>
      <c r="AA154" s="302"/>
      <c r="AB154" s="294"/>
      <c r="AC154" s="423" t="str">
        <f t="shared" si="10"/>
        <v/>
      </c>
      <c r="AD154" s="423">
        <f t="shared" si="11"/>
        <v>0</v>
      </c>
      <c r="AE154" s="423" t="str">
        <f>IFERROR(IF(INDEX(과정별세부산출!D:K,MATCH(R154,과정별세부산출!D:D,0)+2,6)="","",INDEX(과정별세부산출!D:K,MATCH(R154,과정별세부산출!D:D,0)+2,6)),"")</f>
        <v/>
      </c>
      <c r="AF154" s="423" t="str">
        <f>IFERROR(IF(INDEX(과정별세부산출!D:K,MATCH(R154,과정별세부산출!D:D,0)+3,6)="","",INDEX(과정별세부산출!D:K,MATCH(R154,과정별세부산출!D:D,0)+3,6)),"")</f>
        <v/>
      </c>
      <c r="AG154" s="424" t="str">
        <f>IFERROR(IF(INDEX(과정별세부산출!D:K,MATCH(R154,과정별세부산출!D:D,0)+4,6)="","",INDEX(과정별세부산출!D:K,MATCH(R154,과정별세부산출!D:D,0)+4,6)),"")</f>
        <v/>
      </c>
    </row>
    <row r="155" spans="1:33" s="286" customFormat="1" ht="20.100000000000001" customHeight="1">
      <c r="A155" s="415">
        <v>143</v>
      </c>
      <c r="B155" s="416" t="s">
        <v>70</v>
      </c>
      <c r="C155" s="299"/>
      <c r="D155" s="416" t="str">
        <f>IF(LEN(O155)=0,IF(OR(ISBLANK(R155),LEN(R155)=0),"",총괄!$C$6),"기업수요")</f>
        <v/>
      </c>
      <c r="E155" s="416" t="str">
        <f>IF(ISBLANK(R155),"",총괄!$D$2)</f>
        <v/>
      </c>
      <c r="F155" s="302"/>
      <c r="G155" s="302"/>
      <c r="H155" s="294"/>
      <c r="I155" s="416" t="str">
        <f t="shared" si="8"/>
        <v/>
      </c>
      <c r="J155" s="303"/>
      <c r="K155" s="302"/>
      <c r="L155" s="302"/>
      <c r="M155" s="302"/>
      <c r="N155" s="304"/>
      <c r="O155" s="302"/>
      <c r="P155" s="302"/>
      <c r="Q155" s="302"/>
      <c r="R155" s="305"/>
      <c r="S155" s="301" t="str">
        <f>IFERROR(HYPERLINK("#'과정별세부산출'!c"&amp;_xlfn.AGGREGATE(15,6,ROW(과정별세부산출!$C$2:$C$8601)/(과정별세부산출!$B$2:$B$8601="과정명")/(과정별세부산출!$C$2:$C$8601=A155),1),"이동"),"")</f>
        <v>이동</v>
      </c>
      <c r="T155" s="306"/>
      <c r="U155" s="302"/>
      <c r="V155" s="302"/>
      <c r="W155" s="302"/>
      <c r="X155" s="302"/>
      <c r="Y155" s="302"/>
      <c r="Z155" s="422" t="str">
        <f t="shared" si="9"/>
        <v/>
      </c>
      <c r="AA155" s="302"/>
      <c r="AB155" s="294"/>
      <c r="AC155" s="423" t="str">
        <f t="shared" si="10"/>
        <v/>
      </c>
      <c r="AD155" s="423">
        <f t="shared" si="11"/>
        <v>0</v>
      </c>
      <c r="AE155" s="423" t="str">
        <f>IFERROR(IF(INDEX(과정별세부산출!D:K,MATCH(R155,과정별세부산출!D:D,0)+2,6)="","",INDEX(과정별세부산출!D:K,MATCH(R155,과정별세부산출!D:D,0)+2,6)),"")</f>
        <v/>
      </c>
      <c r="AF155" s="423" t="str">
        <f>IFERROR(IF(INDEX(과정별세부산출!D:K,MATCH(R155,과정별세부산출!D:D,0)+3,6)="","",INDEX(과정별세부산출!D:K,MATCH(R155,과정별세부산출!D:D,0)+3,6)),"")</f>
        <v/>
      </c>
      <c r="AG155" s="424" t="str">
        <f>IFERROR(IF(INDEX(과정별세부산출!D:K,MATCH(R155,과정별세부산출!D:D,0)+4,6)="","",INDEX(과정별세부산출!D:K,MATCH(R155,과정별세부산출!D:D,0)+4,6)),"")</f>
        <v/>
      </c>
    </row>
    <row r="156" spans="1:33" s="286" customFormat="1" ht="20.100000000000001" customHeight="1">
      <c r="A156" s="415">
        <v>144</v>
      </c>
      <c r="B156" s="416" t="s">
        <v>70</v>
      </c>
      <c r="C156" s="299"/>
      <c r="D156" s="416" t="str">
        <f>IF(LEN(O156)=0,IF(OR(ISBLANK(R156),LEN(R156)=0),"",총괄!$C$6),"기업수요")</f>
        <v/>
      </c>
      <c r="E156" s="416" t="str">
        <f>IF(ISBLANK(R156),"",총괄!$D$2)</f>
        <v/>
      </c>
      <c r="F156" s="302"/>
      <c r="G156" s="302"/>
      <c r="H156" s="294"/>
      <c r="I156" s="416" t="str">
        <f t="shared" si="8"/>
        <v/>
      </c>
      <c r="J156" s="303"/>
      <c r="K156" s="302"/>
      <c r="L156" s="302"/>
      <c r="M156" s="302"/>
      <c r="N156" s="304"/>
      <c r="O156" s="302"/>
      <c r="P156" s="302"/>
      <c r="Q156" s="302"/>
      <c r="R156" s="305"/>
      <c r="S156" s="301" t="str">
        <f>IFERROR(HYPERLINK("#'과정별세부산출'!c"&amp;_xlfn.AGGREGATE(15,6,ROW(과정별세부산출!$C$2:$C$8601)/(과정별세부산출!$B$2:$B$8601="과정명")/(과정별세부산출!$C$2:$C$8601=A156),1),"이동"),"")</f>
        <v>이동</v>
      </c>
      <c r="T156" s="306"/>
      <c r="U156" s="302"/>
      <c r="V156" s="302"/>
      <c r="W156" s="302"/>
      <c r="X156" s="302"/>
      <c r="Y156" s="302"/>
      <c r="Z156" s="422" t="str">
        <f t="shared" si="9"/>
        <v/>
      </c>
      <c r="AA156" s="302"/>
      <c r="AB156" s="294"/>
      <c r="AC156" s="423" t="str">
        <f t="shared" si="10"/>
        <v/>
      </c>
      <c r="AD156" s="423">
        <f t="shared" si="11"/>
        <v>0</v>
      </c>
      <c r="AE156" s="423" t="str">
        <f>IFERROR(IF(INDEX(과정별세부산출!D:K,MATCH(R156,과정별세부산출!D:D,0)+2,6)="","",INDEX(과정별세부산출!D:K,MATCH(R156,과정별세부산출!D:D,0)+2,6)),"")</f>
        <v/>
      </c>
      <c r="AF156" s="423" t="str">
        <f>IFERROR(IF(INDEX(과정별세부산출!D:K,MATCH(R156,과정별세부산출!D:D,0)+3,6)="","",INDEX(과정별세부산출!D:K,MATCH(R156,과정별세부산출!D:D,0)+3,6)),"")</f>
        <v/>
      </c>
      <c r="AG156" s="424" t="str">
        <f>IFERROR(IF(INDEX(과정별세부산출!D:K,MATCH(R156,과정별세부산출!D:D,0)+4,6)="","",INDEX(과정별세부산출!D:K,MATCH(R156,과정별세부산출!D:D,0)+4,6)),"")</f>
        <v/>
      </c>
    </row>
    <row r="157" spans="1:33" s="286" customFormat="1" ht="20.100000000000001" customHeight="1">
      <c r="A157" s="415">
        <v>145</v>
      </c>
      <c r="B157" s="416" t="s">
        <v>70</v>
      </c>
      <c r="C157" s="299"/>
      <c r="D157" s="416" t="str">
        <f>IF(LEN(O157)=0,IF(OR(ISBLANK(R157),LEN(R157)=0),"",총괄!$C$6),"기업수요")</f>
        <v/>
      </c>
      <c r="E157" s="416" t="str">
        <f>IF(ISBLANK(R157),"",총괄!$D$2)</f>
        <v/>
      </c>
      <c r="F157" s="302"/>
      <c r="G157" s="302"/>
      <c r="H157" s="294"/>
      <c r="I157" s="416" t="str">
        <f t="shared" si="8"/>
        <v/>
      </c>
      <c r="J157" s="303"/>
      <c r="K157" s="302"/>
      <c r="L157" s="302"/>
      <c r="M157" s="302"/>
      <c r="N157" s="304"/>
      <c r="O157" s="302"/>
      <c r="P157" s="302"/>
      <c r="Q157" s="302"/>
      <c r="R157" s="305"/>
      <c r="S157" s="301" t="str">
        <f>IFERROR(HYPERLINK("#'과정별세부산출'!c"&amp;_xlfn.AGGREGATE(15,6,ROW(과정별세부산출!$C$2:$C$8601)/(과정별세부산출!$B$2:$B$8601="과정명")/(과정별세부산출!$C$2:$C$8601=A157),1),"이동"),"")</f>
        <v>이동</v>
      </c>
      <c r="T157" s="306"/>
      <c r="U157" s="302"/>
      <c r="V157" s="302"/>
      <c r="W157" s="302"/>
      <c r="X157" s="302"/>
      <c r="Y157" s="302"/>
      <c r="Z157" s="422" t="str">
        <f t="shared" si="9"/>
        <v/>
      </c>
      <c r="AA157" s="302"/>
      <c r="AB157" s="294"/>
      <c r="AC157" s="423" t="str">
        <f t="shared" si="10"/>
        <v/>
      </c>
      <c r="AD157" s="423">
        <f t="shared" si="11"/>
        <v>0</v>
      </c>
      <c r="AE157" s="423" t="str">
        <f>IFERROR(IF(INDEX(과정별세부산출!D:K,MATCH(R157,과정별세부산출!D:D,0)+2,6)="","",INDEX(과정별세부산출!D:K,MATCH(R157,과정별세부산출!D:D,0)+2,6)),"")</f>
        <v/>
      </c>
      <c r="AF157" s="423" t="str">
        <f>IFERROR(IF(INDEX(과정별세부산출!D:K,MATCH(R157,과정별세부산출!D:D,0)+3,6)="","",INDEX(과정별세부산출!D:K,MATCH(R157,과정별세부산출!D:D,0)+3,6)),"")</f>
        <v/>
      </c>
      <c r="AG157" s="424" t="str">
        <f>IFERROR(IF(INDEX(과정별세부산출!D:K,MATCH(R157,과정별세부산출!D:D,0)+4,6)="","",INDEX(과정별세부산출!D:K,MATCH(R157,과정별세부산출!D:D,0)+4,6)),"")</f>
        <v/>
      </c>
    </row>
    <row r="158" spans="1:33" s="286" customFormat="1" ht="20.100000000000001" customHeight="1">
      <c r="A158" s="415">
        <v>146</v>
      </c>
      <c r="B158" s="416" t="s">
        <v>70</v>
      </c>
      <c r="C158" s="299"/>
      <c r="D158" s="416" t="str">
        <f>IF(LEN(O158)=0,IF(OR(ISBLANK(R158),LEN(R158)=0),"",총괄!$C$6),"기업수요")</f>
        <v/>
      </c>
      <c r="E158" s="416" t="str">
        <f>IF(ISBLANK(R158),"",총괄!$D$2)</f>
        <v/>
      </c>
      <c r="F158" s="302"/>
      <c r="G158" s="302"/>
      <c r="H158" s="294"/>
      <c r="I158" s="416" t="str">
        <f t="shared" si="8"/>
        <v/>
      </c>
      <c r="J158" s="303"/>
      <c r="K158" s="302"/>
      <c r="L158" s="302"/>
      <c r="M158" s="302"/>
      <c r="N158" s="304"/>
      <c r="O158" s="302"/>
      <c r="P158" s="302"/>
      <c r="Q158" s="302"/>
      <c r="R158" s="305"/>
      <c r="S158" s="301" t="str">
        <f>IFERROR(HYPERLINK("#'과정별세부산출'!c"&amp;_xlfn.AGGREGATE(15,6,ROW(과정별세부산출!$C$2:$C$8601)/(과정별세부산출!$B$2:$B$8601="과정명")/(과정별세부산출!$C$2:$C$8601=A158),1),"이동"),"")</f>
        <v>이동</v>
      </c>
      <c r="T158" s="306"/>
      <c r="U158" s="302"/>
      <c r="V158" s="302"/>
      <c r="W158" s="302"/>
      <c r="X158" s="302"/>
      <c r="Y158" s="302"/>
      <c r="Z158" s="422" t="str">
        <f t="shared" si="9"/>
        <v/>
      </c>
      <c r="AA158" s="302"/>
      <c r="AB158" s="294"/>
      <c r="AC158" s="423" t="str">
        <f t="shared" si="10"/>
        <v/>
      </c>
      <c r="AD158" s="423">
        <f t="shared" si="11"/>
        <v>0</v>
      </c>
      <c r="AE158" s="423" t="str">
        <f>IFERROR(IF(INDEX(과정별세부산출!D:K,MATCH(R158,과정별세부산출!D:D,0)+2,6)="","",INDEX(과정별세부산출!D:K,MATCH(R158,과정별세부산출!D:D,0)+2,6)),"")</f>
        <v/>
      </c>
      <c r="AF158" s="423" t="str">
        <f>IFERROR(IF(INDEX(과정별세부산출!D:K,MATCH(R158,과정별세부산출!D:D,0)+3,6)="","",INDEX(과정별세부산출!D:K,MATCH(R158,과정별세부산출!D:D,0)+3,6)),"")</f>
        <v/>
      </c>
      <c r="AG158" s="424" t="str">
        <f>IFERROR(IF(INDEX(과정별세부산출!D:K,MATCH(R158,과정별세부산출!D:D,0)+4,6)="","",INDEX(과정별세부산출!D:K,MATCH(R158,과정별세부산출!D:D,0)+4,6)),"")</f>
        <v/>
      </c>
    </row>
    <row r="159" spans="1:33" s="286" customFormat="1" ht="20.100000000000001" customHeight="1">
      <c r="A159" s="415">
        <v>147</v>
      </c>
      <c r="B159" s="416" t="s">
        <v>70</v>
      </c>
      <c r="C159" s="299"/>
      <c r="D159" s="416" t="str">
        <f>IF(LEN(O159)=0,IF(OR(ISBLANK(R159),LEN(R159)=0),"",총괄!$C$6),"기업수요")</f>
        <v/>
      </c>
      <c r="E159" s="416" t="str">
        <f>IF(ISBLANK(R159),"",총괄!$D$2)</f>
        <v/>
      </c>
      <c r="F159" s="302"/>
      <c r="G159" s="302"/>
      <c r="H159" s="294"/>
      <c r="I159" s="416" t="str">
        <f t="shared" si="8"/>
        <v/>
      </c>
      <c r="J159" s="303"/>
      <c r="K159" s="302"/>
      <c r="L159" s="302"/>
      <c r="M159" s="302"/>
      <c r="N159" s="304"/>
      <c r="O159" s="302"/>
      <c r="P159" s="302"/>
      <c r="Q159" s="302"/>
      <c r="R159" s="305"/>
      <c r="S159" s="301" t="str">
        <f>IFERROR(HYPERLINK("#'과정별세부산출'!c"&amp;_xlfn.AGGREGATE(15,6,ROW(과정별세부산출!$C$2:$C$8601)/(과정별세부산출!$B$2:$B$8601="과정명")/(과정별세부산출!$C$2:$C$8601=A159),1),"이동"),"")</f>
        <v>이동</v>
      </c>
      <c r="T159" s="306"/>
      <c r="U159" s="302"/>
      <c r="V159" s="302"/>
      <c r="W159" s="302"/>
      <c r="X159" s="302"/>
      <c r="Y159" s="302"/>
      <c r="Z159" s="422" t="str">
        <f t="shared" si="9"/>
        <v/>
      </c>
      <c r="AA159" s="302"/>
      <c r="AB159" s="294"/>
      <c r="AC159" s="423" t="str">
        <f t="shared" si="10"/>
        <v/>
      </c>
      <c r="AD159" s="423">
        <f t="shared" si="11"/>
        <v>0</v>
      </c>
      <c r="AE159" s="423" t="str">
        <f>IFERROR(IF(INDEX(과정별세부산출!D:K,MATCH(R159,과정별세부산출!D:D,0)+2,6)="","",INDEX(과정별세부산출!D:K,MATCH(R159,과정별세부산출!D:D,0)+2,6)),"")</f>
        <v/>
      </c>
      <c r="AF159" s="423" t="str">
        <f>IFERROR(IF(INDEX(과정별세부산출!D:K,MATCH(R159,과정별세부산출!D:D,0)+3,6)="","",INDEX(과정별세부산출!D:K,MATCH(R159,과정별세부산출!D:D,0)+3,6)),"")</f>
        <v/>
      </c>
      <c r="AG159" s="424" t="str">
        <f>IFERROR(IF(INDEX(과정별세부산출!D:K,MATCH(R159,과정별세부산출!D:D,0)+4,6)="","",INDEX(과정별세부산출!D:K,MATCH(R159,과정별세부산출!D:D,0)+4,6)),"")</f>
        <v/>
      </c>
    </row>
    <row r="160" spans="1:33" s="286" customFormat="1" ht="20.100000000000001" customHeight="1">
      <c r="A160" s="415">
        <v>148</v>
      </c>
      <c r="B160" s="416" t="s">
        <v>70</v>
      </c>
      <c r="C160" s="299"/>
      <c r="D160" s="416" t="str">
        <f>IF(LEN(O160)=0,IF(OR(ISBLANK(R160),LEN(R160)=0),"",총괄!$C$6),"기업수요")</f>
        <v/>
      </c>
      <c r="E160" s="416" t="str">
        <f>IF(ISBLANK(R160),"",총괄!$D$2)</f>
        <v/>
      </c>
      <c r="F160" s="302"/>
      <c r="G160" s="302"/>
      <c r="H160" s="294"/>
      <c r="I160" s="416" t="str">
        <f t="shared" si="8"/>
        <v/>
      </c>
      <c r="J160" s="303"/>
      <c r="K160" s="302"/>
      <c r="L160" s="302"/>
      <c r="M160" s="302"/>
      <c r="N160" s="304"/>
      <c r="O160" s="302"/>
      <c r="P160" s="302"/>
      <c r="Q160" s="302"/>
      <c r="R160" s="305"/>
      <c r="S160" s="301" t="str">
        <f>IFERROR(HYPERLINK("#'과정별세부산출'!c"&amp;_xlfn.AGGREGATE(15,6,ROW(과정별세부산출!$C$2:$C$8601)/(과정별세부산출!$B$2:$B$8601="과정명")/(과정별세부산출!$C$2:$C$8601=A160),1),"이동"),"")</f>
        <v>이동</v>
      </c>
      <c r="T160" s="306"/>
      <c r="U160" s="302"/>
      <c r="V160" s="302"/>
      <c r="W160" s="302"/>
      <c r="X160" s="302"/>
      <c r="Y160" s="302"/>
      <c r="Z160" s="422" t="str">
        <f t="shared" si="9"/>
        <v/>
      </c>
      <c r="AA160" s="302"/>
      <c r="AB160" s="294"/>
      <c r="AC160" s="423" t="str">
        <f t="shared" si="10"/>
        <v/>
      </c>
      <c r="AD160" s="423">
        <f t="shared" si="11"/>
        <v>0</v>
      </c>
      <c r="AE160" s="423" t="str">
        <f>IFERROR(IF(INDEX(과정별세부산출!D:K,MATCH(R160,과정별세부산출!D:D,0)+2,6)="","",INDEX(과정별세부산출!D:K,MATCH(R160,과정별세부산출!D:D,0)+2,6)),"")</f>
        <v/>
      </c>
      <c r="AF160" s="423" t="str">
        <f>IFERROR(IF(INDEX(과정별세부산출!D:K,MATCH(R160,과정별세부산출!D:D,0)+3,6)="","",INDEX(과정별세부산출!D:K,MATCH(R160,과정별세부산출!D:D,0)+3,6)),"")</f>
        <v/>
      </c>
      <c r="AG160" s="424" t="str">
        <f>IFERROR(IF(INDEX(과정별세부산출!D:K,MATCH(R160,과정별세부산출!D:D,0)+4,6)="","",INDEX(과정별세부산출!D:K,MATCH(R160,과정별세부산출!D:D,0)+4,6)),"")</f>
        <v/>
      </c>
    </row>
    <row r="161" spans="1:33" s="286" customFormat="1" ht="20.100000000000001" customHeight="1">
      <c r="A161" s="415">
        <v>149</v>
      </c>
      <c r="B161" s="416" t="s">
        <v>70</v>
      </c>
      <c r="C161" s="299"/>
      <c r="D161" s="416" t="str">
        <f>IF(LEN(O161)=0,IF(OR(ISBLANK(R161),LEN(R161)=0),"",총괄!$C$6),"기업수요")</f>
        <v/>
      </c>
      <c r="E161" s="416" t="str">
        <f>IF(ISBLANK(R161),"",총괄!$D$2)</f>
        <v/>
      </c>
      <c r="F161" s="302"/>
      <c r="G161" s="302"/>
      <c r="H161" s="294"/>
      <c r="I161" s="416" t="str">
        <f t="shared" si="8"/>
        <v/>
      </c>
      <c r="J161" s="303"/>
      <c r="K161" s="302"/>
      <c r="L161" s="302"/>
      <c r="M161" s="302"/>
      <c r="N161" s="304"/>
      <c r="O161" s="302"/>
      <c r="P161" s="302"/>
      <c r="Q161" s="302"/>
      <c r="R161" s="305"/>
      <c r="S161" s="301" t="str">
        <f>IFERROR(HYPERLINK("#'과정별세부산출'!c"&amp;_xlfn.AGGREGATE(15,6,ROW(과정별세부산출!$C$2:$C$8601)/(과정별세부산출!$B$2:$B$8601="과정명")/(과정별세부산출!$C$2:$C$8601=A161),1),"이동"),"")</f>
        <v>이동</v>
      </c>
      <c r="T161" s="306"/>
      <c r="U161" s="302"/>
      <c r="V161" s="302"/>
      <c r="W161" s="302"/>
      <c r="X161" s="302"/>
      <c r="Y161" s="302"/>
      <c r="Z161" s="422" t="str">
        <f t="shared" si="9"/>
        <v/>
      </c>
      <c r="AA161" s="302"/>
      <c r="AB161" s="294"/>
      <c r="AC161" s="423" t="str">
        <f t="shared" si="10"/>
        <v/>
      </c>
      <c r="AD161" s="423">
        <f t="shared" si="11"/>
        <v>0</v>
      </c>
      <c r="AE161" s="423" t="str">
        <f>IFERROR(IF(INDEX(과정별세부산출!D:K,MATCH(R161,과정별세부산출!D:D,0)+2,6)="","",INDEX(과정별세부산출!D:K,MATCH(R161,과정별세부산출!D:D,0)+2,6)),"")</f>
        <v/>
      </c>
      <c r="AF161" s="423" t="str">
        <f>IFERROR(IF(INDEX(과정별세부산출!D:K,MATCH(R161,과정별세부산출!D:D,0)+3,6)="","",INDEX(과정별세부산출!D:K,MATCH(R161,과정별세부산출!D:D,0)+3,6)),"")</f>
        <v/>
      </c>
      <c r="AG161" s="424" t="str">
        <f>IFERROR(IF(INDEX(과정별세부산출!D:K,MATCH(R161,과정별세부산출!D:D,0)+4,6)="","",INDEX(과정별세부산출!D:K,MATCH(R161,과정별세부산출!D:D,0)+4,6)),"")</f>
        <v/>
      </c>
    </row>
    <row r="162" spans="1:33" s="286" customFormat="1" ht="20.100000000000001" customHeight="1">
      <c r="A162" s="415">
        <v>150</v>
      </c>
      <c r="B162" s="416" t="s">
        <v>70</v>
      </c>
      <c r="C162" s="299"/>
      <c r="D162" s="416" t="str">
        <f>IF(LEN(O162)=0,IF(OR(ISBLANK(R162),LEN(R162)=0),"",총괄!$C$6),"기업수요")</f>
        <v/>
      </c>
      <c r="E162" s="416" t="str">
        <f>IF(ISBLANK(R162),"",총괄!$D$2)</f>
        <v/>
      </c>
      <c r="F162" s="302"/>
      <c r="G162" s="302"/>
      <c r="H162" s="294"/>
      <c r="I162" s="416" t="str">
        <f t="shared" si="8"/>
        <v/>
      </c>
      <c r="J162" s="303"/>
      <c r="K162" s="302"/>
      <c r="L162" s="302"/>
      <c r="M162" s="302"/>
      <c r="N162" s="304"/>
      <c r="O162" s="302"/>
      <c r="P162" s="302"/>
      <c r="Q162" s="302"/>
      <c r="R162" s="305"/>
      <c r="S162" s="301" t="str">
        <f>IFERROR(HYPERLINK("#'과정별세부산출'!c"&amp;_xlfn.AGGREGATE(15,6,ROW(과정별세부산출!$C$2:$C$8601)/(과정별세부산출!$B$2:$B$8601="과정명")/(과정별세부산출!$C$2:$C$8601=A162),1),"이동"),"")</f>
        <v>이동</v>
      </c>
      <c r="T162" s="306"/>
      <c r="U162" s="302"/>
      <c r="V162" s="302"/>
      <c r="W162" s="302"/>
      <c r="X162" s="302"/>
      <c r="Y162" s="302"/>
      <c r="Z162" s="422" t="str">
        <f t="shared" si="9"/>
        <v/>
      </c>
      <c r="AA162" s="302"/>
      <c r="AB162" s="294"/>
      <c r="AC162" s="423" t="str">
        <f t="shared" si="10"/>
        <v/>
      </c>
      <c r="AD162" s="423">
        <f t="shared" si="11"/>
        <v>0</v>
      </c>
      <c r="AE162" s="423" t="str">
        <f>IFERROR(IF(INDEX(과정별세부산출!D:K,MATCH(R162,과정별세부산출!D:D,0)+2,6)="","",INDEX(과정별세부산출!D:K,MATCH(R162,과정별세부산출!D:D,0)+2,6)),"")</f>
        <v/>
      </c>
      <c r="AF162" s="423" t="str">
        <f>IFERROR(IF(INDEX(과정별세부산출!D:K,MATCH(R162,과정별세부산출!D:D,0)+3,6)="","",INDEX(과정별세부산출!D:K,MATCH(R162,과정별세부산출!D:D,0)+3,6)),"")</f>
        <v/>
      </c>
      <c r="AG162" s="424" t="str">
        <f>IFERROR(IF(INDEX(과정별세부산출!D:K,MATCH(R162,과정별세부산출!D:D,0)+4,6)="","",INDEX(과정별세부산출!D:K,MATCH(R162,과정별세부산출!D:D,0)+4,6)),"")</f>
        <v/>
      </c>
    </row>
    <row r="163" spans="1:33" s="286" customFormat="1" ht="20.100000000000001" customHeight="1">
      <c r="A163" s="415">
        <v>151</v>
      </c>
      <c r="B163" s="416" t="s">
        <v>70</v>
      </c>
      <c r="C163" s="299"/>
      <c r="D163" s="416" t="str">
        <f>IF(LEN(O163)=0,IF(OR(ISBLANK(R163),LEN(R163)=0),"",총괄!$C$6),"기업수요")</f>
        <v/>
      </c>
      <c r="E163" s="416" t="str">
        <f>IF(ISBLANK(R163),"",총괄!$D$2)</f>
        <v/>
      </c>
      <c r="F163" s="302"/>
      <c r="G163" s="302"/>
      <c r="H163" s="294"/>
      <c r="I163" s="416" t="str">
        <f t="shared" si="8"/>
        <v/>
      </c>
      <c r="J163" s="303"/>
      <c r="K163" s="302"/>
      <c r="L163" s="302"/>
      <c r="M163" s="302"/>
      <c r="N163" s="304"/>
      <c r="O163" s="302"/>
      <c r="P163" s="302"/>
      <c r="Q163" s="302"/>
      <c r="R163" s="305"/>
      <c r="S163" s="301" t="str">
        <f>IFERROR(HYPERLINK("#'과정별세부산출'!c"&amp;_xlfn.AGGREGATE(15,6,ROW(과정별세부산출!$C$2:$C$8601)/(과정별세부산출!$B$2:$B$8601="과정명")/(과정별세부산출!$C$2:$C$8601=A163),1),"이동"),"")</f>
        <v>이동</v>
      </c>
      <c r="T163" s="306"/>
      <c r="U163" s="302"/>
      <c r="V163" s="302"/>
      <c r="W163" s="302"/>
      <c r="X163" s="302"/>
      <c r="Y163" s="302"/>
      <c r="Z163" s="422" t="str">
        <f t="shared" si="9"/>
        <v/>
      </c>
      <c r="AA163" s="302"/>
      <c r="AB163" s="294"/>
      <c r="AC163" s="423" t="str">
        <f t="shared" si="10"/>
        <v/>
      </c>
      <c r="AD163" s="423">
        <f t="shared" si="11"/>
        <v>0</v>
      </c>
      <c r="AE163" s="423" t="str">
        <f>IFERROR(IF(INDEX(과정별세부산출!D:K,MATCH(R163,과정별세부산출!D:D,0)+2,6)="","",INDEX(과정별세부산출!D:K,MATCH(R163,과정별세부산출!D:D,0)+2,6)),"")</f>
        <v/>
      </c>
      <c r="AF163" s="423" t="str">
        <f>IFERROR(IF(INDEX(과정별세부산출!D:K,MATCH(R163,과정별세부산출!D:D,0)+3,6)="","",INDEX(과정별세부산출!D:K,MATCH(R163,과정별세부산출!D:D,0)+3,6)),"")</f>
        <v/>
      </c>
      <c r="AG163" s="424" t="str">
        <f>IFERROR(IF(INDEX(과정별세부산출!D:K,MATCH(R163,과정별세부산출!D:D,0)+4,6)="","",INDEX(과정별세부산출!D:K,MATCH(R163,과정별세부산출!D:D,0)+4,6)),"")</f>
        <v/>
      </c>
    </row>
    <row r="164" spans="1:33" s="286" customFormat="1" ht="20.100000000000001" customHeight="1">
      <c r="A164" s="415">
        <v>152</v>
      </c>
      <c r="B164" s="416" t="s">
        <v>70</v>
      </c>
      <c r="C164" s="299"/>
      <c r="D164" s="416" t="str">
        <f>IF(LEN(O164)=0,IF(OR(ISBLANK(R164),LEN(R164)=0),"",총괄!$C$6),"기업수요")</f>
        <v/>
      </c>
      <c r="E164" s="416" t="str">
        <f>IF(ISBLANK(R164),"",총괄!$D$2)</f>
        <v/>
      </c>
      <c r="F164" s="302"/>
      <c r="G164" s="302"/>
      <c r="H164" s="294"/>
      <c r="I164" s="416" t="str">
        <f t="shared" si="8"/>
        <v/>
      </c>
      <c r="J164" s="303"/>
      <c r="K164" s="302"/>
      <c r="L164" s="302"/>
      <c r="M164" s="302"/>
      <c r="N164" s="304"/>
      <c r="O164" s="302"/>
      <c r="P164" s="302"/>
      <c r="Q164" s="302"/>
      <c r="R164" s="305"/>
      <c r="S164" s="301" t="str">
        <f>IFERROR(HYPERLINK("#'과정별세부산출'!c"&amp;_xlfn.AGGREGATE(15,6,ROW(과정별세부산출!$C$2:$C$8601)/(과정별세부산출!$B$2:$B$8601="과정명")/(과정별세부산출!$C$2:$C$8601=A164),1),"이동"),"")</f>
        <v>이동</v>
      </c>
      <c r="T164" s="306"/>
      <c r="U164" s="302"/>
      <c r="V164" s="302"/>
      <c r="W164" s="302"/>
      <c r="X164" s="302"/>
      <c r="Y164" s="302"/>
      <c r="Z164" s="422" t="str">
        <f t="shared" si="9"/>
        <v/>
      </c>
      <c r="AA164" s="302"/>
      <c r="AB164" s="294"/>
      <c r="AC164" s="423" t="str">
        <f t="shared" si="10"/>
        <v/>
      </c>
      <c r="AD164" s="423">
        <f t="shared" si="11"/>
        <v>0</v>
      </c>
      <c r="AE164" s="423" t="str">
        <f>IFERROR(IF(INDEX(과정별세부산출!D:K,MATCH(R164,과정별세부산출!D:D,0)+2,6)="","",INDEX(과정별세부산출!D:K,MATCH(R164,과정별세부산출!D:D,0)+2,6)),"")</f>
        <v/>
      </c>
      <c r="AF164" s="423" t="str">
        <f>IFERROR(IF(INDEX(과정별세부산출!D:K,MATCH(R164,과정별세부산출!D:D,0)+3,6)="","",INDEX(과정별세부산출!D:K,MATCH(R164,과정별세부산출!D:D,0)+3,6)),"")</f>
        <v/>
      </c>
      <c r="AG164" s="424" t="str">
        <f>IFERROR(IF(INDEX(과정별세부산출!D:K,MATCH(R164,과정별세부산출!D:D,0)+4,6)="","",INDEX(과정별세부산출!D:K,MATCH(R164,과정별세부산출!D:D,0)+4,6)),"")</f>
        <v/>
      </c>
    </row>
    <row r="165" spans="1:33" s="286" customFormat="1" ht="20.100000000000001" customHeight="1">
      <c r="A165" s="415">
        <v>153</v>
      </c>
      <c r="B165" s="416" t="s">
        <v>70</v>
      </c>
      <c r="C165" s="299"/>
      <c r="D165" s="416" t="str">
        <f>IF(LEN(O165)=0,IF(OR(ISBLANK(R165),LEN(R165)=0),"",총괄!$C$6),"기업수요")</f>
        <v/>
      </c>
      <c r="E165" s="416" t="str">
        <f>IF(ISBLANK(R165),"",총괄!$D$2)</f>
        <v/>
      </c>
      <c r="F165" s="302"/>
      <c r="G165" s="302"/>
      <c r="H165" s="294"/>
      <c r="I165" s="416" t="str">
        <f t="shared" si="8"/>
        <v/>
      </c>
      <c r="J165" s="303"/>
      <c r="K165" s="302"/>
      <c r="L165" s="302"/>
      <c r="M165" s="302"/>
      <c r="N165" s="304"/>
      <c r="O165" s="302"/>
      <c r="P165" s="302"/>
      <c r="Q165" s="302"/>
      <c r="R165" s="305"/>
      <c r="S165" s="301" t="str">
        <f>IFERROR(HYPERLINK("#'과정별세부산출'!c"&amp;_xlfn.AGGREGATE(15,6,ROW(과정별세부산출!$C$2:$C$8601)/(과정별세부산출!$B$2:$B$8601="과정명")/(과정별세부산출!$C$2:$C$8601=A165),1),"이동"),"")</f>
        <v>이동</v>
      </c>
      <c r="T165" s="306"/>
      <c r="U165" s="302"/>
      <c r="V165" s="302"/>
      <c r="W165" s="302"/>
      <c r="X165" s="302"/>
      <c r="Y165" s="302"/>
      <c r="Z165" s="422" t="str">
        <f t="shared" si="9"/>
        <v/>
      </c>
      <c r="AA165" s="302"/>
      <c r="AB165" s="294"/>
      <c r="AC165" s="423" t="str">
        <f t="shared" si="10"/>
        <v/>
      </c>
      <c r="AD165" s="423">
        <f t="shared" si="11"/>
        <v>0</v>
      </c>
      <c r="AE165" s="423" t="str">
        <f>IFERROR(IF(INDEX(과정별세부산출!D:K,MATCH(R165,과정별세부산출!D:D,0)+2,6)="","",INDEX(과정별세부산출!D:K,MATCH(R165,과정별세부산출!D:D,0)+2,6)),"")</f>
        <v/>
      </c>
      <c r="AF165" s="423" t="str">
        <f>IFERROR(IF(INDEX(과정별세부산출!D:K,MATCH(R165,과정별세부산출!D:D,0)+3,6)="","",INDEX(과정별세부산출!D:K,MATCH(R165,과정별세부산출!D:D,0)+3,6)),"")</f>
        <v/>
      </c>
      <c r="AG165" s="424" t="str">
        <f>IFERROR(IF(INDEX(과정별세부산출!D:K,MATCH(R165,과정별세부산출!D:D,0)+4,6)="","",INDEX(과정별세부산출!D:K,MATCH(R165,과정별세부산출!D:D,0)+4,6)),"")</f>
        <v/>
      </c>
    </row>
    <row r="166" spans="1:33" s="286" customFormat="1" ht="20.100000000000001" customHeight="1">
      <c r="A166" s="415">
        <v>154</v>
      </c>
      <c r="B166" s="416" t="s">
        <v>70</v>
      </c>
      <c r="C166" s="299"/>
      <c r="D166" s="416" t="str">
        <f>IF(LEN(O166)=0,IF(OR(ISBLANK(R166),LEN(R166)=0),"",총괄!$C$6),"기업수요")</f>
        <v/>
      </c>
      <c r="E166" s="416" t="str">
        <f>IF(ISBLANK(R166),"",총괄!$D$2)</f>
        <v/>
      </c>
      <c r="F166" s="302"/>
      <c r="G166" s="302"/>
      <c r="H166" s="294"/>
      <c r="I166" s="416" t="str">
        <f t="shared" si="8"/>
        <v/>
      </c>
      <c r="J166" s="303"/>
      <c r="K166" s="302"/>
      <c r="L166" s="302"/>
      <c r="M166" s="302"/>
      <c r="N166" s="304"/>
      <c r="O166" s="302"/>
      <c r="P166" s="302"/>
      <c r="Q166" s="302"/>
      <c r="R166" s="305"/>
      <c r="S166" s="301" t="str">
        <f>IFERROR(HYPERLINK("#'과정별세부산출'!c"&amp;_xlfn.AGGREGATE(15,6,ROW(과정별세부산출!$C$2:$C$8601)/(과정별세부산출!$B$2:$B$8601="과정명")/(과정별세부산출!$C$2:$C$8601=A166),1),"이동"),"")</f>
        <v>이동</v>
      </c>
      <c r="T166" s="306"/>
      <c r="U166" s="302"/>
      <c r="V166" s="302"/>
      <c r="W166" s="302"/>
      <c r="X166" s="302"/>
      <c r="Y166" s="302"/>
      <c r="Z166" s="422" t="str">
        <f t="shared" si="9"/>
        <v/>
      </c>
      <c r="AA166" s="302"/>
      <c r="AB166" s="294"/>
      <c r="AC166" s="423" t="str">
        <f t="shared" si="10"/>
        <v/>
      </c>
      <c r="AD166" s="423">
        <f t="shared" si="11"/>
        <v>0</v>
      </c>
      <c r="AE166" s="423" t="str">
        <f>IFERROR(IF(INDEX(과정별세부산출!D:K,MATCH(R166,과정별세부산출!D:D,0)+2,6)="","",INDEX(과정별세부산출!D:K,MATCH(R166,과정별세부산출!D:D,0)+2,6)),"")</f>
        <v/>
      </c>
      <c r="AF166" s="423" t="str">
        <f>IFERROR(IF(INDEX(과정별세부산출!D:K,MATCH(R166,과정별세부산출!D:D,0)+3,6)="","",INDEX(과정별세부산출!D:K,MATCH(R166,과정별세부산출!D:D,0)+3,6)),"")</f>
        <v/>
      </c>
      <c r="AG166" s="424" t="str">
        <f>IFERROR(IF(INDEX(과정별세부산출!D:K,MATCH(R166,과정별세부산출!D:D,0)+4,6)="","",INDEX(과정별세부산출!D:K,MATCH(R166,과정별세부산출!D:D,0)+4,6)),"")</f>
        <v/>
      </c>
    </row>
    <row r="167" spans="1:33" s="286" customFormat="1" ht="20.100000000000001" customHeight="1">
      <c r="A167" s="415">
        <v>155</v>
      </c>
      <c r="B167" s="416" t="s">
        <v>70</v>
      </c>
      <c r="C167" s="299"/>
      <c r="D167" s="416" t="str">
        <f>IF(LEN(O167)=0,IF(OR(ISBLANK(R167),LEN(R167)=0),"",총괄!$C$6),"기업수요")</f>
        <v/>
      </c>
      <c r="E167" s="416" t="str">
        <f>IF(ISBLANK(R167),"",총괄!$D$2)</f>
        <v/>
      </c>
      <c r="F167" s="302"/>
      <c r="G167" s="302"/>
      <c r="H167" s="294"/>
      <c r="I167" s="416" t="str">
        <f t="shared" si="8"/>
        <v/>
      </c>
      <c r="J167" s="303"/>
      <c r="K167" s="302"/>
      <c r="L167" s="302"/>
      <c r="M167" s="302"/>
      <c r="N167" s="304"/>
      <c r="O167" s="302"/>
      <c r="P167" s="302"/>
      <c r="Q167" s="302"/>
      <c r="R167" s="305"/>
      <c r="S167" s="301" t="str">
        <f>IFERROR(HYPERLINK("#'과정별세부산출'!c"&amp;_xlfn.AGGREGATE(15,6,ROW(과정별세부산출!$C$2:$C$8601)/(과정별세부산출!$B$2:$B$8601="과정명")/(과정별세부산출!$C$2:$C$8601=A167),1),"이동"),"")</f>
        <v>이동</v>
      </c>
      <c r="T167" s="306"/>
      <c r="U167" s="302"/>
      <c r="V167" s="302"/>
      <c r="W167" s="302"/>
      <c r="X167" s="302"/>
      <c r="Y167" s="302"/>
      <c r="Z167" s="422" t="str">
        <f t="shared" si="9"/>
        <v/>
      </c>
      <c r="AA167" s="302"/>
      <c r="AB167" s="294"/>
      <c r="AC167" s="423" t="str">
        <f t="shared" si="10"/>
        <v/>
      </c>
      <c r="AD167" s="423">
        <f t="shared" si="11"/>
        <v>0</v>
      </c>
      <c r="AE167" s="423" t="str">
        <f>IFERROR(IF(INDEX(과정별세부산출!D:K,MATCH(R167,과정별세부산출!D:D,0)+2,6)="","",INDEX(과정별세부산출!D:K,MATCH(R167,과정별세부산출!D:D,0)+2,6)),"")</f>
        <v/>
      </c>
      <c r="AF167" s="423" t="str">
        <f>IFERROR(IF(INDEX(과정별세부산출!D:K,MATCH(R167,과정별세부산출!D:D,0)+3,6)="","",INDEX(과정별세부산출!D:K,MATCH(R167,과정별세부산출!D:D,0)+3,6)),"")</f>
        <v/>
      </c>
      <c r="AG167" s="424" t="str">
        <f>IFERROR(IF(INDEX(과정별세부산출!D:K,MATCH(R167,과정별세부산출!D:D,0)+4,6)="","",INDEX(과정별세부산출!D:K,MATCH(R167,과정별세부산출!D:D,0)+4,6)),"")</f>
        <v/>
      </c>
    </row>
    <row r="168" spans="1:33" s="286" customFormat="1" ht="20.100000000000001" customHeight="1">
      <c r="A168" s="415">
        <v>156</v>
      </c>
      <c r="B168" s="416" t="s">
        <v>70</v>
      </c>
      <c r="C168" s="299"/>
      <c r="D168" s="416" t="str">
        <f>IF(LEN(O168)=0,IF(OR(ISBLANK(R168),LEN(R168)=0),"",총괄!$C$6),"기업수요")</f>
        <v/>
      </c>
      <c r="E168" s="416" t="str">
        <f>IF(ISBLANK(R168),"",총괄!$D$2)</f>
        <v/>
      </c>
      <c r="F168" s="302"/>
      <c r="G168" s="302"/>
      <c r="H168" s="294"/>
      <c r="I168" s="416" t="str">
        <f t="shared" si="8"/>
        <v/>
      </c>
      <c r="J168" s="303"/>
      <c r="K168" s="302"/>
      <c r="L168" s="302"/>
      <c r="M168" s="302"/>
      <c r="N168" s="304"/>
      <c r="O168" s="302"/>
      <c r="P168" s="302"/>
      <c r="Q168" s="302"/>
      <c r="R168" s="305"/>
      <c r="S168" s="301" t="str">
        <f>IFERROR(HYPERLINK("#'과정별세부산출'!c"&amp;_xlfn.AGGREGATE(15,6,ROW(과정별세부산출!$C$2:$C$8601)/(과정별세부산출!$B$2:$B$8601="과정명")/(과정별세부산출!$C$2:$C$8601=A168),1),"이동"),"")</f>
        <v>이동</v>
      </c>
      <c r="T168" s="306"/>
      <c r="U168" s="302"/>
      <c r="V168" s="302"/>
      <c r="W168" s="302"/>
      <c r="X168" s="302"/>
      <c r="Y168" s="302"/>
      <c r="Z168" s="422" t="str">
        <f t="shared" si="9"/>
        <v/>
      </c>
      <c r="AA168" s="302"/>
      <c r="AB168" s="294"/>
      <c r="AC168" s="423" t="str">
        <f t="shared" si="10"/>
        <v/>
      </c>
      <c r="AD168" s="423">
        <f t="shared" si="11"/>
        <v>0</v>
      </c>
      <c r="AE168" s="423" t="str">
        <f>IFERROR(IF(INDEX(과정별세부산출!D:K,MATCH(R168,과정별세부산출!D:D,0)+2,6)="","",INDEX(과정별세부산출!D:K,MATCH(R168,과정별세부산출!D:D,0)+2,6)),"")</f>
        <v/>
      </c>
      <c r="AF168" s="423" t="str">
        <f>IFERROR(IF(INDEX(과정별세부산출!D:K,MATCH(R168,과정별세부산출!D:D,0)+3,6)="","",INDEX(과정별세부산출!D:K,MATCH(R168,과정별세부산출!D:D,0)+3,6)),"")</f>
        <v/>
      </c>
      <c r="AG168" s="424" t="str">
        <f>IFERROR(IF(INDEX(과정별세부산출!D:K,MATCH(R168,과정별세부산출!D:D,0)+4,6)="","",INDEX(과정별세부산출!D:K,MATCH(R168,과정별세부산출!D:D,0)+4,6)),"")</f>
        <v/>
      </c>
    </row>
    <row r="169" spans="1:33" s="286" customFormat="1" ht="20.100000000000001" customHeight="1">
      <c r="A169" s="415">
        <v>157</v>
      </c>
      <c r="B169" s="416" t="s">
        <v>70</v>
      </c>
      <c r="C169" s="299"/>
      <c r="D169" s="416" t="str">
        <f>IF(LEN(O169)=0,IF(OR(ISBLANK(R169),LEN(R169)=0),"",총괄!$C$6),"기업수요")</f>
        <v/>
      </c>
      <c r="E169" s="416" t="str">
        <f>IF(ISBLANK(R169),"",총괄!$D$2)</f>
        <v/>
      </c>
      <c r="F169" s="302"/>
      <c r="G169" s="302"/>
      <c r="H169" s="294"/>
      <c r="I169" s="416" t="str">
        <f t="shared" si="8"/>
        <v/>
      </c>
      <c r="J169" s="303"/>
      <c r="K169" s="302"/>
      <c r="L169" s="302"/>
      <c r="M169" s="302"/>
      <c r="N169" s="304"/>
      <c r="O169" s="302"/>
      <c r="P169" s="302"/>
      <c r="Q169" s="302"/>
      <c r="R169" s="305"/>
      <c r="S169" s="301" t="str">
        <f>IFERROR(HYPERLINK("#'과정별세부산출'!c"&amp;_xlfn.AGGREGATE(15,6,ROW(과정별세부산출!$C$2:$C$8601)/(과정별세부산출!$B$2:$B$8601="과정명")/(과정별세부산출!$C$2:$C$8601=A169),1),"이동"),"")</f>
        <v>이동</v>
      </c>
      <c r="T169" s="306"/>
      <c r="U169" s="302"/>
      <c r="V169" s="302"/>
      <c r="W169" s="302"/>
      <c r="X169" s="302"/>
      <c r="Y169" s="302"/>
      <c r="Z169" s="422" t="str">
        <f t="shared" si="9"/>
        <v/>
      </c>
      <c r="AA169" s="302"/>
      <c r="AB169" s="294"/>
      <c r="AC169" s="423" t="str">
        <f t="shared" si="10"/>
        <v/>
      </c>
      <c r="AD169" s="423">
        <f t="shared" si="11"/>
        <v>0</v>
      </c>
      <c r="AE169" s="423" t="str">
        <f>IFERROR(IF(INDEX(과정별세부산출!D:K,MATCH(R169,과정별세부산출!D:D,0)+2,6)="","",INDEX(과정별세부산출!D:K,MATCH(R169,과정별세부산출!D:D,0)+2,6)),"")</f>
        <v/>
      </c>
      <c r="AF169" s="423" t="str">
        <f>IFERROR(IF(INDEX(과정별세부산출!D:K,MATCH(R169,과정별세부산출!D:D,0)+3,6)="","",INDEX(과정별세부산출!D:K,MATCH(R169,과정별세부산출!D:D,0)+3,6)),"")</f>
        <v/>
      </c>
      <c r="AG169" s="424" t="str">
        <f>IFERROR(IF(INDEX(과정별세부산출!D:K,MATCH(R169,과정별세부산출!D:D,0)+4,6)="","",INDEX(과정별세부산출!D:K,MATCH(R169,과정별세부산출!D:D,0)+4,6)),"")</f>
        <v/>
      </c>
    </row>
    <row r="170" spans="1:33" s="286" customFormat="1" ht="20.100000000000001" customHeight="1">
      <c r="A170" s="415">
        <v>158</v>
      </c>
      <c r="B170" s="416" t="s">
        <v>70</v>
      </c>
      <c r="C170" s="299"/>
      <c r="D170" s="416" t="str">
        <f>IF(LEN(O170)=0,IF(OR(ISBLANK(R170),LEN(R170)=0),"",총괄!$C$6),"기업수요")</f>
        <v/>
      </c>
      <c r="E170" s="416" t="str">
        <f>IF(ISBLANK(R170),"",총괄!$D$2)</f>
        <v/>
      </c>
      <c r="F170" s="302"/>
      <c r="G170" s="302"/>
      <c r="H170" s="294"/>
      <c r="I170" s="416" t="str">
        <f t="shared" si="8"/>
        <v/>
      </c>
      <c r="J170" s="303"/>
      <c r="K170" s="302"/>
      <c r="L170" s="302"/>
      <c r="M170" s="302"/>
      <c r="N170" s="304"/>
      <c r="O170" s="302"/>
      <c r="P170" s="302"/>
      <c r="Q170" s="302"/>
      <c r="R170" s="305"/>
      <c r="S170" s="301" t="str">
        <f>IFERROR(HYPERLINK("#'과정별세부산출'!c"&amp;_xlfn.AGGREGATE(15,6,ROW(과정별세부산출!$C$2:$C$8601)/(과정별세부산출!$B$2:$B$8601="과정명")/(과정별세부산출!$C$2:$C$8601=A170),1),"이동"),"")</f>
        <v>이동</v>
      </c>
      <c r="T170" s="306"/>
      <c r="U170" s="302"/>
      <c r="V170" s="302"/>
      <c r="W170" s="302"/>
      <c r="X170" s="302"/>
      <c r="Y170" s="302"/>
      <c r="Z170" s="422" t="str">
        <f t="shared" si="9"/>
        <v/>
      </c>
      <c r="AA170" s="302"/>
      <c r="AB170" s="294"/>
      <c r="AC170" s="423" t="str">
        <f t="shared" si="10"/>
        <v/>
      </c>
      <c r="AD170" s="423">
        <f t="shared" si="11"/>
        <v>0</v>
      </c>
      <c r="AE170" s="423" t="str">
        <f>IFERROR(IF(INDEX(과정별세부산출!D:K,MATCH(R170,과정별세부산출!D:D,0)+2,6)="","",INDEX(과정별세부산출!D:K,MATCH(R170,과정별세부산출!D:D,0)+2,6)),"")</f>
        <v/>
      </c>
      <c r="AF170" s="423" t="str">
        <f>IFERROR(IF(INDEX(과정별세부산출!D:K,MATCH(R170,과정별세부산출!D:D,0)+3,6)="","",INDEX(과정별세부산출!D:K,MATCH(R170,과정별세부산출!D:D,0)+3,6)),"")</f>
        <v/>
      </c>
      <c r="AG170" s="424" t="str">
        <f>IFERROR(IF(INDEX(과정별세부산출!D:K,MATCH(R170,과정별세부산출!D:D,0)+4,6)="","",INDEX(과정별세부산출!D:K,MATCH(R170,과정별세부산출!D:D,0)+4,6)),"")</f>
        <v/>
      </c>
    </row>
    <row r="171" spans="1:33" s="286" customFormat="1" ht="20.100000000000001" customHeight="1">
      <c r="A171" s="415">
        <v>159</v>
      </c>
      <c r="B171" s="416" t="s">
        <v>70</v>
      </c>
      <c r="C171" s="299"/>
      <c r="D171" s="416" t="str">
        <f>IF(LEN(O171)=0,IF(OR(ISBLANK(R171),LEN(R171)=0),"",총괄!$C$6),"기업수요")</f>
        <v/>
      </c>
      <c r="E171" s="416" t="str">
        <f>IF(ISBLANK(R171),"",총괄!$D$2)</f>
        <v/>
      </c>
      <c r="F171" s="302"/>
      <c r="G171" s="302"/>
      <c r="H171" s="294"/>
      <c r="I171" s="416" t="str">
        <f t="shared" si="8"/>
        <v/>
      </c>
      <c r="J171" s="303"/>
      <c r="K171" s="302"/>
      <c r="L171" s="302"/>
      <c r="M171" s="302"/>
      <c r="N171" s="304"/>
      <c r="O171" s="302"/>
      <c r="P171" s="302"/>
      <c r="Q171" s="302"/>
      <c r="R171" s="305"/>
      <c r="S171" s="301" t="str">
        <f>IFERROR(HYPERLINK("#'과정별세부산출'!c"&amp;_xlfn.AGGREGATE(15,6,ROW(과정별세부산출!$C$2:$C$8601)/(과정별세부산출!$B$2:$B$8601="과정명")/(과정별세부산출!$C$2:$C$8601=A171),1),"이동"),"")</f>
        <v>이동</v>
      </c>
      <c r="T171" s="306"/>
      <c r="U171" s="302"/>
      <c r="V171" s="302"/>
      <c r="W171" s="302"/>
      <c r="X171" s="302"/>
      <c r="Y171" s="302"/>
      <c r="Z171" s="422" t="str">
        <f t="shared" si="9"/>
        <v/>
      </c>
      <c r="AA171" s="302"/>
      <c r="AB171" s="294"/>
      <c r="AC171" s="423" t="str">
        <f t="shared" si="10"/>
        <v/>
      </c>
      <c r="AD171" s="423">
        <f t="shared" si="11"/>
        <v>0</v>
      </c>
      <c r="AE171" s="423" t="str">
        <f>IFERROR(IF(INDEX(과정별세부산출!D:K,MATCH(R171,과정별세부산출!D:D,0)+2,6)="","",INDEX(과정별세부산출!D:K,MATCH(R171,과정별세부산출!D:D,0)+2,6)),"")</f>
        <v/>
      </c>
      <c r="AF171" s="423" t="str">
        <f>IFERROR(IF(INDEX(과정별세부산출!D:K,MATCH(R171,과정별세부산출!D:D,0)+3,6)="","",INDEX(과정별세부산출!D:K,MATCH(R171,과정별세부산출!D:D,0)+3,6)),"")</f>
        <v/>
      </c>
      <c r="AG171" s="424" t="str">
        <f>IFERROR(IF(INDEX(과정별세부산출!D:K,MATCH(R171,과정별세부산출!D:D,0)+4,6)="","",INDEX(과정별세부산출!D:K,MATCH(R171,과정별세부산출!D:D,0)+4,6)),"")</f>
        <v/>
      </c>
    </row>
    <row r="172" spans="1:33" s="286" customFormat="1" ht="20.100000000000001" customHeight="1">
      <c r="A172" s="415">
        <v>160</v>
      </c>
      <c r="B172" s="416" t="s">
        <v>70</v>
      </c>
      <c r="C172" s="299"/>
      <c r="D172" s="416" t="str">
        <f>IF(LEN(O172)=0,IF(OR(ISBLANK(R172),LEN(R172)=0),"",총괄!$C$6),"기업수요")</f>
        <v/>
      </c>
      <c r="E172" s="416" t="str">
        <f>IF(ISBLANK(R172),"",총괄!$D$2)</f>
        <v/>
      </c>
      <c r="F172" s="302"/>
      <c r="G172" s="302"/>
      <c r="H172" s="294"/>
      <c r="I172" s="416" t="str">
        <f t="shared" si="8"/>
        <v/>
      </c>
      <c r="J172" s="303"/>
      <c r="K172" s="302"/>
      <c r="L172" s="302"/>
      <c r="M172" s="302"/>
      <c r="N172" s="304"/>
      <c r="O172" s="302"/>
      <c r="P172" s="302"/>
      <c r="Q172" s="302"/>
      <c r="R172" s="305"/>
      <c r="S172" s="301" t="str">
        <f>IFERROR(HYPERLINK("#'과정별세부산출'!c"&amp;_xlfn.AGGREGATE(15,6,ROW(과정별세부산출!$C$2:$C$8601)/(과정별세부산출!$B$2:$B$8601="과정명")/(과정별세부산출!$C$2:$C$8601=A172),1),"이동"),"")</f>
        <v>이동</v>
      </c>
      <c r="T172" s="306"/>
      <c r="U172" s="302"/>
      <c r="V172" s="302"/>
      <c r="W172" s="302"/>
      <c r="X172" s="302"/>
      <c r="Y172" s="302"/>
      <c r="Z172" s="422" t="str">
        <f t="shared" si="9"/>
        <v/>
      </c>
      <c r="AA172" s="302"/>
      <c r="AB172" s="294"/>
      <c r="AC172" s="423" t="str">
        <f t="shared" si="10"/>
        <v/>
      </c>
      <c r="AD172" s="423">
        <f t="shared" si="11"/>
        <v>0</v>
      </c>
      <c r="AE172" s="423" t="str">
        <f>IFERROR(IF(INDEX(과정별세부산출!D:K,MATCH(R172,과정별세부산출!D:D,0)+2,6)="","",INDEX(과정별세부산출!D:K,MATCH(R172,과정별세부산출!D:D,0)+2,6)),"")</f>
        <v/>
      </c>
      <c r="AF172" s="423" t="str">
        <f>IFERROR(IF(INDEX(과정별세부산출!D:K,MATCH(R172,과정별세부산출!D:D,0)+3,6)="","",INDEX(과정별세부산출!D:K,MATCH(R172,과정별세부산출!D:D,0)+3,6)),"")</f>
        <v/>
      </c>
      <c r="AG172" s="424" t="str">
        <f>IFERROR(IF(INDEX(과정별세부산출!D:K,MATCH(R172,과정별세부산출!D:D,0)+4,6)="","",INDEX(과정별세부산출!D:K,MATCH(R172,과정별세부산출!D:D,0)+4,6)),"")</f>
        <v/>
      </c>
    </row>
    <row r="173" spans="1:33" s="286" customFormat="1" ht="20.100000000000001" customHeight="1">
      <c r="A173" s="415">
        <v>161</v>
      </c>
      <c r="B173" s="416" t="s">
        <v>70</v>
      </c>
      <c r="C173" s="299"/>
      <c r="D173" s="416" t="str">
        <f>IF(LEN(O173)=0,IF(OR(ISBLANK(R173),LEN(R173)=0),"",총괄!$C$6),"기업수요")</f>
        <v/>
      </c>
      <c r="E173" s="416" t="str">
        <f>IF(ISBLANK(R173),"",총괄!$D$2)</f>
        <v/>
      </c>
      <c r="F173" s="302"/>
      <c r="G173" s="302"/>
      <c r="H173" s="294"/>
      <c r="I173" s="416" t="str">
        <f t="shared" si="8"/>
        <v/>
      </c>
      <c r="J173" s="303"/>
      <c r="K173" s="302"/>
      <c r="L173" s="302"/>
      <c r="M173" s="302"/>
      <c r="N173" s="304"/>
      <c r="O173" s="302"/>
      <c r="P173" s="302"/>
      <c r="Q173" s="302"/>
      <c r="R173" s="305"/>
      <c r="S173" s="301" t="str">
        <f>IFERROR(HYPERLINK("#'과정별세부산출'!c"&amp;_xlfn.AGGREGATE(15,6,ROW(과정별세부산출!$C$2:$C$8601)/(과정별세부산출!$B$2:$B$8601="과정명")/(과정별세부산출!$C$2:$C$8601=A173),1),"이동"),"")</f>
        <v>이동</v>
      </c>
      <c r="T173" s="306"/>
      <c r="U173" s="302"/>
      <c r="V173" s="302"/>
      <c r="W173" s="302"/>
      <c r="X173" s="302"/>
      <c r="Y173" s="302"/>
      <c r="Z173" s="422" t="str">
        <f t="shared" si="9"/>
        <v/>
      </c>
      <c r="AA173" s="302"/>
      <c r="AB173" s="294"/>
      <c r="AC173" s="423" t="str">
        <f t="shared" si="10"/>
        <v/>
      </c>
      <c r="AD173" s="423">
        <f t="shared" si="11"/>
        <v>0</v>
      </c>
      <c r="AE173" s="423" t="str">
        <f>IFERROR(IF(INDEX(과정별세부산출!D:K,MATCH(R173,과정별세부산출!D:D,0)+2,6)="","",INDEX(과정별세부산출!D:K,MATCH(R173,과정별세부산출!D:D,0)+2,6)),"")</f>
        <v/>
      </c>
      <c r="AF173" s="423" t="str">
        <f>IFERROR(IF(INDEX(과정별세부산출!D:K,MATCH(R173,과정별세부산출!D:D,0)+3,6)="","",INDEX(과정별세부산출!D:K,MATCH(R173,과정별세부산출!D:D,0)+3,6)),"")</f>
        <v/>
      </c>
      <c r="AG173" s="424" t="str">
        <f>IFERROR(IF(INDEX(과정별세부산출!D:K,MATCH(R173,과정별세부산출!D:D,0)+4,6)="","",INDEX(과정별세부산출!D:K,MATCH(R173,과정별세부산출!D:D,0)+4,6)),"")</f>
        <v/>
      </c>
    </row>
    <row r="174" spans="1:33" s="286" customFormat="1" ht="20.100000000000001" customHeight="1">
      <c r="A174" s="415">
        <v>162</v>
      </c>
      <c r="B174" s="416" t="s">
        <v>70</v>
      </c>
      <c r="C174" s="299"/>
      <c r="D174" s="416" t="str">
        <f>IF(LEN(O174)=0,IF(OR(ISBLANK(R174),LEN(R174)=0),"",총괄!$C$6),"기업수요")</f>
        <v/>
      </c>
      <c r="E174" s="416" t="str">
        <f>IF(ISBLANK(R174),"",총괄!$D$2)</f>
        <v/>
      </c>
      <c r="F174" s="302"/>
      <c r="G174" s="302"/>
      <c r="H174" s="294"/>
      <c r="I174" s="416" t="str">
        <f t="shared" si="8"/>
        <v/>
      </c>
      <c r="J174" s="303"/>
      <c r="K174" s="302"/>
      <c r="L174" s="302"/>
      <c r="M174" s="302"/>
      <c r="N174" s="304"/>
      <c r="O174" s="302"/>
      <c r="P174" s="302"/>
      <c r="Q174" s="302"/>
      <c r="R174" s="305"/>
      <c r="S174" s="301" t="str">
        <f>IFERROR(HYPERLINK("#'과정별세부산출'!c"&amp;_xlfn.AGGREGATE(15,6,ROW(과정별세부산출!$C$2:$C$8601)/(과정별세부산출!$B$2:$B$8601="과정명")/(과정별세부산출!$C$2:$C$8601=A174),1),"이동"),"")</f>
        <v>이동</v>
      </c>
      <c r="T174" s="306"/>
      <c r="U174" s="302"/>
      <c r="V174" s="302"/>
      <c r="W174" s="302"/>
      <c r="X174" s="302"/>
      <c r="Y174" s="302"/>
      <c r="Z174" s="422" t="str">
        <f t="shared" si="9"/>
        <v/>
      </c>
      <c r="AA174" s="302"/>
      <c r="AB174" s="294"/>
      <c r="AC174" s="423" t="str">
        <f t="shared" si="10"/>
        <v/>
      </c>
      <c r="AD174" s="423">
        <f t="shared" si="11"/>
        <v>0</v>
      </c>
      <c r="AE174" s="423" t="str">
        <f>IFERROR(IF(INDEX(과정별세부산출!D:K,MATCH(R174,과정별세부산출!D:D,0)+2,6)="","",INDEX(과정별세부산출!D:K,MATCH(R174,과정별세부산출!D:D,0)+2,6)),"")</f>
        <v/>
      </c>
      <c r="AF174" s="423" t="str">
        <f>IFERROR(IF(INDEX(과정별세부산출!D:K,MATCH(R174,과정별세부산출!D:D,0)+3,6)="","",INDEX(과정별세부산출!D:K,MATCH(R174,과정별세부산출!D:D,0)+3,6)),"")</f>
        <v/>
      </c>
      <c r="AG174" s="424" t="str">
        <f>IFERROR(IF(INDEX(과정별세부산출!D:K,MATCH(R174,과정별세부산출!D:D,0)+4,6)="","",INDEX(과정별세부산출!D:K,MATCH(R174,과정별세부산출!D:D,0)+4,6)),"")</f>
        <v/>
      </c>
    </row>
    <row r="175" spans="1:33" s="286" customFormat="1" ht="20.100000000000001" customHeight="1">
      <c r="A175" s="415">
        <v>163</v>
      </c>
      <c r="B175" s="416" t="s">
        <v>70</v>
      </c>
      <c r="C175" s="299"/>
      <c r="D175" s="416" t="str">
        <f>IF(LEN(O175)=0,IF(OR(ISBLANK(R175),LEN(R175)=0),"",총괄!$C$6),"기업수요")</f>
        <v/>
      </c>
      <c r="E175" s="416" t="str">
        <f>IF(ISBLANK(R175),"",총괄!$D$2)</f>
        <v/>
      </c>
      <c r="F175" s="302"/>
      <c r="G175" s="302"/>
      <c r="H175" s="294"/>
      <c r="I175" s="416" t="str">
        <f t="shared" si="8"/>
        <v/>
      </c>
      <c r="J175" s="303"/>
      <c r="K175" s="302"/>
      <c r="L175" s="302"/>
      <c r="M175" s="302"/>
      <c r="N175" s="304"/>
      <c r="O175" s="302"/>
      <c r="P175" s="302"/>
      <c r="Q175" s="302"/>
      <c r="R175" s="305"/>
      <c r="S175" s="301" t="str">
        <f>IFERROR(HYPERLINK("#'과정별세부산출'!c"&amp;_xlfn.AGGREGATE(15,6,ROW(과정별세부산출!$C$2:$C$8601)/(과정별세부산출!$B$2:$B$8601="과정명")/(과정별세부산출!$C$2:$C$8601=A175),1),"이동"),"")</f>
        <v>이동</v>
      </c>
      <c r="T175" s="306"/>
      <c r="U175" s="302"/>
      <c r="V175" s="302"/>
      <c r="W175" s="302"/>
      <c r="X175" s="302"/>
      <c r="Y175" s="302"/>
      <c r="Z175" s="422" t="str">
        <f t="shared" si="9"/>
        <v/>
      </c>
      <c r="AA175" s="302"/>
      <c r="AB175" s="294"/>
      <c r="AC175" s="423" t="str">
        <f t="shared" si="10"/>
        <v/>
      </c>
      <c r="AD175" s="423">
        <f t="shared" si="11"/>
        <v>0</v>
      </c>
      <c r="AE175" s="423" t="str">
        <f>IFERROR(IF(INDEX(과정별세부산출!D:K,MATCH(R175,과정별세부산출!D:D,0)+2,6)="","",INDEX(과정별세부산출!D:K,MATCH(R175,과정별세부산출!D:D,0)+2,6)),"")</f>
        <v/>
      </c>
      <c r="AF175" s="423" t="str">
        <f>IFERROR(IF(INDEX(과정별세부산출!D:K,MATCH(R175,과정별세부산출!D:D,0)+3,6)="","",INDEX(과정별세부산출!D:K,MATCH(R175,과정별세부산출!D:D,0)+3,6)),"")</f>
        <v/>
      </c>
      <c r="AG175" s="424" t="str">
        <f>IFERROR(IF(INDEX(과정별세부산출!D:K,MATCH(R175,과정별세부산출!D:D,0)+4,6)="","",INDEX(과정별세부산출!D:K,MATCH(R175,과정별세부산출!D:D,0)+4,6)),"")</f>
        <v/>
      </c>
    </row>
    <row r="176" spans="1:33" s="286" customFormat="1" ht="20.100000000000001" customHeight="1">
      <c r="A176" s="415">
        <v>164</v>
      </c>
      <c r="B176" s="416" t="s">
        <v>70</v>
      </c>
      <c r="C176" s="299"/>
      <c r="D176" s="416" t="str">
        <f>IF(LEN(O176)=0,IF(OR(ISBLANK(R176),LEN(R176)=0),"",총괄!$C$6),"기업수요")</f>
        <v/>
      </c>
      <c r="E176" s="416" t="str">
        <f>IF(ISBLANK(R176),"",총괄!$D$2)</f>
        <v/>
      </c>
      <c r="F176" s="302"/>
      <c r="G176" s="302"/>
      <c r="H176" s="294"/>
      <c r="I176" s="416" t="str">
        <f t="shared" si="8"/>
        <v/>
      </c>
      <c r="J176" s="303"/>
      <c r="K176" s="302"/>
      <c r="L176" s="302"/>
      <c r="M176" s="302"/>
      <c r="N176" s="304"/>
      <c r="O176" s="302"/>
      <c r="P176" s="302"/>
      <c r="Q176" s="302"/>
      <c r="R176" s="305"/>
      <c r="S176" s="301" t="str">
        <f>IFERROR(HYPERLINK("#'과정별세부산출'!c"&amp;_xlfn.AGGREGATE(15,6,ROW(과정별세부산출!$C$2:$C$8601)/(과정별세부산출!$B$2:$B$8601="과정명")/(과정별세부산출!$C$2:$C$8601=A176),1),"이동"),"")</f>
        <v>이동</v>
      </c>
      <c r="T176" s="306"/>
      <c r="U176" s="302"/>
      <c r="V176" s="302"/>
      <c r="W176" s="302"/>
      <c r="X176" s="302"/>
      <c r="Y176" s="302"/>
      <c r="Z176" s="422" t="str">
        <f t="shared" si="9"/>
        <v/>
      </c>
      <c r="AA176" s="302"/>
      <c r="AB176" s="294"/>
      <c r="AC176" s="423" t="str">
        <f t="shared" si="10"/>
        <v/>
      </c>
      <c r="AD176" s="423">
        <f t="shared" si="11"/>
        <v>0</v>
      </c>
      <c r="AE176" s="423" t="str">
        <f>IFERROR(IF(INDEX(과정별세부산출!D:K,MATCH(R176,과정별세부산출!D:D,0)+2,6)="","",INDEX(과정별세부산출!D:K,MATCH(R176,과정별세부산출!D:D,0)+2,6)),"")</f>
        <v/>
      </c>
      <c r="AF176" s="423" t="str">
        <f>IFERROR(IF(INDEX(과정별세부산출!D:K,MATCH(R176,과정별세부산출!D:D,0)+3,6)="","",INDEX(과정별세부산출!D:K,MATCH(R176,과정별세부산출!D:D,0)+3,6)),"")</f>
        <v/>
      </c>
      <c r="AG176" s="424" t="str">
        <f>IFERROR(IF(INDEX(과정별세부산출!D:K,MATCH(R176,과정별세부산출!D:D,0)+4,6)="","",INDEX(과정별세부산출!D:K,MATCH(R176,과정별세부산출!D:D,0)+4,6)),"")</f>
        <v/>
      </c>
    </row>
    <row r="177" spans="1:33" s="286" customFormat="1" ht="20.100000000000001" customHeight="1">
      <c r="A177" s="415">
        <v>165</v>
      </c>
      <c r="B177" s="416" t="s">
        <v>70</v>
      </c>
      <c r="C177" s="299"/>
      <c r="D177" s="416" t="str">
        <f>IF(LEN(O177)=0,IF(OR(ISBLANK(R177),LEN(R177)=0),"",총괄!$C$6),"기업수요")</f>
        <v/>
      </c>
      <c r="E177" s="416" t="str">
        <f>IF(ISBLANK(R177),"",총괄!$D$2)</f>
        <v/>
      </c>
      <c r="F177" s="302"/>
      <c r="G177" s="302"/>
      <c r="H177" s="294"/>
      <c r="I177" s="416" t="str">
        <f t="shared" si="8"/>
        <v/>
      </c>
      <c r="J177" s="303"/>
      <c r="K177" s="302"/>
      <c r="L177" s="302"/>
      <c r="M177" s="302"/>
      <c r="N177" s="304"/>
      <c r="O177" s="302"/>
      <c r="P177" s="302"/>
      <c r="Q177" s="302"/>
      <c r="R177" s="305"/>
      <c r="S177" s="301" t="str">
        <f>IFERROR(HYPERLINK("#'과정별세부산출'!c"&amp;_xlfn.AGGREGATE(15,6,ROW(과정별세부산출!$C$2:$C$8601)/(과정별세부산출!$B$2:$B$8601="과정명")/(과정별세부산출!$C$2:$C$8601=A177),1),"이동"),"")</f>
        <v>이동</v>
      </c>
      <c r="T177" s="306"/>
      <c r="U177" s="302"/>
      <c r="V177" s="302"/>
      <c r="W177" s="302"/>
      <c r="X177" s="302"/>
      <c r="Y177" s="302"/>
      <c r="Z177" s="422" t="str">
        <f t="shared" si="9"/>
        <v/>
      </c>
      <c r="AA177" s="302"/>
      <c r="AB177" s="294"/>
      <c r="AC177" s="423" t="str">
        <f t="shared" si="10"/>
        <v/>
      </c>
      <c r="AD177" s="423">
        <f t="shared" si="11"/>
        <v>0</v>
      </c>
      <c r="AE177" s="423" t="str">
        <f>IFERROR(IF(INDEX(과정별세부산출!D:K,MATCH(R177,과정별세부산출!D:D,0)+2,6)="","",INDEX(과정별세부산출!D:K,MATCH(R177,과정별세부산출!D:D,0)+2,6)),"")</f>
        <v/>
      </c>
      <c r="AF177" s="423" t="str">
        <f>IFERROR(IF(INDEX(과정별세부산출!D:K,MATCH(R177,과정별세부산출!D:D,0)+3,6)="","",INDEX(과정별세부산출!D:K,MATCH(R177,과정별세부산출!D:D,0)+3,6)),"")</f>
        <v/>
      </c>
      <c r="AG177" s="424" t="str">
        <f>IFERROR(IF(INDEX(과정별세부산출!D:K,MATCH(R177,과정별세부산출!D:D,0)+4,6)="","",INDEX(과정별세부산출!D:K,MATCH(R177,과정별세부산출!D:D,0)+4,6)),"")</f>
        <v/>
      </c>
    </row>
    <row r="178" spans="1:33" s="286" customFormat="1" ht="20.100000000000001" customHeight="1">
      <c r="A178" s="415">
        <v>166</v>
      </c>
      <c r="B178" s="416" t="s">
        <v>70</v>
      </c>
      <c r="C178" s="299"/>
      <c r="D178" s="416" t="str">
        <f>IF(LEN(O178)=0,IF(OR(ISBLANK(R178),LEN(R178)=0),"",총괄!$C$6),"기업수요")</f>
        <v/>
      </c>
      <c r="E178" s="416" t="str">
        <f>IF(ISBLANK(R178),"",총괄!$D$2)</f>
        <v/>
      </c>
      <c r="F178" s="302"/>
      <c r="G178" s="302"/>
      <c r="H178" s="294"/>
      <c r="I178" s="416" t="str">
        <f t="shared" si="8"/>
        <v/>
      </c>
      <c r="J178" s="303"/>
      <c r="K178" s="302"/>
      <c r="L178" s="302"/>
      <c r="M178" s="302"/>
      <c r="N178" s="304"/>
      <c r="O178" s="302"/>
      <c r="P178" s="302"/>
      <c r="Q178" s="302"/>
      <c r="R178" s="305"/>
      <c r="S178" s="301" t="str">
        <f>IFERROR(HYPERLINK("#'과정별세부산출'!c"&amp;_xlfn.AGGREGATE(15,6,ROW(과정별세부산출!$C$2:$C$8601)/(과정별세부산출!$B$2:$B$8601="과정명")/(과정별세부산출!$C$2:$C$8601=A178),1),"이동"),"")</f>
        <v>이동</v>
      </c>
      <c r="T178" s="306"/>
      <c r="U178" s="302"/>
      <c r="V178" s="302"/>
      <c r="W178" s="302"/>
      <c r="X178" s="302"/>
      <c r="Y178" s="302"/>
      <c r="Z178" s="422" t="str">
        <f t="shared" si="9"/>
        <v/>
      </c>
      <c r="AA178" s="302"/>
      <c r="AB178" s="294"/>
      <c r="AC178" s="423" t="str">
        <f t="shared" si="10"/>
        <v/>
      </c>
      <c r="AD178" s="423">
        <f t="shared" si="11"/>
        <v>0</v>
      </c>
      <c r="AE178" s="423" t="str">
        <f>IFERROR(IF(INDEX(과정별세부산출!D:K,MATCH(R178,과정별세부산출!D:D,0)+2,6)="","",INDEX(과정별세부산출!D:K,MATCH(R178,과정별세부산출!D:D,0)+2,6)),"")</f>
        <v/>
      </c>
      <c r="AF178" s="423" t="str">
        <f>IFERROR(IF(INDEX(과정별세부산출!D:K,MATCH(R178,과정별세부산출!D:D,0)+3,6)="","",INDEX(과정별세부산출!D:K,MATCH(R178,과정별세부산출!D:D,0)+3,6)),"")</f>
        <v/>
      </c>
      <c r="AG178" s="424" t="str">
        <f>IFERROR(IF(INDEX(과정별세부산출!D:K,MATCH(R178,과정별세부산출!D:D,0)+4,6)="","",INDEX(과정별세부산출!D:K,MATCH(R178,과정별세부산출!D:D,0)+4,6)),"")</f>
        <v/>
      </c>
    </row>
    <row r="179" spans="1:33" s="286" customFormat="1" ht="20.100000000000001" customHeight="1">
      <c r="A179" s="415">
        <v>167</v>
      </c>
      <c r="B179" s="416" t="s">
        <v>70</v>
      </c>
      <c r="C179" s="299"/>
      <c r="D179" s="416" t="str">
        <f>IF(LEN(O179)=0,IF(OR(ISBLANK(R179),LEN(R179)=0),"",총괄!$C$6),"기업수요")</f>
        <v/>
      </c>
      <c r="E179" s="416" t="str">
        <f>IF(ISBLANK(R179),"",총괄!$D$2)</f>
        <v/>
      </c>
      <c r="F179" s="302"/>
      <c r="G179" s="302"/>
      <c r="H179" s="294"/>
      <c r="I179" s="416" t="str">
        <f t="shared" si="8"/>
        <v/>
      </c>
      <c r="J179" s="303"/>
      <c r="K179" s="302"/>
      <c r="L179" s="302"/>
      <c r="M179" s="302"/>
      <c r="N179" s="304"/>
      <c r="O179" s="302"/>
      <c r="P179" s="302"/>
      <c r="Q179" s="302"/>
      <c r="R179" s="305"/>
      <c r="S179" s="301" t="str">
        <f>IFERROR(HYPERLINK("#'과정별세부산출'!c"&amp;_xlfn.AGGREGATE(15,6,ROW(과정별세부산출!$C$2:$C$8601)/(과정별세부산출!$B$2:$B$8601="과정명")/(과정별세부산출!$C$2:$C$8601=A179),1),"이동"),"")</f>
        <v>이동</v>
      </c>
      <c r="T179" s="306"/>
      <c r="U179" s="302"/>
      <c r="V179" s="302"/>
      <c r="W179" s="302"/>
      <c r="X179" s="302"/>
      <c r="Y179" s="302"/>
      <c r="Z179" s="422" t="str">
        <f t="shared" si="9"/>
        <v/>
      </c>
      <c r="AA179" s="302"/>
      <c r="AB179" s="294"/>
      <c r="AC179" s="423" t="str">
        <f t="shared" si="10"/>
        <v/>
      </c>
      <c r="AD179" s="423">
        <f t="shared" si="11"/>
        <v>0</v>
      </c>
      <c r="AE179" s="423" t="str">
        <f>IFERROR(IF(INDEX(과정별세부산출!D:K,MATCH(R179,과정별세부산출!D:D,0)+2,6)="","",INDEX(과정별세부산출!D:K,MATCH(R179,과정별세부산출!D:D,0)+2,6)),"")</f>
        <v/>
      </c>
      <c r="AF179" s="423" t="str">
        <f>IFERROR(IF(INDEX(과정별세부산출!D:K,MATCH(R179,과정별세부산출!D:D,0)+3,6)="","",INDEX(과정별세부산출!D:K,MATCH(R179,과정별세부산출!D:D,0)+3,6)),"")</f>
        <v/>
      </c>
      <c r="AG179" s="424" t="str">
        <f>IFERROR(IF(INDEX(과정별세부산출!D:K,MATCH(R179,과정별세부산출!D:D,0)+4,6)="","",INDEX(과정별세부산출!D:K,MATCH(R179,과정별세부산출!D:D,0)+4,6)),"")</f>
        <v/>
      </c>
    </row>
    <row r="180" spans="1:33" s="286" customFormat="1" ht="20.100000000000001" customHeight="1">
      <c r="A180" s="415">
        <v>168</v>
      </c>
      <c r="B180" s="416" t="s">
        <v>70</v>
      </c>
      <c r="C180" s="299"/>
      <c r="D180" s="416" t="str">
        <f>IF(LEN(O180)=0,IF(OR(ISBLANK(R180),LEN(R180)=0),"",총괄!$C$6),"기업수요")</f>
        <v/>
      </c>
      <c r="E180" s="416" t="str">
        <f>IF(ISBLANK(R180),"",총괄!$D$2)</f>
        <v/>
      </c>
      <c r="F180" s="302"/>
      <c r="G180" s="302"/>
      <c r="H180" s="294"/>
      <c r="I180" s="416" t="str">
        <f t="shared" si="8"/>
        <v/>
      </c>
      <c r="J180" s="303"/>
      <c r="K180" s="302"/>
      <c r="L180" s="302"/>
      <c r="M180" s="302"/>
      <c r="N180" s="304"/>
      <c r="O180" s="302"/>
      <c r="P180" s="302"/>
      <c r="Q180" s="302"/>
      <c r="R180" s="305"/>
      <c r="S180" s="301" t="str">
        <f>IFERROR(HYPERLINK("#'과정별세부산출'!c"&amp;_xlfn.AGGREGATE(15,6,ROW(과정별세부산출!$C$2:$C$8601)/(과정별세부산출!$B$2:$B$8601="과정명")/(과정별세부산출!$C$2:$C$8601=A180),1),"이동"),"")</f>
        <v>이동</v>
      </c>
      <c r="T180" s="306"/>
      <c r="U180" s="302"/>
      <c r="V180" s="302"/>
      <c r="W180" s="302"/>
      <c r="X180" s="302"/>
      <c r="Y180" s="302"/>
      <c r="Z180" s="422" t="str">
        <f t="shared" si="9"/>
        <v/>
      </c>
      <c r="AA180" s="302"/>
      <c r="AB180" s="294"/>
      <c r="AC180" s="423" t="str">
        <f t="shared" si="10"/>
        <v/>
      </c>
      <c r="AD180" s="423">
        <f t="shared" si="11"/>
        <v>0</v>
      </c>
      <c r="AE180" s="423" t="str">
        <f>IFERROR(IF(INDEX(과정별세부산출!D:K,MATCH(R180,과정별세부산출!D:D,0)+2,6)="","",INDEX(과정별세부산출!D:K,MATCH(R180,과정별세부산출!D:D,0)+2,6)),"")</f>
        <v/>
      </c>
      <c r="AF180" s="423" t="str">
        <f>IFERROR(IF(INDEX(과정별세부산출!D:K,MATCH(R180,과정별세부산출!D:D,0)+3,6)="","",INDEX(과정별세부산출!D:K,MATCH(R180,과정별세부산출!D:D,0)+3,6)),"")</f>
        <v/>
      </c>
      <c r="AG180" s="424" t="str">
        <f>IFERROR(IF(INDEX(과정별세부산출!D:K,MATCH(R180,과정별세부산출!D:D,0)+4,6)="","",INDEX(과정별세부산출!D:K,MATCH(R180,과정별세부산출!D:D,0)+4,6)),"")</f>
        <v/>
      </c>
    </row>
    <row r="181" spans="1:33" s="286" customFormat="1" ht="20.100000000000001" customHeight="1">
      <c r="A181" s="415">
        <v>169</v>
      </c>
      <c r="B181" s="416" t="s">
        <v>70</v>
      </c>
      <c r="C181" s="299"/>
      <c r="D181" s="416" t="str">
        <f>IF(LEN(O181)=0,IF(OR(ISBLANK(R181),LEN(R181)=0),"",총괄!$C$6),"기업수요")</f>
        <v/>
      </c>
      <c r="E181" s="416" t="str">
        <f>IF(ISBLANK(R181),"",총괄!$D$2)</f>
        <v/>
      </c>
      <c r="F181" s="302"/>
      <c r="G181" s="302"/>
      <c r="H181" s="294"/>
      <c r="I181" s="416" t="str">
        <f t="shared" si="8"/>
        <v/>
      </c>
      <c r="J181" s="303"/>
      <c r="K181" s="302"/>
      <c r="L181" s="302"/>
      <c r="M181" s="302"/>
      <c r="N181" s="304"/>
      <c r="O181" s="302"/>
      <c r="P181" s="302"/>
      <c r="Q181" s="302"/>
      <c r="R181" s="305"/>
      <c r="S181" s="301" t="str">
        <f>IFERROR(HYPERLINK("#'과정별세부산출'!c"&amp;_xlfn.AGGREGATE(15,6,ROW(과정별세부산출!$C$2:$C$8601)/(과정별세부산출!$B$2:$B$8601="과정명")/(과정별세부산출!$C$2:$C$8601=A181),1),"이동"),"")</f>
        <v>이동</v>
      </c>
      <c r="T181" s="306"/>
      <c r="U181" s="302"/>
      <c r="V181" s="302"/>
      <c r="W181" s="302"/>
      <c r="X181" s="302"/>
      <c r="Y181" s="302"/>
      <c r="Z181" s="422" t="str">
        <f t="shared" si="9"/>
        <v/>
      </c>
      <c r="AA181" s="302"/>
      <c r="AB181" s="294"/>
      <c r="AC181" s="423" t="str">
        <f t="shared" si="10"/>
        <v/>
      </c>
      <c r="AD181" s="423">
        <f t="shared" si="11"/>
        <v>0</v>
      </c>
      <c r="AE181" s="423" t="str">
        <f>IFERROR(IF(INDEX(과정별세부산출!D:K,MATCH(R181,과정별세부산출!D:D,0)+2,6)="","",INDEX(과정별세부산출!D:K,MATCH(R181,과정별세부산출!D:D,0)+2,6)),"")</f>
        <v/>
      </c>
      <c r="AF181" s="423" t="str">
        <f>IFERROR(IF(INDEX(과정별세부산출!D:K,MATCH(R181,과정별세부산출!D:D,0)+3,6)="","",INDEX(과정별세부산출!D:K,MATCH(R181,과정별세부산출!D:D,0)+3,6)),"")</f>
        <v/>
      </c>
      <c r="AG181" s="424" t="str">
        <f>IFERROR(IF(INDEX(과정별세부산출!D:K,MATCH(R181,과정별세부산출!D:D,0)+4,6)="","",INDEX(과정별세부산출!D:K,MATCH(R181,과정별세부산출!D:D,0)+4,6)),"")</f>
        <v/>
      </c>
    </row>
    <row r="182" spans="1:33" s="286" customFormat="1" ht="20.100000000000001" customHeight="1">
      <c r="A182" s="415">
        <v>170</v>
      </c>
      <c r="B182" s="416" t="s">
        <v>70</v>
      </c>
      <c r="C182" s="299"/>
      <c r="D182" s="416" t="str">
        <f>IF(LEN(O182)=0,IF(OR(ISBLANK(R182),LEN(R182)=0),"",총괄!$C$6),"기업수요")</f>
        <v/>
      </c>
      <c r="E182" s="416" t="str">
        <f>IF(ISBLANK(R182),"",총괄!$D$2)</f>
        <v/>
      </c>
      <c r="F182" s="302"/>
      <c r="G182" s="302"/>
      <c r="H182" s="294"/>
      <c r="I182" s="416" t="str">
        <f t="shared" si="8"/>
        <v/>
      </c>
      <c r="J182" s="303"/>
      <c r="K182" s="302"/>
      <c r="L182" s="302"/>
      <c r="M182" s="302"/>
      <c r="N182" s="304"/>
      <c r="O182" s="302"/>
      <c r="P182" s="302"/>
      <c r="Q182" s="302"/>
      <c r="R182" s="305"/>
      <c r="S182" s="301" t="str">
        <f>IFERROR(HYPERLINK("#'과정별세부산출'!c"&amp;_xlfn.AGGREGATE(15,6,ROW(과정별세부산출!$C$2:$C$8601)/(과정별세부산출!$B$2:$B$8601="과정명")/(과정별세부산출!$C$2:$C$8601=A182),1),"이동"),"")</f>
        <v>이동</v>
      </c>
      <c r="T182" s="306"/>
      <c r="U182" s="302"/>
      <c r="V182" s="302"/>
      <c r="W182" s="302"/>
      <c r="X182" s="302"/>
      <c r="Y182" s="302"/>
      <c r="Z182" s="422" t="str">
        <f t="shared" si="9"/>
        <v/>
      </c>
      <c r="AA182" s="302"/>
      <c r="AB182" s="294"/>
      <c r="AC182" s="423" t="str">
        <f t="shared" si="10"/>
        <v/>
      </c>
      <c r="AD182" s="423">
        <f t="shared" si="11"/>
        <v>0</v>
      </c>
      <c r="AE182" s="423" t="str">
        <f>IFERROR(IF(INDEX(과정별세부산출!D:K,MATCH(R182,과정별세부산출!D:D,0)+2,6)="","",INDEX(과정별세부산출!D:K,MATCH(R182,과정별세부산출!D:D,0)+2,6)),"")</f>
        <v/>
      </c>
      <c r="AF182" s="423" t="str">
        <f>IFERROR(IF(INDEX(과정별세부산출!D:K,MATCH(R182,과정별세부산출!D:D,0)+3,6)="","",INDEX(과정별세부산출!D:K,MATCH(R182,과정별세부산출!D:D,0)+3,6)),"")</f>
        <v/>
      </c>
      <c r="AG182" s="424" t="str">
        <f>IFERROR(IF(INDEX(과정별세부산출!D:K,MATCH(R182,과정별세부산출!D:D,0)+4,6)="","",INDEX(과정별세부산출!D:K,MATCH(R182,과정별세부산출!D:D,0)+4,6)),"")</f>
        <v/>
      </c>
    </row>
    <row r="183" spans="1:33" s="286" customFormat="1" ht="20.100000000000001" customHeight="1">
      <c r="A183" s="415">
        <v>171</v>
      </c>
      <c r="B183" s="416" t="s">
        <v>70</v>
      </c>
      <c r="C183" s="299"/>
      <c r="D183" s="416" t="str">
        <f>IF(LEN(O183)=0,IF(OR(ISBLANK(R183),LEN(R183)=0),"",총괄!$C$6),"기업수요")</f>
        <v/>
      </c>
      <c r="E183" s="416" t="str">
        <f>IF(ISBLANK(R183),"",총괄!$D$2)</f>
        <v/>
      </c>
      <c r="F183" s="302"/>
      <c r="G183" s="302"/>
      <c r="H183" s="294"/>
      <c r="I183" s="416" t="str">
        <f t="shared" si="8"/>
        <v/>
      </c>
      <c r="J183" s="303"/>
      <c r="K183" s="302"/>
      <c r="L183" s="302"/>
      <c r="M183" s="302"/>
      <c r="N183" s="304"/>
      <c r="O183" s="302"/>
      <c r="P183" s="302"/>
      <c r="Q183" s="302"/>
      <c r="R183" s="305"/>
      <c r="S183" s="301" t="str">
        <f>IFERROR(HYPERLINK("#'과정별세부산출'!c"&amp;_xlfn.AGGREGATE(15,6,ROW(과정별세부산출!$C$2:$C$8601)/(과정별세부산출!$B$2:$B$8601="과정명")/(과정별세부산출!$C$2:$C$8601=A183),1),"이동"),"")</f>
        <v>이동</v>
      </c>
      <c r="T183" s="306"/>
      <c r="U183" s="302"/>
      <c r="V183" s="302"/>
      <c r="W183" s="302"/>
      <c r="X183" s="302"/>
      <c r="Y183" s="302"/>
      <c r="Z183" s="422" t="str">
        <f t="shared" si="9"/>
        <v/>
      </c>
      <c r="AA183" s="302"/>
      <c r="AB183" s="294"/>
      <c r="AC183" s="423" t="str">
        <f t="shared" si="10"/>
        <v/>
      </c>
      <c r="AD183" s="423">
        <f t="shared" si="11"/>
        <v>0</v>
      </c>
      <c r="AE183" s="423" t="str">
        <f>IFERROR(IF(INDEX(과정별세부산출!D:K,MATCH(R183,과정별세부산출!D:D,0)+2,6)="","",INDEX(과정별세부산출!D:K,MATCH(R183,과정별세부산출!D:D,0)+2,6)),"")</f>
        <v/>
      </c>
      <c r="AF183" s="423" t="str">
        <f>IFERROR(IF(INDEX(과정별세부산출!D:K,MATCH(R183,과정별세부산출!D:D,0)+3,6)="","",INDEX(과정별세부산출!D:K,MATCH(R183,과정별세부산출!D:D,0)+3,6)),"")</f>
        <v/>
      </c>
      <c r="AG183" s="424" t="str">
        <f>IFERROR(IF(INDEX(과정별세부산출!D:K,MATCH(R183,과정별세부산출!D:D,0)+4,6)="","",INDEX(과정별세부산출!D:K,MATCH(R183,과정별세부산출!D:D,0)+4,6)),"")</f>
        <v/>
      </c>
    </row>
    <row r="184" spans="1:33" s="286" customFormat="1" ht="20.100000000000001" customHeight="1">
      <c r="A184" s="415">
        <v>172</v>
      </c>
      <c r="B184" s="416" t="s">
        <v>70</v>
      </c>
      <c r="C184" s="299"/>
      <c r="D184" s="416" t="str">
        <f>IF(LEN(O184)=0,IF(OR(ISBLANK(R184),LEN(R184)=0),"",총괄!$C$6),"기업수요")</f>
        <v/>
      </c>
      <c r="E184" s="416" t="str">
        <f>IF(ISBLANK(R184),"",총괄!$D$2)</f>
        <v/>
      </c>
      <c r="F184" s="302"/>
      <c r="G184" s="302"/>
      <c r="H184" s="294"/>
      <c r="I184" s="416" t="str">
        <f t="shared" si="8"/>
        <v/>
      </c>
      <c r="J184" s="303"/>
      <c r="K184" s="302"/>
      <c r="L184" s="302"/>
      <c r="M184" s="302"/>
      <c r="N184" s="304"/>
      <c r="O184" s="302"/>
      <c r="P184" s="302"/>
      <c r="Q184" s="302"/>
      <c r="R184" s="305"/>
      <c r="S184" s="301" t="str">
        <f>IFERROR(HYPERLINK("#'과정별세부산출'!c"&amp;_xlfn.AGGREGATE(15,6,ROW(과정별세부산출!$C$2:$C$8601)/(과정별세부산출!$B$2:$B$8601="과정명")/(과정별세부산출!$C$2:$C$8601=A184),1),"이동"),"")</f>
        <v>이동</v>
      </c>
      <c r="T184" s="306"/>
      <c r="U184" s="302"/>
      <c r="V184" s="302"/>
      <c r="W184" s="302"/>
      <c r="X184" s="302"/>
      <c r="Y184" s="302"/>
      <c r="Z184" s="422" t="str">
        <f t="shared" si="9"/>
        <v/>
      </c>
      <c r="AA184" s="302"/>
      <c r="AB184" s="294"/>
      <c r="AC184" s="423" t="str">
        <f t="shared" si="10"/>
        <v/>
      </c>
      <c r="AD184" s="423">
        <f t="shared" si="11"/>
        <v>0</v>
      </c>
      <c r="AE184" s="423" t="str">
        <f>IFERROR(IF(INDEX(과정별세부산출!D:K,MATCH(R184,과정별세부산출!D:D,0)+2,6)="","",INDEX(과정별세부산출!D:K,MATCH(R184,과정별세부산출!D:D,0)+2,6)),"")</f>
        <v/>
      </c>
      <c r="AF184" s="423" t="str">
        <f>IFERROR(IF(INDEX(과정별세부산출!D:K,MATCH(R184,과정별세부산출!D:D,0)+3,6)="","",INDEX(과정별세부산출!D:K,MATCH(R184,과정별세부산출!D:D,0)+3,6)),"")</f>
        <v/>
      </c>
      <c r="AG184" s="424" t="str">
        <f>IFERROR(IF(INDEX(과정별세부산출!D:K,MATCH(R184,과정별세부산출!D:D,0)+4,6)="","",INDEX(과정별세부산출!D:K,MATCH(R184,과정별세부산출!D:D,0)+4,6)),"")</f>
        <v/>
      </c>
    </row>
    <row r="185" spans="1:33" s="286" customFormat="1" ht="20.100000000000001" customHeight="1">
      <c r="A185" s="415">
        <v>173</v>
      </c>
      <c r="B185" s="416" t="s">
        <v>70</v>
      </c>
      <c r="C185" s="299"/>
      <c r="D185" s="416" t="str">
        <f>IF(LEN(O185)=0,IF(OR(ISBLANK(R185),LEN(R185)=0),"",총괄!$C$6),"기업수요")</f>
        <v/>
      </c>
      <c r="E185" s="416" t="str">
        <f>IF(ISBLANK(R185),"",총괄!$D$2)</f>
        <v/>
      </c>
      <c r="F185" s="302"/>
      <c r="G185" s="302"/>
      <c r="H185" s="294"/>
      <c r="I185" s="416" t="str">
        <f t="shared" si="8"/>
        <v/>
      </c>
      <c r="J185" s="303"/>
      <c r="K185" s="302"/>
      <c r="L185" s="302"/>
      <c r="M185" s="302"/>
      <c r="N185" s="304"/>
      <c r="O185" s="302"/>
      <c r="P185" s="302"/>
      <c r="Q185" s="302"/>
      <c r="R185" s="305"/>
      <c r="S185" s="301" t="str">
        <f>IFERROR(HYPERLINK("#'과정별세부산출'!c"&amp;_xlfn.AGGREGATE(15,6,ROW(과정별세부산출!$C$2:$C$8601)/(과정별세부산출!$B$2:$B$8601="과정명")/(과정별세부산출!$C$2:$C$8601=A185),1),"이동"),"")</f>
        <v>이동</v>
      </c>
      <c r="T185" s="306"/>
      <c r="U185" s="302"/>
      <c r="V185" s="302"/>
      <c r="W185" s="302"/>
      <c r="X185" s="302"/>
      <c r="Y185" s="302"/>
      <c r="Z185" s="422" t="str">
        <f t="shared" si="9"/>
        <v/>
      </c>
      <c r="AA185" s="302"/>
      <c r="AB185" s="294"/>
      <c r="AC185" s="423" t="str">
        <f t="shared" si="10"/>
        <v/>
      </c>
      <c r="AD185" s="423">
        <f t="shared" si="11"/>
        <v>0</v>
      </c>
      <c r="AE185" s="423" t="str">
        <f>IFERROR(IF(INDEX(과정별세부산출!D:K,MATCH(R185,과정별세부산출!D:D,0)+2,6)="","",INDEX(과정별세부산출!D:K,MATCH(R185,과정별세부산출!D:D,0)+2,6)),"")</f>
        <v/>
      </c>
      <c r="AF185" s="423" t="str">
        <f>IFERROR(IF(INDEX(과정별세부산출!D:K,MATCH(R185,과정별세부산출!D:D,0)+3,6)="","",INDEX(과정별세부산출!D:K,MATCH(R185,과정별세부산출!D:D,0)+3,6)),"")</f>
        <v/>
      </c>
      <c r="AG185" s="424" t="str">
        <f>IFERROR(IF(INDEX(과정별세부산출!D:K,MATCH(R185,과정별세부산출!D:D,0)+4,6)="","",INDEX(과정별세부산출!D:K,MATCH(R185,과정별세부산출!D:D,0)+4,6)),"")</f>
        <v/>
      </c>
    </row>
    <row r="186" spans="1:33" s="286" customFormat="1" ht="20.100000000000001" customHeight="1">
      <c r="A186" s="415">
        <v>174</v>
      </c>
      <c r="B186" s="416" t="s">
        <v>70</v>
      </c>
      <c r="C186" s="299"/>
      <c r="D186" s="416" t="str">
        <f>IF(LEN(O186)=0,IF(OR(ISBLANK(R186),LEN(R186)=0),"",총괄!$C$6),"기업수요")</f>
        <v/>
      </c>
      <c r="E186" s="416" t="str">
        <f>IF(ISBLANK(R186),"",총괄!$D$2)</f>
        <v/>
      </c>
      <c r="F186" s="302"/>
      <c r="G186" s="302"/>
      <c r="H186" s="294"/>
      <c r="I186" s="416" t="str">
        <f t="shared" si="8"/>
        <v/>
      </c>
      <c r="J186" s="303"/>
      <c r="K186" s="302"/>
      <c r="L186" s="302"/>
      <c r="M186" s="302"/>
      <c r="N186" s="304"/>
      <c r="O186" s="302"/>
      <c r="P186" s="302"/>
      <c r="Q186" s="302"/>
      <c r="R186" s="305"/>
      <c r="S186" s="301" t="str">
        <f>IFERROR(HYPERLINK("#'과정별세부산출'!c"&amp;_xlfn.AGGREGATE(15,6,ROW(과정별세부산출!$C$2:$C$8601)/(과정별세부산출!$B$2:$B$8601="과정명")/(과정별세부산출!$C$2:$C$8601=A186),1),"이동"),"")</f>
        <v>이동</v>
      </c>
      <c r="T186" s="306"/>
      <c r="U186" s="302"/>
      <c r="V186" s="302"/>
      <c r="W186" s="302"/>
      <c r="X186" s="302"/>
      <c r="Y186" s="302"/>
      <c r="Z186" s="422" t="str">
        <f t="shared" si="9"/>
        <v/>
      </c>
      <c r="AA186" s="302"/>
      <c r="AB186" s="294"/>
      <c r="AC186" s="423" t="str">
        <f t="shared" si="10"/>
        <v/>
      </c>
      <c r="AD186" s="423">
        <f t="shared" si="11"/>
        <v>0</v>
      </c>
      <c r="AE186" s="423" t="str">
        <f>IFERROR(IF(INDEX(과정별세부산출!D:K,MATCH(R186,과정별세부산출!D:D,0)+2,6)="","",INDEX(과정별세부산출!D:K,MATCH(R186,과정별세부산출!D:D,0)+2,6)),"")</f>
        <v/>
      </c>
      <c r="AF186" s="423" t="str">
        <f>IFERROR(IF(INDEX(과정별세부산출!D:K,MATCH(R186,과정별세부산출!D:D,0)+3,6)="","",INDEX(과정별세부산출!D:K,MATCH(R186,과정별세부산출!D:D,0)+3,6)),"")</f>
        <v/>
      </c>
      <c r="AG186" s="424" t="str">
        <f>IFERROR(IF(INDEX(과정별세부산출!D:K,MATCH(R186,과정별세부산출!D:D,0)+4,6)="","",INDEX(과정별세부산출!D:K,MATCH(R186,과정별세부산출!D:D,0)+4,6)),"")</f>
        <v/>
      </c>
    </row>
    <row r="187" spans="1:33" s="286" customFormat="1" ht="20.100000000000001" customHeight="1">
      <c r="A187" s="415">
        <v>175</v>
      </c>
      <c r="B187" s="416" t="s">
        <v>70</v>
      </c>
      <c r="C187" s="299"/>
      <c r="D187" s="416" t="str">
        <f>IF(LEN(O187)=0,IF(OR(ISBLANK(R187),LEN(R187)=0),"",총괄!$C$6),"기업수요")</f>
        <v/>
      </c>
      <c r="E187" s="416" t="str">
        <f>IF(ISBLANK(R187),"",총괄!$D$2)</f>
        <v/>
      </c>
      <c r="F187" s="302"/>
      <c r="G187" s="302"/>
      <c r="H187" s="294"/>
      <c r="I187" s="416" t="str">
        <f t="shared" si="8"/>
        <v/>
      </c>
      <c r="J187" s="303"/>
      <c r="K187" s="302"/>
      <c r="L187" s="302"/>
      <c r="M187" s="302"/>
      <c r="N187" s="304"/>
      <c r="O187" s="302"/>
      <c r="P187" s="302"/>
      <c r="Q187" s="302"/>
      <c r="R187" s="305"/>
      <c r="S187" s="301" t="str">
        <f>IFERROR(HYPERLINK("#'과정별세부산출'!c"&amp;_xlfn.AGGREGATE(15,6,ROW(과정별세부산출!$C$2:$C$8601)/(과정별세부산출!$B$2:$B$8601="과정명")/(과정별세부산출!$C$2:$C$8601=A187),1),"이동"),"")</f>
        <v>이동</v>
      </c>
      <c r="T187" s="306"/>
      <c r="U187" s="302"/>
      <c r="V187" s="302"/>
      <c r="W187" s="302"/>
      <c r="X187" s="302"/>
      <c r="Y187" s="302"/>
      <c r="Z187" s="422" t="str">
        <f t="shared" si="9"/>
        <v/>
      </c>
      <c r="AA187" s="302"/>
      <c r="AB187" s="294"/>
      <c r="AC187" s="423" t="str">
        <f t="shared" si="10"/>
        <v/>
      </c>
      <c r="AD187" s="423">
        <f t="shared" si="11"/>
        <v>0</v>
      </c>
      <c r="AE187" s="423" t="str">
        <f>IFERROR(IF(INDEX(과정별세부산출!D:K,MATCH(R187,과정별세부산출!D:D,0)+2,6)="","",INDEX(과정별세부산출!D:K,MATCH(R187,과정별세부산출!D:D,0)+2,6)),"")</f>
        <v/>
      </c>
      <c r="AF187" s="423" t="str">
        <f>IFERROR(IF(INDEX(과정별세부산출!D:K,MATCH(R187,과정별세부산출!D:D,0)+3,6)="","",INDEX(과정별세부산출!D:K,MATCH(R187,과정별세부산출!D:D,0)+3,6)),"")</f>
        <v/>
      </c>
      <c r="AG187" s="424" t="str">
        <f>IFERROR(IF(INDEX(과정별세부산출!D:K,MATCH(R187,과정별세부산출!D:D,0)+4,6)="","",INDEX(과정별세부산출!D:K,MATCH(R187,과정별세부산출!D:D,0)+4,6)),"")</f>
        <v/>
      </c>
    </row>
    <row r="188" spans="1:33" s="286" customFormat="1" ht="20.100000000000001" customHeight="1">
      <c r="A188" s="415">
        <v>176</v>
      </c>
      <c r="B188" s="416" t="s">
        <v>70</v>
      </c>
      <c r="C188" s="299"/>
      <c r="D188" s="416" t="str">
        <f>IF(LEN(O188)=0,IF(OR(ISBLANK(R188),LEN(R188)=0),"",총괄!$C$6),"기업수요")</f>
        <v/>
      </c>
      <c r="E188" s="416" t="str">
        <f>IF(ISBLANK(R188),"",총괄!$D$2)</f>
        <v/>
      </c>
      <c r="F188" s="302"/>
      <c r="G188" s="302"/>
      <c r="H188" s="294"/>
      <c r="I188" s="416" t="str">
        <f t="shared" si="8"/>
        <v/>
      </c>
      <c r="J188" s="303"/>
      <c r="K188" s="302"/>
      <c r="L188" s="302"/>
      <c r="M188" s="302"/>
      <c r="N188" s="304"/>
      <c r="O188" s="302"/>
      <c r="P188" s="302"/>
      <c r="Q188" s="302"/>
      <c r="R188" s="305"/>
      <c r="S188" s="301" t="str">
        <f>IFERROR(HYPERLINK("#'과정별세부산출'!c"&amp;_xlfn.AGGREGATE(15,6,ROW(과정별세부산출!$C$2:$C$8601)/(과정별세부산출!$B$2:$B$8601="과정명")/(과정별세부산출!$C$2:$C$8601=A188),1),"이동"),"")</f>
        <v>이동</v>
      </c>
      <c r="T188" s="306"/>
      <c r="U188" s="302"/>
      <c r="V188" s="302"/>
      <c r="W188" s="302"/>
      <c r="X188" s="302"/>
      <c r="Y188" s="302"/>
      <c r="Z188" s="422" t="str">
        <f t="shared" si="9"/>
        <v/>
      </c>
      <c r="AA188" s="302"/>
      <c r="AB188" s="294"/>
      <c r="AC188" s="423" t="str">
        <f t="shared" si="10"/>
        <v/>
      </c>
      <c r="AD188" s="423">
        <f t="shared" si="11"/>
        <v>0</v>
      </c>
      <c r="AE188" s="423" t="str">
        <f>IFERROR(IF(INDEX(과정별세부산출!D:K,MATCH(R188,과정별세부산출!D:D,0)+2,6)="","",INDEX(과정별세부산출!D:K,MATCH(R188,과정별세부산출!D:D,0)+2,6)),"")</f>
        <v/>
      </c>
      <c r="AF188" s="423" t="str">
        <f>IFERROR(IF(INDEX(과정별세부산출!D:K,MATCH(R188,과정별세부산출!D:D,0)+3,6)="","",INDEX(과정별세부산출!D:K,MATCH(R188,과정별세부산출!D:D,0)+3,6)),"")</f>
        <v/>
      </c>
      <c r="AG188" s="424" t="str">
        <f>IFERROR(IF(INDEX(과정별세부산출!D:K,MATCH(R188,과정별세부산출!D:D,0)+4,6)="","",INDEX(과정별세부산출!D:K,MATCH(R188,과정별세부산출!D:D,0)+4,6)),"")</f>
        <v/>
      </c>
    </row>
    <row r="189" spans="1:33" s="286" customFormat="1" ht="20.100000000000001" customHeight="1">
      <c r="A189" s="415">
        <v>177</v>
      </c>
      <c r="B189" s="416" t="s">
        <v>70</v>
      </c>
      <c r="C189" s="299"/>
      <c r="D189" s="416" t="str">
        <f>IF(LEN(O189)=0,IF(OR(ISBLANK(R189),LEN(R189)=0),"",총괄!$C$6),"기업수요")</f>
        <v/>
      </c>
      <c r="E189" s="416" t="str">
        <f>IF(ISBLANK(R189),"",총괄!$D$2)</f>
        <v/>
      </c>
      <c r="F189" s="302"/>
      <c r="G189" s="302"/>
      <c r="H189" s="294"/>
      <c r="I189" s="416" t="str">
        <f t="shared" si="8"/>
        <v/>
      </c>
      <c r="J189" s="303"/>
      <c r="K189" s="302"/>
      <c r="L189" s="302"/>
      <c r="M189" s="302"/>
      <c r="N189" s="304"/>
      <c r="O189" s="302"/>
      <c r="P189" s="302"/>
      <c r="Q189" s="302"/>
      <c r="R189" s="305"/>
      <c r="S189" s="301" t="str">
        <f>IFERROR(HYPERLINK("#'과정별세부산출'!c"&amp;_xlfn.AGGREGATE(15,6,ROW(과정별세부산출!$C$2:$C$8601)/(과정별세부산출!$B$2:$B$8601="과정명")/(과정별세부산출!$C$2:$C$8601=A189),1),"이동"),"")</f>
        <v>이동</v>
      </c>
      <c r="T189" s="306"/>
      <c r="U189" s="302"/>
      <c r="V189" s="302"/>
      <c r="W189" s="302"/>
      <c r="X189" s="302"/>
      <c r="Y189" s="302"/>
      <c r="Z189" s="422" t="str">
        <f t="shared" si="9"/>
        <v/>
      </c>
      <c r="AA189" s="302"/>
      <c r="AB189" s="294"/>
      <c r="AC189" s="423" t="str">
        <f t="shared" si="10"/>
        <v/>
      </c>
      <c r="AD189" s="423">
        <f t="shared" si="11"/>
        <v>0</v>
      </c>
      <c r="AE189" s="423" t="str">
        <f>IFERROR(IF(INDEX(과정별세부산출!D:K,MATCH(R189,과정별세부산출!D:D,0)+2,6)="","",INDEX(과정별세부산출!D:K,MATCH(R189,과정별세부산출!D:D,0)+2,6)),"")</f>
        <v/>
      </c>
      <c r="AF189" s="423" t="str">
        <f>IFERROR(IF(INDEX(과정별세부산출!D:K,MATCH(R189,과정별세부산출!D:D,0)+3,6)="","",INDEX(과정별세부산출!D:K,MATCH(R189,과정별세부산출!D:D,0)+3,6)),"")</f>
        <v/>
      </c>
      <c r="AG189" s="424" t="str">
        <f>IFERROR(IF(INDEX(과정별세부산출!D:K,MATCH(R189,과정별세부산출!D:D,0)+4,6)="","",INDEX(과정별세부산출!D:K,MATCH(R189,과정별세부산출!D:D,0)+4,6)),"")</f>
        <v/>
      </c>
    </row>
    <row r="190" spans="1:33" s="286" customFormat="1" ht="20.100000000000001" customHeight="1">
      <c r="A190" s="415">
        <v>178</v>
      </c>
      <c r="B190" s="416" t="s">
        <v>70</v>
      </c>
      <c r="C190" s="299"/>
      <c r="D190" s="416" t="str">
        <f>IF(LEN(O190)=0,IF(OR(ISBLANK(R190),LEN(R190)=0),"",총괄!$C$6),"기업수요")</f>
        <v/>
      </c>
      <c r="E190" s="416" t="str">
        <f>IF(ISBLANK(R190),"",총괄!$D$2)</f>
        <v/>
      </c>
      <c r="F190" s="302"/>
      <c r="G190" s="302"/>
      <c r="H190" s="294"/>
      <c r="I190" s="416" t="str">
        <f t="shared" si="8"/>
        <v/>
      </c>
      <c r="J190" s="303"/>
      <c r="K190" s="302"/>
      <c r="L190" s="302"/>
      <c r="M190" s="302"/>
      <c r="N190" s="304"/>
      <c r="O190" s="302"/>
      <c r="P190" s="302"/>
      <c r="Q190" s="302"/>
      <c r="R190" s="305"/>
      <c r="S190" s="301" t="str">
        <f>IFERROR(HYPERLINK("#'과정별세부산출'!c"&amp;_xlfn.AGGREGATE(15,6,ROW(과정별세부산출!$C$2:$C$8601)/(과정별세부산출!$B$2:$B$8601="과정명")/(과정별세부산출!$C$2:$C$8601=A190),1),"이동"),"")</f>
        <v>이동</v>
      </c>
      <c r="T190" s="306"/>
      <c r="U190" s="302"/>
      <c r="V190" s="302"/>
      <c r="W190" s="302"/>
      <c r="X190" s="302"/>
      <c r="Y190" s="302"/>
      <c r="Z190" s="422" t="str">
        <f t="shared" si="9"/>
        <v/>
      </c>
      <c r="AA190" s="302"/>
      <c r="AB190" s="294"/>
      <c r="AC190" s="423" t="str">
        <f t="shared" si="10"/>
        <v/>
      </c>
      <c r="AD190" s="423">
        <f t="shared" si="11"/>
        <v>0</v>
      </c>
      <c r="AE190" s="423" t="str">
        <f>IFERROR(IF(INDEX(과정별세부산출!D:K,MATCH(R190,과정별세부산출!D:D,0)+2,6)="","",INDEX(과정별세부산출!D:K,MATCH(R190,과정별세부산출!D:D,0)+2,6)),"")</f>
        <v/>
      </c>
      <c r="AF190" s="423" t="str">
        <f>IFERROR(IF(INDEX(과정별세부산출!D:K,MATCH(R190,과정별세부산출!D:D,0)+3,6)="","",INDEX(과정별세부산출!D:K,MATCH(R190,과정별세부산출!D:D,0)+3,6)),"")</f>
        <v/>
      </c>
      <c r="AG190" s="424" t="str">
        <f>IFERROR(IF(INDEX(과정별세부산출!D:K,MATCH(R190,과정별세부산출!D:D,0)+4,6)="","",INDEX(과정별세부산출!D:K,MATCH(R190,과정별세부산출!D:D,0)+4,6)),"")</f>
        <v/>
      </c>
    </row>
    <row r="191" spans="1:33" s="286" customFormat="1" ht="20.100000000000001" customHeight="1">
      <c r="A191" s="415">
        <v>179</v>
      </c>
      <c r="B191" s="416" t="s">
        <v>70</v>
      </c>
      <c r="C191" s="299"/>
      <c r="D191" s="416" t="str">
        <f>IF(LEN(O191)=0,IF(OR(ISBLANK(R191),LEN(R191)=0),"",총괄!$C$6),"기업수요")</f>
        <v/>
      </c>
      <c r="E191" s="416" t="str">
        <f>IF(ISBLANK(R191),"",총괄!$D$2)</f>
        <v/>
      </c>
      <c r="F191" s="302"/>
      <c r="G191" s="302"/>
      <c r="H191" s="294"/>
      <c r="I191" s="416" t="str">
        <f t="shared" si="8"/>
        <v/>
      </c>
      <c r="J191" s="303"/>
      <c r="K191" s="302"/>
      <c r="L191" s="302"/>
      <c r="M191" s="302"/>
      <c r="N191" s="304"/>
      <c r="O191" s="302"/>
      <c r="P191" s="302"/>
      <c r="Q191" s="302"/>
      <c r="R191" s="305"/>
      <c r="S191" s="301" t="str">
        <f>IFERROR(HYPERLINK("#'과정별세부산출'!c"&amp;_xlfn.AGGREGATE(15,6,ROW(과정별세부산출!$C$2:$C$8601)/(과정별세부산출!$B$2:$B$8601="과정명")/(과정별세부산출!$C$2:$C$8601=A191),1),"이동"),"")</f>
        <v>이동</v>
      </c>
      <c r="T191" s="306"/>
      <c r="U191" s="302"/>
      <c r="V191" s="302"/>
      <c r="W191" s="302"/>
      <c r="X191" s="302"/>
      <c r="Y191" s="302"/>
      <c r="Z191" s="422" t="str">
        <f t="shared" si="9"/>
        <v/>
      </c>
      <c r="AA191" s="302"/>
      <c r="AB191" s="294"/>
      <c r="AC191" s="423" t="str">
        <f t="shared" si="10"/>
        <v/>
      </c>
      <c r="AD191" s="423">
        <f t="shared" si="11"/>
        <v>0</v>
      </c>
      <c r="AE191" s="423" t="str">
        <f>IFERROR(IF(INDEX(과정별세부산출!D:K,MATCH(R191,과정별세부산출!D:D,0)+2,6)="","",INDEX(과정별세부산출!D:K,MATCH(R191,과정별세부산출!D:D,0)+2,6)),"")</f>
        <v/>
      </c>
      <c r="AF191" s="423" t="str">
        <f>IFERROR(IF(INDEX(과정별세부산출!D:K,MATCH(R191,과정별세부산출!D:D,0)+3,6)="","",INDEX(과정별세부산출!D:K,MATCH(R191,과정별세부산출!D:D,0)+3,6)),"")</f>
        <v/>
      </c>
      <c r="AG191" s="424" t="str">
        <f>IFERROR(IF(INDEX(과정별세부산출!D:K,MATCH(R191,과정별세부산출!D:D,0)+4,6)="","",INDEX(과정별세부산출!D:K,MATCH(R191,과정별세부산출!D:D,0)+4,6)),"")</f>
        <v/>
      </c>
    </row>
    <row r="192" spans="1:33" s="286" customFormat="1" ht="20.100000000000001" customHeight="1">
      <c r="A192" s="415">
        <v>180</v>
      </c>
      <c r="B192" s="416" t="s">
        <v>70</v>
      </c>
      <c r="C192" s="299"/>
      <c r="D192" s="416" t="str">
        <f>IF(LEN(O192)=0,IF(OR(ISBLANK(R192),LEN(R192)=0),"",총괄!$C$6),"기업수요")</f>
        <v/>
      </c>
      <c r="E192" s="416" t="str">
        <f>IF(ISBLANK(R192),"",총괄!$D$2)</f>
        <v/>
      </c>
      <c r="F192" s="302"/>
      <c r="G192" s="302"/>
      <c r="H192" s="294"/>
      <c r="I192" s="416" t="str">
        <f t="shared" si="8"/>
        <v/>
      </c>
      <c r="J192" s="303"/>
      <c r="K192" s="302"/>
      <c r="L192" s="302"/>
      <c r="M192" s="302"/>
      <c r="N192" s="304"/>
      <c r="O192" s="302"/>
      <c r="P192" s="302"/>
      <c r="Q192" s="302"/>
      <c r="R192" s="305"/>
      <c r="S192" s="301" t="str">
        <f>IFERROR(HYPERLINK("#'과정별세부산출'!c"&amp;_xlfn.AGGREGATE(15,6,ROW(과정별세부산출!$C$2:$C$8601)/(과정별세부산출!$B$2:$B$8601="과정명")/(과정별세부산출!$C$2:$C$8601=A192),1),"이동"),"")</f>
        <v>이동</v>
      </c>
      <c r="T192" s="306"/>
      <c r="U192" s="302"/>
      <c r="V192" s="302"/>
      <c r="W192" s="302"/>
      <c r="X192" s="302"/>
      <c r="Y192" s="302"/>
      <c r="Z192" s="422" t="str">
        <f t="shared" si="9"/>
        <v/>
      </c>
      <c r="AA192" s="302"/>
      <c r="AB192" s="294"/>
      <c r="AC192" s="423" t="str">
        <f t="shared" si="10"/>
        <v/>
      </c>
      <c r="AD192" s="423">
        <f t="shared" si="11"/>
        <v>0</v>
      </c>
      <c r="AE192" s="423" t="str">
        <f>IFERROR(IF(INDEX(과정별세부산출!D:K,MATCH(R192,과정별세부산출!D:D,0)+2,6)="","",INDEX(과정별세부산출!D:K,MATCH(R192,과정별세부산출!D:D,0)+2,6)),"")</f>
        <v/>
      </c>
      <c r="AF192" s="423" t="str">
        <f>IFERROR(IF(INDEX(과정별세부산출!D:K,MATCH(R192,과정별세부산출!D:D,0)+3,6)="","",INDEX(과정별세부산출!D:K,MATCH(R192,과정별세부산출!D:D,0)+3,6)),"")</f>
        <v/>
      </c>
      <c r="AG192" s="424" t="str">
        <f>IFERROR(IF(INDEX(과정별세부산출!D:K,MATCH(R192,과정별세부산출!D:D,0)+4,6)="","",INDEX(과정별세부산출!D:K,MATCH(R192,과정별세부산출!D:D,0)+4,6)),"")</f>
        <v/>
      </c>
    </row>
    <row r="193" spans="1:33" s="286" customFormat="1" ht="20.100000000000001" customHeight="1">
      <c r="A193" s="415">
        <v>181</v>
      </c>
      <c r="B193" s="416" t="s">
        <v>70</v>
      </c>
      <c r="C193" s="299"/>
      <c r="D193" s="416" t="str">
        <f>IF(LEN(O193)=0,IF(OR(ISBLANK(R193),LEN(R193)=0),"",총괄!$C$6),"기업수요")</f>
        <v/>
      </c>
      <c r="E193" s="416" t="str">
        <f>IF(ISBLANK(R193),"",총괄!$D$2)</f>
        <v/>
      </c>
      <c r="F193" s="302"/>
      <c r="G193" s="302"/>
      <c r="H193" s="294"/>
      <c r="I193" s="416" t="str">
        <f t="shared" si="8"/>
        <v/>
      </c>
      <c r="J193" s="303"/>
      <c r="K193" s="302"/>
      <c r="L193" s="302"/>
      <c r="M193" s="302"/>
      <c r="N193" s="304"/>
      <c r="O193" s="302"/>
      <c r="P193" s="302"/>
      <c r="Q193" s="302"/>
      <c r="R193" s="305"/>
      <c r="S193" s="301" t="str">
        <f>IFERROR(HYPERLINK("#'과정별세부산출'!c"&amp;_xlfn.AGGREGATE(15,6,ROW(과정별세부산출!$C$2:$C$8601)/(과정별세부산출!$B$2:$B$8601="과정명")/(과정별세부산출!$C$2:$C$8601=A193),1),"이동"),"")</f>
        <v>이동</v>
      </c>
      <c r="T193" s="306"/>
      <c r="U193" s="302"/>
      <c r="V193" s="302"/>
      <c r="W193" s="302"/>
      <c r="X193" s="302"/>
      <c r="Y193" s="302"/>
      <c r="Z193" s="422" t="str">
        <f t="shared" si="9"/>
        <v/>
      </c>
      <c r="AA193" s="302"/>
      <c r="AB193" s="294"/>
      <c r="AC193" s="423" t="str">
        <f t="shared" si="10"/>
        <v/>
      </c>
      <c r="AD193" s="423">
        <f t="shared" si="11"/>
        <v>0</v>
      </c>
      <c r="AE193" s="423" t="str">
        <f>IFERROR(IF(INDEX(과정별세부산출!D:K,MATCH(R193,과정별세부산출!D:D,0)+2,6)="","",INDEX(과정별세부산출!D:K,MATCH(R193,과정별세부산출!D:D,0)+2,6)),"")</f>
        <v/>
      </c>
      <c r="AF193" s="423" t="str">
        <f>IFERROR(IF(INDEX(과정별세부산출!D:K,MATCH(R193,과정별세부산출!D:D,0)+3,6)="","",INDEX(과정별세부산출!D:K,MATCH(R193,과정별세부산출!D:D,0)+3,6)),"")</f>
        <v/>
      </c>
      <c r="AG193" s="424" t="str">
        <f>IFERROR(IF(INDEX(과정별세부산출!D:K,MATCH(R193,과정별세부산출!D:D,0)+4,6)="","",INDEX(과정별세부산출!D:K,MATCH(R193,과정별세부산출!D:D,0)+4,6)),"")</f>
        <v/>
      </c>
    </row>
    <row r="194" spans="1:33" s="286" customFormat="1" ht="20.100000000000001" customHeight="1">
      <c r="A194" s="415">
        <v>182</v>
      </c>
      <c r="B194" s="416" t="s">
        <v>70</v>
      </c>
      <c r="C194" s="299"/>
      <c r="D194" s="416" t="str">
        <f>IF(LEN(O194)=0,IF(OR(ISBLANK(R194),LEN(R194)=0),"",총괄!$C$6),"기업수요")</f>
        <v/>
      </c>
      <c r="E194" s="416" t="str">
        <f>IF(ISBLANK(R194),"",총괄!$D$2)</f>
        <v/>
      </c>
      <c r="F194" s="302"/>
      <c r="G194" s="302"/>
      <c r="H194" s="294"/>
      <c r="I194" s="416" t="str">
        <f t="shared" si="8"/>
        <v/>
      </c>
      <c r="J194" s="303"/>
      <c r="K194" s="302"/>
      <c r="L194" s="302"/>
      <c r="M194" s="302"/>
      <c r="N194" s="304"/>
      <c r="O194" s="302"/>
      <c r="P194" s="302"/>
      <c r="Q194" s="302"/>
      <c r="R194" s="305"/>
      <c r="S194" s="301" t="str">
        <f>IFERROR(HYPERLINK("#'과정별세부산출'!c"&amp;_xlfn.AGGREGATE(15,6,ROW(과정별세부산출!$C$2:$C$8601)/(과정별세부산출!$B$2:$B$8601="과정명")/(과정별세부산출!$C$2:$C$8601=A194),1),"이동"),"")</f>
        <v>이동</v>
      </c>
      <c r="T194" s="306"/>
      <c r="U194" s="302"/>
      <c r="V194" s="302"/>
      <c r="W194" s="302"/>
      <c r="X194" s="302"/>
      <c r="Y194" s="302"/>
      <c r="Z194" s="422" t="str">
        <f t="shared" si="9"/>
        <v/>
      </c>
      <c r="AA194" s="302"/>
      <c r="AB194" s="294"/>
      <c r="AC194" s="423" t="str">
        <f t="shared" si="10"/>
        <v/>
      </c>
      <c r="AD194" s="423">
        <f t="shared" si="11"/>
        <v>0</v>
      </c>
      <c r="AE194" s="423" t="str">
        <f>IFERROR(IF(INDEX(과정별세부산출!D:K,MATCH(R194,과정별세부산출!D:D,0)+2,6)="","",INDEX(과정별세부산출!D:K,MATCH(R194,과정별세부산출!D:D,0)+2,6)),"")</f>
        <v/>
      </c>
      <c r="AF194" s="423" t="str">
        <f>IFERROR(IF(INDEX(과정별세부산출!D:K,MATCH(R194,과정별세부산출!D:D,0)+3,6)="","",INDEX(과정별세부산출!D:K,MATCH(R194,과정별세부산출!D:D,0)+3,6)),"")</f>
        <v/>
      </c>
      <c r="AG194" s="424" t="str">
        <f>IFERROR(IF(INDEX(과정별세부산출!D:K,MATCH(R194,과정별세부산출!D:D,0)+4,6)="","",INDEX(과정별세부산출!D:K,MATCH(R194,과정별세부산출!D:D,0)+4,6)),"")</f>
        <v/>
      </c>
    </row>
    <row r="195" spans="1:33" s="286" customFormat="1" ht="20.100000000000001" customHeight="1">
      <c r="A195" s="415">
        <v>183</v>
      </c>
      <c r="B195" s="416" t="s">
        <v>70</v>
      </c>
      <c r="C195" s="299"/>
      <c r="D195" s="416" t="str">
        <f>IF(LEN(O195)=0,IF(OR(ISBLANK(R195),LEN(R195)=0),"",총괄!$C$6),"기업수요")</f>
        <v/>
      </c>
      <c r="E195" s="416" t="str">
        <f>IF(ISBLANK(R195),"",총괄!$D$2)</f>
        <v/>
      </c>
      <c r="F195" s="302"/>
      <c r="G195" s="302"/>
      <c r="H195" s="294"/>
      <c r="I195" s="416" t="str">
        <f t="shared" si="8"/>
        <v/>
      </c>
      <c r="J195" s="303"/>
      <c r="K195" s="302"/>
      <c r="L195" s="302"/>
      <c r="M195" s="302"/>
      <c r="N195" s="304"/>
      <c r="O195" s="302"/>
      <c r="P195" s="302"/>
      <c r="Q195" s="302"/>
      <c r="R195" s="305"/>
      <c r="S195" s="301" t="str">
        <f>IFERROR(HYPERLINK("#'과정별세부산출'!c"&amp;_xlfn.AGGREGATE(15,6,ROW(과정별세부산출!$C$2:$C$8601)/(과정별세부산출!$B$2:$B$8601="과정명")/(과정별세부산출!$C$2:$C$8601=A195),1),"이동"),"")</f>
        <v>이동</v>
      </c>
      <c r="T195" s="306"/>
      <c r="U195" s="302"/>
      <c r="V195" s="302"/>
      <c r="W195" s="302"/>
      <c r="X195" s="302"/>
      <c r="Y195" s="302"/>
      <c r="Z195" s="422" t="str">
        <f t="shared" si="9"/>
        <v/>
      </c>
      <c r="AA195" s="302"/>
      <c r="AB195" s="294"/>
      <c r="AC195" s="423" t="str">
        <f t="shared" si="10"/>
        <v/>
      </c>
      <c r="AD195" s="423">
        <f t="shared" si="11"/>
        <v>0</v>
      </c>
      <c r="AE195" s="423" t="str">
        <f>IFERROR(IF(INDEX(과정별세부산출!D:K,MATCH(R195,과정별세부산출!D:D,0)+2,6)="","",INDEX(과정별세부산출!D:K,MATCH(R195,과정별세부산출!D:D,0)+2,6)),"")</f>
        <v/>
      </c>
      <c r="AF195" s="423" t="str">
        <f>IFERROR(IF(INDEX(과정별세부산출!D:K,MATCH(R195,과정별세부산출!D:D,0)+3,6)="","",INDEX(과정별세부산출!D:K,MATCH(R195,과정별세부산출!D:D,0)+3,6)),"")</f>
        <v/>
      </c>
      <c r="AG195" s="424" t="str">
        <f>IFERROR(IF(INDEX(과정별세부산출!D:K,MATCH(R195,과정별세부산출!D:D,0)+4,6)="","",INDEX(과정별세부산출!D:K,MATCH(R195,과정별세부산출!D:D,0)+4,6)),"")</f>
        <v/>
      </c>
    </row>
    <row r="196" spans="1:33" s="286" customFormat="1" ht="20.100000000000001" customHeight="1">
      <c r="A196" s="415">
        <v>184</v>
      </c>
      <c r="B196" s="416" t="s">
        <v>70</v>
      </c>
      <c r="C196" s="299"/>
      <c r="D196" s="416" t="str">
        <f>IF(LEN(O196)=0,IF(OR(ISBLANK(R196),LEN(R196)=0),"",총괄!$C$6),"기업수요")</f>
        <v/>
      </c>
      <c r="E196" s="416" t="str">
        <f>IF(ISBLANK(R196),"",총괄!$D$2)</f>
        <v/>
      </c>
      <c r="F196" s="302"/>
      <c r="G196" s="302"/>
      <c r="H196" s="294"/>
      <c r="I196" s="416" t="str">
        <f t="shared" si="8"/>
        <v/>
      </c>
      <c r="J196" s="303"/>
      <c r="K196" s="302"/>
      <c r="L196" s="302"/>
      <c r="M196" s="302"/>
      <c r="N196" s="304"/>
      <c r="O196" s="302"/>
      <c r="P196" s="302"/>
      <c r="Q196" s="302"/>
      <c r="R196" s="305"/>
      <c r="S196" s="301" t="str">
        <f>IFERROR(HYPERLINK("#'과정별세부산출'!c"&amp;_xlfn.AGGREGATE(15,6,ROW(과정별세부산출!$C$2:$C$8601)/(과정별세부산출!$B$2:$B$8601="과정명")/(과정별세부산출!$C$2:$C$8601=A196),1),"이동"),"")</f>
        <v>이동</v>
      </c>
      <c r="T196" s="306"/>
      <c r="U196" s="302"/>
      <c r="V196" s="302"/>
      <c r="W196" s="302"/>
      <c r="X196" s="302"/>
      <c r="Y196" s="302"/>
      <c r="Z196" s="422" t="str">
        <f t="shared" si="9"/>
        <v/>
      </c>
      <c r="AA196" s="302"/>
      <c r="AB196" s="294"/>
      <c r="AC196" s="423" t="str">
        <f t="shared" si="10"/>
        <v/>
      </c>
      <c r="AD196" s="423">
        <f t="shared" si="11"/>
        <v>0</v>
      </c>
      <c r="AE196" s="423" t="str">
        <f>IFERROR(IF(INDEX(과정별세부산출!D:K,MATCH(R196,과정별세부산출!D:D,0)+2,6)="","",INDEX(과정별세부산출!D:K,MATCH(R196,과정별세부산출!D:D,0)+2,6)),"")</f>
        <v/>
      </c>
      <c r="AF196" s="423" t="str">
        <f>IFERROR(IF(INDEX(과정별세부산출!D:K,MATCH(R196,과정별세부산출!D:D,0)+3,6)="","",INDEX(과정별세부산출!D:K,MATCH(R196,과정별세부산출!D:D,0)+3,6)),"")</f>
        <v/>
      </c>
      <c r="AG196" s="424" t="str">
        <f>IFERROR(IF(INDEX(과정별세부산출!D:K,MATCH(R196,과정별세부산출!D:D,0)+4,6)="","",INDEX(과정별세부산출!D:K,MATCH(R196,과정별세부산출!D:D,0)+4,6)),"")</f>
        <v/>
      </c>
    </row>
    <row r="197" spans="1:33" s="286" customFormat="1" ht="20.100000000000001" customHeight="1">
      <c r="A197" s="415">
        <v>185</v>
      </c>
      <c r="B197" s="416" t="s">
        <v>70</v>
      </c>
      <c r="C197" s="299"/>
      <c r="D197" s="416" t="str">
        <f>IF(LEN(O197)=0,IF(OR(ISBLANK(R197),LEN(R197)=0),"",총괄!$C$6),"기업수요")</f>
        <v/>
      </c>
      <c r="E197" s="416" t="str">
        <f>IF(ISBLANK(R197),"",총괄!$D$2)</f>
        <v/>
      </c>
      <c r="F197" s="302"/>
      <c r="G197" s="302"/>
      <c r="H197" s="294"/>
      <c r="I197" s="416" t="str">
        <f t="shared" si="8"/>
        <v/>
      </c>
      <c r="J197" s="303"/>
      <c r="K197" s="302"/>
      <c r="L197" s="302"/>
      <c r="M197" s="302"/>
      <c r="N197" s="304"/>
      <c r="O197" s="302"/>
      <c r="P197" s="302"/>
      <c r="Q197" s="302"/>
      <c r="R197" s="305"/>
      <c r="S197" s="301" t="str">
        <f>IFERROR(HYPERLINK("#'과정별세부산출'!c"&amp;_xlfn.AGGREGATE(15,6,ROW(과정별세부산출!$C$2:$C$8601)/(과정별세부산출!$B$2:$B$8601="과정명")/(과정별세부산출!$C$2:$C$8601=A197),1),"이동"),"")</f>
        <v>이동</v>
      </c>
      <c r="T197" s="306"/>
      <c r="U197" s="302"/>
      <c r="V197" s="302"/>
      <c r="W197" s="302"/>
      <c r="X197" s="302"/>
      <c r="Y197" s="302"/>
      <c r="Z197" s="422" t="str">
        <f t="shared" si="9"/>
        <v/>
      </c>
      <c r="AA197" s="302"/>
      <c r="AB197" s="294"/>
      <c r="AC197" s="423" t="str">
        <f t="shared" si="10"/>
        <v/>
      </c>
      <c r="AD197" s="423">
        <f t="shared" si="11"/>
        <v>0</v>
      </c>
      <c r="AE197" s="423" t="str">
        <f>IFERROR(IF(INDEX(과정별세부산출!D:K,MATCH(R197,과정별세부산출!D:D,0)+2,6)="","",INDEX(과정별세부산출!D:K,MATCH(R197,과정별세부산출!D:D,0)+2,6)),"")</f>
        <v/>
      </c>
      <c r="AF197" s="423" t="str">
        <f>IFERROR(IF(INDEX(과정별세부산출!D:K,MATCH(R197,과정별세부산출!D:D,0)+3,6)="","",INDEX(과정별세부산출!D:K,MATCH(R197,과정별세부산출!D:D,0)+3,6)),"")</f>
        <v/>
      </c>
      <c r="AG197" s="424" t="str">
        <f>IFERROR(IF(INDEX(과정별세부산출!D:K,MATCH(R197,과정별세부산출!D:D,0)+4,6)="","",INDEX(과정별세부산출!D:K,MATCH(R197,과정별세부산출!D:D,0)+4,6)),"")</f>
        <v/>
      </c>
    </row>
    <row r="198" spans="1:33" s="286" customFormat="1" ht="20.100000000000001" customHeight="1">
      <c r="A198" s="415">
        <v>186</v>
      </c>
      <c r="B198" s="416" t="s">
        <v>70</v>
      </c>
      <c r="C198" s="299"/>
      <c r="D198" s="416" t="str">
        <f>IF(LEN(O198)=0,IF(OR(ISBLANK(R198),LEN(R198)=0),"",총괄!$C$6),"기업수요")</f>
        <v/>
      </c>
      <c r="E198" s="416" t="str">
        <f>IF(ISBLANK(R198),"",총괄!$D$2)</f>
        <v/>
      </c>
      <c r="F198" s="302"/>
      <c r="G198" s="302"/>
      <c r="H198" s="294"/>
      <c r="I198" s="416" t="str">
        <f t="shared" si="8"/>
        <v/>
      </c>
      <c r="J198" s="303"/>
      <c r="K198" s="302"/>
      <c r="L198" s="302"/>
      <c r="M198" s="302"/>
      <c r="N198" s="304"/>
      <c r="O198" s="302"/>
      <c r="P198" s="302"/>
      <c r="Q198" s="302"/>
      <c r="R198" s="305"/>
      <c r="S198" s="301" t="str">
        <f>IFERROR(HYPERLINK("#'과정별세부산출'!c"&amp;_xlfn.AGGREGATE(15,6,ROW(과정별세부산출!$C$2:$C$8601)/(과정별세부산출!$B$2:$B$8601="과정명")/(과정별세부산출!$C$2:$C$8601=A198),1),"이동"),"")</f>
        <v>이동</v>
      </c>
      <c r="T198" s="306"/>
      <c r="U198" s="302"/>
      <c r="V198" s="302"/>
      <c r="W198" s="302"/>
      <c r="X198" s="302"/>
      <c r="Y198" s="302"/>
      <c r="Z198" s="422" t="str">
        <f t="shared" si="9"/>
        <v/>
      </c>
      <c r="AA198" s="302"/>
      <c r="AB198" s="294"/>
      <c r="AC198" s="423" t="str">
        <f t="shared" si="10"/>
        <v/>
      </c>
      <c r="AD198" s="423">
        <f t="shared" si="11"/>
        <v>0</v>
      </c>
      <c r="AE198" s="423" t="str">
        <f>IFERROR(IF(INDEX(과정별세부산출!D:K,MATCH(R198,과정별세부산출!D:D,0)+2,6)="","",INDEX(과정별세부산출!D:K,MATCH(R198,과정별세부산출!D:D,0)+2,6)),"")</f>
        <v/>
      </c>
      <c r="AF198" s="423" t="str">
        <f>IFERROR(IF(INDEX(과정별세부산출!D:K,MATCH(R198,과정별세부산출!D:D,0)+3,6)="","",INDEX(과정별세부산출!D:K,MATCH(R198,과정별세부산출!D:D,0)+3,6)),"")</f>
        <v/>
      </c>
      <c r="AG198" s="424" t="str">
        <f>IFERROR(IF(INDEX(과정별세부산출!D:K,MATCH(R198,과정별세부산출!D:D,0)+4,6)="","",INDEX(과정별세부산출!D:K,MATCH(R198,과정별세부산출!D:D,0)+4,6)),"")</f>
        <v/>
      </c>
    </row>
    <row r="199" spans="1:33" s="286" customFormat="1" ht="20.100000000000001" customHeight="1">
      <c r="A199" s="415">
        <v>187</v>
      </c>
      <c r="B199" s="416" t="s">
        <v>70</v>
      </c>
      <c r="C199" s="299"/>
      <c r="D199" s="416" t="str">
        <f>IF(LEN(O199)=0,IF(OR(ISBLANK(R199),LEN(R199)=0),"",총괄!$C$6),"기업수요")</f>
        <v/>
      </c>
      <c r="E199" s="416" t="str">
        <f>IF(ISBLANK(R199),"",총괄!$D$2)</f>
        <v/>
      </c>
      <c r="F199" s="302"/>
      <c r="G199" s="302"/>
      <c r="H199" s="294"/>
      <c r="I199" s="416" t="str">
        <f t="shared" si="8"/>
        <v/>
      </c>
      <c r="J199" s="303"/>
      <c r="K199" s="302"/>
      <c r="L199" s="302"/>
      <c r="M199" s="302"/>
      <c r="N199" s="304"/>
      <c r="O199" s="302"/>
      <c r="P199" s="302"/>
      <c r="Q199" s="302"/>
      <c r="R199" s="305"/>
      <c r="S199" s="301" t="str">
        <f>IFERROR(HYPERLINK("#'과정별세부산출'!c"&amp;_xlfn.AGGREGATE(15,6,ROW(과정별세부산출!$C$2:$C$8601)/(과정별세부산출!$B$2:$B$8601="과정명")/(과정별세부산출!$C$2:$C$8601=A199),1),"이동"),"")</f>
        <v>이동</v>
      </c>
      <c r="T199" s="306"/>
      <c r="U199" s="302"/>
      <c r="V199" s="302"/>
      <c r="W199" s="302"/>
      <c r="X199" s="302"/>
      <c r="Y199" s="302"/>
      <c r="Z199" s="422" t="str">
        <f t="shared" si="9"/>
        <v/>
      </c>
      <c r="AA199" s="302"/>
      <c r="AB199" s="294"/>
      <c r="AC199" s="423" t="str">
        <f t="shared" si="10"/>
        <v/>
      </c>
      <c r="AD199" s="423">
        <f t="shared" si="11"/>
        <v>0</v>
      </c>
      <c r="AE199" s="423" t="str">
        <f>IFERROR(IF(INDEX(과정별세부산출!D:K,MATCH(R199,과정별세부산출!D:D,0)+2,6)="","",INDEX(과정별세부산출!D:K,MATCH(R199,과정별세부산출!D:D,0)+2,6)),"")</f>
        <v/>
      </c>
      <c r="AF199" s="423" t="str">
        <f>IFERROR(IF(INDEX(과정별세부산출!D:K,MATCH(R199,과정별세부산출!D:D,0)+3,6)="","",INDEX(과정별세부산출!D:K,MATCH(R199,과정별세부산출!D:D,0)+3,6)),"")</f>
        <v/>
      </c>
      <c r="AG199" s="424" t="str">
        <f>IFERROR(IF(INDEX(과정별세부산출!D:K,MATCH(R199,과정별세부산출!D:D,0)+4,6)="","",INDEX(과정별세부산출!D:K,MATCH(R199,과정별세부산출!D:D,0)+4,6)),"")</f>
        <v/>
      </c>
    </row>
    <row r="200" spans="1:33" s="286" customFormat="1" ht="20.100000000000001" customHeight="1">
      <c r="A200" s="415">
        <v>188</v>
      </c>
      <c r="B200" s="416" t="s">
        <v>70</v>
      </c>
      <c r="C200" s="299"/>
      <c r="D200" s="416" t="str">
        <f>IF(LEN(O200)=0,IF(OR(ISBLANK(R200),LEN(R200)=0),"",총괄!$C$6),"기업수요")</f>
        <v/>
      </c>
      <c r="E200" s="416" t="str">
        <f>IF(ISBLANK(R200),"",총괄!$D$2)</f>
        <v/>
      </c>
      <c r="F200" s="302"/>
      <c r="G200" s="302"/>
      <c r="H200" s="294"/>
      <c r="I200" s="416" t="str">
        <f t="shared" si="8"/>
        <v/>
      </c>
      <c r="J200" s="303"/>
      <c r="K200" s="302"/>
      <c r="L200" s="302"/>
      <c r="M200" s="302"/>
      <c r="N200" s="304"/>
      <c r="O200" s="302"/>
      <c r="P200" s="302"/>
      <c r="Q200" s="302"/>
      <c r="R200" s="305"/>
      <c r="S200" s="301" t="str">
        <f>IFERROR(HYPERLINK("#'과정별세부산출'!c"&amp;_xlfn.AGGREGATE(15,6,ROW(과정별세부산출!$C$2:$C$8601)/(과정별세부산출!$B$2:$B$8601="과정명")/(과정별세부산출!$C$2:$C$8601=A200),1),"이동"),"")</f>
        <v>이동</v>
      </c>
      <c r="T200" s="306"/>
      <c r="U200" s="302"/>
      <c r="V200" s="302"/>
      <c r="W200" s="302"/>
      <c r="X200" s="302"/>
      <c r="Y200" s="302"/>
      <c r="Z200" s="422" t="str">
        <f t="shared" si="9"/>
        <v/>
      </c>
      <c r="AA200" s="302"/>
      <c r="AB200" s="294"/>
      <c r="AC200" s="423" t="str">
        <f t="shared" si="10"/>
        <v/>
      </c>
      <c r="AD200" s="423">
        <f t="shared" si="11"/>
        <v>0</v>
      </c>
      <c r="AE200" s="423" t="str">
        <f>IFERROR(IF(INDEX(과정별세부산출!D:K,MATCH(R200,과정별세부산출!D:D,0)+2,6)="","",INDEX(과정별세부산출!D:K,MATCH(R200,과정별세부산출!D:D,0)+2,6)),"")</f>
        <v/>
      </c>
      <c r="AF200" s="423" t="str">
        <f>IFERROR(IF(INDEX(과정별세부산출!D:K,MATCH(R200,과정별세부산출!D:D,0)+3,6)="","",INDEX(과정별세부산출!D:K,MATCH(R200,과정별세부산출!D:D,0)+3,6)),"")</f>
        <v/>
      </c>
      <c r="AG200" s="424" t="str">
        <f>IFERROR(IF(INDEX(과정별세부산출!D:K,MATCH(R200,과정별세부산출!D:D,0)+4,6)="","",INDEX(과정별세부산출!D:K,MATCH(R200,과정별세부산출!D:D,0)+4,6)),"")</f>
        <v/>
      </c>
    </row>
    <row r="201" spans="1:33" s="286" customFormat="1" ht="20.100000000000001" customHeight="1">
      <c r="A201" s="415">
        <v>189</v>
      </c>
      <c r="B201" s="416" t="s">
        <v>70</v>
      </c>
      <c r="C201" s="299"/>
      <c r="D201" s="416" t="str">
        <f>IF(LEN(O201)=0,IF(OR(ISBLANK(R201),LEN(R201)=0),"",총괄!$C$6),"기업수요")</f>
        <v/>
      </c>
      <c r="E201" s="416" t="str">
        <f>IF(ISBLANK(R201),"",총괄!$D$2)</f>
        <v/>
      </c>
      <c r="F201" s="302"/>
      <c r="G201" s="302"/>
      <c r="H201" s="294"/>
      <c r="I201" s="416" t="str">
        <f t="shared" si="8"/>
        <v/>
      </c>
      <c r="J201" s="303"/>
      <c r="K201" s="302"/>
      <c r="L201" s="302"/>
      <c r="M201" s="302"/>
      <c r="N201" s="304"/>
      <c r="O201" s="302"/>
      <c r="P201" s="302"/>
      <c r="Q201" s="302"/>
      <c r="R201" s="305"/>
      <c r="S201" s="301" t="str">
        <f>IFERROR(HYPERLINK("#'과정별세부산출'!c"&amp;_xlfn.AGGREGATE(15,6,ROW(과정별세부산출!$C$2:$C$8601)/(과정별세부산출!$B$2:$B$8601="과정명")/(과정별세부산출!$C$2:$C$8601=A201),1),"이동"),"")</f>
        <v>이동</v>
      </c>
      <c r="T201" s="306"/>
      <c r="U201" s="302"/>
      <c r="V201" s="302"/>
      <c r="W201" s="302"/>
      <c r="X201" s="302"/>
      <c r="Y201" s="302"/>
      <c r="Z201" s="422" t="str">
        <f t="shared" si="9"/>
        <v/>
      </c>
      <c r="AA201" s="302"/>
      <c r="AB201" s="294"/>
      <c r="AC201" s="423" t="str">
        <f t="shared" si="10"/>
        <v/>
      </c>
      <c r="AD201" s="423">
        <f t="shared" si="11"/>
        <v>0</v>
      </c>
      <c r="AE201" s="423" t="str">
        <f>IFERROR(IF(INDEX(과정별세부산출!D:K,MATCH(R201,과정별세부산출!D:D,0)+2,6)="","",INDEX(과정별세부산출!D:K,MATCH(R201,과정별세부산출!D:D,0)+2,6)),"")</f>
        <v/>
      </c>
      <c r="AF201" s="423" t="str">
        <f>IFERROR(IF(INDEX(과정별세부산출!D:K,MATCH(R201,과정별세부산출!D:D,0)+3,6)="","",INDEX(과정별세부산출!D:K,MATCH(R201,과정별세부산출!D:D,0)+3,6)),"")</f>
        <v/>
      </c>
      <c r="AG201" s="424" t="str">
        <f>IFERROR(IF(INDEX(과정별세부산출!D:K,MATCH(R201,과정별세부산출!D:D,0)+4,6)="","",INDEX(과정별세부산출!D:K,MATCH(R201,과정별세부산출!D:D,0)+4,6)),"")</f>
        <v/>
      </c>
    </row>
    <row r="202" spans="1:33" s="286" customFormat="1" ht="20.100000000000001" customHeight="1">
      <c r="A202" s="415">
        <v>190</v>
      </c>
      <c r="B202" s="416" t="s">
        <v>70</v>
      </c>
      <c r="C202" s="299"/>
      <c r="D202" s="416" t="str">
        <f>IF(LEN(O202)=0,IF(OR(ISBLANK(R202),LEN(R202)=0),"",총괄!$C$6),"기업수요")</f>
        <v/>
      </c>
      <c r="E202" s="416" t="str">
        <f>IF(ISBLANK(R202),"",총괄!$D$2)</f>
        <v/>
      </c>
      <c r="F202" s="302"/>
      <c r="G202" s="302"/>
      <c r="H202" s="294"/>
      <c r="I202" s="416" t="str">
        <f t="shared" si="8"/>
        <v/>
      </c>
      <c r="J202" s="303"/>
      <c r="K202" s="302"/>
      <c r="L202" s="302"/>
      <c r="M202" s="302"/>
      <c r="N202" s="304"/>
      <c r="O202" s="302"/>
      <c r="P202" s="302"/>
      <c r="Q202" s="302"/>
      <c r="R202" s="305"/>
      <c r="S202" s="301" t="str">
        <f>IFERROR(HYPERLINK("#'과정별세부산출'!c"&amp;_xlfn.AGGREGATE(15,6,ROW(과정별세부산출!$C$2:$C$8601)/(과정별세부산출!$B$2:$B$8601="과정명")/(과정별세부산출!$C$2:$C$8601=A202),1),"이동"),"")</f>
        <v>이동</v>
      </c>
      <c r="T202" s="306"/>
      <c r="U202" s="302"/>
      <c r="V202" s="302"/>
      <c r="W202" s="302"/>
      <c r="X202" s="302"/>
      <c r="Y202" s="302"/>
      <c r="Z202" s="422" t="str">
        <f t="shared" si="9"/>
        <v/>
      </c>
      <c r="AA202" s="302"/>
      <c r="AB202" s="294"/>
      <c r="AC202" s="423" t="str">
        <f t="shared" si="10"/>
        <v/>
      </c>
      <c r="AD202" s="423">
        <f t="shared" si="11"/>
        <v>0</v>
      </c>
      <c r="AE202" s="423" t="str">
        <f>IFERROR(IF(INDEX(과정별세부산출!D:K,MATCH(R202,과정별세부산출!D:D,0)+2,6)="","",INDEX(과정별세부산출!D:K,MATCH(R202,과정별세부산출!D:D,0)+2,6)),"")</f>
        <v/>
      </c>
      <c r="AF202" s="423" t="str">
        <f>IFERROR(IF(INDEX(과정별세부산출!D:K,MATCH(R202,과정별세부산출!D:D,0)+3,6)="","",INDEX(과정별세부산출!D:K,MATCH(R202,과정별세부산출!D:D,0)+3,6)),"")</f>
        <v/>
      </c>
      <c r="AG202" s="424" t="str">
        <f>IFERROR(IF(INDEX(과정별세부산출!D:K,MATCH(R202,과정별세부산출!D:D,0)+4,6)="","",INDEX(과정별세부산출!D:K,MATCH(R202,과정별세부산출!D:D,0)+4,6)),"")</f>
        <v/>
      </c>
    </row>
    <row r="203" spans="1:33" s="286" customFormat="1" ht="20.100000000000001" customHeight="1">
      <c r="A203" s="415">
        <v>191</v>
      </c>
      <c r="B203" s="416" t="s">
        <v>70</v>
      </c>
      <c r="C203" s="299"/>
      <c r="D203" s="416" t="str">
        <f>IF(LEN(O203)=0,IF(OR(ISBLANK(R203),LEN(R203)=0),"",총괄!$C$6),"기업수요")</f>
        <v/>
      </c>
      <c r="E203" s="416" t="str">
        <f>IF(ISBLANK(R203),"",총괄!$D$2)</f>
        <v/>
      </c>
      <c r="F203" s="302"/>
      <c r="G203" s="302"/>
      <c r="H203" s="294"/>
      <c r="I203" s="416" t="str">
        <f t="shared" si="8"/>
        <v/>
      </c>
      <c r="J203" s="303"/>
      <c r="K203" s="302"/>
      <c r="L203" s="302"/>
      <c r="M203" s="302"/>
      <c r="N203" s="304"/>
      <c r="O203" s="302"/>
      <c r="P203" s="302"/>
      <c r="Q203" s="302"/>
      <c r="R203" s="305"/>
      <c r="S203" s="301" t="str">
        <f>IFERROR(HYPERLINK("#'과정별세부산출'!c"&amp;_xlfn.AGGREGATE(15,6,ROW(과정별세부산출!$C$2:$C$8601)/(과정별세부산출!$B$2:$B$8601="과정명")/(과정별세부산출!$C$2:$C$8601=A203),1),"이동"),"")</f>
        <v>이동</v>
      </c>
      <c r="T203" s="306"/>
      <c r="U203" s="302"/>
      <c r="V203" s="302"/>
      <c r="W203" s="302"/>
      <c r="X203" s="302"/>
      <c r="Y203" s="302"/>
      <c r="Z203" s="422" t="str">
        <f t="shared" si="9"/>
        <v/>
      </c>
      <c r="AA203" s="302"/>
      <c r="AB203" s="294"/>
      <c r="AC203" s="423" t="str">
        <f t="shared" si="10"/>
        <v/>
      </c>
      <c r="AD203" s="423">
        <f t="shared" si="11"/>
        <v>0</v>
      </c>
      <c r="AE203" s="423" t="str">
        <f>IFERROR(IF(INDEX(과정별세부산출!D:K,MATCH(R203,과정별세부산출!D:D,0)+2,6)="","",INDEX(과정별세부산출!D:K,MATCH(R203,과정별세부산출!D:D,0)+2,6)),"")</f>
        <v/>
      </c>
      <c r="AF203" s="423" t="str">
        <f>IFERROR(IF(INDEX(과정별세부산출!D:K,MATCH(R203,과정별세부산출!D:D,0)+3,6)="","",INDEX(과정별세부산출!D:K,MATCH(R203,과정별세부산출!D:D,0)+3,6)),"")</f>
        <v/>
      </c>
      <c r="AG203" s="424" t="str">
        <f>IFERROR(IF(INDEX(과정별세부산출!D:K,MATCH(R203,과정별세부산출!D:D,0)+4,6)="","",INDEX(과정별세부산출!D:K,MATCH(R203,과정별세부산출!D:D,0)+4,6)),"")</f>
        <v/>
      </c>
    </row>
    <row r="204" spans="1:33" s="286" customFormat="1" ht="20.100000000000001" customHeight="1">
      <c r="A204" s="415">
        <v>192</v>
      </c>
      <c r="B204" s="416" t="s">
        <v>70</v>
      </c>
      <c r="C204" s="299"/>
      <c r="D204" s="416" t="str">
        <f>IF(LEN(O204)=0,IF(OR(ISBLANK(R204),LEN(R204)=0),"",총괄!$C$6),"기업수요")</f>
        <v/>
      </c>
      <c r="E204" s="416" t="str">
        <f>IF(ISBLANK(R204),"",총괄!$D$2)</f>
        <v/>
      </c>
      <c r="F204" s="302"/>
      <c r="G204" s="302"/>
      <c r="H204" s="294"/>
      <c r="I204" s="416" t="str">
        <f t="shared" si="8"/>
        <v/>
      </c>
      <c r="J204" s="303"/>
      <c r="K204" s="302"/>
      <c r="L204" s="302"/>
      <c r="M204" s="302"/>
      <c r="N204" s="304"/>
      <c r="O204" s="302"/>
      <c r="P204" s="302"/>
      <c r="Q204" s="302"/>
      <c r="R204" s="305"/>
      <c r="S204" s="301" t="str">
        <f>IFERROR(HYPERLINK("#'과정별세부산출'!c"&amp;_xlfn.AGGREGATE(15,6,ROW(과정별세부산출!$C$2:$C$8601)/(과정별세부산출!$B$2:$B$8601="과정명")/(과정별세부산출!$C$2:$C$8601=A204),1),"이동"),"")</f>
        <v>이동</v>
      </c>
      <c r="T204" s="306"/>
      <c r="U204" s="302"/>
      <c r="V204" s="302"/>
      <c r="W204" s="302"/>
      <c r="X204" s="302"/>
      <c r="Y204" s="302"/>
      <c r="Z204" s="422" t="str">
        <f t="shared" si="9"/>
        <v/>
      </c>
      <c r="AA204" s="302"/>
      <c r="AB204" s="294"/>
      <c r="AC204" s="423" t="str">
        <f t="shared" si="10"/>
        <v/>
      </c>
      <c r="AD204" s="423">
        <f t="shared" si="11"/>
        <v>0</v>
      </c>
      <c r="AE204" s="423" t="str">
        <f>IFERROR(IF(INDEX(과정별세부산출!D:K,MATCH(R204,과정별세부산출!D:D,0)+2,6)="","",INDEX(과정별세부산출!D:K,MATCH(R204,과정별세부산출!D:D,0)+2,6)),"")</f>
        <v/>
      </c>
      <c r="AF204" s="423" t="str">
        <f>IFERROR(IF(INDEX(과정별세부산출!D:K,MATCH(R204,과정별세부산출!D:D,0)+3,6)="","",INDEX(과정별세부산출!D:K,MATCH(R204,과정별세부산출!D:D,0)+3,6)),"")</f>
        <v/>
      </c>
      <c r="AG204" s="424" t="str">
        <f>IFERROR(IF(INDEX(과정별세부산출!D:K,MATCH(R204,과정별세부산출!D:D,0)+4,6)="","",INDEX(과정별세부산출!D:K,MATCH(R204,과정별세부산출!D:D,0)+4,6)),"")</f>
        <v/>
      </c>
    </row>
    <row r="205" spans="1:33" s="286" customFormat="1" ht="20.100000000000001" customHeight="1">
      <c r="A205" s="415">
        <v>193</v>
      </c>
      <c r="B205" s="416" t="s">
        <v>70</v>
      </c>
      <c r="C205" s="299"/>
      <c r="D205" s="416" t="str">
        <f>IF(LEN(O205)=0,IF(OR(ISBLANK(R205),LEN(R205)=0),"",총괄!$C$6),"기업수요")</f>
        <v/>
      </c>
      <c r="E205" s="416" t="str">
        <f>IF(ISBLANK(R205),"",총괄!$D$2)</f>
        <v/>
      </c>
      <c r="F205" s="302"/>
      <c r="G205" s="302"/>
      <c r="H205" s="294"/>
      <c r="I205" s="416" t="str">
        <f t="shared" ref="I205:I268" si="12">IF(TRIM(J205&amp;"")="", "", MID(IFERROR(VLOOKUP(LEFT(J205,6),NCS단가,3,FALSE),""),5,20))</f>
        <v/>
      </c>
      <c r="J205" s="303"/>
      <c r="K205" s="302"/>
      <c r="L205" s="302"/>
      <c r="M205" s="302"/>
      <c r="N205" s="304"/>
      <c r="O205" s="302"/>
      <c r="P205" s="302"/>
      <c r="Q205" s="302"/>
      <c r="R205" s="305"/>
      <c r="S205" s="301" t="str">
        <f>IFERROR(HYPERLINK("#'과정별세부산출'!c"&amp;_xlfn.AGGREGATE(15,6,ROW(과정별세부산출!$C$2:$C$8601)/(과정별세부산출!$B$2:$B$8601="과정명")/(과정별세부산출!$C$2:$C$8601=A205),1),"이동"),"")</f>
        <v>이동</v>
      </c>
      <c r="T205" s="306"/>
      <c r="U205" s="302"/>
      <c r="V205" s="302"/>
      <c r="W205" s="302"/>
      <c r="X205" s="302"/>
      <c r="Y205" s="302"/>
      <c r="Z205" s="422" t="str">
        <f t="shared" ref="Z205:Z268" si="13">IF(OR(ISBLANK(X205),ISBLANK(Y205),ISERROR(X205*Y205)),"",X205*Y205)</f>
        <v/>
      </c>
      <c r="AA205" s="302"/>
      <c r="AB205" s="294"/>
      <c r="AC205" s="423" t="str">
        <f t="shared" ref="AC205:AC268" si="14">IF(AA205="지원단가", IFERROR(AE205/(Z205*W205),""), IF(AA205="E-9",VLOOKUP(LEFT(J205,6),NCS단가,5,FALSE)*2, IF(AA205="기준단가", _xlfn.IFS(OR(U205="집체",U205="원격대체",U205="혼합"),VLOOKUP(LEFT(J205,6),NCS단가,5,FALSE), U205="STEP자체",6160, U205="STEP공공",4600, U205="원격",2970,TRUE,""), "") ))</f>
        <v/>
      </c>
      <c r="AD205" s="423">
        <f t="shared" si="11"/>
        <v>0</v>
      </c>
      <c r="AE205" s="423" t="str">
        <f>IFERROR(IF(INDEX(과정별세부산출!D:K,MATCH(R205,과정별세부산출!D:D,0)+2,6)="","",INDEX(과정별세부산출!D:K,MATCH(R205,과정별세부산출!D:D,0)+2,6)),"")</f>
        <v/>
      </c>
      <c r="AF205" s="423" t="str">
        <f>IFERROR(IF(INDEX(과정별세부산출!D:K,MATCH(R205,과정별세부산출!D:D,0)+3,6)="","",INDEX(과정별세부산출!D:K,MATCH(R205,과정별세부산출!D:D,0)+3,6)),"")</f>
        <v/>
      </c>
      <c r="AG205" s="424" t="str">
        <f>IFERROR(IF(INDEX(과정별세부산출!D:K,MATCH(R205,과정별세부산출!D:D,0)+4,6)="","",INDEX(과정별세부산출!D:K,MATCH(R205,과정별세부산출!D:D,0)+4,6)),"")</f>
        <v/>
      </c>
    </row>
    <row r="206" spans="1:33" s="286" customFormat="1" ht="20.100000000000001" customHeight="1">
      <c r="A206" s="415">
        <v>194</v>
      </c>
      <c r="B206" s="416" t="s">
        <v>70</v>
      </c>
      <c r="C206" s="299"/>
      <c r="D206" s="416" t="str">
        <f>IF(LEN(O206)=0,IF(OR(ISBLANK(R206),LEN(R206)=0),"",총괄!$C$6),"기업수요")</f>
        <v/>
      </c>
      <c r="E206" s="416" t="str">
        <f>IF(ISBLANK(R206),"",총괄!$D$2)</f>
        <v/>
      </c>
      <c r="F206" s="302"/>
      <c r="G206" s="302"/>
      <c r="H206" s="294"/>
      <c r="I206" s="416" t="str">
        <f t="shared" si="12"/>
        <v/>
      </c>
      <c r="J206" s="303"/>
      <c r="K206" s="302"/>
      <c r="L206" s="302"/>
      <c r="M206" s="302"/>
      <c r="N206" s="304"/>
      <c r="O206" s="302"/>
      <c r="P206" s="302"/>
      <c r="Q206" s="302"/>
      <c r="R206" s="305"/>
      <c r="S206" s="301" t="str">
        <f>IFERROR(HYPERLINK("#'과정별세부산출'!c"&amp;_xlfn.AGGREGATE(15,6,ROW(과정별세부산출!$C$2:$C$8601)/(과정별세부산출!$B$2:$B$8601="과정명")/(과정별세부산출!$C$2:$C$8601=A206),1),"이동"),"")</f>
        <v>이동</v>
      </c>
      <c r="T206" s="306"/>
      <c r="U206" s="302"/>
      <c r="V206" s="302"/>
      <c r="W206" s="302"/>
      <c r="X206" s="302"/>
      <c r="Y206" s="302"/>
      <c r="Z206" s="422" t="str">
        <f t="shared" si="13"/>
        <v/>
      </c>
      <c r="AA206" s="302"/>
      <c r="AB206" s="294"/>
      <c r="AC206" s="423" t="str">
        <f t="shared" si="14"/>
        <v/>
      </c>
      <c r="AD206" s="423">
        <f t="shared" ref="AD206:AD269" si="15">IF(OR(ISBLANK(AE206),SUM(AE206:AG206)=0),0,SUM(AE206:AG206))</f>
        <v>0</v>
      </c>
      <c r="AE206" s="423" t="str">
        <f>IFERROR(IF(INDEX(과정별세부산출!D:K,MATCH(R206,과정별세부산출!D:D,0)+2,6)="","",INDEX(과정별세부산출!D:K,MATCH(R206,과정별세부산출!D:D,0)+2,6)),"")</f>
        <v/>
      </c>
      <c r="AF206" s="423" t="str">
        <f>IFERROR(IF(INDEX(과정별세부산출!D:K,MATCH(R206,과정별세부산출!D:D,0)+3,6)="","",INDEX(과정별세부산출!D:K,MATCH(R206,과정별세부산출!D:D,0)+3,6)),"")</f>
        <v/>
      </c>
      <c r="AG206" s="424" t="str">
        <f>IFERROR(IF(INDEX(과정별세부산출!D:K,MATCH(R206,과정별세부산출!D:D,0)+4,6)="","",INDEX(과정별세부산출!D:K,MATCH(R206,과정별세부산출!D:D,0)+4,6)),"")</f>
        <v/>
      </c>
    </row>
    <row r="207" spans="1:33" s="286" customFormat="1" ht="20.100000000000001" customHeight="1">
      <c r="A207" s="415">
        <v>195</v>
      </c>
      <c r="B207" s="416" t="s">
        <v>70</v>
      </c>
      <c r="C207" s="299"/>
      <c r="D207" s="416" t="str">
        <f>IF(LEN(O207)=0,IF(OR(ISBLANK(R207),LEN(R207)=0),"",총괄!$C$6),"기업수요")</f>
        <v/>
      </c>
      <c r="E207" s="416" t="str">
        <f>IF(ISBLANK(R207),"",총괄!$D$2)</f>
        <v/>
      </c>
      <c r="F207" s="302"/>
      <c r="G207" s="302"/>
      <c r="H207" s="294"/>
      <c r="I207" s="416" t="str">
        <f t="shared" si="12"/>
        <v/>
      </c>
      <c r="J207" s="303"/>
      <c r="K207" s="302"/>
      <c r="L207" s="302"/>
      <c r="M207" s="302"/>
      <c r="N207" s="304"/>
      <c r="O207" s="302"/>
      <c r="P207" s="302"/>
      <c r="Q207" s="302"/>
      <c r="R207" s="305"/>
      <c r="S207" s="301" t="str">
        <f>IFERROR(HYPERLINK("#'과정별세부산출'!c"&amp;_xlfn.AGGREGATE(15,6,ROW(과정별세부산출!$C$2:$C$8601)/(과정별세부산출!$B$2:$B$8601="과정명")/(과정별세부산출!$C$2:$C$8601=A207),1),"이동"),"")</f>
        <v>이동</v>
      </c>
      <c r="T207" s="306"/>
      <c r="U207" s="302"/>
      <c r="V207" s="302"/>
      <c r="W207" s="302"/>
      <c r="X207" s="302"/>
      <c r="Y207" s="302"/>
      <c r="Z207" s="422" t="str">
        <f t="shared" si="13"/>
        <v/>
      </c>
      <c r="AA207" s="302"/>
      <c r="AB207" s="294"/>
      <c r="AC207" s="423" t="str">
        <f t="shared" si="14"/>
        <v/>
      </c>
      <c r="AD207" s="423">
        <f t="shared" si="15"/>
        <v>0</v>
      </c>
      <c r="AE207" s="423" t="str">
        <f>IFERROR(IF(INDEX(과정별세부산출!D:K,MATCH(R207,과정별세부산출!D:D,0)+2,6)="","",INDEX(과정별세부산출!D:K,MATCH(R207,과정별세부산출!D:D,0)+2,6)),"")</f>
        <v/>
      </c>
      <c r="AF207" s="423" t="str">
        <f>IFERROR(IF(INDEX(과정별세부산출!D:K,MATCH(R207,과정별세부산출!D:D,0)+3,6)="","",INDEX(과정별세부산출!D:K,MATCH(R207,과정별세부산출!D:D,0)+3,6)),"")</f>
        <v/>
      </c>
      <c r="AG207" s="424" t="str">
        <f>IFERROR(IF(INDEX(과정별세부산출!D:K,MATCH(R207,과정별세부산출!D:D,0)+4,6)="","",INDEX(과정별세부산출!D:K,MATCH(R207,과정별세부산출!D:D,0)+4,6)),"")</f>
        <v/>
      </c>
    </row>
    <row r="208" spans="1:33" s="286" customFormat="1" ht="20.100000000000001" customHeight="1">
      <c r="A208" s="415">
        <v>196</v>
      </c>
      <c r="B208" s="416" t="s">
        <v>70</v>
      </c>
      <c r="C208" s="299"/>
      <c r="D208" s="416" t="str">
        <f>IF(LEN(O208)=0,IF(OR(ISBLANK(R208),LEN(R208)=0),"",총괄!$C$6),"기업수요")</f>
        <v/>
      </c>
      <c r="E208" s="416" t="str">
        <f>IF(ISBLANK(R208),"",총괄!$D$2)</f>
        <v/>
      </c>
      <c r="F208" s="302"/>
      <c r="G208" s="302"/>
      <c r="H208" s="294"/>
      <c r="I208" s="416" t="str">
        <f t="shared" si="12"/>
        <v/>
      </c>
      <c r="J208" s="303"/>
      <c r="K208" s="302"/>
      <c r="L208" s="302"/>
      <c r="M208" s="302"/>
      <c r="N208" s="304"/>
      <c r="O208" s="302"/>
      <c r="P208" s="302"/>
      <c r="Q208" s="302"/>
      <c r="R208" s="305"/>
      <c r="S208" s="301" t="str">
        <f>IFERROR(HYPERLINK("#'과정별세부산출'!c"&amp;_xlfn.AGGREGATE(15,6,ROW(과정별세부산출!$C$2:$C$8601)/(과정별세부산출!$B$2:$B$8601="과정명")/(과정별세부산출!$C$2:$C$8601=A208),1),"이동"),"")</f>
        <v>이동</v>
      </c>
      <c r="T208" s="306"/>
      <c r="U208" s="302"/>
      <c r="V208" s="302"/>
      <c r="W208" s="302"/>
      <c r="X208" s="302"/>
      <c r="Y208" s="302"/>
      <c r="Z208" s="422" t="str">
        <f t="shared" si="13"/>
        <v/>
      </c>
      <c r="AA208" s="302"/>
      <c r="AB208" s="294"/>
      <c r="AC208" s="423" t="str">
        <f t="shared" si="14"/>
        <v/>
      </c>
      <c r="AD208" s="423">
        <f t="shared" si="15"/>
        <v>0</v>
      </c>
      <c r="AE208" s="423" t="str">
        <f>IFERROR(IF(INDEX(과정별세부산출!D:K,MATCH(R208,과정별세부산출!D:D,0)+2,6)="","",INDEX(과정별세부산출!D:K,MATCH(R208,과정별세부산출!D:D,0)+2,6)),"")</f>
        <v/>
      </c>
      <c r="AF208" s="423" t="str">
        <f>IFERROR(IF(INDEX(과정별세부산출!D:K,MATCH(R208,과정별세부산출!D:D,0)+3,6)="","",INDEX(과정별세부산출!D:K,MATCH(R208,과정별세부산출!D:D,0)+3,6)),"")</f>
        <v/>
      </c>
      <c r="AG208" s="424" t="str">
        <f>IFERROR(IF(INDEX(과정별세부산출!D:K,MATCH(R208,과정별세부산출!D:D,0)+4,6)="","",INDEX(과정별세부산출!D:K,MATCH(R208,과정별세부산출!D:D,0)+4,6)),"")</f>
        <v/>
      </c>
    </row>
    <row r="209" spans="1:33" s="286" customFormat="1" ht="20.100000000000001" customHeight="1">
      <c r="A209" s="415">
        <v>197</v>
      </c>
      <c r="B209" s="416" t="s">
        <v>70</v>
      </c>
      <c r="C209" s="299"/>
      <c r="D209" s="416" t="str">
        <f>IF(LEN(O209)=0,IF(OR(ISBLANK(R209),LEN(R209)=0),"",총괄!$C$6),"기업수요")</f>
        <v/>
      </c>
      <c r="E209" s="416" t="str">
        <f>IF(ISBLANK(R209),"",총괄!$D$2)</f>
        <v/>
      </c>
      <c r="F209" s="302"/>
      <c r="G209" s="302"/>
      <c r="H209" s="294"/>
      <c r="I209" s="416" t="str">
        <f t="shared" si="12"/>
        <v/>
      </c>
      <c r="J209" s="303"/>
      <c r="K209" s="302"/>
      <c r="L209" s="302"/>
      <c r="M209" s="302"/>
      <c r="N209" s="304"/>
      <c r="O209" s="302"/>
      <c r="P209" s="302"/>
      <c r="Q209" s="302"/>
      <c r="R209" s="305"/>
      <c r="S209" s="301" t="str">
        <f>IFERROR(HYPERLINK("#'과정별세부산출'!c"&amp;_xlfn.AGGREGATE(15,6,ROW(과정별세부산출!$C$2:$C$8601)/(과정별세부산출!$B$2:$B$8601="과정명")/(과정별세부산출!$C$2:$C$8601=A209),1),"이동"),"")</f>
        <v>이동</v>
      </c>
      <c r="T209" s="306"/>
      <c r="U209" s="302"/>
      <c r="V209" s="302"/>
      <c r="W209" s="302"/>
      <c r="X209" s="302"/>
      <c r="Y209" s="302"/>
      <c r="Z209" s="422" t="str">
        <f t="shared" si="13"/>
        <v/>
      </c>
      <c r="AA209" s="302"/>
      <c r="AB209" s="294"/>
      <c r="AC209" s="423" t="str">
        <f t="shared" si="14"/>
        <v/>
      </c>
      <c r="AD209" s="423">
        <f t="shared" si="15"/>
        <v>0</v>
      </c>
      <c r="AE209" s="423" t="str">
        <f>IFERROR(IF(INDEX(과정별세부산출!D:K,MATCH(R209,과정별세부산출!D:D,0)+2,6)="","",INDEX(과정별세부산출!D:K,MATCH(R209,과정별세부산출!D:D,0)+2,6)),"")</f>
        <v/>
      </c>
      <c r="AF209" s="423" t="str">
        <f>IFERROR(IF(INDEX(과정별세부산출!D:K,MATCH(R209,과정별세부산출!D:D,0)+3,6)="","",INDEX(과정별세부산출!D:K,MATCH(R209,과정별세부산출!D:D,0)+3,6)),"")</f>
        <v/>
      </c>
      <c r="AG209" s="424" t="str">
        <f>IFERROR(IF(INDEX(과정별세부산출!D:K,MATCH(R209,과정별세부산출!D:D,0)+4,6)="","",INDEX(과정별세부산출!D:K,MATCH(R209,과정별세부산출!D:D,0)+4,6)),"")</f>
        <v/>
      </c>
    </row>
    <row r="210" spans="1:33" s="286" customFormat="1" ht="20.100000000000001" customHeight="1">
      <c r="A210" s="415">
        <v>198</v>
      </c>
      <c r="B210" s="416" t="s">
        <v>70</v>
      </c>
      <c r="C210" s="299"/>
      <c r="D210" s="416" t="str">
        <f>IF(LEN(O210)=0,IF(OR(ISBLANK(R210),LEN(R210)=0),"",총괄!$C$6),"기업수요")</f>
        <v/>
      </c>
      <c r="E210" s="416" t="str">
        <f>IF(ISBLANK(R210),"",총괄!$D$2)</f>
        <v/>
      </c>
      <c r="F210" s="302"/>
      <c r="G210" s="302"/>
      <c r="H210" s="294"/>
      <c r="I210" s="416" t="str">
        <f t="shared" si="12"/>
        <v/>
      </c>
      <c r="J210" s="303"/>
      <c r="K210" s="302"/>
      <c r="L210" s="302"/>
      <c r="M210" s="302"/>
      <c r="N210" s="304"/>
      <c r="O210" s="302"/>
      <c r="P210" s="302"/>
      <c r="Q210" s="302"/>
      <c r="R210" s="305"/>
      <c r="S210" s="301" t="str">
        <f>IFERROR(HYPERLINK("#'과정별세부산출'!c"&amp;_xlfn.AGGREGATE(15,6,ROW(과정별세부산출!$C$2:$C$8601)/(과정별세부산출!$B$2:$B$8601="과정명")/(과정별세부산출!$C$2:$C$8601=A210),1),"이동"),"")</f>
        <v>이동</v>
      </c>
      <c r="T210" s="306"/>
      <c r="U210" s="302"/>
      <c r="V210" s="302"/>
      <c r="W210" s="302"/>
      <c r="X210" s="302"/>
      <c r="Y210" s="302"/>
      <c r="Z210" s="422" t="str">
        <f t="shared" si="13"/>
        <v/>
      </c>
      <c r="AA210" s="302"/>
      <c r="AB210" s="294"/>
      <c r="AC210" s="423" t="str">
        <f t="shared" si="14"/>
        <v/>
      </c>
      <c r="AD210" s="423">
        <f t="shared" si="15"/>
        <v>0</v>
      </c>
      <c r="AE210" s="423" t="str">
        <f>IFERROR(IF(INDEX(과정별세부산출!D:K,MATCH(R210,과정별세부산출!D:D,0)+2,6)="","",INDEX(과정별세부산출!D:K,MATCH(R210,과정별세부산출!D:D,0)+2,6)),"")</f>
        <v/>
      </c>
      <c r="AF210" s="423" t="str">
        <f>IFERROR(IF(INDEX(과정별세부산출!D:K,MATCH(R210,과정별세부산출!D:D,0)+3,6)="","",INDEX(과정별세부산출!D:K,MATCH(R210,과정별세부산출!D:D,0)+3,6)),"")</f>
        <v/>
      </c>
      <c r="AG210" s="424" t="str">
        <f>IFERROR(IF(INDEX(과정별세부산출!D:K,MATCH(R210,과정별세부산출!D:D,0)+4,6)="","",INDEX(과정별세부산출!D:K,MATCH(R210,과정별세부산출!D:D,0)+4,6)),"")</f>
        <v/>
      </c>
    </row>
    <row r="211" spans="1:33" s="286" customFormat="1" ht="20.100000000000001" customHeight="1">
      <c r="A211" s="415">
        <v>199</v>
      </c>
      <c r="B211" s="416" t="s">
        <v>70</v>
      </c>
      <c r="C211" s="299"/>
      <c r="D211" s="416" t="str">
        <f>IF(LEN(O211)=0,IF(OR(ISBLANK(R211),LEN(R211)=0),"",총괄!$C$6),"기업수요")</f>
        <v/>
      </c>
      <c r="E211" s="416" t="str">
        <f>IF(ISBLANK(R211),"",총괄!$D$2)</f>
        <v/>
      </c>
      <c r="F211" s="302"/>
      <c r="G211" s="302"/>
      <c r="H211" s="294"/>
      <c r="I211" s="416" t="str">
        <f t="shared" si="12"/>
        <v/>
      </c>
      <c r="J211" s="303"/>
      <c r="K211" s="302"/>
      <c r="L211" s="302"/>
      <c r="M211" s="302"/>
      <c r="N211" s="304"/>
      <c r="O211" s="302"/>
      <c r="P211" s="302"/>
      <c r="Q211" s="302"/>
      <c r="R211" s="305"/>
      <c r="S211" s="301" t="str">
        <f>IFERROR(HYPERLINK("#'과정별세부산출'!c"&amp;_xlfn.AGGREGATE(15,6,ROW(과정별세부산출!$C$2:$C$8601)/(과정별세부산출!$B$2:$B$8601="과정명")/(과정별세부산출!$C$2:$C$8601=A211),1),"이동"),"")</f>
        <v>이동</v>
      </c>
      <c r="T211" s="306"/>
      <c r="U211" s="302"/>
      <c r="V211" s="302"/>
      <c r="W211" s="302"/>
      <c r="X211" s="302"/>
      <c r="Y211" s="302"/>
      <c r="Z211" s="422" t="str">
        <f t="shared" si="13"/>
        <v/>
      </c>
      <c r="AA211" s="302"/>
      <c r="AB211" s="294"/>
      <c r="AC211" s="423" t="str">
        <f t="shared" si="14"/>
        <v/>
      </c>
      <c r="AD211" s="423">
        <f t="shared" si="15"/>
        <v>0</v>
      </c>
      <c r="AE211" s="423" t="str">
        <f>IFERROR(IF(INDEX(과정별세부산출!D:K,MATCH(R211,과정별세부산출!D:D,0)+2,6)="","",INDEX(과정별세부산출!D:K,MATCH(R211,과정별세부산출!D:D,0)+2,6)),"")</f>
        <v/>
      </c>
      <c r="AF211" s="423" t="str">
        <f>IFERROR(IF(INDEX(과정별세부산출!D:K,MATCH(R211,과정별세부산출!D:D,0)+3,6)="","",INDEX(과정별세부산출!D:K,MATCH(R211,과정별세부산출!D:D,0)+3,6)),"")</f>
        <v/>
      </c>
      <c r="AG211" s="424" t="str">
        <f>IFERROR(IF(INDEX(과정별세부산출!D:K,MATCH(R211,과정별세부산출!D:D,0)+4,6)="","",INDEX(과정별세부산출!D:K,MATCH(R211,과정별세부산출!D:D,0)+4,6)),"")</f>
        <v/>
      </c>
    </row>
    <row r="212" spans="1:33" s="286" customFormat="1" ht="20.100000000000001" customHeight="1">
      <c r="A212" s="415">
        <v>200</v>
      </c>
      <c r="B212" s="416" t="s">
        <v>70</v>
      </c>
      <c r="C212" s="299"/>
      <c r="D212" s="416" t="str">
        <f>IF(LEN(O212)=0,IF(OR(ISBLANK(R212),LEN(R212)=0),"",총괄!$C$6),"기업수요")</f>
        <v/>
      </c>
      <c r="E212" s="416" t="str">
        <f>IF(ISBLANK(R212),"",총괄!$D$2)</f>
        <v/>
      </c>
      <c r="F212" s="302"/>
      <c r="G212" s="302"/>
      <c r="H212" s="294"/>
      <c r="I212" s="416" t="str">
        <f t="shared" si="12"/>
        <v/>
      </c>
      <c r="J212" s="303"/>
      <c r="K212" s="302"/>
      <c r="L212" s="302"/>
      <c r="M212" s="302"/>
      <c r="N212" s="304"/>
      <c r="O212" s="302"/>
      <c r="P212" s="302"/>
      <c r="Q212" s="302"/>
      <c r="R212" s="305"/>
      <c r="S212" s="301" t="str">
        <f>IFERROR(HYPERLINK("#'과정별세부산출'!c"&amp;_xlfn.AGGREGATE(15,6,ROW(과정별세부산출!$C$2:$C$8601)/(과정별세부산출!$B$2:$B$8601="과정명")/(과정별세부산출!$C$2:$C$8601=A212),1),"이동"),"")</f>
        <v>이동</v>
      </c>
      <c r="T212" s="306"/>
      <c r="U212" s="302"/>
      <c r="V212" s="302"/>
      <c r="W212" s="302"/>
      <c r="X212" s="302"/>
      <c r="Y212" s="302"/>
      <c r="Z212" s="422" t="str">
        <f t="shared" si="13"/>
        <v/>
      </c>
      <c r="AA212" s="302"/>
      <c r="AB212" s="294"/>
      <c r="AC212" s="423" t="str">
        <f t="shared" si="14"/>
        <v/>
      </c>
      <c r="AD212" s="423">
        <f t="shared" si="15"/>
        <v>0</v>
      </c>
      <c r="AE212" s="423" t="str">
        <f>IFERROR(IF(INDEX(과정별세부산출!D:K,MATCH(R212,과정별세부산출!D:D,0)+2,6)="","",INDEX(과정별세부산출!D:K,MATCH(R212,과정별세부산출!D:D,0)+2,6)),"")</f>
        <v/>
      </c>
      <c r="AF212" s="423" t="str">
        <f>IFERROR(IF(INDEX(과정별세부산출!D:K,MATCH(R212,과정별세부산출!D:D,0)+3,6)="","",INDEX(과정별세부산출!D:K,MATCH(R212,과정별세부산출!D:D,0)+3,6)),"")</f>
        <v/>
      </c>
      <c r="AG212" s="424" t="str">
        <f>IFERROR(IF(INDEX(과정별세부산출!D:K,MATCH(R212,과정별세부산출!D:D,0)+4,6)="","",INDEX(과정별세부산출!D:K,MATCH(R212,과정별세부산출!D:D,0)+4,6)),"")</f>
        <v/>
      </c>
    </row>
    <row r="213" spans="1:33" s="286" customFormat="1" ht="20.100000000000001" customHeight="1">
      <c r="A213" s="415">
        <v>1</v>
      </c>
      <c r="B213" s="417" t="s">
        <v>71</v>
      </c>
      <c r="C213" s="307" t="str" cm="1">
        <f t="array" ref="C213">IFERROR(IF(INDEX(과정별세부산출!A:AE,MATCH(R213,과정별세부산출!D:D,0)+4,17)="","",INDEX(과정별세부산출!A:AE,MATCH(R213,과정별세부산출!D:D,0)+4,17)),"")</f>
        <v>승인</v>
      </c>
      <c r="D213" s="416" t="str">
        <f>IF(LEN(O213)=0,IF(OR(ISBLANK(R213),LEN(R213)=0),"",총괄!$C$6),"기업수요")</f>
        <v>지산맞</v>
      </c>
      <c r="E213" s="421" t="str" cm="1">
        <f t="array" ref="E213">IFERROR( LOOKUP( 2, 1/(($A$13:$A$412=$A213)*($B$13:$B$412="신청")*(ROW($A$13:$A$412)&lt;&gt;ROW())),IF($E$13:$E$412="","",$E$13:$E$412)), "")</f>
        <v>공동훈련센터명</v>
      </c>
      <c r="F213" s="307" t="str" cm="1">
        <f t="array" ref="F213">IFERROR( LOOKUP( 2, 1/(($A$13:$A$412=$A213)*($B$13:$B$412="신청")*(ROW($A$13:$A$412)&lt;&gt;ROW())),IF($F$13:$F$412="","",$F$13:$F$412)), "")</f>
        <v/>
      </c>
      <c r="G213" s="307" t="str" cm="1">
        <f t="array" ref="G213">IFERROR( LOOKUP( 2, 1/(($A$13:$A$412=$A213)*($B$13:$B$412="신청")*(ROW($A$13:$A$412)&lt;&gt;ROW())),IF($G$13:$G$412="","",$G$13:$G$412)), "")</f>
        <v>미적용</v>
      </c>
      <c r="H213" s="294" t="str" cm="1">
        <f t="array" ref="H213">IFERROR( LOOKUP( 2, 1/(($A$13:$A$412=$A213)*($B$13:$B$412="신청")*(ROW($A$13:$A$412)&lt;&gt;ROW())),IF($H$13:$H$412="","",$H$13:$H$412)), "")</f>
        <v/>
      </c>
      <c r="I213" s="416" t="str">
        <f t="shared" si="12"/>
        <v>건설공사관리</v>
      </c>
      <c r="J213" s="307" t="str" cm="1">
        <f t="array" ref="J213">IFERROR( LOOKUP( 2, 1/(($A$13:$A$412=$A213)*($B$13:$B$412="신청")*(ROW($A$13:$A$412)&lt;&gt;ROW())),IF($J$13:$J$412="","",$J$13:$J$412)), "")</f>
        <v>14010401</v>
      </c>
      <c r="K213" s="307" t="str" cm="1">
        <f t="array" ref="K213">IFERROR( LOOKUP( 2, 1/(($A$13:$A$412=$A213)*($B$13:$B$412="신청")*(ROW($A$13:$A$412)&lt;&gt;ROW())),IF($K$13:$K$412="","",$K$13:$K$412)), "")</f>
        <v>AI</v>
      </c>
      <c r="L213" s="307" t="str" cm="1">
        <f t="array" ref="L213">IFERROR( LOOKUP( 2, 1/(($A$13:$A$412=$A213)*($B$13:$B$412="신청")*(ROW($A$13:$A$412)&lt;&gt;ROW())),IF($L$13:$L$412="","",$L$13:$L$412)), "")</f>
        <v/>
      </c>
      <c r="M213" s="307" t="str" cm="1">
        <f t="array" ref="M213">IFERROR( LOOKUP( 2, 1/(($A$13:$A$412=$A213)*($B$13:$B$412="신청")*(ROW($A$13:$A$412)&lt;&gt;ROW())),IF($M$13:$M$412="","",$M$13:$M$412)), "")</f>
        <v>1수준</v>
      </c>
      <c r="N213" s="304" t="str" cm="1">
        <f t="array" ref="N213">IFERROR( LOOKUP( 2, 1/(($A$13:$A$412=$A213)*($B$13:$B$412="신청")*(ROW($A$13:$A$412)&lt;&gt;ROW())),IF($N$13:$N$412="","",$N$13:$N$412)), "")</f>
        <v/>
      </c>
      <c r="O213" s="307" t="str" cm="1">
        <f t="array" ref="O213">IFERROR( LOOKUP( 2, 1/(($A$13:$A$412=$A213)*($B$13:$B$412="신청")*(ROW($A$13:$A$412)&lt;&gt;ROW())),IF($O$13:$O$412="","",$O$13:$O$412)), "")</f>
        <v/>
      </c>
      <c r="P213" s="307" t="str" cm="1">
        <f t="array" ref="P213">IFERROR( LOOKUP( 2, 1/(($A$13:$A$412=$A213)*($B$13:$B$412="신청")*(ROW($A$13:$A$412)&lt;&gt;ROW())),IF($P$13:$P$412="","",$P$13:$P$412)), "")</f>
        <v>Y</v>
      </c>
      <c r="Q213" s="307" t="str" cm="1">
        <f t="array" ref="Q213">IFERROR( LOOKUP( 2, 1/(($A$13:$A$412=$A213)*($B$13:$B$412="신청")*(ROW($A$13:$A$412)&lt;&gt;ROW())),IF($Q$13:$Q$412="","",$Q$13:$Q$412)), "")</f>
        <v>ABB2024</v>
      </c>
      <c r="R213" s="308" t="str" cm="1">
        <f t="array" ref="R213">IFERROR( LOOKUP( 2, 1/(($A$13:$A$412=$A213)*($B$13:$B$412="신청")*(ROW($A$13:$A$412)&lt;&gt;ROW())),IF($R$13:$R$412="","",$R$13:$R$412)), "")</f>
        <v>컨소시엄의 이해</v>
      </c>
      <c r="S213" s="301" t="str">
        <f>IFERROR(HYPERLINK("#'과정별세부산출'!c"&amp;_xlfn.AGGREGATE(15,6,ROW(과정별세부산출!$C$2:$C$8601)/(과정별세부산출!$B$2:$B$8601="과정명")/(과정별세부산출!$C$2:$C$8601=A213),1),"이동"),"")</f>
        <v>이동</v>
      </c>
      <c r="T213" s="309" t="str" cm="1">
        <f t="array" ref="T213">IFERROR( LOOKUP( 2, 1/(($A$13:$A$412=$A213)*($B$13:$B$412="신청")*(ROW($A$13:$A$412)&lt;&gt;ROW())),IF($T$13:$T$412="","",$T$13:$T$412)), "")</f>
        <v>향상</v>
      </c>
      <c r="U213" s="307" t="str" cm="1">
        <f t="array" ref="U213">IFERROR( LOOKUP( 2, 1/(($A$13:$A$412=$A213)*($B$13:$B$412="신청")*(ROW($A$13:$A$412)&lt;&gt;ROW())),IF($U$13:$U$412="","",$U$13:$U$412)), "")</f>
        <v>혼합</v>
      </c>
      <c r="V213" s="307" cm="1">
        <f t="array" ref="V213">IFERROR( LOOKUP( 2, 1/(($A$13:$A$412=$A213)*($B$13:$B$412="신청")*(ROW($A$13:$A$412)&lt;&gt;ROW())),IF($V$13:$V$412="","",$V$13:$V$412)), "")</f>
        <v>100</v>
      </c>
      <c r="W213" s="307" cm="1">
        <f t="array" ref="W213">IFERROR( LOOKUP( 2, 1/(($A$13:$A$412=$A213)*($B$13:$B$412="신청")*(ROW($A$13:$A$412)&lt;&gt;ROW())),IF($W$13:$W$412="","",$W$13:$W$412)), "")</f>
        <v>400</v>
      </c>
      <c r="X213" s="307" cm="1">
        <f t="array" ref="X213">IFERROR( LOOKUP( 2, 1/(($A$13:$A$412=$A213)*($B$13:$B$412="신청")*(ROW($A$13:$A$412)&lt;&gt;ROW())),IF($X$13:$X$412="","",$X$13:$X$412)), "")</f>
        <v>20</v>
      </c>
      <c r="Y213" s="307" cm="1">
        <f t="array" ref="Y213">IFERROR( LOOKUP( 2, 1/(($A$13:$A$412=$A213)*($B$13:$B$412="신청")*(ROW($A$13:$A$412)&lt;&gt;ROW())),IF($Y$13:$Y$412="","",$Y$13:$Y$412)), "")</f>
        <v>3</v>
      </c>
      <c r="Z213" s="422">
        <f t="shared" si="13"/>
        <v>60</v>
      </c>
      <c r="AA213" s="307" t="str" cm="1">
        <f t="array" ref="AA213">IFERROR( LOOKUP( 2, 1/(($A$13:$A$412=$A213)*($B$13:$B$412="신청")*(ROW($A$13:$A$412)&lt;&gt;ROW())),IF($AA$13:$AA$412="","",$AA$13:$AA$412)), "")</f>
        <v>지원단가</v>
      </c>
      <c r="AB213" s="291" t="str" cm="1">
        <f t="array" ref="AB213">IFERROR( LOOKUP( 2, 1/(($A$13:$A$412=$A213)*($B$13:$B$412="신청")*(ROW($A$13:$A$412)&lt;&gt;ROW())),IF($AB$13:$AB$412="","",$AB$13:$AB$412)), "")</f>
        <v/>
      </c>
      <c r="AC213" s="423">
        <f t="shared" si="14"/>
        <v>12358.79</v>
      </c>
      <c r="AD213" s="423">
        <f t="shared" si="15"/>
        <v>309750960</v>
      </c>
      <c r="AE213" s="425">
        <f>IFERROR(IF(INDEX(과정별세부산출!D:K,MATCH(R213,과정별세부산출!D:D,0)+2,7)="","",INDEX(과정별세부산출!D:K,MATCH(R213,과정별세부산출!D:D,0)+2,7)),"")</f>
        <v>296610960</v>
      </c>
      <c r="AF213" s="425">
        <f>IFERROR(IF(INDEX(과정별세부산출!D:K,MATCH(R213,과정별세부산출!D:D,0)+3,7)="","",INDEX(과정별세부산출!D:K,MATCH(R213,과정별세부산출!D:D,0)+3,7)),"")</f>
        <v>1140000</v>
      </c>
      <c r="AG213" s="426">
        <f>IFERROR(IF(INDEX(과정별세부산출!D:K,MATCH(R213,과정별세부산출!D:D,0)+4,7)="","",INDEX(과정별세부산출!D:K,MATCH(R213,과정별세부산출!D:D,0)+4,7)),"")</f>
        <v>12000000</v>
      </c>
    </row>
    <row r="214" spans="1:33" s="286" customFormat="1" ht="20.100000000000001" customHeight="1">
      <c r="A214" s="415">
        <v>2</v>
      </c>
      <c r="B214" s="417" t="s">
        <v>71</v>
      </c>
      <c r="C214" s="307" t="str" cm="1">
        <f t="array" ref="C214">IFERROR(IF(INDEX(과정별세부산출!A:AE,MATCH(R214,과정별세부산출!D:D,0)+4,17)="","",INDEX(과정별세부산출!A:AE,MATCH(R214,과정별세부산출!D:D,0)+4,17)),"")</f>
        <v>승인</v>
      </c>
      <c r="D214" s="416" t="str">
        <f>IF(LEN(O214)=0,IF(OR(ISBLANK(R214),LEN(R214)=0),"",총괄!$C$6),"기업수요")</f>
        <v>지산맞</v>
      </c>
      <c r="E214" s="421" t="str" cm="1">
        <f t="array" ref="E214">IFERROR( LOOKUP( 2, 1/(($A$13:$A$412=$A214)*($B$13:$B$412="신청")*(ROW($A$13:$A$412)&lt;&gt;ROW())),IF($E$13:$E$412="","",$E$13:$E$412)), "")</f>
        <v>공동훈련센터명</v>
      </c>
      <c r="F214" s="307" t="str" cm="1">
        <f t="array" ref="F214">IFERROR( LOOKUP( 2, 1/(($A$13:$A$412=$A214)*($B$13:$B$412="신청")*(ROW($A$13:$A$412)&lt;&gt;ROW())),IF($F$13:$F$412="","",$F$13:$F$412)), "")</f>
        <v/>
      </c>
      <c r="G214" s="307" t="str" cm="1">
        <f t="array" ref="G214">IFERROR( LOOKUP( 2, 1/(($A$13:$A$412=$A214)*($B$13:$B$412="신청")*(ROW($A$13:$A$412)&lt;&gt;ROW())),IF($G$13:$G$412="","",$G$13:$G$412)), "")</f>
        <v>미적용</v>
      </c>
      <c r="H214" s="294" t="str" cm="1">
        <f t="array" ref="H214">IFERROR( LOOKUP( 2, 1/(($A$13:$A$412=$A214)*($B$13:$B$412="신청")*(ROW($A$13:$A$412)&lt;&gt;ROW())),IF($H$13:$H$412="","",$H$13:$H$412)), "")</f>
        <v/>
      </c>
      <c r="I214" s="416" t="str">
        <f t="shared" si="12"/>
        <v>기획사무</v>
      </c>
      <c r="J214" s="307" t="str" cm="1">
        <f t="array" ref="J214">IFERROR( LOOKUP( 2, 1/(($A$13:$A$412=$A214)*($B$13:$B$412="신청")*(ROW($A$13:$A$412)&lt;&gt;ROW())),IF($J$13:$J$412="","",$J$13:$J$412)), "")</f>
        <v>02010101</v>
      </c>
      <c r="K214" s="307" t="str" cm="1">
        <f t="array" ref="K214">IFERROR( LOOKUP( 2, 1/(($A$13:$A$412=$A214)*($B$13:$B$412="신청")*(ROW($A$13:$A$412)&lt;&gt;ROW())),IF($K$13:$K$412="","",$K$13:$K$412)), "")</f>
        <v/>
      </c>
      <c r="L214" s="307" t="str" cm="1">
        <f t="array" ref="L214">IFERROR( LOOKUP( 2, 1/(($A$13:$A$412=$A214)*($B$13:$B$412="신청")*(ROW($A$13:$A$412)&lt;&gt;ROW())),IF($L$13:$L$412="","",$L$13:$L$412)), "")</f>
        <v>소재</v>
      </c>
      <c r="M214" s="307" t="str" cm="1">
        <f t="array" ref="M214">IFERROR( LOOKUP( 2, 1/(($A$13:$A$412=$A214)*($B$13:$B$412="신청")*(ROW($A$13:$A$412)&lt;&gt;ROW())),IF($M$13:$M$412="","",$M$13:$M$412)), "")</f>
        <v/>
      </c>
      <c r="N214" s="304" t="str" cm="1">
        <f t="array" ref="N214">IFERROR( LOOKUP( 2, 1/(($A$13:$A$412=$A214)*($B$13:$B$412="신청")*(ROW($A$13:$A$412)&lt;&gt;ROW())),IF($N$13:$N$412="","",$N$13:$N$412)), "")</f>
        <v/>
      </c>
      <c r="O214" s="307" t="str" cm="1">
        <f t="array" ref="O214">IFERROR( LOOKUP( 2, 1/(($A$13:$A$412=$A214)*($B$13:$B$412="신청")*(ROW($A$13:$A$412)&lt;&gt;ROW())),IF($O$13:$O$412="","",$O$13:$O$412)), "")</f>
        <v/>
      </c>
      <c r="P214" s="307" t="str" cm="1">
        <f t="array" ref="P214">IFERROR( LOOKUP( 2, 1/(($A$13:$A$412=$A214)*($B$13:$B$412="신청")*(ROW($A$13:$A$412)&lt;&gt;ROW())),IF($P$13:$P$412="","",$P$13:$P$412)), "")</f>
        <v/>
      </c>
      <c r="Q214" s="307" t="str" cm="1">
        <f t="array" ref="Q214">IFERROR( LOOKUP( 2, 1/(($A$13:$A$412=$A214)*($B$13:$B$412="신청")*(ROW($A$13:$A$412)&lt;&gt;ROW())),IF($Q$13:$Q$412="","",$Q$13:$Q$412)), "")</f>
        <v/>
      </c>
      <c r="R214" s="308" t="str" cm="1">
        <f t="array" ref="R214">IFERROR( LOOKUP( 2, 1/(($A$13:$A$412=$A214)*($B$13:$B$412="신청")*(ROW($A$13:$A$412)&lt;&gt;ROW())),IF($R$13:$R$412="","",$R$13:$R$412)), "")</f>
        <v>A과정</v>
      </c>
      <c r="S214" s="301" t="str">
        <f>IFERROR(HYPERLINK("#'과정별세부산출'!c"&amp;_xlfn.AGGREGATE(15,6,ROW(과정별세부산출!$C$2:$C$8601)/(과정별세부산출!$B$2:$B$8601="과정명")/(과정별세부산출!$C$2:$C$8601=A214),1),"이동"),"")</f>
        <v>이동</v>
      </c>
      <c r="T214" s="309" t="str" cm="1">
        <f t="array" ref="T214">IFERROR( LOOKUP( 2, 1/(($A$13:$A$412=$A214)*($B$13:$B$412="신청")*(ROW($A$13:$A$412)&lt;&gt;ROW())),IF($T$13:$T$412="","",$T$13:$T$412)), "")</f>
        <v>향상</v>
      </c>
      <c r="U214" s="307" t="str" cm="1">
        <f t="array" ref="U214">IFERROR( LOOKUP( 2, 1/(($A$13:$A$412=$A214)*($B$13:$B$412="신청")*(ROW($A$13:$A$412)&lt;&gt;ROW())),IF($U$13:$U$412="","",$U$13:$U$412)), "")</f>
        <v>집체</v>
      </c>
      <c r="V214" s="307" cm="1">
        <f t="array" ref="V214">IFERROR( LOOKUP( 2, 1/(($A$13:$A$412=$A214)*($B$13:$B$412="신청")*(ROW($A$13:$A$412)&lt;&gt;ROW())),IF($V$13:$V$412="","",$V$13:$V$412)), "")</f>
        <v>60</v>
      </c>
      <c r="W214" s="307" cm="1">
        <f t="array" ref="W214">IFERROR( LOOKUP( 2, 1/(($A$13:$A$412=$A214)*($B$13:$B$412="신청")*(ROW($A$13:$A$412)&lt;&gt;ROW())),IF($W$13:$W$412="","",$W$13:$W$412)), "")</f>
        <v>400</v>
      </c>
      <c r="X214" s="307" cm="1">
        <f t="array" ref="X214">IFERROR( LOOKUP( 2, 1/(($A$13:$A$412=$A214)*($B$13:$B$412="신청")*(ROW($A$13:$A$412)&lt;&gt;ROW())),IF($X$13:$X$412="","",$X$13:$X$412)), "")</f>
        <v>20</v>
      </c>
      <c r="Y214" s="307" cm="1">
        <f t="array" ref="Y214">IFERROR( LOOKUP( 2, 1/(($A$13:$A$412=$A214)*($B$13:$B$412="신청")*(ROW($A$13:$A$412)&lt;&gt;ROW())),IF($Y$13:$Y$412="","",$Y$13:$Y$412)), "")</f>
        <v>2</v>
      </c>
      <c r="Z214" s="422">
        <f t="shared" si="13"/>
        <v>40</v>
      </c>
      <c r="AA214" s="307" t="str" cm="1">
        <f t="array" ref="AA214">IFERROR( LOOKUP( 2, 1/(($A$13:$A$412=$A214)*($B$13:$B$412="신청")*(ROW($A$13:$A$412)&lt;&gt;ROW())),IF($AA$13:$AA$412="","",$AA$13:$AA$412)), "")</f>
        <v>기준단가</v>
      </c>
      <c r="AB214" s="291" t="str" cm="1">
        <f t="array" ref="AB214">IFERROR( LOOKUP( 2, 1/(($A$13:$A$412=$A214)*($B$13:$B$412="신청")*(ROW($A$13:$A$412)&lt;&gt;ROW())),IF($AB$13:$AB$412="","",$AB$13:$AB$412)), "")</f>
        <v/>
      </c>
      <c r="AC214" s="423">
        <f t="shared" si="14"/>
        <v>7410</v>
      </c>
      <c r="AD214" s="423">
        <f t="shared" si="15"/>
        <v>118560000</v>
      </c>
      <c r="AE214" s="425">
        <f>IFERROR(IF(INDEX(과정별세부산출!D:K,MATCH(R214,과정별세부산출!D:D,0)+2,7)="","",INDEX(과정별세부산출!D:K,MATCH(R214,과정별세부산출!D:D,0)+2,7)),"")</f>
        <v>118560000</v>
      </c>
      <c r="AF214" s="425">
        <f>IFERROR(IF(INDEX(과정별세부산출!D:K,MATCH(R214,과정별세부산출!D:D,0)+3,7)="","",INDEX(과정별세부산출!D:K,MATCH(R214,과정별세부산출!D:D,0)+3,7)),"")</f>
        <v>0</v>
      </c>
      <c r="AG214" s="426">
        <f>IFERROR(IF(INDEX(과정별세부산출!D:K,MATCH(R214,과정별세부산출!D:D,0)+4,7)="","",INDEX(과정별세부산출!D:K,MATCH(R214,과정별세부산출!D:D,0)+4,7)),"")</f>
        <v>0</v>
      </c>
    </row>
    <row r="215" spans="1:33" s="286" customFormat="1" ht="20.100000000000001" customHeight="1">
      <c r="A215" s="415">
        <v>3</v>
      </c>
      <c r="B215" s="417" t="s">
        <v>71</v>
      </c>
      <c r="C215" s="307" t="str" cm="1">
        <f t="array" ref="C215">IFERROR(IF(INDEX(과정별세부산출!A:AE,MATCH(R215,과정별세부산출!D:D,0)+4,17)="","",INDEX(과정별세부산출!A:AE,MATCH(R215,과정별세부산출!D:D,0)+4,17)),"")</f>
        <v>승인</v>
      </c>
      <c r="D215" s="416" t="str">
        <f>IF(LEN(O215)=0,IF(OR(ISBLANK(R215),LEN(R215)=0),"",총괄!$C$6),"기업수요")</f>
        <v>기업수요</v>
      </c>
      <c r="E215" s="421" t="str" cm="1">
        <f t="array" ref="E215">IFERROR( LOOKUP( 2, 1/(($A$13:$A$412=$A215)*($B$13:$B$412="신청")*(ROW($A$13:$A$412)&lt;&gt;ROW())),IF($E$13:$E$412="","",$E$13:$E$412)), "")</f>
        <v>공동훈련센터명</v>
      </c>
      <c r="F215" s="307" t="str" cm="1">
        <f t="array" ref="F215">IFERROR( LOOKUP( 2, 1/(($A$13:$A$412=$A215)*($B$13:$B$412="신청")*(ROW($A$13:$A$412)&lt;&gt;ROW())),IF($F$13:$F$412="","",$F$13:$F$412)), "")</f>
        <v/>
      </c>
      <c r="G215" s="307" t="str" cm="1">
        <f t="array" ref="G215">IFERROR( LOOKUP( 2, 1/(($A$13:$A$412=$A215)*($B$13:$B$412="신청")*(ROW($A$13:$A$412)&lt;&gt;ROW())),IF($G$13:$G$412="","",$G$13:$G$412)), "")</f>
        <v>미적용</v>
      </c>
      <c r="H215" s="294" t="str" cm="1">
        <f t="array" ref="H215">IFERROR( LOOKUP( 2, 1/(($A$13:$A$412=$A215)*($B$13:$B$412="신청")*(ROW($A$13:$A$412)&lt;&gt;ROW())),IF($H$13:$H$412="","",$H$13:$H$412)), "")</f>
        <v/>
      </c>
      <c r="I215" s="416" t="str">
        <f t="shared" si="12"/>
        <v>금융</v>
      </c>
      <c r="J215" s="307" t="str" cm="1">
        <f t="array" ref="J215">IFERROR( LOOKUP( 2, 1/(($A$13:$A$412=$A215)*($B$13:$B$412="신청")*(ROW($A$13:$A$412)&lt;&gt;ROW())),IF($J$13:$J$412="","",$J$13:$J$412)), "")</f>
        <v>03010101</v>
      </c>
      <c r="K215" s="307" t="str" cm="1">
        <f t="array" ref="K215">IFERROR( LOOKUP( 2, 1/(($A$13:$A$412=$A215)*($B$13:$B$412="신청")*(ROW($A$13:$A$412)&lt;&gt;ROW())),IF($K$13:$K$412="","",$K$13:$K$412)), "")</f>
        <v/>
      </c>
      <c r="L215" s="307" t="str" cm="1">
        <f t="array" ref="L215">IFERROR( LOOKUP( 2, 1/(($A$13:$A$412=$A215)*($B$13:$B$412="신청")*(ROW($A$13:$A$412)&lt;&gt;ROW())),IF($L$13:$L$412="","",$L$13:$L$412)), "")</f>
        <v/>
      </c>
      <c r="M215" s="307" t="str" cm="1">
        <f t="array" ref="M215">IFERROR( LOOKUP( 2, 1/(($A$13:$A$412=$A215)*($B$13:$B$412="신청")*(ROW($A$13:$A$412)&lt;&gt;ROW())),IF($M$13:$M$412="","",$M$13:$M$412)), "")</f>
        <v>6수준</v>
      </c>
      <c r="N215" s="304" t="str" cm="1">
        <f t="array" ref="N215">IFERROR( LOOKUP( 2, 1/(($A$13:$A$412=$A215)*($B$13:$B$412="신청")*(ROW($A$13:$A$412)&lt;&gt;ROW())),IF($N$13:$N$412="","",$N$13:$N$412)), "")</f>
        <v/>
      </c>
      <c r="O215" s="307" cm="1">
        <f t="array" ref="O215">IFERROR( LOOKUP( 2, 1/(($A$13:$A$412=$A215)*($B$13:$B$412="신청")*(ROW($A$13:$A$412)&lt;&gt;ROW())),IF($O$13:$O$412="","",$O$13:$O$412)), "")</f>
        <v>2026</v>
      </c>
      <c r="P215" s="307" t="str" cm="1">
        <f t="array" ref="P215">IFERROR( LOOKUP( 2, 1/(($A$13:$A$412=$A215)*($B$13:$B$412="신청")*(ROW($A$13:$A$412)&lt;&gt;ROW())),IF($P$13:$P$412="","",$P$13:$P$412)), "")</f>
        <v/>
      </c>
      <c r="Q215" s="307" t="str" cm="1">
        <f t="array" ref="Q215">IFERROR( LOOKUP( 2, 1/(($A$13:$A$412=$A215)*($B$13:$B$412="신청")*(ROW($A$13:$A$412)&lt;&gt;ROW())),IF($Q$13:$Q$412="","",$Q$13:$Q$412)), "")</f>
        <v/>
      </c>
      <c r="R215" s="308" t="str" cm="1">
        <f t="array" ref="R215">IFERROR( LOOKUP( 2, 1/(($A$13:$A$412=$A215)*($B$13:$B$412="신청")*(ROW($A$13:$A$412)&lt;&gt;ROW())),IF($R$13:$R$412="","",$R$13:$R$412)), "")</f>
        <v>B과정</v>
      </c>
      <c r="S215" s="301" t="str">
        <f>IFERROR(HYPERLINK("#'과정별세부산출'!c"&amp;_xlfn.AGGREGATE(15,6,ROW(과정별세부산출!$C$2:$C$8601)/(과정별세부산출!$B$2:$B$8601="과정명")/(과정별세부산출!$C$2:$C$8601=A215),1),"이동"),"")</f>
        <v>이동</v>
      </c>
      <c r="T215" s="309" t="str" cm="1">
        <f t="array" ref="T215">IFERROR( LOOKUP( 2, 1/(($A$13:$A$412=$A215)*($B$13:$B$412="신청")*(ROW($A$13:$A$412)&lt;&gt;ROW())),IF($T$13:$T$412="","",$T$13:$T$412)), "")</f>
        <v>향상</v>
      </c>
      <c r="U215" s="307" t="str" cm="1">
        <f t="array" ref="U215">IFERROR( LOOKUP( 2, 1/(($A$13:$A$412=$A215)*($B$13:$B$412="신청")*(ROW($A$13:$A$412)&lt;&gt;ROW())),IF($U$13:$U$412="","",$U$13:$U$412)), "")</f>
        <v>STEP자체</v>
      </c>
      <c r="V215" s="307" cm="1">
        <f t="array" ref="V215">IFERROR( LOOKUP( 2, 1/(($A$13:$A$412=$A215)*($B$13:$B$412="신청")*(ROW($A$13:$A$412)&lt;&gt;ROW())),IF($V$13:$V$412="","",$V$13:$V$412)), "")</f>
        <v>20</v>
      </c>
      <c r="W215" s="307" cm="1">
        <f t="array" ref="W215">IFERROR( LOOKUP( 2, 1/(($A$13:$A$412=$A215)*($B$13:$B$412="신청")*(ROW($A$13:$A$412)&lt;&gt;ROW())),IF($W$13:$W$412="","",$W$13:$W$412)), "")</f>
        <v>200</v>
      </c>
      <c r="X215" s="307" cm="1">
        <f t="array" ref="X215">IFERROR( LOOKUP( 2, 1/(($A$13:$A$412=$A215)*($B$13:$B$412="신청")*(ROW($A$13:$A$412)&lt;&gt;ROW())),IF($X$13:$X$412="","",$X$13:$X$412)), "")</f>
        <v>20</v>
      </c>
      <c r="Y215" s="307" cm="1">
        <f t="array" ref="Y215">IFERROR( LOOKUP( 2, 1/(($A$13:$A$412=$A215)*($B$13:$B$412="신청")*(ROW($A$13:$A$412)&lt;&gt;ROW())),IF($Y$13:$Y$412="","",$Y$13:$Y$412)), "")</f>
        <v>2</v>
      </c>
      <c r="Z215" s="422">
        <f t="shared" si="13"/>
        <v>40</v>
      </c>
      <c r="AA215" s="307" t="str" cm="1">
        <f t="array" ref="AA215">IFERROR( LOOKUP( 2, 1/(($A$13:$A$412=$A215)*($B$13:$B$412="신청")*(ROW($A$13:$A$412)&lt;&gt;ROW())),IF($AA$13:$AA$412="","",$AA$13:$AA$412)), "")</f>
        <v>기준단가</v>
      </c>
      <c r="AB215" s="291" t="str" cm="1">
        <f t="array" ref="AB215">IFERROR( LOOKUP( 2, 1/(($A$13:$A$412=$A215)*($B$13:$B$412="신청")*(ROW($A$13:$A$412)&lt;&gt;ROW())),IF($AB$13:$AB$412="","",$AB$13:$AB$412)), "")</f>
        <v/>
      </c>
      <c r="AC215" s="423">
        <f t="shared" si="14"/>
        <v>6160</v>
      </c>
      <c r="AD215" s="423">
        <f t="shared" si="15"/>
        <v>49280000</v>
      </c>
      <c r="AE215" s="425">
        <f>IFERROR(IF(INDEX(과정별세부산출!D:K,MATCH(R215,과정별세부산출!D:D,0)+2,7)="","",INDEX(과정별세부산출!D:K,MATCH(R215,과정별세부산출!D:D,0)+2,7)),"")</f>
        <v>49280000</v>
      </c>
      <c r="AF215" s="425">
        <f>IFERROR(IF(INDEX(과정별세부산출!D:K,MATCH(R215,과정별세부산출!D:D,0)+3,7)="","",INDEX(과정별세부산출!D:K,MATCH(R215,과정별세부산출!D:D,0)+3,7)),"")</f>
        <v>0</v>
      </c>
      <c r="AG215" s="426">
        <f>IFERROR(IF(INDEX(과정별세부산출!D:K,MATCH(R215,과정별세부산출!D:D,0)+4,7)="","",INDEX(과정별세부산출!D:K,MATCH(R215,과정별세부산출!D:D,0)+4,7)),"")</f>
        <v>0</v>
      </c>
    </row>
    <row r="216" spans="1:33" s="286" customFormat="1" ht="20.100000000000001" customHeight="1">
      <c r="A216" s="415">
        <v>4</v>
      </c>
      <c r="B216" s="417" t="s">
        <v>71</v>
      </c>
      <c r="C216" s="307" t="str" cm="1">
        <f t="array" ref="C216">IFERROR(IF(INDEX(과정별세부산출!A:AE,MATCH(R216,과정별세부산출!D:D,0)+4,17)="","",INDEX(과정별세부산출!A:AE,MATCH(R216,과정별세부산출!D:D,0)+4,17)),"")</f>
        <v>승인</v>
      </c>
      <c r="D216" s="416" t="str">
        <f>IF(LEN(O216)=0,IF(OR(ISBLANK(R216),LEN(R216)=0),"",총괄!$C$6),"기업수요")</f>
        <v>지산맞</v>
      </c>
      <c r="E216" s="421" t="str" cm="1">
        <f t="array" ref="E216">IFERROR( LOOKUP( 2, 1/(($A$13:$A$412=$A216)*($B$13:$B$412="신청")*(ROW($A$13:$A$412)&lt;&gt;ROW())),IF($E$13:$E$412="","",$E$13:$E$412)), "")</f>
        <v>공동훈련센터명</v>
      </c>
      <c r="F216" s="307" t="str" cm="1">
        <f t="array" ref="F216">IFERROR( LOOKUP( 2, 1/(($A$13:$A$412=$A216)*($B$13:$B$412="신청")*(ROW($A$13:$A$412)&lt;&gt;ROW())),IF($F$13:$F$412="","",$F$13:$F$412)), "")</f>
        <v/>
      </c>
      <c r="G216" s="307" t="str" cm="1">
        <f t="array" ref="G216">IFERROR( LOOKUP( 2, 1/(($A$13:$A$412=$A216)*($B$13:$B$412="신청")*(ROW($A$13:$A$412)&lt;&gt;ROW())),IF($G$13:$G$412="","",$G$13:$G$412)), "")</f>
        <v>적용</v>
      </c>
      <c r="H216" s="294" t="str" cm="1">
        <f t="array" ref="H216">IFERROR( LOOKUP( 2, 1/(($A$13:$A$412=$A216)*($B$13:$B$412="신청")*(ROW($A$13:$A$412)&lt;&gt;ROW())),IF($H$13:$H$412="","",$H$13:$H$412)), "")</f>
        <v/>
      </c>
      <c r="I216" s="416" t="str">
        <f t="shared" si="12"/>
        <v>학교교육</v>
      </c>
      <c r="J216" s="307" t="str" cm="1">
        <f t="array" ref="J216">IFERROR( LOOKUP( 2, 1/(($A$13:$A$412=$A216)*($B$13:$B$412="신청")*(ROW($A$13:$A$412)&lt;&gt;ROW())),IF($J$13:$J$412="","",$J$13:$J$412)), "")</f>
        <v>04010101</v>
      </c>
      <c r="K216" s="307" t="str" cm="1">
        <f t="array" ref="K216">IFERROR( LOOKUP( 2, 1/(($A$13:$A$412=$A216)*($B$13:$B$412="신청")*(ROW($A$13:$A$412)&lt;&gt;ROW())),IF($K$13:$K$412="","",$K$13:$K$412)), "")</f>
        <v/>
      </c>
      <c r="L216" s="307" t="str" cm="1">
        <f t="array" ref="L216">IFERROR( LOOKUP( 2, 1/(($A$13:$A$412=$A216)*($B$13:$B$412="신청")*(ROW($A$13:$A$412)&lt;&gt;ROW())),IF($L$13:$L$412="","",$L$13:$L$412)), "")</f>
        <v/>
      </c>
      <c r="M216" s="307" t="str" cm="1">
        <f t="array" ref="M216">IFERROR( LOOKUP( 2, 1/(($A$13:$A$412=$A216)*($B$13:$B$412="신청")*(ROW($A$13:$A$412)&lt;&gt;ROW())),IF($M$13:$M$412="","",$M$13:$M$412)), "")</f>
        <v/>
      </c>
      <c r="N216" s="304" t="str" cm="1">
        <f t="array" ref="N216">IFERROR( LOOKUP( 2, 1/(($A$13:$A$412=$A216)*($B$13:$B$412="신청")*(ROW($A$13:$A$412)&lt;&gt;ROW())),IF($N$13:$N$412="","",$N$13:$N$412)), "")</f>
        <v/>
      </c>
      <c r="O216" s="307" t="str" cm="1">
        <f t="array" ref="O216">IFERROR( LOOKUP( 2, 1/(($A$13:$A$412=$A216)*($B$13:$B$412="신청")*(ROW($A$13:$A$412)&lt;&gt;ROW())),IF($O$13:$O$412="","",$O$13:$O$412)), "")</f>
        <v/>
      </c>
      <c r="P216" s="307" t="str" cm="1">
        <f t="array" ref="P216">IFERROR( LOOKUP( 2, 1/(($A$13:$A$412=$A216)*($B$13:$B$412="신청")*(ROW($A$13:$A$412)&lt;&gt;ROW())),IF($P$13:$P$412="","",$P$13:$P$412)), "")</f>
        <v/>
      </c>
      <c r="Q216" s="307" t="str" cm="1">
        <f t="array" ref="Q216">IFERROR( LOOKUP( 2, 1/(($A$13:$A$412=$A216)*($B$13:$B$412="신청")*(ROW($A$13:$A$412)&lt;&gt;ROW())),IF($Q$13:$Q$412="","",$Q$13:$Q$412)), "")</f>
        <v/>
      </c>
      <c r="R216" s="308" t="str" cm="1">
        <f t="array" ref="R216">IFERROR( LOOKUP( 2, 1/(($A$13:$A$412=$A216)*($B$13:$B$412="신청")*(ROW($A$13:$A$412)&lt;&gt;ROW())),IF($R$13:$R$412="","",$R$13:$R$412)), "")</f>
        <v>C과정</v>
      </c>
      <c r="S216" s="301" t="str">
        <f>IFERROR(HYPERLINK("#'과정별세부산출'!c"&amp;_xlfn.AGGREGATE(15,6,ROW(과정별세부산출!$C$2:$C$8601)/(과정별세부산출!$B$2:$B$8601="과정명")/(과정별세부산출!$C$2:$C$8601=A216),1),"이동"),"")</f>
        <v>이동</v>
      </c>
      <c r="T216" s="309" t="str" cm="1">
        <f t="array" ref="T216">IFERROR( LOOKUP( 2, 1/(($A$13:$A$412=$A216)*($B$13:$B$412="신청")*(ROW($A$13:$A$412)&lt;&gt;ROW())),IF($T$13:$T$412="","",$T$13:$T$412)), "")</f>
        <v>향상</v>
      </c>
      <c r="U216" s="307" t="str" cm="1">
        <f t="array" ref="U216">IFERROR( LOOKUP( 2, 1/(($A$13:$A$412=$A216)*($B$13:$B$412="신청")*(ROW($A$13:$A$412)&lt;&gt;ROW())),IF($U$13:$U$412="","",$U$13:$U$412)), "")</f>
        <v>STEP공공</v>
      </c>
      <c r="V216" s="307" cm="1">
        <f t="array" ref="V216">IFERROR( LOOKUP( 2, 1/(($A$13:$A$412=$A216)*($B$13:$B$412="신청")*(ROW($A$13:$A$412)&lt;&gt;ROW())),IF($V$13:$V$412="","",$V$13:$V$412)), "")</f>
        <v>100</v>
      </c>
      <c r="W216" s="307" cm="1">
        <f t="array" ref="W216">IFERROR( LOOKUP( 2, 1/(($A$13:$A$412=$A216)*($B$13:$B$412="신청")*(ROW($A$13:$A$412)&lt;&gt;ROW())),IF($W$13:$W$412="","",$W$13:$W$412)), "")</f>
        <v>200</v>
      </c>
      <c r="X216" s="307" cm="1">
        <f t="array" ref="X216">IFERROR( LOOKUP( 2, 1/(($A$13:$A$412=$A216)*($B$13:$B$412="신청")*(ROW($A$13:$A$412)&lt;&gt;ROW())),IF($X$13:$X$412="","",$X$13:$X$412)), "")</f>
        <v>100</v>
      </c>
      <c r="Y216" s="307" cm="1">
        <f t="array" ref="Y216">IFERROR( LOOKUP( 2, 1/(($A$13:$A$412=$A216)*($B$13:$B$412="신청")*(ROW($A$13:$A$412)&lt;&gt;ROW())),IF($Y$13:$Y$412="","",$Y$13:$Y$412)), "")</f>
        <v>2</v>
      </c>
      <c r="Z216" s="422">
        <f t="shared" si="13"/>
        <v>200</v>
      </c>
      <c r="AA216" s="307" t="str" cm="1">
        <f t="array" ref="AA216">IFERROR( LOOKUP( 2, 1/(($A$13:$A$412=$A216)*($B$13:$B$412="신청")*(ROW($A$13:$A$412)&lt;&gt;ROW())),IF($AA$13:$AA$412="","",$AA$13:$AA$412)), "")</f>
        <v>기준단가</v>
      </c>
      <c r="AB216" s="291" t="str" cm="1">
        <f t="array" ref="AB216">IFERROR( LOOKUP( 2, 1/(($A$13:$A$412=$A216)*($B$13:$B$412="신청")*(ROW($A$13:$A$412)&lt;&gt;ROW())),IF($AB$13:$AB$412="","",$AB$13:$AB$412)), "")</f>
        <v/>
      </c>
      <c r="AC216" s="423">
        <f t="shared" si="14"/>
        <v>4600</v>
      </c>
      <c r="AD216" s="423">
        <f t="shared" si="15"/>
        <v>184000000</v>
      </c>
      <c r="AE216" s="425">
        <f>IFERROR(IF(INDEX(과정별세부산출!D:K,MATCH(R216,과정별세부산출!D:D,0)+2,7)="","",INDEX(과정별세부산출!D:K,MATCH(R216,과정별세부산출!D:D,0)+2,7)),"")</f>
        <v>184000000</v>
      </c>
      <c r="AF216" s="425">
        <f>IFERROR(IF(INDEX(과정별세부산출!D:K,MATCH(R216,과정별세부산출!D:D,0)+3,7)="","",INDEX(과정별세부산출!D:K,MATCH(R216,과정별세부산출!D:D,0)+3,7)),"")</f>
        <v>0</v>
      </c>
      <c r="AG216" s="426">
        <f>IFERROR(IF(INDEX(과정별세부산출!D:K,MATCH(R216,과정별세부산출!D:D,0)+4,7)="","",INDEX(과정별세부산출!D:K,MATCH(R216,과정별세부산출!D:D,0)+4,7)),"")</f>
        <v>0</v>
      </c>
    </row>
    <row r="217" spans="1:33" s="286" customFormat="1" ht="20.100000000000001" customHeight="1">
      <c r="A217" s="415">
        <v>5</v>
      </c>
      <c r="B217" s="417" t="s">
        <v>71</v>
      </c>
      <c r="C217" s="307" t="str" cm="1">
        <f t="array" ref="C217">IFERROR(IF(INDEX(과정별세부산출!A:AE,MATCH(R217,과정별세부산출!D:D,0)+4,17)="","",INDEX(과정별세부산출!A:AE,MATCH(R217,과정별세부산출!D:D,0)+4,17)),"")</f>
        <v>승인</v>
      </c>
      <c r="D217" s="416" t="str">
        <f>IF(LEN(O217)=0,IF(OR(ISBLANK(R217),LEN(R217)=0),"",총괄!$C$6),"기업수요")</f>
        <v>지산맞</v>
      </c>
      <c r="E217" s="421" t="str" cm="1">
        <f t="array" ref="E217">IFERROR( LOOKUP( 2, 1/(($A$13:$A$412=$A217)*($B$13:$B$412="신청")*(ROW($A$13:$A$412)&lt;&gt;ROW())),IF($E$13:$E$412="","",$E$13:$E$412)), "")</f>
        <v>공동훈련센터명</v>
      </c>
      <c r="F217" s="307" t="str" cm="1">
        <f t="array" ref="F217">IFERROR( LOOKUP( 2, 1/(($A$13:$A$412=$A217)*($B$13:$B$412="신청")*(ROW($A$13:$A$412)&lt;&gt;ROW())),IF($F$13:$F$412="","",$F$13:$F$412)), "")</f>
        <v/>
      </c>
      <c r="G217" s="307" t="str" cm="1">
        <f t="array" ref="G217">IFERROR( LOOKUP( 2, 1/(($A$13:$A$412=$A217)*($B$13:$B$412="신청")*(ROW($A$13:$A$412)&lt;&gt;ROW())),IF($G$13:$G$412="","",$G$13:$G$412)), "")</f>
        <v>적용</v>
      </c>
      <c r="H217" s="294" t="str" cm="1">
        <f t="array" ref="H217">IFERROR( LOOKUP( 2, 1/(($A$13:$A$412=$A217)*($B$13:$B$412="신청")*(ROW($A$13:$A$412)&lt;&gt;ROW())),IF($H$13:$H$412="","",$H$13:$H$412)), "")</f>
        <v/>
      </c>
      <c r="I217" s="416" t="str">
        <f t="shared" si="12"/>
        <v>법률</v>
      </c>
      <c r="J217" s="307" t="str" cm="1">
        <f t="array" ref="J217">IFERROR( LOOKUP( 2, 1/(($A$13:$A$412=$A217)*($B$13:$B$412="신청")*(ROW($A$13:$A$412)&lt;&gt;ROW())),IF($J$13:$J$412="","",$J$13:$J$412)), "")</f>
        <v>05010101</v>
      </c>
      <c r="K217" s="307" t="str" cm="1">
        <f t="array" ref="K217">IFERROR( LOOKUP( 2, 1/(($A$13:$A$412=$A217)*($B$13:$B$412="신청")*(ROW($A$13:$A$412)&lt;&gt;ROW())),IF($K$13:$K$412="","",$K$13:$K$412)), "")</f>
        <v/>
      </c>
      <c r="L217" s="307" t="str" cm="1">
        <f t="array" ref="L217">IFERROR( LOOKUP( 2, 1/(($A$13:$A$412=$A217)*($B$13:$B$412="신청")*(ROW($A$13:$A$412)&lt;&gt;ROW())),IF($L$13:$L$412="","",$L$13:$L$412)), "")</f>
        <v/>
      </c>
      <c r="M217" s="307" t="str" cm="1">
        <f t="array" ref="M217">IFERROR( LOOKUP( 2, 1/(($A$13:$A$412=$A217)*($B$13:$B$412="신청")*(ROW($A$13:$A$412)&lt;&gt;ROW())),IF($M$13:$M$412="","",$M$13:$M$412)), "")</f>
        <v/>
      </c>
      <c r="N217" s="304" t="str" cm="1">
        <f t="array" ref="N217">IFERROR( LOOKUP( 2, 1/(($A$13:$A$412=$A217)*($B$13:$B$412="신청")*(ROW($A$13:$A$412)&lt;&gt;ROW())),IF($N$13:$N$412="","",$N$13:$N$412)), "")</f>
        <v/>
      </c>
      <c r="O217" s="307" t="str" cm="1">
        <f t="array" ref="O217">IFERROR( LOOKUP( 2, 1/(($A$13:$A$412=$A217)*($B$13:$B$412="신청")*(ROW($A$13:$A$412)&lt;&gt;ROW())),IF($O$13:$O$412="","",$O$13:$O$412)), "")</f>
        <v/>
      </c>
      <c r="P217" s="307" t="str" cm="1">
        <f t="array" ref="P217">IFERROR( LOOKUP( 2, 1/(($A$13:$A$412=$A217)*($B$13:$B$412="신청")*(ROW($A$13:$A$412)&lt;&gt;ROW())),IF($P$13:$P$412="","",$P$13:$P$412)), "")</f>
        <v/>
      </c>
      <c r="Q217" s="307" t="str" cm="1">
        <f t="array" ref="Q217">IFERROR( LOOKUP( 2, 1/(($A$13:$A$412=$A217)*($B$13:$B$412="신청")*(ROW($A$13:$A$412)&lt;&gt;ROW())),IF($Q$13:$Q$412="","",$Q$13:$Q$412)), "")</f>
        <v/>
      </c>
      <c r="R217" s="308" t="str" cm="1">
        <f t="array" ref="R217">IFERROR( LOOKUP( 2, 1/(($A$13:$A$412=$A217)*($B$13:$B$412="신청")*(ROW($A$13:$A$412)&lt;&gt;ROW())),IF($R$13:$R$412="","",$R$13:$R$412)), "")</f>
        <v>D과정</v>
      </c>
      <c r="S217" s="301" t="str">
        <f>IFERROR(HYPERLINK("#'과정별세부산출'!c"&amp;_xlfn.AGGREGATE(15,6,ROW(과정별세부산출!$C$2:$C$8601)/(과정별세부산출!$B$2:$B$8601="과정명")/(과정별세부산출!$C$2:$C$8601=A217),1),"이동"),"")</f>
        <v>이동</v>
      </c>
      <c r="T217" s="309" t="str" cm="1">
        <f t="array" ref="T217">IFERROR( LOOKUP( 2, 1/(($A$13:$A$412=$A217)*($B$13:$B$412="신청")*(ROW($A$13:$A$412)&lt;&gt;ROW())),IF($T$13:$T$412="","",$T$13:$T$412)), "")</f>
        <v>향상</v>
      </c>
      <c r="U217" s="307" t="str" cm="1">
        <f t="array" ref="U217">IFERROR( LOOKUP( 2, 1/(($A$13:$A$412=$A217)*($B$13:$B$412="신청")*(ROW($A$13:$A$412)&lt;&gt;ROW())),IF($U$13:$U$412="","",$U$13:$U$412)), "")</f>
        <v>원격</v>
      </c>
      <c r="V217" s="307" cm="1">
        <f t="array" ref="V217">IFERROR( LOOKUP( 2, 1/(($A$13:$A$412=$A217)*($B$13:$B$412="신청")*(ROW($A$13:$A$412)&lt;&gt;ROW())),IF($V$13:$V$412="","",$V$13:$V$412)), "")</f>
        <v>100</v>
      </c>
      <c r="W217" s="307" cm="1">
        <f t="array" ref="W217">IFERROR( LOOKUP( 2, 1/(($A$13:$A$412=$A217)*($B$13:$B$412="신청")*(ROW($A$13:$A$412)&lt;&gt;ROW())),IF($W$13:$W$412="","",$W$13:$W$412)), "")</f>
        <v>100</v>
      </c>
      <c r="X217" s="307" cm="1">
        <f t="array" ref="X217">IFERROR( LOOKUP( 2, 1/(($A$13:$A$412=$A217)*($B$13:$B$412="신청")*(ROW($A$13:$A$412)&lt;&gt;ROW())),IF($X$13:$X$412="","",$X$13:$X$412)), "")</f>
        <v>20</v>
      </c>
      <c r="Y217" s="307" cm="1">
        <f t="array" ref="Y217">IFERROR( LOOKUP( 2, 1/(($A$13:$A$412=$A217)*($B$13:$B$412="신청")*(ROW($A$13:$A$412)&lt;&gt;ROW())),IF($Y$13:$Y$412="","",$Y$13:$Y$412)), "")</f>
        <v>2</v>
      </c>
      <c r="Z217" s="422">
        <f t="shared" si="13"/>
        <v>40</v>
      </c>
      <c r="AA217" s="307" t="str" cm="1">
        <f t="array" ref="AA217">IFERROR( LOOKUP( 2, 1/(($A$13:$A$412=$A217)*($B$13:$B$412="신청")*(ROW($A$13:$A$412)&lt;&gt;ROW())),IF($AA$13:$AA$412="","",$AA$13:$AA$412)), "")</f>
        <v>기준단가</v>
      </c>
      <c r="AB217" s="291" t="str" cm="1">
        <f t="array" ref="AB217">IFERROR( LOOKUP( 2, 1/(($A$13:$A$412=$A217)*($B$13:$B$412="신청")*(ROW($A$13:$A$412)&lt;&gt;ROW())),IF($AB$13:$AB$412="","",$AB$13:$AB$412)), "")</f>
        <v/>
      </c>
      <c r="AC217" s="423">
        <f t="shared" si="14"/>
        <v>2970</v>
      </c>
      <c r="AD217" s="423">
        <f t="shared" si="15"/>
        <v>11880000</v>
      </c>
      <c r="AE217" s="425">
        <f>IFERROR(IF(INDEX(과정별세부산출!D:K,MATCH(R217,과정별세부산출!D:D,0)+2,7)="","",INDEX(과정별세부산출!D:K,MATCH(R217,과정별세부산출!D:D,0)+2,7)),"")</f>
        <v>11880000</v>
      </c>
      <c r="AF217" s="425">
        <f>IFERROR(IF(INDEX(과정별세부산출!D:K,MATCH(R217,과정별세부산출!D:D,0)+3,7)="","",INDEX(과정별세부산출!D:K,MATCH(R217,과정별세부산출!D:D,0)+3,7)),"")</f>
        <v>0</v>
      </c>
      <c r="AG217" s="426">
        <f>IFERROR(IF(INDEX(과정별세부산출!D:K,MATCH(R217,과정별세부산출!D:D,0)+4,7)="","",INDEX(과정별세부산출!D:K,MATCH(R217,과정별세부산출!D:D,0)+4,7)),"")</f>
        <v>0</v>
      </c>
    </row>
    <row r="218" spans="1:33" s="286" customFormat="1" ht="20.100000000000001" customHeight="1">
      <c r="A218" s="415">
        <v>6</v>
      </c>
      <c r="B218" s="417" t="s">
        <v>71</v>
      </c>
      <c r="C218" s="307" t="str" cm="1">
        <f t="array" ref="C218">IFERROR(IF(INDEX(과정별세부산출!A:AE,MATCH(R218,과정별세부산출!D:D,0)+4,17)="","",INDEX(과정별세부산출!A:AE,MATCH(R218,과정별세부산출!D:D,0)+4,17)),"")</f>
        <v>승인</v>
      </c>
      <c r="D218" s="416" t="str">
        <f>IF(LEN(O218)=0,IF(OR(ISBLANK(R218),LEN(R218)=0),"",총괄!$C$6),"기업수요")</f>
        <v>지산맞</v>
      </c>
      <c r="E218" s="421" t="str" cm="1">
        <f t="array" ref="E218">IFERROR( LOOKUP( 2, 1/(($A$13:$A$412=$A218)*($B$13:$B$412="신청")*(ROW($A$13:$A$412)&lt;&gt;ROW())),IF($E$13:$E$412="","",$E$13:$E$412)), "")</f>
        <v>공동훈련센터명</v>
      </c>
      <c r="F218" s="307" t="str" cm="1">
        <f t="array" ref="F218">IFERROR( LOOKUP( 2, 1/(($A$13:$A$412=$A218)*($B$13:$B$412="신청")*(ROW($A$13:$A$412)&lt;&gt;ROW())),IF($F$13:$F$412="","",$F$13:$F$412)), "")</f>
        <v/>
      </c>
      <c r="G218" s="307" t="str" cm="1">
        <f t="array" ref="G218">IFERROR( LOOKUP( 2, 1/(($A$13:$A$412=$A218)*($B$13:$B$412="신청")*(ROW($A$13:$A$412)&lt;&gt;ROW())),IF($G$13:$G$412="","",$G$13:$G$412)), "")</f>
        <v>미적용</v>
      </c>
      <c r="H218" s="294" t="str" cm="1">
        <f t="array" ref="H218">IFERROR( LOOKUP( 2, 1/(($A$13:$A$412=$A218)*($B$13:$B$412="신청")*(ROW($A$13:$A$412)&lt;&gt;ROW())),IF($H$13:$H$412="","",$H$13:$H$412)), "")</f>
        <v/>
      </c>
      <c r="I218" s="416" t="str">
        <f t="shared" si="12"/>
        <v>보건</v>
      </c>
      <c r="J218" s="307" t="str" cm="1">
        <f t="array" ref="J218">IFERROR( LOOKUP( 2, 1/(($A$13:$A$412=$A218)*($B$13:$B$412="신청")*(ROW($A$13:$A$412)&lt;&gt;ROW())),IF($J$13:$J$412="","",$J$13:$J$412)), "")</f>
        <v>06010101</v>
      </c>
      <c r="K218" s="307" t="str" cm="1">
        <f t="array" ref="K218">IFERROR( LOOKUP( 2, 1/(($A$13:$A$412=$A218)*($B$13:$B$412="신청")*(ROW($A$13:$A$412)&lt;&gt;ROW())),IF($K$13:$K$412="","",$K$13:$K$412)), "")</f>
        <v/>
      </c>
      <c r="L218" s="307" t="str" cm="1">
        <f t="array" ref="L218">IFERROR( LOOKUP( 2, 1/(($A$13:$A$412=$A218)*($B$13:$B$412="신청")*(ROW($A$13:$A$412)&lt;&gt;ROW())),IF($L$13:$L$412="","",$L$13:$L$412)), "")</f>
        <v/>
      </c>
      <c r="M218" s="307" t="str" cm="1">
        <f t="array" ref="M218">IFERROR( LOOKUP( 2, 1/(($A$13:$A$412=$A218)*($B$13:$B$412="신청")*(ROW($A$13:$A$412)&lt;&gt;ROW())),IF($M$13:$M$412="","",$M$13:$M$412)), "")</f>
        <v/>
      </c>
      <c r="N218" s="304" t="str" cm="1">
        <f t="array" ref="N218">IFERROR( LOOKUP( 2, 1/(($A$13:$A$412=$A218)*($B$13:$B$412="신청")*(ROW($A$13:$A$412)&lt;&gt;ROW())),IF($N$13:$N$412="","",$N$13:$N$412)), "")</f>
        <v/>
      </c>
      <c r="O218" s="307" t="str" cm="1">
        <f t="array" ref="O218">IFERROR( LOOKUP( 2, 1/(($A$13:$A$412=$A218)*($B$13:$B$412="신청")*(ROW($A$13:$A$412)&lt;&gt;ROW())),IF($O$13:$O$412="","",$O$13:$O$412)), "")</f>
        <v/>
      </c>
      <c r="P218" s="307" t="str" cm="1">
        <f t="array" ref="P218">IFERROR( LOOKUP( 2, 1/(($A$13:$A$412=$A218)*($B$13:$B$412="신청")*(ROW($A$13:$A$412)&lt;&gt;ROW())),IF($P$13:$P$412="","",$P$13:$P$412)), "")</f>
        <v/>
      </c>
      <c r="Q218" s="307" t="str" cm="1">
        <f t="array" ref="Q218">IFERROR( LOOKUP( 2, 1/(($A$13:$A$412=$A218)*($B$13:$B$412="신청")*(ROW($A$13:$A$412)&lt;&gt;ROW())),IF($Q$13:$Q$412="","",$Q$13:$Q$412)), "")</f>
        <v/>
      </c>
      <c r="R218" s="308" t="str" cm="1">
        <f t="array" ref="R218">IFERROR( LOOKUP( 2, 1/(($A$13:$A$412=$A218)*($B$13:$B$412="신청")*(ROW($A$13:$A$412)&lt;&gt;ROW())),IF($R$13:$R$412="","",$R$13:$R$412)), "")</f>
        <v>[E-9] 용접 기초 과정</v>
      </c>
      <c r="S218" s="301" t="str">
        <f>IFERROR(HYPERLINK("#'과정별세부산출'!c"&amp;_xlfn.AGGREGATE(15,6,ROW(과정별세부산출!$C$2:$C$8601)/(과정별세부산출!$B$2:$B$8601="과정명")/(과정별세부산출!$C$2:$C$8601=A218),1),"이동"),"")</f>
        <v>이동</v>
      </c>
      <c r="T218" s="309" t="str" cm="1">
        <f t="array" ref="T218">IFERROR( LOOKUP( 2, 1/(($A$13:$A$412=$A218)*($B$13:$B$412="신청")*(ROW($A$13:$A$412)&lt;&gt;ROW())),IF($T$13:$T$412="","",$T$13:$T$412)), "")</f>
        <v>향상</v>
      </c>
      <c r="U218" s="307" t="str" cm="1">
        <f t="array" ref="U218">IFERROR( LOOKUP( 2, 1/(($A$13:$A$412=$A218)*($B$13:$B$412="신청")*(ROW($A$13:$A$412)&lt;&gt;ROW())),IF($U$13:$U$412="","",$U$13:$U$412)), "")</f>
        <v>집체</v>
      </c>
      <c r="V218" s="307" cm="1">
        <f t="array" ref="V218">IFERROR( LOOKUP( 2, 1/(($A$13:$A$412=$A218)*($B$13:$B$412="신청")*(ROW($A$13:$A$412)&lt;&gt;ROW())),IF($V$13:$V$412="","",$V$13:$V$412)), "")</f>
        <v>60</v>
      </c>
      <c r="W218" s="307" cm="1">
        <f t="array" ref="W218">IFERROR( LOOKUP( 2, 1/(($A$13:$A$412=$A218)*($B$13:$B$412="신청")*(ROW($A$13:$A$412)&lt;&gt;ROW())),IF($W$13:$W$412="","",$W$13:$W$412)), "")</f>
        <v>400</v>
      </c>
      <c r="X218" s="307" cm="1">
        <f t="array" ref="X218">IFERROR( LOOKUP( 2, 1/(($A$13:$A$412=$A218)*($B$13:$B$412="신청")*(ROW($A$13:$A$412)&lt;&gt;ROW())),IF($X$13:$X$412="","",$X$13:$X$412)), "")</f>
        <v>20</v>
      </c>
      <c r="Y218" s="307" cm="1">
        <f t="array" ref="Y218">IFERROR( LOOKUP( 2, 1/(($A$13:$A$412=$A218)*($B$13:$B$412="신청")*(ROW($A$13:$A$412)&lt;&gt;ROW())),IF($Y$13:$Y$412="","",$Y$13:$Y$412)), "")</f>
        <v>2</v>
      </c>
      <c r="Z218" s="422">
        <f t="shared" si="13"/>
        <v>40</v>
      </c>
      <c r="AA218" s="307" t="str" cm="1">
        <f t="array" ref="AA218">IFERROR( LOOKUP( 2, 1/(($A$13:$A$412=$A218)*($B$13:$B$412="신청")*(ROW($A$13:$A$412)&lt;&gt;ROW())),IF($AA$13:$AA$412="","",$AA$13:$AA$412)), "")</f>
        <v>E-9</v>
      </c>
      <c r="AB218" s="291" t="str" cm="1">
        <f t="array" ref="AB218">IFERROR( LOOKUP( 2, 1/(($A$13:$A$412=$A218)*($B$13:$B$412="신청")*(ROW($A$13:$A$412)&lt;&gt;ROW())),IF($AB$13:$AB$412="","",$AB$13:$AB$412)), "")</f>
        <v/>
      </c>
      <c r="AC218" s="423">
        <f t="shared" si="14"/>
        <v>9040</v>
      </c>
      <c r="AD218" s="423">
        <f t="shared" si="15"/>
        <v>144640000</v>
      </c>
      <c r="AE218" s="425">
        <f>IFERROR(IF(INDEX(과정별세부산출!D:K,MATCH(R218,과정별세부산출!D:D,0)+2,7)="","",INDEX(과정별세부산출!D:K,MATCH(R218,과정별세부산출!D:D,0)+2,7)),"")</f>
        <v>144640000</v>
      </c>
      <c r="AF218" s="425">
        <f>IFERROR(IF(INDEX(과정별세부산출!D:K,MATCH(R218,과정별세부산출!D:D,0)+3,7)="","",INDEX(과정별세부산출!D:K,MATCH(R218,과정별세부산출!D:D,0)+3,7)),"")</f>
        <v>0</v>
      </c>
      <c r="AG218" s="426">
        <f>IFERROR(IF(INDEX(과정별세부산출!D:K,MATCH(R218,과정별세부산출!D:D,0)+4,7)="","",INDEX(과정별세부산출!D:K,MATCH(R218,과정별세부산출!D:D,0)+4,7)),"")</f>
        <v>0</v>
      </c>
    </row>
    <row r="219" spans="1:33" s="286" customFormat="1" ht="20.100000000000001" customHeight="1">
      <c r="A219" s="415">
        <v>7</v>
      </c>
      <c r="B219" s="417" t="s">
        <v>71</v>
      </c>
      <c r="C219" s="307" t="str" cm="1">
        <f t="array" ref="C219">IFERROR(IF(INDEX(과정별세부산출!A:AE,MATCH(R219,과정별세부산출!D:D,0)+4,17)="","",INDEX(과정별세부산출!A:AE,MATCH(R219,과정별세부산출!D:D,0)+4,17)),"")</f>
        <v>승인</v>
      </c>
      <c r="D219" s="416" t="str">
        <f>IF(LEN(O219)=0,IF(OR(ISBLANK(R219),LEN(R219)=0),"",총괄!$C$6),"기업수요")</f>
        <v>지산맞</v>
      </c>
      <c r="E219" s="421" t="str" cm="1">
        <f t="array" ref="E219">IFERROR( LOOKUP( 2, 1/(($A$13:$A$412=$A219)*($B$13:$B$412="신청")*(ROW($A$13:$A$412)&lt;&gt;ROW())),IF($E$13:$E$412="","",$E$13:$E$412)), "")</f>
        <v>공동훈련센터명</v>
      </c>
      <c r="F219" s="307" t="str" cm="1">
        <f t="array" ref="F219">IFERROR( LOOKUP( 2, 1/(($A$13:$A$412=$A219)*($B$13:$B$412="신청")*(ROW($A$13:$A$412)&lt;&gt;ROW())),IF($F$13:$F$412="","",$F$13:$F$412)), "")</f>
        <v/>
      </c>
      <c r="G219" s="307" t="str" cm="1">
        <f t="array" ref="G219">IFERROR( LOOKUP( 2, 1/(($A$13:$A$412=$A219)*($B$13:$B$412="신청")*(ROW($A$13:$A$412)&lt;&gt;ROW())),IF($G$13:$G$412="","",$G$13:$G$412)), "")</f>
        <v>적용</v>
      </c>
      <c r="H219" s="294" t="str" cm="1">
        <f t="array" ref="H219">IFERROR( LOOKUP( 2, 1/(($A$13:$A$412=$A219)*($B$13:$B$412="신청")*(ROW($A$13:$A$412)&lt;&gt;ROW())),IF($H$13:$H$412="","",$H$13:$H$412)), "")</f>
        <v/>
      </c>
      <c r="I219" s="416" t="str">
        <f t="shared" si="12"/>
        <v>건설공사관리</v>
      </c>
      <c r="J219" s="307" t="str" cm="1">
        <f t="array" ref="J219">IFERROR( LOOKUP( 2, 1/(($A$13:$A$412=$A219)*($B$13:$B$412="신청")*(ROW($A$13:$A$412)&lt;&gt;ROW())),IF($J$13:$J$412="","",$J$13:$J$412)), "")</f>
        <v>14010401</v>
      </c>
      <c r="K219" s="307" t="str" cm="1">
        <f t="array" ref="K219">IFERROR( LOOKUP( 2, 1/(($A$13:$A$412=$A219)*($B$13:$B$412="신청")*(ROW($A$13:$A$412)&lt;&gt;ROW())),IF($K$13:$K$412="","",$K$13:$K$412)), "")</f>
        <v/>
      </c>
      <c r="L219" s="307" t="str" cm="1">
        <f t="array" ref="L219">IFERROR( LOOKUP( 2, 1/(($A$13:$A$412=$A219)*($B$13:$B$412="신청")*(ROW($A$13:$A$412)&lt;&gt;ROW())),IF($L$13:$L$412="","",$L$13:$L$412)), "")</f>
        <v>장비</v>
      </c>
      <c r="M219" s="307" t="str" cm="1">
        <f t="array" ref="M219">IFERROR( LOOKUP( 2, 1/(($A$13:$A$412=$A219)*($B$13:$B$412="신청")*(ROW($A$13:$A$412)&lt;&gt;ROW())),IF($M$13:$M$412="","",$M$13:$M$412)), "")</f>
        <v>7수준</v>
      </c>
      <c r="N219" s="304" t="str" cm="1">
        <f t="array" ref="N219">IFERROR( LOOKUP( 2, 1/(($A$13:$A$412=$A219)*($B$13:$B$412="신청")*(ROW($A$13:$A$412)&lt;&gt;ROW())),IF($N$13:$N$412="","",$N$13:$N$412)), "")</f>
        <v/>
      </c>
      <c r="O219" s="307" t="str" cm="1">
        <f t="array" ref="O219">IFERROR( LOOKUP( 2, 1/(($A$13:$A$412=$A219)*($B$13:$B$412="신청")*(ROW($A$13:$A$412)&lt;&gt;ROW())),IF($O$13:$O$412="","",$O$13:$O$412)), "")</f>
        <v/>
      </c>
      <c r="P219" s="307" t="str" cm="1">
        <f t="array" ref="P219">IFERROR( LOOKUP( 2, 1/(($A$13:$A$412=$A219)*($B$13:$B$412="신청")*(ROW($A$13:$A$412)&lt;&gt;ROW())),IF($P$13:$P$412="","",$P$13:$P$412)), "")</f>
        <v/>
      </c>
      <c r="Q219" s="307" t="str" cm="1">
        <f t="array" ref="Q219">IFERROR( LOOKUP( 2, 1/(($A$13:$A$412=$A219)*($B$13:$B$412="신청")*(ROW($A$13:$A$412)&lt;&gt;ROW())),IF($Q$13:$Q$412="","",$Q$13:$Q$412)), "")</f>
        <v/>
      </c>
      <c r="R219" s="308" t="str" cm="1">
        <f t="array" ref="R219">IFERROR( LOOKUP( 2, 1/(($A$13:$A$412=$A219)*($B$13:$B$412="신청")*(ROW($A$13:$A$412)&lt;&gt;ROW())),IF($R$13:$R$412="","",$R$13:$R$412)), "")</f>
        <v>건설장비 운전 실습</v>
      </c>
      <c r="S219" s="301" t="str">
        <f>IFERROR(HYPERLINK("#'과정별세부산출'!c"&amp;_xlfn.AGGREGATE(15,6,ROW(과정별세부산출!$C$2:$C$8601)/(과정별세부산출!$B$2:$B$8601="과정명")/(과정별세부산출!$C$2:$C$8601=A219),1),"이동"),"")</f>
        <v>이동</v>
      </c>
      <c r="T219" s="309" t="str" cm="1">
        <f t="array" ref="T219">IFERROR( LOOKUP( 2, 1/(($A$13:$A$412=$A219)*($B$13:$B$412="신청")*(ROW($A$13:$A$412)&lt;&gt;ROW())),IF($T$13:$T$412="","",$T$13:$T$412)), "")</f>
        <v>향상</v>
      </c>
      <c r="U219" s="307" t="str" cm="1">
        <f t="array" ref="U219">IFERROR( LOOKUP( 2, 1/(($A$13:$A$412=$A219)*($B$13:$B$412="신청")*(ROW($A$13:$A$412)&lt;&gt;ROW())),IF($U$13:$U$412="","",$U$13:$U$412)), "")</f>
        <v>집체</v>
      </c>
      <c r="V219" s="307" cm="1">
        <f t="array" ref="V219">IFERROR( LOOKUP( 2, 1/(($A$13:$A$412=$A219)*($B$13:$B$412="신청")*(ROW($A$13:$A$412)&lt;&gt;ROW())),IF($V$13:$V$412="","",$V$13:$V$412)), "")</f>
        <v>3</v>
      </c>
      <c r="W219" s="307" cm="1">
        <f t="array" ref="W219">IFERROR( LOOKUP( 2, 1/(($A$13:$A$412=$A219)*($B$13:$B$412="신청")*(ROW($A$13:$A$412)&lt;&gt;ROW())),IF($W$13:$W$412="","",$W$13:$W$412)), "")</f>
        <v>24</v>
      </c>
      <c r="X219" s="307" cm="1">
        <f t="array" ref="X219">IFERROR( LOOKUP( 2, 1/(($A$13:$A$412=$A219)*($B$13:$B$412="신청")*(ROW($A$13:$A$412)&lt;&gt;ROW())),IF($X$13:$X$412="","",$X$13:$X$412)), "")</f>
        <v>15</v>
      </c>
      <c r="Y219" s="307" cm="1">
        <f t="array" ref="Y219">IFERROR( LOOKUP( 2, 1/(($A$13:$A$412=$A219)*($B$13:$B$412="신청")*(ROW($A$13:$A$412)&lt;&gt;ROW())),IF($Y$13:$Y$412="","",$Y$13:$Y$412)), "")</f>
        <v>5</v>
      </c>
      <c r="Z219" s="422">
        <f t="shared" si="13"/>
        <v>75</v>
      </c>
      <c r="AA219" s="307" t="str" cm="1">
        <f t="array" ref="AA219">IFERROR( LOOKUP( 2, 1/(($A$13:$A$412=$A219)*($B$13:$B$412="신청")*(ROW($A$13:$A$412)&lt;&gt;ROW())),IF($AA$13:$AA$412="","",$AA$13:$AA$412)), "")</f>
        <v>지원단가</v>
      </c>
      <c r="AB219" s="291" t="str" cm="1">
        <f t="array" ref="AB219">IFERROR( LOOKUP( 2, 1/(($A$13:$A$412=$A219)*($B$13:$B$412="신청")*(ROW($A$13:$A$412)&lt;&gt;ROW())),IF($AB$13:$AB$412="","",$AB$13:$AB$412)), "")</f>
        <v/>
      </c>
      <c r="AC219" s="423">
        <f t="shared" si="14"/>
        <v>0</v>
      </c>
      <c r="AD219" s="423">
        <f t="shared" si="15"/>
        <v>0</v>
      </c>
      <c r="AE219" s="425">
        <f>IFERROR(IF(INDEX(과정별세부산출!D:K,MATCH(R219,과정별세부산출!D:D,0)+2,7)="","",INDEX(과정별세부산출!D:K,MATCH(R219,과정별세부산출!D:D,0)+2,7)),"")</f>
        <v>0</v>
      </c>
      <c r="AF219" s="425">
        <f>IFERROR(IF(INDEX(과정별세부산출!D:K,MATCH(R219,과정별세부산출!D:D,0)+3,7)="","",INDEX(과정별세부산출!D:K,MATCH(R219,과정별세부산출!D:D,0)+3,7)),"")</f>
        <v>0</v>
      </c>
      <c r="AG219" s="426">
        <f>IFERROR(IF(INDEX(과정별세부산출!D:K,MATCH(R219,과정별세부산출!D:D,0)+4,7)="","",INDEX(과정별세부산출!D:K,MATCH(R219,과정별세부산출!D:D,0)+4,7)),"")</f>
        <v>0</v>
      </c>
    </row>
    <row r="220" spans="1:33" s="286" customFormat="1" ht="20.100000000000001" customHeight="1">
      <c r="A220" s="415">
        <v>8</v>
      </c>
      <c r="B220" s="417" t="s">
        <v>71</v>
      </c>
      <c r="C220" s="307" t="str" cm="1">
        <f t="array" ref="C220">IFERROR(IF(INDEX(과정별세부산출!A:AE,MATCH(R220,과정별세부산출!D:D,0)+4,17)="","",INDEX(과정별세부산출!A:AE,MATCH(R220,과정별세부산출!D:D,0)+4,17)),"")</f>
        <v>승인</v>
      </c>
      <c r="D220" s="416" t="str">
        <f>IF(LEN(O220)=0,IF(OR(ISBLANK(R220),LEN(R220)=0),"",총괄!$C$6),"기업수요")</f>
        <v/>
      </c>
      <c r="E220" s="421" t="str" cm="1">
        <f t="array" ref="E220">IFERROR( LOOKUP( 2, 1/(($A$13:$A$412=$A220)*($B$13:$B$412="신청")*(ROW($A$13:$A$412)&lt;&gt;ROW())),IF($E$13:$E$412="","",$E$13:$E$412)), "")</f>
        <v/>
      </c>
      <c r="F220" s="307" t="str" cm="1">
        <f t="array" ref="F220">IFERROR( LOOKUP( 2, 1/(($A$13:$A$412=$A220)*($B$13:$B$412="신청")*(ROW($A$13:$A$412)&lt;&gt;ROW())),IF($F$13:$F$412="","",$F$13:$F$412)), "")</f>
        <v/>
      </c>
      <c r="G220" s="307" t="str" cm="1">
        <f t="array" ref="G220">IFERROR( LOOKUP( 2, 1/(($A$13:$A$412=$A220)*($B$13:$B$412="신청")*(ROW($A$13:$A$412)&lt;&gt;ROW())),IF($G$13:$G$412="","",$G$13:$G$412)), "")</f>
        <v/>
      </c>
      <c r="H220" s="294" t="str" cm="1">
        <f t="array" ref="H220">IFERROR( LOOKUP( 2, 1/(($A$13:$A$412=$A220)*($B$13:$B$412="신청")*(ROW($A$13:$A$412)&lt;&gt;ROW())),IF($H$13:$H$412="","",$H$13:$H$412)), "")</f>
        <v/>
      </c>
      <c r="I220" s="416" t="str">
        <f t="shared" si="12"/>
        <v/>
      </c>
      <c r="J220" s="307" t="str" cm="1">
        <f t="array" ref="J220">IFERROR( LOOKUP( 2, 1/(($A$13:$A$412=$A220)*($B$13:$B$412="신청")*(ROW($A$13:$A$412)&lt;&gt;ROW())),IF($J$13:$J$412="","",$J$13:$J$412)), "")</f>
        <v/>
      </c>
      <c r="K220" s="307" t="str" cm="1">
        <f t="array" ref="K220">IFERROR( LOOKUP( 2, 1/(($A$13:$A$412=$A220)*($B$13:$B$412="신청")*(ROW($A$13:$A$412)&lt;&gt;ROW())),IF($K$13:$K$412="","",$K$13:$K$412)), "")</f>
        <v/>
      </c>
      <c r="L220" s="307" t="str" cm="1">
        <f t="array" ref="L220">IFERROR( LOOKUP( 2, 1/(($A$13:$A$412=$A220)*($B$13:$B$412="신청")*(ROW($A$13:$A$412)&lt;&gt;ROW())),IF($L$13:$L$412="","",$L$13:$L$412)), "")</f>
        <v/>
      </c>
      <c r="M220" s="307" t="str" cm="1">
        <f t="array" ref="M220">IFERROR( LOOKUP( 2, 1/(($A$13:$A$412=$A220)*($B$13:$B$412="신청")*(ROW($A$13:$A$412)&lt;&gt;ROW())),IF($M$13:$M$412="","",$M$13:$M$412)), "")</f>
        <v/>
      </c>
      <c r="N220" s="304" t="str" cm="1">
        <f t="array" ref="N220">IFERROR( LOOKUP( 2, 1/(($A$13:$A$412=$A220)*($B$13:$B$412="신청")*(ROW($A$13:$A$412)&lt;&gt;ROW())),IF($N$13:$N$412="","",$N$13:$N$412)), "")</f>
        <v/>
      </c>
      <c r="O220" s="307" t="str" cm="1">
        <f t="array" ref="O220">IFERROR( LOOKUP( 2, 1/(($A$13:$A$412=$A220)*($B$13:$B$412="신청")*(ROW($A$13:$A$412)&lt;&gt;ROW())),IF($O$13:$O$412="","",$O$13:$O$412)), "")</f>
        <v/>
      </c>
      <c r="P220" s="307" t="str" cm="1">
        <f t="array" ref="P220">IFERROR( LOOKUP( 2, 1/(($A$13:$A$412=$A220)*($B$13:$B$412="신청")*(ROW($A$13:$A$412)&lt;&gt;ROW())),IF($P$13:$P$412="","",$P$13:$P$412)), "")</f>
        <v/>
      </c>
      <c r="Q220" s="307" t="str" cm="1">
        <f t="array" ref="Q220">IFERROR( LOOKUP( 2, 1/(($A$13:$A$412=$A220)*($B$13:$B$412="신청")*(ROW($A$13:$A$412)&lt;&gt;ROW())),IF($Q$13:$Q$412="","",$Q$13:$Q$412)), "")</f>
        <v/>
      </c>
      <c r="R220" s="308" t="str" cm="1">
        <f t="array" ref="R220">IFERROR( LOOKUP( 2, 1/(($A$13:$A$412=$A220)*($B$13:$B$412="신청")*(ROW($A$13:$A$412)&lt;&gt;ROW())),IF($R$13:$R$412="","",$R$13:$R$412)), "")</f>
        <v/>
      </c>
      <c r="S220" s="301" t="str">
        <f>IFERROR(HYPERLINK("#'과정별세부산출'!c"&amp;_xlfn.AGGREGATE(15,6,ROW(과정별세부산출!$C$2:$C$8601)/(과정별세부산출!$B$2:$B$8601="과정명")/(과정별세부산출!$C$2:$C$8601=A220),1),"이동"),"")</f>
        <v>이동</v>
      </c>
      <c r="T220" s="309" t="str" cm="1">
        <f t="array" ref="T220">IFERROR( LOOKUP( 2, 1/(($A$13:$A$412=$A220)*($B$13:$B$412="신청")*(ROW($A$13:$A$412)&lt;&gt;ROW())),IF($T$13:$T$412="","",$T$13:$T$412)), "")</f>
        <v/>
      </c>
      <c r="U220" s="307" t="str" cm="1">
        <f t="array" ref="U220">IFERROR( LOOKUP( 2, 1/(($A$13:$A$412=$A220)*($B$13:$B$412="신청")*(ROW($A$13:$A$412)&lt;&gt;ROW())),IF($U$13:$U$412="","",$U$13:$U$412)), "")</f>
        <v/>
      </c>
      <c r="V220" s="307" t="str" cm="1">
        <f t="array" ref="V220">IFERROR( LOOKUP( 2, 1/(($A$13:$A$412=$A220)*($B$13:$B$412="신청")*(ROW($A$13:$A$412)&lt;&gt;ROW())),IF($V$13:$V$412="","",$V$13:$V$412)), "")</f>
        <v/>
      </c>
      <c r="W220" s="307" t="str" cm="1">
        <f t="array" ref="W220">IFERROR( LOOKUP( 2, 1/(($A$13:$A$412=$A220)*($B$13:$B$412="신청")*(ROW($A$13:$A$412)&lt;&gt;ROW())),IF($W$13:$W$412="","",$W$13:$W$412)), "")</f>
        <v/>
      </c>
      <c r="X220" s="307" t="str" cm="1">
        <f t="array" ref="X220">IFERROR( LOOKUP( 2, 1/(($A$13:$A$412=$A220)*($B$13:$B$412="신청")*(ROW($A$13:$A$412)&lt;&gt;ROW())),IF($X$13:$X$412="","",$X$13:$X$412)), "")</f>
        <v/>
      </c>
      <c r="Y220" s="307" t="str" cm="1">
        <f t="array" ref="Y220">IFERROR( LOOKUP( 2, 1/(($A$13:$A$412=$A220)*($B$13:$B$412="신청")*(ROW($A$13:$A$412)&lt;&gt;ROW())),IF($Y$13:$Y$412="","",$Y$13:$Y$412)), "")</f>
        <v/>
      </c>
      <c r="Z220" s="422" t="str">
        <f t="shared" si="13"/>
        <v/>
      </c>
      <c r="AA220" s="307" t="str" cm="1">
        <f t="array" ref="AA220">IFERROR( LOOKUP( 2, 1/(($A$13:$A$412=$A220)*($B$13:$B$412="신청")*(ROW($A$13:$A$412)&lt;&gt;ROW())),IF($AA$13:$AA$412="","",$AA$13:$AA$412)), "")</f>
        <v/>
      </c>
      <c r="AB220" s="291" t="str" cm="1">
        <f t="array" ref="AB220">IFERROR( LOOKUP( 2, 1/(($A$13:$A$412=$A220)*($B$13:$B$412="신청")*(ROW($A$13:$A$412)&lt;&gt;ROW())),IF($AB$13:$AB$412="","",$AB$13:$AB$412)), "")</f>
        <v/>
      </c>
      <c r="AC220" s="423" t="str">
        <f t="shared" si="14"/>
        <v/>
      </c>
      <c r="AD220" s="423">
        <f t="shared" si="15"/>
        <v>0</v>
      </c>
      <c r="AE220" s="425">
        <f>IFERROR(IF(INDEX(과정별세부산출!D:K,MATCH(R220,과정별세부산출!D:D,0)+2,7)="","",INDEX(과정별세부산출!D:K,MATCH(R220,과정별세부산출!D:D,0)+2,7)),"")</f>
        <v>0</v>
      </c>
      <c r="AF220" s="425">
        <f>IFERROR(IF(INDEX(과정별세부산출!D:K,MATCH(R220,과정별세부산출!D:D,0)+3,7)="","",INDEX(과정별세부산출!D:K,MATCH(R220,과정별세부산출!D:D,0)+3,7)),"")</f>
        <v>0</v>
      </c>
      <c r="AG220" s="426">
        <f>IFERROR(IF(INDEX(과정별세부산출!D:K,MATCH(R220,과정별세부산출!D:D,0)+4,7)="","",INDEX(과정별세부산출!D:K,MATCH(R220,과정별세부산출!D:D,0)+4,7)),"")</f>
        <v>0</v>
      </c>
    </row>
    <row r="221" spans="1:33" s="286" customFormat="1" ht="20.100000000000001" customHeight="1">
      <c r="A221" s="415">
        <v>9</v>
      </c>
      <c r="B221" s="417" t="s">
        <v>71</v>
      </c>
      <c r="C221" s="307" t="str" cm="1">
        <f t="array" ref="C221">IFERROR(IF(INDEX(과정별세부산출!A:AE,MATCH(R221,과정별세부산출!D:D,0)+4,17)="","",INDEX(과정별세부산출!A:AE,MATCH(R221,과정별세부산출!D:D,0)+4,17)),"")</f>
        <v>승인</v>
      </c>
      <c r="D221" s="416" t="str">
        <f>IF(LEN(O221)=0,IF(OR(ISBLANK(R221),LEN(R221)=0),"",총괄!$C$6),"기업수요")</f>
        <v/>
      </c>
      <c r="E221" s="421" t="str" cm="1">
        <f t="array" ref="E221">IFERROR( LOOKUP( 2, 1/(($A$13:$A$412=$A221)*($B$13:$B$412="신청")*(ROW($A$13:$A$412)&lt;&gt;ROW())),IF($E$13:$E$412="","",$E$13:$E$412)), "")</f>
        <v/>
      </c>
      <c r="F221" s="307" t="str" cm="1">
        <f t="array" ref="F221">IFERROR( LOOKUP( 2, 1/(($A$13:$A$412=$A221)*($B$13:$B$412="신청")*(ROW($A$13:$A$412)&lt;&gt;ROW())),IF($F$13:$F$412="","",$F$13:$F$412)), "")</f>
        <v/>
      </c>
      <c r="G221" s="307" t="str" cm="1">
        <f t="array" ref="G221">IFERROR( LOOKUP( 2, 1/(($A$13:$A$412=$A221)*($B$13:$B$412="신청")*(ROW($A$13:$A$412)&lt;&gt;ROW())),IF($G$13:$G$412="","",$G$13:$G$412)), "")</f>
        <v/>
      </c>
      <c r="H221" s="294" t="str" cm="1">
        <f t="array" ref="H221">IFERROR( LOOKUP( 2, 1/(($A$13:$A$412=$A221)*($B$13:$B$412="신청")*(ROW($A$13:$A$412)&lt;&gt;ROW())),IF($H$13:$H$412="","",$H$13:$H$412)), "")</f>
        <v/>
      </c>
      <c r="I221" s="416" t="str">
        <f t="shared" si="12"/>
        <v/>
      </c>
      <c r="J221" s="307" t="str" cm="1">
        <f t="array" ref="J221">IFERROR( LOOKUP( 2, 1/(($A$13:$A$412=$A221)*($B$13:$B$412="신청")*(ROW($A$13:$A$412)&lt;&gt;ROW())),IF($J$13:$J$412="","",$J$13:$J$412)), "")</f>
        <v/>
      </c>
      <c r="K221" s="307" t="str" cm="1">
        <f t="array" ref="K221">IFERROR( LOOKUP( 2, 1/(($A$13:$A$412=$A221)*($B$13:$B$412="신청")*(ROW($A$13:$A$412)&lt;&gt;ROW())),IF($K$13:$K$412="","",$K$13:$K$412)), "")</f>
        <v/>
      </c>
      <c r="L221" s="307" t="str" cm="1">
        <f t="array" ref="L221">IFERROR( LOOKUP( 2, 1/(($A$13:$A$412=$A221)*($B$13:$B$412="신청")*(ROW($A$13:$A$412)&lt;&gt;ROW())),IF($L$13:$L$412="","",$L$13:$L$412)), "")</f>
        <v/>
      </c>
      <c r="M221" s="307" t="str" cm="1">
        <f t="array" ref="M221">IFERROR( LOOKUP( 2, 1/(($A$13:$A$412=$A221)*($B$13:$B$412="신청")*(ROW($A$13:$A$412)&lt;&gt;ROW())),IF($M$13:$M$412="","",$M$13:$M$412)), "")</f>
        <v/>
      </c>
      <c r="N221" s="304" t="str" cm="1">
        <f t="array" ref="N221">IFERROR( LOOKUP( 2, 1/(($A$13:$A$412=$A221)*($B$13:$B$412="신청")*(ROW($A$13:$A$412)&lt;&gt;ROW())),IF($N$13:$N$412="","",$N$13:$N$412)), "")</f>
        <v/>
      </c>
      <c r="O221" s="307" t="str" cm="1">
        <f t="array" ref="O221">IFERROR( LOOKUP( 2, 1/(($A$13:$A$412=$A221)*($B$13:$B$412="신청")*(ROW($A$13:$A$412)&lt;&gt;ROW())),IF($O$13:$O$412="","",$O$13:$O$412)), "")</f>
        <v/>
      </c>
      <c r="P221" s="307" t="str" cm="1">
        <f t="array" ref="P221">IFERROR( LOOKUP( 2, 1/(($A$13:$A$412=$A221)*($B$13:$B$412="신청")*(ROW($A$13:$A$412)&lt;&gt;ROW())),IF($P$13:$P$412="","",$P$13:$P$412)), "")</f>
        <v/>
      </c>
      <c r="Q221" s="307" t="str" cm="1">
        <f t="array" ref="Q221">IFERROR( LOOKUP( 2, 1/(($A$13:$A$412=$A221)*($B$13:$B$412="신청")*(ROW($A$13:$A$412)&lt;&gt;ROW())),IF($Q$13:$Q$412="","",$Q$13:$Q$412)), "")</f>
        <v/>
      </c>
      <c r="R221" s="308" t="str" cm="1">
        <f t="array" ref="R221">IFERROR( LOOKUP( 2, 1/(($A$13:$A$412=$A221)*($B$13:$B$412="신청")*(ROW($A$13:$A$412)&lt;&gt;ROW())),IF($R$13:$R$412="","",$R$13:$R$412)), "")</f>
        <v/>
      </c>
      <c r="S221" s="301" t="str">
        <f>IFERROR(HYPERLINK("#'과정별세부산출'!c"&amp;_xlfn.AGGREGATE(15,6,ROW(과정별세부산출!$C$2:$C$8601)/(과정별세부산출!$B$2:$B$8601="과정명")/(과정별세부산출!$C$2:$C$8601=A221),1),"이동"),"")</f>
        <v>이동</v>
      </c>
      <c r="T221" s="309" t="str" cm="1">
        <f t="array" ref="T221">IFERROR( LOOKUP( 2, 1/(($A$13:$A$412=$A221)*($B$13:$B$412="신청")*(ROW($A$13:$A$412)&lt;&gt;ROW())),IF($T$13:$T$412="","",$T$13:$T$412)), "")</f>
        <v/>
      </c>
      <c r="U221" s="307" t="str" cm="1">
        <f t="array" ref="U221">IFERROR( LOOKUP( 2, 1/(($A$13:$A$412=$A221)*($B$13:$B$412="신청")*(ROW($A$13:$A$412)&lt;&gt;ROW())),IF($U$13:$U$412="","",$U$13:$U$412)), "")</f>
        <v/>
      </c>
      <c r="V221" s="307" t="str" cm="1">
        <f t="array" ref="V221">IFERROR( LOOKUP( 2, 1/(($A$13:$A$412=$A221)*($B$13:$B$412="신청")*(ROW($A$13:$A$412)&lt;&gt;ROW())),IF($V$13:$V$412="","",$V$13:$V$412)), "")</f>
        <v/>
      </c>
      <c r="W221" s="307" t="str" cm="1">
        <f t="array" ref="W221">IFERROR( LOOKUP( 2, 1/(($A$13:$A$412=$A221)*($B$13:$B$412="신청")*(ROW($A$13:$A$412)&lt;&gt;ROW())),IF($W$13:$W$412="","",$W$13:$W$412)), "")</f>
        <v/>
      </c>
      <c r="X221" s="307" t="str" cm="1">
        <f t="array" ref="X221">IFERROR( LOOKUP( 2, 1/(($A$13:$A$412=$A221)*($B$13:$B$412="신청")*(ROW($A$13:$A$412)&lt;&gt;ROW())),IF($X$13:$X$412="","",$X$13:$X$412)), "")</f>
        <v/>
      </c>
      <c r="Y221" s="307" t="str" cm="1">
        <f t="array" ref="Y221">IFERROR( LOOKUP( 2, 1/(($A$13:$A$412=$A221)*($B$13:$B$412="신청")*(ROW($A$13:$A$412)&lt;&gt;ROW())),IF($Y$13:$Y$412="","",$Y$13:$Y$412)), "")</f>
        <v/>
      </c>
      <c r="Z221" s="422" t="str">
        <f t="shared" si="13"/>
        <v/>
      </c>
      <c r="AA221" s="307" t="str" cm="1">
        <f t="array" ref="AA221">IFERROR( LOOKUP( 2, 1/(($A$13:$A$412=$A221)*($B$13:$B$412="신청")*(ROW($A$13:$A$412)&lt;&gt;ROW())),IF($AA$13:$AA$412="","",$AA$13:$AA$412)), "")</f>
        <v/>
      </c>
      <c r="AB221" s="291" t="str" cm="1">
        <f t="array" ref="AB221">IFERROR( LOOKUP( 2, 1/(($A$13:$A$412=$A221)*($B$13:$B$412="신청")*(ROW($A$13:$A$412)&lt;&gt;ROW())),IF($AB$13:$AB$412="","",$AB$13:$AB$412)), "")</f>
        <v/>
      </c>
      <c r="AC221" s="423" t="str">
        <f t="shared" si="14"/>
        <v/>
      </c>
      <c r="AD221" s="423">
        <f t="shared" si="15"/>
        <v>0</v>
      </c>
      <c r="AE221" s="425">
        <f>IFERROR(IF(INDEX(과정별세부산출!D:K,MATCH(R221,과정별세부산출!D:D,0)+2,7)="","",INDEX(과정별세부산출!D:K,MATCH(R221,과정별세부산출!D:D,0)+2,7)),"")</f>
        <v>0</v>
      </c>
      <c r="AF221" s="425">
        <f>IFERROR(IF(INDEX(과정별세부산출!D:K,MATCH(R221,과정별세부산출!D:D,0)+3,7)="","",INDEX(과정별세부산출!D:K,MATCH(R221,과정별세부산출!D:D,0)+3,7)),"")</f>
        <v>0</v>
      </c>
      <c r="AG221" s="426">
        <f>IFERROR(IF(INDEX(과정별세부산출!D:K,MATCH(R221,과정별세부산출!D:D,0)+4,7)="","",INDEX(과정별세부산출!D:K,MATCH(R221,과정별세부산출!D:D,0)+4,7)),"")</f>
        <v>0</v>
      </c>
    </row>
    <row r="222" spans="1:33" s="286" customFormat="1" ht="20.100000000000001" customHeight="1">
      <c r="A222" s="415">
        <v>10</v>
      </c>
      <c r="B222" s="417" t="s">
        <v>71</v>
      </c>
      <c r="C222" s="307" t="str" cm="1">
        <f t="array" ref="C222">IFERROR(IF(INDEX(과정별세부산출!A:AE,MATCH(R222,과정별세부산출!D:D,0)+4,17)="","",INDEX(과정별세부산출!A:AE,MATCH(R222,과정별세부산출!D:D,0)+4,17)),"")</f>
        <v>승인</v>
      </c>
      <c r="D222" s="416" t="str">
        <f>IF(LEN(O222)=0,IF(OR(ISBLANK(R222),LEN(R222)=0),"",총괄!$C$6),"기업수요")</f>
        <v/>
      </c>
      <c r="E222" s="421" t="str" cm="1">
        <f t="array" ref="E222">IFERROR( LOOKUP( 2, 1/(($A$13:$A$412=$A222)*($B$13:$B$412="신청")*(ROW($A$13:$A$412)&lt;&gt;ROW())),IF($E$13:$E$412="","",$E$13:$E$412)), "")</f>
        <v/>
      </c>
      <c r="F222" s="307" t="str" cm="1">
        <f t="array" ref="F222">IFERROR( LOOKUP( 2, 1/(($A$13:$A$412=$A222)*($B$13:$B$412="신청")*(ROW($A$13:$A$412)&lt;&gt;ROW())),IF($F$13:$F$412="","",$F$13:$F$412)), "")</f>
        <v/>
      </c>
      <c r="G222" s="307" t="str" cm="1">
        <f t="array" ref="G222">IFERROR( LOOKUP( 2, 1/(($A$13:$A$412=$A222)*($B$13:$B$412="신청")*(ROW($A$13:$A$412)&lt;&gt;ROW())),IF($G$13:$G$412="","",$G$13:$G$412)), "")</f>
        <v/>
      </c>
      <c r="H222" s="294" t="str" cm="1">
        <f t="array" ref="H222">IFERROR( LOOKUP( 2, 1/(($A$13:$A$412=$A222)*($B$13:$B$412="신청")*(ROW($A$13:$A$412)&lt;&gt;ROW())),IF($H$13:$H$412="","",$H$13:$H$412)), "")</f>
        <v/>
      </c>
      <c r="I222" s="416" t="str">
        <f t="shared" si="12"/>
        <v/>
      </c>
      <c r="J222" s="307" t="str" cm="1">
        <f t="array" ref="J222">IFERROR( LOOKUP( 2, 1/(($A$13:$A$412=$A222)*($B$13:$B$412="신청")*(ROW($A$13:$A$412)&lt;&gt;ROW())),IF($J$13:$J$412="","",$J$13:$J$412)), "")</f>
        <v/>
      </c>
      <c r="K222" s="307" t="str" cm="1">
        <f t="array" ref="K222">IFERROR( LOOKUP( 2, 1/(($A$13:$A$412=$A222)*($B$13:$B$412="신청")*(ROW($A$13:$A$412)&lt;&gt;ROW())),IF($K$13:$K$412="","",$K$13:$K$412)), "")</f>
        <v/>
      </c>
      <c r="L222" s="307" t="str" cm="1">
        <f t="array" ref="L222">IFERROR( LOOKUP( 2, 1/(($A$13:$A$412=$A222)*($B$13:$B$412="신청")*(ROW($A$13:$A$412)&lt;&gt;ROW())),IF($L$13:$L$412="","",$L$13:$L$412)), "")</f>
        <v/>
      </c>
      <c r="M222" s="307" t="str" cm="1">
        <f t="array" ref="M222">IFERROR( LOOKUP( 2, 1/(($A$13:$A$412=$A222)*($B$13:$B$412="신청")*(ROW($A$13:$A$412)&lt;&gt;ROW())),IF($M$13:$M$412="","",$M$13:$M$412)), "")</f>
        <v/>
      </c>
      <c r="N222" s="304" t="str" cm="1">
        <f t="array" ref="N222">IFERROR( LOOKUP( 2, 1/(($A$13:$A$412=$A222)*($B$13:$B$412="신청")*(ROW($A$13:$A$412)&lt;&gt;ROW())),IF($N$13:$N$412="","",$N$13:$N$412)), "")</f>
        <v/>
      </c>
      <c r="O222" s="307" t="str" cm="1">
        <f t="array" ref="O222">IFERROR( LOOKUP( 2, 1/(($A$13:$A$412=$A222)*($B$13:$B$412="신청")*(ROW($A$13:$A$412)&lt;&gt;ROW())),IF($O$13:$O$412="","",$O$13:$O$412)), "")</f>
        <v/>
      </c>
      <c r="P222" s="307" t="str" cm="1">
        <f t="array" ref="P222">IFERROR( LOOKUP( 2, 1/(($A$13:$A$412=$A222)*($B$13:$B$412="신청")*(ROW($A$13:$A$412)&lt;&gt;ROW())),IF($P$13:$P$412="","",$P$13:$P$412)), "")</f>
        <v/>
      </c>
      <c r="Q222" s="307" t="str" cm="1">
        <f t="array" ref="Q222">IFERROR( LOOKUP( 2, 1/(($A$13:$A$412=$A222)*($B$13:$B$412="신청")*(ROW($A$13:$A$412)&lt;&gt;ROW())),IF($Q$13:$Q$412="","",$Q$13:$Q$412)), "")</f>
        <v/>
      </c>
      <c r="R222" s="308" t="str" cm="1">
        <f t="array" ref="R222">IFERROR( LOOKUP( 2, 1/(($A$13:$A$412=$A222)*($B$13:$B$412="신청")*(ROW($A$13:$A$412)&lt;&gt;ROW())),IF($R$13:$R$412="","",$R$13:$R$412)), "")</f>
        <v/>
      </c>
      <c r="S222" s="301" t="str">
        <f>IFERROR(HYPERLINK("#'과정별세부산출'!c"&amp;_xlfn.AGGREGATE(15,6,ROW(과정별세부산출!$C$2:$C$8601)/(과정별세부산출!$B$2:$B$8601="과정명")/(과정별세부산출!$C$2:$C$8601=A222),1),"이동"),"")</f>
        <v>이동</v>
      </c>
      <c r="T222" s="309" t="str" cm="1">
        <f t="array" ref="T222">IFERROR( LOOKUP( 2, 1/(($A$13:$A$412=$A222)*($B$13:$B$412="신청")*(ROW($A$13:$A$412)&lt;&gt;ROW())),IF($T$13:$T$412="","",$T$13:$T$412)), "")</f>
        <v/>
      </c>
      <c r="U222" s="307" t="str" cm="1">
        <f t="array" ref="U222">IFERROR( LOOKUP( 2, 1/(($A$13:$A$412=$A222)*($B$13:$B$412="신청")*(ROW($A$13:$A$412)&lt;&gt;ROW())),IF($U$13:$U$412="","",$U$13:$U$412)), "")</f>
        <v/>
      </c>
      <c r="V222" s="307" t="str" cm="1">
        <f t="array" ref="V222">IFERROR( LOOKUP( 2, 1/(($A$13:$A$412=$A222)*($B$13:$B$412="신청")*(ROW($A$13:$A$412)&lt;&gt;ROW())),IF($V$13:$V$412="","",$V$13:$V$412)), "")</f>
        <v/>
      </c>
      <c r="W222" s="307" t="str" cm="1">
        <f t="array" ref="W222">IFERROR( LOOKUP( 2, 1/(($A$13:$A$412=$A222)*($B$13:$B$412="신청")*(ROW($A$13:$A$412)&lt;&gt;ROW())),IF($W$13:$W$412="","",$W$13:$W$412)), "")</f>
        <v/>
      </c>
      <c r="X222" s="307" t="str" cm="1">
        <f t="array" ref="X222">IFERROR( LOOKUP( 2, 1/(($A$13:$A$412=$A222)*($B$13:$B$412="신청")*(ROW($A$13:$A$412)&lt;&gt;ROW())),IF($X$13:$X$412="","",$X$13:$X$412)), "")</f>
        <v/>
      </c>
      <c r="Y222" s="307" t="str" cm="1">
        <f t="array" ref="Y222">IFERROR( LOOKUP( 2, 1/(($A$13:$A$412=$A222)*($B$13:$B$412="신청")*(ROW($A$13:$A$412)&lt;&gt;ROW())),IF($Y$13:$Y$412="","",$Y$13:$Y$412)), "")</f>
        <v/>
      </c>
      <c r="Z222" s="422" t="str">
        <f t="shared" si="13"/>
        <v/>
      </c>
      <c r="AA222" s="307" t="str" cm="1">
        <f t="array" ref="AA222">IFERROR( LOOKUP( 2, 1/(($A$13:$A$412=$A222)*($B$13:$B$412="신청")*(ROW($A$13:$A$412)&lt;&gt;ROW())),IF($AA$13:$AA$412="","",$AA$13:$AA$412)), "")</f>
        <v/>
      </c>
      <c r="AB222" s="291" t="str" cm="1">
        <f t="array" ref="AB222">IFERROR( LOOKUP( 2, 1/(($A$13:$A$412=$A222)*($B$13:$B$412="신청")*(ROW($A$13:$A$412)&lt;&gt;ROW())),IF($AB$13:$AB$412="","",$AB$13:$AB$412)), "")</f>
        <v/>
      </c>
      <c r="AC222" s="423" t="str">
        <f t="shared" si="14"/>
        <v/>
      </c>
      <c r="AD222" s="423">
        <f t="shared" si="15"/>
        <v>0</v>
      </c>
      <c r="AE222" s="425">
        <f>IFERROR(IF(INDEX(과정별세부산출!D:K,MATCH(R222,과정별세부산출!D:D,0)+2,7)="","",INDEX(과정별세부산출!D:K,MATCH(R222,과정별세부산출!D:D,0)+2,7)),"")</f>
        <v>0</v>
      </c>
      <c r="AF222" s="425">
        <f>IFERROR(IF(INDEX(과정별세부산출!D:K,MATCH(R222,과정별세부산출!D:D,0)+3,7)="","",INDEX(과정별세부산출!D:K,MATCH(R222,과정별세부산출!D:D,0)+3,7)),"")</f>
        <v>0</v>
      </c>
      <c r="AG222" s="426">
        <f>IFERROR(IF(INDEX(과정별세부산출!D:K,MATCH(R222,과정별세부산출!D:D,0)+4,7)="","",INDEX(과정별세부산출!D:K,MATCH(R222,과정별세부산출!D:D,0)+4,7)),"")</f>
        <v>0</v>
      </c>
    </row>
    <row r="223" spans="1:33" s="286" customFormat="1" ht="20.100000000000001" customHeight="1">
      <c r="A223" s="415">
        <v>11</v>
      </c>
      <c r="B223" s="417" t="s">
        <v>71</v>
      </c>
      <c r="C223" s="307" t="str" cm="1">
        <f t="array" ref="C223">IFERROR(IF(INDEX(과정별세부산출!A:AE,MATCH(R223,과정별세부산출!D:D,0)+4,17)="","",INDEX(과정별세부산출!A:AE,MATCH(R223,과정별세부산출!D:D,0)+4,17)),"")</f>
        <v>승인</v>
      </c>
      <c r="D223" s="416" t="str">
        <f>IF(LEN(O223)=0,IF(OR(ISBLANK(R223),LEN(R223)=0),"",총괄!$C$6),"기업수요")</f>
        <v/>
      </c>
      <c r="E223" s="421" t="str" cm="1">
        <f t="array" ref="E223">IFERROR( LOOKUP( 2, 1/(($A$13:$A$412=$A223)*($B$13:$B$412="신청")*(ROW($A$13:$A$412)&lt;&gt;ROW())),IF($E$13:$E$412="","",$E$13:$E$412)), "")</f>
        <v/>
      </c>
      <c r="F223" s="307" t="str" cm="1">
        <f t="array" ref="F223">IFERROR( LOOKUP( 2, 1/(($A$13:$A$412=$A223)*($B$13:$B$412="신청")*(ROW($A$13:$A$412)&lt;&gt;ROW())),IF($F$13:$F$412="","",$F$13:$F$412)), "")</f>
        <v/>
      </c>
      <c r="G223" s="307" t="str" cm="1">
        <f t="array" ref="G223">IFERROR( LOOKUP( 2, 1/(($A$13:$A$412=$A223)*($B$13:$B$412="신청")*(ROW($A$13:$A$412)&lt;&gt;ROW())),IF($G$13:$G$412="","",$G$13:$G$412)), "")</f>
        <v/>
      </c>
      <c r="H223" s="294" t="str" cm="1">
        <f t="array" ref="H223">IFERROR( LOOKUP( 2, 1/(($A$13:$A$412=$A223)*($B$13:$B$412="신청")*(ROW($A$13:$A$412)&lt;&gt;ROW())),IF($H$13:$H$412="","",$H$13:$H$412)), "")</f>
        <v/>
      </c>
      <c r="I223" s="416" t="str">
        <f t="shared" si="12"/>
        <v/>
      </c>
      <c r="J223" s="307" t="str" cm="1">
        <f t="array" ref="J223">IFERROR( LOOKUP( 2, 1/(($A$13:$A$412=$A223)*($B$13:$B$412="신청")*(ROW($A$13:$A$412)&lt;&gt;ROW())),IF($J$13:$J$412="","",$J$13:$J$412)), "")</f>
        <v/>
      </c>
      <c r="K223" s="307" t="str" cm="1">
        <f t="array" ref="K223">IFERROR( LOOKUP( 2, 1/(($A$13:$A$412=$A223)*($B$13:$B$412="신청")*(ROW($A$13:$A$412)&lt;&gt;ROW())),IF($K$13:$K$412="","",$K$13:$K$412)), "")</f>
        <v/>
      </c>
      <c r="L223" s="307" t="str" cm="1">
        <f t="array" ref="L223">IFERROR( LOOKUP( 2, 1/(($A$13:$A$412=$A223)*($B$13:$B$412="신청")*(ROW($A$13:$A$412)&lt;&gt;ROW())),IF($L$13:$L$412="","",$L$13:$L$412)), "")</f>
        <v/>
      </c>
      <c r="M223" s="307" t="str" cm="1">
        <f t="array" ref="M223">IFERROR( LOOKUP( 2, 1/(($A$13:$A$412=$A223)*($B$13:$B$412="신청")*(ROW($A$13:$A$412)&lt;&gt;ROW())),IF($M$13:$M$412="","",$M$13:$M$412)), "")</f>
        <v/>
      </c>
      <c r="N223" s="304" t="str" cm="1">
        <f t="array" ref="N223">IFERROR( LOOKUP( 2, 1/(($A$13:$A$412=$A223)*($B$13:$B$412="신청")*(ROW($A$13:$A$412)&lt;&gt;ROW())),IF($N$13:$N$412="","",$N$13:$N$412)), "")</f>
        <v/>
      </c>
      <c r="O223" s="307" t="str" cm="1">
        <f t="array" ref="O223">IFERROR( LOOKUP( 2, 1/(($A$13:$A$412=$A223)*($B$13:$B$412="신청")*(ROW($A$13:$A$412)&lt;&gt;ROW())),IF($O$13:$O$412="","",$O$13:$O$412)), "")</f>
        <v/>
      </c>
      <c r="P223" s="307" t="str" cm="1">
        <f t="array" ref="P223">IFERROR( LOOKUP( 2, 1/(($A$13:$A$412=$A223)*($B$13:$B$412="신청")*(ROW($A$13:$A$412)&lt;&gt;ROW())),IF($P$13:$P$412="","",$P$13:$P$412)), "")</f>
        <v/>
      </c>
      <c r="Q223" s="307" t="str" cm="1">
        <f t="array" ref="Q223">IFERROR( LOOKUP( 2, 1/(($A$13:$A$412=$A223)*($B$13:$B$412="신청")*(ROW($A$13:$A$412)&lt;&gt;ROW())),IF($Q$13:$Q$412="","",$Q$13:$Q$412)), "")</f>
        <v/>
      </c>
      <c r="R223" s="308" t="str" cm="1">
        <f t="array" ref="R223">IFERROR( LOOKUP( 2, 1/(($A$13:$A$412=$A223)*($B$13:$B$412="신청")*(ROW($A$13:$A$412)&lt;&gt;ROW())),IF($R$13:$R$412="","",$R$13:$R$412)), "")</f>
        <v/>
      </c>
      <c r="S223" s="301" t="str">
        <f>IFERROR(HYPERLINK("#'과정별세부산출'!c"&amp;_xlfn.AGGREGATE(15,6,ROW(과정별세부산출!$C$2:$C$8601)/(과정별세부산출!$B$2:$B$8601="과정명")/(과정별세부산출!$C$2:$C$8601=A223),1),"이동"),"")</f>
        <v>이동</v>
      </c>
      <c r="T223" s="309" t="str" cm="1">
        <f t="array" ref="T223">IFERROR( LOOKUP( 2, 1/(($A$13:$A$412=$A223)*($B$13:$B$412="신청")*(ROW($A$13:$A$412)&lt;&gt;ROW())),IF($T$13:$T$412="","",$T$13:$T$412)), "")</f>
        <v/>
      </c>
      <c r="U223" s="307" t="str" cm="1">
        <f t="array" ref="U223">IFERROR( LOOKUP( 2, 1/(($A$13:$A$412=$A223)*($B$13:$B$412="신청")*(ROW($A$13:$A$412)&lt;&gt;ROW())),IF($U$13:$U$412="","",$U$13:$U$412)), "")</f>
        <v/>
      </c>
      <c r="V223" s="307" t="str" cm="1">
        <f t="array" ref="V223">IFERROR( LOOKUP( 2, 1/(($A$13:$A$412=$A223)*($B$13:$B$412="신청")*(ROW($A$13:$A$412)&lt;&gt;ROW())),IF($V$13:$V$412="","",$V$13:$V$412)), "")</f>
        <v/>
      </c>
      <c r="W223" s="307" t="str" cm="1">
        <f t="array" ref="W223">IFERROR( LOOKUP( 2, 1/(($A$13:$A$412=$A223)*($B$13:$B$412="신청")*(ROW($A$13:$A$412)&lt;&gt;ROW())),IF($W$13:$W$412="","",$W$13:$W$412)), "")</f>
        <v/>
      </c>
      <c r="X223" s="307" t="str" cm="1">
        <f t="array" ref="X223">IFERROR( LOOKUP( 2, 1/(($A$13:$A$412=$A223)*($B$13:$B$412="신청")*(ROW($A$13:$A$412)&lt;&gt;ROW())),IF($X$13:$X$412="","",$X$13:$X$412)), "")</f>
        <v/>
      </c>
      <c r="Y223" s="307" t="str" cm="1">
        <f t="array" ref="Y223">IFERROR( LOOKUP( 2, 1/(($A$13:$A$412=$A223)*($B$13:$B$412="신청")*(ROW($A$13:$A$412)&lt;&gt;ROW())),IF($Y$13:$Y$412="","",$Y$13:$Y$412)), "")</f>
        <v/>
      </c>
      <c r="Z223" s="422" t="str">
        <f t="shared" si="13"/>
        <v/>
      </c>
      <c r="AA223" s="307" t="str" cm="1">
        <f t="array" ref="AA223">IFERROR( LOOKUP( 2, 1/(($A$13:$A$412=$A223)*($B$13:$B$412="신청")*(ROW($A$13:$A$412)&lt;&gt;ROW())),IF($AA$13:$AA$412="","",$AA$13:$AA$412)), "")</f>
        <v/>
      </c>
      <c r="AB223" s="291" t="str" cm="1">
        <f t="array" ref="AB223">IFERROR( LOOKUP( 2, 1/(($A$13:$A$412=$A223)*($B$13:$B$412="신청")*(ROW($A$13:$A$412)&lt;&gt;ROW())),IF($AB$13:$AB$412="","",$AB$13:$AB$412)), "")</f>
        <v/>
      </c>
      <c r="AC223" s="423" t="str">
        <f t="shared" si="14"/>
        <v/>
      </c>
      <c r="AD223" s="423">
        <f t="shared" si="15"/>
        <v>0</v>
      </c>
      <c r="AE223" s="425">
        <f>IFERROR(IF(INDEX(과정별세부산출!D:K,MATCH(R223,과정별세부산출!D:D,0)+2,7)="","",INDEX(과정별세부산출!D:K,MATCH(R223,과정별세부산출!D:D,0)+2,7)),"")</f>
        <v>0</v>
      </c>
      <c r="AF223" s="425">
        <f>IFERROR(IF(INDEX(과정별세부산출!D:K,MATCH(R223,과정별세부산출!D:D,0)+3,7)="","",INDEX(과정별세부산출!D:K,MATCH(R223,과정별세부산출!D:D,0)+3,7)),"")</f>
        <v>0</v>
      </c>
      <c r="AG223" s="426">
        <f>IFERROR(IF(INDEX(과정별세부산출!D:K,MATCH(R223,과정별세부산출!D:D,0)+4,7)="","",INDEX(과정별세부산출!D:K,MATCH(R223,과정별세부산출!D:D,0)+4,7)),"")</f>
        <v>0</v>
      </c>
    </row>
    <row r="224" spans="1:33" s="286" customFormat="1" ht="20.100000000000001" customHeight="1">
      <c r="A224" s="415">
        <v>12</v>
      </c>
      <c r="B224" s="417" t="s">
        <v>71</v>
      </c>
      <c r="C224" s="307" t="str" cm="1">
        <f t="array" ref="C224">IFERROR(IF(INDEX(과정별세부산출!A:AE,MATCH(R224,과정별세부산출!D:D,0)+4,17)="","",INDEX(과정별세부산출!A:AE,MATCH(R224,과정별세부산출!D:D,0)+4,17)),"")</f>
        <v>승인</v>
      </c>
      <c r="D224" s="416" t="str">
        <f>IF(LEN(O224)=0,IF(OR(ISBLANK(R224),LEN(R224)=0),"",총괄!$C$6),"기업수요")</f>
        <v/>
      </c>
      <c r="E224" s="421" t="str" cm="1">
        <f t="array" ref="E224">IFERROR( LOOKUP( 2, 1/(($A$13:$A$412=$A224)*($B$13:$B$412="신청")*(ROW($A$13:$A$412)&lt;&gt;ROW())),IF($E$13:$E$412="","",$E$13:$E$412)), "")</f>
        <v/>
      </c>
      <c r="F224" s="307" t="str" cm="1">
        <f t="array" ref="F224">IFERROR( LOOKUP( 2, 1/(($A$13:$A$412=$A224)*($B$13:$B$412="신청")*(ROW($A$13:$A$412)&lt;&gt;ROW())),IF($F$13:$F$412="","",$F$13:$F$412)), "")</f>
        <v/>
      </c>
      <c r="G224" s="307" t="str" cm="1">
        <f t="array" ref="G224">IFERROR( LOOKUP( 2, 1/(($A$13:$A$412=$A224)*($B$13:$B$412="신청")*(ROW($A$13:$A$412)&lt;&gt;ROW())),IF($G$13:$G$412="","",$G$13:$G$412)), "")</f>
        <v/>
      </c>
      <c r="H224" s="294" t="str" cm="1">
        <f t="array" ref="H224">IFERROR( LOOKUP( 2, 1/(($A$13:$A$412=$A224)*($B$13:$B$412="신청")*(ROW($A$13:$A$412)&lt;&gt;ROW())),IF($H$13:$H$412="","",$H$13:$H$412)), "")</f>
        <v/>
      </c>
      <c r="I224" s="416" t="str">
        <f t="shared" si="12"/>
        <v/>
      </c>
      <c r="J224" s="307" t="str" cm="1">
        <f t="array" ref="J224">IFERROR( LOOKUP( 2, 1/(($A$13:$A$412=$A224)*($B$13:$B$412="신청")*(ROW($A$13:$A$412)&lt;&gt;ROW())),IF($J$13:$J$412="","",$J$13:$J$412)), "")</f>
        <v/>
      </c>
      <c r="K224" s="307" t="str" cm="1">
        <f t="array" ref="K224">IFERROR( LOOKUP( 2, 1/(($A$13:$A$412=$A224)*($B$13:$B$412="신청")*(ROW($A$13:$A$412)&lt;&gt;ROW())),IF($K$13:$K$412="","",$K$13:$K$412)), "")</f>
        <v/>
      </c>
      <c r="L224" s="307" t="str" cm="1">
        <f t="array" ref="L224">IFERROR( LOOKUP( 2, 1/(($A$13:$A$412=$A224)*($B$13:$B$412="신청")*(ROW($A$13:$A$412)&lt;&gt;ROW())),IF($L$13:$L$412="","",$L$13:$L$412)), "")</f>
        <v/>
      </c>
      <c r="M224" s="307" t="str" cm="1">
        <f t="array" ref="M224">IFERROR( LOOKUP( 2, 1/(($A$13:$A$412=$A224)*($B$13:$B$412="신청")*(ROW($A$13:$A$412)&lt;&gt;ROW())),IF($M$13:$M$412="","",$M$13:$M$412)), "")</f>
        <v/>
      </c>
      <c r="N224" s="304" t="str" cm="1">
        <f t="array" ref="N224">IFERROR( LOOKUP( 2, 1/(($A$13:$A$412=$A224)*($B$13:$B$412="신청")*(ROW($A$13:$A$412)&lt;&gt;ROW())),IF($N$13:$N$412="","",$N$13:$N$412)), "")</f>
        <v/>
      </c>
      <c r="O224" s="307" t="str" cm="1">
        <f t="array" ref="O224">IFERROR( LOOKUP( 2, 1/(($A$13:$A$412=$A224)*($B$13:$B$412="신청")*(ROW($A$13:$A$412)&lt;&gt;ROW())),IF($O$13:$O$412="","",$O$13:$O$412)), "")</f>
        <v/>
      </c>
      <c r="P224" s="307" t="str" cm="1">
        <f t="array" ref="P224">IFERROR( LOOKUP( 2, 1/(($A$13:$A$412=$A224)*($B$13:$B$412="신청")*(ROW($A$13:$A$412)&lt;&gt;ROW())),IF($P$13:$P$412="","",$P$13:$P$412)), "")</f>
        <v/>
      </c>
      <c r="Q224" s="307" t="str" cm="1">
        <f t="array" ref="Q224">IFERROR( LOOKUP( 2, 1/(($A$13:$A$412=$A224)*($B$13:$B$412="신청")*(ROW($A$13:$A$412)&lt;&gt;ROW())),IF($Q$13:$Q$412="","",$Q$13:$Q$412)), "")</f>
        <v/>
      </c>
      <c r="R224" s="308" t="str" cm="1">
        <f t="array" ref="R224">IFERROR( LOOKUP( 2, 1/(($A$13:$A$412=$A224)*($B$13:$B$412="신청")*(ROW($A$13:$A$412)&lt;&gt;ROW())),IF($R$13:$R$412="","",$R$13:$R$412)), "")</f>
        <v/>
      </c>
      <c r="S224" s="301" t="str">
        <f>IFERROR(HYPERLINK("#'과정별세부산출'!c"&amp;_xlfn.AGGREGATE(15,6,ROW(과정별세부산출!$C$2:$C$8601)/(과정별세부산출!$B$2:$B$8601="과정명")/(과정별세부산출!$C$2:$C$8601=A224),1),"이동"),"")</f>
        <v>이동</v>
      </c>
      <c r="T224" s="309" t="str" cm="1">
        <f t="array" ref="T224">IFERROR( LOOKUP( 2, 1/(($A$13:$A$412=$A224)*($B$13:$B$412="신청")*(ROW($A$13:$A$412)&lt;&gt;ROW())),IF($T$13:$T$412="","",$T$13:$T$412)), "")</f>
        <v/>
      </c>
      <c r="U224" s="307" t="str" cm="1">
        <f t="array" ref="U224">IFERROR( LOOKUP( 2, 1/(($A$13:$A$412=$A224)*($B$13:$B$412="신청")*(ROW($A$13:$A$412)&lt;&gt;ROW())),IF($U$13:$U$412="","",$U$13:$U$412)), "")</f>
        <v/>
      </c>
      <c r="V224" s="307" t="str" cm="1">
        <f t="array" ref="V224">IFERROR( LOOKUP( 2, 1/(($A$13:$A$412=$A224)*($B$13:$B$412="신청")*(ROW($A$13:$A$412)&lt;&gt;ROW())),IF($V$13:$V$412="","",$V$13:$V$412)), "")</f>
        <v/>
      </c>
      <c r="W224" s="307" t="str" cm="1">
        <f t="array" ref="W224">IFERROR( LOOKUP( 2, 1/(($A$13:$A$412=$A224)*($B$13:$B$412="신청")*(ROW($A$13:$A$412)&lt;&gt;ROW())),IF($W$13:$W$412="","",$W$13:$W$412)), "")</f>
        <v/>
      </c>
      <c r="X224" s="307" t="str" cm="1">
        <f t="array" ref="X224">IFERROR( LOOKUP( 2, 1/(($A$13:$A$412=$A224)*($B$13:$B$412="신청")*(ROW($A$13:$A$412)&lt;&gt;ROW())),IF($X$13:$X$412="","",$X$13:$X$412)), "")</f>
        <v/>
      </c>
      <c r="Y224" s="307" t="str" cm="1">
        <f t="array" ref="Y224">IFERROR( LOOKUP( 2, 1/(($A$13:$A$412=$A224)*($B$13:$B$412="신청")*(ROW($A$13:$A$412)&lt;&gt;ROW())),IF($Y$13:$Y$412="","",$Y$13:$Y$412)), "")</f>
        <v/>
      </c>
      <c r="Z224" s="422" t="str">
        <f t="shared" si="13"/>
        <v/>
      </c>
      <c r="AA224" s="307" t="str" cm="1">
        <f t="array" ref="AA224">IFERROR( LOOKUP( 2, 1/(($A$13:$A$412=$A224)*($B$13:$B$412="신청")*(ROW($A$13:$A$412)&lt;&gt;ROW())),IF($AA$13:$AA$412="","",$AA$13:$AA$412)), "")</f>
        <v/>
      </c>
      <c r="AB224" s="291" t="str" cm="1">
        <f t="array" ref="AB224">IFERROR( LOOKUP( 2, 1/(($A$13:$A$412=$A224)*($B$13:$B$412="신청")*(ROW($A$13:$A$412)&lt;&gt;ROW())),IF($AB$13:$AB$412="","",$AB$13:$AB$412)), "")</f>
        <v/>
      </c>
      <c r="AC224" s="423" t="str">
        <f t="shared" si="14"/>
        <v/>
      </c>
      <c r="AD224" s="423">
        <f t="shared" si="15"/>
        <v>0</v>
      </c>
      <c r="AE224" s="425">
        <f>IFERROR(IF(INDEX(과정별세부산출!D:K,MATCH(R224,과정별세부산출!D:D,0)+2,7)="","",INDEX(과정별세부산출!D:K,MATCH(R224,과정별세부산출!D:D,0)+2,7)),"")</f>
        <v>0</v>
      </c>
      <c r="AF224" s="425">
        <f>IFERROR(IF(INDEX(과정별세부산출!D:K,MATCH(R224,과정별세부산출!D:D,0)+3,7)="","",INDEX(과정별세부산출!D:K,MATCH(R224,과정별세부산출!D:D,0)+3,7)),"")</f>
        <v>0</v>
      </c>
      <c r="AG224" s="426">
        <f>IFERROR(IF(INDEX(과정별세부산출!D:K,MATCH(R224,과정별세부산출!D:D,0)+4,7)="","",INDEX(과정별세부산출!D:K,MATCH(R224,과정별세부산출!D:D,0)+4,7)),"")</f>
        <v>0</v>
      </c>
    </row>
    <row r="225" spans="1:33" s="286" customFormat="1" ht="20.100000000000001" customHeight="1">
      <c r="A225" s="415">
        <v>13</v>
      </c>
      <c r="B225" s="417" t="s">
        <v>71</v>
      </c>
      <c r="C225" s="307" t="str" cm="1">
        <f t="array" ref="C225">IFERROR(IF(INDEX(과정별세부산출!A:AE,MATCH(R225,과정별세부산출!D:D,0)+4,17)="","",INDEX(과정별세부산출!A:AE,MATCH(R225,과정별세부산출!D:D,0)+4,17)),"")</f>
        <v>승인</v>
      </c>
      <c r="D225" s="416" t="str">
        <f>IF(LEN(O225)=0,IF(OR(ISBLANK(R225),LEN(R225)=0),"",총괄!$C$6),"기업수요")</f>
        <v/>
      </c>
      <c r="E225" s="421" t="str" cm="1">
        <f t="array" ref="E225">IFERROR( LOOKUP( 2, 1/(($A$13:$A$412=$A225)*($B$13:$B$412="신청")*(ROW($A$13:$A$412)&lt;&gt;ROW())),IF($E$13:$E$412="","",$E$13:$E$412)), "")</f>
        <v/>
      </c>
      <c r="F225" s="307" t="str" cm="1">
        <f t="array" ref="F225">IFERROR( LOOKUP( 2, 1/(($A$13:$A$412=$A225)*($B$13:$B$412="신청")*(ROW($A$13:$A$412)&lt;&gt;ROW())),IF($F$13:$F$412="","",$F$13:$F$412)), "")</f>
        <v/>
      </c>
      <c r="G225" s="307" t="str" cm="1">
        <f t="array" ref="G225">IFERROR( LOOKUP( 2, 1/(($A$13:$A$412=$A225)*($B$13:$B$412="신청")*(ROW($A$13:$A$412)&lt;&gt;ROW())),IF($G$13:$G$412="","",$G$13:$G$412)), "")</f>
        <v/>
      </c>
      <c r="H225" s="294" t="str" cm="1">
        <f t="array" ref="H225">IFERROR( LOOKUP( 2, 1/(($A$13:$A$412=$A225)*($B$13:$B$412="신청")*(ROW($A$13:$A$412)&lt;&gt;ROW())),IF($H$13:$H$412="","",$H$13:$H$412)), "")</f>
        <v/>
      </c>
      <c r="I225" s="416" t="str">
        <f t="shared" si="12"/>
        <v/>
      </c>
      <c r="J225" s="307" t="str" cm="1">
        <f t="array" ref="J225">IFERROR( LOOKUP( 2, 1/(($A$13:$A$412=$A225)*($B$13:$B$412="신청")*(ROW($A$13:$A$412)&lt;&gt;ROW())),IF($J$13:$J$412="","",$J$13:$J$412)), "")</f>
        <v/>
      </c>
      <c r="K225" s="307" t="str" cm="1">
        <f t="array" ref="K225">IFERROR( LOOKUP( 2, 1/(($A$13:$A$412=$A225)*($B$13:$B$412="신청")*(ROW($A$13:$A$412)&lt;&gt;ROW())),IF($K$13:$K$412="","",$K$13:$K$412)), "")</f>
        <v/>
      </c>
      <c r="L225" s="307" t="str" cm="1">
        <f t="array" ref="L225">IFERROR( LOOKUP( 2, 1/(($A$13:$A$412=$A225)*($B$13:$B$412="신청")*(ROW($A$13:$A$412)&lt;&gt;ROW())),IF($L$13:$L$412="","",$L$13:$L$412)), "")</f>
        <v/>
      </c>
      <c r="M225" s="307" t="str" cm="1">
        <f t="array" ref="M225">IFERROR( LOOKUP( 2, 1/(($A$13:$A$412=$A225)*($B$13:$B$412="신청")*(ROW($A$13:$A$412)&lt;&gt;ROW())),IF($M$13:$M$412="","",$M$13:$M$412)), "")</f>
        <v/>
      </c>
      <c r="N225" s="304" t="str" cm="1">
        <f t="array" ref="N225">IFERROR( LOOKUP( 2, 1/(($A$13:$A$412=$A225)*($B$13:$B$412="신청")*(ROW($A$13:$A$412)&lt;&gt;ROW())),IF($N$13:$N$412="","",$N$13:$N$412)), "")</f>
        <v/>
      </c>
      <c r="O225" s="307" t="str" cm="1">
        <f t="array" ref="O225">IFERROR( LOOKUP( 2, 1/(($A$13:$A$412=$A225)*($B$13:$B$412="신청")*(ROW($A$13:$A$412)&lt;&gt;ROW())),IF($O$13:$O$412="","",$O$13:$O$412)), "")</f>
        <v/>
      </c>
      <c r="P225" s="307" t="str" cm="1">
        <f t="array" ref="P225">IFERROR( LOOKUP( 2, 1/(($A$13:$A$412=$A225)*($B$13:$B$412="신청")*(ROW($A$13:$A$412)&lt;&gt;ROW())),IF($P$13:$P$412="","",$P$13:$P$412)), "")</f>
        <v/>
      </c>
      <c r="Q225" s="307" t="str" cm="1">
        <f t="array" ref="Q225">IFERROR( LOOKUP( 2, 1/(($A$13:$A$412=$A225)*($B$13:$B$412="신청")*(ROW($A$13:$A$412)&lt;&gt;ROW())),IF($Q$13:$Q$412="","",$Q$13:$Q$412)), "")</f>
        <v/>
      </c>
      <c r="R225" s="308" t="str" cm="1">
        <f t="array" ref="R225">IFERROR( LOOKUP( 2, 1/(($A$13:$A$412=$A225)*($B$13:$B$412="신청")*(ROW($A$13:$A$412)&lt;&gt;ROW())),IF($R$13:$R$412="","",$R$13:$R$412)), "")</f>
        <v/>
      </c>
      <c r="S225" s="301" t="str">
        <f>IFERROR(HYPERLINK("#'과정별세부산출'!c"&amp;_xlfn.AGGREGATE(15,6,ROW(과정별세부산출!$C$2:$C$8601)/(과정별세부산출!$B$2:$B$8601="과정명")/(과정별세부산출!$C$2:$C$8601=A225),1),"이동"),"")</f>
        <v>이동</v>
      </c>
      <c r="T225" s="309" t="str" cm="1">
        <f t="array" ref="T225">IFERROR( LOOKUP( 2, 1/(($A$13:$A$412=$A225)*($B$13:$B$412="신청")*(ROW($A$13:$A$412)&lt;&gt;ROW())),IF($T$13:$T$412="","",$T$13:$T$412)), "")</f>
        <v/>
      </c>
      <c r="U225" s="307" t="str" cm="1">
        <f t="array" ref="U225">IFERROR( LOOKUP( 2, 1/(($A$13:$A$412=$A225)*($B$13:$B$412="신청")*(ROW($A$13:$A$412)&lt;&gt;ROW())),IF($U$13:$U$412="","",$U$13:$U$412)), "")</f>
        <v/>
      </c>
      <c r="V225" s="307" t="str" cm="1">
        <f t="array" ref="V225">IFERROR( LOOKUP( 2, 1/(($A$13:$A$412=$A225)*($B$13:$B$412="신청")*(ROW($A$13:$A$412)&lt;&gt;ROW())),IF($V$13:$V$412="","",$V$13:$V$412)), "")</f>
        <v/>
      </c>
      <c r="W225" s="307" t="str" cm="1">
        <f t="array" ref="W225">IFERROR( LOOKUP( 2, 1/(($A$13:$A$412=$A225)*($B$13:$B$412="신청")*(ROW($A$13:$A$412)&lt;&gt;ROW())),IF($W$13:$W$412="","",$W$13:$W$412)), "")</f>
        <v/>
      </c>
      <c r="X225" s="307" t="str" cm="1">
        <f t="array" ref="X225">IFERROR( LOOKUP( 2, 1/(($A$13:$A$412=$A225)*($B$13:$B$412="신청")*(ROW($A$13:$A$412)&lt;&gt;ROW())),IF($X$13:$X$412="","",$X$13:$X$412)), "")</f>
        <v/>
      </c>
      <c r="Y225" s="307" t="str" cm="1">
        <f t="array" ref="Y225">IFERROR( LOOKUP( 2, 1/(($A$13:$A$412=$A225)*($B$13:$B$412="신청")*(ROW($A$13:$A$412)&lt;&gt;ROW())),IF($Y$13:$Y$412="","",$Y$13:$Y$412)), "")</f>
        <v/>
      </c>
      <c r="Z225" s="422" t="str">
        <f t="shared" si="13"/>
        <v/>
      </c>
      <c r="AA225" s="307" t="str" cm="1">
        <f t="array" ref="AA225">IFERROR( LOOKUP( 2, 1/(($A$13:$A$412=$A225)*($B$13:$B$412="신청")*(ROW($A$13:$A$412)&lt;&gt;ROW())),IF($AA$13:$AA$412="","",$AA$13:$AA$412)), "")</f>
        <v/>
      </c>
      <c r="AB225" s="291" t="str" cm="1">
        <f t="array" ref="AB225">IFERROR( LOOKUP( 2, 1/(($A$13:$A$412=$A225)*($B$13:$B$412="신청")*(ROW($A$13:$A$412)&lt;&gt;ROW())),IF($AB$13:$AB$412="","",$AB$13:$AB$412)), "")</f>
        <v/>
      </c>
      <c r="AC225" s="423" t="str">
        <f t="shared" si="14"/>
        <v/>
      </c>
      <c r="AD225" s="423">
        <f t="shared" si="15"/>
        <v>0</v>
      </c>
      <c r="AE225" s="425">
        <f>IFERROR(IF(INDEX(과정별세부산출!D:K,MATCH(R225,과정별세부산출!D:D,0)+2,7)="","",INDEX(과정별세부산출!D:K,MATCH(R225,과정별세부산출!D:D,0)+2,7)),"")</f>
        <v>0</v>
      </c>
      <c r="AF225" s="425">
        <f>IFERROR(IF(INDEX(과정별세부산출!D:K,MATCH(R225,과정별세부산출!D:D,0)+3,7)="","",INDEX(과정별세부산출!D:K,MATCH(R225,과정별세부산출!D:D,0)+3,7)),"")</f>
        <v>0</v>
      </c>
      <c r="AG225" s="426">
        <f>IFERROR(IF(INDEX(과정별세부산출!D:K,MATCH(R225,과정별세부산출!D:D,0)+4,7)="","",INDEX(과정별세부산출!D:K,MATCH(R225,과정별세부산출!D:D,0)+4,7)),"")</f>
        <v>0</v>
      </c>
    </row>
    <row r="226" spans="1:33" s="286" customFormat="1" ht="20.100000000000001" customHeight="1">
      <c r="A226" s="415">
        <v>14</v>
      </c>
      <c r="B226" s="417" t="s">
        <v>71</v>
      </c>
      <c r="C226" s="307" t="str" cm="1">
        <f t="array" ref="C226">IFERROR(IF(INDEX(과정별세부산출!A:AE,MATCH(R226,과정별세부산출!D:D,0)+4,17)="","",INDEX(과정별세부산출!A:AE,MATCH(R226,과정별세부산출!D:D,0)+4,17)),"")</f>
        <v>승인</v>
      </c>
      <c r="D226" s="416" t="str">
        <f>IF(LEN(O226)=0,IF(OR(ISBLANK(R226),LEN(R226)=0),"",총괄!$C$6),"기업수요")</f>
        <v/>
      </c>
      <c r="E226" s="421" t="str" cm="1">
        <f t="array" ref="E226">IFERROR( LOOKUP( 2, 1/(($A$13:$A$412=$A226)*($B$13:$B$412="신청")*(ROW($A$13:$A$412)&lt;&gt;ROW())),IF($E$13:$E$412="","",$E$13:$E$412)), "")</f>
        <v/>
      </c>
      <c r="F226" s="307" t="str" cm="1">
        <f t="array" ref="F226">IFERROR( LOOKUP( 2, 1/(($A$13:$A$412=$A226)*($B$13:$B$412="신청")*(ROW($A$13:$A$412)&lt;&gt;ROW())),IF($F$13:$F$412="","",$F$13:$F$412)), "")</f>
        <v/>
      </c>
      <c r="G226" s="307" t="str" cm="1">
        <f t="array" ref="G226">IFERROR( LOOKUP( 2, 1/(($A$13:$A$412=$A226)*($B$13:$B$412="신청")*(ROW($A$13:$A$412)&lt;&gt;ROW())),IF($G$13:$G$412="","",$G$13:$G$412)), "")</f>
        <v/>
      </c>
      <c r="H226" s="294" t="str" cm="1">
        <f t="array" ref="H226">IFERROR( LOOKUP( 2, 1/(($A$13:$A$412=$A226)*($B$13:$B$412="신청")*(ROW($A$13:$A$412)&lt;&gt;ROW())),IF($H$13:$H$412="","",$H$13:$H$412)), "")</f>
        <v/>
      </c>
      <c r="I226" s="416" t="str">
        <f t="shared" si="12"/>
        <v/>
      </c>
      <c r="J226" s="307" t="str" cm="1">
        <f t="array" ref="J226">IFERROR( LOOKUP( 2, 1/(($A$13:$A$412=$A226)*($B$13:$B$412="신청")*(ROW($A$13:$A$412)&lt;&gt;ROW())),IF($J$13:$J$412="","",$J$13:$J$412)), "")</f>
        <v/>
      </c>
      <c r="K226" s="307" t="str" cm="1">
        <f t="array" ref="K226">IFERROR( LOOKUP( 2, 1/(($A$13:$A$412=$A226)*($B$13:$B$412="신청")*(ROW($A$13:$A$412)&lt;&gt;ROW())),IF($K$13:$K$412="","",$K$13:$K$412)), "")</f>
        <v/>
      </c>
      <c r="L226" s="307" t="str" cm="1">
        <f t="array" ref="L226">IFERROR( LOOKUP( 2, 1/(($A$13:$A$412=$A226)*($B$13:$B$412="신청")*(ROW($A$13:$A$412)&lt;&gt;ROW())),IF($L$13:$L$412="","",$L$13:$L$412)), "")</f>
        <v/>
      </c>
      <c r="M226" s="307" t="str" cm="1">
        <f t="array" ref="M226">IFERROR( LOOKUP( 2, 1/(($A$13:$A$412=$A226)*($B$13:$B$412="신청")*(ROW($A$13:$A$412)&lt;&gt;ROW())),IF($M$13:$M$412="","",$M$13:$M$412)), "")</f>
        <v/>
      </c>
      <c r="N226" s="304" t="str" cm="1">
        <f t="array" ref="N226">IFERROR( LOOKUP( 2, 1/(($A$13:$A$412=$A226)*($B$13:$B$412="신청")*(ROW($A$13:$A$412)&lt;&gt;ROW())),IF($N$13:$N$412="","",$N$13:$N$412)), "")</f>
        <v/>
      </c>
      <c r="O226" s="307" t="str" cm="1">
        <f t="array" ref="O226">IFERROR( LOOKUP( 2, 1/(($A$13:$A$412=$A226)*($B$13:$B$412="신청")*(ROW($A$13:$A$412)&lt;&gt;ROW())),IF($O$13:$O$412="","",$O$13:$O$412)), "")</f>
        <v/>
      </c>
      <c r="P226" s="307" t="str" cm="1">
        <f t="array" ref="P226">IFERROR( LOOKUP( 2, 1/(($A$13:$A$412=$A226)*($B$13:$B$412="신청")*(ROW($A$13:$A$412)&lt;&gt;ROW())),IF($P$13:$P$412="","",$P$13:$P$412)), "")</f>
        <v/>
      </c>
      <c r="Q226" s="307" t="str" cm="1">
        <f t="array" ref="Q226">IFERROR( LOOKUP( 2, 1/(($A$13:$A$412=$A226)*($B$13:$B$412="신청")*(ROW($A$13:$A$412)&lt;&gt;ROW())),IF($Q$13:$Q$412="","",$Q$13:$Q$412)), "")</f>
        <v/>
      </c>
      <c r="R226" s="308" t="str" cm="1">
        <f t="array" ref="R226">IFERROR( LOOKUP( 2, 1/(($A$13:$A$412=$A226)*($B$13:$B$412="신청")*(ROW($A$13:$A$412)&lt;&gt;ROW())),IF($R$13:$R$412="","",$R$13:$R$412)), "")</f>
        <v/>
      </c>
      <c r="S226" s="301" t="str">
        <f>IFERROR(HYPERLINK("#'과정별세부산출'!c"&amp;_xlfn.AGGREGATE(15,6,ROW(과정별세부산출!$C$2:$C$8601)/(과정별세부산출!$B$2:$B$8601="과정명")/(과정별세부산출!$C$2:$C$8601=A226),1),"이동"),"")</f>
        <v>이동</v>
      </c>
      <c r="T226" s="309" t="str" cm="1">
        <f t="array" ref="T226">IFERROR( LOOKUP( 2, 1/(($A$13:$A$412=$A226)*($B$13:$B$412="신청")*(ROW($A$13:$A$412)&lt;&gt;ROW())),IF($T$13:$T$412="","",$T$13:$T$412)), "")</f>
        <v/>
      </c>
      <c r="U226" s="307" t="str" cm="1">
        <f t="array" ref="U226">IFERROR( LOOKUP( 2, 1/(($A$13:$A$412=$A226)*($B$13:$B$412="신청")*(ROW($A$13:$A$412)&lt;&gt;ROW())),IF($U$13:$U$412="","",$U$13:$U$412)), "")</f>
        <v/>
      </c>
      <c r="V226" s="307" t="str" cm="1">
        <f t="array" ref="V226">IFERROR( LOOKUP( 2, 1/(($A$13:$A$412=$A226)*($B$13:$B$412="신청")*(ROW($A$13:$A$412)&lt;&gt;ROW())),IF($V$13:$V$412="","",$V$13:$V$412)), "")</f>
        <v/>
      </c>
      <c r="W226" s="307" t="str" cm="1">
        <f t="array" ref="W226">IFERROR( LOOKUP( 2, 1/(($A$13:$A$412=$A226)*($B$13:$B$412="신청")*(ROW($A$13:$A$412)&lt;&gt;ROW())),IF($W$13:$W$412="","",$W$13:$W$412)), "")</f>
        <v/>
      </c>
      <c r="X226" s="307" t="str" cm="1">
        <f t="array" ref="X226">IFERROR( LOOKUP( 2, 1/(($A$13:$A$412=$A226)*($B$13:$B$412="신청")*(ROW($A$13:$A$412)&lt;&gt;ROW())),IF($X$13:$X$412="","",$X$13:$X$412)), "")</f>
        <v/>
      </c>
      <c r="Y226" s="307" t="str" cm="1">
        <f t="array" ref="Y226">IFERROR( LOOKUP( 2, 1/(($A$13:$A$412=$A226)*($B$13:$B$412="신청")*(ROW($A$13:$A$412)&lt;&gt;ROW())),IF($Y$13:$Y$412="","",$Y$13:$Y$412)), "")</f>
        <v/>
      </c>
      <c r="Z226" s="422" t="str">
        <f t="shared" si="13"/>
        <v/>
      </c>
      <c r="AA226" s="307" t="str" cm="1">
        <f t="array" ref="AA226">IFERROR( LOOKUP( 2, 1/(($A$13:$A$412=$A226)*($B$13:$B$412="신청")*(ROW($A$13:$A$412)&lt;&gt;ROW())),IF($AA$13:$AA$412="","",$AA$13:$AA$412)), "")</f>
        <v/>
      </c>
      <c r="AB226" s="291" t="str" cm="1">
        <f t="array" ref="AB226">IFERROR( LOOKUP( 2, 1/(($A$13:$A$412=$A226)*($B$13:$B$412="신청")*(ROW($A$13:$A$412)&lt;&gt;ROW())),IF($AB$13:$AB$412="","",$AB$13:$AB$412)), "")</f>
        <v/>
      </c>
      <c r="AC226" s="423" t="str">
        <f t="shared" si="14"/>
        <v/>
      </c>
      <c r="AD226" s="423">
        <f t="shared" si="15"/>
        <v>0</v>
      </c>
      <c r="AE226" s="425">
        <f>IFERROR(IF(INDEX(과정별세부산출!D:K,MATCH(R226,과정별세부산출!D:D,0)+2,7)="","",INDEX(과정별세부산출!D:K,MATCH(R226,과정별세부산출!D:D,0)+2,7)),"")</f>
        <v>0</v>
      </c>
      <c r="AF226" s="425">
        <f>IFERROR(IF(INDEX(과정별세부산출!D:K,MATCH(R226,과정별세부산출!D:D,0)+3,7)="","",INDEX(과정별세부산출!D:K,MATCH(R226,과정별세부산출!D:D,0)+3,7)),"")</f>
        <v>0</v>
      </c>
      <c r="AG226" s="426">
        <f>IFERROR(IF(INDEX(과정별세부산출!D:K,MATCH(R226,과정별세부산출!D:D,0)+4,7)="","",INDEX(과정별세부산출!D:K,MATCH(R226,과정별세부산출!D:D,0)+4,7)),"")</f>
        <v>0</v>
      </c>
    </row>
    <row r="227" spans="1:33" s="286" customFormat="1" ht="20.100000000000001" customHeight="1">
      <c r="A227" s="415">
        <v>15</v>
      </c>
      <c r="B227" s="417" t="s">
        <v>71</v>
      </c>
      <c r="C227" s="307" t="str" cm="1">
        <f t="array" ref="C227">IFERROR(IF(INDEX(과정별세부산출!A:AE,MATCH(R227,과정별세부산출!D:D,0)+4,17)="","",INDEX(과정별세부산출!A:AE,MATCH(R227,과정별세부산출!D:D,0)+4,17)),"")</f>
        <v>승인</v>
      </c>
      <c r="D227" s="416" t="str">
        <f>IF(LEN(O227)=0,IF(OR(ISBLANK(R227),LEN(R227)=0),"",총괄!$C$6),"기업수요")</f>
        <v/>
      </c>
      <c r="E227" s="421" t="str" cm="1">
        <f t="array" ref="E227">IFERROR( LOOKUP( 2, 1/(($A$13:$A$412=$A227)*($B$13:$B$412="신청")*(ROW($A$13:$A$412)&lt;&gt;ROW())),IF($E$13:$E$412="","",$E$13:$E$412)), "")</f>
        <v/>
      </c>
      <c r="F227" s="307" t="str" cm="1">
        <f t="array" ref="F227">IFERROR( LOOKUP( 2, 1/(($A$13:$A$412=$A227)*($B$13:$B$412="신청")*(ROW($A$13:$A$412)&lt;&gt;ROW())),IF($F$13:$F$412="","",$F$13:$F$412)), "")</f>
        <v/>
      </c>
      <c r="G227" s="307" t="str" cm="1">
        <f t="array" ref="G227">IFERROR( LOOKUP( 2, 1/(($A$13:$A$412=$A227)*($B$13:$B$412="신청")*(ROW($A$13:$A$412)&lt;&gt;ROW())),IF($G$13:$G$412="","",$G$13:$G$412)), "")</f>
        <v/>
      </c>
      <c r="H227" s="294" t="str" cm="1">
        <f t="array" ref="H227">IFERROR( LOOKUP( 2, 1/(($A$13:$A$412=$A227)*($B$13:$B$412="신청")*(ROW($A$13:$A$412)&lt;&gt;ROW())),IF($H$13:$H$412="","",$H$13:$H$412)), "")</f>
        <v/>
      </c>
      <c r="I227" s="416" t="str">
        <f t="shared" si="12"/>
        <v/>
      </c>
      <c r="J227" s="307" t="str" cm="1">
        <f t="array" ref="J227">IFERROR( LOOKUP( 2, 1/(($A$13:$A$412=$A227)*($B$13:$B$412="신청")*(ROW($A$13:$A$412)&lt;&gt;ROW())),IF($J$13:$J$412="","",$J$13:$J$412)), "")</f>
        <v/>
      </c>
      <c r="K227" s="307" t="str" cm="1">
        <f t="array" ref="K227">IFERROR( LOOKUP( 2, 1/(($A$13:$A$412=$A227)*($B$13:$B$412="신청")*(ROW($A$13:$A$412)&lt;&gt;ROW())),IF($K$13:$K$412="","",$K$13:$K$412)), "")</f>
        <v/>
      </c>
      <c r="L227" s="307" t="str" cm="1">
        <f t="array" ref="L227">IFERROR( LOOKUP( 2, 1/(($A$13:$A$412=$A227)*($B$13:$B$412="신청")*(ROW($A$13:$A$412)&lt;&gt;ROW())),IF($L$13:$L$412="","",$L$13:$L$412)), "")</f>
        <v/>
      </c>
      <c r="M227" s="307" t="str" cm="1">
        <f t="array" ref="M227">IFERROR( LOOKUP( 2, 1/(($A$13:$A$412=$A227)*($B$13:$B$412="신청")*(ROW($A$13:$A$412)&lt;&gt;ROW())),IF($M$13:$M$412="","",$M$13:$M$412)), "")</f>
        <v/>
      </c>
      <c r="N227" s="304" t="str" cm="1">
        <f t="array" ref="N227">IFERROR( LOOKUP( 2, 1/(($A$13:$A$412=$A227)*($B$13:$B$412="신청")*(ROW($A$13:$A$412)&lt;&gt;ROW())),IF($N$13:$N$412="","",$N$13:$N$412)), "")</f>
        <v/>
      </c>
      <c r="O227" s="307" t="str" cm="1">
        <f t="array" ref="O227">IFERROR( LOOKUP( 2, 1/(($A$13:$A$412=$A227)*($B$13:$B$412="신청")*(ROW($A$13:$A$412)&lt;&gt;ROW())),IF($O$13:$O$412="","",$O$13:$O$412)), "")</f>
        <v/>
      </c>
      <c r="P227" s="307" t="str" cm="1">
        <f t="array" ref="P227">IFERROR( LOOKUP( 2, 1/(($A$13:$A$412=$A227)*($B$13:$B$412="신청")*(ROW($A$13:$A$412)&lt;&gt;ROW())),IF($P$13:$P$412="","",$P$13:$P$412)), "")</f>
        <v/>
      </c>
      <c r="Q227" s="307" t="str" cm="1">
        <f t="array" ref="Q227">IFERROR( LOOKUP( 2, 1/(($A$13:$A$412=$A227)*($B$13:$B$412="신청")*(ROW($A$13:$A$412)&lt;&gt;ROW())),IF($Q$13:$Q$412="","",$Q$13:$Q$412)), "")</f>
        <v/>
      </c>
      <c r="R227" s="308" t="str" cm="1">
        <f t="array" ref="R227">IFERROR( LOOKUP( 2, 1/(($A$13:$A$412=$A227)*($B$13:$B$412="신청")*(ROW($A$13:$A$412)&lt;&gt;ROW())),IF($R$13:$R$412="","",$R$13:$R$412)), "")</f>
        <v/>
      </c>
      <c r="S227" s="301" t="str">
        <f>IFERROR(HYPERLINK("#'과정별세부산출'!c"&amp;_xlfn.AGGREGATE(15,6,ROW(과정별세부산출!$C$2:$C$8601)/(과정별세부산출!$B$2:$B$8601="과정명")/(과정별세부산출!$C$2:$C$8601=A227),1),"이동"),"")</f>
        <v>이동</v>
      </c>
      <c r="T227" s="309" t="str" cm="1">
        <f t="array" ref="T227">IFERROR( LOOKUP( 2, 1/(($A$13:$A$412=$A227)*($B$13:$B$412="신청")*(ROW($A$13:$A$412)&lt;&gt;ROW())),IF($T$13:$T$412="","",$T$13:$T$412)), "")</f>
        <v/>
      </c>
      <c r="U227" s="307" t="str" cm="1">
        <f t="array" ref="U227">IFERROR( LOOKUP( 2, 1/(($A$13:$A$412=$A227)*($B$13:$B$412="신청")*(ROW($A$13:$A$412)&lt;&gt;ROW())),IF($U$13:$U$412="","",$U$13:$U$412)), "")</f>
        <v/>
      </c>
      <c r="V227" s="307" t="str" cm="1">
        <f t="array" ref="V227">IFERROR( LOOKUP( 2, 1/(($A$13:$A$412=$A227)*($B$13:$B$412="신청")*(ROW($A$13:$A$412)&lt;&gt;ROW())),IF($V$13:$V$412="","",$V$13:$V$412)), "")</f>
        <v/>
      </c>
      <c r="W227" s="307" t="str" cm="1">
        <f t="array" ref="W227">IFERROR( LOOKUP( 2, 1/(($A$13:$A$412=$A227)*($B$13:$B$412="신청")*(ROW($A$13:$A$412)&lt;&gt;ROW())),IF($W$13:$W$412="","",$W$13:$W$412)), "")</f>
        <v/>
      </c>
      <c r="X227" s="307" t="str" cm="1">
        <f t="array" ref="X227">IFERROR( LOOKUP( 2, 1/(($A$13:$A$412=$A227)*($B$13:$B$412="신청")*(ROW($A$13:$A$412)&lt;&gt;ROW())),IF($X$13:$X$412="","",$X$13:$X$412)), "")</f>
        <v/>
      </c>
      <c r="Y227" s="307" t="str" cm="1">
        <f t="array" ref="Y227">IFERROR( LOOKUP( 2, 1/(($A$13:$A$412=$A227)*($B$13:$B$412="신청")*(ROW($A$13:$A$412)&lt;&gt;ROW())),IF($Y$13:$Y$412="","",$Y$13:$Y$412)), "")</f>
        <v/>
      </c>
      <c r="Z227" s="422" t="str">
        <f t="shared" si="13"/>
        <v/>
      </c>
      <c r="AA227" s="307" t="str" cm="1">
        <f t="array" ref="AA227">IFERROR( LOOKUP( 2, 1/(($A$13:$A$412=$A227)*($B$13:$B$412="신청")*(ROW($A$13:$A$412)&lt;&gt;ROW())),IF($AA$13:$AA$412="","",$AA$13:$AA$412)), "")</f>
        <v/>
      </c>
      <c r="AB227" s="291" t="str" cm="1">
        <f t="array" ref="AB227">IFERROR( LOOKUP( 2, 1/(($A$13:$A$412=$A227)*($B$13:$B$412="신청")*(ROW($A$13:$A$412)&lt;&gt;ROW())),IF($AB$13:$AB$412="","",$AB$13:$AB$412)), "")</f>
        <v/>
      </c>
      <c r="AC227" s="423" t="str">
        <f t="shared" si="14"/>
        <v/>
      </c>
      <c r="AD227" s="423">
        <f t="shared" si="15"/>
        <v>0</v>
      </c>
      <c r="AE227" s="425">
        <f>IFERROR(IF(INDEX(과정별세부산출!D:K,MATCH(R227,과정별세부산출!D:D,0)+2,7)="","",INDEX(과정별세부산출!D:K,MATCH(R227,과정별세부산출!D:D,0)+2,7)),"")</f>
        <v>0</v>
      </c>
      <c r="AF227" s="425">
        <f>IFERROR(IF(INDEX(과정별세부산출!D:K,MATCH(R227,과정별세부산출!D:D,0)+3,7)="","",INDEX(과정별세부산출!D:K,MATCH(R227,과정별세부산출!D:D,0)+3,7)),"")</f>
        <v>0</v>
      </c>
      <c r="AG227" s="426">
        <f>IFERROR(IF(INDEX(과정별세부산출!D:K,MATCH(R227,과정별세부산출!D:D,0)+4,7)="","",INDEX(과정별세부산출!D:K,MATCH(R227,과정별세부산출!D:D,0)+4,7)),"")</f>
        <v>0</v>
      </c>
    </row>
    <row r="228" spans="1:33" s="286" customFormat="1" ht="20.100000000000001" customHeight="1">
      <c r="A228" s="415">
        <v>16</v>
      </c>
      <c r="B228" s="417" t="s">
        <v>71</v>
      </c>
      <c r="C228" s="307" t="str" cm="1">
        <f t="array" ref="C228">IFERROR(IF(INDEX(과정별세부산출!A:AE,MATCH(R228,과정별세부산출!D:D,0)+4,17)="","",INDEX(과정별세부산출!A:AE,MATCH(R228,과정별세부산출!D:D,0)+4,17)),"")</f>
        <v>승인</v>
      </c>
      <c r="D228" s="416" t="str">
        <f>IF(LEN(O228)=0,IF(OR(ISBLANK(R228),LEN(R228)=0),"",총괄!$C$6),"기업수요")</f>
        <v/>
      </c>
      <c r="E228" s="421" t="str" cm="1">
        <f t="array" ref="E228">IFERROR( LOOKUP( 2, 1/(($A$13:$A$412=$A228)*($B$13:$B$412="신청")*(ROW($A$13:$A$412)&lt;&gt;ROW())),IF($E$13:$E$412="","",$E$13:$E$412)), "")</f>
        <v/>
      </c>
      <c r="F228" s="307" t="str" cm="1">
        <f t="array" ref="F228">IFERROR( LOOKUP( 2, 1/(($A$13:$A$412=$A228)*($B$13:$B$412="신청")*(ROW($A$13:$A$412)&lt;&gt;ROW())),IF($F$13:$F$412="","",$F$13:$F$412)), "")</f>
        <v/>
      </c>
      <c r="G228" s="307" t="str" cm="1">
        <f t="array" ref="G228">IFERROR( LOOKUP( 2, 1/(($A$13:$A$412=$A228)*($B$13:$B$412="신청")*(ROW($A$13:$A$412)&lt;&gt;ROW())),IF($G$13:$G$412="","",$G$13:$G$412)), "")</f>
        <v/>
      </c>
      <c r="H228" s="294" t="str" cm="1">
        <f t="array" ref="H228">IFERROR( LOOKUP( 2, 1/(($A$13:$A$412=$A228)*($B$13:$B$412="신청")*(ROW($A$13:$A$412)&lt;&gt;ROW())),IF($H$13:$H$412="","",$H$13:$H$412)), "")</f>
        <v/>
      </c>
      <c r="I228" s="416" t="str">
        <f t="shared" si="12"/>
        <v/>
      </c>
      <c r="J228" s="307" t="str" cm="1">
        <f t="array" ref="J228">IFERROR( LOOKUP( 2, 1/(($A$13:$A$412=$A228)*($B$13:$B$412="신청")*(ROW($A$13:$A$412)&lt;&gt;ROW())),IF($J$13:$J$412="","",$J$13:$J$412)), "")</f>
        <v/>
      </c>
      <c r="K228" s="307" t="str" cm="1">
        <f t="array" ref="K228">IFERROR( LOOKUP( 2, 1/(($A$13:$A$412=$A228)*($B$13:$B$412="신청")*(ROW($A$13:$A$412)&lt;&gt;ROW())),IF($K$13:$K$412="","",$K$13:$K$412)), "")</f>
        <v/>
      </c>
      <c r="L228" s="307" t="str" cm="1">
        <f t="array" ref="L228">IFERROR( LOOKUP( 2, 1/(($A$13:$A$412=$A228)*($B$13:$B$412="신청")*(ROW($A$13:$A$412)&lt;&gt;ROW())),IF($L$13:$L$412="","",$L$13:$L$412)), "")</f>
        <v/>
      </c>
      <c r="M228" s="307" t="str" cm="1">
        <f t="array" ref="M228">IFERROR( LOOKUP( 2, 1/(($A$13:$A$412=$A228)*($B$13:$B$412="신청")*(ROW($A$13:$A$412)&lt;&gt;ROW())),IF($M$13:$M$412="","",$M$13:$M$412)), "")</f>
        <v/>
      </c>
      <c r="N228" s="304" t="str" cm="1">
        <f t="array" ref="N228">IFERROR( LOOKUP( 2, 1/(($A$13:$A$412=$A228)*($B$13:$B$412="신청")*(ROW($A$13:$A$412)&lt;&gt;ROW())),IF($N$13:$N$412="","",$N$13:$N$412)), "")</f>
        <v/>
      </c>
      <c r="O228" s="307" t="str" cm="1">
        <f t="array" ref="O228">IFERROR( LOOKUP( 2, 1/(($A$13:$A$412=$A228)*($B$13:$B$412="신청")*(ROW($A$13:$A$412)&lt;&gt;ROW())),IF($O$13:$O$412="","",$O$13:$O$412)), "")</f>
        <v/>
      </c>
      <c r="P228" s="307" t="str" cm="1">
        <f t="array" ref="P228">IFERROR( LOOKUP( 2, 1/(($A$13:$A$412=$A228)*($B$13:$B$412="신청")*(ROW($A$13:$A$412)&lt;&gt;ROW())),IF($P$13:$P$412="","",$P$13:$P$412)), "")</f>
        <v/>
      </c>
      <c r="Q228" s="307" t="str" cm="1">
        <f t="array" ref="Q228">IFERROR( LOOKUP( 2, 1/(($A$13:$A$412=$A228)*($B$13:$B$412="신청")*(ROW($A$13:$A$412)&lt;&gt;ROW())),IF($Q$13:$Q$412="","",$Q$13:$Q$412)), "")</f>
        <v/>
      </c>
      <c r="R228" s="308" t="str" cm="1">
        <f t="array" ref="R228">IFERROR( LOOKUP( 2, 1/(($A$13:$A$412=$A228)*($B$13:$B$412="신청")*(ROW($A$13:$A$412)&lt;&gt;ROW())),IF($R$13:$R$412="","",$R$13:$R$412)), "")</f>
        <v/>
      </c>
      <c r="S228" s="301" t="str">
        <f>IFERROR(HYPERLINK("#'과정별세부산출'!c"&amp;_xlfn.AGGREGATE(15,6,ROW(과정별세부산출!$C$2:$C$8601)/(과정별세부산출!$B$2:$B$8601="과정명")/(과정별세부산출!$C$2:$C$8601=A228),1),"이동"),"")</f>
        <v>이동</v>
      </c>
      <c r="T228" s="309" t="str" cm="1">
        <f t="array" ref="T228">IFERROR( LOOKUP( 2, 1/(($A$13:$A$412=$A228)*($B$13:$B$412="신청")*(ROW($A$13:$A$412)&lt;&gt;ROW())),IF($T$13:$T$412="","",$T$13:$T$412)), "")</f>
        <v/>
      </c>
      <c r="U228" s="307" t="str" cm="1">
        <f t="array" ref="U228">IFERROR( LOOKUP( 2, 1/(($A$13:$A$412=$A228)*($B$13:$B$412="신청")*(ROW($A$13:$A$412)&lt;&gt;ROW())),IF($U$13:$U$412="","",$U$13:$U$412)), "")</f>
        <v/>
      </c>
      <c r="V228" s="307" t="str" cm="1">
        <f t="array" ref="V228">IFERROR( LOOKUP( 2, 1/(($A$13:$A$412=$A228)*($B$13:$B$412="신청")*(ROW($A$13:$A$412)&lt;&gt;ROW())),IF($V$13:$V$412="","",$V$13:$V$412)), "")</f>
        <v/>
      </c>
      <c r="W228" s="307" t="str" cm="1">
        <f t="array" ref="W228">IFERROR( LOOKUP( 2, 1/(($A$13:$A$412=$A228)*($B$13:$B$412="신청")*(ROW($A$13:$A$412)&lt;&gt;ROW())),IF($W$13:$W$412="","",$W$13:$W$412)), "")</f>
        <v/>
      </c>
      <c r="X228" s="307" t="str" cm="1">
        <f t="array" ref="X228">IFERROR( LOOKUP( 2, 1/(($A$13:$A$412=$A228)*($B$13:$B$412="신청")*(ROW($A$13:$A$412)&lt;&gt;ROW())),IF($X$13:$X$412="","",$X$13:$X$412)), "")</f>
        <v/>
      </c>
      <c r="Y228" s="307" t="str" cm="1">
        <f t="array" ref="Y228">IFERROR( LOOKUP( 2, 1/(($A$13:$A$412=$A228)*($B$13:$B$412="신청")*(ROW($A$13:$A$412)&lt;&gt;ROW())),IF($Y$13:$Y$412="","",$Y$13:$Y$412)), "")</f>
        <v/>
      </c>
      <c r="Z228" s="422" t="str">
        <f t="shared" si="13"/>
        <v/>
      </c>
      <c r="AA228" s="307" t="str" cm="1">
        <f t="array" ref="AA228">IFERROR( LOOKUP( 2, 1/(($A$13:$A$412=$A228)*($B$13:$B$412="신청")*(ROW($A$13:$A$412)&lt;&gt;ROW())),IF($AA$13:$AA$412="","",$AA$13:$AA$412)), "")</f>
        <v/>
      </c>
      <c r="AB228" s="291" t="str" cm="1">
        <f t="array" ref="AB228">IFERROR( LOOKUP( 2, 1/(($A$13:$A$412=$A228)*($B$13:$B$412="신청")*(ROW($A$13:$A$412)&lt;&gt;ROW())),IF($AB$13:$AB$412="","",$AB$13:$AB$412)), "")</f>
        <v/>
      </c>
      <c r="AC228" s="423" t="str">
        <f t="shared" si="14"/>
        <v/>
      </c>
      <c r="AD228" s="423">
        <f t="shared" si="15"/>
        <v>0</v>
      </c>
      <c r="AE228" s="425">
        <f>IFERROR(IF(INDEX(과정별세부산출!D:K,MATCH(R228,과정별세부산출!D:D,0)+2,7)="","",INDEX(과정별세부산출!D:K,MATCH(R228,과정별세부산출!D:D,0)+2,7)),"")</f>
        <v>0</v>
      </c>
      <c r="AF228" s="425">
        <f>IFERROR(IF(INDEX(과정별세부산출!D:K,MATCH(R228,과정별세부산출!D:D,0)+3,7)="","",INDEX(과정별세부산출!D:K,MATCH(R228,과정별세부산출!D:D,0)+3,7)),"")</f>
        <v>0</v>
      </c>
      <c r="AG228" s="426">
        <f>IFERROR(IF(INDEX(과정별세부산출!D:K,MATCH(R228,과정별세부산출!D:D,0)+4,7)="","",INDEX(과정별세부산출!D:K,MATCH(R228,과정별세부산출!D:D,0)+4,7)),"")</f>
        <v>0</v>
      </c>
    </row>
    <row r="229" spans="1:33" s="286" customFormat="1" ht="20.100000000000001" customHeight="1">
      <c r="A229" s="415">
        <v>17</v>
      </c>
      <c r="B229" s="417" t="s">
        <v>71</v>
      </c>
      <c r="C229" s="307" t="str" cm="1">
        <f t="array" ref="C229">IFERROR(IF(INDEX(과정별세부산출!A:AE,MATCH(R229,과정별세부산출!D:D,0)+4,17)="","",INDEX(과정별세부산출!A:AE,MATCH(R229,과정별세부산출!D:D,0)+4,17)),"")</f>
        <v>승인</v>
      </c>
      <c r="D229" s="416" t="str">
        <f>IF(LEN(O229)=0,IF(OR(ISBLANK(R229),LEN(R229)=0),"",총괄!$C$6),"기업수요")</f>
        <v/>
      </c>
      <c r="E229" s="421" t="str" cm="1">
        <f t="array" ref="E229">IFERROR( LOOKUP( 2, 1/(($A$13:$A$412=$A229)*($B$13:$B$412="신청")*(ROW($A$13:$A$412)&lt;&gt;ROW())),IF($E$13:$E$412="","",$E$13:$E$412)), "")</f>
        <v/>
      </c>
      <c r="F229" s="307" t="str" cm="1">
        <f t="array" ref="F229">IFERROR( LOOKUP( 2, 1/(($A$13:$A$412=$A229)*($B$13:$B$412="신청")*(ROW($A$13:$A$412)&lt;&gt;ROW())),IF($F$13:$F$412="","",$F$13:$F$412)), "")</f>
        <v/>
      </c>
      <c r="G229" s="307" t="str" cm="1">
        <f t="array" ref="G229">IFERROR( LOOKUP( 2, 1/(($A$13:$A$412=$A229)*($B$13:$B$412="신청")*(ROW($A$13:$A$412)&lt;&gt;ROW())),IF($G$13:$G$412="","",$G$13:$G$412)), "")</f>
        <v/>
      </c>
      <c r="H229" s="294" t="str" cm="1">
        <f t="array" ref="H229">IFERROR( LOOKUP( 2, 1/(($A$13:$A$412=$A229)*($B$13:$B$412="신청")*(ROW($A$13:$A$412)&lt;&gt;ROW())),IF($H$13:$H$412="","",$H$13:$H$412)), "")</f>
        <v/>
      </c>
      <c r="I229" s="416" t="str">
        <f t="shared" si="12"/>
        <v/>
      </c>
      <c r="J229" s="307" t="str" cm="1">
        <f t="array" ref="J229">IFERROR( LOOKUP( 2, 1/(($A$13:$A$412=$A229)*($B$13:$B$412="신청")*(ROW($A$13:$A$412)&lt;&gt;ROW())),IF($J$13:$J$412="","",$J$13:$J$412)), "")</f>
        <v/>
      </c>
      <c r="K229" s="307" t="str" cm="1">
        <f t="array" ref="K229">IFERROR( LOOKUP( 2, 1/(($A$13:$A$412=$A229)*($B$13:$B$412="신청")*(ROW($A$13:$A$412)&lt;&gt;ROW())),IF($K$13:$K$412="","",$K$13:$K$412)), "")</f>
        <v/>
      </c>
      <c r="L229" s="307" t="str" cm="1">
        <f t="array" ref="L229">IFERROR( LOOKUP( 2, 1/(($A$13:$A$412=$A229)*($B$13:$B$412="신청")*(ROW($A$13:$A$412)&lt;&gt;ROW())),IF($L$13:$L$412="","",$L$13:$L$412)), "")</f>
        <v/>
      </c>
      <c r="M229" s="307" t="str" cm="1">
        <f t="array" ref="M229">IFERROR( LOOKUP( 2, 1/(($A$13:$A$412=$A229)*($B$13:$B$412="신청")*(ROW($A$13:$A$412)&lt;&gt;ROW())),IF($M$13:$M$412="","",$M$13:$M$412)), "")</f>
        <v/>
      </c>
      <c r="N229" s="304" t="str" cm="1">
        <f t="array" ref="N229">IFERROR( LOOKUP( 2, 1/(($A$13:$A$412=$A229)*($B$13:$B$412="신청")*(ROW($A$13:$A$412)&lt;&gt;ROW())),IF($N$13:$N$412="","",$N$13:$N$412)), "")</f>
        <v/>
      </c>
      <c r="O229" s="307" t="str" cm="1">
        <f t="array" ref="O229">IFERROR( LOOKUP( 2, 1/(($A$13:$A$412=$A229)*($B$13:$B$412="신청")*(ROW($A$13:$A$412)&lt;&gt;ROW())),IF($O$13:$O$412="","",$O$13:$O$412)), "")</f>
        <v/>
      </c>
      <c r="P229" s="307" t="str" cm="1">
        <f t="array" ref="P229">IFERROR( LOOKUP( 2, 1/(($A$13:$A$412=$A229)*($B$13:$B$412="신청")*(ROW($A$13:$A$412)&lt;&gt;ROW())),IF($P$13:$P$412="","",$P$13:$P$412)), "")</f>
        <v/>
      </c>
      <c r="Q229" s="307" t="str" cm="1">
        <f t="array" ref="Q229">IFERROR( LOOKUP( 2, 1/(($A$13:$A$412=$A229)*($B$13:$B$412="신청")*(ROW($A$13:$A$412)&lt;&gt;ROW())),IF($Q$13:$Q$412="","",$Q$13:$Q$412)), "")</f>
        <v/>
      </c>
      <c r="R229" s="308" t="str" cm="1">
        <f t="array" ref="R229">IFERROR( LOOKUP( 2, 1/(($A$13:$A$412=$A229)*($B$13:$B$412="신청")*(ROW($A$13:$A$412)&lt;&gt;ROW())),IF($R$13:$R$412="","",$R$13:$R$412)), "")</f>
        <v/>
      </c>
      <c r="S229" s="301" t="str">
        <f>IFERROR(HYPERLINK("#'과정별세부산출'!c"&amp;_xlfn.AGGREGATE(15,6,ROW(과정별세부산출!$C$2:$C$8601)/(과정별세부산출!$B$2:$B$8601="과정명")/(과정별세부산출!$C$2:$C$8601=A229),1),"이동"),"")</f>
        <v>이동</v>
      </c>
      <c r="T229" s="309" t="str" cm="1">
        <f t="array" ref="T229">IFERROR( LOOKUP( 2, 1/(($A$13:$A$412=$A229)*($B$13:$B$412="신청")*(ROW($A$13:$A$412)&lt;&gt;ROW())),IF($T$13:$T$412="","",$T$13:$T$412)), "")</f>
        <v/>
      </c>
      <c r="U229" s="307" t="str" cm="1">
        <f t="array" ref="U229">IFERROR( LOOKUP( 2, 1/(($A$13:$A$412=$A229)*($B$13:$B$412="신청")*(ROW($A$13:$A$412)&lt;&gt;ROW())),IF($U$13:$U$412="","",$U$13:$U$412)), "")</f>
        <v/>
      </c>
      <c r="V229" s="307" t="str" cm="1">
        <f t="array" ref="V229">IFERROR( LOOKUP( 2, 1/(($A$13:$A$412=$A229)*($B$13:$B$412="신청")*(ROW($A$13:$A$412)&lt;&gt;ROW())),IF($V$13:$V$412="","",$V$13:$V$412)), "")</f>
        <v/>
      </c>
      <c r="W229" s="307" t="str" cm="1">
        <f t="array" ref="W229">IFERROR( LOOKUP( 2, 1/(($A$13:$A$412=$A229)*($B$13:$B$412="신청")*(ROW($A$13:$A$412)&lt;&gt;ROW())),IF($W$13:$W$412="","",$W$13:$W$412)), "")</f>
        <v/>
      </c>
      <c r="X229" s="307" t="str" cm="1">
        <f t="array" ref="X229">IFERROR( LOOKUP( 2, 1/(($A$13:$A$412=$A229)*($B$13:$B$412="신청")*(ROW($A$13:$A$412)&lt;&gt;ROW())),IF($X$13:$X$412="","",$X$13:$X$412)), "")</f>
        <v/>
      </c>
      <c r="Y229" s="307" t="str" cm="1">
        <f t="array" ref="Y229">IFERROR( LOOKUP( 2, 1/(($A$13:$A$412=$A229)*($B$13:$B$412="신청")*(ROW($A$13:$A$412)&lt;&gt;ROW())),IF($Y$13:$Y$412="","",$Y$13:$Y$412)), "")</f>
        <v/>
      </c>
      <c r="Z229" s="422" t="str">
        <f t="shared" si="13"/>
        <v/>
      </c>
      <c r="AA229" s="307" t="str" cm="1">
        <f t="array" ref="AA229">IFERROR( LOOKUP( 2, 1/(($A$13:$A$412=$A229)*($B$13:$B$412="신청")*(ROW($A$13:$A$412)&lt;&gt;ROW())),IF($AA$13:$AA$412="","",$AA$13:$AA$412)), "")</f>
        <v/>
      </c>
      <c r="AB229" s="291" t="str" cm="1">
        <f t="array" ref="AB229">IFERROR( LOOKUP( 2, 1/(($A$13:$A$412=$A229)*($B$13:$B$412="신청")*(ROW($A$13:$A$412)&lt;&gt;ROW())),IF($AB$13:$AB$412="","",$AB$13:$AB$412)), "")</f>
        <v/>
      </c>
      <c r="AC229" s="423" t="str">
        <f t="shared" si="14"/>
        <v/>
      </c>
      <c r="AD229" s="423">
        <f t="shared" si="15"/>
        <v>0</v>
      </c>
      <c r="AE229" s="425">
        <f>IFERROR(IF(INDEX(과정별세부산출!D:K,MATCH(R229,과정별세부산출!D:D,0)+2,7)="","",INDEX(과정별세부산출!D:K,MATCH(R229,과정별세부산출!D:D,0)+2,7)),"")</f>
        <v>0</v>
      </c>
      <c r="AF229" s="425">
        <f>IFERROR(IF(INDEX(과정별세부산출!D:K,MATCH(R229,과정별세부산출!D:D,0)+3,7)="","",INDEX(과정별세부산출!D:K,MATCH(R229,과정별세부산출!D:D,0)+3,7)),"")</f>
        <v>0</v>
      </c>
      <c r="AG229" s="426">
        <f>IFERROR(IF(INDEX(과정별세부산출!D:K,MATCH(R229,과정별세부산출!D:D,0)+4,7)="","",INDEX(과정별세부산출!D:K,MATCH(R229,과정별세부산출!D:D,0)+4,7)),"")</f>
        <v>0</v>
      </c>
    </row>
    <row r="230" spans="1:33" s="286" customFormat="1" ht="20.100000000000001" customHeight="1">
      <c r="A230" s="415">
        <v>18</v>
      </c>
      <c r="B230" s="417" t="s">
        <v>71</v>
      </c>
      <c r="C230" s="307" t="str" cm="1">
        <f t="array" ref="C230">IFERROR(IF(INDEX(과정별세부산출!A:AE,MATCH(R230,과정별세부산출!D:D,0)+4,17)="","",INDEX(과정별세부산출!A:AE,MATCH(R230,과정별세부산출!D:D,0)+4,17)),"")</f>
        <v>승인</v>
      </c>
      <c r="D230" s="416" t="str">
        <f>IF(LEN(O230)=0,IF(OR(ISBLANK(R230),LEN(R230)=0),"",총괄!$C$6),"기업수요")</f>
        <v/>
      </c>
      <c r="E230" s="421" t="str" cm="1">
        <f t="array" ref="E230">IFERROR( LOOKUP( 2, 1/(($A$13:$A$412=$A230)*($B$13:$B$412="신청")*(ROW($A$13:$A$412)&lt;&gt;ROW())),IF($E$13:$E$412="","",$E$13:$E$412)), "")</f>
        <v/>
      </c>
      <c r="F230" s="307" t="str" cm="1">
        <f t="array" ref="F230">IFERROR( LOOKUP( 2, 1/(($A$13:$A$412=$A230)*($B$13:$B$412="신청")*(ROW($A$13:$A$412)&lt;&gt;ROW())),IF($F$13:$F$412="","",$F$13:$F$412)), "")</f>
        <v/>
      </c>
      <c r="G230" s="307" t="str" cm="1">
        <f t="array" ref="G230">IFERROR( LOOKUP( 2, 1/(($A$13:$A$412=$A230)*($B$13:$B$412="신청")*(ROW($A$13:$A$412)&lt;&gt;ROW())),IF($G$13:$G$412="","",$G$13:$G$412)), "")</f>
        <v/>
      </c>
      <c r="H230" s="294" t="str" cm="1">
        <f t="array" ref="H230">IFERROR( LOOKUP( 2, 1/(($A$13:$A$412=$A230)*($B$13:$B$412="신청")*(ROW($A$13:$A$412)&lt;&gt;ROW())),IF($H$13:$H$412="","",$H$13:$H$412)), "")</f>
        <v/>
      </c>
      <c r="I230" s="416" t="str">
        <f t="shared" si="12"/>
        <v/>
      </c>
      <c r="J230" s="307" t="str" cm="1">
        <f t="array" ref="J230">IFERROR( LOOKUP( 2, 1/(($A$13:$A$412=$A230)*($B$13:$B$412="신청")*(ROW($A$13:$A$412)&lt;&gt;ROW())),IF($J$13:$J$412="","",$J$13:$J$412)), "")</f>
        <v/>
      </c>
      <c r="K230" s="307" t="str" cm="1">
        <f t="array" ref="K230">IFERROR( LOOKUP( 2, 1/(($A$13:$A$412=$A230)*($B$13:$B$412="신청")*(ROW($A$13:$A$412)&lt;&gt;ROW())),IF($K$13:$K$412="","",$K$13:$K$412)), "")</f>
        <v/>
      </c>
      <c r="L230" s="307" t="str" cm="1">
        <f t="array" ref="L230">IFERROR( LOOKUP( 2, 1/(($A$13:$A$412=$A230)*($B$13:$B$412="신청")*(ROW($A$13:$A$412)&lt;&gt;ROW())),IF($L$13:$L$412="","",$L$13:$L$412)), "")</f>
        <v/>
      </c>
      <c r="M230" s="307" t="str" cm="1">
        <f t="array" ref="M230">IFERROR( LOOKUP( 2, 1/(($A$13:$A$412=$A230)*($B$13:$B$412="신청")*(ROW($A$13:$A$412)&lt;&gt;ROW())),IF($M$13:$M$412="","",$M$13:$M$412)), "")</f>
        <v/>
      </c>
      <c r="N230" s="304" t="str" cm="1">
        <f t="array" ref="N230">IFERROR( LOOKUP( 2, 1/(($A$13:$A$412=$A230)*($B$13:$B$412="신청")*(ROW($A$13:$A$412)&lt;&gt;ROW())),IF($N$13:$N$412="","",$N$13:$N$412)), "")</f>
        <v/>
      </c>
      <c r="O230" s="307" t="str" cm="1">
        <f t="array" ref="O230">IFERROR( LOOKUP( 2, 1/(($A$13:$A$412=$A230)*($B$13:$B$412="신청")*(ROW($A$13:$A$412)&lt;&gt;ROW())),IF($O$13:$O$412="","",$O$13:$O$412)), "")</f>
        <v/>
      </c>
      <c r="P230" s="307" t="str" cm="1">
        <f t="array" ref="P230">IFERROR( LOOKUP( 2, 1/(($A$13:$A$412=$A230)*($B$13:$B$412="신청")*(ROW($A$13:$A$412)&lt;&gt;ROW())),IF($P$13:$P$412="","",$P$13:$P$412)), "")</f>
        <v/>
      </c>
      <c r="Q230" s="307" t="str" cm="1">
        <f t="array" ref="Q230">IFERROR( LOOKUP( 2, 1/(($A$13:$A$412=$A230)*($B$13:$B$412="신청")*(ROW($A$13:$A$412)&lt;&gt;ROW())),IF($Q$13:$Q$412="","",$Q$13:$Q$412)), "")</f>
        <v/>
      </c>
      <c r="R230" s="308" t="str" cm="1">
        <f t="array" ref="R230">IFERROR( LOOKUP( 2, 1/(($A$13:$A$412=$A230)*($B$13:$B$412="신청")*(ROW($A$13:$A$412)&lt;&gt;ROW())),IF($R$13:$R$412="","",$R$13:$R$412)), "")</f>
        <v/>
      </c>
      <c r="S230" s="301" t="str">
        <f>IFERROR(HYPERLINK("#'과정별세부산출'!c"&amp;_xlfn.AGGREGATE(15,6,ROW(과정별세부산출!$C$2:$C$8601)/(과정별세부산출!$B$2:$B$8601="과정명")/(과정별세부산출!$C$2:$C$8601=A230),1),"이동"),"")</f>
        <v>이동</v>
      </c>
      <c r="T230" s="309" t="str" cm="1">
        <f t="array" ref="T230">IFERROR( LOOKUP( 2, 1/(($A$13:$A$412=$A230)*($B$13:$B$412="신청")*(ROW($A$13:$A$412)&lt;&gt;ROW())),IF($T$13:$T$412="","",$T$13:$T$412)), "")</f>
        <v/>
      </c>
      <c r="U230" s="307" t="str" cm="1">
        <f t="array" ref="U230">IFERROR( LOOKUP( 2, 1/(($A$13:$A$412=$A230)*($B$13:$B$412="신청")*(ROW($A$13:$A$412)&lt;&gt;ROW())),IF($U$13:$U$412="","",$U$13:$U$412)), "")</f>
        <v/>
      </c>
      <c r="V230" s="307" t="str" cm="1">
        <f t="array" ref="V230">IFERROR( LOOKUP( 2, 1/(($A$13:$A$412=$A230)*($B$13:$B$412="신청")*(ROW($A$13:$A$412)&lt;&gt;ROW())),IF($V$13:$V$412="","",$V$13:$V$412)), "")</f>
        <v/>
      </c>
      <c r="W230" s="307" t="str" cm="1">
        <f t="array" ref="W230">IFERROR( LOOKUP( 2, 1/(($A$13:$A$412=$A230)*($B$13:$B$412="신청")*(ROW($A$13:$A$412)&lt;&gt;ROW())),IF($W$13:$W$412="","",$W$13:$W$412)), "")</f>
        <v/>
      </c>
      <c r="X230" s="307" t="str" cm="1">
        <f t="array" ref="X230">IFERROR( LOOKUP( 2, 1/(($A$13:$A$412=$A230)*($B$13:$B$412="신청")*(ROW($A$13:$A$412)&lt;&gt;ROW())),IF($X$13:$X$412="","",$X$13:$X$412)), "")</f>
        <v/>
      </c>
      <c r="Y230" s="307" t="str" cm="1">
        <f t="array" ref="Y230">IFERROR( LOOKUP( 2, 1/(($A$13:$A$412=$A230)*($B$13:$B$412="신청")*(ROW($A$13:$A$412)&lt;&gt;ROW())),IF($Y$13:$Y$412="","",$Y$13:$Y$412)), "")</f>
        <v/>
      </c>
      <c r="Z230" s="422" t="str">
        <f t="shared" si="13"/>
        <v/>
      </c>
      <c r="AA230" s="307" t="str" cm="1">
        <f t="array" ref="AA230">IFERROR( LOOKUP( 2, 1/(($A$13:$A$412=$A230)*($B$13:$B$412="신청")*(ROW($A$13:$A$412)&lt;&gt;ROW())),IF($AA$13:$AA$412="","",$AA$13:$AA$412)), "")</f>
        <v/>
      </c>
      <c r="AB230" s="291" t="str" cm="1">
        <f t="array" ref="AB230">IFERROR( LOOKUP( 2, 1/(($A$13:$A$412=$A230)*($B$13:$B$412="신청")*(ROW($A$13:$A$412)&lt;&gt;ROW())),IF($AB$13:$AB$412="","",$AB$13:$AB$412)), "")</f>
        <v/>
      </c>
      <c r="AC230" s="423" t="str">
        <f t="shared" si="14"/>
        <v/>
      </c>
      <c r="AD230" s="423">
        <f t="shared" si="15"/>
        <v>0</v>
      </c>
      <c r="AE230" s="425">
        <f>IFERROR(IF(INDEX(과정별세부산출!D:K,MATCH(R230,과정별세부산출!D:D,0)+2,7)="","",INDEX(과정별세부산출!D:K,MATCH(R230,과정별세부산출!D:D,0)+2,7)),"")</f>
        <v>0</v>
      </c>
      <c r="AF230" s="425">
        <f>IFERROR(IF(INDEX(과정별세부산출!D:K,MATCH(R230,과정별세부산출!D:D,0)+3,7)="","",INDEX(과정별세부산출!D:K,MATCH(R230,과정별세부산출!D:D,0)+3,7)),"")</f>
        <v>0</v>
      </c>
      <c r="AG230" s="426">
        <f>IFERROR(IF(INDEX(과정별세부산출!D:K,MATCH(R230,과정별세부산출!D:D,0)+4,7)="","",INDEX(과정별세부산출!D:K,MATCH(R230,과정별세부산출!D:D,0)+4,7)),"")</f>
        <v>0</v>
      </c>
    </row>
    <row r="231" spans="1:33" s="286" customFormat="1" ht="20.100000000000001" customHeight="1">
      <c r="A231" s="415">
        <v>19</v>
      </c>
      <c r="B231" s="417" t="s">
        <v>71</v>
      </c>
      <c r="C231" s="307" t="str" cm="1">
        <f t="array" ref="C231">IFERROR(IF(INDEX(과정별세부산출!A:AE,MATCH(R231,과정별세부산출!D:D,0)+4,17)="","",INDEX(과정별세부산출!A:AE,MATCH(R231,과정별세부산출!D:D,0)+4,17)),"")</f>
        <v>승인</v>
      </c>
      <c r="D231" s="416" t="str">
        <f>IF(LEN(O231)=0,IF(OR(ISBLANK(R231),LEN(R231)=0),"",총괄!$C$6),"기업수요")</f>
        <v/>
      </c>
      <c r="E231" s="421" t="str" cm="1">
        <f t="array" ref="E231">IFERROR( LOOKUP( 2, 1/(($A$13:$A$412=$A231)*($B$13:$B$412="신청")*(ROW($A$13:$A$412)&lt;&gt;ROW())),IF($E$13:$E$412="","",$E$13:$E$412)), "")</f>
        <v/>
      </c>
      <c r="F231" s="307" t="str" cm="1">
        <f t="array" ref="F231">IFERROR( LOOKUP( 2, 1/(($A$13:$A$412=$A231)*($B$13:$B$412="신청")*(ROW($A$13:$A$412)&lt;&gt;ROW())),IF($F$13:$F$412="","",$F$13:$F$412)), "")</f>
        <v/>
      </c>
      <c r="G231" s="307" t="str" cm="1">
        <f t="array" ref="G231">IFERROR( LOOKUP( 2, 1/(($A$13:$A$412=$A231)*($B$13:$B$412="신청")*(ROW($A$13:$A$412)&lt;&gt;ROW())),IF($G$13:$G$412="","",$G$13:$G$412)), "")</f>
        <v/>
      </c>
      <c r="H231" s="294" t="str" cm="1">
        <f t="array" ref="H231">IFERROR( LOOKUP( 2, 1/(($A$13:$A$412=$A231)*($B$13:$B$412="신청")*(ROW($A$13:$A$412)&lt;&gt;ROW())),IF($H$13:$H$412="","",$H$13:$H$412)), "")</f>
        <v/>
      </c>
      <c r="I231" s="416" t="str">
        <f t="shared" si="12"/>
        <v/>
      </c>
      <c r="J231" s="307" t="str" cm="1">
        <f t="array" ref="J231">IFERROR( LOOKUP( 2, 1/(($A$13:$A$412=$A231)*($B$13:$B$412="신청")*(ROW($A$13:$A$412)&lt;&gt;ROW())),IF($J$13:$J$412="","",$J$13:$J$412)), "")</f>
        <v/>
      </c>
      <c r="K231" s="307" t="str" cm="1">
        <f t="array" ref="K231">IFERROR( LOOKUP( 2, 1/(($A$13:$A$412=$A231)*($B$13:$B$412="신청")*(ROW($A$13:$A$412)&lt;&gt;ROW())),IF($K$13:$K$412="","",$K$13:$K$412)), "")</f>
        <v/>
      </c>
      <c r="L231" s="307" t="str" cm="1">
        <f t="array" ref="L231">IFERROR( LOOKUP( 2, 1/(($A$13:$A$412=$A231)*($B$13:$B$412="신청")*(ROW($A$13:$A$412)&lt;&gt;ROW())),IF($L$13:$L$412="","",$L$13:$L$412)), "")</f>
        <v/>
      </c>
      <c r="M231" s="307" t="str" cm="1">
        <f t="array" ref="M231">IFERROR( LOOKUP( 2, 1/(($A$13:$A$412=$A231)*($B$13:$B$412="신청")*(ROW($A$13:$A$412)&lt;&gt;ROW())),IF($M$13:$M$412="","",$M$13:$M$412)), "")</f>
        <v/>
      </c>
      <c r="N231" s="304" t="str" cm="1">
        <f t="array" ref="N231">IFERROR( LOOKUP( 2, 1/(($A$13:$A$412=$A231)*($B$13:$B$412="신청")*(ROW($A$13:$A$412)&lt;&gt;ROW())),IF($N$13:$N$412="","",$N$13:$N$412)), "")</f>
        <v/>
      </c>
      <c r="O231" s="307" t="str" cm="1">
        <f t="array" ref="O231">IFERROR( LOOKUP( 2, 1/(($A$13:$A$412=$A231)*($B$13:$B$412="신청")*(ROW($A$13:$A$412)&lt;&gt;ROW())),IF($O$13:$O$412="","",$O$13:$O$412)), "")</f>
        <v/>
      </c>
      <c r="P231" s="307" t="str" cm="1">
        <f t="array" ref="P231">IFERROR( LOOKUP( 2, 1/(($A$13:$A$412=$A231)*($B$13:$B$412="신청")*(ROW($A$13:$A$412)&lt;&gt;ROW())),IF($P$13:$P$412="","",$P$13:$P$412)), "")</f>
        <v/>
      </c>
      <c r="Q231" s="307" t="str" cm="1">
        <f t="array" ref="Q231">IFERROR( LOOKUP( 2, 1/(($A$13:$A$412=$A231)*($B$13:$B$412="신청")*(ROW($A$13:$A$412)&lt;&gt;ROW())),IF($Q$13:$Q$412="","",$Q$13:$Q$412)), "")</f>
        <v/>
      </c>
      <c r="R231" s="308" t="str" cm="1">
        <f t="array" ref="R231">IFERROR( LOOKUP( 2, 1/(($A$13:$A$412=$A231)*($B$13:$B$412="신청")*(ROW($A$13:$A$412)&lt;&gt;ROW())),IF($R$13:$R$412="","",$R$13:$R$412)), "")</f>
        <v/>
      </c>
      <c r="S231" s="301" t="str">
        <f>IFERROR(HYPERLINK("#'과정별세부산출'!c"&amp;_xlfn.AGGREGATE(15,6,ROW(과정별세부산출!$C$2:$C$8601)/(과정별세부산출!$B$2:$B$8601="과정명")/(과정별세부산출!$C$2:$C$8601=A231),1),"이동"),"")</f>
        <v>이동</v>
      </c>
      <c r="T231" s="309" t="str" cm="1">
        <f t="array" ref="T231">IFERROR( LOOKUP( 2, 1/(($A$13:$A$412=$A231)*($B$13:$B$412="신청")*(ROW($A$13:$A$412)&lt;&gt;ROW())),IF($T$13:$T$412="","",$T$13:$T$412)), "")</f>
        <v/>
      </c>
      <c r="U231" s="307" t="str" cm="1">
        <f t="array" ref="U231">IFERROR( LOOKUP( 2, 1/(($A$13:$A$412=$A231)*($B$13:$B$412="신청")*(ROW($A$13:$A$412)&lt;&gt;ROW())),IF($U$13:$U$412="","",$U$13:$U$412)), "")</f>
        <v/>
      </c>
      <c r="V231" s="307" t="str" cm="1">
        <f t="array" ref="V231">IFERROR( LOOKUP( 2, 1/(($A$13:$A$412=$A231)*($B$13:$B$412="신청")*(ROW($A$13:$A$412)&lt;&gt;ROW())),IF($V$13:$V$412="","",$V$13:$V$412)), "")</f>
        <v/>
      </c>
      <c r="W231" s="307" t="str" cm="1">
        <f t="array" ref="W231">IFERROR( LOOKUP( 2, 1/(($A$13:$A$412=$A231)*($B$13:$B$412="신청")*(ROW($A$13:$A$412)&lt;&gt;ROW())),IF($W$13:$W$412="","",$W$13:$W$412)), "")</f>
        <v/>
      </c>
      <c r="X231" s="307" t="str" cm="1">
        <f t="array" ref="X231">IFERROR( LOOKUP( 2, 1/(($A$13:$A$412=$A231)*($B$13:$B$412="신청")*(ROW($A$13:$A$412)&lt;&gt;ROW())),IF($X$13:$X$412="","",$X$13:$X$412)), "")</f>
        <v/>
      </c>
      <c r="Y231" s="307" t="str" cm="1">
        <f t="array" ref="Y231">IFERROR( LOOKUP( 2, 1/(($A$13:$A$412=$A231)*($B$13:$B$412="신청")*(ROW($A$13:$A$412)&lt;&gt;ROW())),IF($Y$13:$Y$412="","",$Y$13:$Y$412)), "")</f>
        <v/>
      </c>
      <c r="Z231" s="422" t="str">
        <f t="shared" si="13"/>
        <v/>
      </c>
      <c r="AA231" s="307" t="str" cm="1">
        <f t="array" ref="AA231">IFERROR( LOOKUP( 2, 1/(($A$13:$A$412=$A231)*($B$13:$B$412="신청")*(ROW($A$13:$A$412)&lt;&gt;ROW())),IF($AA$13:$AA$412="","",$AA$13:$AA$412)), "")</f>
        <v/>
      </c>
      <c r="AB231" s="291" t="str" cm="1">
        <f t="array" ref="AB231">IFERROR( LOOKUP( 2, 1/(($A$13:$A$412=$A231)*($B$13:$B$412="신청")*(ROW($A$13:$A$412)&lt;&gt;ROW())),IF($AB$13:$AB$412="","",$AB$13:$AB$412)), "")</f>
        <v/>
      </c>
      <c r="AC231" s="423" t="str">
        <f t="shared" si="14"/>
        <v/>
      </c>
      <c r="AD231" s="423">
        <f t="shared" si="15"/>
        <v>0</v>
      </c>
      <c r="AE231" s="425">
        <f>IFERROR(IF(INDEX(과정별세부산출!D:K,MATCH(R231,과정별세부산출!D:D,0)+2,7)="","",INDEX(과정별세부산출!D:K,MATCH(R231,과정별세부산출!D:D,0)+2,7)),"")</f>
        <v>0</v>
      </c>
      <c r="AF231" s="425">
        <f>IFERROR(IF(INDEX(과정별세부산출!D:K,MATCH(R231,과정별세부산출!D:D,0)+3,7)="","",INDEX(과정별세부산출!D:K,MATCH(R231,과정별세부산출!D:D,0)+3,7)),"")</f>
        <v>0</v>
      </c>
      <c r="AG231" s="426">
        <f>IFERROR(IF(INDEX(과정별세부산출!D:K,MATCH(R231,과정별세부산출!D:D,0)+4,7)="","",INDEX(과정별세부산출!D:K,MATCH(R231,과정별세부산출!D:D,0)+4,7)),"")</f>
        <v>0</v>
      </c>
    </row>
    <row r="232" spans="1:33" s="286" customFormat="1" ht="20.100000000000001" customHeight="1">
      <c r="A232" s="415">
        <v>20</v>
      </c>
      <c r="B232" s="417" t="s">
        <v>71</v>
      </c>
      <c r="C232" s="307" t="str" cm="1">
        <f t="array" ref="C232">IFERROR(IF(INDEX(과정별세부산출!A:AE,MATCH(R232,과정별세부산출!D:D,0)+4,17)="","",INDEX(과정별세부산출!A:AE,MATCH(R232,과정별세부산출!D:D,0)+4,17)),"")</f>
        <v>승인</v>
      </c>
      <c r="D232" s="416" t="str">
        <f>IF(LEN(O232)=0,IF(OR(ISBLANK(R232),LEN(R232)=0),"",총괄!$C$6),"기업수요")</f>
        <v/>
      </c>
      <c r="E232" s="421" t="str" cm="1">
        <f t="array" ref="E232">IFERROR( LOOKUP( 2, 1/(($A$13:$A$412=$A232)*($B$13:$B$412="신청")*(ROW($A$13:$A$412)&lt;&gt;ROW())),IF($E$13:$E$412="","",$E$13:$E$412)), "")</f>
        <v/>
      </c>
      <c r="F232" s="307" t="str" cm="1">
        <f t="array" ref="F232">IFERROR( LOOKUP( 2, 1/(($A$13:$A$412=$A232)*($B$13:$B$412="신청")*(ROW($A$13:$A$412)&lt;&gt;ROW())),IF($F$13:$F$412="","",$F$13:$F$412)), "")</f>
        <v/>
      </c>
      <c r="G232" s="307" t="str" cm="1">
        <f t="array" ref="G232">IFERROR( LOOKUP( 2, 1/(($A$13:$A$412=$A232)*($B$13:$B$412="신청")*(ROW($A$13:$A$412)&lt;&gt;ROW())),IF($G$13:$G$412="","",$G$13:$G$412)), "")</f>
        <v/>
      </c>
      <c r="H232" s="294" t="str" cm="1">
        <f t="array" ref="H232">IFERROR( LOOKUP( 2, 1/(($A$13:$A$412=$A232)*($B$13:$B$412="신청")*(ROW($A$13:$A$412)&lt;&gt;ROW())),IF($H$13:$H$412="","",$H$13:$H$412)), "")</f>
        <v/>
      </c>
      <c r="I232" s="416" t="str">
        <f t="shared" si="12"/>
        <v/>
      </c>
      <c r="J232" s="307" t="str" cm="1">
        <f t="array" ref="J232">IFERROR( LOOKUP( 2, 1/(($A$13:$A$412=$A232)*($B$13:$B$412="신청")*(ROW($A$13:$A$412)&lt;&gt;ROW())),IF($J$13:$J$412="","",$J$13:$J$412)), "")</f>
        <v/>
      </c>
      <c r="K232" s="307" t="str" cm="1">
        <f t="array" ref="K232">IFERROR( LOOKUP( 2, 1/(($A$13:$A$412=$A232)*($B$13:$B$412="신청")*(ROW($A$13:$A$412)&lt;&gt;ROW())),IF($K$13:$K$412="","",$K$13:$K$412)), "")</f>
        <v/>
      </c>
      <c r="L232" s="307" t="str" cm="1">
        <f t="array" ref="L232">IFERROR( LOOKUP( 2, 1/(($A$13:$A$412=$A232)*($B$13:$B$412="신청")*(ROW($A$13:$A$412)&lt;&gt;ROW())),IF($L$13:$L$412="","",$L$13:$L$412)), "")</f>
        <v/>
      </c>
      <c r="M232" s="307" t="str" cm="1">
        <f t="array" ref="M232">IFERROR( LOOKUP( 2, 1/(($A$13:$A$412=$A232)*($B$13:$B$412="신청")*(ROW($A$13:$A$412)&lt;&gt;ROW())),IF($M$13:$M$412="","",$M$13:$M$412)), "")</f>
        <v/>
      </c>
      <c r="N232" s="304" t="str" cm="1">
        <f t="array" ref="N232">IFERROR( LOOKUP( 2, 1/(($A$13:$A$412=$A232)*($B$13:$B$412="신청")*(ROW($A$13:$A$412)&lt;&gt;ROW())),IF($N$13:$N$412="","",$N$13:$N$412)), "")</f>
        <v/>
      </c>
      <c r="O232" s="307" t="str" cm="1">
        <f t="array" ref="O232">IFERROR( LOOKUP( 2, 1/(($A$13:$A$412=$A232)*($B$13:$B$412="신청")*(ROW($A$13:$A$412)&lt;&gt;ROW())),IF($O$13:$O$412="","",$O$13:$O$412)), "")</f>
        <v/>
      </c>
      <c r="P232" s="307" t="str" cm="1">
        <f t="array" ref="P232">IFERROR( LOOKUP( 2, 1/(($A$13:$A$412=$A232)*($B$13:$B$412="신청")*(ROW($A$13:$A$412)&lt;&gt;ROW())),IF($P$13:$P$412="","",$P$13:$P$412)), "")</f>
        <v/>
      </c>
      <c r="Q232" s="307" t="str" cm="1">
        <f t="array" ref="Q232">IFERROR( LOOKUP( 2, 1/(($A$13:$A$412=$A232)*($B$13:$B$412="신청")*(ROW($A$13:$A$412)&lt;&gt;ROW())),IF($Q$13:$Q$412="","",$Q$13:$Q$412)), "")</f>
        <v/>
      </c>
      <c r="R232" s="308" t="str" cm="1">
        <f t="array" ref="R232">IFERROR( LOOKUP( 2, 1/(($A$13:$A$412=$A232)*($B$13:$B$412="신청")*(ROW($A$13:$A$412)&lt;&gt;ROW())),IF($R$13:$R$412="","",$R$13:$R$412)), "")</f>
        <v/>
      </c>
      <c r="S232" s="301" t="str">
        <f>IFERROR(HYPERLINK("#'과정별세부산출'!c"&amp;_xlfn.AGGREGATE(15,6,ROW(과정별세부산출!$C$2:$C$8601)/(과정별세부산출!$B$2:$B$8601="과정명")/(과정별세부산출!$C$2:$C$8601=A232),1),"이동"),"")</f>
        <v>이동</v>
      </c>
      <c r="T232" s="309" t="str" cm="1">
        <f t="array" ref="T232">IFERROR( LOOKUP( 2, 1/(($A$13:$A$412=$A232)*($B$13:$B$412="신청")*(ROW($A$13:$A$412)&lt;&gt;ROW())),IF($T$13:$T$412="","",$T$13:$T$412)), "")</f>
        <v/>
      </c>
      <c r="U232" s="307" t="str" cm="1">
        <f t="array" ref="U232">IFERROR( LOOKUP( 2, 1/(($A$13:$A$412=$A232)*($B$13:$B$412="신청")*(ROW($A$13:$A$412)&lt;&gt;ROW())),IF($U$13:$U$412="","",$U$13:$U$412)), "")</f>
        <v/>
      </c>
      <c r="V232" s="307" t="str" cm="1">
        <f t="array" ref="V232">IFERROR( LOOKUP( 2, 1/(($A$13:$A$412=$A232)*($B$13:$B$412="신청")*(ROW($A$13:$A$412)&lt;&gt;ROW())),IF($V$13:$V$412="","",$V$13:$V$412)), "")</f>
        <v/>
      </c>
      <c r="W232" s="307" t="str" cm="1">
        <f t="array" ref="W232">IFERROR( LOOKUP( 2, 1/(($A$13:$A$412=$A232)*($B$13:$B$412="신청")*(ROW($A$13:$A$412)&lt;&gt;ROW())),IF($W$13:$W$412="","",$W$13:$W$412)), "")</f>
        <v/>
      </c>
      <c r="X232" s="307" t="str" cm="1">
        <f t="array" ref="X232">IFERROR( LOOKUP( 2, 1/(($A$13:$A$412=$A232)*($B$13:$B$412="신청")*(ROW($A$13:$A$412)&lt;&gt;ROW())),IF($X$13:$X$412="","",$X$13:$X$412)), "")</f>
        <v/>
      </c>
      <c r="Y232" s="307" t="str" cm="1">
        <f t="array" ref="Y232">IFERROR( LOOKUP( 2, 1/(($A$13:$A$412=$A232)*($B$13:$B$412="신청")*(ROW($A$13:$A$412)&lt;&gt;ROW())),IF($Y$13:$Y$412="","",$Y$13:$Y$412)), "")</f>
        <v/>
      </c>
      <c r="Z232" s="422" t="str">
        <f t="shared" si="13"/>
        <v/>
      </c>
      <c r="AA232" s="307" t="str" cm="1">
        <f t="array" ref="AA232">IFERROR( LOOKUP( 2, 1/(($A$13:$A$412=$A232)*($B$13:$B$412="신청")*(ROW($A$13:$A$412)&lt;&gt;ROW())),IF($AA$13:$AA$412="","",$AA$13:$AA$412)), "")</f>
        <v/>
      </c>
      <c r="AB232" s="291" t="str" cm="1">
        <f t="array" ref="AB232">IFERROR( LOOKUP( 2, 1/(($A$13:$A$412=$A232)*($B$13:$B$412="신청")*(ROW($A$13:$A$412)&lt;&gt;ROW())),IF($AB$13:$AB$412="","",$AB$13:$AB$412)), "")</f>
        <v/>
      </c>
      <c r="AC232" s="423" t="str">
        <f t="shared" si="14"/>
        <v/>
      </c>
      <c r="AD232" s="423">
        <f t="shared" si="15"/>
        <v>0</v>
      </c>
      <c r="AE232" s="425">
        <f>IFERROR(IF(INDEX(과정별세부산출!D:K,MATCH(R232,과정별세부산출!D:D,0)+2,7)="","",INDEX(과정별세부산출!D:K,MATCH(R232,과정별세부산출!D:D,0)+2,7)),"")</f>
        <v>0</v>
      </c>
      <c r="AF232" s="425">
        <f>IFERROR(IF(INDEX(과정별세부산출!D:K,MATCH(R232,과정별세부산출!D:D,0)+3,7)="","",INDEX(과정별세부산출!D:K,MATCH(R232,과정별세부산출!D:D,0)+3,7)),"")</f>
        <v>0</v>
      </c>
      <c r="AG232" s="426">
        <f>IFERROR(IF(INDEX(과정별세부산출!D:K,MATCH(R232,과정별세부산출!D:D,0)+4,7)="","",INDEX(과정별세부산출!D:K,MATCH(R232,과정별세부산출!D:D,0)+4,7)),"")</f>
        <v>0</v>
      </c>
    </row>
    <row r="233" spans="1:33" s="286" customFormat="1" ht="20.100000000000001" customHeight="1">
      <c r="A233" s="415">
        <v>21</v>
      </c>
      <c r="B233" s="417" t="s">
        <v>71</v>
      </c>
      <c r="C233" s="307" t="str" cm="1">
        <f t="array" ref="C233">IFERROR(IF(INDEX(과정별세부산출!A:AE,MATCH(R233,과정별세부산출!D:D,0)+4,17)="","",INDEX(과정별세부산출!A:AE,MATCH(R233,과정별세부산출!D:D,0)+4,17)),"")</f>
        <v>승인</v>
      </c>
      <c r="D233" s="416" t="str">
        <f>IF(LEN(O233)=0,IF(OR(ISBLANK(R233),LEN(R233)=0),"",총괄!$C$6),"기업수요")</f>
        <v/>
      </c>
      <c r="E233" s="421" t="str" cm="1">
        <f t="array" ref="E233">IFERROR( LOOKUP( 2, 1/(($A$13:$A$412=$A233)*($B$13:$B$412="신청")*(ROW($A$13:$A$412)&lt;&gt;ROW())),IF($E$13:$E$412="","",$E$13:$E$412)), "")</f>
        <v/>
      </c>
      <c r="F233" s="307" t="str" cm="1">
        <f t="array" ref="F233">IFERROR( LOOKUP( 2, 1/(($A$13:$A$412=$A233)*($B$13:$B$412="신청")*(ROW($A$13:$A$412)&lt;&gt;ROW())),IF($F$13:$F$412="","",$F$13:$F$412)), "")</f>
        <v/>
      </c>
      <c r="G233" s="307" t="str" cm="1">
        <f t="array" ref="G233">IFERROR( LOOKUP( 2, 1/(($A$13:$A$412=$A233)*($B$13:$B$412="신청")*(ROW($A$13:$A$412)&lt;&gt;ROW())),IF($G$13:$G$412="","",$G$13:$G$412)), "")</f>
        <v/>
      </c>
      <c r="H233" s="294" t="str" cm="1">
        <f t="array" ref="H233">IFERROR( LOOKUP( 2, 1/(($A$13:$A$412=$A233)*($B$13:$B$412="신청")*(ROW($A$13:$A$412)&lt;&gt;ROW())),IF($H$13:$H$412="","",$H$13:$H$412)), "")</f>
        <v/>
      </c>
      <c r="I233" s="416" t="str">
        <f t="shared" si="12"/>
        <v/>
      </c>
      <c r="J233" s="307" t="str" cm="1">
        <f t="array" ref="J233">IFERROR( LOOKUP( 2, 1/(($A$13:$A$412=$A233)*($B$13:$B$412="신청")*(ROW($A$13:$A$412)&lt;&gt;ROW())),IF($J$13:$J$412="","",$J$13:$J$412)), "")</f>
        <v/>
      </c>
      <c r="K233" s="307" t="str" cm="1">
        <f t="array" ref="K233">IFERROR( LOOKUP( 2, 1/(($A$13:$A$412=$A233)*($B$13:$B$412="신청")*(ROW($A$13:$A$412)&lt;&gt;ROW())),IF($K$13:$K$412="","",$K$13:$K$412)), "")</f>
        <v/>
      </c>
      <c r="L233" s="307" t="str" cm="1">
        <f t="array" ref="L233">IFERROR( LOOKUP( 2, 1/(($A$13:$A$412=$A233)*($B$13:$B$412="신청")*(ROW($A$13:$A$412)&lt;&gt;ROW())),IF($L$13:$L$412="","",$L$13:$L$412)), "")</f>
        <v/>
      </c>
      <c r="M233" s="307" t="str" cm="1">
        <f t="array" ref="M233">IFERROR( LOOKUP( 2, 1/(($A$13:$A$412=$A233)*($B$13:$B$412="신청")*(ROW($A$13:$A$412)&lt;&gt;ROW())),IF($M$13:$M$412="","",$M$13:$M$412)), "")</f>
        <v/>
      </c>
      <c r="N233" s="304" t="str" cm="1">
        <f t="array" ref="N233">IFERROR( LOOKUP( 2, 1/(($A$13:$A$412=$A233)*($B$13:$B$412="신청")*(ROW($A$13:$A$412)&lt;&gt;ROW())),IF($N$13:$N$412="","",$N$13:$N$412)), "")</f>
        <v/>
      </c>
      <c r="O233" s="307" t="str" cm="1">
        <f t="array" ref="O233">IFERROR( LOOKUP( 2, 1/(($A$13:$A$412=$A233)*($B$13:$B$412="신청")*(ROW($A$13:$A$412)&lt;&gt;ROW())),IF($O$13:$O$412="","",$O$13:$O$412)), "")</f>
        <v/>
      </c>
      <c r="P233" s="307" t="str" cm="1">
        <f t="array" ref="P233">IFERROR( LOOKUP( 2, 1/(($A$13:$A$412=$A233)*($B$13:$B$412="신청")*(ROW($A$13:$A$412)&lt;&gt;ROW())),IF($P$13:$P$412="","",$P$13:$P$412)), "")</f>
        <v/>
      </c>
      <c r="Q233" s="307" t="str" cm="1">
        <f t="array" ref="Q233">IFERROR( LOOKUP( 2, 1/(($A$13:$A$412=$A233)*($B$13:$B$412="신청")*(ROW($A$13:$A$412)&lt;&gt;ROW())),IF($Q$13:$Q$412="","",$Q$13:$Q$412)), "")</f>
        <v/>
      </c>
      <c r="R233" s="308" t="str" cm="1">
        <f t="array" ref="R233">IFERROR( LOOKUP( 2, 1/(($A$13:$A$412=$A233)*($B$13:$B$412="신청")*(ROW($A$13:$A$412)&lt;&gt;ROW())),IF($R$13:$R$412="","",$R$13:$R$412)), "")</f>
        <v/>
      </c>
      <c r="S233" s="301" t="str">
        <f>IFERROR(HYPERLINK("#'과정별세부산출'!c"&amp;_xlfn.AGGREGATE(15,6,ROW(과정별세부산출!$C$2:$C$8601)/(과정별세부산출!$B$2:$B$8601="과정명")/(과정별세부산출!$C$2:$C$8601=A233),1),"이동"),"")</f>
        <v>이동</v>
      </c>
      <c r="T233" s="309" t="str" cm="1">
        <f t="array" ref="T233">IFERROR( LOOKUP( 2, 1/(($A$13:$A$412=$A233)*($B$13:$B$412="신청")*(ROW($A$13:$A$412)&lt;&gt;ROW())),IF($T$13:$T$412="","",$T$13:$T$412)), "")</f>
        <v/>
      </c>
      <c r="U233" s="307" t="str" cm="1">
        <f t="array" ref="U233">IFERROR( LOOKUP( 2, 1/(($A$13:$A$412=$A233)*($B$13:$B$412="신청")*(ROW($A$13:$A$412)&lt;&gt;ROW())),IF($U$13:$U$412="","",$U$13:$U$412)), "")</f>
        <v/>
      </c>
      <c r="V233" s="307" t="str" cm="1">
        <f t="array" ref="V233">IFERROR( LOOKUP( 2, 1/(($A$13:$A$412=$A233)*($B$13:$B$412="신청")*(ROW($A$13:$A$412)&lt;&gt;ROW())),IF($V$13:$V$412="","",$V$13:$V$412)), "")</f>
        <v/>
      </c>
      <c r="W233" s="307" t="str" cm="1">
        <f t="array" ref="W233">IFERROR( LOOKUP( 2, 1/(($A$13:$A$412=$A233)*($B$13:$B$412="신청")*(ROW($A$13:$A$412)&lt;&gt;ROW())),IF($W$13:$W$412="","",$W$13:$W$412)), "")</f>
        <v/>
      </c>
      <c r="X233" s="307" t="str" cm="1">
        <f t="array" ref="X233">IFERROR( LOOKUP( 2, 1/(($A$13:$A$412=$A233)*($B$13:$B$412="신청")*(ROW($A$13:$A$412)&lt;&gt;ROW())),IF($X$13:$X$412="","",$X$13:$X$412)), "")</f>
        <v/>
      </c>
      <c r="Y233" s="307" t="str" cm="1">
        <f t="array" ref="Y233">IFERROR( LOOKUP( 2, 1/(($A$13:$A$412=$A233)*($B$13:$B$412="신청")*(ROW($A$13:$A$412)&lt;&gt;ROW())),IF($Y$13:$Y$412="","",$Y$13:$Y$412)), "")</f>
        <v/>
      </c>
      <c r="Z233" s="422" t="str">
        <f t="shared" si="13"/>
        <v/>
      </c>
      <c r="AA233" s="307" t="str" cm="1">
        <f t="array" ref="AA233">IFERROR( LOOKUP( 2, 1/(($A$13:$A$412=$A233)*($B$13:$B$412="신청")*(ROW($A$13:$A$412)&lt;&gt;ROW())),IF($AA$13:$AA$412="","",$AA$13:$AA$412)), "")</f>
        <v/>
      </c>
      <c r="AB233" s="291" t="str" cm="1">
        <f t="array" ref="AB233">IFERROR( LOOKUP( 2, 1/(($A$13:$A$412=$A233)*($B$13:$B$412="신청")*(ROW($A$13:$A$412)&lt;&gt;ROW())),IF($AB$13:$AB$412="","",$AB$13:$AB$412)), "")</f>
        <v/>
      </c>
      <c r="AC233" s="423" t="str">
        <f t="shared" si="14"/>
        <v/>
      </c>
      <c r="AD233" s="423">
        <f t="shared" si="15"/>
        <v>0</v>
      </c>
      <c r="AE233" s="425">
        <f>IFERROR(IF(INDEX(과정별세부산출!D:K,MATCH(R233,과정별세부산출!D:D,0)+2,7)="","",INDEX(과정별세부산출!D:K,MATCH(R233,과정별세부산출!D:D,0)+2,7)),"")</f>
        <v>0</v>
      </c>
      <c r="AF233" s="425">
        <f>IFERROR(IF(INDEX(과정별세부산출!D:K,MATCH(R233,과정별세부산출!D:D,0)+3,7)="","",INDEX(과정별세부산출!D:K,MATCH(R233,과정별세부산출!D:D,0)+3,7)),"")</f>
        <v>0</v>
      </c>
      <c r="AG233" s="426">
        <f>IFERROR(IF(INDEX(과정별세부산출!D:K,MATCH(R233,과정별세부산출!D:D,0)+4,7)="","",INDEX(과정별세부산출!D:K,MATCH(R233,과정별세부산출!D:D,0)+4,7)),"")</f>
        <v>0</v>
      </c>
    </row>
    <row r="234" spans="1:33" s="286" customFormat="1" ht="20.100000000000001" customHeight="1">
      <c r="A234" s="415">
        <v>22</v>
      </c>
      <c r="B234" s="417" t="s">
        <v>71</v>
      </c>
      <c r="C234" s="307" t="str" cm="1">
        <f t="array" ref="C234">IFERROR(IF(INDEX(과정별세부산출!A:AE,MATCH(R234,과정별세부산출!D:D,0)+4,17)="","",INDEX(과정별세부산출!A:AE,MATCH(R234,과정별세부산출!D:D,0)+4,17)),"")</f>
        <v>승인</v>
      </c>
      <c r="D234" s="416" t="str">
        <f>IF(LEN(O234)=0,IF(OR(ISBLANK(R234),LEN(R234)=0),"",총괄!$C$6),"기업수요")</f>
        <v/>
      </c>
      <c r="E234" s="421" t="str" cm="1">
        <f t="array" ref="E234">IFERROR( LOOKUP( 2, 1/(($A$13:$A$412=$A234)*($B$13:$B$412="신청")*(ROW($A$13:$A$412)&lt;&gt;ROW())),IF($E$13:$E$412="","",$E$13:$E$412)), "")</f>
        <v/>
      </c>
      <c r="F234" s="307" t="str" cm="1">
        <f t="array" ref="F234">IFERROR( LOOKUP( 2, 1/(($A$13:$A$412=$A234)*($B$13:$B$412="신청")*(ROW($A$13:$A$412)&lt;&gt;ROW())),IF($F$13:$F$412="","",$F$13:$F$412)), "")</f>
        <v/>
      </c>
      <c r="G234" s="307" t="str" cm="1">
        <f t="array" ref="G234">IFERROR( LOOKUP( 2, 1/(($A$13:$A$412=$A234)*($B$13:$B$412="신청")*(ROW($A$13:$A$412)&lt;&gt;ROW())),IF($G$13:$G$412="","",$G$13:$G$412)), "")</f>
        <v/>
      </c>
      <c r="H234" s="294" t="str" cm="1">
        <f t="array" ref="H234">IFERROR( LOOKUP( 2, 1/(($A$13:$A$412=$A234)*($B$13:$B$412="신청")*(ROW($A$13:$A$412)&lt;&gt;ROW())),IF($H$13:$H$412="","",$H$13:$H$412)), "")</f>
        <v/>
      </c>
      <c r="I234" s="416" t="str">
        <f t="shared" si="12"/>
        <v/>
      </c>
      <c r="J234" s="307" t="str" cm="1">
        <f t="array" ref="J234">IFERROR( LOOKUP( 2, 1/(($A$13:$A$412=$A234)*($B$13:$B$412="신청")*(ROW($A$13:$A$412)&lt;&gt;ROW())),IF($J$13:$J$412="","",$J$13:$J$412)), "")</f>
        <v/>
      </c>
      <c r="K234" s="307" t="str" cm="1">
        <f t="array" ref="K234">IFERROR( LOOKUP( 2, 1/(($A$13:$A$412=$A234)*($B$13:$B$412="신청")*(ROW($A$13:$A$412)&lt;&gt;ROW())),IF($K$13:$K$412="","",$K$13:$K$412)), "")</f>
        <v/>
      </c>
      <c r="L234" s="307" t="str" cm="1">
        <f t="array" ref="L234">IFERROR( LOOKUP( 2, 1/(($A$13:$A$412=$A234)*($B$13:$B$412="신청")*(ROW($A$13:$A$412)&lt;&gt;ROW())),IF($L$13:$L$412="","",$L$13:$L$412)), "")</f>
        <v/>
      </c>
      <c r="M234" s="307" t="str" cm="1">
        <f t="array" ref="M234">IFERROR( LOOKUP( 2, 1/(($A$13:$A$412=$A234)*($B$13:$B$412="신청")*(ROW($A$13:$A$412)&lt;&gt;ROW())),IF($M$13:$M$412="","",$M$13:$M$412)), "")</f>
        <v/>
      </c>
      <c r="N234" s="304" t="str" cm="1">
        <f t="array" ref="N234">IFERROR( LOOKUP( 2, 1/(($A$13:$A$412=$A234)*($B$13:$B$412="신청")*(ROW($A$13:$A$412)&lt;&gt;ROW())),IF($N$13:$N$412="","",$N$13:$N$412)), "")</f>
        <v/>
      </c>
      <c r="O234" s="307" t="str" cm="1">
        <f t="array" ref="O234">IFERROR( LOOKUP( 2, 1/(($A$13:$A$412=$A234)*($B$13:$B$412="신청")*(ROW($A$13:$A$412)&lt;&gt;ROW())),IF($O$13:$O$412="","",$O$13:$O$412)), "")</f>
        <v/>
      </c>
      <c r="P234" s="307" t="str" cm="1">
        <f t="array" ref="P234">IFERROR( LOOKUP( 2, 1/(($A$13:$A$412=$A234)*($B$13:$B$412="신청")*(ROW($A$13:$A$412)&lt;&gt;ROW())),IF($P$13:$P$412="","",$P$13:$P$412)), "")</f>
        <v/>
      </c>
      <c r="Q234" s="307" t="str" cm="1">
        <f t="array" ref="Q234">IFERROR( LOOKUP( 2, 1/(($A$13:$A$412=$A234)*($B$13:$B$412="신청")*(ROW($A$13:$A$412)&lt;&gt;ROW())),IF($Q$13:$Q$412="","",$Q$13:$Q$412)), "")</f>
        <v/>
      </c>
      <c r="R234" s="308" t="str" cm="1">
        <f t="array" ref="R234">IFERROR( LOOKUP( 2, 1/(($A$13:$A$412=$A234)*($B$13:$B$412="신청")*(ROW($A$13:$A$412)&lt;&gt;ROW())),IF($R$13:$R$412="","",$R$13:$R$412)), "")</f>
        <v/>
      </c>
      <c r="S234" s="301" t="str">
        <f>IFERROR(HYPERLINK("#'과정별세부산출'!c"&amp;_xlfn.AGGREGATE(15,6,ROW(과정별세부산출!$C$2:$C$8601)/(과정별세부산출!$B$2:$B$8601="과정명")/(과정별세부산출!$C$2:$C$8601=A234),1),"이동"),"")</f>
        <v>이동</v>
      </c>
      <c r="T234" s="309" t="str" cm="1">
        <f t="array" ref="T234">IFERROR( LOOKUP( 2, 1/(($A$13:$A$412=$A234)*($B$13:$B$412="신청")*(ROW($A$13:$A$412)&lt;&gt;ROW())),IF($T$13:$T$412="","",$T$13:$T$412)), "")</f>
        <v/>
      </c>
      <c r="U234" s="307" t="str" cm="1">
        <f t="array" ref="U234">IFERROR( LOOKUP( 2, 1/(($A$13:$A$412=$A234)*($B$13:$B$412="신청")*(ROW($A$13:$A$412)&lt;&gt;ROW())),IF($U$13:$U$412="","",$U$13:$U$412)), "")</f>
        <v/>
      </c>
      <c r="V234" s="307" t="str" cm="1">
        <f t="array" ref="V234">IFERROR( LOOKUP( 2, 1/(($A$13:$A$412=$A234)*($B$13:$B$412="신청")*(ROW($A$13:$A$412)&lt;&gt;ROW())),IF($V$13:$V$412="","",$V$13:$V$412)), "")</f>
        <v/>
      </c>
      <c r="W234" s="307" t="str" cm="1">
        <f t="array" ref="W234">IFERROR( LOOKUP( 2, 1/(($A$13:$A$412=$A234)*($B$13:$B$412="신청")*(ROW($A$13:$A$412)&lt;&gt;ROW())),IF($W$13:$W$412="","",$W$13:$W$412)), "")</f>
        <v/>
      </c>
      <c r="X234" s="307" t="str" cm="1">
        <f t="array" ref="X234">IFERROR( LOOKUP( 2, 1/(($A$13:$A$412=$A234)*($B$13:$B$412="신청")*(ROW($A$13:$A$412)&lt;&gt;ROW())),IF($X$13:$X$412="","",$X$13:$X$412)), "")</f>
        <v/>
      </c>
      <c r="Y234" s="307" t="str" cm="1">
        <f t="array" ref="Y234">IFERROR( LOOKUP( 2, 1/(($A$13:$A$412=$A234)*($B$13:$B$412="신청")*(ROW($A$13:$A$412)&lt;&gt;ROW())),IF($Y$13:$Y$412="","",$Y$13:$Y$412)), "")</f>
        <v/>
      </c>
      <c r="Z234" s="422" t="str">
        <f t="shared" si="13"/>
        <v/>
      </c>
      <c r="AA234" s="307" t="str" cm="1">
        <f t="array" ref="AA234">IFERROR( LOOKUP( 2, 1/(($A$13:$A$412=$A234)*($B$13:$B$412="신청")*(ROW($A$13:$A$412)&lt;&gt;ROW())),IF($AA$13:$AA$412="","",$AA$13:$AA$412)), "")</f>
        <v/>
      </c>
      <c r="AB234" s="291" t="str" cm="1">
        <f t="array" ref="AB234">IFERROR( LOOKUP( 2, 1/(($A$13:$A$412=$A234)*($B$13:$B$412="신청")*(ROW($A$13:$A$412)&lt;&gt;ROW())),IF($AB$13:$AB$412="","",$AB$13:$AB$412)), "")</f>
        <v/>
      </c>
      <c r="AC234" s="423" t="str">
        <f t="shared" si="14"/>
        <v/>
      </c>
      <c r="AD234" s="423">
        <f t="shared" si="15"/>
        <v>0</v>
      </c>
      <c r="AE234" s="425">
        <f>IFERROR(IF(INDEX(과정별세부산출!D:K,MATCH(R234,과정별세부산출!D:D,0)+2,7)="","",INDEX(과정별세부산출!D:K,MATCH(R234,과정별세부산출!D:D,0)+2,7)),"")</f>
        <v>0</v>
      </c>
      <c r="AF234" s="425">
        <f>IFERROR(IF(INDEX(과정별세부산출!D:K,MATCH(R234,과정별세부산출!D:D,0)+3,7)="","",INDEX(과정별세부산출!D:K,MATCH(R234,과정별세부산출!D:D,0)+3,7)),"")</f>
        <v>0</v>
      </c>
      <c r="AG234" s="426">
        <f>IFERROR(IF(INDEX(과정별세부산출!D:K,MATCH(R234,과정별세부산출!D:D,0)+4,7)="","",INDEX(과정별세부산출!D:K,MATCH(R234,과정별세부산출!D:D,0)+4,7)),"")</f>
        <v>0</v>
      </c>
    </row>
    <row r="235" spans="1:33" s="286" customFormat="1" ht="20.100000000000001" customHeight="1">
      <c r="A235" s="415">
        <v>23</v>
      </c>
      <c r="B235" s="417" t="s">
        <v>71</v>
      </c>
      <c r="C235" s="307" t="str" cm="1">
        <f t="array" ref="C235">IFERROR(IF(INDEX(과정별세부산출!A:AE,MATCH(R235,과정별세부산출!D:D,0)+4,17)="","",INDEX(과정별세부산출!A:AE,MATCH(R235,과정별세부산출!D:D,0)+4,17)),"")</f>
        <v>승인</v>
      </c>
      <c r="D235" s="416" t="str">
        <f>IF(LEN(O235)=0,IF(OR(ISBLANK(R235),LEN(R235)=0),"",총괄!$C$6),"기업수요")</f>
        <v/>
      </c>
      <c r="E235" s="421" t="str" cm="1">
        <f t="array" ref="E235">IFERROR( LOOKUP( 2, 1/(($A$13:$A$412=$A235)*($B$13:$B$412="신청")*(ROW($A$13:$A$412)&lt;&gt;ROW())),IF($E$13:$E$412="","",$E$13:$E$412)), "")</f>
        <v/>
      </c>
      <c r="F235" s="307" t="str" cm="1">
        <f t="array" ref="F235">IFERROR( LOOKUP( 2, 1/(($A$13:$A$412=$A235)*($B$13:$B$412="신청")*(ROW($A$13:$A$412)&lt;&gt;ROW())),IF($F$13:$F$412="","",$F$13:$F$412)), "")</f>
        <v/>
      </c>
      <c r="G235" s="307" t="str" cm="1">
        <f t="array" ref="G235">IFERROR( LOOKUP( 2, 1/(($A$13:$A$412=$A235)*($B$13:$B$412="신청")*(ROW($A$13:$A$412)&lt;&gt;ROW())),IF($G$13:$G$412="","",$G$13:$G$412)), "")</f>
        <v/>
      </c>
      <c r="H235" s="294" t="str" cm="1">
        <f t="array" ref="H235">IFERROR( LOOKUP( 2, 1/(($A$13:$A$412=$A235)*($B$13:$B$412="신청")*(ROW($A$13:$A$412)&lt;&gt;ROW())),IF($H$13:$H$412="","",$H$13:$H$412)), "")</f>
        <v/>
      </c>
      <c r="I235" s="416" t="str">
        <f t="shared" si="12"/>
        <v/>
      </c>
      <c r="J235" s="307" t="str" cm="1">
        <f t="array" ref="J235">IFERROR( LOOKUP( 2, 1/(($A$13:$A$412=$A235)*($B$13:$B$412="신청")*(ROW($A$13:$A$412)&lt;&gt;ROW())),IF($J$13:$J$412="","",$J$13:$J$412)), "")</f>
        <v/>
      </c>
      <c r="K235" s="307" t="str" cm="1">
        <f t="array" ref="K235">IFERROR( LOOKUP( 2, 1/(($A$13:$A$412=$A235)*($B$13:$B$412="신청")*(ROW($A$13:$A$412)&lt;&gt;ROW())),IF($K$13:$K$412="","",$K$13:$K$412)), "")</f>
        <v/>
      </c>
      <c r="L235" s="307" t="str" cm="1">
        <f t="array" ref="L235">IFERROR( LOOKUP( 2, 1/(($A$13:$A$412=$A235)*($B$13:$B$412="신청")*(ROW($A$13:$A$412)&lt;&gt;ROW())),IF($L$13:$L$412="","",$L$13:$L$412)), "")</f>
        <v/>
      </c>
      <c r="M235" s="307" t="str" cm="1">
        <f t="array" ref="M235">IFERROR( LOOKUP( 2, 1/(($A$13:$A$412=$A235)*($B$13:$B$412="신청")*(ROW($A$13:$A$412)&lt;&gt;ROW())),IF($M$13:$M$412="","",$M$13:$M$412)), "")</f>
        <v/>
      </c>
      <c r="N235" s="304" t="str" cm="1">
        <f t="array" ref="N235">IFERROR( LOOKUP( 2, 1/(($A$13:$A$412=$A235)*($B$13:$B$412="신청")*(ROW($A$13:$A$412)&lt;&gt;ROW())),IF($N$13:$N$412="","",$N$13:$N$412)), "")</f>
        <v/>
      </c>
      <c r="O235" s="307" t="str" cm="1">
        <f t="array" ref="O235">IFERROR( LOOKUP( 2, 1/(($A$13:$A$412=$A235)*($B$13:$B$412="신청")*(ROW($A$13:$A$412)&lt;&gt;ROW())),IF($O$13:$O$412="","",$O$13:$O$412)), "")</f>
        <v/>
      </c>
      <c r="P235" s="307" t="str" cm="1">
        <f t="array" ref="P235">IFERROR( LOOKUP( 2, 1/(($A$13:$A$412=$A235)*($B$13:$B$412="신청")*(ROW($A$13:$A$412)&lt;&gt;ROW())),IF($P$13:$P$412="","",$P$13:$P$412)), "")</f>
        <v/>
      </c>
      <c r="Q235" s="307" t="str" cm="1">
        <f t="array" ref="Q235">IFERROR( LOOKUP( 2, 1/(($A$13:$A$412=$A235)*($B$13:$B$412="신청")*(ROW($A$13:$A$412)&lt;&gt;ROW())),IF($Q$13:$Q$412="","",$Q$13:$Q$412)), "")</f>
        <v/>
      </c>
      <c r="R235" s="308" t="str" cm="1">
        <f t="array" ref="R235">IFERROR( LOOKUP( 2, 1/(($A$13:$A$412=$A235)*($B$13:$B$412="신청")*(ROW($A$13:$A$412)&lt;&gt;ROW())),IF($R$13:$R$412="","",$R$13:$R$412)), "")</f>
        <v/>
      </c>
      <c r="S235" s="301" t="str">
        <f>IFERROR(HYPERLINK("#'과정별세부산출'!c"&amp;_xlfn.AGGREGATE(15,6,ROW(과정별세부산출!$C$2:$C$8601)/(과정별세부산출!$B$2:$B$8601="과정명")/(과정별세부산출!$C$2:$C$8601=A235),1),"이동"),"")</f>
        <v>이동</v>
      </c>
      <c r="T235" s="309" t="str" cm="1">
        <f t="array" ref="T235">IFERROR( LOOKUP( 2, 1/(($A$13:$A$412=$A235)*($B$13:$B$412="신청")*(ROW($A$13:$A$412)&lt;&gt;ROW())),IF($T$13:$T$412="","",$T$13:$T$412)), "")</f>
        <v/>
      </c>
      <c r="U235" s="307" t="str" cm="1">
        <f t="array" ref="U235">IFERROR( LOOKUP( 2, 1/(($A$13:$A$412=$A235)*($B$13:$B$412="신청")*(ROW($A$13:$A$412)&lt;&gt;ROW())),IF($U$13:$U$412="","",$U$13:$U$412)), "")</f>
        <v/>
      </c>
      <c r="V235" s="307" t="str" cm="1">
        <f t="array" ref="V235">IFERROR( LOOKUP( 2, 1/(($A$13:$A$412=$A235)*($B$13:$B$412="신청")*(ROW($A$13:$A$412)&lt;&gt;ROW())),IF($V$13:$V$412="","",$V$13:$V$412)), "")</f>
        <v/>
      </c>
      <c r="W235" s="307" t="str" cm="1">
        <f t="array" ref="W235">IFERROR( LOOKUP( 2, 1/(($A$13:$A$412=$A235)*($B$13:$B$412="신청")*(ROW($A$13:$A$412)&lt;&gt;ROW())),IF($W$13:$W$412="","",$W$13:$W$412)), "")</f>
        <v/>
      </c>
      <c r="X235" s="307" t="str" cm="1">
        <f t="array" ref="X235">IFERROR( LOOKUP( 2, 1/(($A$13:$A$412=$A235)*($B$13:$B$412="신청")*(ROW($A$13:$A$412)&lt;&gt;ROW())),IF($X$13:$X$412="","",$X$13:$X$412)), "")</f>
        <v/>
      </c>
      <c r="Y235" s="307" t="str" cm="1">
        <f t="array" ref="Y235">IFERROR( LOOKUP( 2, 1/(($A$13:$A$412=$A235)*($B$13:$B$412="신청")*(ROW($A$13:$A$412)&lt;&gt;ROW())),IF($Y$13:$Y$412="","",$Y$13:$Y$412)), "")</f>
        <v/>
      </c>
      <c r="Z235" s="422" t="str">
        <f t="shared" si="13"/>
        <v/>
      </c>
      <c r="AA235" s="307" t="str" cm="1">
        <f t="array" ref="AA235">IFERROR( LOOKUP( 2, 1/(($A$13:$A$412=$A235)*($B$13:$B$412="신청")*(ROW($A$13:$A$412)&lt;&gt;ROW())),IF($AA$13:$AA$412="","",$AA$13:$AA$412)), "")</f>
        <v/>
      </c>
      <c r="AB235" s="291" t="str" cm="1">
        <f t="array" ref="AB235">IFERROR( LOOKUP( 2, 1/(($A$13:$A$412=$A235)*($B$13:$B$412="신청")*(ROW($A$13:$A$412)&lt;&gt;ROW())),IF($AB$13:$AB$412="","",$AB$13:$AB$412)), "")</f>
        <v/>
      </c>
      <c r="AC235" s="423" t="str">
        <f t="shared" si="14"/>
        <v/>
      </c>
      <c r="AD235" s="423">
        <f t="shared" si="15"/>
        <v>0</v>
      </c>
      <c r="AE235" s="425">
        <f>IFERROR(IF(INDEX(과정별세부산출!D:K,MATCH(R235,과정별세부산출!D:D,0)+2,7)="","",INDEX(과정별세부산출!D:K,MATCH(R235,과정별세부산출!D:D,0)+2,7)),"")</f>
        <v>0</v>
      </c>
      <c r="AF235" s="425">
        <f>IFERROR(IF(INDEX(과정별세부산출!D:K,MATCH(R235,과정별세부산출!D:D,0)+3,7)="","",INDEX(과정별세부산출!D:K,MATCH(R235,과정별세부산출!D:D,0)+3,7)),"")</f>
        <v>0</v>
      </c>
      <c r="AG235" s="426">
        <f>IFERROR(IF(INDEX(과정별세부산출!D:K,MATCH(R235,과정별세부산출!D:D,0)+4,7)="","",INDEX(과정별세부산출!D:K,MATCH(R235,과정별세부산출!D:D,0)+4,7)),"")</f>
        <v>0</v>
      </c>
    </row>
    <row r="236" spans="1:33" s="286" customFormat="1" ht="20.100000000000001" customHeight="1">
      <c r="A236" s="415">
        <v>24</v>
      </c>
      <c r="B236" s="417" t="s">
        <v>71</v>
      </c>
      <c r="C236" s="307" t="str" cm="1">
        <f t="array" ref="C236">IFERROR(IF(INDEX(과정별세부산출!A:AE,MATCH(R236,과정별세부산출!D:D,0)+4,17)="","",INDEX(과정별세부산출!A:AE,MATCH(R236,과정별세부산출!D:D,0)+4,17)),"")</f>
        <v>승인</v>
      </c>
      <c r="D236" s="416" t="str">
        <f>IF(LEN(O236)=0,IF(OR(ISBLANK(R236),LEN(R236)=0),"",총괄!$C$6),"기업수요")</f>
        <v/>
      </c>
      <c r="E236" s="421" t="str" cm="1">
        <f t="array" ref="E236">IFERROR( LOOKUP( 2, 1/(($A$13:$A$412=$A236)*($B$13:$B$412="신청")*(ROW($A$13:$A$412)&lt;&gt;ROW())),IF($E$13:$E$412="","",$E$13:$E$412)), "")</f>
        <v/>
      </c>
      <c r="F236" s="307" t="str" cm="1">
        <f t="array" ref="F236">IFERROR( LOOKUP( 2, 1/(($A$13:$A$412=$A236)*($B$13:$B$412="신청")*(ROW($A$13:$A$412)&lt;&gt;ROW())),IF($F$13:$F$412="","",$F$13:$F$412)), "")</f>
        <v/>
      </c>
      <c r="G236" s="307" t="str" cm="1">
        <f t="array" ref="G236">IFERROR( LOOKUP( 2, 1/(($A$13:$A$412=$A236)*($B$13:$B$412="신청")*(ROW($A$13:$A$412)&lt;&gt;ROW())),IF($G$13:$G$412="","",$G$13:$G$412)), "")</f>
        <v/>
      </c>
      <c r="H236" s="294" t="str" cm="1">
        <f t="array" ref="H236">IFERROR( LOOKUP( 2, 1/(($A$13:$A$412=$A236)*($B$13:$B$412="신청")*(ROW($A$13:$A$412)&lt;&gt;ROW())),IF($H$13:$H$412="","",$H$13:$H$412)), "")</f>
        <v/>
      </c>
      <c r="I236" s="416" t="str">
        <f t="shared" si="12"/>
        <v/>
      </c>
      <c r="J236" s="307" t="str" cm="1">
        <f t="array" ref="J236">IFERROR( LOOKUP( 2, 1/(($A$13:$A$412=$A236)*($B$13:$B$412="신청")*(ROW($A$13:$A$412)&lt;&gt;ROW())),IF($J$13:$J$412="","",$J$13:$J$412)), "")</f>
        <v/>
      </c>
      <c r="K236" s="307" t="str" cm="1">
        <f t="array" ref="K236">IFERROR( LOOKUP( 2, 1/(($A$13:$A$412=$A236)*($B$13:$B$412="신청")*(ROW($A$13:$A$412)&lt;&gt;ROW())),IF($K$13:$K$412="","",$K$13:$K$412)), "")</f>
        <v/>
      </c>
      <c r="L236" s="307" t="str" cm="1">
        <f t="array" ref="L236">IFERROR( LOOKUP( 2, 1/(($A$13:$A$412=$A236)*($B$13:$B$412="신청")*(ROW($A$13:$A$412)&lt;&gt;ROW())),IF($L$13:$L$412="","",$L$13:$L$412)), "")</f>
        <v/>
      </c>
      <c r="M236" s="307" t="str" cm="1">
        <f t="array" ref="M236">IFERROR( LOOKUP( 2, 1/(($A$13:$A$412=$A236)*($B$13:$B$412="신청")*(ROW($A$13:$A$412)&lt;&gt;ROW())),IF($M$13:$M$412="","",$M$13:$M$412)), "")</f>
        <v/>
      </c>
      <c r="N236" s="304" t="str" cm="1">
        <f t="array" ref="N236">IFERROR( LOOKUP( 2, 1/(($A$13:$A$412=$A236)*($B$13:$B$412="신청")*(ROW($A$13:$A$412)&lt;&gt;ROW())),IF($N$13:$N$412="","",$N$13:$N$412)), "")</f>
        <v/>
      </c>
      <c r="O236" s="307" t="str" cm="1">
        <f t="array" ref="O236">IFERROR( LOOKUP( 2, 1/(($A$13:$A$412=$A236)*($B$13:$B$412="신청")*(ROW($A$13:$A$412)&lt;&gt;ROW())),IF($O$13:$O$412="","",$O$13:$O$412)), "")</f>
        <v/>
      </c>
      <c r="P236" s="307" t="str" cm="1">
        <f t="array" ref="P236">IFERROR( LOOKUP( 2, 1/(($A$13:$A$412=$A236)*($B$13:$B$412="신청")*(ROW($A$13:$A$412)&lt;&gt;ROW())),IF($P$13:$P$412="","",$P$13:$P$412)), "")</f>
        <v/>
      </c>
      <c r="Q236" s="307" t="str" cm="1">
        <f t="array" ref="Q236">IFERROR( LOOKUP( 2, 1/(($A$13:$A$412=$A236)*($B$13:$B$412="신청")*(ROW($A$13:$A$412)&lt;&gt;ROW())),IF($Q$13:$Q$412="","",$Q$13:$Q$412)), "")</f>
        <v/>
      </c>
      <c r="R236" s="308" t="str" cm="1">
        <f t="array" ref="R236">IFERROR( LOOKUP( 2, 1/(($A$13:$A$412=$A236)*($B$13:$B$412="신청")*(ROW($A$13:$A$412)&lt;&gt;ROW())),IF($R$13:$R$412="","",$R$13:$R$412)), "")</f>
        <v/>
      </c>
      <c r="S236" s="301" t="str">
        <f>IFERROR(HYPERLINK("#'과정별세부산출'!c"&amp;_xlfn.AGGREGATE(15,6,ROW(과정별세부산출!$C$2:$C$8601)/(과정별세부산출!$B$2:$B$8601="과정명")/(과정별세부산출!$C$2:$C$8601=A236),1),"이동"),"")</f>
        <v>이동</v>
      </c>
      <c r="T236" s="309" t="str" cm="1">
        <f t="array" ref="T236">IFERROR( LOOKUP( 2, 1/(($A$13:$A$412=$A236)*($B$13:$B$412="신청")*(ROW($A$13:$A$412)&lt;&gt;ROW())),IF($T$13:$T$412="","",$T$13:$T$412)), "")</f>
        <v/>
      </c>
      <c r="U236" s="307" t="str" cm="1">
        <f t="array" ref="U236">IFERROR( LOOKUP( 2, 1/(($A$13:$A$412=$A236)*($B$13:$B$412="신청")*(ROW($A$13:$A$412)&lt;&gt;ROW())),IF($U$13:$U$412="","",$U$13:$U$412)), "")</f>
        <v/>
      </c>
      <c r="V236" s="307" t="str" cm="1">
        <f t="array" ref="V236">IFERROR( LOOKUP( 2, 1/(($A$13:$A$412=$A236)*($B$13:$B$412="신청")*(ROW($A$13:$A$412)&lt;&gt;ROW())),IF($V$13:$V$412="","",$V$13:$V$412)), "")</f>
        <v/>
      </c>
      <c r="W236" s="307" t="str" cm="1">
        <f t="array" ref="W236">IFERROR( LOOKUP( 2, 1/(($A$13:$A$412=$A236)*($B$13:$B$412="신청")*(ROW($A$13:$A$412)&lt;&gt;ROW())),IF($W$13:$W$412="","",$W$13:$W$412)), "")</f>
        <v/>
      </c>
      <c r="X236" s="307" t="str" cm="1">
        <f t="array" ref="X236">IFERROR( LOOKUP( 2, 1/(($A$13:$A$412=$A236)*($B$13:$B$412="신청")*(ROW($A$13:$A$412)&lt;&gt;ROW())),IF($X$13:$X$412="","",$X$13:$X$412)), "")</f>
        <v/>
      </c>
      <c r="Y236" s="307" t="str" cm="1">
        <f t="array" ref="Y236">IFERROR( LOOKUP( 2, 1/(($A$13:$A$412=$A236)*($B$13:$B$412="신청")*(ROW($A$13:$A$412)&lt;&gt;ROW())),IF($Y$13:$Y$412="","",$Y$13:$Y$412)), "")</f>
        <v/>
      </c>
      <c r="Z236" s="422" t="str">
        <f t="shared" si="13"/>
        <v/>
      </c>
      <c r="AA236" s="307" t="str" cm="1">
        <f t="array" ref="AA236">IFERROR( LOOKUP( 2, 1/(($A$13:$A$412=$A236)*($B$13:$B$412="신청")*(ROW($A$13:$A$412)&lt;&gt;ROW())),IF($AA$13:$AA$412="","",$AA$13:$AA$412)), "")</f>
        <v/>
      </c>
      <c r="AB236" s="291" t="str" cm="1">
        <f t="array" ref="AB236">IFERROR( LOOKUP( 2, 1/(($A$13:$A$412=$A236)*($B$13:$B$412="신청")*(ROW($A$13:$A$412)&lt;&gt;ROW())),IF($AB$13:$AB$412="","",$AB$13:$AB$412)), "")</f>
        <v/>
      </c>
      <c r="AC236" s="423" t="str">
        <f t="shared" si="14"/>
        <v/>
      </c>
      <c r="AD236" s="423">
        <f t="shared" si="15"/>
        <v>0</v>
      </c>
      <c r="AE236" s="425">
        <f>IFERROR(IF(INDEX(과정별세부산출!D:K,MATCH(R236,과정별세부산출!D:D,0)+2,7)="","",INDEX(과정별세부산출!D:K,MATCH(R236,과정별세부산출!D:D,0)+2,7)),"")</f>
        <v>0</v>
      </c>
      <c r="AF236" s="425">
        <f>IFERROR(IF(INDEX(과정별세부산출!D:K,MATCH(R236,과정별세부산출!D:D,0)+3,7)="","",INDEX(과정별세부산출!D:K,MATCH(R236,과정별세부산출!D:D,0)+3,7)),"")</f>
        <v>0</v>
      </c>
      <c r="AG236" s="426">
        <f>IFERROR(IF(INDEX(과정별세부산출!D:K,MATCH(R236,과정별세부산출!D:D,0)+4,7)="","",INDEX(과정별세부산출!D:K,MATCH(R236,과정별세부산출!D:D,0)+4,7)),"")</f>
        <v>0</v>
      </c>
    </row>
    <row r="237" spans="1:33" s="286" customFormat="1" ht="20.100000000000001" customHeight="1">
      <c r="A237" s="415">
        <v>25</v>
      </c>
      <c r="B237" s="417" t="s">
        <v>71</v>
      </c>
      <c r="C237" s="307" t="str" cm="1">
        <f t="array" ref="C237">IFERROR(IF(INDEX(과정별세부산출!A:AE,MATCH(R237,과정별세부산출!D:D,0)+4,17)="","",INDEX(과정별세부산출!A:AE,MATCH(R237,과정별세부산출!D:D,0)+4,17)),"")</f>
        <v>승인</v>
      </c>
      <c r="D237" s="416" t="str">
        <f>IF(LEN(O237)=0,IF(OR(ISBLANK(R237),LEN(R237)=0),"",총괄!$C$6),"기업수요")</f>
        <v/>
      </c>
      <c r="E237" s="421" t="str" cm="1">
        <f t="array" ref="E237">IFERROR( LOOKUP( 2, 1/(($A$13:$A$412=$A237)*($B$13:$B$412="신청")*(ROW($A$13:$A$412)&lt;&gt;ROW())),IF($E$13:$E$412="","",$E$13:$E$412)), "")</f>
        <v/>
      </c>
      <c r="F237" s="307" t="str" cm="1">
        <f t="array" ref="F237">IFERROR( LOOKUP( 2, 1/(($A$13:$A$412=$A237)*($B$13:$B$412="신청")*(ROW($A$13:$A$412)&lt;&gt;ROW())),IF($F$13:$F$412="","",$F$13:$F$412)), "")</f>
        <v/>
      </c>
      <c r="G237" s="307" t="str" cm="1">
        <f t="array" ref="G237">IFERROR( LOOKUP( 2, 1/(($A$13:$A$412=$A237)*($B$13:$B$412="신청")*(ROW($A$13:$A$412)&lt;&gt;ROW())),IF($G$13:$G$412="","",$G$13:$G$412)), "")</f>
        <v/>
      </c>
      <c r="H237" s="294" t="str" cm="1">
        <f t="array" ref="H237">IFERROR( LOOKUP( 2, 1/(($A$13:$A$412=$A237)*($B$13:$B$412="신청")*(ROW($A$13:$A$412)&lt;&gt;ROW())),IF($H$13:$H$412="","",$H$13:$H$412)), "")</f>
        <v/>
      </c>
      <c r="I237" s="416" t="str">
        <f t="shared" si="12"/>
        <v/>
      </c>
      <c r="J237" s="307" t="str" cm="1">
        <f t="array" ref="J237">IFERROR( LOOKUP( 2, 1/(($A$13:$A$412=$A237)*($B$13:$B$412="신청")*(ROW($A$13:$A$412)&lt;&gt;ROW())),IF($J$13:$J$412="","",$J$13:$J$412)), "")</f>
        <v/>
      </c>
      <c r="K237" s="307" t="str" cm="1">
        <f t="array" ref="K237">IFERROR( LOOKUP( 2, 1/(($A$13:$A$412=$A237)*($B$13:$B$412="신청")*(ROW($A$13:$A$412)&lt;&gt;ROW())),IF($K$13:$K$412="","",$K$13:$K$412)), "")</f>
        <v/>
      </c>
      <c r="L237" s="307" t="str" cm="1">
        <f t="array" ref="L237">IFERROR( LOOKUP( 2, 1/(($A$13:$A$412=$A237)*($B$13:$B$412="신청")*(ROW($A$13:$A$412)&lt;&gt;ROW())),IF($L$13:$L$412="","",$L$13:$L$412)), "")</f>
        <v/>
      </c>
      <c r="M237" s="307" t="str" cm="1">
        <f t="array" ref="M237">IFERROR( LOOKUP( 2, 1/(($A$13:$A$412=$A237)*($B$13:$B$412="신청")*(ROW($A$13:$A$412)&lt;&gt;ROW())),IF($M$13:$M$412="","",$M$13:$M$412)), "")</f>
        <v/>
      </c>
      <c r="N237" s="304" t="str" cm="1">
        <f t="array" ref="N237">IFERROR( LOOKUP( 2, 1/(($A$13:$A$412=$A237)*($B$13:$B$412="신청")*(ROW($A$13:$A$412)&lt;&gt;ROW())),IF($N$13:$N$412="","",$N$13:$N$412)), "")</f>
        <v/>
      </c>
      <c r="O237" s="307" t="str" cm="1">
        <f t="array" ref="O237">IFERROR( LOOKUP( 2, 1/(($A$13:$A$412=$A237)*($B$13:$B$412="신청")*(ROW($A$13:$A$412)&lt;&gt;ROW())),IF($O$13:$O$412="","",$O$13:$O$412)), "")</f>
        <v/>
      </c>
      <c r="P237" s="307" t="str" cm="1">
        <f t="array" ref="P237">IFERROR( LOOKUP( 2, 1/(($A$13:$A$412=$A237)*($B$13:$B$412="신청")*(ROW($A$13:$A$412)&lt;&gt;ROW())),IF($P$13:$P$412="","",$P$13:$P$412)), "")</f>
        <v/>
      </c>
      <c r="Q237" s="307" t="str" cm="1">
        <f t="array" ref="Q237">IFERROR( LOOKUP( 2, 1/(($A$13:$A$412=$A237)*($B$13:$B$412="신청")*(ROW($A$13:$A$412)&lt;&gt;ROW())),IF($Q$13:$Q$412="","",$Q$13:$Q$412)), "")</f>
        <v/>
      </c>
      <c r="R237" s="308" t="str" cm="1">
        <f t="array" ref="R237">IFERROR( LOOKUP( 2, 1/(($A$13:$A$412=$A237)*($B$13:$B$412="신청")*(ROW($A$13:$A$412)&lt;&gt;ROW())),IF($R$13:$R$412="","",$R$13:$R$412)), "")</f>
        <v/>
      </c>
      <c r="S237" s="301" t="str">
        <f>IFERROR(HYPERLINK("#'과정별세부산출'!c"&amp;_xlfn.AGGREGATE(15,6,ROW(과정별세부산출!$C$2:$C$8601)/(과정별세부산출!$B$2:$B$8601="과정명")/(과정별세부산출!$C$2:$C$8601=A237),1),"이동"),"")</f>
        <v>이동</v>
      </c>
      <c r="T237" s="309" t="str" cm="1">
        <f t="array" ref="T237">IFERROR( LOOKUP( 2, 1/(($A$13:$A$412=$A237)*($B$13:$B$412="신청")*(ROW($A$13:$A$412)&lt;&gt;ROW())),IF($T$13:$T$412="","",$T$13:$T$412)), "")</f>
        <v/>
      </c>
      <c r="U237" s="307" t="str" cm="1">
        <f t="array" ref="U237">IFERROR( LOOKUP( 2, 1/(($A$13:$A$412=$A237)*($B$13:$B$412="신청")*(ROW($A$13:$A$412)&lt;&gt;ROW())),IF($U$13:$U$412="","",$U$13:$U$412)), "")</f>
        <v/>
      </c>
      <c r="V237" s="307" t="str" cm="1">
        <f t="array" ref="V237">IFERROR( LOOKUP( 2, 1/(($A$13:$A$412=$A237)*($B$13:$B$412="신청")*(ROW($A$13:$A$412)&lt;&gt;ROW())),IF($V$13:$V$412="","",$V$13:$V$412)), "")</f>
        <v/>
      </c>
      <c r="W237" s="307" t="str" cm="1">
        <f t="array" ref="W237">IFERROR( LOOKUP( 2, 1/(($A$13:$A$412=$A237)*($B$13:$B$412="신청")*(ROW($A$13:$A$412)&lt;&gt;ROW())),IF($W$13:$W$412="","",$W$13:$W$412)), "")</f>
        <v/>
      </c>
      <c r="X237" s="307" t="str" cm="1">
        <f t="array" ref="X237">IFERROR( LOOKUP( 2, 1/(($A$13:$A$412=$A237)*($B$13:$B$412="신청")*(ROW($A$13:$A$412)&lt;&gt;ROW())),IF($X$13:$X$412="","",$X$13:$X$412)), "")</f>
        <v/>
      </c>
      <c r="Y237" s="307" t="str" cm="1">
        <f t="array" ref="Y237">IFERROR( LOOKUP( 2, 1/(($A$13:$A$412=$A237)*($B$13:$B$412="신청")*(ROW($A$13:$A$412)&lt;&gt;ROW())),IF($Y$13:$Y$412="","",$Y$13:$Y$412)), "")</f>
        <v/>
      </c>
      <c r="Z237" s="422" t="str">
        <f t="shared" si="13"/>
        <v/>
      </c>
      <c r="AA237" s="307" t="str" cm="1">
        <f t="array" ref="AA237">IFERROR( LOOKUP( 2, 1/(($A$13:$A$412=$A237)*($B$13:$B$412="신청")*(ROW($A$13:$A$412)&lt;&gt;ROW())),IF($AA$13:$AA$412="","",$AA$13:$AA$412)), "")</f>
        <v/>
      </c>
      <c r="AB237" s="291" t="str" cm="1">
        <f t="array" ref="AB237">IFERROR( LOOKUP( 2, 1/(($A$13:$A$412=$A237)*($B$13:$B$412="신청")*(ROW($A$13:$A$412)&lt;&gt;ROW())),IF($AB$13:$AB$412="","",$AB$13:$AB$412)), "")</f>
        <v/>
      </c>
      <c r="AC237" s="423" t="str">
        <f t="shared" si="14"/>
        <v/>
      </c>
      <c r="AD237" s="423">
        <f t="shared" si="15"/>
        <v>0</v>
      </c>
      <c r="AE237" s="425">
        <f>IFERROR(IF(INDEX(과정별세부산출!D:K,MATCH(R237,과정별세부산출!D:D,0)+2,7)="","",INDEX(과정별세부산출!D:K,MATCH(R237,과정별세부산출!D:D,0)+2,7)),"")</f>
        <v>0</v>
      </c>
      <c r="AF237" s="425">
        <f>IFERROR(IF(INDEX(과정별세부산출!D:K,MATCH(R237,과정별세부산출!D:D,0)+3,7)="","",INDEX(과정별세부산출!D:K,MATCH(R237,과정별세부산출!D:D,0)+3,7)),"")</f>
        <v>0</v>
      </c>
      <c r="AG237" s="426">
        <f>IFERROR(IF(INDEX(과정별세부산출!D:K,MATCH(R237,과정별세부산출!D:D,0)+4,7)="","",INDEX(과정별세부산출!D:K,MATCH(R237,과정별세부산출!D:D,0)+4,7)),"")</f>
        <v>0</v>
      </c>
    </row>
    <row r="238" spans="1:33" s="286" customFormat="1" ht="20.100000000000001" customHeight="1">
      <c r="A238" s="415">
        <v>26</v>
      </c>
      <c r="B238" s="417" t="s">
        <v>71</v>
      </c>
      <c r="C238" s="307" t="str" cm="1">
        <f t="array" ref="C238">IFERROR(IF(INDEX(과정별세부산출!A:AE,MATCH(R238,과정별세부산출!D:D,0)+4,17)="","",INDEX(과정별세부산출!A:AE,MATCH(R238,과정별세부산출!D:D,0)+4,17)),"")</f>
        <v>승인</v>
      </c>
      <c r="D238" s="416" t="str">
        <f>IF(LEN(O238)=0,IF(OR(ISBLANK(R238),LEN(R238)=0),"",총괄!$C$6),"기업수요")</f>
        <v/>
      </c>
      <c r="E238" s="421" t="str" cm="1">
        <f t="array" ref="E238">IFERROR( LOOKUP( 2, 1/(($A$13:$A$412=$A238)*($B$13:$B$412="신청")*(ROW($A$13:$A$412)&lt;&gt;ROW())),IF($E$13:$E$412="","",$E$13:$E$412)), "")</f>
        <v/>
      </c>
      <c r="F238" s="307" t="str" cm="1">
        <f t="array" ref="F238">IFERROR( LOOKUP( 2, 1/(($A$13:$A$412=$A238)*($B$13:$B$412="신청")*(ROW($A$13:$A$412)&lt;&gt;ROW())),IF($F$13:$F$412="","",$F$13:$F$412)), "")</f>
        <v/>
      </c>
      <c r="G238" s="307" t="str" cm="1">
        <f t="array" ref="G238">IFERROR( LOOKUP( 2, 1/(($A$13:$A$412=$A238)*($B$13:$B$412="신청")*(ROW($A$13:$A$412)&lt;&gt;ROW())),IF($G$13:$G$412="","",$G$13:$G$412)), "")</f>
        <v/>
      </c>
      <c r="H238" s="294" t="str" cm="1">
        <f t="array" ref="H238">IFERROR( LOOKUP( 2, 1/(($A$13:$A$412=$A238)*($B$13:$B$412="신청")*(ROW($A$13:$A$412)&lt;&gt;ROW())),IF($H$13:$H$412="","",$H$13:$H$412)), "")</f>
        <v/>
      </c>
      <c r="I238" s="416" t="str">
        <f t="shared" si="12"/>
        <v/>
      </c>
      <c r="J238" s="307" t="str" cm="1">
        <f t="array" ref="J238">IFERROR( LOOKUP( 2, 1/(($A$13:$A$412=$A238)*($B$13:$B$412="신청")*(ROW($A$13:$A$412)&lt;&gt;ROW())),IF($J$13:$J$412="","",$J$13:$J$412)), "")</f>
        <v/>
      </c>
      <c r="K238" s="307" t="str" cm="1">
        <f t="array" ref="K238">IFERROR( LOOKUP( 2, 1/(($A$13:$A$412=$A238)*($B$13:$B$412="신청")*(ROW($A$13:$A$412)&lt;&gt;ROW())),IF($K$13:$K$412="","",$K$13:$K$412)), "")</f>
        <v/>
      </c>
      <c r="L238" s="307" t="str" cm="1">
        <f t="array" ref="L238">IFERROR( LOOKUP( 2, 1/(($A$13:$A$412=$A238)*($B$13:$B$412="신청")*(ROW($A$13:$A$412)&lt;&gt;ROW())),IF($L$13:$L$412="","",$L$13:$L$412)), "")</f>
        <v/>
      </c>
      <c r="M238" s="307" t="str" cm="1">
        <f t="array" ref="M238">IFERROR( LOOKUP( 2, 1/(($A$13:$A$412=$A238)*($B$13:$B$412="신청")*(ROW($A$13:$A$412)&lt;&gt;ROW())),IF($M$13:$M$412="","",$M$13:$M$412)), "")</f>
        <v/>
      </c>
      <c r="N238" s="304" t="str" cm="1">
        <f t="array" ref="N238">IFERROR( LOOKUP( 2, 1/(($A$13:$A$412=$A238)*($B$13:$B$412="신청")*(ROW($A$13:$A$412)&lt;&gt;ROW())),IF($N$13:$N$412="","",$N$13:$N$412)), "")</f>
        <v/>
      </c>
      <c r="O238" s="307" t="str" cm="1">
        <f t="array" ref="O238">IFERROR( LOOKUP( 2, 1/(($A$13:$A$412=$A238)*($B$13:$B$412="신청")*(ROW($A$13:$A$412)&lt;&gt;ROW())),IF($O$13:$O$412="","",$O$13:$O$412)), "")</f>
        <v/>
      </c>
      <c r="P238" s="307" t="str" cm="1">
        <f t="array" ref="P238">IFERROR( LOOKUP( 2, 1/(($A$13:$A$412=$A238)*($B$13:$B$412="신청")*(ROW($A$13:$A$412)&lt;&gt;ROW())),IF($P$13:$P$412="","",$P$13:$P$412)), "")</f>
        <v/>
      </c>
      <c r="Q238" s="307" t="str" cm="1">
        <f t="array" ref="Q238">IFERROR( LOOKUP( 2, 1/(($A$13:$A$412=$A238)*($B$13:$B$412="신청")*(ROW($A$13:$A$412)&lt;&gt;ROW())),IF($Q$13:$Q$412="","",$Q$13:$Q$412)), "")</f>
        <v/>
      </c>
      <c r="R238" s="308" t="str" cm="1">
        <f t="array" ref="R238">IFERROR( LOOKUP( 2, 1/(($A$13:$A$412=$A238)*($B$13:$B$412="신청")*(ROW($A$13:$A$412)&lt;&gt;ROW())),IF($R$13:$R$412="","",$R$13:$R$412)), "")</f>
        <v/>
      </c>
      <c r="S238" s="301" t="str">
        <f>IFERROR(HYPERLINK("#'과정별세부산출'!c"&amp;_xlfn.AGGREGATE(15,6,ROW(과정별세부산출!$C$2:$C$8601)/(과정별세부산출!$B$2:$B$8601="과정명")/(과정별세부산출!$C$2:$C$8601=A238),1),"이동"),"")</f>
        <v>이동</v>
      </c>
      <c r="T238" s="309" t="str" cm="1">
        <f t="array" ref="T238">IFERROR( LOOKUP( 2, 1/(($A$13:$A$412=$A238)*($B$13:$B$412="신청")*(ROW($A$13:$A$412)&lt;&gt;ROW())),IF($T$13:$T$412="","",$T$13:$T$412)), "")</f>
        <v/>
      </c>
      <c r="U238" s="307" t="str" cm="1">
        <f t="array" ref="U238">IFERROR( LOOKUP( 2, 1/(($A$13:$A$412=$A238)*($B$13:$B$412="신청")*(ROW($A$13:$A$412)&lt;&gt;ROW())),IF($U$13:$U$412="","",$U$13:$U$412)), "")</f>
        <v/>
      </c>
      <c r="V238" s="307" t="str" cm="1">
        <f t="array" ref="V238">IFERROR( LOOKUP( 2, 1/(($A$13:$A$412=$A238)*($B$13:$B$412="신청")*(ROW($A$13:$A$412)&lt;&gt;ROW())),IF($V$13:$V$412="","",$V$13:$V$412)), "")</f>
        <v/>
      </c>
      <c r="W238" s="307" t="str" cm="1">
        <f t="array" ref="W238">IFERROR( LOOKUP( 2, 1/(($A$13:$A$412=$A238)*($B$13:$B$412="신청")*(ROW($A$13:$A$412)&lt;&gt;ROW())),IF($W$13:$W$412="","",$W$13:$W$412)), "")</f>
        <v/>
      </c>
      <c r="X238" s="307" t="str" cm="1">
        <f t="array" ref="X238">IFERROR( LOOKUP( 2, 1/(($A$13:$A$412=$A238)*($B$13:$B$412="신청")*(ROW($A$13:$A$412)&lt;&gt;ROW())),IF($X$13:$X$412="","",$X$13:$X$412)), "")</f>
        <v/>
      </c>
      <c r="Y238" s="307" t="str" cm="1">
        <f t="array" ref="Y238">IFERROR( LOOKUP( 2, 1/(($A$13:$A$412=$A238)*($B$13:$B$412="신청")*(ROW($A$13:$A$412)&lt;&gt;ROW())),IF($Y$13:$Y$412="","",$Y$13:$Y$412)), "")</f>
        <v/>
      </c>
      <c r="Z238" s="422" t="str">
        <f t="shared" si="13"/>
        <v/>
      </c>
      <c r="AA238" s="307" t="str" cm="1">
        <f t="array" ref="AA238">IFERROR( LOOKUP( 2, 1/(($A$13:$A$412=$A238)*($B$13:$B$412="신청")*(ROW($A$13:$A$412)&lt;&gt;ROW())),IF($AA$13:$AA$412="","",$AA$13:$AA$412)), "")</f>
        <v/>
      </c>
      <c r="AB238" s="291" t="str" cm="1">
        <f t="array" ref="AB238">IFERROR( LOOKUP( 2, 1/(($A$13:$A$412=$A238)*($B$13:$B$412="신청")*(ROW($A$13:$A$412)&lt;&gt;ROW())),IF($AB$13:$AB$412="","",$AB$13:$AB$412)), "")</f>
        <v/>
      </c>
      <c r="AC238" s="423" t="str">
        <f t="shared" si="14"/>
        <v/>
      </c>
      <c r="AD238" s="423">
        <f t="shared" si="15"/>
        <v>0</v>
      </c>
      <c r="AE238" s="425">
        <f>IFERROR(IF(INDEX(과정별세부산출!D:K,MATCH(R238,과정별세부산출!D:D,0)+2,7)="","",INDEX(과정별세부산출!D:K,MATCH(R238,과정별세부산출!D:D,0)+2,7)),"")</f>
        <v>0</v>
      </c>
      <c r="AF238" s="425">
        <f>IFERROR(IF(INDEX(과정별세부산출!D:K,MATCH(R238,과정별세부산출!D:D,0)+3,7)="","",INDEX(과정별세부산출!D:K,MATCH(R238,과정별세부산출!D:D,0)+3,7)),"")</f>
        <v>0</v>
      </c>
      <c r="AG238" s="426">
        <f>IFERROR(IF(INDEX(과정별세부산출!D:K,MATCH(R238,과정별세부산출!D:D,0)+4,7)="","",INDEX(과정별세부산출!D:K,MATCH(R238,과정별세부산출!D:D,0)+4,7)),"")</f>
        <v>0</v>
      </c>
    </row>
    <row r="239" spans="1:33" s="286" customFormat="1" ht="20.100000000000001" customHeight="1">
      <c r="A239" s="415">
        <v>27</v>
      </c>
      <c r="B239" s="417" t="s">
        <v>71</v>
      </c>
      <c r="C239" s="307" t="str" cm="1">
        <f t="array" ref="C239">IFERROR(IF(INDEX(과정별세부산출!A:AE,MATCH(R239,과정별세부산출!D:D,0)+4,17)="","",INDEX(과정별세부산출!A:AE,MATCH(R239,과정별세부산출!D:D,0)+4,17)),"")</f>
        <v>승인</v>
      </c>
      <c r="D239" s="416" t="str">
        <f>IF(LEN(O239)=0,IF(OR(ISBLANK(R239),LEN(R239)=0),"",총괄!$C$6),"기업수요")</f>
        <v/>
      </c>
      <c r="E239" s="421" t="str" cm="1">
        <f t="array" ref="E239">IFERROR( LOOKUP( 2, 1/(($A$13:$A$412=$A239)*($B$13:$B$412="신청")*(ROW($A$13:$A$412)&lt;&gt;ROW())),IF($E$13:$E$412="","",$E$13:$E$412)), "")</f>
        <v/>
      </c>
      <c r="F239" s="307" t="str" cm="1">
        <f t="array" ref="F239">IFERROR( LOOKUP( 2, 1/(($A$13:$A$412=$A239)*($B$13:$B$412="신청")*(ROW($A$13:$A$412)&lt;&gt;ROW())),IF($F$13:$F$412="","",$F$13:$F$412)), "")</f>
        <v/>
      </c>
      <c r="G239" s="307" t="str" cm="1">
        <f t="array" ref="G239">IFERROR( LOOKUP( 2, 1/(($A$13:$A$412=$A239)*($B$13:$B$412="신청")*(ROW($A$13:$A$412)&lt;&gt;ROW())),IF($G$13:$G$412="","",$G$13:$G$412)), "")</f>
        <v/>
      </c>
      <c r="H239" s="294" t="str" cm="1">
        <f t="array" ref="H239">IFERROR( LOOKUP( 2, 1/(($A$13:$A$412=$A239)*($B$13:$B$412="신청")*(ROW($A$13:$A$412)&lt;&gt;ROW())),IF($H$13:$H$412="","",$H$13:$H$412)), "")</f>
        <v/>
      </c>
      <c r="I239" s="416" t="str">
        <f t="shared" si="12"/>
        <v/>
      </c>
      <c r="J239" s="307" t="str" cm="1">
        <f t="array" ref="J239">IFERROR( LOOKUP( 2, 1/(($A$13:$A$412=$A239)*($B$13:$B$412="신청")*(ROW($A$13:$A$412)&lt;&gt;ROW())),IF($J$13:$J$412="","",$J$13:$J$412)), "")</f>
        <v/>
      </c>
      <c r="K239" s="307" t="str" cm="1">
        <f t="array" ref="K239">IFERROR( LOOKUP( 2, 1/(($A$13:$A$412=$A239)*($B$13:$B$412="신청")*(ROW($A$13:$A$412)&lt;&gt;ROW())),IF($K$13:$K$412="","",$K$13:$K$412)), "")</f>
        <v/>
      </c>
      <c r="L239" s="307" t="str" cm="1">
        <f t="array" ref="L239">IFERROR( LOOKUP( 2, 1/(($A$13:$A$412=$A239)*($B$13:$B$412="신청")*(ROW($A$13:$A$412)&lt;&gt;ROW())),IF($L$13:$L$412="","",$L$13:$L$412)), "")</f>
        <v/>
      </c>
      <c r="M239" s="307" t="str" cm="1">
        <f t="array" ref="M239">IFERROR( LOOKUP( 2, 1/(($A$13:$A$412=$A239)*($B$13:$B$412="신청")*(ROW($A$13:$A$412)&lt;&gt;ROW())),IF($M$13:$M$412="","",$M$13:$M$412)), "")</f>
        <v/>
      </c>
      <c r="N239" s="304" t="str" cm="1">
        <f t="array" ref="N239">IFERROR( LOOKUP( 2, 1/(($A$13:$A$412=$A239)*($B$13:$B$412="신청")*(ROW($A$13:$A$412)&lt;&gt;ROW())),IF($N$13:$N$412="","",$N$13:$N$412)), "")</f>
        <v/>
      </c>
      <c r="O239" s="307" t="str" cm="1">
        <f t="array" ref="O239">IFERROR( LOOKUP( 2, 1/(($A$13:$A$412=$A239)*($B$13:$B$412="신청")*(ROW($A$13:$A$412)&lt;&gt;ROW())),IF($O$13:$O$412="","",$O$13:$O$412)), "")</f>
        <v/>
      </c>
      <c r="P239" s="307" t="str" cm="1">
        <f t="array" ref="P239">IFERROR( LOOKUP( 2, 1/(($A$13:$A$412=$A239)*($B$13:$B$412="신청")*(ROW($A$13:$A$412)&lt;&gt;ROW())),IF($P$13:$P$412="","",$P$13:$P$412)), "")</f>
        <v/>
      </c>
      <c r="Q239" s="307" t="str" cm="1">
        <f t="array" ref="Q239">IFERROR( LOOKUP( 2, 1/(($A$13:$A$412=$A239)*($B$13:$B$412="신청")*(ROW($A$13:$A$412)&lt;&gt;ROW())),IF($Q$13:$Q$412="","",$Q$13:$Q$412)), "")</f>
        <v/>
      </c>
      <c r="R239" s="308" t="str" cm="1">
        <f t="array" ref="R239">IFERROR( LOOKUP( 2, 1/(($A$13:$A$412=$A239)*($B$13:$B$412="신청")*(ROW($A$13:$A$412)&lt;&gt;ROW())),IF($R$13:$R$412="","",$R$13:$R$412)), "")</f>
        <v/>
      </c>
      <c r="S239" s="301" t="str">
        <f>IFERROR(HYPERLINK("#'과정별세부산출'!c"&amp;_xlfn.AGGREGATE(15,6,ROW(과정별세부산출!$C$2:$C$8601)/(과정별세부산출!$B$2:$B$8601="과정명")/(과정별세부산출!$C$2:$C$8601=A239),1),"이동"),"")</f>
        <v>이동</v>
      </c>
      <c r="T239" s="309" t="str" cm="1">
        <f t="array" ref="T239">IFERROR( LOOKUP( 2, 1/(($A$13:$A$412=$A239)*($B$13:$B$412="신청")*(ROW($A$13:$A$412)&lt;&gt;ROW())),IF($T$13:$T$412="","",$T$13:$T$412)), "")</f>
        <v/>
      </c>
      <c r="U239" s="307" t="str" cm="1">
        <f t="array" ref="U239">IFERROR( LOOKUP( 2, 1/(($A$13:$A$412=$A239)*($B$13:$B$412="신청")*(ROW($A$13:$A$412)&lt;&gt;ROW())),IF($U$13:$U$412="","",$U$13:$U$412)), "")</f>
        <v/>
      </c>
      <c r="V239" s="307" t="str" cm="1">
        <f t="array" ref="V239">IFERROR( LOOKUP( 2, 1/(($A$13:$A$412=$A239)*($B$13:$B$412="신청")*(ROW($A$13:$A$412)&lt;&gt;ROW())),IF($V$13:$V$412="","",$V$13:$V$412)), "")</f>
        <v/>
      </c>
      <c r="W239" s="307" t="str" cm="1">
        <f t="array" ref="W239">IFERROR( LOOKUP( 2, 1/(($A$13:$A$412=$A239)*($B$13:$B$412="신청")*(ROW($A$13:$A$412)&lt;&gt;ROW())),IF($W$13:$W$412="","",$W$13:$W$412)), "")</f>
        <v/>
      </c>
      <c r="X239" s="307" t="str" cm="1">
        <f t="array" ref="X239">IFERROR( LOOKUP( 2, 1/(($A$13:$A$412=$A239)*($B$13:$B$412="신청")*(ROW($A$13:$A$412)&lt;&gt;ROW())),IF($X$13:$X$412="","",$X$13:$X$412)), "")</f>
        <v/>
      </c>
      <c r="Y239" s="307" t="str" cm="1">
        <f t="array" ref="Y239">IFERROR( LOOKUP( 2, 1/(($A$13:$A$412=$A239)*($B$13:$B$412="신청")*(ROW($A$13:$A$412)&lt;&gt;ROW())),IF($Y$13:$Y$412="","",$Y$13:$Y$412)), "")</f>
        <v/>
      </c>
      <c r="Z239" s="422" t="str">
        <f t="shared" si="13"/>
        <v/>
      </c>
      <c r="AA239" s="307" t="str" cm="1">
        <f t="array" ref="AA239">IFERROR( LOOKUP( 2, 1/(($A$13:$A$412=$A239)*($B$13:$B$412="신청")*(ROW($A$13:$A$412)&lt;&gt;ROW())),IF($AA$13:$AA$412="","",$AA$13:$AA$412)), "")</f>
        <v/>
      </c>
      <c r="AB239" s="291" t="str" cm="1">
        <f t="array" ref="AB239">IFERROR( LOOKUP( 2, 1/(($A$13:$A$412=$A239)*($B$13:$B$412="신청")*(ROW($A$13:$A$412)&lt;&gt;ROW())),IF($AB$13:$AB$412="","",$AB$13:$AB$412)), "")</f>
        <v/>
      </c>
      <c r="AC239" s="423" t="str">
        <f t="shared" si="14"/>
        <v/>
      </c>
      <c r="AD239" s="423">
        <f t="shared" si="15"/>
        <v>0</v>
      </c>
      <c r="AE239" s="425">
        <f>IFERROR(IF(INDEX(과정별세부산출!D:K,MATCH(R239,과정별세부산출!D:D,0)+2,7)="","",INDEX(과정별세부산출!D:K,MATCH(R239,과정별세부산출!D:D,0)+2,7)),"")</f>
        <v>0</v>
      </c>
      <c r="AF239" s="425">
        <f>IFERROR(IF(INDEX(과정별세부산출!D:K,MATCH(R239,과정별세부산출!D:D,0)+3,7)="","",INDEX(과정별세부산출!D:K,MATCH(R239,과정별세부산출!D:D,0)+3,7)),"")</f>
        <v>0</v>
      </c>
      <c r="AG239" s="426">
        <f>IFERROR(IF(INDEX(과정별세부산출!D:K,MATCH(R239,과정별세부산출!D:D,0)+4,7)="","",INDEX(과정별세부산출!D:K,MATCH(R239,과정별세부산출!D:D,0)+4,7)),"")</f>
        <v>0</v>
      </c>
    </row>
    <row r="240" spans="1:33" s="286" customFormat="1" ht="20.100000000000001" customHeight="1">
      <c r="A240" s="415">
        <v>28</v>
      </c>
      <c r="B240" s="417" t="s">
        <v>71</v>
      </c>
      <c r="C240" s="307" t="str" cm="1">
        <f t="array" ref="C240">IFERROR(IF(INDEX(과정별세부산출!A:AE,MATCH(R240,과정별세부산출!D:D,0)+4,17)="","",INDEX(과정별세부산출!A:AE,MATCH(R240,과정별세부산출!D:D,0)+4,17)),"")</f>
        <v>승인</v>
      </c>
      <c r="D240" s="416" t="str">
        <f>IF(LEN(O240)=0,IF(OR(ISBLANK(R240),LEN(R240)=0),"",총괄!$C$6),"기업수요")</f>
        <v/>
      </c>
      <c r="E240" s="421" t="str" cm="1">
        <f t="array" ref="E240">IFERROR( LOOKUP( 2, 1/(($A$13:$A$412=$A240)*($B$13:$B$412="신청")*(ROW($A$13:$A$412)&lt;&gt;ROW())),IF($E$13:$E$412="","",$E$13:$E$412)), "")</f>
        <v/>
      </c>
      <c r="F240" s="307" t="str" cm="1">
        <f t="array" ref="F240">IFERROR( LOOKUP( 2, 1/(($A$13:$A$412=$A240)*($B$13:$B$412="신청")*(ROW($A$13:$A$412)&lt;&gt;ROW())),IF($F$13:$F$412="","",$F$13:$F$412)), "")</f>
        <v/>
      </c>
      <c r="G240" s="307" t="str" cm="1">
        <f t="array" ref="G240">IFERROR( LOOKUP( 2, 1/(($A$13:$A$412=$A240)*($B$13:$B$412="신청")*(ROW($A$13:$A$412)&lt;&gt;ROW())),IF($G$13:$G$412="","",$G$13:$G$412)), "")</f>
        <v/>
      </c>
      <c r="H240" s="294" t="str" cm="1">
        <f t="array" ref="H240">IFERROR( LOOKUP( 2, 1/(($A$13:$A$412=$A240)*($B$13:$B$412="신청")*(ROW($A$13:$A$412)&lt;&gt;ROW())),IF($H$13:$H$412="","",$H$13:$H$412)), "")</f>
        <v/>
      </c>
      <c r="I240" s="416" t="str">
        <f t="shared" si="12"/>
        <v/>
      </c>
      <c r="J240" s="307" t="str" cm="1">
        <f t="array" ref="J240">IFERROR( LOOKUP( 2, 1/(($A$13:$A$412=$A240)*($B$13:$B$412="신청")*(ROW($A$13:$A$412)&lt;&gt;ROW())),IF($J$13:$J$412="","",$J$13:$J$412)), "")</f>
        <v/>
      </c>
      <c r="K240" s="307" t="str" cm="1">
        <f t="array" ref="K240">IFERROR( LOOKUP( 2, 1/(($A$13:$A$412=$A240)*($B$13:$B$412="신청")*(ROW($A$13:$A$412)&lt;&gt;ROW())),IF($K$13:$K$412="","",$K$13:$K$412)), "")</f>
        <v/>
      </c>
      <c r="L240" s="307" t="str" cm="1">
        <f t="array" ref="L240">IFERROR( LOOKUP( 2, 1/(($A$13:$A$412=$A240)*($B$13:$B$412="신청")*(ROW($A$13:$A$412)&lt;&gt;ROW())),IF($L$13:$L$412="","",$L$13:$L$412)), "")</f>
        <v/>
      </c>
      <c r="M240" s="307" t="str" cm="1">
        <f t="array" ref="M240">IFERROR( LOOKUP( 2, 1/(($A$13:$A$412=$A240)*($B$13:$B$412="신청")*(ROW($A$13:$A$412)&lt;&gt;ROW())),IF($M$13:$M$412="","",$M$13:$M$412)), "")</f>
        <v/>
      </c>
      <c r="N240" s="304" t="str" cm="1">
        <f t="array" ref="N240">IFERROR( LOOKUP( 2, 1/(($A$13:$A$412=$A240)*($B$13:$B$412="신청")*(ROW($A$13:$A$412)&lt;&gt;ROW())),IF($N$13:$N$412="","",$N$13:$N$412)), "")</f>
        <v/>
      </c>
      <c r="O240" s="307" t="str" cm="1">
        <f t="array" ref="O240">IFERROR( LOOKUP( 2, 1/(($A$13:$A$412=$A240)*($B$13:$B$412="신청")*(ROW($A$13:$A$412)&lt;&gt;ROW())),IF($O$13:$O$412="","",$O$13:$O$412)), "")</f>
        <v/>
      </c>
      <c r="P240" s="307" t="str" cm="1">
        <f t="array" ref="P240">IFERROR( LOOKUP( 2, 1/(($A$13:$A$412=$A240)*($B$13:$B$412="신청")*(ROW($A$13:$A$412)&lt;&gt;ROW())),IF($P$13:$P$412="","",$P$13:$P$412)), "")</f>
        <v/>
      </c>
      <c r="Q240" s="307" t="str" cm="1">
        <f t="array" ref="Q240">IFERROR( LOOKUP( 2, 1/(($A$13:$A$412=$A240)*($B$13:$B$412="신청")*(ROW($A$13:$A$412)&lt;&gt;ROW())),IF($Q$13:$Q$412="","",$Q$13:$Q$412)), "")</f>
        <v/>
      </c>
      <c r="R240" s="308" t="str" cm="1">
        <f t="array" ref="R240">IFERROR( LOOKUP( 2, 1/(($A$13:$A$412=$A240)*($B$13:$B$412="신청")*(ROW($A$13:$A$412)&lt;&gt;ROW())),IF($R$13:$R$412="","",$R$13:$R$412)), "")</f>
        <v/>
      </c>
      <c r="S240" s="301" t="str">
        <f>IFERROR(HYPERLINK("#'과정별세부산출'!c"&amp;_xlfn.AGGREGATE(15,6,ROW(과정별세부산출!$C$2:$C$8601)/(과정별세부산출!$B$2:$B$8601="과정명")/(과정별세부산출!$C$2:$C$8601=A240),1),"이동"),"")</f>
        <v>이동</v>
      </c>
      <c r="T240" s="309" t="str" cm="1">
        <f t="array" ref="T240">IFERROR( LOOKUP( 2, 1/(($A$13:$A$412=$A240)*($B$13:$B$412="신청")*(ROW($A$13:$A$412)&lt;&gt;ROW())),IF($T$13:$T$412="","",$T$13:$T$412)), "")</f>
        <v/>
      </c>
      <c r="U240" s="307" t="str" cm="1">
        <f t="array" ref="U240">IFERROR( LOOKUP( 2, 1/(($A$13:$A$412=$A240)*($B$13:$B$412="신청")*(ROW($A$13:$A$412)&lt;&gt;ROW())),IF($U$13:$U$412="","",$U$13:$U$412)), "")</f>
        <v/>
      </c>
      <c r="V240" s="307" t="str" cm="1">
        <f t="array" ref="V240">IFERROR( LOOKUP( 2, 1/(($A$13:$A$412=$A240)*($B$13:$B$412="신청")*(ROW($A$13:$A$412)&lt;&gt;ROW())),IF($V$13:$V$412="","",$V$13:$V$412)), "")</f>
        <v/>
      </c>
      <c r="W240" s="307" t="str" cm="1">
        <f t="array" ref="W240">IFERROR( LOOKUP( 2, 1/(($A$13:$A$412=$A240)*($B$13:$B$412="신청")*(ROW($A$13:$A$412)&lt;&gt;ROW())),IF($W$13:$W$412="","",$W$13:$W$412)), "")</f>
        <v/>
      </c>
      <c r="X240" s="307" t="str" cm="1">
        <f t="array" ref="X240">IFERROR( LOOKUP( 2, 1/(($A$13:$A$412=$A240)*($B$13:$B$412="신청")*(ROW($A$13:$A$412)&lt;&gt;ROW())),IF($X$13:$X$412="","",$X$13:$X$412)), "")</f>
        <v/>
      </c>
      <c r="Y240" s="307" t="str" cm="1">
        <f t="array" ref="Y240">IFERROR( LOOKUP( 2, 1/(($A$13:$A$412=$A240)*($B$13:$B$412="신청")*(ROW($A$13:$A$412)&lt;&gt;ROW())),IF($Y$13:$Y$412="","",$Y$13:$Y$412)), "")</f>
        <v/>
      </c>
      <c r="Z240" s="422" t="str">
        <f t="shared" si="13"/>
        <v/>
      </c>
      <c r="AA240" s="307" t="str" cm="1">
        <f t="array" ref="AA240">IFERROR( LOOKUP( 2, 1/(($A$13:$A$412=$A240)*($B$13:$B$412="신청")*(ROW($A$13:$A$412)&lt;&gt;ROW())),IF($AA$13:$AA$412="","",$AA$13:$AA$412)), "")</f>
        <v/>
      </c>
      <c r="AB240" s="291" t="str" cm="1">
        <f t="array" ref="AB240">IFERROR( LOOKUP( 2, 1/(($A$13:$A$412=$A240)*($B$13:$B$412="신청")*(ROW($A$13:$A$412)&lt;&gt;ROW())),IF($AB$13:$AB$412="","",$AB$13:$AB$412)), "")</f>
        <v/>
      </c>
      <c r="AC240" s="423" t="str">
        <f t="shared" si="14"/>
        <v/>
      </c>
      <c r="AD240" s="423">
        <f t="shared" si="15"/>
        <v>0</v>
      </c>
      <c r="AE240" s="425">
        <f>IFERROR(IF(INDEX(과정별세부산출!D:K,MATCH(R240,과정별세부산출!D:D,0)+2,7)="","",INDEX(과정별세부산출!D:K,MATCH(R240,과정별세부산출!D:D,0)+2,7)),"")</f>
        <v>0</v>
      </c>
      <c r="AF240" s="425">
        <f>IFERROR(IF(INDEX(과정별세부산출!D:K,MATCH(R240,과정별세부산출!D:D,0)+3,7)="","",INDEX(과정별세부산출!D:K,MATCH(R240,과정별세부산출!D:D,0)+3,7)),"")</f>
        <v>0</v>
      </c>
      <c r="AG240" s="426">
        <f>IFERROR(IF(INDEX(과정별세부산출!D:K,MATCH(R240,과정별세부산출!D:D,0)+4,7)="","",INDEX(과정별세부산출!D:K,MATCH(R240,과정별세부산출!D:D,0)+4,7)),"")</f>
        <v>0</v>
      </c>
    </row>
    <row r="241" spans="1:33" s="286" customFormat="1" ht="20.100000000000001" customHeight="1">
      <c r="A241" s="415">
        <v>29</v>
      </c>
      <c r="B241" s="417" t="s">
        <v>71</v>
      </c>
      <c r="C241" s="307" t="str" cm="1">
        <f t="array" ref="C241">IFERROR(IF(INDEX(과정별세부산출!A:AE,MATCH(R241,과정별세부산출!D:D,0)+4,17)="","",INDEX(과정별세부산출!A:AE,MATCH(R241,과정별세부산출!D:D,0)+4,17)),"")</f>
        <v>승인</v>
      </c>
      <c r="D241" s="416" t="str">
        <f>IF(LEN(O241)=0,IF(OR(ISBLANK(R241),LEN(R241)=0),"",총괄!$C$6),"기업수요")</f>
        <v/>
      </c>
      <c r="E241" s="421" t="str" cm="1">
        <f t="array" ref="E241">IFERROR( LOOKUP( 2, 1/(($A$13:$A$412=$A241)*($B$13:$B$412="신청")*(ROW($A$13:$A$412)&lt;&gt;ROW())),IF($E$13:$E$412="","",$E$13:$E$412)), "")</f>
        <v/>
      </c>
      <c r="F241" s="307" t="str" cm="1">
        <f t="array" ref="F241">IFERROR( LOOKUP( 2, 1/(($A$13:$A$412=$A241)*($B$13:$B$412="신청")*(ROW($A$13:$A$412)&lt;&gt;ROW())),IF($F$13:$F$412="","",$F$13:$F$412)), "")</f>
        <v/>
      </c>
      <c r="G241" s="307" t="str" cm="1">
        <f t="array" ref="G241">IFERROR( LOOKUP( 2, 1/(($A$13:$A$412=$A241)*($B$13:$B$412="신청")*(ROW($A$13:$A$412)&lt;&gt;ROW())),IF($G$13:$G$412="","",$G$13:$G$412)), "")</f>
        <v/>
      </c>
      <c r="H241" s="294" t="str" cm="1">
        <f t="array" ref="H241">IFERROR( LOOKUP( 2, 1/(($A$13:$A$412=$A241)*($B$13:$B$412="신청")*(ROW($A$13:$A$412)&lt;&gt;ROW())),IF($H$13:$H$412="","",$H$13:$H$412)), "")</f>
        <v/>
      </c>
      <c r="I241" s="416" t="str">
        <f t="shared" si="12"/>
        <v/>
      </c>
      <c r="J241" s="307" t="str" cm="1">
        <f t="array" ref="J241">IFERROR( LOOKUP( 2, 1/(($A$13:$A$412=$A241)*($B$13:$B$412="신청")*(ROW($A$13:$A$412)&lt;&gt;ROW())),IF($J$13:$J$412="","",$J$13:$J$412)), "")</f>
        <v/>
      </c>
      <c r="K241" s="307" t="str" cm="1">
        <f t="array" ref="K241">IFERROR( LOOKUP( 2, 1/(($A$13:$A$412=$A241)*($B$13:$B$412="신청")*(ROW($A$13:$A$412)&lt;&gt;ROW())),IF($K$13:$K$412="","",$K$13:$K$412)), "")</f>
        <v/>
      </c>
      <c r="L241" s="307" t="str" cm="1">
        <f t="array" ref="L241">IFERROR( LOOKUP( 2, 1/(($A$13:$A$412=$A241)*($B$13:$B$412="신청")*(ROW($A$13:$A$412)&lt;&gt;ROW())),IF($L$13:$L$412="","",$L$13:$L$412)), "")</f>
        <v/>
      </c>
      <c r="M241" s="307" t="str" cm="1">
        <f t="array" ref="M241">IFERROR( LOOKUP( 2, 1/(($A$13:$A$412=$A241)*($B$13:$B$412="신청")*(ROW($A$13:$A$412)&lt;&gt;ROW())),IF($M$13:$M$412="","",$M$13:$M$412)), "")</f>
        <v/>
      </c>
      <c r="N241" s="304" t="str" cm="1">
        <f t="array" ref="N241">IFERROR( LOOKUP( 2, 1/(($A$13:$A$412=$A241)*($B$13:$B$412="신청")*(ROW($A$13:$A$412)&lt;&gt;ROW())),IF($N$13:$N$412="","",$N$13:$N$412)), "")</f>
        <v/>
      </c>
      <c r="O241" s="307" t="str" cm="1">
        <f t="array" ref="O241">IFERROR( LOOKUP( 2, 1/(($A$13:$A$412=$A241)*($B$13:$B$412="신청")*(ROW($A$13:$A$412)&lt;&gt;ROW())),IF($O$13:$O$412="","",$O$13:$O$412)), "")</f>
        <v/>
      </c>
      <c r="P241" s="307" t="str" cm="1">
        <f t="array" ref="P241">IFERROR( LOOKUP( 2, 1/(($A$13:$A$412=$A241)*($B$13:$B$412="신청")*(ROW($A$13:$A$412)&lt;&gt;ROW())),IF($P$13:$P$412="","",$P$13:$P$412)), "")</f>
        <v/>
      </c>
      <c r="Q241" s="307" t="str" cm="1">
        <f t="array" ref="Q241">IFERROR( LOOKUP( 2, 1/(($A$13:$A$412=$A241)*($B$13:$B$412="신청")*(ROW($A$13:$A$412)&lt;&gt;ROW())),IF($Q$13:$Q$412="","",$Q$13:$Q$412)), "")</f>
        <v/>
      </c>
      <c r="R241" s="308" t="str" cm="1">
        <f t="array" ref="R241">IFERROR( LOOKUP( 2, 1/(($A$13:$A$412=$A241)*($B$13:$B$412="신청")*(ROW($A$13:$A$412)&lt;&gt;ROW())),IF($R$13:$R$412="","",$R$13:$R$412)), "")</f>
        <v/>
      </c>
      <c r="S241" s="301" t="str">
        <f>IFERROR(HYPERLINK("#'과정별세부산출'!c"&amp;_xlfn.AGGREGATE(15,6,ROW(과정별세부산출!$C$2:$C$8601)/(과정별세부산출!$B$2:$B$8601="과정명")/(과정별세부산출!$C$2:$C$8601=A241),1),"이동"),"")</f>
        <v>이동</v>
      </c>
      <c r="T241" s="309" t="str" cm="1">
        <f t="array" ref="T241">IFERROR( LOOKUP( 2, 1/(($A$13:$A$412=$A241)*($B$13:$B$412="신청")*(ROW($A$13:$A$412)&lt;&gt;ROW())),IF($T$13:$T$412="","",$T$13:$T$412)), "")</f>
        <v/>
      </c>
      <c r="U241" s="307" t="str" cm="1">
        <f t="array" ref="U241">IFERROR( LOOKUP( 2, 1/(($A$13:$A$412=$A241)*($B$13:$B$412="신청")*(ROW($A$13:$A$412)&lt;&gt;ROW())),IF($U$13:$U$412="","",$U$13:$U$412)), "")</f>
        <v/>
      </c>
      <c r="V241" s="307" t="str" cm="1">
        <f t="array" ref="V241">IFERROR( LOOKUP( 2, 1/(($A$13:$A$412=$A241)*($B$13:$B$412="신청")*(ROW($A$13:$A$412)&lt;&gt;ROW())),IF($V$13:$V$412="","",$V$13:$V$412)), "")</f>
        <v/>
      </c>
      <c r="W241" s="307" t="str" cm="1">
        <f t="array" ref="W241">IFERROR( LOOKUP( 2, 1/(($A$13:$A$412=$A241)*($B$13:$B$412="신청")*(ROW($A$13:$A$412)&lt;&gt;ROW())),IF($W$13:$W$412="","",$W$13:$W$412)), "")</f>
        <v/>
      </c>
      <c r="X241" s="307" t="str" cm="1">
        <f t="array" ref="X241">IFERROR( LOOKUP( 2, 1/(($A$13:$A$412=$A241)*($B$13:$B$412="신청")*(ROW($A$13:$A$412)&lt;&gt;ROW())),IF($X$13:$X$412="","",$X$13:$X$412)), "")</f>
        <v/>
      </c>
      <c r="Y241" s="307" t="str" cm="1">
        <f t="array" ref="Y241">IFERROR( LOOKUP( 2, 1/(($A$13:$A$412=$A241)*($B$13:$B$412="신청")*(ROW($A$13:$A$412)&lt;&gt;ROW())),IF($Y$13:$Y$412="","",$Y$13:$Y$412)), "")</f>
        <v/>
      </c>
      <c r="Z241" s="422" t="str">
        <f t="shared" si="13"/>
        <v/>
      </c>
      <c r="AA241" s="307" t="str" cm="1">
        <f t="array" ref="AA241">IFERROR( LOOKUP( 2, 1/(($A$13:$A$412=$A241)*($B$13:$B$412="신청")*(ROW($A$13:$A$412)&lt;&gt;ROW())),IF($AA$13:$AA$412="","",$AA$13:$AA$412)), "")</f>
        <v/>
      </c>
      <c r="AB241" s="291" t="str" cm="1">
        <f t="array" ref="AB241">IFERROR( LOOKUP( 2, 1/(($A$13:$A$412=$A241)*($B$13:$B$412="신청")*(ROW($A$13:$A$412)&lt;&gt;ROW())),IF($AB$13:$AB$412="","",$AB$13:$AB$412)), "")</f>
        <v/>
      </c>
      <c r="AC241" s="423" t="str">
        <f t="shared" si="14"/>
        <v/>
      </c>
      <c r="AD241" s="423">
        <f t="shared" si="15"/>
        <v>0</v>
      </c>
      <c r="AE241" s="425">
        <f>IFERROR(IF(INDEX(과정별세부산출!D:K,MATCH(R241,과정별세부산출!D:D,0)+2,7)="","",INDEX(과정별세부산출!D:K,MATCH(R241,과정별세부산출!D:D,0)+2,7)),"")</f>
        <v>0</v>
      </c>
      <c r="AF241" s="425">
        <f>IFERROR(IF(INDEX(과정별세부산출!D:K,MATCH(R241,과정별세부산출!D:D,0)+3,7)="","",INDEX(과정별세부산출!D:K,MATCH(R241,과정별세부산출!D:D,0)+3,7)),"")</f>
        <v>0</v>
      </c>
      <c r="AG241" s="426">
        <f>IFERROR(IF(INDEX(과정별세부산출!D:K,MATCH(R241,과정별세부산출!D:D,0)+4,7)="","",INDEX(과정별세부산출!D:K,MATCH(R241,과정별세부산출!D:D,0)+4,7)),"")</f>
        <v>0</v>
      </c>
    </row>
    <row r="242" spans="1:33" s="286" customFormat="1" ht="20.100000000000001" customHeight="1">
      <c r="A242" s="415">
        <v>30</v>
      </c>
      <c r="B242" s="417" t="s">
        <v>71</v>
      </c>
      <c r="C242" s="307" t="str" cm="1">
        <f t="array" ref="C242">IFERROR(IF(INDEX(과정별세부산출!A:AE,MATCH(R242,과정별세부산출!D:D,0)+4,17)="","",INDEX(과정별세부산출!A:AE,MATCH(R242,과정별세부산출!D:D,0)+4,17)),"")</f>
        <v>승인</v>
      </c>
      <c r="D242" s="416" t="str">
        <f>IF(LEN(O242)=0,IF(OR(ISBLANK(R242),LEN(R242)=0),"",총괄!$C$6),"기업수요")</f>
        <v/>
      </c>
      <c r="E242" s="421" t="str" cm="1">
        <f t="array" ref="E242">IFERROR( LOOKUP( 2, 1/(($A$13:$A$412=$A242)*($B$13:$B$412="신청")*(ROW($A$13:$A$412)&lt;&gt;ROW())),IF($E$13:$E$412="","",$E$13:$E$412)), "")</f>
        <v/>
      </c>
      <c r="F242" s="307" t="str" cm="1">
        <f t="array" ref="F242">IFERROR( LOOKUP( 2, 1/(($A$13:$A$412=$A242)*($B$13:$B$412="신청")*(ROW($A$13:$A$412)&lt;&gt;ROW())),IF($F$13:$F$412="","",$F$13:$F$412)), "")</f>
        <v/>
      </c>
      <c r="G242" s="307" t="str" cm="1">
        <f t="array" ref="G242">IFERROR( LOOKUP( 2, 1/(($A$13:$A$412=$A242)*($B$13:$B$412="신청")*(ROW($A$13:$A$412)&lt;&gt;ROW())),IF($G$13:$G$412="","",$G$13:$G$412)), "")</f>
        <v/>
      </c>
      <c r="H242" s="294" t="str" cm="1">
        <f t="array" ref="H242">IFERROR( LOOKUP( 2, 1/(($A$13:$A$412=$A242)*($B$13:$B$412="신청")*(ROW($A$13:$A$412)&lt;&gt;ROW())),IF($H$13:$H$412="","",$H$13:$H$412)), "")</f>
        <v/>
      </c>
      <c r="I242" s="416" t="str">
        <f t="shared" si="12"/>
        <v/>
      </c>
      <c r="J242" s="307" t="str" cm="1">
        <f t="array" ref="J242">IFERROR( LOOKUP( 2, 1/(($A$13:$A$412=$A242)*($B$13:$B$412="신청")*(ROW($A$13:$A$412)&lt;&gt;ROW())),IF($J$13:$J$412="","",$J$13:$J$412)), "")</f>
        <v/>
      </c>
      <c r="K242" s="307" t="str" cm="1">
        <f t="array" ref="K242">IFERROR( LOOKUP( 2, 1/(($A$13:$A$412=$A242)*($B$13:$B$412="신청")*(ROW($A$13:$A$412)&lt;&gt;ROW())),IF($K$13:$K$412="","",$K$13:$K$412)), "")</f>
        <v/>
      </c>
      <c r="L242" s="307" t="str" cm="1">
        <f t="array" ref="L242">IFERROR( LOOKUP( 2, 1/(($A$13:$A$412=$A242)*($B$13:$B$412="신청")*(ROW($A$13:$A$412)&lt;&gt;ROW())),IF($L$13:$L$412="","",$L$13:$L$412)), "")</f>
        <v/>
      </c>
      <c r="M242" s="307" t="str" cm="1">
        <f t="array" ref="M242">IFERROR( LOOKUP( 2, 1/(($A$13:$A$412=$A242)*($B$13:$B$412="신청")*(ROW($A$13:$A$412)&lt;&gt;ROW())),IF($M$13:$M$412="","",$M$13:$M$412)), "")</f>
        <v/>
      </c>
      <c r="N242" s="304" t="str" cm="1">
        <f t="array" ref="N242">IFERROR( LOOKUP( 2, 1/(($A$13:$A$412=$A242)*($B$13:$B$412="신청")*(ROW($A$13:$A$412)&lt;&gt;ROW())),IF($N$13:$N$412="","",$N$13:$N$412)), "")</f>
        <v/>
      </c>
      <c r="O242" s="307" t="str" cm="1">
        <f t="array" ref="O242">IFERROR( LOOKUP( 2, 1/(($A$13:$A$412=$A242)*($B$13:$B$412="신청")*(ROW($A$13:$A$412)&lt;&gt;ROW())),IF($O$13:$O$412="","",$O$13:$O$412)), "")</f>
        <v/>
      </c>
      <c r="P242" s="307" t="str" cm="1">
        <f t="array" ref="P242">IFERROR( LOOKUP( 2, 1/(($A$13:$A$412=$A242)*($B$13:$B$412="신청")*(ROW($A$13:$A$412)&lt;&gt;ROW())),IF($P$13:$P$412="","",$P$13:$P$412)), "")</f>
        <v/>
      </c>
      <c r="Q242" s="307" t="str" cm="1">
        <f t="array" ref="Q242">IFERROR( LOOKUP( 2, 1/(($A$13:$A$412=$A242)*($B$13:$B$412="신청")*(ROW($A$13:$A$412)&lt;&gt;ROW())),IF($Q$13:$Q$412="","",$Q$13:$Q$412)), "")</f>
        <v/>
      </c>
      <c r="R242" s="308" t="str" cm="1">
        <f t="array" ref="R242">IFERROR( LOOKUP( 2, 1/(($A$13:$A$412=$A242)*($B$13:$B$412="신청")*(ROW($A$13:$A$412)&lt;&gt;ROW())),IF($R$13:$R$412="","",$R$13:$R$412)), "")</f>
        <v/>
      </c>
      <c r="S242" s="301" t="str">
        <f>IFERROR(HYPERLINK("#'과정별세부산출'!c"&amp;_xlfn.AGGREGATE(15,6,ROW(과정별세부산출!$C$2:$C$8601)/(과정별세부산출!$B$2:$B$8601="과정명")/(과정별세부산출!$C$2:$C$8601=A242),1),"이동"),"")</f>
        <v>이동</v>
      </c>
      <c r="T242" s="309" t="str" cm="1">
        <f t="array" ref="T242">IFERROR( LOOKUP( 2, 1/(($A$13:$A$412=$A242)*($B$13:$B$412="신청")*(ROW($A$13:$A$412)&lt;&gt;ROW())),IF($T$13:$T$412="","",$T$13:$T$412)), "")</f>
        <v/>
      </c>
      <c r="U242" s="307" t="str" cm="1">
        <f t="array" ref="U242">IFERROR( LOOKUP( 2, 1/(($A$13:$A$412=$A242)*($B$13:$B$412="신청")*(ROW($A$13:$A$412)&lt;&gt;ROW())),IF($U$13:$U$412="","",$U$13:$U$412)), "")</f>
        <v/>
      </c>
      <c r="V242" s="307" t="str" cm="1">
        <f t="array" ref="V242">IFERROR( LOOKUP( 2, 1/(($A$13:$A$412=$A242)*($B$13:$B$412="신청")*(ROW($A$13:$A$412)&lt;&gt;ROW())),IF($V$13:$V$412="","",$V$13:$V$412)), "")</f>
        <v/>
      </c>
      <c r="W242" s="307" t="str" cm="1">
        <f t="array" ref="W242">IFERROR( LOOKUP( 2, 1/(($A$13:$A$412=$A242)*($B$13:$B$412="신청")*(ROW($A$13:$A$412)&lt;&gt;ROW())),IF($W$13:$W$412="","",$W$13:$W$412)), "")</f>
        <v/>
      </c>
      <c r="X242" s="307" t="str" cm="1">
        <f t="array" ref="X242">IFERROR( LOOKUP( 2, 1/(($A$13:$A$412=$A242)*($B$13:$B$412="신청")*(ROW($A$13:$A$412)&lt;&gt;ROW())),IF($X$13:$X$412="","",$X$13:$X$412)), "")</f>
        <v/>
      </c>
      <c r="Y242" s="307" t="str" cm="1">
        <f t="array" ref="Y242">IFERROR( LOOKUP( 2, 1/(($A$13:$A$412=$A242)*($B$13:$B$412="신청")*(ROW($A$13:$A$412)&lt;&gt;ROW())),IF($Y$13:$Y$412="","",$Y$13:$Y$412)), "")</f>
        <v/>
      </c>
      <c r="Z242" s="422" t="str">
        <f t="shared" si="13"/>
        <v/>
      </c>
      <c r="AA242" s="307" t="str" cm="1">
        <f t="array" ref="AA242">IFERROR( LOOKUP( 2, 1/(($A$13:$A$412=$A242)*($B$13:$B$412="신청")*(ROW($A$13:$A$412)&lt;&gt;ROW())),IF($AA$13:$AA$412="","",$AA$13:$AA$412)), "")</f>
        <v/>
      </c>
      <c r="AB242" s="291" t="str" cm="1">
        <f t="array" ref="AB242">IFERROR( LOOKUP( 2, 1/(($A$13:$A$412=$A242)*($B$13:$B$412="신청")*(ROW($A$13:$A$412)&lt;&gt;ROW())),IF($AB$13:$AB$412="","",$AB$13:$AB$412)), "")</f>
        <v/>
      </c>
      <c r="AC242" s="423" t="str">
        <f t="shared" si="14"/>
        <v/>
      </c>
      <c r="AD242" s="423">
        <f t="shared" si="15"/>
        <v>0</v>
      </c>
      <c r="AE242" s="425">
        <f>IFERROR(IF(INDEX(과정별세부산출!D:K,MATCH(R242,과정별세부산출!D:D,0)+2,7)="","",INDEX(과정별세부산출!D:K,MATCH(R242,과정별세부산출!D:D,0)+2,7)),"")</f>
        <v>0</v>
      </c>
      <c r="AF242" s="425">
        <f>IFERROR(IF(INDEX(과정별세부산출!D:K,MATCH(R242,과정별세부산출!D:D,0)+3,7)="","",INDEX(과정별세부산출!D:K,MATCH(R242,과정별세부산출!D:D,0)+3,7)),"")</f>
        <v>0</v>
      </c>
      <c r="AG242" s="426">
        <f>IFERROR(IF(INDEX(과정별세부산출!D:K,MATCH(R242,과정별세부산출!D:D,0)+4,7)="","",INDEX(과정별세부산출!D:K,MATCH(R242,과정별세부산출!D:D,0)+4,7)),"")</f>
        <v>0</v>
      </c>
    </row>
    <row r="243" spans="1:33" s="286" customFormat="1" ht="20.100000000000001" customHeight="1">
      <c r="A243" s="415">
        <v>31</v>
      </c>
      <c r="B243" s="417" t="s">
        <v>71</v>
      </c>
      <c r="C243" s="307" t="str" cm="1">
        <f t="array" ref="C243">IFERROR(IF(INDEX(과정별세부산출!A:AE,MATCH(R243,과정별세부산출!D:D,0)+4,17)="","",INDEX(과정별세부산출!A:AE,MATCH(R243,과정별세부산출!D:D,0)+4,17)),"")</f>
        <v>승인</v>
      </c>
      <c r="D243" s="416" t="str">
        <f>IF(LEN(O243)=0,IF(OR(ISBLANK(R243),LEN(R243)=0),"",총괄!$C$6),"기업수요")</f>
        <v/>
      </c>
      <c r="E243" s="421" t="str" cm="1">
        <f t="array" ref="E243">IFERROR( LOOKUP( 2, 1/(($A$13:$A$412=$A243)*($B$13:$B$412="신청")*(ROW($A$13:$A$412)&lt;&gt;ROW())),IF($E$13:$E$412="","",$E$13:$E$412)), "")</f>
        <v/>
      </c>
      <c r="F243" s="307" t="str" cm="1">
        <f t="array" ref="F243">IFERROR( LOOKUP( 2, 1/(($A$13:$A$412=$A243)*($B$13:$B$412="신청")*(ROW($A$13:$A$412)&lt;&gt;ROW())),IF($F$13:$F$412="","",$F$13:$F$412)), "")</f>
        <v/>
      </c>
      <c r="G243" s="307" t="str" cm="1">
        <f t="array" ref="G243">IFERROR( LOOKUP( 2, 1/(($A$13:$A$412=$A243)*($B$13:$B$412="신청")*(ROW($A$13:$A$412)&lt;&gt;ROW())),IF($G$13:$G$412="","",$G$13:$G$412)), "")</f>
        <v/>
      </c>
      <c r="H243" s="294" t="str" cm="1">
        <f t="array" ref="H243">IFERROR( LOOKUP( 2, 1/(($A$13:$A$412=$A243)*($B$13:$B$412="신청")*(ROW($A$13:$A$412)&lt;&gt;ROW())),IF($H$13:$H$412="","",$H$13:$H$412)), "")</f>
        <v/>
      </c>
      <c r="I243" s="416" t="str">
        <f t="shared" si="12"/>
        <v/>
      </c>
      <c r="J243" s="307" t="str" cm="1">
        <f t="array" ref="J243">IFERROR( LOOKUP( 2, 1/(($A$13:$A$412=$A243)*($B$13:$B$412="신청")*(ROW($A$13:$A$412)&lt;&gt;ROW())),IF($J$13:$J$412="","",$J$13:$J$412)), "")</f>
        <v/>
      </c>
      <c r="K243" s="307" t="str" cm="1">
        <f t="array" ref="K243">IFERROR( LOOKUP( 2, 1/(($A$13:$A$412=$A243)*($B$13:$B$412="신청")*(ROW($A$13:$A$412)&lt;&gt;ROW())),IF($K$13:$K$412="","",$K$13:$K$412)), "")</f>
        <v/>
      </c>
      <c r="L243" s="307" t="str" cm="1">
        <f t="array" ref="L243">IFERROR( LOOKUP( 2, 1/(($A$13:$A$412=$A243)*($B$13:$B$412="신청")*(ROW($A$13:$A$412)&lt;&gt;ROW())),IF($L$13:$L$412="","",$L$13:$L$412)), "")</f>
        <v/>
      </c>
      <c r="M243" s="307" t="str" cm="1">
        <f t="array" ref="M243">IFERROR( LOOKUP( 2, 1/(($A$13:$A$412=$A243)*($B$13:$B$412="신청")*(ROW($A$13:$A$412)&lt;&gt;ROW())),IF($M$13:$M$412="","",$M$13:$M$412)), "")</f>
        <v/>
      </c>
      <c r="N243" s="304" t="str" cm="1">
        <f t="array" ref="N243">IFERROR( LOOKUP( 2, 1/(($A$13:$A$412=$A243)*($B$13:$B$412="신청")*(ROW($A$13:$A$412)&lt;&gt;ROW())),IF($N$13:$N$412="","",$N$13:$N$412)), "")</f>
        <v/>
      </c>
      <c r="O243" s="307" t="str" cm="1">
        <f t="array" ref="O243">IFERROR( LOOKUP( 2, 1/(($A$13:$A$412=$A243)*($B$13:$B$412="신청")*(ROW($A$13:$A$412)&lt;&gt;ROW())),IF($O$13:$O$412="","",$O$13:$O$412)), "")</f>
        <v/>
      </c>
      <c r="P243" s="307" t="str" cm="1">
        <f t="array" ref="P243">IFERROR( LOOKUP( 2, 1/(($A$13:$A$412=$A243)*($B$13:$B$412="신청")*(ROW($A$13:$A$412)&lt;&gt;ROW())),IF($P$13:$P$412="","",$P$13:$P$412)), "")</f>
        <v/>
      </c>
      <c r="Q243" s="307" t="str" cm="1">
        <f t="array" ref="Q243">IFERROR( LOOKUP( 2, 1/(($A$13:$A$412=$A243)*($B$13:$B$412="신청")*(ROW($A$13:$A$412)&lt;&gt;ROW())),IF($Q$13:$Q$412="","",$Q$13:$Q$412)), "")</f>
        <v/>
      </c>
      <c r="R243" s="308" t="str" cm="1">
        <f t="array" ref="R243">IFERROR( LOOKUP( 2, 1/(($A$13:$A$412=$A243)*($B$13:$B$412="신청")*(ROW($A$13:$A$412)&lt;&gt;ROW())),IF($R$13:$R$412="","",$R$13:$R$412)), "")</f>
        <v/>
      </c>
      <c r="S243" s="301" t="str">
        <f>IFERROR(HYPERLINK("#'과정별세부산출'!c"&amp;_xlfn.AGGREGATE(15,6,ROW(과정별세부산출!$C$2:$C$8601)/(과정별세부산출!$B$2:$B$8601="과정명")/(과정별세부산출!$C$2:$C$8601=A243),1),"이동"),"")</f>
        <v>이동</v>
      </c>
      <c r="T243" s="309" t="str" cm="1">
        <f t="array" ref="T243">IFERROR( LOOKUP( 2, 1/(($A$13:$A$412=$A243)*($B$13:$B$412="신청")*(ROW($A$13:$A$412)&lt;&gt;ROW())),IF($T$13:$T$412="","",$T$13:$T$412)), "")</f>
        <v/>
      </c>
      <c r="U243" s="307" t="str" cm="1">
        <f t="array" ref="U243">IFERROR( LOOKUP( 2, 1/(($A$13:$A$412=$A243)*($B$13:$B$412="신청")*(ROW($A$13:$A$412)&lt;&gt;ROW())),IF($U$13:$U$412="","",$U$13:$U$412)), "")</f>
        <v/>
      </c>
      <c r="V243" s="307" t="str" cm="1">
        <f t="array" ref="V243">IFERROR( LOOKUP( 2, 1/(($A$13:$A$412=$A243)*($B$13:$B$412="신청")*(ROW($A$13:$A$412)&lt;&gt;ROW())),IF($V$13:$V$412="","",$V$13:$V$412)), "")</f>
        <v/>
      </c>
      <c r="W243" s="307" t="str" cm="1">
        <f t="array" ref="W243">IFERROR( LOOKUP( 2, 1/(($A$13:$A$412=$A243)*($B$13:$B$412="신청")*(ROW($A$13:$A$412)&lt;&gt;ROW())),IF($W$13:$W$412="","",$W$13:$W$412)), "")</f>
        <v/>
      </c>
      <c r="X243" s="307" t="str" cm="1">
        <f t="array" ref="X243">IFERROR( LOOKUP( 2, 1/(($A$13:$A$412=$A243)*($B$13:$B$412="신청")*(ROW($A$13:$A$412)&lt;&gt;ROW())),IF($X$13:$X$412="","",$X$13:$X$412)), "")</f>
        <v/>
      </c>
      <c r="Y243" s="307" t="str" cm="1">
        <f t="array" ref="Y243">IFERROR( LOOKUP( 2, 1/(($A$13:$A$412=$A243)*($B$13:$B$412="신청")*(ROW($A$13:$A$412)&lt;&gt;ROW())),IF($Y$13:$Y$412="","",$Y$13:$Y$412)), "")</f>
        <v/>
      </c>
      <c r="Z243" s="422" t="str">
        <f t="shared" si="13"/>
        <v/>
      </c>
      <c r="AA243" s="307" t="str" cm="1">
        <f t="array" ref="AA243">IFERROR( LOOKUP( 2, 1/(($A$13:$A$412=$A243)*($B$13:$B$412="신청")*(ROW($A$13:$A$412)&lt;&gt;ROW())),IF($AA$13:$AA$412="","",$AA$13:$AA$412)), "")</f>
        <v/>
      </c>
      <c r="AB243" s="291" t="str" cm="1">
        <f t="array" ref="AB243">IFERROR( LOOKUP( 2, 1/(($A$13:$A$412=$A243)*($B$13:$B$412="신청")*(ROW($A$13:$A$412)&lt;&gt;ROW())),IF($AB$13:$AB$412="","",$AB$13:$AB$412)), "")</f>
        <v/>
      </c>
      <c r="AC243" s="423" t="str">
        <f t="shared" si="14"/>
        <v/>
      </c>
      <c r="AD243" s="423">
        <f t="shared" si="15"/>
        <v>0</v>
      </c>
      <c r="AE243" s="425">
        <f>IFERROR(IF(INDEX(과정별세부산출!D:K,MATCH(R243,과정별세부산출!D:D,0)+2,7)="","",INDEX(과정별세부산출!D:K,MATCH(R243,과정별세부산출!D:D,0)+2,7)),"")</f>
        <v>0</v>
      </c>
      <c r="AF243" s="425">
        <f>IFERROR(IF(INDEX(과정별세부산출!D:K,MATCH(R243,과정별세부산출!D:D,0)+3,7)="","",INDEX(과정별세부산출!D:K,MATCH(R243,과정별세부산출!D:D,0)+3,7)),"")</f>
        <v>0</v>
      </c>
      <c r="AG243" s="426">
        <f>IFERROR(IF(INDEX(과정별세부산출!D:K,MATCH(R243,과정별세부산출!D:D,0)+4,7)="","",INDEX(과정별세부산출!D:K,MATCH(R243,과정별세부산출!D:D,0)+4,7)),"")</f>
        <v>0</v>
      </c>
    </row>
    <row r="244" spans="1:33" s="286" customFormat="1" ht="20.100000000000001" customHeight="1">
      <c r="A244" s="415">
        <v>32</v>
      </c>
      <c r="B244" s="417" t="s">
        <v>71</v>
      </c>
      <c r="C244" s="307" t="str" cm="1">
        <f t="array" ref="C244">IFERROR(IF(INDEX(과정별세부산출!A:AE,MATCH(R244,과정별세부산출!D:D,0)+4,17)="","",INDEX(과정별세부산출!A:AE,MATCH(R244,과정별세부산출!D:D,0)+4,17)),"")</f>
        <v>승인</v>
      </c>
      <c r="D244" s="416" t="str">
        <f>IF(LEN(O244)=0,IF(OR(ISBLANK(R244),LEN(R244)=0),"",총괄!$C$6),"기업수요")</f>
        <v/>
      </c>
      <c r="E244" s="421" t="str" cm="1">
        <f t="array" ref="E244">IFERROR( LOOKUP( 2, 1/(($A$13:$A$412=$A244)*($B$13:$B$412="신청")*(ROW($A$13:$A$412)&lt;&gt;ROW())),IF($E$13:$E$412="","",$E$13:$E$412)), "")</f>
        <v/>
      </c>
      <c r="F244" s="307" t="str" cm="1">
        <f t="array" ref="F244">IFERROR( LOOKUP( 2, 1/(($A$13:$A$412=$A244)*($B$13:$B$412="신청")*(ROW($A$13:$A$412)&lt;&gt;ROW())),IF($F$13:$F$412="","",$F$13:$F$412)), "")</f>
        <v/>
      </c>
      <c r="G244" s="307" t="str" cm="1">
        <f t="array" ref="G244">IFERROR( LOOKUP( 2, 1/(($A$13:$A$412=$A244)*($B$13:$B$412="신청")*(ROW($A$13:$A$412)&lt;&gt;ROW())),IF($G$13:$G$412="","",$G$13:$G$412)), "")</f>
        <v/>
      </c>
      <c r="H244" s="294" t="str" cm="1">
        <f t="array" ref="H244">IFERROR( LOOKUP( 2, 1/(($A$13:$A$412=$A244)*($B$13:$B$412="신청")*(ROW($A$13:$A$412)&lt;&gt;ROW())),IF($H$13:$H$412="","",$H$13:$H$412)), "")</f>
        <v/>
      </c>
      <c r="I244" s="416" t="str">
        <f t="shared" si="12"/>
        <v/>
      </c>
      <c r="J244" s="307" t="str" cm="1">
        <f t="array" ref="J244">IFERROR( LOOKUP( 2, 1/(($A$13:$A$412=$A244)*($B$13:$B$412="신청")*(ROW($A$13:$A$412)&lt;&gt;ROW())),IF($J$13:$J$412="","",$J$13:$J$412)), "")</f>
        <v/>
      </c>
      <c r="K244" s="307" t="str" cm="1">
        <f t="array" ref="K244">IFERROR( LOOKUP( 2, 1/(($A$13:$A$412=$A244)*($B$13:$B$412="신청")*(ROW($A$13:$A$412)&lt;&gt;ROW())),IF($K$13:$K$412="","",$K$13:$K$412)), "")</f>
        <v/>
      </c>
      <c r="L244" s="307" t="str" cm="1">
        <f t="array" ref="L244">IFERROR( LOOKUP( 2, 1/(($A$13:$A$412=$A244)*($B$13:$B$412="신청")*(ROW($A$13:$A$412)&lt;&gt;ROW())),IF($L$13:$L$412="","",$L$13:$L$412)), "")</f>
        <v/>
      </c>
      <c r="M244" s="307" t="str" cm="1">
        <f t="array" ref="M244">IFERROR( LOOKUP( 2, 1/(($A$13:$A$412=$A244)*($B$13:$B$412="신청")*(ROW($A$13:$A$412)&lt;&gt;ROW())),IF($M$13:$M$412="","",$M$13:$M$412)), "")</f>
        <v/>
      </c>
      <c r="N244" s="304" t="str" cm="1">
        <f t="array" ref="N244">IFERROR( LOOKUP( 2, 1/(($A$13:$A$412=$A244)*($B$13:$B$412="신청")*(ROW($A$13:$A$412)&lt;&gt;ROW())),IF($N$13:$N$412="","",$N$13:$N$412)), "")</f>
        <v/>
      </c>
      <c r="O244" s="307" t="str" cm="1">
        <f t="array" ref="O244">IFERROR( LOOKUP( 2, 1/(($A$13:$A$412=$A244)*($B$13:$B$412="신청")*(ROW($A$13:$A$412)&lt;&gt;ROW())),IF($O$13:$O$412="","",$O$13:$O$412)), "")</f>
        <v/>
      </c>
      <c r="P244" s="307" t="str" cm="1">
        <f t="array" ref="P244">IFERROR( LOOKUP( 2, 1/(($A$13:$A$412=$A244)*($B$13:$B$412="신청")*(ROW($A$13:$A$412)&lt;&gt;ROW())),IF($P$13:$P$412="","",$P$13:$P$412)), "")</f>
        <v/>
      </c>
      <c r="Q244" s="307" t="str" cm="1">
        <f t="array" ref="Q244">IFERROR( LOOKUP( 2, 1/(($A$13:$A$412=$A244)*($B$13:$B$412="신청")*(ROW($A$13:$A$412)&lt;&gt;ROW())),IF($Q$13:$Q$412="","",$Q$13:$Q$412)), "")</f>
        <v/>
      </c>
      <c r="R244" s="308" t="str" cm="1">
        <f t="array" ref="R244">IFERROR( LOOKUP( 2, 1/(($A$13:$A$412=$A244)*($B$13:$B$412="신청")*(ROW($A$13:$A$412)&lt;&gt;ROW())),IF($R$13:$R$412="","",$R$13:$R$412)), "")</f>
        <v/>
      </c>
      <c r="S244" s="301" t="str">
        <f>IFERROR(HYPERLINK("#'과정별세부산출'!c"&amp;_xlfn.AGGREGATE(15,6,ROW(과정별세부산출!$C$2:$C$8601)/(과정별세부산출!$B$2:$B$8601="과정명")/(과정별세부산출!$C$2:$C$8601=A244),1),"이동"),"")</f>
        <v>이동</v>
      </c>
      <c r="T244" s="309" t="str" cm="1">
        <f t="array" ref="T244">IFERROR( LOOKUP( 2, 1/(($A$13:$A$412=$A244)*($B$13:$B$412="신청")*(ROW($A$13:$A$412)&lt;&gt;ROW())),IF($T$13:$T$412="","",$T$13:$T$412)), "")</f>
        <v/>
      </c>
      <c r="U244" s="307" t="str" cm="1">
        <f t="array" ref="U244">IFERROR( LOOKUP( 2, 1/(($A$13:$A$412=$A244)*($B$13:$B$412="신청")*(ROW($A$13:$A$412)&lt;&gt;ROW())),IF($U$13:$U$412="","",$U$13:$U$412)), "")</f>
        <v/>
      </c>
      <c r="V244" s="307" t="str" cm="1">
        <f t="array" ref="V244">IFERROR( LOOKUP( 2, 1/(($A$13:$A$412=$A244)*($B$13:$B$412="신청")*(ROW($A$13:$A$412)&lt;&gt;ROW())),IF($V$13:$V$412="","",$V$13:$V$412)), "")</f>
        <v/>
      </c>
      <c r="W244" s="307" t="str" cm="1">
        <f t="array" ref="W244">IFERROR( LOOKUP( 2, 1/(($A$13:$A$412=$A244)*($B$13:$B$412="신청")*(ROW($A$13:$A$412)&lt;&gt;ROW())),IF($W$13:$W$412="","",$W$13:$W$412)), "")</f>
        <v/>
      </c>
      <c r="X244" s="307" t="str" cm="1">
        <f t="array" ref="X244">IFERROR( LOOKUP( 2, 1/(($A$13:$A$412=$A244)*($B$13:$B$412="신청")*(ROW($A$13:$A$412)&lt;&gt;ROW())),IF($X$13:$X$412="","",$X$13:$X$412)), "")</f>
        <v/>
      </c>
      <c r="Y244" s="307" t="str" cm="1">
        <f t="array" ref="Y244">IFERROR( LOOKUP( 2, 1/(($A$13:$A$412=$A244)*($B$13:$B$412="신청")*(ROW($A$13:$A$412)&lt;&gt;ROW())),IF($Y$13:$Y$412="","",$Y$13:$Y$412)), "")</f>
        <v/>
      </c>
      <c r="Z244" s="422" t="str">
        <f t="shared" si="13"/>
        <v/>
      </c>
      <c r="AA244" s="307" t="str" cm="1">
        <f t="array" ref="AA244">IFERROR( LOOKUP( 2, 1/(($A$13:$A$412=$A244)*($B$13:$B$412="신청")*(ROW($A$13:$A$412)&lt;&gt;ROW())),IF($AA$13:$AA$412="","",$AA$13:$AA$412)), "")</f>
        <v/>
      </c>
      <c r="AB244" s="291" t="str" cm="1">
        <f t="array" ref="AB244">IFERROR( LOOKUP( 2, 1/(($A$13:$A$412=$A244)*($B$13:$B$412="신청")*(ROW($A$13:$A$412)&lt;&gt;ROW())),IF($AB$13:$AB$412="","",$AB$13:$AB$412)), "")</f>
        <v/>
      </c>
      <c r="AC244" s="423" t="str">
        <f t="shared" si="14"/>
        <v/>
      </c>
      <c r="AD244" s="423">
        <f t="shared" si="15"/>
        <v>0</v>
      </c>
      <c r="AE244" s="425">
        <f>IFERROR(IF(INDEX(과정별세부산출!D:K,MATCH(R244,과정별세부산출!D:D,0)+2,7)="","",INDEX(과정별세부산출!D:K,MATCH(R244,과정별세부산출!D:D,0)+2,7)),"")</f>
        <v>0</v>
      </c>
      <c r="AF244" s="425">
        <f>IFERROR(IF(INDEX(과정별세부산출!D:K,MATCH(R244,과정별세부산출!D:D,0)+3,7)="","",INDEX(과정별세부산출!D:K,MATCH(R244,과정별세부산출!D:D,0)+3,7)),"")</f>
        <v>0</v>
      </c>
      <c r="AG244" s="426">
        <f>IFERROR(IF(INDEX(과정별세부산출!D:K,MATCH(R244,과정별세부산출!D:D,0)+4,7)="","",INDEX(과정별세부산출!D:K,MATCH(R244,과정별세부산출!D:D,0)+4,7)),"")</f>
        <v>0</v>
      </c>
    </row>
    <row r="245" spans="1:33" s="286" customFormat="1" ht="20.100000000000001" customHeight="1">
      <c r="A245" s="415">
        <v>33</v>
      </c>
      <c r="B245" s="417" t="s">
        <v>71</v>
      </c>
      <c r="C245" s="307" t="str" cm="1">
        <f t="array" ref="C245">IFERROR(IF(INDEX(과정별세부산출!A:AE,MATCH(R245,과정별세부산출!D:D,0)+4,17)="","",INDEX(과정별세부산출!A:AE,MATCH(R245,과정별세부산출!D:D,0)+4,17)),"")</f>
        <v>승인</v>
      </c>
      <c r="D245" s="416" t="str">
        <f>IF(LEN(O245)=0,IF(OR(ISBLANK(R245),LEN(R245)=0),"",총괄!$C$6),"기업수요")</f>
        <v/>
      </c>
      <c r="E245" s="421" t="str" cm="1">
        <f t="array" ref="E245">IFERROR( LOOKUP( 2, 1/(($A$13:$A$412=$A245)*($B$13:$B$412="신청")*(ROW($A$13:$A$412)&lt;&gt;ROW())),IF($E$13:$E$412="","",$E$13:$E$412)), "")</f>
        <v/>
      </c>
      <c r="F245" s="307" t="str" cm="1">
        <f t="array" ref="F245">IFERROR( LOOKUP( 2, 1/(($A$13:$A$412=$A245)*($B$13:$B$412="신청")*(ROW($A$13:$A$412)&lt;&gt;ROW())),IF($F$13:$F$412="","",$F$13:$F$412)), "")</f>
        <v/>
      </c>
      <c r="G245" s="307" t="str" cm="1">
        <f t="array" ref="G245">IFERROR( LOOKUP( 2, 1/(($A$13:$A$412=$A245)*($B$13:$B$412="신청")*(ROW($A$13:$A$412)&lt;&gt;ROW())),IF($G$13:$G$412="","",$G$13:$G$412)), "")</f>
        <v/>
      </c>
      <c r="H245" s="294" t="str" cm="1">
        <f t="array" ref="H245">IFERROR( LOOKUP( 2, 1/(($A$13:$A$412=$A245)*($B$13:$B$412="신청")*(ROW($A$13:$A$412)&lt;&gt;ROW())),IF($H$13:$H$412="","",$H$13:$H$412)), "")</f>
        <v/>
      </c>
      <c r="I245" s="416" t="str">
        <f t="shared" si="12"/>
        <v/>
      </c>
      <c r="J245" s="307" t="str" cm="1">
        <f t="array" ref="J245">IFERROR( LOOKUP( 2, 1/(($A$13:$A$412=$A245)*($B$13:$B$412="신청")*(ROW($A$13:$A$412)&lt;&gt;ROW())),IF($J$13:$J$412="","",$J$13:$J$412)), "")</f>
        <v/>
      </c>
      <c r="K245" s="307" t="str" cm="1">
        <f t="array" ref="K245">IFERROR( LOOKUP( 2, 1/(($A$13:$A$412=$A245)*($B$13:$B$412="신청")*(ROW($A$13:$A$412)&lt;&gt;ROW())),IF($K$13:$K$412="","",$K$13:$K$412)), "")</f>
        <v/>
      </c>
      <c r="L245" s="307" t="str" cm="1">
        <f t="array" ref="L245">IFERROR( LOOKUP( 2, 1/(($A$13:$A$412=$A245)*($B$13:$B$412="신청")*(ROW($A$13:$A$412)&lt;&gt;ROW())),IF($L$13:$L$412="","",$L$13:$L$412)), "")</f>
        <v/>
      </c>
      <c r="M245" s="307" t="str" cm="1">
        <f t="array" ref="M245">IFERROR( LOOKUP( 2, 1/(($A$13:$A$412=$A245)*($B$13:$B$412="신청")*(ROW($A$13:$A$412)&lt;&gt;ROW())),IF($M$13:$M$412="","",$M$13:$M$412)), "")</f>
        <v/>
      </c>
      <c r="N245" s="304" t="str" cm="1">
        <f t="array" ref="N245">IFERROR( LOOKUP( 2, 1/(($A$13:$A$412=$A245)*($B$13:$B$412="신청")*(ROW($A$13:$A$412)&lt;&gt;ROW())),IF($N$13:$N$412="","",$N$13:$N$412)), "")</f>
        <v/>
      </c>
      <c r="O245" s="307" t="str" cm="1">
        <f t="array" ref="O245">IFERROR( LOOKUP( 2, 1/(($A$13:$A$412=$A245)*($B$13:$B$412="신청")*(ROW($A$13:$A$412)&lt;&gt;ROW())),IF($O$13:$O$412="","",$O$13:$O$412)), "")</f>
        <v/>
      </c>
      <c r="P245" s="307" t="str" cm="1">
        <f t="array" ref="P245">IFERROR( LOOKUP( 2, 1/(($A$13:$A$412=$A245)*($B$13:$B$412="신청")*(ROW($A$13:$A$412)&lt;&gt;ROW())),IF($P$13:$P$412="","",$P$13:$P$412)), "")</f>
        <v/>
      </c>
      <c r="Q245" s="307" t="str" cm="1">
        <f t="array" ref="Q245">IFERROR( LOOKUP( 2, 1/(($A$13:$A$412=$A245)*($B$13:$B$412="신청")*(ROW($A$13:$A$412)&lt;&gt;ROW())),IF($Q$13:$Q$412="","",$Q$13:$Q$412)), "")</f>
        <v/>
      </c>
      <c r="R245" s="308" t="str" cm="1">
        <f t="array" ref="R245">IFERROR( LOOKUP( 2, 1/(($A$13:$A$412=$A245)*($B$13:$B$412="신청")*(ROW($A$13:$A$412)&lt;&gt;ROW())),IF($R$13:$R$412="","",$R$13:$R$412)), "")</f>
        <v/>
      </c>
      <c r="S245" s="301" t="str">
        <f>IFERROR(HYPERLINK("#'과정별세부산출'!c"&amp;_xlfn.AGGREGATE(15,6,ROW(과정별세부산출!$C$2:$C$8601)/(과정별세부산출!$B$2:$B$8601="과정명")/(과정별세부산출!$C$2:$C$8601=A245),1),"이동"),"")</f>
        <v>이동</v>
      </c>
      <c r="T245" s="309" t="str" cm="1">
        <f t="array" ref="T245">IFERROR( LOOKUP( 2, 1/(($A$13:$A$412=$A245)*($B$13:$B$412="신청")*(ROW($A$13:$A$412)&lt;&gt;ROW())),IF($T$13:$T$412="","",$T$13:$T$412)), "")</f>
        <v/>
      </c>
      <c r="U245" s="307" t="str" cm="1">
        <f t="array" ref="U245">IFERROR( LOOKUP( 2, 1/(($A$13:$A$412=$A245)*($B$13:$B$412="신청")*(ROW($A$13:$A$412)&lt;&gt;ROW())),IF($U$13:$U$412="","",$U$13:$U$412)), "")</f>
        <v/>
      </c>
      <c r="V245" s="307" t="str" cm="1">
        <f t="array" ref="V245">IFERROR( LOOKUP( 2, 1/(($A$13:$A$412=$A245)*($B$13:$B$412="신청")*(ROW($A$13:$A$412)&lt;&gt;ROW())),IF($V$13:$V$412="","",$V$13:$V$412)), "")</f>
        <v/>
      </c>
      <c r="W245" s="307" t="str" cm="1">
        <f t="array" ref="W245">IFERROR( LOOKUP( 2, 1/(($A$13:$A$412=$A245)*($B$13:$B$412="신청")*(ROW($A$13:$A$412)&lt;&gt;ROW())),IF($W$13:$W$412="","",$W$13:$W$412)), "")</f>
        <v/>
      </c>
      <c r="X245" s="307" t="str" cm="1">
        <f t="array" ref="X245">IFERROR( LOOKUP( 2, 1/(($A$13:$A$412=$A245)*($B$13:$B$412="신청")*(ROW($A$13:$A$412)&lt;&gt;ROW())),IF($X$13:$X$412="","",$X$13:$X$412)), "")</f>
        <v/>
      </c>
      <c r="Y245" s="307" t="str" cm="1">
        <f t="array" ref="Y245">IFERROR( LOOKUP( 2, 1/(($A$13:$A$412=$A245)*($B$13:$B$412="신청")*(ROW($A$13:$A$412)&lt;&gt;ROW())),IF($Y$13:$Y$412="","",$Y$13:$Y$412)), "")</f>
        <v/>
      </c>
      <c r="Z245" s="422" t="str">
        <f t="shared" si="13"/>
        <v/>
      </c>
      <c r="AA245" s="307" t="str" cm="1">
        <f t="array" ref="AA245">IFERROR( LOOKUP( 2, 1/(($A$13:$A$412=$A245)*($B$13:$B$412="신청")*(ROW($A$13:$A$412)&lt;&gt;ROW())),IF($AA$13:$AA$412="","",$AA$13:$AA$412)), "")</f>
        <v/>
      </c>
      <c r="AB245" s="291" t="str" cm="1">
        <f t="array" ref="AB245">IFERROR( LOOKUP( 2, 1/(($A$13:$A$412=$A245)*($B$13:$B$412="신청")*(ROW($A$13:$A$412)&lt;&gt;ROW())),IF($AB$13:$AB$412="","",$AB$13:$AB$412)), "")</f>
        <v/>
      </c>
      <c r="AC245" s="423" t="str">
        <f t="shared" si="14"/>
        <v/>
      </c>
      <c r="AD245" s="423">
        <f t="shared" si="15"/>
        <v>0</v>
      </c>
      <c r="AE245" s="425">
        <f>IFERROR(IF(INDEX(과정별세부산출!D:K,MATCH(R245,과정별세부산출!D:D,0)+2,7)="","",INDEX(과정별세부산출!D:K,MATCH(R245,과정별세부산출!D:D,0)+2,7)),"")</f>
        <v>0</v>
      </c>
      <c r="AF245" s="425">
        <f>IFERROR(IF(INDEX(과정별세부산출!D:K,MATCH(R245,과정별세부산출!D:D,0)+3,7)="","",INDEX(과정별세부산출!D:K,MATCH(R245,과정별세부산출!D:D,0)+3,7)),"")</f>
        <v>0</v>
      </c>
      <c r="AG245" s="426">
        <f>IFERROR(IF(INDEX(과정별세부산출!D:K,MATCH(R245,과정별세부산출!D:D,0)+4,7)="","",INDEX(과정별세부산출!D:K,MATCH(R245,과정별세부산출!D:D,0)+4,7)),"")</f>
        <v>0</v>
      </c>
    </row>
    <row r="246" spans="1:33" s="286" customFormat="1" ht="20.100000000000001" customHeight="1">
      <c r="A246" s="415">
        <v>34</v>
      </c>
      <c r="B246" s="417" t="s">
        <v>71</v>
      </c>
      <c r="C246" s="307" t="str" cm="1">
        <f t="array" ref="C246">IFERROR(IF(INDEX(과정별세부산출!A:AE,MATCH(R246,과정별세부산출!D:D,0)+4,17)="","",INDEX(과정별세부산출!A:AE,MATCH(R246,과정별세부산출!D:D,0)+4,17)),"")</f>
        <v>승인</v>
      </c>
      <c r="D246" s="416" t="str">
        <f>IF(LEN(O246)=0,IF(OR(ISBLANK(R246),LEN(R246)=0),"",총괄!$C$6),"기업수요")</f>
        <v/>
      </c>
      <c r="E246" s="421" t="str" cm="1">
        <f t="array" ref="E246">IFERROR( LOOKUP( 2, 1/(($A$13:$A$412=$A246)*($B$13:$B$412="신청")*(ROW($A$13:$A$412)&lt;&gt;ROW())),IF($E$13:$E$412="","",$E$13:$E$412)), "")</f>
        <v/>
      </c>
      <c r="F246" s="307" t="str" cm="1">
        <f t="array" ref="F246">IFERROR( LOOKUP( 2, 1/(($A$13:$A$412=$A246)*($B$13:$B$412="신청")*(ROW($A$13:$A$412)&lt;&gt;ROW())),IF($F$13:$F$412="","",$F$13:$F$412)), "")</f>
        <v/>
      </c>
      <c r="G246" s="307" t="str" cm="1">
        <f t="array" ref="G246">IFERROR( LOOKUP( 2, 1/(($A$13:$A$412=$A246)*($B$13:$B$412="신청")*(ROW($A$13:$A$412)&lt;&gt;ROW())),IF($G$13:$G$412="","",$G$13:$G$412)), "")</f>
        <v/>
      </c>
      <c r="H246" s="294" t="str" cm="1">
        <f t="array" ref="H246">IFERROR( LOOKUP( 2, 1/(($A$13:$A$412=$A246)*($B$13:$B$412="신청")*(ROW($A$13:$A$412)&lt;&gt;ROW())),IF($H$13:$H$412="","",$H$13:$H$412)), "")</f>
        <v/>
      </c>
      <c r="I246" s="416" t="str">
        <f t="shared" si="12"/>
        <v/>
      </c>
      <c r="J246" s="307" t="str" cm="1">
        <f t="array" ref="J246">IFERROR( LOOKUP( 2, 1/(($A$13:$A$412=$A246)*($B$13:$B$412="신청")*(ROW($A$13:$A$412)&lt;&gt;ROW())),IF($J$13:$J$412="","",$J$13:$J$412)), "")</f>
        <v/>
      </c>
      <c r="K246" s="307" t="str" cm="1">
        <f t="array" ref="K246">IFERROR( LOOKUP( 2, 1/(($A$13:$A$412=$A246)*($B$13:$B$412="신청")*(ROW($A$13:$A$412)&lt;&gt;ROW())),IF($K$13:$K$412="","",$K$13:$K$412)), "")</f>
        <v/>
      </c>
      <c r="L246" s="307" t="str" cm="1">
        <f t="array" ref="L246">IFERROR( LOOKUP( 2, 1/(($A$13:$A$412=$A246)*($B$13:$B$412="신청")*(ROW($A$13:$A$412)&lt;&gt;ROW())),IF($L$13:$L$412="","",$L$13:$L$412)), "")</f>
        <v/>
      </c>
      <c r="M246" s="307" t="str" cm="1">
        <f t="array" ref="M246">IFERROR( LOOKUP( 2, 1/(($A$13:$A$412=$A246)*($B$13:$B$412="신청")*(ROW($A$13:$A$412)&lt;&gt;ROW())),IF($M$13:$M$412="","",$M$13:$M$412)), "")</f>
        <v/>
      </c>
      <c r="N246" s="304" t="str" cm="1">
        <f t="array" ref="N246">IFERROR( LOOKUP( 2, 1/(($A$13:$A$412=$A246)*($B$13:$B$412="신청")*(ROW($A$13:$A$412)&lt;&gt;ROW())),IF($N$13:$N$412="","",$N$13:$N$412)), "")</f>
        <v/>
      </c>
      <c r="O246" s="307" t="str" cm="1">
        <f t="array" ref="O246">IFERROR( LOOKUP( 2, 1/(($A$13:$A$412=$A246)*($B$13:$B$412="신청")*(ROW($A$13:$A$412)&lt;&gt;ROW())),IF($O$13:$O$412="","",$O$13:$O$412)), "")</f>
        <v/>
      </c>
      <c r="P246" s="307" t="str" cm="1">
        <f t="array" ref="P246">IFERROR( LOOKUP( 2, 1/(($A$13:$A$412=$A246)*($B$13:$B$412="신청")*(ROW($A$13:$A$412)&lt;&gt;ROW())),IF($P$13:$P$412="","",$P$13:$P$412)), "")</f>
        <v/>
      </c>
      <c r="Q246" s="307" t="str" cm="1">
        <f t="array" ref="Q246">IFERROR( LOOKUP( 2, 1/(($A$13:$A$412=$A246)*($B$13:$B$412="신청")*(ROW($A$13:$A$412)&lt;&gt;ROW())),IF($Q$13:$Q$412="","",$Q$13:$Q$412)), "")</f>
        <v/>
      </c>
      <c r="R246" s="308" t="str" cm="1">
        <f t="array" ref="R246">IFERROR( LOOKUP( 2, 1/(($A$13:$A$412=$A246)*($B$13:$B$412="신청")*(ROW($A$13:$A$412)&lt;&gt;ROW())),IF($R$13:$R$412="","",$R$13:$R$412)), "")</f>
        <v/>
      </c>
      <c r="S246" s="301" t="str">
        <f>IFERROR(HYPERLINK("#'과정별세부산출'!c"&amp;_xlfn.AGGREGATE(15,6,ROW(과정별세부산출!$C$2:$C$8601)/(과정별세부산출!$B$2:$B$8601="과정명")/(과정별세부산출!$C$2:$C$8601=A246),1),"이동"),"")</f>
        <v>이동</v>
      </c>
      <c r="T246" s="309" t="str" cm="1">
        <f t="array" ref="T246">IFERROR( LOOKUP( 2, 1/(($A$13:$A$412=$A246)*($B$13:$B$412="신청")*(ROW($A$13:$A$412)&lt;&gt;ROW())),IF($T$13:$T$412="","",$T$13:$T$412)), "")</f>
        <v/>
      </c>
      <c r="U246" s="307" t="str" cm="1">
        <f t="array" ref="U246">IFERROR( LOOKUP( 2, 1/(($A$13:$A$412=$A246)*($B$13:$B$412="신청")*(ROW($A$13:$A$412)&lt;&gt;ROW())),IF($U$13:$U$412="","",$U$13:$U$412)), "")</f>
        <v/>
      </c>
      <c r="V246" s="307" t="str" cm="1">
        <f t="array" ref="V246">IFERROR( LOOKUP( 2, 1/(($A$13:$A$412=$A246)*($B$13:$B$412="신청")*(ROW($A$13:$A$412)&lt;&gt;ROW())),IF($V$13:$V$412="","",$V$13:$V$412)), "")</f>
        <v/>
      </c>
      <c r="W246" s="307" t="str" cm="1">
        <f t="array" ref="W246">IFERROR( LOOKUP( 2, 1/(($A$13:$A$412=$A246)*($B$13:$B$412="신청")*(ROW($A$13:$A$412)&lt;&gt;ROW())),IF($W$13:$W$412="","",$W$13:$W$412)), "")</f>
        <v/>
      </c>
      <c r="X246" s="307" t="str" cm="1">
        <f t="array" ref="X246">IFERROR( LOOKUP( 2, 1/(($A$13:$A$412=$A246)*($B$13:$B$412="신청")*(ROW($A$13:$A$412)&lt;&gt;ROW())),IF($X$13:$X$412="","",$X$13:$X$412)), "")</f>
        <v/>
      </c>
      <c r="Y246" s="307" t="str" cm="1">
        <f t="array" ref="Y246">IFERROR( LOOKUP( 2, 1/(($A$13:$A$412=$A246)*($B$13:$B$412="신청")*(ROW($A$13:$A$412)&lt;&gt;ROW())),IF($Y$13:$Y$412="","",$Y$13:$Y$412)), "")</f>
        <v/>
      </c>
      <c r="Z246" s="422" t="str">
        <f t="shared" si="13"/>
        <v/>
      </c>
      <c r="AA246" s="307" t="str" cm="1">
        <f t="array" ref="AA246">IFERROR( LOOKUP( 2, 1/(($A$13:$A$412=$A246)*($B$13:$B$412="신청")*(ROW($A$13:$A$412)&lt;&gt;ROW())),IF($AA$13:$AA$412="","",$AA$13:$AA$412)), "")</f>
        <v/>
      </c>
      <c r="AB246" s="291" t="str" cm="1">
        <f t="array" ref="AB246">IFERROR( LOOKUP( 2, 1/(($A$13:$A$412=$A246)*($B$13:$B$412="신청")*(ROW($A$13:$A$412)&lt;&gt;ROW())),IF($AB$13:$AB$412="","",$AB$13:$AB$412)), "")</f>
        <v/>
      </c>
      <c r="AC246" s="423" t="str">
        <f t="shared" si="14"/>
        <v/>
      </c>
      <c r="AD246" s="423">
        <f t="shared" si="15"/>
        <v>0</v>
      </c>
      <c r="AE246" s="425">
        <f>IFERROR(IF(INDEX(과정별세부산출!D:K,MATCH(R246,과정별세부산출!D:D,0)+2,7)="","",INDEX(과정별세부산출!D:K,MATCH(R246,과정별세부산출!D:D,0)+2,7)),"")</f>
        <v>0</v>
      </c>
      <c r="AF246" s="425">
        <f>IFERROR(IF(INDEX(과정별세부산출!D:K,MATCH(R246,과정별세부산출!D:D,0)+3,7)="","",INDEX(과정별세부산출!D:K,MATCH(R246,과정별세부산출!D:D,0)+3,7)),"")</f>
        <v>0</v>
      </c>
      <c r="AG246" s="426">
        <f>IFERROR(IF(INDEX(과정별세부산출!D:K,MATCH(R246,과정별세부산출!D:D,0)+4,7)="","",INDEX(과정별세부산출!D:K,MATCH(R246,과정별세부산출!D:D,0)+4,7)),"")</f>
        <v>0</v>
      </c>
    </row>
    <row r="247" spans="1:33" s="286" customFormat="1" ht="20.100000000000001" customHeight="1">
      <c r="A247" s="415">
        <v>35</v>
      </c>
      <c r="B247" s="417" t="s">
        <v>71</v>
      </c>
      <c r="C247" s="307" t="str" cm="1">
        <f t="array" ref="C247">IFERROR(IF(INDEX(과정별세부산출!A:AE,MATCH(R247,과정별세부산출!D:D,0)+4,17)="","",INDEX(과정별세부산출!A:AE,MATCH(R247,과정별세부산출!D:D,0)+4,17)),"")</f>
        <v>승인</v>
      </c>
      <c r="D247" s="416" t="str">
        <f>IF(LEN(O247)=0,IF(OR(ISBLANK(R247),LEN(R247)=0),"",총괄!$C$6),"기업수요")</f>
        <v/>
      </c>
      <c r="E247" s="421" t="str" cm="1">
        <f t="array" ref="E247">IFERROR( LOOKUP( 2, 1/(($A$13:$A$412=$A247)*($B$13:$B$412="신청")*(ROW($A$13:$A$412)&lt;&gt;ROW())),IF($E$13:$E$412="","",$E$13:$E$412)), "")</f>
        <v/>
      </c>
      <c r="F247" s="307" t="str" cm="1">
        <f t="array" ref="F247">IFERROR( LOOKUP( 2, 1/(($A$13:$A$412=$A247)*($B$13:$B$412="신청")*(ROW($A$13:$A$412)&lt;&gt;ROW())),IF($F$13:$F$412="","",$F$13:$F$412)), "")</f>
        <v/>
      </c>
      <c r="G247" s="307" t="str" cm="1">
        <f t="array" ref="G247">IFERROR( LOOKUP( 2, 1/(($A$13:$A$412=$A247)*($B$13:$B$412="신청")*(ROW($A$13:$A$412)&lt;&gt;ROW())),IF($G$13:$G$412="","",$G$13:$G$412)), "")</f>
        <v/>
      </c>
      <c r="H247" s="294" t="str" cm="1">
        <f t="array" ref="H247">IFERROR( LOOKUP( 2, 1/(($A$13:$A$412=$A247)*($B$13:$B$412="신청")*(ROW($A$13:$A$412)&lt;&gt;ROW())),IF($H$13:$H$412="","",$H$13:$H$412)), "")</f>
        <v/>
      </c>
      <c r="I247" s="416" t="str">
        <f t="shared" si="12"/>
        <v/>
      </c>
      <c r="J247" s="307" t="str" cm="1">
        <f t="array" ref="J247">IFERROR( LOOKUP( 2, 1/(($A$13:$A$412=$A247)*($B$13:$B$412="신청")*(ROW($A$13:$A$412)&lt;&gt;ROW())),IF($J$13:$J$412="","",$J$13:$J$412)), "")</f>
        <v/>
      </c>
      <c r="K247" s="307" t="str" cm="1">
        <f t="array" ref="K247">IFERROR( LOOKUP( 2, 1/(($A$13:$A$412=$A247)*($B$13:$B$412="신청")*(ROW($A$13:$A$412)&lt;&gt;ROW())),IF($K$13:$K$412="","",$K$13:$K$412)), "")</f>
        <v/>
      </c>
      <c r="L247" s="307" t="str" cm="1">
        <f t="array" ref="L247">IFERROR( LOOKUP( 2, 1/(($A$13:$A$412=$A247)*($B$13:$B$412="신청")*(ROW($A$13:$A$412)&lt;&gt;ROW())),IF($L$13:$L$412="","",$L$13:$L$412)), "")</f>
        <v/>
      </c>
      <c r="M247" s="307" t="str" cm="1">
        <f t="array" ref="M247">IFERROR( LOOKUP( 2, 1/(($A$13:$A$412=$A247)*($B$13:$B$412="신청")*(ROW($A$13:$A$412)&lt;&gt;ROW())),IF($M$13:$M$412="","",$M$13:$M$412)), "")</f>
        <v/>
      </c>
      <c r="N247" s="304" t="str" cm="1">
        <f t="array" ref="N247">IFERROR( LOOKUP( 2, 1/(($A$13:$A$412=$A247)*($B$13:$B$412="신청")*(ROW($A$13:$A$412)&lt;&gt;ROW())),IF($N$13:$N$412="","",$N$13:$N$412)), "")</f>
        <v/>
      </c>
      <c r="O247" s="307" t="str" cm="1">
        <f t="array" ref="O247">IFERROR( LOOKUP( 2, 1/(($A$13:$A$412=$A247)*($B$13:$B$412="신청")*(ROW($A$13:$A$412)&lt;&gt;ROW())),IF($O$13:$O$412="","",$O$13:$O$412)), "")</f>
        <v/>
      </c>
      <c r="P247" s="307" t="str" cm="1">
        <f t="array" ref="P247">IFERROR( LOOKUP( 2, 1/(($A$13:$A$412=$A247)*($B$13:$B$412="신청")*(ROW($A$13:$A$412)&lt;&gt;ROW())),IF($P$13:$P$412="","",$P$13:$P$412)), "")</f>
        <v/>
      </c>
      <c r="Q247" s="307" t="str" cm="1">
        <f t="array" ref="Q247">IFERROR( LOOKUP( 2, 1/(($A$13:$A$412=$A247)*($B$13:$B$412="신청")*(ROW($A$13:$A$412)&lt;&gt;ROW())),IF($Q$13:$Q$412="","",$Q$13:$Q$412)), "")</f>
        <v/>
      </c>
      <c r="R247" s="308" t="str" cm="1">
        <f t="array" ref="R247">IFERROR( LOOKUP( 2, 1/(($A$13:$A$412=$A247)*($B$13:$B$412="신청")*(ROW($A$13:$A$412)&lt;&gt;ROW())),IF($R$13:$R$412="","",$R$13:$R$412)), "")</f>
        <v/>
      </c>
      <c r="S247" s="301" t="str">
        <f>IFERROR(HYPERLINK("#'과정별세부산출'!c"&amp;_xlfn.AGGREGATE(15,6,ROW(과정별세부산출!$C$2:$C$8601)/(과정별세부산출!$B$2:$B$8601="과정명")/(과정별세부산출!$C$2:$C$8601=A247),1),"이동"),"")</f>
        <v>이동</v>
      </c>
      <c r="T247" s="309" t="str" cm="1">
        <f t="array" ref="T247">IFERROR( LOOKUP( 2, 1/(($A$13:$A$412=$A247)*($B$13:$B$412="신청")*(ROW($A$13:$A$412)&lt;&gt;ROW())),IF($T$13:$T$412="","",$T$13:$T$412)), "")</f>
        <v/>
      </c>
      <c r="U247" s="307" t="str" cm="1">
        <f t="array" ref="U247">IFERROR( LOOKUP( 2, 1/(($A$13:$A$412=$A247)*($B$13:$B$412="신청")*(ROW($A$13:$A$412)&lt;&gt;ROW())),IF($U$13:$U$412="","",$U$13:$U$412)), "")</f>
        <v/>
      </c>
      <c r="V247" s="307" t="str" cm="1">
        <f t="array" ref="V247">IFERROR( LOOKUP( 2, 1/(($A$13:$A$412=$A247)*($B$13:$B$412="신청")*(ROW($A$13:$A$412)&lt;&gt;ROW())),IF($V$13:$V$412="","",$V$13:$V$412)), "")</f>
        <v/>
      </c>
      <c r="W247" s="307" t="str" cm="1">
        <f t="array" ref="W247">IFERROR( LOOKUP( 2, 1/(($A$13:$A$412=$A247)*($B$13:$B$412="신청")*(ROW($A$13:$A$412)&lt;&gt;ROW())),IF($W$13:$W$412="","",$W$13:$W$412)), "")</f>
        <v/>
      </c>
      <c r="X247" s="307" t="str" cm="1">
        <f t="array" ref="X247">IFERROR( LOOKUP( 2, 1/(($A$13:$A$412=$A247)*($B$13:$B$412="신청")*(ROW($A$13:$A$412)&lt;&gt;ROW())),IF($X$13:$X$412="","",$X$13:$X$412)), "")</f>
        <v/>
      </c>
      <c r="Y247" s="307" t="str" cm="1">
        <f t="array" ref="Y247">IFERROR( LOOKUP( 2, 1/(($A$13:$A$412=$A247)*($B$13:$B$412="신청")*(ROW($A$13:$A$412)&lt;&gt;ROW())),IF($Y$13:$Y$412="","",$Y$13:$Y$412)), "")</f>
        <v/>
      </c>
      <c r="Z247" s="422" t="str">
        <f t="shared" si="13"/>
        <v/>
      </c>
      <c r="AA247" s="307" t="str" cm="1">
        <f t="array" ref="AA247">IFERROR( LOOKUP( 2, 1/(($A$13:$A$412=$A247)*($B$13:$B$412="신청")*(ROW($A$13:$A$412)&lt;&gt;ROW())),IF($AA$13:$AA$412="","",$AA$13:$AA$412)), "")</f>
        <v/>
      </c>
      <c r="AB247" s="291" t="str" cm="1">
        <f t="array" ref="AB247">IFERROR( LOOKUP( 2, 1/(($A$13:$A$412=$A247)*($B$13:$B$412="신청")*(ROW($A$13:$A$412)&lt;&gt;ROW())),IF($AB$13:$AB$412="","",$AB$13:$AB$412)), "")</f>
        <v/>
      </c>
      <c r="AC247" s="423" t="str">
        <f t="shared" si="14"/>
        <v/>
      </c>
      <c r="AD247" s="423">
        <f t="shared" si="15"/>
        <v>0</v>
      </c>
      <c r="AE247" s="425">
        <f>IFERROR(IF(INDEX(과정별세부산출!D:K,MATCH(R247,과정별세부산출!D:D,0)+2,7)="","",INDEX(과정별세부산출!D:K,MATCH(R247,과정별세부산출!D:D,0)+2,7)),"")</f>
        <v>0</v>
      </c>
      <c r="AF247" s="425">
        <f>IFERROR(IF(INDEX(과정별세부산출!D:K,MATCH(R247,과정별세부산출!D:D,0)+3,7)="","",INDEX(과정별세부산출!D:K,MATCH(R247,과정별세부산출!D:D,0)+3,7)),"")</f>
        <v>0</v>
      </c>
      <c r="AG247" s="426">
        <f>IFERROR(IF(INDEX(과정별세부산출!D:K,MATCH(R247,과정별세부산출!D:D,0)+4,7)="","",INDEX(과정별세부산출!D:K,MATCH(R247,과정별세부산출!D:D,0)+4,7)),"")</f>
        <v>0</v>
      </c>
    </row>
    <row r="248" spans="1:33" s="286" customFormat="1" ht="20.100000000000001" customHeight="1">
      <c r="A248" s="415">
        <v>36</v>
      </c>
      <c r="B248" s="417" t="s">
        <v>71</v>
      </c>
      <c r="C248" s="307" t="str" cm="1">
        <f t="array" ref="C248">IFERROR(IF(INDEX(과정별세부산출!A:AE,MATCH(R248,과정별세부산출!D:D,0)+4,17)="","",INDEX(과정별세부산출!A:AE,MATCH(R248,과정별세부산출!D:D,0)+4,17)),"")</f>
        <v>승인</v>
      </c>
      <c r="D248" s="416" t="str">
        <f>IF(LEN(O248)=0,IF(OR(ISBLANK(R248),LEN(R248)=0),"",총괄!$C$6),"기업수요")</f>
        <v/>
      </c>
      <c r="E248" s="421" t="str" cm="1">
        <f t="array" ref="E248">IFERROR( LOOKUP( 2, 1/(($A$13:$A$412=$A248)*($B$13:$B$412="신청")*(ROW($A$13:$A$412)&lt;&gt;ROW())),IF($E$13:$E$412="","",$E$13:$E$412)), "")</f>
        <v/>
      </c>
      <c r="F248" s="307" t="str" cm="1">
        <f t="array" ref="F248">IFERROR( LOOKUP( 2, 1/(($A$13:$A$412=$A248)*($B$13:$B$412="신청")*(ROW($A$13:$A$412)&lt;&gt;ROW())),IF($F$13:$F$412="","",$F$13:$F$412)), "")</f>
        <v/>
      </c>
      <c r="G248" s="307" t="str" cm="1">
        <f t="array" ref="G248">IFERROR( LOOKUP( 2, 1/(($A$13:$A$412=$A248)*($B$13:$B$412="신청")*(ROW($A$13:$A$412)&lt;&gt;ROW())),IF($G$13:$G$412="","",$G$13:$G$412)), "")</f>
        <v/>
      </c>
      <c r="H248" s="294" t="str" cm="1">
        <f t="array" ref="H248">IFERROR( LOOKUP( 2, 1/(($A$13:$A$412=$A248)*($B$13:$B$412="신청")*(ROW($A$13:$A$412)&lt;&gt;ROW())),IF($H$13:$H$412="","",$H$13:$H$412)), "")</f>
        <v/>
      </c>
      <c r="I248" s="416" t="str">
        <f t="shared" si="12"/>
        <v/>
      </c>
      <c r="J248" s="307" t="str" cm="1">
        <f t="array" ref="J248">IFERROR( LOOKUP( 2, 1/(($A$13:$A$412=$A248)*($B$13:$B$412="신청")*(ROW($A$13:$A$412)&lt;&gt;ROW())),IF($J$13:$J$412="","",$J$13:$J$412)), "")</f>
        <v/>
      </c>
      <c r="K248" s="307" t="str" cm="1">
        <f t="array" ref="K248">IFERROR( LOOKUP( 2, 1/(($A$13:$A$412=$A248)*($B$13:$B$412="신청")*(ROW($A$13:$A$412)&lt;&gt;ROW())),IF($K$13:$K$412="","",$K$13:$K$412)), "")</f>
        <v/>
      </c>
      <c r="L248" s="307" t="str" cm="1">
        <f t="array" ref="L248">IFERROR( LOOKUP( 2, 1/(($A$13:$A$412=$A248)*($B$13:$B$412="신청")*(ROW($A$13:$A$412)&lt;&gt;ROW())),IF($L$13:$L$412="","",$L$13:$L$412)), "")</f>
        <v/>
      </c>
      <c r="M248" s="307" t="str" cm="1">
        <f t="array" ref="M248">IFERROR( LOOKUP( 2, 1/(($A$13:$A$412=$A248)*($B$13:$B$412="신청")*(ROW($A$13:$A$412)&lt;&gt;ROW())),IF($M$13:$M$412="","",$M$13:$M$412)), "")</f>
        <v/>
      </c>
      <c r="N248" s="304" t="str" cm="1">
        <f t="array" ref="N248">IFERROR( LOOKUP( 2, 1/(($A$13:$A$412=$A248)*($B$13:$B$412="신청")*(ROW($A$13:$A$412)&lt;&gt;ROW())),IF($N$13:$N$412="","",$N$13:$N$412)), "")</f>
        <v/>
      </c>
      <c r="O248" s="307" t="str" cm="1">
        <f t="array" ref="O248">IFERROR( LOOKUP( 2, 1/(($A$13:$A$412=$A248)*($B$13:$B$412="신청")*(ROW($A$13:$A$412)&lt;&gt;ROW())),IF($O$13:$O$412="","",$O$13:$O$412)), "")</f>
        <v/>
      </c>
      <c r="P248" s="307" t="str" cm="1">
        <f t="array" ref="P248">IFERROR( LOOKUP( 2, 1/(($A$13:$A$412=$A248)*($B$13:$B$412="신청")*(ROW($A$13:$A$412)&lt;&gt;ROW())),IF($P$13:$P$412="","",$P$13:$P$412)), "")</f>
        <v/>
      </c>
      <c r="Q248" s="307" t="str" cm="1">
        <f t="array" ref="Q248">IFERROR( LOOKUP( 2, 1/(($A$13:$A$412=$A248)*($B$13:$B$412="신청")*(ROW($A$13:$A$412)&lt;&gt;ROW())),IF($Q$13:$Q$412="","",$Q$13:$Q$412)), "")</f>
        <v/>
      </c>
      <c r="R248" s="308" t="str" cm="1">
        <f t="array" ref="R248">IFERROR( LOOKUP( 2, 1/(($A$13:$A$412=$A248)*($B$13:$B$412="신청")*(ROW($A$13:$A$412)&lt;&gt;ROW())),IF($R$13:$R$412="","",$R$13:$R$412)), "")</f>
        <v/>
      </c>
      <c r="S248" s="301" t="str">
        <f>IFERROR(HYPERLINK("#'과정별세부산출'!c"&amp;_xlfn.AGGREGATE(15,6,ROW(과정별세부산출!$C$2:$C$8601)/(과정별세부산출!$B$2:$B$8601="과정명")/(과정별세부산출!$C$2:$C$8601=A248),1),"이동"),"")</f>
        <v>이동</v>
      </c>
      <c r="T248" s="309" t="str" cm="1">
        <f t="array" ref="T248">IFERROR( LOOKUP( 2, 1/(($A$13:$A$412=$A248)*($B$13:$B$412="신청")*(ROW($A$13:$A$412)&lt;&gt;ROW())),IF($T$13:$T$412="","",$T$13:$T$412)), "")</f>
        <v/>
      </c>
      <c r="U248" s="307" t="str" cm="1">
        <f t="array" ref="U248">IFERROR( LOOKUP( 2, 1/(($A$13:$A$412=$A248)*($B$13:$B$412="신청")*(ROW($A$13:$A$412)&lt;&gt;ROW())),IF($U$13:$U$412="","",$U$13:$U$412)), "")</f>
        <v/>
      </c>
      <c r="V248" s="307" t="str" cm="1">
        <f t="array" ref="V248">IFERROR( LOOKUP( 2, 1/(($A$13:$A$412=$A248)*($B$13:$B$412="신청")*(ROW($A$13:$A$412)&lt;&gt;ROW())),IF($V$13:$V$412="","",$V$13:$V$412)), "")</f>
        <v/>
      </c>
      <c r="W248" s="307" t="str" cm="1">
        <f t="array" ref="W248">IFERROR( LOOKUP( 2, 1/(($A$13:$A$412=$A248)*($B$13:$B$412="신청")*(ROW($A$13:$A$412)&lt;&gt;ROW())),IF($W$13:$W$412="","",$W$13:$W$412)), "")</f>
        <v/>
      </c>
      <c r="X248" s="307" t="str" cm="1">
        <f t="array" ref="X248">IFERROR( LOOKUP( 2, 1/(($A$13:$A$412=$A248)*($B$13:$B$412="신청")*(ROW($A$13:$A$412)&lt;&gt;ROW())),IF($X$13:$X$412="","",$X$13:$X$412)), "")</f>
        <v/>
      </c>
      <c r="Y248" s="307" t="str" cm="1">
        <f t="array" ref="Y248">IFERROR( LOOKUP( 2, 1/(($A$13:$A$412=$A248)*($B$13:$B$412="신청")*(ROW($A$13:$A$412)&lt;&gt;ROW())),IF($Y$13:$Y$412="","",$Y$13:$Y$412)), "")</f>
        <v/>
      </c>
      <c r="Z248" s="422" t="str">
        <f t="shared" si="13"/>
        <v/>
      </c>
      <c r="AA248" s="307" t="str" cm="1">
        <f t="array" ref="AA248">IFERROR( LOOKUP( 2, 1/(($A$13:$A$412=$A248)*($B$13:$B$412="신청")*(ROW($A$13:$A$412)&lt;&gt;ROW())),IF($AA$13:$AA$412="","",$AA$13:$AA$412)), "")</f>
        <v/>
      </c>
      <c r="AB248" s="291" t="str" cm="1">
        <f t="array" ref="AB248">IFERROR( LOOKUP( 2, 1/(($A$13:$A$412=$A248)*($B$13:$B$412="신청")*(ROW($A$13:$A$412)&lt;&gt;ROW())),IF($AB$13:$AB$412="","",$AB$13:$AB$412)), "")</f>
        <v/>
      </c>
      <c r="AC248" s="423" t="str">
        <f t="shared" si="14"/>
        <v/>
      </c>
      <c r="AD248" s="423">
        <f t="shared" si="15"/>
        <v>0</v>
      </c>
      <c r="AE248" s="425">
        <f>IFERROR(IF(INDEX(과정별세부산출!D:K,MATCH(R248,과정별세부산출!D:D,0)+2,7)="","",INDEX(과정별세부산출!D:K,MATCH(R248,과정별세부산출!D:D,0)+2,7)),"")</f>
        <v>0</v>
      </c>
      <c r="AF248" s="425">
        <f>IFERROR(IF(INDEX(과정별세부산출!D:K,MATCH(R248,과정별세부산출!D:D,0)+3,7)="","",INDEX(과정별세부산출!D:K,MATCH(R248,과정별세부산출!D:D,0)+3,7)),"")</f>
        <v>0</v>
      </c>
      <c r="AG248" s="426">
        <f>IFERROR(IF(INDEX(과정별세부산출!D:K,MATCH(R248,과정별세부산출!D:D,0)+4,7)="","",INDEX(과정별세부산출!D:K,MATCH(R248,과정별세부산출!D:D,0)+4,7)),"")</f>
        <v>0</v>
      </c>
    </row>
    <row r="249" spans="1:33" s="286" customFormat="1" ht="20.100000000000001" customHeight="1">
      <c r="A249" s="415">
        <v>37</v>
      </c>
      <c r="B249" s="417" t="s">
        <v>71</v>
      </c>
      <c r="C249" s="307" t="str" cm="1">
        <f t="array" ref="C249">IFERROR(IF(INDEX(과정별세부산출!A:AE,MATCH(R249,과정별세부산출!D:D,0)+4,17)="","",INDEX(과정별세부산출!A:AE,MATCH(R249,과정별세부산출!D:D,0)+4,17)),"")</f>
        <v>승인</v>
      </c>
      <c r="D249" s="416" t="str">
        <f>IF(LEN(O249)=0,IF(OR(ISBLANK(R249),LEN(R249)=0),"",총괄!$C$6),"기업수요")</f>
        <v/>
      </c>
      <c r="E249" s="421" t="str" cm="1">
        <f t="array" ref="E249">IFERROR( LOOKUP( 2, 1/(($A$13:$A$412=$A249)*($B$13:$B$412="신청")*(ROW($A$13:$A$412)&lt;&gt;ROW())),IF($E$13:$E$412="","",$E$13:$E$412)), "")</f>
        <v/>
      </c>
      <c r="F249" s="307" t="str" cm="1">
        <f t="array" ref="F249">IFERROR( LOOKUP( 2, 1/(($A$13:$A$412=$A249)*($B$13:$B$412="신청")*(ROW($A$13:$A$412)&lt;&gt;ROW())),IF($F$13:$F$412="","",$F$13:$F$412)), "")</f>
        <v/>
      </c>
      <c r="G249" s="307" t="str" cm="1">
        <f t="array" ref="G249">IFERROR( LOOKUP( 2, 1/(($A$13:$A$412=$A249)*($B$13:$B$412="신청")*(ROW($A$13:$A$412)&lt;&gt;ROW())),IF($G$13:$G$412="","",$G$13:$G$412)), "")</f>
        <v/>
      </c>
      <c r="H249" s="294" t="str" cm="1">
        <f t="array" ref="H249">IFERROR( LOOKUP( 2, 1/(($A$13:$A$412=$A249)*($B$13:$B$412="신청")*(ROW($A$13:$A$412)&lt;&gt;ROW())),IF($H$13:$H$412="","",$H$13:$H$412)), "")</f>
        <v/>
      </c>
      <c r="I249" s="416" t="str">
        <f t="shared" si="12"/>
        <v/>
      </c>
      <c r="J249" s="307" t="str" cm="1">
        <f t="array" ref="J249">IFERROR( LOOKUP( 2, 1/(($A$13:$A$412=$A249)*($B$13:$B$412="신청")*(ROW($A$13:$A$412)&lt;&gt;ROW())),IF($J$13:$J$412="","",$J$13:$J$412)), "")</f>
        <v/>
      </c>
      <c r="K249" s="307" t="str" cm="1">
        <f t="array" ref="K249">IFERROR( LOOKUP( 2, 1/(($A$13:$A$412=$A249)*($B$13:$B$412="신청")*(ROW($A$13:$A$412)&lt;&gt;ROW())),IF($K$13:$K$412="","",$K$13:$K$412)), "")</f>
        <v/>
      </c>
      <c r="L249" s="307" t="str" cm="1">
        <f t="array" ref="L249">IFERROR( LOOKUP( 2, 1/(($A$13:$A$412=$A249)*($B$13:$B$412="신청")*(ROW($A$13:$A$412)&lt;&gt;ROW())),IF($L$13:$L$412="","",$L$13:$L$412)), "")</f>
        <v/>
      </c>
      <c r="M249" s="307" t="str" cm="1">
        <f t="array" ref="M249">IFERROR( LOOKUP( 2, 1/(($A$13:$A$412=$A249)*($B$13:$B$412="신청")*(ROW($A$13:$A$412)&lt;&gt;ROW())),IF($M$13:$M$412="","",$M$13:$M$412)), "")</f>
        <v/>
      </c>
      <c r="N249" s="304" t="str" cm="1">
        <f t="array" ref="N249">IFERROR( LOOKUP( 2, 1/(($A$13:$A$412=$A249)*($B$13:$B$412="신청")*(ROW($A$13:$A$412)&lt;&gt;ROW())),IF($N$13:$N$412="","",$N$13:$N$412)), "")</f>
        <v/>
      </c>
      <c r="O249" s="307" t="str" cm="1">
        <f t="array" ref="O249">IFERROR( LOOKUP( 2, 1/(($A$13:$A$412=$A249)*($B$13:$B$412="신청")*(ROW($A$13:$A$412)&lt;&gt;ROW())),IF($O$13:$O$412="","",$O$13:$O$412)), "")</f>
        <v/>
      </c>
      <c r="P249" s="307" t="str" cm="1">
        <f t="array" ref="P249">IFERROR( LOOKUP( 2, 1/(($A$13:$A$412=$A249)*($B$13:$B$412="신청")*(ROW($A$13:$A$412)&lt;&gt;ROW())),IF($P$13:$P$412="","",$P$13:$P$412)), "")</f>
        <v/>
      </c>
      <c r="Q249" s="307" t="str" cm="1">
        <f t="array" ref="Q249">IFERROR( LOOKUP( 2, 1/(($A$13:$A$412=$A249)*($B$13:$B$412="신청")*(ROW($A$13:$A$412)&lt;&gt;ROW())),IF($Q$13:$Q$412="","",$Q$13:$Q$412)), "")</f>
        <v/>
      </c>
      <c r="R249" s="308" t="str" cm="1">
        <f t="array" ref="R249">IFERROR( LOOKUP( 2, 1/(($A$13:$A$412=$A249)*($B$13:$B$412="신청")*(ROW($A$13:$A$412)&lt;&gt;ROW())),IF($R$13:$R$412="","",$R$13:$R$412)), "")</f>
        <v/>
      </c>
      <c r="S249" s="301" t="str">
        <f>IFERROR(HYPERLINK("#'과정별세부산출'!c"&amp;_xlfn.AGGREGATE(15,6,ROW(과정별세부산출!$C$2:$C$8601)/(과정별세부산출!$B$2:$B$8601="과정명")/(과정별세부산출!$C$2:$C$8601=A249),1),"이동"),"")</f>
        <v>이동</v>
      </c>
      <c r="T249" s="309" t="str" cm="1">
        <f t="array" ref="T249">IFERROR( LOOKUP( 2, 1/(($A$13:$A$412=$A249)*($B$13:$B$412="신청")*(ROW($A$13:$A$412)&lt;&gt;ROW())),IF($T$13:$T$412="","",$T$13:$T$412)), "")</f>
        <v/>
      </c>
      <c r="U249" s="307" t="str" cm="1">
        <f t="array" ref="U249">IFERROR( LOOKUP( 2, 1/(($A$13:$A$412=$A249)*($B$13:$B$412="신청")*(ROW($A$13:$A$412)&lt;&gt;ROW())),IF($U$13:$U$412="","",$U$13:$U$412)), "")</f>
        <v/>
      </c>
      <c r="V249" s="307" t="str" cm="1">
        <f t="array" ref="V249">IFERROR( LOOKUP( 2, 1/(($A$13:$A$412=$A249)*($B$13:$B$412="신청")*(ROW($A$13:$A$412)&lt;&gt;ROW())),IF($V$13:$V$412="","",$V$13:$V$412)), "")</f>
        <v/>
      </c>
      <c r="W249" s="307" t="str" cm="1">
        <f t="array" ref="W249">IFERROR( LOOKUP( 2, 1/(($A$13:$A$412=$A249)*($B$13:$B$412="신청")*(ROW($A$13:$A$412)&lt;&gt;ROW())),IF($W$13:$W$412="","",$W$13:$W$412)), "")</f>
        <v/>
      </c>
      <c r="X249" s="307" t="str" cm="1">
        <f t="array" ref="X249">IFERROR( LOOKUP( 2, 1/(($A$13:$A$412=$A249)*($B$13:$B$412="신청")*(ROW($A$13:$A$412)&lt;&gt;ROW())),IF($X$13:$X$412="","",$X$13:$X$412)), "")</f>
        <v/>
      </c>
      <c r="Y249" s="307" t="str" cm="1">
        <f t="array" ref="Y249">IFERROR( LOOKUP( 2, 1/(($A$13:$A$412=$A249)*($B$13:$B$412="신청")*(ROW($A$13:$A$412)&lt;&gt;ROW())),IF($Y$13:$Y$412="","",$Y$13:$Y$412)), "")</f>
        <v/>
      </c>
      <c r="Z249" s="422" t="str">
        <f t="shared" si="13"/>
        <v/>
      </c>
      <c r="AA249" s="307" t="str" cm="1">
        <f t="array" ref="AA249">IFERROR( LOOKUP( 2, 1/(($A$13:$A$412=$A249)*($B$13:$B$412="신청")*(ROW($A$13:$A$412)&lt;&gt;ROW())),IF($AA$13:$AA$412="","",$AA$13:$AA$412)), "")</f>
        <v/>
      </c>
      <c r="AB249" s="291" t="str" cm="1">
        <f t="array" ref="AB249">IFERROR( LOOKUP( 2, 1/(($A$13:$A$412=$A249)*($B$13:$B$412="신청")*(ROW($A$13:$A$412)&lt;&gt;ROW())),IF($AB$13:$AB$412="","",$AB$13:$AB$412)), "")</f>
        <v/>
      </c>
      <c r="AC249" s="423" t="str">
        <f t="shared" si="14"/>
        <v/>
      </c>
      <c r="AD249" s="423">
        <f t="shared" si="15"/>
        <v>0</v>
      </c>
      <c r="AE249" s="425">
        <f>IFERROR(IF(INDEX(과정별세부산출!D:K,MATCH(R249,과정별세부산출!D:D,0)+2,7)="","",INDEX(과정별세부산출!D:K,MATCH(R249,과정별세부산출!D:D,0)+2,7)),"")</f>
        <v>0</v>
      </c>
      <c r="AF249" s="425">
        <f>IFERROR(IF(INDEX(과정별세부산출!D:K,MATCH(R249,과정별세부산출!D:D,0)+3,7)="","",INDEX(과정별세부산출!D:K,MATCH(R249,과정별세부산출!D:D,0)+3,7)),"")</f>
        <v>0</v>
      </c>
      <c r="AG249" s="426">
        <f>IFERROR(IF(INDEX(과정별세부산출!D:K,MATCH(R249,과정별세부산출!D:D,0)+4,7)="","",INDEX(과정별세부산출!D:K,MATCH(R249,과정별세부산출!D:D,0)+4,7)),"")</f>
        <v>0</v>
      </c>
    </row>
    <row r="250" spans="1:33" s="286" customFormat="1" ht="20.100000000000001" customHeight="1">
      <c r="A250" s="415">
        <v>38</v>
      </c>
      <c r="B250" s="417" t="s">
        <v>71</v>
      </c>
      <c r="C250" s="307" t="str" cm="1">
        <f t="array" ref="C250">IFERROR(IF(INDEX(과정별세부산출!A:AE,MATCH(R250,과정별세부산출!D:D,0)+4,17)="","",INDEX(과정별세부산출!A:AE,MATCH(R250,과정별세부산출!D:D,0)+4,17)),"")</f>
        <v>승인</v>
      </c>
      <c r="D250" s="416" t="str">
        <f>IF(LEN(O250)=0,IF(OR(ISBLANK(R250),LEN(R250)=0),"",총괄!$C$6),"기업수요")</f>
        <v/>
      </c>
      <c r="E250" s="421" t="str" cm="1">
        <f t="array" ref="E250">IFERROR( LOOKUP( 2, 1/(($A$13:$A$412=$A250)*($B$13:$B$412="신청")*(ROW($A$13:$A$412)&lt;&gt;ROW())),IF($E$13:$E$412="","",$E$13:$E$412)), "")</f>
        <v/>
      </c>
      <c r="F250" s="307" t="str" cm="1">
        <f t="array" ref="F250">IFERROR( LOOKUP( 2, 1/(($A$13:$A$412=$A250)*($B$13:$B$412="신청")*(ROW($A$13:$A$412)&lt;&gt;ROW())),IF($F$13:$F$412="","",$F$13:$F$412)), "")</f>
        <v/>
      </c>
      <c r="G250" s="307" t="str" cm="1">
        <f t="array" ref="G250">IFERROR( LOOKUP( 2, 1/(($A$13:$A$412=$A250)*($B$13:$B$412="신청")*(ROW($A$13:$A$412)&lt;&gt;ROW())),IF($G$13:$G$412="","",$G$13:$G$412)), "")</f>
        <v/>
      </c>
      <c r="H250" s="294" t="str" cm="1">
        <f t="array" ref="H250">IFERROR( LOOKUP( 2, 1/(($A$13:$A$412=$A250)*($B$13:$B$412="신청")*(ROW($A$13:$A$412)&lt;&gt;ROW())),IF($H$13:$H$412="","",$H$13:$H$412)), "")</f>
        <v/>
      </c>
      <c r="I250" s="416" t="str">
        <f t="shared" si="12"/>
        <v/>
      </c>
      <c r="J250" s="307" t="str" cm="1">
        <f t="array" ref="J250">IFERROR( LOOKUP( 2, 1/(($A$13:$A$412=$A250)*($B$13:$B$412="신청")*(ROW($A$13:$A$412)&lt;&gt;ROW())),IF($J$13:$J$412="","",$J$13:$J$412)), "")</f>
        <v/>
      </c>
      <c r="K250" s="307" t="str" cm="1">
        <f t="array" ref="K250">IFERROR( LOOKUP( 2, 1/(($A$13:$A$412=$A250)*($B$13:$B$412="신청")*(ROW($A$13:$A$412)&lt;&gt;ROW())),IF($K$13:$K$412="","",$K$13:$K$412)), "")</f>
        <v/>
      </c>
      <c r="L250" s="307" t="str" cm="1">
        <f t="array" ref="L250">IFERROR( LOOKUP( 2, 1/(($A$13:$A$412=$A250)*($B$13:$B$412="신청")*(ROW($A$13:$A$412)&lt;&gt;ROW())),IF($L$13:$L$412="","",$L$13:$L$412)), "")</f>
        <v/>
      </c>
      <c r="M250" s="307" t="str" cm="1">
        <f t="array" ref="M250">IFERROR( LOOKUP( 2, 1/(($A$13:$A$412=$A250)*($B$13:$B$412="신청")*(ROW($A$13:$A$412)&lt;&gt;ROW())),IF($M$13:$M$412="","",$M$13:$M$412)), "")</f>
        <v/>
      </c>
      <c r="N250" s="304" t="str" cm="1">
        <f t="array" ref="N250">IFERROR( LOOKUP( 2, 1/(($A$13:$A$412=$A250)*($B$13:$B$412="신청")*(ROW($A$13:$A$412)&lt;&gt;ROW())),IF($N$13:$N$412="","",$N$13:$N$412)), "")</f>
        <v/>
      </c>
      <c r="O250" s="307" t="str" cm="1">
        <f t="array" ref="O250">IFERROR( LOOKUP( 2, 1/(($A$13:$A$412=$A250)*($B$13:$B$412="신청")*(ROW($A$13:$A$412)&lt;&gt;ROW())),IF($O$13:$O$412="","",$O$13:$O$412)), "")</f>
        <v/>
      </c>
      <c r="P250" s="307" t="str" cm="1">
        <f t="array" ref="P250">IFERROR( LOOKUP( 2, 1/(($A$13:$A$412=$A250)*($B$13:$B$412="신청")*(ROW($A$13:$A$412)&lt;&gt;ROW())),IF($P$13:$P$412="","",$P$13:$P$412)), "")</f>
        <v/>
      </c>
      <c r="Q250" s="307" t="str" cm="1">
        <f t="array" ref="Q250">IFERROR( LOOKUP( 2, 1/(($A$13:$A$412=$A250)*($B$13:$B$412="신청")*(ROW($A$13:$A$412)&lt;&gt;ROW())),IF($Q$13:$Q$412="","",$Q$13:$Q$412)), "")</f>
        <v/>
      </c>
      <c r="R250" s="308" t="str" cm="1">
        <f t="array" ref="R250">IFERROR( LOOKUP( 2, 1/(($A$13:$A$412=$A250)*($B$13:$B$412="신청")*(ROW($A$13:$A$412)&lt;&gt;ROW())),IF($R$13:$R$412="","",$R$13:$R$412)), "")</f>
        <v/>
      </c>
      <c r="S250" s="301" t="str">
        <f>IFERROR(HYPERLINK("#'과정별세부산출'!c"&amp;_xlfn.AGGREGATE(15,6,ROW(과정별세부산출!$C$2:$C$8601)/(과정별세부산출!$B$2:$B$8601="과정명")/(과정별세부산출!$C$2:$C$8601=A250),1),"이동"),"")</f>
        <v>이동</v>
      </c>
      <c r="T250" s="309" t="str" cm="1">
        <f t="array" ref="T250">IFERROR( LOOKUP( 2, 1/(($A$13:$A$412=$A250)*($B$13:$B$412="신청")*(ROW($A$13:$A$412)&lt;&gt;ROW())),IF($T$13:$T$412="","",$T$13:$T$412)), "")</f>
        <v/>
      </c>
      <c r="U250" s="307" t="str" cm="1">
        <f t="array" ref="U250">IFERROR( LOOKUP( 2, 1/(($A$13:$A$412=$A250)*($B$13:$B$412="신청")*(ROW($A$13:$A$412)&lt;&gt;ROW())),IF($U$13:$U$412="","",$U$13:$U$412)), "")</f>
        <v/>
      </c>
      <c r="V250" s="307" t="str" cm="1">
        <f t="array" ref="V250">IFERROR( LOOKUP( 2, 1/(($A$13:$A$412=$A250)*($B$13:$B$412="신청")*(ROW($A$13:$A$412)&lt;&gt;ROW())),IF($V$13:$V$412="","",$V$13:$V$412)), "")</f>
        <v/>
      </c>
      <c r="W250" s="307" t="str" cm="1">
        <f t="array" ref="W250">IFERROR( LOOKUP( 2, 1/(($A$13:$A$412=$A250)*($B$13:$B$412="신청")*(ROW($A$13:$A$412)&lt;&gt;ROW())),IF($W$13:$W$412="","",$W$13:$W$412)), "")</f>
        <v/>
      </c>
      <c r="X250" s="307" t="str" cm="1">
        <f t="array" ref="X250">IFERROR( LOOKUP( 2, 1/(($A$13:$A$412=$A250)*($B$13:$B$412="신청")*(ROW($A$13:$A$412)&lt;&gt;ROW())),IF($X$13:$X$412="","",$X$13:$X$412)), "")</f>
        <v/>
      </c>
      <c r="Y250" s="307" t="str" cm="1">
        <f t="array" ref="Y250">IFERROR( LOOKUP( 2, 1/(($A$13:$A$412=$A250)*($B$13:$B$412="신청")*(ROW($A$13:$A$412)&lt;&gt;ROW())),IF($Y$13:$Y$412="","",$Y$13:$Y$412)), "")</f>
        <v/>
      </c>
      <c r="Z250" s="422" t="str">
        <f t="shared" si="13"/>
        <v/>
      </c>
      <c r="AA250" s="307" t="str" cm="1">
        <f t="array" ref="AA250">IFERROR( LOOKUP( 2, 1/(($A$13:$A$412=$A250)*($B$13:$B$412="신청")*(ROW($A$13:$A$412)&lt;&gt;ROW())),IF($AA$13:$AA$412="","",$AA$13:$AA$412)), "")</f>
        <v/>
      </c>
      <c r="AB250" s="291" t="str" cm="1">
        <f t="array" ref="AB250">IFERROR( LOOKUP( 2, 1/(($A$13:$A$412=$A250)*($B$13:$B$412="신청")*(ROW($A$13:$A$412)&lt;&gt;ROW())),IF($AB$13:$AB$412="","",$AB$13:$AB$412)), "")</f>
        <v/>
      </c>
      <c r="AC250" s="423" t="str">
        <f t="shared" si="14"/>
        <v/>
      </c>
      <c r="AD250" s="423">
        <f t="shared" si="15"/>
        <v>0</v>
      </c>
      <c r="AE250" s="425">
        <f>IFERROR(IF(INDEX(과정별세부산출!D:K,MATCH(R250,과정별세부산출!D:D,0)+2,7)="","",INDEX(과정별세부산출!D:K,MATCH(R250,과정별세부산출!D:D,0)+2,7)),"")</f>
        <v>0</v>
      </c>
      <c r="AF250" s="425">
        <f>IFERROR(IF(INDEX(과정별세부산출!D:K,MATCH(R250,과정별세부산출!D:D,0)+3,7)="","",INDEX(과정별세부산출!D:K,MATCH(R250,과정별세부산출!D:D,0)+3,7)),"")</f>
        <v>0</v>
      </c>
      <c r="AG250" s="426">
        <f>IFERROR(IF(INDEX(과정별세부산출!D:K,MATCH(R250,과정별세부산출!D:D,0)+4,7)="","",INDEX(과정별세부산출!D:K,MATCH(R250,과정별세부산출!D:D,0)+4,7)),"")</f>
        <v>0</v>
      </c>
    </row>
    <row r="251" spans="1:33" s="286" customFormat="1" ht="20.100000000000001" customHeight="1">
      <c r="A251" s="415">
        <v>39</v>
      </c>
      <c r="B251" s="417" t="s">
        <v>71</v>
      </c>
      <c r="C251" s="307" t="str" cm="1">
        <f t="array" ref="C251">IFERROR(IF(INDEX(과정별세부산출!A:AE,MATCH(R251,과정별세부산출!D:D,0)+4,17)="","",INDEX(과정별세부산출!A:AE,MATCH(R251,과정별세부산출!D:D,0)+4,17)),"")</f>
        <v>승인</v>
      </c>
      <c r="D251" s="416" t="str">
        <f>IF(LEN(O251)=0,IF(OR(ISBLANK(R251),LEN(R251)=0),"",총괄!$C$6),"기업수요")</f>
        <v/>
      </c>
      <c r="E251" s="421" t="str" cm="1">
        <f t="array" ref="E251">IFERROR( LOOKUP( 2, 1/(($A$13:$A$412=$A251)*($B$13:$B$412="신청")*(ROW($A$13:$A$412)&lt;&gt;ROW())),IF($E$13:$E$412="","",$E$13:$E$412)), "")</f>
        <v/>
      </c>
      <c r="F251" s="307" t="str" cm="1">
        <f t="array" ref="F251">IFERROR( LOOKUP( 2, 1/(($A$13:$A$412=$A251)*($B$13:$B$412="신청")*(ROW($A$13:$A$412)&lt;&gt;ROW())),IF($F$13:$F$412="","",$F$13:$F$412)), "")</f>
        <v/>
      </c>
      <c r="G251" s="307" t="str" cm="1">
        <f t="array" ref="G251">IFERROR( LOOKUP( 2, 1/(($A$13:$A$412=$A251)*($B$13:$B$412="신청")*(ROW($A$13:$A$412)&lt;&gt;ROW())),IF($G$13:$G$412="","",$G$13:$G$412)), "")</f>
        <v/>
      </c>
      <c r="H251" s="294" t="str" cm="1">
        <f t="array" ref="H251">IFERROR( LOOKUP( 2, 1/(($A$13:$A$412=$A251)*($B$13:$B$412="신청")*(ROW($A$13:$A$412)&lt;&gt;ROW())),IF($H$13:$H$412="","",$H$13:$H$412)), "")</f>
        <v/>
      </c>
      <c r="I251" s="416" t="str">
        <f t="shared" si="12"/>
        <v/>
      </c>
      <c r="J251" s="307" t="str" cm="1">
        <f t="array" ref="J251">IFERROR( LOOKUP( 2, 1/(($A$13:$A$412=$A251)*($B$13:$B$412="신청")*(ROW($A$13:$A$412)&lt;&gt;ROW())),IF($J$13:$J$412="","",$J$13:$J$412)), "")</f>
        <v/>
      </c>
      <c r="K251" s="307" t="str" cm="1">
        <f t="array" ref="K251">IFERROR( LOOKUP( 2, 1/(($A$13:$A$412=$A251)*($B$13:$B$412="신청")*(ROW($A$13:$A$412)&lt;&gt;ROW())),IF($K$13:$K$412="","",$K$13:$K$412)), "")</f>
        <v/>
      </c>
      <c r="L251" s="307" t="str" cm="1">
        <f t="array" ref="L251">IFERROR( LOOKUP( 2, 1/(($A$13:$A$412=$A251)*($B$13:$B$412="신청")*(ROW($A$13:$A$412)&lt;&gt;ROW())),IF($L$13:$L$412="","",$L$13:$L$412)), "")</f>
        <v/>
      </c>
      <c r="M251" s="307" t="str" cm="1">
        <f t="array" ref="M251">IFERROR( LOOKUP( 2, 1/(($A$13:$A$412=$A251)*($B$13:$B$412="신청")*(ROW($A$13:$A$412)&lt;&gt;ROW())),IF($M$13:$M$412="","",$M$13:$M$412)), "")</f>
        <v/>
      </c>
      <c r="N251" s="304" t="str" cm="1">
        <f t="array" ref="N251">IFERROR( LOOKUP( 2, 1/(($A$13:$A$412=$A251)*($B$13:$B$412="신청")*(ROW($A$13:$A$412)&lt;&gt;ROW())),IF($N$13:$N$412="","",$N$13:$N$412)), "")</f>
        <v/>
      </c>
      <c r="O251" s="307" t="str" cm="1">
        <f t="array" ref="O251">IFERROR( LOOKUP( 2, 1/(($A$13:$A$412=$A251)*($B$13:$B$412="신청")*(ROW($A$13:$A$412)&lt;&gt;ROW())),IF($O$13:$O$412="","",$O$13:$O$412)), "")</f>
        <v/>
      </c>
      <c r="P251" s="307" t="str" cm="1">
        <f t="array" ref="P251">IFERROR( LOOKUP( 2, 1/(($A$13:$A$412=$A251)*($B$13:$B$412="신청")*(ROW($A$13:$A$412)&lt;&gt;ROW())),IF($P$13:$P$412="","",$P$13:$P$412)), "")</f>
        <v/>
      </c>
      <c r="Q251" s="307" t="str" cm="1">
        <f t="array" ref="Q251">IFERROR( LOOKUP( 2, 1/(($A$13:$A$412=$A251)*($B$13:$B$412="신청")*(ROW($A$13:$A$412)&lt;&gt;ROW())),IF($Q$13:$Q$412="","",$Q$13:$Q$412)), "")</f>
        <v/>
      </c>
      <c r="R251" s="308" t="str" cm="1">
        <f t="array" ref="R251">IFERROR( LOOKUP( 2, 1/(($A$13:$A$412=$A251)*($B$13:$B$412="신청")*(ROW($A$13:$A$412)&lt;&gt;ROW())),IF($R$13:$R$412="","",$R$13:$R$412)), "")</f>
        <v/>
      </c>
      <c r="S251" s="301" t="str">
        <f>IFERROR(HYPERLINK("#'과정별세부산출'!c"&amp;_xlfn.AGGREGATE(15,6,ROW(과정별세부산출!$C$2:$C$8601)/(과정별세부산출!$B$2:$B$8601="과정명")/(과정별세부산출!$C$2:$C$8601=A251),1),"이동"),"")</f>
        <v>이동</v>
      </c>
      <c r="T251" s="309" t="str" cm="1">
        <f t="array" ref="T251">IFERROR( LOOKUP( 2, 1/(($A$13:$A$412=$A251)*($B$13:$B$412="신청")*(ROW($A$13:$A$412)&lt;&gt;ROW())),IF($T$13:$T$412="","",$T$13:$T$412)), "")</f>
        <v/>
      </c>
      <c r="U251" s="307" t="str" cm="1">
        <f t="array" ref="U251">IFERROR( LOOKUP( 2, 1/(($A$13:$A$412=$A251)*($B$13:$B$412="신청")*(ROW($A$13:$A$412)&lt;&gt;ROW())),IF($U$13:$U$412="","",$U$13:$U$412)), "")</f>
        <v/>
      </c>
      <c r="V251" s="307" t="str" cm="1">
        <f t="array" ref="V251">IFERROR( LOOKUP( 2, 1/(($A$13:$A$412=$A251)*($B$13:$B$412="신청")*(ROW($A$13:$A$412)&lt;&gt;ROW())),IF($V$13:$V$412="","",$V$13:$V$412)), "")</f>
        <v/>
      </c>
      <c r="W251" s="307" t="str" cm="1">
        <f t="array" ref="W251">IFERROR( LOOKUP( 2, 1/(($A$13:$A$412=$A251)*($B$13:$B$412="신청")*(ROW($A$13:$A$412)&lt;&gt;ROW())),IF($W$13:$W$412="","",$W$13:$W$412)), "")</f>
        <v/>
      </c>
      <c r="X251" s="307" t="str" cm="1">
        <f t="array" ref="X251">IFERROR( LOOKUP( 2, 1/(($A$13:$A$412=$A251)*($B$13:$B$412="신청")*(ROW($A$13:$A$412)&lt;&gt;ROW())),IF($X$13:$X$412="","",$X$13:$X$412)), "")</f>
        <v/>
      </c>
      <c r="Y251" s="307" t="str" cm="1">
        <f t="array" ref="Y251">IFERROR( LOOKUP( 2, 1/(($A$13:$A$412=$A251)*($B$13:$B$412="신청")*(ROW($A$13:$A$412)&lt;&gt;ROW())),IF($Y$13:$Y$412="","",$Y$13:$Y$412)), "")</f>
        <v/>
      </c>
      <c r="Z251" s="422" t="str">
        <f t="shared" si="13"/>
        <v/>
      </c>
      <c r="AA251" s="307" t="str" cm="1">
        <f t="array" ref="AA251">IFERROR( LOOKUP( 2, 1/(($A$13:$A$412=$A251)*($B$13:$B$412="신청")*(ROW($A$13:$A$412)&lt;&gt;ROW())),IF($AA$13:$AA$412="","",$AA$13:$AA$412)), "")</f>
        <v/>
      </c>
      <c r="AB251" s="291" t="str" cm="1">
        <f t="array" ref="AB251">IFERROR( LOOKUP( 2, 1/(($A$13:$A$412=$A251)*($B$13:$B$412="신청")*(ROW($A$13:$A$412)&lt;&gt;ROW())),IF($AB$13:$AB$412="","",$AB$13:$AB$412)), "")</f>
        <v/>
      </c>
      <c r="AC251" s="423" t="str">
        <f t="shared" si="14"/>
        <v/>
      </c>
      <c r="AD251" s="423">
        <f t="shared" si="15"/>
        <v>0</v>
      </c>
      <c r="AE251" s="425">
        <f>IFERROR(IF(INDEX(과정별세부산출!D:K,MATCH(R251,과정별세부산출!D:D,0)+2,7)="","",INDEX(과정별세부산출!D:K,MATCH(R251,과정별세부산출!D:D,0)+2,7)),"")</f>
        <v>0</v>
      </c>
      <c r="AF251" s="425">
        <f>IFERROR(IF(INDEX(과정별세부산출!D:K,MATCH(R251,과정별세부산출!D:D,0)+3,7)="","",INDEX(과정별세부산출!D:K,MATCH(R251,과정별세부산출!D:D,0)+3,7)),"")</f>
        <v>0</v>
      </c>
      <c r="AG251" s="426">
        <f>IFERROR(IF(INDEX(과정별세부산출!D:K,MATCH(R251,과정별세부산출!D:D,0)+4,7)="","",INDEX(과정별세부산출!D:K,MATCH(R251,과정별세부산출!D:D,0)+4,7)),"")</f>
        <v>0</v>
      </c>
    </row>
    <row r="252" spans="1:33" s="286" customFormat="1" ht="20.100000000000001" customHeight="1">
      <c r="A252" s="415">
        <v>40</v>
      </c>
      <c r="B252" s="417" t="s">
        <v>71</v>
      </c>
      <c r="C252" s="307" t="str" cm="1">
        <f t="array" ref="C252">IFERROR(IF(INDEX(과정별세부산출!A:AE,MATCH(R252,과정별세부산출!D:D,0)+4,17)="","",INDEX(과정별세부산출!A:AE,MATCH(R252,과정별세부산출!D:D,0)+4,17)),"")</f>
        <v>승인</v>
      </c>
      <c r="D252" s="416" t="str">
        <f>IF(LEN(O252)=0,IF(OR(ISBLANK(R252),LEN(R252)=0),"",총괄!$C$6),"기업수요")</f>
        <v/>
      </c>
      <c r="E252" s="421" t="str" cm="1">
        <f t="array" ref="E252">IFERROR( LOOKUP( 2, 1/(($A$13:$A$412=$A252)*($B$13:$B$412="신청")*(ROW($A$13:$A$412)&lt;&gt;ROW())),IF($E$13:$E$412="","",$E$13:$E$412)), "")</f>
        <v/>
      </c>
      <c r="F252" s="307" t="str" cm="1">
        <f t="array" ref="F252">IFERROR( LOOKUP( 2, 1/(($A$13:$A$412=$A252)*($B$13:$B$412="신청")*(ROW($A$13:$A$412)&lt;&gt;ROW())),IF($F$13:$F$412="","",$F$13:$F$412)), "")</f>
        <v/>
      </c>
      <c r="G252" s="307" t="str" cm="1">
        <f t="array" ref="G252">IFERROR( LOOKUP( 2, 1/(($A$13:$A$412=$A252)*($B$13:$B$412="신청")*(ROW($A$13:$A$412)&lt;&gt;ROW())),IF($G$13:$G$412="","",$G$13:$G$412)), "")</f>
        <v/>
      </c>
      <c r="H252" s="294" t="str" cm="1">
        <f t="array" ref="H252">IFERROR( LOOKUP( 2, 1/(($A$13:$A$412=$A252)*($B$13:$B$412="신청")*(ROW($A$13:$A$412)&lt;&gt;ROW())),IF($H$13:$H$412="","",$H$13:$H$412)), "")</f>
        <v/>
      </c>
      <c r="I252" s="416" t="str">
        <f t="shared" si="12"/>
        <v/>
      </c>
      <c r="J252" s="307" t="str" cm="1">
        <f t="array" ref="J252">IFERROR( LOOKUP( 2, 1/(($A$13:$A$412=$A252)*($B$13:$B$412="신청")*(ROW($A$13:$A$412)&lt;&gt;ROW())),IF($J$13:$J$412="","",$J$13:$J$412)), "")</f>
        <v/>
      </c>
      <c r="K252" s="307" t="str" cm="1">
        <f t="array" ref="K252">IFERROR( LOOKUP( 2, 1/(($A$13:$A$412=$A252)*($B$13:$B$412="신청")*(ROW($A$13:$A$412)&lt;&gt;ROW())),IF($K$13:$K$412="","",$K$13:$K$412)), "")</f>
        <v/>
      </c>
      <c r="L252" s="307" t="str" cm="1">
        <f t="array" ref="L252">IFERROR( LOOKUP( 2, 1/(($A$13:$A$412=$A252)*($B$13:$B$412="신청")*(ROW($A$13:$A$412)&lt;&gt;ROW())),IF($L$13:$L$412="","",$L$13:$L$412)), "")</f>
        <v/>
      </c>
      <c r="M252" s="307" t="str" cm="1">
        <f t="array" ref="M252">IFERROR( LOOKUP( 2, 1/(($A$13:$A$412=$A252)*($B$13:$B$412="신청")*(ROW($A$13:$A$412)&lt;&gt;ROW())),IF($M$13:$M$412="","",$M$13:$M$412)), "")</f>
        <v/>
      </c>
      <c r="N252" s="304" t="str" cm="1">
        <f t="array" ref="N252">IFERROR( LOOKUP( 2, 1/(($A$13:$A$412=$A252)*($B$13:$B$412="신청")*(ROW($A$13:$A$412)&lt;&gt;ROW())),IF($N$13:$N$412="","",$N$13:$N$412)), "")</f>
        <v/>
      </c>
      <c r="O252" s="307" t="str" cm="1">
        <f t="array" ref="O252">IFERROR( LOOKUP( 2, 1/(($A$13:$A$412=$A252)*($B$13:$B$412="신청")*(ROW($A$13:$A$412)&lt;&gt;ROW())),IF($O$13:$O$412="","",$O$13:$O$412)), "")</f>
        <v/>
      </c>
      <c r="P252" s="307" t="str" cm="1">
        <f t="array" ref="P252">IFERROR( LOOKUP( 2, 1/(($A$13:$A$412=$A252)*($B$13:$B$412="신청")*(ROW($A$13:$A$412)&lt;&gt;ROW())),IF($P$13:$P$412="","",$P$13:$P$412)), "")</f>
        <v/>
      </c>
      <c r="Q252" s="307" t="str" cm="1">
        <f t="array" ref="Q252">IFERROR( LOOKUP( 2, 1/(($A$13:$A$412=$A252)*($B$13:$B$412="신청")*(ROW($A$13:$A$412)&lt;&gt;ROW())),IF($Q$13:$Q$412="","",$Q$13:$Q$412)), "")</f>
        <v/>
      </c>
      <c r="R252" s="308" t="str" cm="1">
        <f t="array" ref="R252">IFERROR( LOOKUP( 2, 1/(($A$13:$A$412=$A252)*($B$13:$B$412="신청")*(ROW($A$13:$A$412)&lt;&gt;ROW())),IF($R$13:$R$412="","",$R$13:$R$412)), "")</f>
        <v/>
      </c>
      <c r="S252" s="301" t="str">
        <f>IFERROR(HYPERLINK("#'과정별세부산출'!c"&amp;_xlfn.AGGREGATE(15,6,ROW(과정별세부산출!$C$2:$C$8601)/(과정별세부산출!$B$2:$B$8601="과정명")/(과정별세부산출!$C$2:$C$8601=A252),1),"이동"),"")</f>
        <v>이동</v>
      </c>
      <c r="T252" s="309" t="str" cm="1">
        <f t="array" ref="T252">IFERROR( LOOKUP( 2, 1/(($A$13:$A$412=$A252)*($B$13:$B$412="신청")*(ROW($A$13:$A$412)&lt;&gt;ROW())),IF($T$13:$T$412="","",$T$13:$T$412)), "")</f>
        <v/>
      </c>
      <c r="U252" s="307" t="str" cm="1">
        <f t="array" ref="U252">IFERROR( LOOKUP( 2, 1/(($A$13:$A$412=$A252)*($B$13:$B$412="신청")*(ROW($A$13:$A$412)&lt;&gt;ROW())),IF($U$13:$U$412="","",$U$13:$U$412)), "")</f>
        <v/>
      </c>
      <c r="V252" s="307" t="str" cm="1">
        <f t="array" ref="V252">IFERROR( LOOKUP( 2, 1/(($A$13:$A$412=$A252)*($B$13:$B$412="신청")*(ROW($A$13:$A$412)&lt;&gt;ROW())),IF($V$13:$V$412="","",$V$13:$V$412)), "")</f>
        <v/>
      </c>
      <c r="W252" s="307" t="str" cm="1">
        <f t="array" ref="W252">IFERROR( LOOKUP( 2, 1/(($A$13:$A$412=$A252)*($B$13:$B$412="신청")*(ROW($A$13:$A$412)&lt;&gt;ROW())),IF($W$13:$W$412="","",$W$13:$W$412)), "")</f>
        <v/>
      </c>
      <c r="X252" s="307" t="str" cm="1">
        <f t="array" ref="X252">IFERROR( LOOKUP( 2, 1/(($A$13:$A$412=$A252)*($B$13:$B$412="신청")*(ROW($A$13:$A$412)&lt;&gt;ROW())),IF($X$13:$X$412="","",$X$13:$X$412)), "")</f>
        <v/>
      </c>
      <c r="Y252" s="307" t="str" cm="1">
        <f t="array" ref="Y252">IFERROR( LOOKUP( 2, 1/(($A$13:$A$412=$A252)*($B$13:$B$412="신청")*(ROW($A$13:$A$412)&lt;&gt;ROW())),IF($Y$13:$Y$412="","",$Y$13:$Y$412)), "")</f>
        <v/>
      </c>
      <c r="Z252" s="422" t="str">
        <f t="shared" si="13"/>
        <v/>
      </c>
      <c r="AA252" s="307" t="str" cm="1">
        <f t="array" ref="AA252">IFERROR( LOOKUP( 2, 1/(($A$13:$A$412=$A252)*($B$13:$B$412="신청")*(ROW($A$13:$A$412)&lt;&gt;ROW())),IF($AA$13:$AA$412="","",$AA$13:$AA$412)), "")</f>
        <v/>
      </c>
      <c r="AB252" s="291" t="str" cm="1">
        <f t="array" ref="AB252">IFERROR( LOOKUP( 2, 1/(($A$13:$A$412=$A252)*($B$13:$B$412="신청")*(ROW($A$13:$A$412)&lt;&gt;ROW())),IF($AB$13:$AB$412="","",$AB$13:$AB$412)), "")</f>
        <v/>
      </c>
      <c r="AC252" s="423" t="str">
        <f t="shared" si="14"/>
        <v/>
      </c>
      <c r="AD252" s="423">
        <f t="shared" si="15"/>
        <v>0</v>
      </c>
      <c r="AE252" s="425">
        <f>IFERROR(IF(INDEX(과정별세부산출!D:K,MATCH(R252,과정별세부산출!D:D,0)+2,7)="","",INDEX(과정별세부산출!D:K,MATCH(R252,과정별세부산출!D:D,0)+2,7)),"")</f>
        <v>0</v>
      </c>
      <c r="AF252" s="425">
        <f>IFERROR(IF(INDEX(과정별세부산출!D:K,MATCH(R252,과정별세부산출!D:D,0)+3,7)="","",INDEX(과정별세부산출!D:K,MATCH(R252,과정별세부산출!D:D,0)+3,7)),"")</f>
        <v>0</v>
      </c>
      <c r="AG252" s="426">
        <f>IFERROR(IF(INDEX(과정별세부산출!D:K,MATCH(R252,과정별세부산출!D:D,0)+4,7)="","",INDEX(과정별세부산출!D:K,MATCH(R252,과정별세부산출!D:D,0)+4,7)),"")</f>
        <v>0</v>
      </c>
    </row>
    <row r="253" spans="1:33" s="286" customFormat="1" ht="20.100000000000001" customHeight="1">
      <c r="A253" s="415">
        <v>41</v>
      </c>
      <c r="B253" s="417" t="s">
        <v>71</v>
      </c>
      <c r="C253" s="307" t="str" cm="1">
        <f t="array" ref="C253">IFERROR(IF(INDEX(과정별세부산출!A:AE,MATCH(R253,과정별세부산출!D:D,0)+4,17)="","",INDEX(과정별세부산출!A:AE,MATCH(R253,과정별세부산출!D:D,0)+4,17)),"")</f>
        <v>승인</v>
      </c>
      <c r="D253" s="416" t="str">
        <f>IF(LEN(O253)=0,IF(OR(ISBLANK(R253),LEN(R253)=0),"",총괄!$C$6),"기업수요")</f>
        <v/>
      </c>
      <c r="E253" s="421" t="str" cm="1">
        <f t="array" ref="E253">IFERROR( LOOKUP( 2, 1/(($A$13:$A$412=$A253)*($B$13:$B$412="신청")*(ROW($A$13:$A$412)&lt;&gt;ROW())),IF($E$13:$E$412="","",$E$13:$E$412)), "")</f>
        <v/>
      </c>
      <c r="F253" s="307" t="str" cm="1">
        <f t="array" ref="F253">IFERROR( LOOKUP( 2, 1/(($A$13:$A$412=$A253)*($B$13:$B$412="신청")*(ROW($A$13:$A$412)&lt;&gt;ROW())),IF($F$13:$F$412="","",$F$13:$F$412)), "")</f>
        <v/>
      </c>
      <c r="G253" s="307" t="str" cm="1">
        <f t="array" ref="G253">IFERROR( LOOKUP( 2, 1/(($A$13:$A$412=$A253)*($B$13:$B$412="신청")*(ROW($A$13:$A$412)&lt;&gt;ROW())),IF($G$13:$G$412="","",$G$13:$G$412)), "")</f>
        <v/>
      </c>
      <c r="H253" s="294" t="str" cm="1">
        <f t="array" ref="H253">IFERROR( LOOKUP( 2, 1/(($A$13:$A$412=$A253)*($B$13:$B$412="신청")*(ROW($A$13:$A$412)&lt;&gt;ROW())),IF($H$13:$H$412="","",$H$13:$H$412)), "")</f>
        <v/>
      </c>
      <c r="I253" s="416" t="str">
        <f t="shared" si="12"/>
        <v/>
      </c>
      <c r="J253" s="307" t="str" cm="1">
        <f t="array" ref="J253">IFERROR( LOOKUP( 2, 1/(($A$13:$A$412=$A253)*($B$13:$B$412="신청")*(ROW($A$13:$A$412)&lt;&gt;ROW())),IF($J$13:$J$412="","",$J$13:$J$412)), "")</f>
        <v/>
      </c>
      <c r="K253" s="307" t="str" cm="1">
        <f t="array" ref="K253">IFERROR( LOOKUP( 2, 1/(($A$13:$A$412=$A253)*($B$13:$B$412="신청")*(ROW($A$13:$A$412)&lt;&gt;ROW())),IF($K$13:$K$412="","",$K$13:$K$412)), "")</f>
        <v/>
      </c>
      <c r="L253" s="307" t="str" cm="1">
        <f t="array" ref="L253">IFERROR( LOOKUP( 2, 1/(($A$13:$A$412=$A253)*($B$13:$B$412="신청")*(ROW($A$13:$A$412)&lt;&gt;ROW())),IF($L$13:$L$412="","",$L$13:$L$412)), "")</f>
        <v/>
      </c>
      <c r="M253" s="307" t="str" cm="1">
        <f t="array" ref="M253">IFERROR( LOOKUP( 2, 1/(($A$13:$A$412=$A253)*($B$13:$B$412="신청")*(ROW($A$13:$A$412)&lt;&gt;ROW())),IF($M$13:$M$412="","",$M$13:$M$412)), "")</f>
        <v/>
      </c>
      <c r="N253" s="304" t="str" cm="1">
        <f t="array" ref="N253">IFERROR( LOOKUP( 2, 1/(($A$13:$A$412=$A253)*($B$13:$B$412="신청")*(ROW($A$13:$A$412)&lt;&gt;ROW())),IF($N$13:$N$412="","",$N$13:$N$412)), "")</f>
        <v/>
      </c>
      <c r="O253" s="307" t="str" cm="1">
        <f t="array" ref="O253">IFERROR( LOOKUP( 2, 1/(($A$13:$A$412=$A253)*($B$13:$B$412="신청")*(ROW($A$13:$A$412)&lt;&gt;ROW())),IF($O$13:$O$412="","",$O$13:$O$412)), "")</f>
        <v/>
      </c>
      <c r="P253" s="307" t="str" cm="1">
        <f t="array" ref="P253">IFERROR( LOOKUP( 2, 1/(($A$13:$A$412=$A253)*($B$13:$B$412="신청")*(ROW($A$13:$A$412)&lt;&gt;ROW())),IF($P$13:$P$412="","",$P$13:$P$412)), "")</f>
        <v/>
      </c>
      <c r="Q253" s="307" t="str" cm="1">
        <f t="array" ref="Q253">IFERROR( LOOKUP( 2, 1/(($A$13:$A$412=$A253)*($B$13:$B$412="신청")*(ROW($A$13:$A$412)&lt;&gt;ROW())),IF($Q$13:$Q$412="","",$Q$13:$Q$412)), "")</f>
        <v/>
      </c>
      <c r="R253" s="308" t="str" cm="1">
        <f t="array" ref="R253">IFERROR( LOOKUP( 2, 1/(($A$13:$A$412=$A253)*($B$13:$B$412="신청")*(ROW($A$13:$A$412)&lt;&gt;ROW())),IF($R$13:$R$412="","",$R$13:$R$412)), "")</f>
        <v/>
      </c>
      <c r="S253" s="301" t="str">
        <f>IFERROR(HYPERLINK("#'과정별세부산출'!c"&amp;_xlfn.AGGREGATE(15,6,ROW(과정별세부산출!$C$2:$C$8601)/(과정별세부산출!$B$2:$B$8601="과정명")/(과정별세부산출!$C$2:$C$8601=A253),1),"이동"),"")</f>
        <v>이동</v>
      </c>
      <c r="T253" s="309" t="str" cm="1">
        <f t="array" ref="T253">IFERROR( LOOKUP( 2, 1/(($A$13:$A$412=$A253)*($B$13:$B$412="신청")*(ROW($A$13:$A$412)&lt;&gt;ROW())),IF($T$13:$T$412="","",$T$13:$T$412)), "")</f>
        <v/>
      </c>
      <c r="U253" s="307" t="str" cm="1">
        <f t="array" ref="U253">IFERROR( LOOKUP( 2, 1/(($A$13:$A$412=$A253)*($B$13:$B$412="신청")*(ROW($A$13:$A$412)&lt;&gt;ROW())),IF($U$13:$U$412="","",$U$13:$U$412)), "")</f>
        <v/>
      </c>
      <c r="V253" s="307" t="str" cm="1">
        <f t="array" ref="V253">IFERROR( LOOKUP( 2, 1/(($A$13:$A$412=$A253)*($B$13:$B$412="신청")*(ROW($A$13:$A$412)&lt;&gt;ROW())),IF($V$13:$V$412="","",$V$13:$V$412)), "")</f>
        <v/>
      </c>
      <c r="W253" s="307" t="str" cm="1">
        <f t="array" ref="W253">IFERROR( LOOKUP( 2, 1/(($A$13:$A$412=$A253)*($B$13:$B$412="신청")*(ROW($A$13:$A$412)&lt;&gt;ROW())),IF($W$13:$W$412="","",$W$13:$W$412)), "")</f>
        <v/>
      </c>
      <c r="X253" s="307" t="str" cm="1">
        <f t="array" ref="X253">IFERROR( LOOKUP( 2, 1/(($A$13:$A$412=$A253)*($B$13:$B$412="신청")*(ROW($A$13:$A$412)&lt;&gt;ROW())),IF($X$13:$X$412="","",$X$13:$X$412)), "")</f>
        <v/>
      </c>
      <c r="Y253" s="307" t="str" cm="1">
        <f t="array" ref="Y253">IFERROR( LOOKUP( 2, 1/(($A$13:$A$412=$A253)*($B$13:$B$412="신청")*(ROW($A$13:$A$412)&lt;&gt;ROW())),IF($Y$13:$Y$412="","",$Y$13:$Y$412)), "")</f>
        <v/>
      </c>
      <c r="Z253" s="422" t="str">
        <f t="shared" si="13"/>
        <v/>
      </c>
      <c r="AA253" s="307" t="str" cm="1">
        <f t="array" ref="AA253">IFERROR( LOOKUP( 2, 1/(($A$13:$A$412=$A253)*($B$13:$B$412="신청")*(ROW($A$13:$A$412)&lt;&gt;ROW())),IF($AA$13:$AA$412="","",$AA$13:$AA$412)), "")</f>
        <v/>
      </c>
      <c r="AB253" s="291" t="str" cm="1">
        <f t="array" ref="AB253">IFERROR( LOOKUP( 2, 1/(($A$13:$A$412=$A253)*($B$13:$B$412="신청")*(ROW($A$13:$A$412)&lt;&gt;ROW())),IF($AB$13:$AB$412="","",$AB$13:$AB$412)), "")</f>
        <v/>
      </c>
      <c r="AC253" s="423" t="str">
        <f t="shared" si="14"/>
        <v/>
      </c>
      <c r="AD253" s="423">
        <f t="shared" si="15"/>
        <v>0</v>
      </c>
      <c r="AE253" s="425">
        <f>IFERROR(IF(INDEX(과정별세부산출!D:K,MATCH(R253,과정별세부산출!D:D,0)+2,7)="","",INDEX(과정별세부산출!D:K,MATCH(R253,과정별세부산출!D:D,0)+2,7)),"")</f>
        <v>0</v>
      </c>
      <c r="AF253" s="425">
        <f>IFERROR(IF(INDEX(과정별세부산출!D:K,MATCH(R253,과정별세부산출!D:D,0)+3,7)="","",INDEX(과정별세부산출!D:K,MATCH(R253,과정별세부산출!D:D,0)+3,7)),"")</f>
        <v>0</v>
      </c>
      <c r="AG253" s="426">
        <f>IFERROR(IF(INDEX(과정별세부산출!D:K,MATCH(R253,과정별세부산출!D:D,0)+4,7)="","",INDEX(과정별세부산출!D:K,MATCH(R253,과정별세부산출!D:D,0)+4,7)),"")</f>
        <v>0</v>
      </c>
    </row>
    <row r="254" spans="1:33" s="286" customFormat="1" ht="20.100000000000001" customHeight="1">
      <c r="A254" s="415">
        <v>42</v>
      </c>
      <c r="B254" s="417" t="s">
        <v>71</v>
      </c>
      <c r="C254" s="307" t="str" cm="1">
        <f t="array" ref="C254">IFERROR(IF(INDEX(과정별세부산출!A:AE,MATCH(R254,과정별세부산출!D:D,0)+4,17)="","",INDEX(과정별세부산출!A:AE,MATCH(R254,과정별세부산출!D:D,0)+4,17)),"")</f>
        <v>승인</v>
      </c>
      <c r="D254" s="416" t="str">
        <f>IF(LEN(O254)=0,IF(OR(ISBLANK(R254),LEN(R254)=0),"",총괄!$C$6),"기업수요")</f>
        <v/>
      </c>
      <c r="E254" s="421" t="str" cm="1">
        <f t="array" ref="E254">IFERROR( LOOKUP( 2, 1/(($A$13:$A$412=$A254)*($B$13:$B$412="신청")*(ROW($A$13:$A$412)&lt;&gt;ROW())),IF($E$13:$E$412="","",$E$13:$E$412)), "")</f>
        <v/>
      </c>
      <c r="F254" s="307" t="str" cm="1">
        <f t="array" ref="F254">IFERROR( LOOKUP( 2, 1/(($A$13:$A$412=$A254)*($B$13:$B$412="신청")*(ROW($A$13:$A$412)&lt;&gt;ROW())),IF($F$13:$F$412="","",$F$13:$F$412)), "")</f>
        <v/>
      </c>
      <c r="G254" s="307" t="str" cm="1">
        <f t="array" ref="G254">IFERROR( LOOKUP( 2, 1/(($A$13:$A$412=$A254)*($B$13:$B$412="신청")*(ROW($A$13:$A$412)&lt;&gt;ROW())),IF($G$13:$G$412="","",$G$13:$G$412)), "")</f>
        <v/>
      </c>
      <c r="H254" s="294" t="str" cm="1">
        <f t="array" ref="H254">IFERROR( LOOKUP( 2, 1/(($A$13:$A$412=$A254)*($B$13:$B$412="신청")*(ROW($A$13:$A$412)&lt;&gt;ROW())),IF($H$13:$H$412="","",$H$13:$H$412)), "")</f>
        <v/>
      </c>
      <c r="I254" s="416" t="str">
        <f t="shared" si="12"/>
        <v/>
      </c>
      <c r="J254" s="307" t="str" cm="1">
        <f t="array" ref="J254">IFERROR( LOOKUP( 2, 1/(($A$13:$A$412=$A254)*($B$13:$B$412="신청")*(ROW($A$13:$A$412)&lt;&gt;ROW())),IF($J$13:$J$412="","",$J$13:$J$412)), "")</f>
        <v/>
      </c>
      <c r="K254" s="307" t="str" cm="1">
        <f t="array" ref="K254">IFERROR( LOOKUP( 2, 1/(($A$13:$A$412=$A254)*($B$13:$B$412="신청")*(ROW($A$13:$A$412)&lt;&gt;ROW())),IF($K$13:$K$412="","",$K$13:$K$412)), "")</f>
        <v/>
      </c>
      <c r="L254" s="307" t="str" cm="1">
        <f t="array" ref="L254">IFERROR( LOOKUP( 2, 1/(($A$13:$A$412=$A254)*($B$13:$B$412="신청")*(ROW($A$13:$A$412)&lt;&gt;ROW())),IF($L$13:$L$412="","",$L$13:$L$412)), "")</f>
        <v/>
      </c>
      <c r="M254" s="307" t="str" cm="1">
        <f t="array" ref="M254">IFERROR( LOOKUP( 2, 1/(($A$13:$A$412=$A254)*($B$13:$B$412="신청")*(ROW($A$13:$A$412)&lt;&gt;ROW())),IF($M$13:$M$412="","",$M$13:$M$412)), "")</f>
        <v/>
      </c>
      <c r="N254" s="304" t="str" cm="1">
        <f t="array" ref="N254">IFERROR( LOOKUP( 2, 1/(($A$13:$A$412=$A254)*($B$13:$B$412="신청")*(ROW($A$13:$A$412)&lt;&gt;ROW())),IF($N$13:$N$412="","",$N$13:$N$412)), "")</f>
        <v/>
      </c>
      <c r="O254" s="307" t="str" cm="1">
        <f t="array" ref="O254">IFERROR( LOOKUP( 2, 1/(($A$13:$A$412=$A254)*($B$13:$B$412="신청")*(ROW($A$13:$A$412)&lt;&gt;ROW())),IF($O$13:$O$412="","",$O$13:$O$412)), "")</f>
        <v/>
      </c>
      <c r="P254" s="307" t="str" cm="1">
        <f t="array" ref="P254">IFERROR( LOOKUP( 2, 1/(($A$13:$A$412=$A254)*($B$13:$B$412="신청")*(ROW($A$13:$A$412)&lt;&gt;ROW())),IF($P$13:$P$412="","",$P$13:$P$412)), "")</f>
        <v/>
      </c>
      <c r="Q254" s="307" t="str" cm="1">
        <f t="array" ref="Q254">IFERROR( LOOKUP( 2, 1/(($A$13:$A$412=$A254)*($B$13:$B$412="신청")*(ROW($A$13:$A$412)&lt;&gt;ROW())),IF($Q$13:$Q$412="","",$Q$13:$Q$412)), "")</f>
        <v/>
      </c>
      <c r="R254" s="308" t="str" cm="1">
        <f t="array" ref="R254">IFERROR( LOOKUP( 2, 1/(($A$13:$A$412=$A254)*($B$13:$B$412="신청")*(ROW($A$13:$A$412)&lt;&gt;ROW())),IF($R$13:$R$412="","",$R$13:$R$412)), "")</f>
        <v/>
      </c>
      <c r="S254" s="301" t="str">
        <f>IFERROR(HYPERLINK("#'과정별세부산출'!c"&amp;_xlfn.AGGREGATE(15,6,ROW(과정별세부산출!$C$2:$C$8601)/(과정별세부산출!$B$2:$B$8601="과정명")/(과정별세부산출!$C$2:$C$8601=A254),1),"이동"),"")</f>
        <v>이동</v>
      </c>
      <c r="T254" s="309" t="str" cm="1">
        <f t="array" ref="T254">IFERROR( LOOKUP( 2, 1/(($A$13:$A$412=$A254)*($B$13:$B$412="신청")*(ROW($A$13:$A$412)&lt;&gt;ROW())),IF($T$13:$T$412="","",$T$13:$T$412)), "")</f>
        <v/>
      </c>
      <c r="U254" s="307" t="str" cm="1">
        <f t="array" ref="U254">IFERROR( LOOKUP( 2, 1/(($A$13:$A$412=$A254)*($B$13:$B$412="신청")*(ROW($A$13:$A$412)&lt;&gt;ROW())),IF($U$13:$U$412="","",$U$13:$U$412)), "")</f>
        <v/>
      </c>
      <c r="V254" s="307" t="str" cm="1">
        <f t="array" ref="V254">IFERROR( LOOKUP( 2, 1/(($A$13:$A$412=$A254)*($B$13:$B$412="신청")*(ROW($A$13:$A$412)&lt;&gt;ROW())),IF($V$13:$V$412="","",$V$13:$V$412)), "")</f>
        <v/>
      </c>
      <c r="W254" s="307" t="str" cm="1">
        <f t="array" ref="W254">IFERROR( LOOKUP( 2, 1/(($A$13:$A$412=$A254)*($B$13:$B$412="신청")*(ROW($A$13:$A$412)&lt;&gt;ROW())),IF($W$13:$W$412="","",$W$13:$W$412)), "")</f>
        <v/>
      </c>
      <c r="X254" s="307" t="str" cm="1">
        <f t="array" ref="X254">IFERROR( LOOKUP( 2, 1/(($A$13:$A$412=$A254)*($B$13:$B$412="신청")*(ROW($A$13:$A$412)&lt;&gt;ROW())),IF($X$13:$X$412="","",$X$13:$X$412)), "")</f>
        <v/>
      </c>
      <c r="Y254" s="307" t="str" cm="1">
        <f t="array" ref="Y254">IFERROR( LOOKUP( 2, 1/(($A$13:$A$412=$A254)*($B$13:$B$412="신청")*(ROW($A$13:$A$412)&lt;&gt;ROW())),IF($Y$13:$Y$412="","",$Y$13:$Y$412)), "")</f>
        <v/>
      </c>
      <c r="Z254" s="422" t="str">
        <f t="shared" si="13"/>
        <v/>
      </c>
      <c r="AA254" s="307" t="str" cm="1">
        <f t="array" ref="AA254">IFERROR( LOOKUP( 2, 1/(($A$13:$A$412=$A254)*($B$13:$B$412="신청")*(ROW($A$13:$A$412)&lt;&gt;ROW())),IF($AA$13:$AA$412="","",$AA$13:$AA$412)), "")</f>
        <v/>
      </c>
      <c r="AB254" s="291" t="str" cm="1">
        <f t="array" ref="AB254">IFERROR( LOOKUP( 2, 1/(($A$13:$A$412=$A254)*($B$13:$B$412="신청")*(ROW($A$13:$A$412)&lt;&gt;ROW())),IF($AB$13:$AB$412="","",$AB$13:$AB$412)), "")</f>
        <v/>
      </c>
      <c r="AC254" s="423" t="str">
        <f t="shared" si="14"/>
        <v/>
      </c>
      <c r="AD254" s="423">
        <f t="shared" si="15"/>
        <v>0</v>
      </c>
      <c r="AE254" s="425">
        <f>IFERROR(IF(INDEX(과정별세부산출!D:K,MATCH(R254,과정별세부산출!D:D,0)+2,7)="","",INDEX(과정별세부산출!D:K,MATCH(R254,과정별세부산출!D:D,0)+2,7)),"")</f>
        <v>0</v>
      </c>
      <c r="AF254" s="425">
        <f>IFERROR(IF(INDEX(과정별세부산출!D:K,MATCH(R254,과정별세부산출!D:D,0)+3,7)="","",INDEX(과정별세부산출!D:K,MATCH(R254,과정별세부산출!D:D,0)+3,7)),"")</f>
        <v>0</v>
      </c>
      <c r="AG254" s="426">
        <f>IFERROR(IF(INDEX(과정별세부산출!D:K,MATCH(R254,과정별세부산출!D:D,0)+4,7)="","",INDEX(과정별세부산출!D:K,MATCH(R254,과정별세부산출!D:D,0)+4,7)),"")</f>
        <v>0</v>
      </c>
    </row>
    <row r="255" spans="1:33" s="286" customFormat="1" ht="20.100000000000001" customHeight="1">
      <c r="A255" s="415">
        <v>43</v>
      </c>
      <c r="B255" s="417" t="s">
        <v>71</v>
      </c>
      <c r="C255" s="307" t="str" cm="1">
        <f t="array" ref="C255">IFERROR(IF(INDEX(과정별세부산출!A:AE,MATCH(R255,과정별세부산출!D:D,0)+4,17)="","",INDEX(과정별세부산출!A:AE,MATCH(R255,과정별세부산출!D:D,0)+4,17)),"")</f>
        <v>승인</v>
      </c>
      <c r="D255" s="416" t="str">
        <f>IF(LEN(O255)=0,IF(OR(ISBLANK(R255),LEN(R255)=0),"",총괄!$C$6),"기업수요")</f>
        <v/>
      </c>
      <c r="E255" s="421" t="str" cm="1">
        <f t="array" ref="E255">IFERROR( LOOKUP( 2, 1/(($A$13:$A$412=$A255)*($B$13:$B$412="신청")*(ROW($A$13:$A$412)&lt;&gt;ROW())),IF($E$13:$E$412="","",$E$13:$E$412)), "")</f>
        <v/>
      </c>
      <c r="F255" s="307" t="str" cm="1">
        <f t="array" ref="F255">IFERROR( LOOKUP( 2, 1/(($A$13:$A$412=$A255)*($B$13:$B$412="신청")*(ROW($A$13:$A$412)&lt;&gt;ROW())),IF($F$13:$F$412="","",$F$13:$F$412)), "")</f>
        <v/>
      </c>
      <c r="G255" s="307" t="str" cm="1">
        <f t="array" ref="G255">IFERROR( LOOKUP( 2, 1/(($A$13:$A$412=$A255)*($B$13:$B$412="신청")*(ROW($A$13:$A$412)&lt;&gt;ROW())),IF($G$13:$G$412="","",$G$13:$G$412)), "")</f>
        <v/>
      </c>
      <c r="H255" s="294" t="str" cm="1">
        <f t="array" ref="H255">IFERROR( LOOKUP( 2, 1/(($A$13:$A$412=$A255)*($B$13:$B$412="신청")*(ROW($A$13:$A$412)&lt;&gt;ROW())),IF($H$13:$H$412="","",$H$13:$H$412)), "")</f>
        <v/>
      </c>
      <c r="I255" s="416" t="str">
        <f t="shared" si="12"/>
        <v/>
      </c>
      <c r="J255" s="307" t="str" cm="1">
        <f t="array" ref="J255">IFERROR( LOOKUP( 2, 1/(($A$13:$A$412=$A255)*($B$13:$B$412="신청")*(ROW($A$13:$A$412)&lt;&gt;ROW())),IF($J$13:$J$412="","",$J$13:$J$412)), "")</f>
        <v/>
      </c>
      <c r="K255" s="307" t="str" cm="1">
        <f t="array" ref="K255">IFERROR( LOOKUP( 2, 1/(($A$13:$A$412=$A255)*($B$13:$B$412="신청")*(ROW($A$13:$A$412)&lt;&gt;ROW())),IF($K$13:$K$412="","",$K$13:$K$412)), "")</f>
        <v/>
      </c>
      <c r="L255" s="307" t="str" cm="1">
        <f t="array" ref="L255">IFERROR( LOOKUP( 2, 1/(($A$13:$A$412=$A255)*($B$13:$B$412="신청")*(ROW($A$13:$A$412)&lt;&gt;ROW())),IF($L$13:$L$412="","",$L$13:$L$412)), "")</f>
        <v/>
      </c>
      <c r="M255" s="307" t="str" cm="1">
        <f t="array" ref="M255">IFERROR( LOOKUP( 2, 1/(($A$13:$A$412=$A255)*($B$13:$B$412="신청")*(ROW($A$13:$A$412)&lt;&gt;ROW())),IF($M$13:$M$412="","",$M$13:$M$412)), "")</f>
        <v/>
      </c>
      <c r="N255" s="304" t="str" cm="1">
        <f t="array" ref="N255">IFERROR( LOOKUP( 2, 1/(($A$13:$A$412=$A255)*($B$13:$B$412="신청")*(ROW($A$13:$A$412)&lt;&gt;ROW())),IF($N$13:$N$412="","",$N$13:$N$412)), "")</f>
        <v/>
      </c>
      <c r="O255" s="307" t="str" cm="1">
        <f t="array" ref="O255">IFERROR( LOOKUP( 2, 1/(($A$13:$A$412=$A255)*($B$13:$B$412="신청")*(ROW($A$13:$A$412)&lt;&gt;ROW())),IF($O$13:$O$412="","",$O$13:$O$412)), "")</f>
        <v/>
      </c>
      <c r="P255" s="307" t="str" cm="1">
        <f t="array" ref="P255">IFERROR( LOOKUP( 2, 1/(($A$13:$A$412=$A255)*($B$13:$B$412="신청")*(ROW($A$13:$A$412)&lt;&gt;ROW())),IF($P$13:$P$412="","",$P$13:$P$412)), "")</f>
        <v/>
      </c>
      <c r="Q255" s="307" t="str" cm="1">
        <f t="array" ref="Q255">IFERROR( LOOKUP( 2, 1/(($A$13:$A$412=$A255)*($B$13:$B$412="신청")*(ROW($A$13:$A$412)&lt;&gt;ROW())),IF($Q$13:$Q$412="","",$Q$13:$Q$412)), "")</f>
        <v/>
      </c>
      <c r="R255" s="308" t="str" cm="1">
        <f t="array" ref="R255">IFERROR( LOOKUP( 2, 1/(($A$13:$A$412=$A255)*($B$13:$B$412="신청")*(ROW($A$13:$A$412)&lt;&gt;ROW())),IF($R$13:$R$412="","",$R$13:$R$412)), "")</f>
        <v/>
      </c>
      <c r="S255" s="301" t="str">
        <f>IFERROR(HYPERLINK("#'과정별세부산출'!c"&amp;_xlfn.AGGREGATE(15,6,ROW(과정별세부산출!$C$2:$C$8601)/(과정별세부산출!$B$2:$B$8601="과정명")/(과정별세부산출!$C$2:$C$8601=A255),1),"이동"),"")</f>
        <v>이동</v>
      </c>
      <c r="T255" s="309" t="str" cm="1">
        <f t="array" ref="T255">IFERROR( LOOKUP( 2, 1/(($A$13:$A$412=$A255)*($B$13:$B$412="신청")*(ROW($A$13:$A$412)&lt;&gt;ROW())),IF($T$13:$T$412="","",$T$13:$T$412)), "")</f>
        <v/>
      </c>
      <c r="U255" s="307" t="str" cm="1">
        <f t="array" ref="U255">IFERROR( LOOKUP( 2, 1/(($A$13:$A$412=$A255)*($B$13:$B$412="신청")*(ROW($A$13:$A$412)&lt;&gt;ROW())),IF($U$13:$U$412="","",$U$13:$U$412)), "")</f>
        <v/>
      </c>
      <c r="V255" s="307" t="str" cm="1">
        <f t="array" ref="V255">IFERROR( LOOKUP( 2, 1/(($A$13:$A$412=$A255)*($B$13:$B$412="신청")*(ROW($A$13:$A$412)&lt;&gt;ROW())),IF($V$13:$V$412="","",$V$13:$V$412)), "")</f>
        <v/>
      </c>
      <c r="W255" s="307" t="str" cm="1">
        <f t="array" ref="W255">IFERROR( LOOKUP( 2, 1/(($A$13:$A$412=$A255)*($B$13:$B$412="신청")*(ROW($A$13:$A$412)&lt;&gt;ROW())),IF($W$13:$W$412="","",$W$13:$W$412)), "")</f>
        <v/>
      </c>
      <c r="X255" s="307" t="str" cm="1">
        <f t="array" ref="X255">IFERROR( LOOKUP( 2, 1/(($A$13:$A$412=$A255)*($B$13:$B$412="신청")*(ROW($A$13:$A$412)&lt;&gt;ROW())),IF($X$13:$X$412="","",$X$13:$X$412)), "")</f>
        <v/>
      </c>
      <c r="Y255" s="307" t="str" cm="1">
        <f t="array" ref="Y255">IFERROR( LOOKUP( 2, 1/(($A$13:$A$412=$A255)*($B$13:$B$412="신청")*(ROW($A$13:$A$412)&lt;&gt;ROW())),IF($Y$13:$Y$412="","",$Y$13:$Y$412)), "")</f>
        <v/>
      </c>
      <c r="Z255" s="422" t="str">
        <f t="shared" si="13"/>
        <v/>
      </c>
      <c r="AA255" s="307" t="str" cm="1">
        <f t="array" ref="AA255">IFERROR( LOOKUP( 2, 1/(($A$13:$A$412=$A255)*($B$13:$B$412="신청")*(ROW($A$13:$A$412)&lt;&gt;ROW())),IF($AA$13:$AA$412="","",$AA$13:$AA$412)), "")</f>
        <v/>
      </c>
      <c r="AB255" s="291" t="str" cm="1">
        <f t="array" ref="AB255">IFERROR( LOOKUP( 2, 1/(($A$13:$A$412=$A255)*($B$13:$B$412="신청")*(ROW($A$13:$A$412)&lt;&gt;ROW())),IF($AB$13:$AB$412="","",$AB$13:$AB$412)), "")</f>
        <v/>
      </c>
      <c r="AC255" s="423" t="str">
        <f t="shared" si="14"/>
        <v/>
      </c>
      <c r="AD255" s="423">
        <f t="shared" si="15"/>
        <v>0</v>
      </c>
      <c r="AE255" s="425">
        <f>IFERROR(IF(INDEX(과정별세부산출!D:K,MATCH(R255,과정별세부산출!D:D,0)+2,7)="","",INDEX(과정별세부산출!D:K,MATCH(R255,과정별세부산출!D:D,0)+2,7)),"")</f>
        <v>0</v>
      </c>
      <c r="AF255" s="425">
        <f>IFERROR(IF(INDEX(과정별세부산출!D:K,MATCH(R255,과정별세부산출!D:D,0)+3,7)="","",INDEX(과정별세부산출!D:K,MATCH(R255,과정별세부산출!D:D,0)+3,7)),"")</f>
        <v>0</v>
      </c>
      <c r="AG255" s="426">
        <f>IFERROR(IF(INDEX(과정별세부산출!D:K,MATCH(R255,과정별세부산출!D:D,0)+4,7)="","",INDEX(과정별세부산출!D:K,MATCH(R255,과정별세부산출!D:D,0)+4,7)),"")</f>
        <v>0</v>
      </c>
    </row>
    <row r="256" spans="1:33" s="286" customFormat="1" ht="20.100000000000001" customHeight="1">
      <c r="A256" s="415">
        <v>44</v>
      </c>
      <c r="B256" s="417" t="s">
        <v>71</v>
      </c>
      <c r="C256" s="307" t="str" cm="1">
        <f t="array" ref="C256">IFERROR(IF(INDEX(과정별세부산출!A:AE,MATCH(R256,과정별세부산출!D:D,0)+4,17)="","",INDEX(과정별세부산출!A:AE,MATCH(R256,과정별세부산출!D:D,0)+4,17)),"")</f>
        <v>승인</v>
      </c>
      <c r="D256" s="416" t="str">
        <f>IF(LEN(O256)=0,IF(OR(ISBLANK(R256),LEN(R256)=0),"",총괄!$C$6),"기업수요")</f>
        <v/>
      </c>
      <c r="E256" s="421" t="str" cm="1">
        <f t="array" ref="E256">IFERROR( LOOKUP( 2, 1/(($A$13:$A$412=$A256)*($B$13:$B$412="신청")*(ROW($A$13:$A$412)&lt;&gt;ROW())),IF($E$13:$E$412="","",$E$13:$E$412)), "")</f>
        <v/>
      </c>
      <c r="F256" s="307" t="str" cm="1">
        <f t="array" ref="F256">IFERROR( LOOKUP( 2, 1/(($A$13:$A$412=$A256)*($B$13:$B$412="신청")*(ROW($A$13:$A$412)&lt;&gt;ROW())),IF($F$13:$F$412="","",$F$13:$F$412)), "")</f>
        <v/>
      </c>
      <c r="G256" s="307" t="str" cm="1">
        <f t="array" ref="G256">IFERROR( LOOKUP( 2, 1/(($A$13:$A$412=$A256)*($B$13:$B$412="신청")*(ROW($A$13:$A$412)&lt;&gt;ROW())),IF($G$13:$G$412="","",$G$13:$G$412)), "")</f>
        <v/>
      </c>
      <c r="H256" s="294" t="str" cm="1">
        <f t="array" ref="H256">IFERROR( LOOKUP( 2, 1/(($A$13:$A$412=$A256)*($B$13:$B$412="신청")*(ROW($A$13:$A$412)&lt;&gt;ROW())),IF($H$13:$H$412="","",$H$13:$H$412)), "")</f>
        <v/>
      </c>
      <c r="I256" s="416" t="str">
        <f t="shared" si="12"/>
        <v/>
      </c>
      <c r="J256" s="307" t="str" cm="1">
        <f t="array" ref="J256">IFERROR( LOOKUP( 2, 1/(($A$13:$A$412=$A256)*($B$13:$B$412="신청")*(ROW($A$13:$A$412)&lt;&gt;ROW())),IF($J$13:$J$412="","",$J$13:$J$412)), "")</f>
        <v/>
      </c>
      <c r="K256" s="307" t="str" cm="1">
        <f t="array" ref="K256">IFERROR( LOOKUP( 2, 1/(($A$13:$A$412=$A256)*($B$13:$B$412="신청")*(ROW($A$13:$A$412)&lt;&gt;ROW())),IF($K$13:$K$412="","",$K$13:$K$412)), "")</f>
        <v/>
      </c>
      <c r="L256" s="307" t="str" cm="1">
        <f t="array" ref="L256">IFERROR( LOOKUP( 2, 1/(($A$13:$A$412=$A256)*($B$13:$B$412="신청")*(ROW($A$13:$A$412)&lt;&gt;ROW())),IF($L$13:$L$412="","",$L$13:$L$412)), "")</f>
        <v/>
      </c>
      <c r="M256" s="307" t="str" cm="1">
        <f t="array" ref="M256">IFERROR( LOOKUP( 2, 1/(($A$13:$A$412=$A256)*($B$13:$B$412="신청")*(ROW($A$13:$A$412)&lt;&gt;ROW())),IF($M$13:$M$412="","",$M$13:$M$412)), "")</f>
        <v/>
      </c>
      <c r="N256" s="304" t="str" cm="1">
        <f t="array" ref="N256">IFERROR( LOOKUP( 2, 1/(($A$13:$A$412=$A256)*($B$13:$B$412="신청")*(ROW($A$13:$A$412)&lt;&gt;ROW())),IF($N$13:$N$412="","",$N$13:$N$412)), "")</f>
        <v/>
      </c>
      <c r="O256" s="307" t="str" cm="1">
        <f t="array" ref="O256">IFERROR( LOOKUP( 2, 1/(($A$13:$A$412=$A256)*($B$13:$B$412="신청")*(ROW($A$13:$A$412)&lt;&gt;ROW())),IF($O$13:$O$412="","",$O$13:$O$412)), "")</f>
        <v/>
      </c>
      <c r="P256" s="307" t="str" cm="1">
        <f t="array" ref="P256">IFERROR( LOOKUP( 2, 1/(($A$13:$A$412=$A256)*($B$13:$B$412="신청")*(ROW($A$13:$A$412)&lt;&gt;ROW())),IF($P$13:$P$412="","",$P$13:$P$412)), "")</f>
        <v/>
      </c>
      <c r="Q256" s="307" t="str" cm="1">
        <f t="array" ref="Q256">IFERROR( LOOKUP( 2, 1/(($A$13:$A$412=$A256)*($B$13:$B$412="신청")*(ROW($A$13:$A$412)&lt;&gt;ROW())),IF($Q$13:$Q$412="","",$Q$13:$Q$412)), "")</f>
        <v/>
      </c>
      <c r="R256" s="308" t="str" cm="1">
        <f t="array" ref="R256">IFERROR( LOOKUP( 2, 1/(($A$13:$A$412=$A256)*($B$13:$B$412="신청")*(ROW($A$13:$A$412)&lt;&gt;ROW())),IF($R$13:$R$412="","",$R$13:$R$412)), "")</f>
        <v/>
      </c>
      <c r="S256" s="301" t="str">
        <f>IFERROR(HYPERLINK("#'과정별세부산출'!c"&amp;_xlfn.AGGREGATE(15,6,ROW(과정별세부산출!$C$2:$C$8601)/(과정별세부산출!$B$2:$B$8601="과정명")/(과정별세부산출!$C$2:$C$8601=A256),1),"이동"),"")</f>
        <v>이동</v>
      </c>
      <c r="T256" s="309" t="str" cm="1">
        <f t="array" ref="T256">IFERROR( LOOKUP( 2, 1/(($A$13:$A$412=$A256)*($B$13:$B$412="신청")*(ROW($A$13:$A$412)&lt;&gt;ROW())),IF($T$13:$T$412="","",$T$13:$T$412)), "")</f>
        <v/>
      </c>
      <c r="U256" s="307" t="str" cm="1">
        <f t="array" ref="U256">IFERROR( LOOKUP( 2, 1/(($A$13:$A$412=$A256)*($B$13:$B$412="신청")*(ROW($A$13:$A$412)&lt;&gt;ROW())),IF($U$13:$U$412="","",$U$13:$U$412)), "")</f>
        <v/>
      </c>
      <c r="V256" s="307" t="str" cm="1">
        <f t="array" ref="V256">IFERROR( LOOKUP( 2, 1/(($A$13:$A$412=$A256)*($B$13:$B$412="신청")*(ROW($A$13:$A$412)&lt;&gt;ROW())),IF($V$13:$V$412="","",$V$13:$V$412)), "")</f>
        <v/>
      </c>
      <c r="W256" s="307" t="str" cm="1">
        <f t="array" ref="W256">IFERROR( LOOKUP( 2, 1/(($A$13:$A$412=$A256)*($B$13:$B$412="신청")*(ROW($A$13:$A$412)&lt;&gt;ROW())),IF($W$13:$W$412="","",$W$13:$W$412)), "")</f>
        <v/>
      </c>
      <c r="X256" s="307" t="str" cm="1">
        <f t="array" ref="X256">IFERROR( LOOKUP( 2, 1/(($A$13:$A$412=$A256)*($B$13:$B$412="신청")*(ROW($A$13:$A$412)&lt;&gt;ROW())),IF($X$13:$X$412="","",$X$13:$X$412)), "")</f>
        <v/>
      </c>
      <c r="Y256" s="307" t="str" cm="1">
        <f t="array" ref="Y256">IFERROR( LOOKUP( 2, 1/(($A$13:$A$412=$A256)*($B$13:$B$412="신청")*(ROW($A$13:$A$412)&lt;&gt;ROW())),IF($Y$13:$Y$412="","",$Y$13:$Y$412)), "")</f>
        <v/>
      </c>
      <c r="Z256" s="422" t="str">
        <f t="shared" si="13"/>
        <v/>
      </c>
      <c r="AA256" s="307" t="str" cm="1">
        <f t="array" ref="AA256">IFERROR( LOOKUP( 2, 1/(($A$13:$A$412=$A256)*($B$13:$B$412="신청")*(ROW($A$13:$A$412)&lt;&gt;ROW())),IF($AA$13:$AA$412="","",$AA$13:$AA$412)), "")</f>
        <v/>
      </c>
      <c r="AB256" s="291" t="str" cm="1">
        <f t="array" ref="AB256">IFERROR( LOOKUP( 2, 1/(($A$13:$A$412=$A256)*($B$13:$B$412="신청")*(ROW($A$13:$A$412)&lt;&gt;ROW())),IF($AB$13:$AB$412="","",$AB$13:$AB$412)), "")</f>
        <v/>
      </c>
      <c r="AC256" s="423" t="str">
        <f t="shared" si="14"/>
        <v/>
      </c>
      <c r="AD256" s="423">
        <f t="shared" si="15"/>
        <v>0</v>
      </c>
      <c r="AE256" s="425">
        <f>IFERROR(IF(INDEX(과정별세부산출!D:K,MATCH(R256,과정별세부산출!D:D,0)+2,7)="","",INDEX(과정별세부산출!D:K,MATCH(R256,과정별세부산출!D:D,0)+2,7)),"")</f>
        <v>0</v>
      </c>
      <c r="AF256" s="425">
        <f>IFERROR(IF(INDEX(과정별세부산출!D:K,MATCH(R256,과정별세부산출!D:D,0)+3,7)="","",INDEX(과정별세부산출!D:K,MATCH(R256,과정별세부산출!D:D,0)+3,7)),"")</f>
        <v>0</v>
      </c>
      <c r="AG256" s="426">
        <f>IFERROR(IF(INDEX(과정별세부산출!D:K,MATCH(R256,과정별세부산출!D:D,0)+4,7)="","",INDEX(과정별세부산출!D:K,MATCH(R256,과정별세부산출!D:D,0)+4,7)),"")</f>
        <v>0</v>
      </c>
    </row>
    <row r="257" spans="1:33" s="286" customFormat="1" ht="20.100000000000001" customHeight="1">
      <c r="A257" s="415">
        <v>45</v>
      </c>
      <c r="B257" s="417" t="s">
        <v>71</v>
      </c>
      <c r="C257" s="307" t="str" cm="1">
        <f t="array" ref="C257">IFERROR(IF(INDEX(과정별세부산출!A:AE,MATCH(R257,과정별세부산출!D:D,0)+4,17)="","",INDEX(과정별세부산출!A:AE,MATCH(R257,과정별세부산출!D:D,0)+4,17)),"")</f>
        <v>승인</v>
      </c>
      <c r="D257" s="416" t="str">
        <f>IF(LEN(O257)=0,IF(OR(ISBLANK(R257),LEN(R257)=0),"",총괄!$C$6),"기업수요")</f>
        <v/>
      </c>
      <c r="E257" s="421" t="str" cm="1">
        <f t="array" ref="E257">IFERROR( LOOKUP( 2, 1/(($A$13:$A$412=$A257)*($B$13:$B$412="신청")*(ROW($A$13:$A$412)&lt;&gt;ROW())),IF($E$13:$E$412="","",$E$13:$E$412)), "")</f>
        <v/>
      </c>
      <c r="F257" s="307" t="str" cm="1">
        <f t="array" ref="F257">IFERROR( LOOKUP( 2, 1/(($A$13:$A$412=$A257)*($B$13:$B$412="신청")*(ROW($A$13:$A$412)&lt;&gt;ROW())),IF($F$13:$F$412="","",$F$13:$F$412)), "")</f>
        <v/>
      </c>
      <c r="G257" s="307" t="str" cm="1">
        <f t="array" ref="G257">IFERROR( LOOKUP( 2, 1/(($A$13:$A$412=$A257)*($B$13:$B$412="신청")*(ROW($A$13:$A$412)&lt;&gt;ROW())),IF($G$13:$G$412="","",$G$13:$G$412)), "")</f>
        <v/>
      </c>
      <c r="H257" s="294" t="str" cm="1">
        <f t="array" ref="H257">IFERROR( LOOKUP( 2, 1/(($A$13:$A$412=$A257)*($B$13:$B$412="신청")*(ROW($A$13:$A$412)&lt;&gt;ROW())),IF($H$13:$H$412="","",$H$13:$H$412)), "")</f>
        <v/>
      </c>
      <c r="I257" s="416" t="str">
        <f t="shared" si="12"/>
        <v/>
      </c>
      <c r="J257" s="307" t="str" cm="1">
        <f t="array" ref="J257">IFERROR( LOOKUP( 2, 1/(($A$13:$A$412=$A257)*($B$13:$B$412="신청")*(ROW($A$13:$A$412)&lt;&gt;ROW())),IF($J$13:$J$412="","",$J$13:$J$412)), "")</f>
        <v/>
      </c>
      <c r="K257" s="307" t="str" cm="1">
        <f t="array" ref="K257">IFERROR( LOOKUP( 2, 1/(($A$13:$A$412=$A257)*($B$13:$B$412="신청")*(ROW($A$13:$A$412)&lt;&gt;ROW())),IF($K$13:$K$412="","",$K$13:$K$412)), "")</f>
        <v/>
      </c>
      <c r="L257" s="307" t="str" cm="1">
        <f t="array" ref="L257">IFERROR( LOOKUP( 2, 1/(($A$13:$A$412=$A257)*($B$13:$B$412="신청")*(ROW($A$13:$A$412)&lt;&gt;ROW())),IF($L$13:$L$412="","",$L$13:$L$412)), "")</f>
        <v/>
      </c>
      <c r="M257" s="307" t="str" cm="1">
        <f t="array" ref="M257">IFERROR( LOOKUP( 2, 1/(($A$13:$A$412=$A257)*($B$13:$B$412="신청")*(ROW($A$13:$A$412)&lt;&gt;ROW())),IF($M$13:$M$412="","",$M$13:$M$412)), "")</f>
        <v/>
      </c>
      <c r="N257" s="304" t="str" cm="1">
        <f t="array" ref="N257">IFERROR( LOOKUP( 2, 1/(($A$13:$A$412=$A257)*($B$13:$B$412="신청")*(ROW($A$13:$A$412)&lt;&gt;ROW())),IF($N$13:$N$412="","",$N$13:$N$412)), "")</f>
        <v/>
      </c>
      <c r="O257" s="307" t="str" cm="1">
        <f t="array" ref="O257">IFERROR( LOOKUP( 2, 1/(($A$13:$A$412=$A257)*($B$13:$B$412="신청")*(ROW($A$13:$A$412)&lt;&gt;ROW())),IF($O$13:$O$412="","",$O$13:$O$412)), "")</f>
        <v/>
      </c>
      <c r="P257" s="307" t="str" cm="1">
        <f t="array" ref="P257">IFERROR( LOOKUP( 2, 1/(($A$13:$A$412=$A257)*($B$13:$B$412="신청")*(ROW($A$13:$A$412)&lt;&gt;ROW())),IF($P$13:$P$412="","",$P$13:$P$412)), "")</f>
        <v/>
      </c>
      <c r="Q257" s="307" t="str" cm="1">
        <f t="array" ref="Q257">IFERROR( LOOKUP( 2, 1/(($A$13:$A$412=$A257)*($B$13:$B$412="신청")*(ROW($A$13:$A$412)&lt;&gt;ROW())),IF($Q$13:$Q$412="","",$Q$13:$Q$412)), "")</f>
        <v/>
      </c>
      <c r="R257" s="308" t="str" cm="1">
        <f t="array" ref="R257">IFERROR( LOOKUP( 2, 1/(($A$13:$A$412=$A257)*($B$13:$B$412="신청")*(ROW($A$13:$A$412)&lt;&gt;ROW())),IF($R$13:$R$412="","",$R$13:$R$412)), "")</f>
        <v/>
      </c>
      <c r="S257" s="301" t="str">
        <f>IFERROR(HYPERLINK("#'과정별세부산출'!c"&amp;_xlfn.AGGREGATE(15,6,ROW(과정별세부산출!$C$2:$C$8601)/(과정별세부산출!$B$2:$B$8601="과정명")/(과정별세부산출!$C$2:$C$8601=A257),1),"이동"),"")</f>
        <v>이동</v>
      </c>
      <c r="T257" s="309" t="str" cm="1">
        <f t="array" ref="T257">IFERROR( LOOKUP( 2, 1/(($A$13:$A$412=$A257)*($B$13:$B$412="신청")*(ROW($A$13:$A$412)&lt;&gt;ROW())),IF($T$13:$T$412="","",$T$13:$T$412)), "")</f>
        <v/>
      </c>
      <c r="U257" s="307" t="str" cm="1">
        <f t="array" ref="U257">IFERROR( LOOKUP( 2, 1/(($A$13:$A$412=$A257)*($B$13:$B$412="신청")*(ROW($A$13:$A$412)&lt;&gt;ROW())),IF($U$13:$U$412="","",$U$13:$U$412)), "")</f>
        <v/>
      </c>
      <c r="V257" s="307" t="str" cm="1">
        <f t="array" ref="V257">IFERROR( LOOKUP( 2, 1/(($A$13:$A$412=$A257)*($B$13:$B$412="신청")*(ROW($A$13:$A$412)&lt;&gt;ROW())),IF($V$13:$V$412="","",$V$13:$V$412)), "")</f>
        <v/>
      </c>
      <c r="W257" s="307" t="str" cm="1">
        <f t="array" ref="W257">IFERROR( LOOKUP( 2, 1/(($A$13:$A$412=$A257)*($B$13:$B$412="신청")*(ROW($A$13:$A$412)&lt;&gt;ROW())),IF($W$13:$W$412="","",$W$13:$W$412)), "")</f>
        <v/>
      </c>
      <c r="X257" s="307" t="str" cm="1">
        <f t="array" ref="X257">IFERROR( LOOKUP( 2, 1/(($A$13:$A$412=$A257)*($B$13:$B$412="신청")*(ROW($A$13:$A$412)&lt;&gt;ROW())),IF($X$13:$X$412="","",$X$13:$X$412)), "")</f>
        <v/>
      </c>
      <c r="Y257" s="307" t="str" cm="1">
        <f t="array" ref="Y257">IFERROR( LOOKUP( 2, 1/(($A$13:$A$412=$A257)*($B$13:$B$412="신청")*(ROW($A$13:$A$412)&lt;&gt;ROW())),IF($Y$13:$Y$412="","",$Y$13:$Y$412)), "")</f>
        <v/>
      </c>
      <c r="Z257" s="422" t="str">
        <f t="shared" si="13"/>
        <v/>
      </c>
      <c r="AA257" s="307" t="str" cm="1">
        <f t="array" ref="AA257">IFERROR( LOOKUP( 2, 1/(($A$13:$A$412=$A257)*($B$13:$B$412="신청")*(ROW($A$13:$A$412)&lt;&gt;ROW())),IF($AA$13:$AA$412="","",$AA$13:$AA$412)), "")</f>
        <v/>
      </c>
      <c r="AB257" s="291" t="str" cm="1">
        <f t="array" ref="AB257">IFERROR( LOOKUP( 2, 1/(($A$13:$A$412=$A257)*($B$13:$B$412="신청")*(ROW($A$13:$A$412)&lt;&gt;ROW())),IF($AB$13:$AB$412="","",$AB$13:$AB$412)), "")</f>
        <v/>
      </c>
      <c r="AC257" s="423" t="str">
        <f t="shared" si="14"/>
        <v/>
      </c>
      <c r="AD257" s="423">
        <f t="shared" si="15"/>
        <v>0</v>
      </c>
      <c r="AE257" s="425">
        <f>IFERROR(IF(INDEX(과정별세부산출!D:K,MATCH(R257,과정별세부산출!D:D,0)+2,7)="","",INDEX(과정별세부산출!D:K,MATCH(R257,과정별세부산출!D:D,0)+2,7)),"")</f>
        <v>0</v>
      </c>
      <c r="AF257" s="425">
        <f>IFERROR(IF(INDEX(과정별세부산출!D:K,MATCH(R257,과정별세부산출!D:D,0)+3,7)="","",INDEX(과정별세부산출!D:K,MATCH(R257,과정별세부산출!D:D,0)+3,7)),"")</f>
        <v>0</v>
      </c>
      <c r="AG257" s="426">
        <f>IFERROR(IF(INDEX(과정별세부산출!D:K,MATCH(R257,과정별세부산출!D:D,0)+4,7)="","",INDEX(과정별세부산출!D:K,MATCH(R257,과정별세부산출!D:D,0)+4,7)),"")</f>
        <v>0</v>
      </c>
    </row>
    <row r="258" spans="1:33" s="286" customFormat="1" ht="20.100000000000001" customHeight="1">
      <c r="A258" s="415">
        <v>46</v>
      </c>
      <c r="B258" s="417" t="s">
        <v>71</v>
      </c>
      <c r="C258" s="307" t="str" cm="1">
        <f t="array" ref="C258">IFERROR(IF(INDEX(과정별세부산출!A:AE,MATCH(R258,과정별세부산출!D:D,0)+4,17)="","",INDEX(과정별세부산출!A:AE,MATCH(R258,과정별세부산출!D:D,0)+4,17)),"")</f>
        <v>승인</v>
      </c>
      <c r="D258" s="416" t="str">
        <f>IF(LEN(O258)=0,IF(OR(ISBLANK(R258),LEN(R258)=0),"",총괄!$C$6),"기업수요")</f>
        <v/>
      </c>
      <c r="E258" s="421" t="str" cm="1">
        <f t="array" ref="E258">IFERROR( LOOKUP( 2, 1/(($A$13:$A$412=$A258)*($B$13:$B$412="신청")*(ROW($A$13:$A$412)&lt;&gt;ROW())),IF($E$13:$E$412="","",$E$13:$E$412)), "")</f>
        <v/>
      </c>
      <c r="F258" s="307" t="str" cm="1">
        <f t="array" ref="F258">IFERROR( LOOKUP( 2, 1/(($A$13:$A$412=$A258)*($B$13:$B$412="신청")*(ROW($A$13:$A$412)&lt;&gt;ROW())),IF($F$13:$F$412="","",$F$13:$F$412)), "")</f>
        <v/>
      </c>
      <c r="G258" s="307" t="str" cm="1">
        <f t="array" ref="G258">IFERROR( LOOKUP( 2, 1/(($A$13:$A$412=$A258)*($B$13:$B$412="신청")*(ROW($A$13:$A$412)&lt;&gt;ROW())),IF($G$13:$G$412="","",$G$13:$G$412)), "")</f>
        <v/>
      </c>
      <c r="H258" s="294" t="str" cm="1">
        <f t="array" ref="H258">IFERROR( LOOKUP( 2, 1/(($A$13:$A$412=$A258)*($B$13:$B$412="신청")*(ROW($A$13:$A$412)&lt;&gt;ROW())),IF($H$13:$H$412="","",$H$13:$H$412)), "")</f>
        <v/>
      </c>
      <c r="I258" s="416" t="str">
        <f t="shared" si="12"/>
        <v/>
      </c>
      <c r="J258" s="307" t="str" cm="1">
        <f t="array" ref="J258">IFERROR( LOOKUP( 2, 1/(($A$13:$A$412=$A258)*($B$13:$B$412="신청")*(ROW($A$13:$A$412)&lt;&gt;ROW())),IF($J$13:$J$412="","",$J$13:$J$412)), "")</f>
        <v/>
      </c>
      <c r="K258" s="307" t="str" cm="1">
        <f t="array" ref="K258">IFERROR( LOOKUP( 2, 1/(($A$13:$A$412=$A258)*($B$13:$B$412="신청")*(ROW($A$13:$A$412)&lt;&gt;ROW())),IF($K$13:$K$412="","",$K$13:$K$412)), "")</f>
        <v/>
      </c>
      <c r="L258" s="307" t="str" cm="1">
        <f t="array" ref="L258">IFERROR( LOOKUP( 2, 1/(($A$13:$A$412=$A258)*($B$13:$B$412="신청")*(ROW($A$13:$A$412)&lt;&gt;ROW())),IF($L$13:$L$412="","",$L$13:$L$412)), "")</f>
        <v/>
      </c>
      <c r="M258" s="307" t="str" cm="1">
        <f t="array" ref="M258">IFERROR( LOOKUP( 2, 1/(($A$13:$A$412=$A258)*($B$13:$B$412="신청")*(ROW($A$13:$A$412)&lt;&gt;ROW())),IF($M$13:$M$412="","",$M$13:$M$412)), "")</f>
        <v/>
      </c>
      <c r="N258" s="304" t="str" cm="1">
        <f t="array" ref="N258">IFERROR( LOOKUP( 2, 1/(($A$13:$A$412=$A258)*($B$13:$B$412="신청")*(ROW($A$13:$A$412)&lt;&gt;ROW())),IF($N$13:$N$412="","",$N$13:$N$412)), "")</f>
        <v/>
      </c>
      <c r="O258" s="307" t="str" cm="1">
        <f t="array" ref="O258">IFERROR( LOOKUP( 2, 1/(($A$13:$A$412=$A258)*($B$13:$B$412="신청")*(ROW($A$13:$A$412)&lt;&gt;ROW())),IF($O$13:$O$412="","",$O$13:$O$412)), "")</f>
        <v/>
      </c>
      <c r="P258" s="307" t="str" cm="1">
        <f t="array" ref="P258">IFERROR( LOOKUP( 2, 1/(($A$13:$A$412=$A258)*($B$13:$B$412="신청")*(ROW($A$13:$A$412)&lt;&gt;ROW())),IF($P$13:$P$412="","",$P$13:$P$412)), "")</f>
        <v/>
      </c>
      <c r="Q258" s="307" t="str" cm="1">
        <f t="array" ref="Q258">IFERROR( LOOKUP( 2, 1/(($A$13:$A$412=$A258)*($B$13:$B$412="신청")*(ROW($A$13:$A$412)&lt;&gt;ROW())),IF($Q$13:$Q$412="","",$Q$13:$Q$412)), "")</f>
        <v/>
      </c>
      <c r="R258" s="308" t="str" cm="1">
        <f t="array" ref="R258">IFERROR( LOOKUP( 2, 1/(($A$13:$A$412=$A258)*($B$13:$B$412="신청")*(ROW($A$13:$A$412)&lt;&gt;ROW())),IF($R$13:$R$412="","",$R$13:$R$412)), "")</f>
        <v/>
      </c>
      <c r="S258" s="301" t="str">
        <f>IFERROR(HYPERLINK("#'과정별세부산출'!c"&amp;_xlfn.AGGREGATE(15,6,ROW(과정별세부산출!$C$2:$C$8601)/(과정별세부산출!$B$2:$B$8601="과정명")/(과정별세부산출!$C$2:$C$8601=A258),1),"이동"),"")</f>
        <v>이동</v>
      </c>
      <c r="T258" s="309" t="str" cm="1">
        <f t="array" ref="T258">IFERROR( LOOKUP( 2, 1/(($A$13:$A$412=$A258)*($B$13:$B$412="신청")*(ROW($A$13:$A$412)&lt;&gt;ROW())),IF($T$13:$T$412="","",$T$13:$T$412)), "")</f>
        <v/>
      </c>
      <c r="U258" s="307" t="str" cm="1">
        <f t="array" ref="U258">IFERROR( LOOKUP( 2, 1/(($A$13:$A$412=$A258)*($B$13:$B$412="신청")*(ROW($A$13:$A$412)&lt;&gt;ROW())),IF($U$13:$U$412="","",$U$13:$U$412)), "")</f>
        <v/>
      </c>
      <c r="V258" s="307" t="str" cm="1">
        <f t="array" ref="V258">IFERROR( LOOKUP( 2, 1/(($A$13:$A$412=$A258)*($B$13:$B$412="신청")*(ROW($A$13:$A$412)&lt;&gt;ROW())),IF($V$13:$V$412="","",$V$13:$V$412)), "")</f>
        <v/>
      </c>
      <c r="W258" s="307" t="str" cm="1">
        <f t="array" ref="W258">IFERROR( LOOKUP( 2, 1/(($A$13:$A$412=$A258)*($B$13:$B$412="신청")*(ROW($A$13:$A$412)&lt;&gt;ROW())),IF($W$13:$W$412="","",$W$13:$W$412)), "")</f>
        <v/>
      </c>
      <c r="X258" s="307" t="str" cm="1">
        <f t="array" ref="X258">IFERROR( LOOKUP( 2, 1/(($A$13:$A$412=$A258)*($B$13:$B$412="신청")*(ROW($A$13:$A$412)&lt;&gt;ROW())),IF($X$13:$X$412="","",$X$13:$X$412)), "")</f>
        <v/>
      </c>
      <c r="Y258" s="307" t="str" cm="1">
        <f t="array" ref="Y258">IFERROR( LOOKUP( 2, 1/(($A$13:$A$412=$A258)*($B$13:$B$412="신청")*(ROW($A$13:$A$412)&lt;&gt;ROW())),IF($Y$13:$Y$412="","",$Y$13:$Y$412)), "")</f>
        <v/>
      </c>
      <c r="Z258" s="422" t="str">
        <f t="shared" si="13"/>
        <v/>
      </c>
      <c r="AA258" s="307" t="str" cm="1">
        <f t="array" ref="AA258">IFERROR( LOOKUP( 2, 1/(($A$13:$A$412=$A258)*($B$13:$B$412="신청")*(ROW($A$13:$A$412)&lt;&gt;ROW())),IF($AA$13:$AA$412="","",$AA$13:$AA$412)), "")</f>
        <v/>
      </c>
      <c r="AB258" s="291" t="str" cm="1">
        <f t="array" ref="AB258">IFERROR( LOOKUP( 2, 1/(($A$13:$A$412=$A258)*($B$13:$B$412="신청")*(ROW($A$13:$A$412)&lt;&gt;ROW())),IF($AB$13:$AB$412="","",$AB$13:$AB$412)), "")</f>
        <v/>
      </c>
      <c r="AC258" s="423" t="str">
        <f t="shared" si="14"/>
        <v/>
      </c>
      <c r="AD258" s="423">
        <f t="shared" si="15"/>
        <v>0</v>
      </c>
      <c r="AE258" s="425">
        <f>IFERROR(IF(INDEX(과정별세부산출!D:K,MATCH(R258,과정별세부산출!D:D,0)+2,7)="","",INDEX(과정별세부산출!D:K,MATCH(R258,과정별세부산출!D:D,0)+2,7)),"")</f>
        <v>0</v>
      </c>
      <c r="AF258" s="425">
        <f>IFERROR(IF(INDEX(과정별세부산출!D:K,MATCH(R258,과정별세부산출!D:D,0)+3,7)="","",INDEX(과정별세부산출!D:K,MATCH(R258,과정별세부산출!D:D,0)+3,7)),"")</f>
        <v>0</v>
      </c>
      <c r="AG258" s="426">
        <f>IFERROR(IF(INDEX(과정별세부산출!D:K,MATCH(R258,과정별세부산출!D:D,0)+4,7)="","",INDEX(과정별세부산출!D:K,MATCH(R258,과정별세부산출!D:D,0)+4,7)),"")</f>
        <v>0</v>
      </c>
    </row>
    <row r="259" spans="1:33" s="286" customFormat="1" ht="20.100000000000001" customHeight="1">
      <c r="A259" s="415">
        <v>47</v>
      </c>
      <c r="B259" s="417" t="s">
        <v>71</v>
      </c>
      <c r="C259" s="307" t="str" cm="1">
        <f t="array" ref="C259">IFERROR(IF(INDEX(과정별세부산출!A:AE,MATCH(R259,과정별세부산출!D:D,0)+4,17)="","",INDEX(과정별세부산출!A:AE,MATCH(R259,과정별세부산출!D:D,0)+4,17)),"")</f>
        <v>승인</v>
      </c>
      <c r="D259" s="416" t="str">
        <f>IF(LEN(O259)=0,IF(OR(ISBLANK(R259),LEN(R259)=0),"",총괄!$C$6),"기업수요")</f>
        <v/>
      </c>
      <c r="E259" s="421" t="str" cm="1">
        <f t="array" ref="E259">IFERROR( LOOKUP( 2, 1/(($A$13:$A$412=$A259)*($B$13:$B$412="신청")*(ROW($A$13:$A$412)&lt;&gt;ROW())),IF($E$13:$E$412="","",$E$13:$E$412)), "")</f>
        <v/>
      </c>
      <c r="F259" s="307" t="str" cm="1">
        <f t="array" ref="F259">IFERROR( LOOKUP( 2, 1/(($A$13:$A$412=$A259)*($B$13:$B$412="신청")*(ROW($A$13:$A$412)&lt;&gt;ROW())),IF($F$13:$F$412="","",$F$13:$F$412)), "")</f>
        <v/>
      </c>
      <c r="G259" s="307" t="str" cm="1">
        <f t="array" ref="G259">IFERROR( LOOKUP( 2, 1/(($A$13:$A$412=$A259)*($B$13:$B$412="신청")*(ROW($A$13:$A$412)&lt;&gt;ROW())),IF($G$13:$G$412="","",$G$13:$G$412)), "")</f>
        <v/>
      </c>
      <c r="H259" s="294" t="str" cm="1">
        <f t="array" ref="H259">IFERROR( LOOKUP( 2, 1/(($A$13:$A$412=$A259)*($B$13:$B$412="신청")*(ROW($A$13:$A$412)&lt;&gt;ROW())),IF($H$13:$H$412="","",$H$13:$H$412)), "")</f>
        <v/>
      </c>
      <c r="I259" s="416" t="str">
        <f t="shared" si="12"/>
        <v/>
      </c>
      <c r="J259" s="307" t="str" cm="1">
        <f t="array" ref="J259">IFERROR( LOOKUP( 2, 1/(($A$13:$A$412=$A259)*($B$13:$B$412="신청")*(ROW($A$13:$A$412)&lt;&gt;ROW())),IF($J$13:$J$412="","",$J$13:$J$412)), "")</f>
        <v/>
      </c>
      <c r="K259" s="307" t="str" cm="1">
        <f t="array" ref="K259">IFERROR( LOOKUP( 2, 1/(($A$13:$A$412=$A259)*($B$13:$B$412="신청")*(ROW($A$13:$A$412)&lt;&gt;ROW())),IF($K$13:$K$412="","",$K$13:$K$412)), "")</f>
        <v/>
      </c>
      <c r="L259" s="307" t="str" cm="1">
        <f t="array" ref="L259">IFERROR( LOOKUP( 2, 1/(($A$13:$A$412=$A259)*($B$13:$B$412="신청")*(ROW($A$13:$A$412)&lt;&gt;ROW())),IF($L$13:$L$412="","",$L$13:$L$412)), "")</f>
        <v/>
      </c>
      <c r="M259" s="307" t="str" cm="1">
        <f t="array" ref="M259">IFERROR( LOOKUP( 2, 1/(($A$13:$A$412=$A259)*($B$13:$B$412="신청")*(ROW($A$13:$A$412)&lt;&gt;ROW())),IF($M$13:$M$412="","",$M$13:$M$412)), "")</f>
        <v/>
      </c>
      <c r="N259" s="304" t="str" cm="1">
        <f t="array" ref="N259">IFERROR( LOOKUP( 2, 1/(($A$13:$A$412=$A259)*($B$13:$B$412="신청")*(ROW($A$13:$A$412)&lt;&gt;ROW())),IF($N$13:$N$412="","",$N$13:$N$412)), "")</f>
        <v/>
      </c>
      <c r="O259" s="307" t="str" cm="1">
        <f t="array" ref="O259">IFERROR( LOOKUP( 2, 1/(($A$13:$A$412=$A259)*($B$13:$B$412="신청")*(ROW($A$13:$A$412)&lt;&gt;ROW())),IF($O$13:$O$412="","",$O$13:$O$412)), "")</f>
        <v/>
      </c>
      <c r="P259" s="307" t="str" cm="1">
        <f t="array" ref="P259">IFERROR( LOOKUP( 2, 1/(($A$13:$A$412=$A259)*($B$13:$B$412="신청")*(ROW($A$13:$A$412)&lt;&gt;ROW())),IF($P$13:$P$412="","",$P$13:$P$412)), "")</f>
        <v/>
      </c>
      <c r="Q259" s="307" t="str" cm="1">
        <f t="array" ref="Q259">IFERROR( LOOKUP( 2, 1/(($A$13:$A$412=$A259)*($B$13:$B$412="신청")*(ROW($A$13:$A$412)&lt;&gt;ROW())),IF($Q$13:$Q$412="","",$Q$13:$Q$412)), "")</f>
        <v/>
      </c>
      <c r="R259" s="308" t="str" cm="1">
        <f t="array" ref="R259">IFERROR( LOOKUP( 2, 1/(($A$13:$A$412=$A259)*($B$13:$B$412="신청")*(ROW($A$13:$A$412)&lt;&gt;ROW())),IF($R$13:$R$412="","",$R$13:$R$412)), "")</f>
        <v/>
      </c>
      <c r="S259" s="301" t="str">
        <f>IFERROR(HYPERLINK("#'과정별세부산출'!c"&amp;_xlfn.AGGREGATE(15,6,ROW(과정별세부산출!$C$2:$C$8601)/(과정별세부산출!$B$2:$B$8601="과정명")/(과정별세부산출!$C$2:$C$8601=A259),1),"이동"),"")</f>
        <v>이동</v>
      </c>
      <c r="T259" s="309" t="str" cm="1">
        <f t="array" ref="T259">IFERROR( LOOKUP( 2, 1/(($A$13:$A$412=$A259)*($B$13:$B$412="신청")*(ROW($A$13:$A$412)&lt;&gt;ROW())),IF($T$13:$T$412="","",$T$13:$T$412)), "")</f>
        <v/>
      </c>
      <c r="U259" s="307" t="str" cm="1">
        <f t="array" ref="U259">IFERROR( LOOKUP( 2, 1/(($A$13:$A$412=$A259)*($B$13:$B$412="신청")*(ROW($A$13:$A$412)&lt;&gt;ROW())),IF($U$13:$U$412="","",$U$13:$U$412)), "")</f>
        <v/>
      </c>
      <c r="V259" s="307" t="str" cm="1">
        <f t="array" ref="V259">IFERROR( LOOKUP( 2, 1/(($A$13:$A$412=$A259)*($B$13:$B$412="신청")*(ROW($A$13:$A$412)&lt;&gt;ROW())),IF($V$13:$V$412="","",$V$13:$V$412)), "")</f>
        <v/>
      </c>
      <c r="W259" s="307" t="str" cm="1">
        <f t="array" ref="W259">IFERROR( LOOKUP( 2, 1/(($A$13:$A$412=$A259)*($B$13:$B$412="신청")*(ROW($A$13:$A$412)&lt;&gt;ROW())),IF($W$13:$W$412="","",$W$13:$W$412)), "")</f>
        <v/>
      </c>
      <c r="X259" s="307" t="str" cm="1">
        <f t="array" ref="X259">IFERROR( LOOKUP( 2, 1/(($A$13:$A$412=$A259)*($B$13:$B$412="신청")*(ROW($A$13:$A$412)&lt;&gt;ROW())),IF($X$13:$X$412="","",$X$13:$X$412)), "")</f>
        <v/>
      </c>
      <c r="Y259" s="307" t="str" cm="1">
        <f t="array" ref="Y259">IFERROR( LOOKUP( 2, 1/(($A$13:$A$412=$A259)*($B$13:$B$412="신청")*(ROW($A$13:$A$412)&lt;&gt;ROW())),IF($Y$13:$Y$412="","",$Y$13:$Y$412)), "")</f>
        <v/>
      </c>
      <c r="Z259" s="422" t="str">
        <f t="shared" si="13"/>
        <v/>
      </c>
      <c r="AA259" s="307" t="str" cm="1">
        <f t="array" ref="AA259">IFERROR( LOOKUP( 2, 1/(($A$13:$A$412=$A259)*($B$13:$B$412="신청")*(ROW($A$13:$A$412)&lt;&gt;ROW())),IF($AA$13:$AA$412="","",$AA$13:$AA$412)), "")</f>
        <v/>
      </c>
      <c r="AB259" s="291" t="str" cm="1">
        <f t="array" ref="AB259">IFERROR( LOOKUP( 2, 1/(($A$13:$A$412=$A259)*($B$13:$B$412="신청")*(ROW($A$13:$A$412)&lt;&gt;ROW())),IF($AB$13:$AB$412="","",$AB$13:$AB$412)), "")</f>
        <v/>
      </c>
      <c r="AC259" s="423" t="str">
        <f t="shared" si="14"/>
        <v/>
      </c>
      <c r="AD259" s="423">
        <f t="shared" si="15"/>
        <v>0</v>
      </c>
      <c r="AE259" s="425">
        <f>IFERROR(IF(INDEX(과정별세부산출!D:K,MATCH(R259,과정별세부산출!D:D,0)+2,7)="","",INDEX(과정별세부산출!D:K,MATCH(R259,과정별세부산출!D:D,0)+2,7)),"")</f>
        <v>0</v>
      </c>
      <c r="AF259" s="425">
        <f>IFERROR(IF(INDEX(과정별세부산출!D:K,MATCH(R259,과정별세부산출!D:D,0)+3,7)="","",INDEX(과정별세부산출!D:K,MATCH(R259,과정별세부산출!D:D,0)+3,7)),"")</f>
        <v>0</v>
      </c>
      <c r="AG259" s="426">
        <f>IFERROR(IF(INDEX(과정별세부산출!D:K,MATCH(R259,과정별세부산출!D:D,0)+4,7)="","",INDEX(과정별세부산출!D:K,MATCH(R259,과정별세부산출!D:D,0)+4,7)),"")</f>
        <v>0</v>
      </c>
    </row>
    <row r="260" spans="1:33" s="286" customFormat="1" ht="20.100000000000001" customHeight="1">
      <c r="A260" s="415">
        <v>48</v>
      </c>
      <c r="B260" s="417" t="s">
        <v>71</v>
      </c>
      <c r="C260" s="307" t="str" cm="1">
        <f t="array" ref="C260">IFERROR(IF(INDEX(과정별세부산출!A:AE,MATCH(R260,과정별세부산출!D:D,0)+4,17)="","",INDEX(과정별세부산출!A:AE,MATCH(R260,과정별세부산출!D:D,0)+4,17)),"")</f>
        <v>승인</v>
      </c>
      <c r="D260" s="416" t="str">
        <f>IF(LEN(O260)=0,IF(OR(ISBLANK(R260),LEN(R260)=0),"",총괄!$C$6),"기업수요")</f>
        <v/>
      </c>
      <c r="E260" s="421" t="str" cm="1">
        <f t="array" ref="E260">IFERROR( LOOKUP( 2, 1/(($A$13:$A$412=$A260)*($B$13:$B$412="신청")*(ROW($A$13:$A$412)&lt;&gt;ROW())),IF($E$13:$E$412="","",$E$13:$E$412)), "")</f>
        <v/>
      </c>
      <c r="F260" s="307" t="str" cm="1">
        <f t="array" ref="F260">IFERROR( LOOKUP( 2, 1/(($A$13:$A$412=$A260)*($B$13:$B$412="신청")*(ROW($A$13:$A$412)&lt;&gt;ROW())),IF($F$13:$F$412="","",$F$13:$F$412)), "")</f>
        <v/>
      </c>
      <c r="G260" s="307" t="str" cm="1">
        <f t="array" ref="G260">IFERROR( LOOKUP( 2, 1/(($A$13:$A$412=$A260)*($B$13:$B$412="신청")*(ROW($A$13:$A$412)&lt;&gt;ROW())),IF($G$13:$G$412="","",$G$13:$G$412)), "")</f>
        <v/>
      </c>
      <c r="H260" s="294" t="str" cm="1">
        <f t="array" ref="H260">IFERROR( LOOKUP( 2, 1/(($A$13:$A$412=$A260)*($B$13:$B$412="신청")*(ROW($A$13:$A$412)&lt;&gt;ROW())),IF($H$13:$H$412="","",$H$13:$H$412)), "")</f>
        <v/>
      </c>
      <c r="I260" s="416" t="str">
        <f t="shared" si="12"/>
        <v/>
      </c>
      <c r="J260" s="307" t="str" cm="1">
        <f t="array" ref="J260">IFERROR( LOOKUP( 2, 1/(($A$13:$A$412=$A260)*($B$13:$B$412="신청")*(ROW($A$13:$A$412)&lt;&gt;ROW())),IF($J$13:$J$412="","",$J$13:$J$412)), "")</f>
        <v/>
      </c>
      <c r="K260" s="307" t="str" cm="1">
        <f t="array" ref="K260">IFERROR( LOOKUP( 2, 1/(($A$13:$A$412=$A260)*($B$13:$B$412="신청")*(ROW($A$13:$A$412)&lt;&gt;ROW())),IF($K$13:$K$412="","",$K$13:$K$412)), "")</f>
        <v/>
      </c>
      <c r="L260" s="307" t="str" cm="1">
        <f t="array" ref="L260">IFERROR( LOOKUP( 2, 1/(($A$13:$A$412=$A260)*($B$13:$B$412="신청")*(ROW($A$13:$A$412)&lt;&gt;ROW())),IF($L$13:$L$412="","",$L$13:$L$412)), "")</f>
        <v/>
      </c>
      <c r="M260" s="307" t="str" cm="1">
        <f t="array" ref="M260">IFERROR( LOOKUP( 2, 1/(($A$13:$A$412=$A260)*($B$13:$B$412="신청")*(ROW($A$13:$A$412)&lt;&gt;ROW())),IF($M$13:$M$412="","",$M$13:$M$412)), "")</f>
        <v/>
      </c>
      <c r="N260" s="304" t="str" cm="1">
        <f t="array" ref="N260">IFERROR( LOOKUP( 2, 1/(($A$13:$A$412=$A260)*($B$13:$B$412="신청")*(ROW($A$13:$A$412)&lt;&gt;ROW())),IF($N$13:$N$412="","",$N$13:$N$412)), "")</f>
        <v/>
      </c>
      <c r="O260" s="307" t="str" cm="1">
        <f t="array" ref="O260">IFERROR( LOOKUP( 2, 1/(($A$13:$A$412=$A260)*($B$13:$B$412="신청")*(ROW($A$13:$A$412)&lt;&gt;ROW())),IF($O$13:$O$412="","",$O$13:$O$412)), "")</f>
        <v/>
      </c>
      <c r="P260" s="307" t="str" cm="1">
        <f t="array" ref="P260">IFERROR( LOOKUP( 2, 1/(($A$13:$A$412=$A260)*($B$13:$B$412="신청")*(ROW($A$13:$A$412)&lt;&gt;ROW())),IF($P$13:$P$412="","",$P$13:$P$412)), "")</f>
        <v/>
      </c>
      <c r="Q260" s="307" t="str" cm="1">
        <f t="array" ref="Q260">IFERROR( LOOKUP( 2, 1/(($A$13:$A$412=$A260)*($B$13:$B$412="신청")*(ROW($A$13:$A$412)&lt;&gt;ROW())),IF($Q$13:$Q$412="","",$Q$13:$Q$412)), "")</f>
        <v/>
      </c>
      <c r="R260" s="308" t="str" cm="1">
        <f t="array" ref="R260">IFERROR( LOOKUP( 2, 1/(($A$13:$A$412=$A260)*($B$13:$B$412="신청")*(ROW($A$13:$A$412)&lt;&gt;ROW())),IF($R$13:$R$412="","",$R$13:$R$412)), "")</f>
        <v/>
      </c>
      <c r="S260" s="301" t="str">
        <f>IFERROR(HYPERLINK("#'과정별세부산출'!c"&amp;_xlfn.AGGREGATE(15,6,ROW(과정별세부산출!$C$2:$C$8601)/(과정별세부산출!$B$2:$B$8601="과정명")/(과정별세부산출!$C$2:$C$8601=A260),1),"이동"),"")</f>
        <v>이동</v>
      </c>
      <c r="T260" s="309" t="str" cm="1">
        <f t="array" ref="T260">IFERROR( LOOKUP( 2, 1/(($A$13:$A$412=$A260)*($B$13:$B$412="신청")*(ROW($A$13:$A$412)&lt;&gt;ROW())),IF($T$13:$T$412="","",$T$13:$T$412)), "")</f>
        <v/>
      </c>
      <c r="U260" s="307" t="str" cm="1">
        <f t="array" ref="U260">IFERROR( LOOKUP( 2, 1/(($A$13:$A$412=$A260)*($B$13:$B$412="신청")*(ROW($A$13:$A$412)&lt;&gt;ROW())),IF($U$13:$U$412="","",$U$13:$U$412)), "")</f>
        <v/>
      </c>
      <c r="V260" s="307" t="str" cm="1">
        <f t="array" ref="V260">IFERROR( LOOKUP( 2, 1/(($A$13:$A$412=$A260)*($B$13:$B$412="신청")*(ROW($A$13:$A$412)&lt;&gt;ROW())),IF($V$13:$V$412="","",$V$13:$V$412)), "")</f>
        <v/>
      </c>
      <c r="W260" s="307" t="str" cm="1">
        <f t="array" ref="W260">IFERROR( LOOKUP( 2, 1/(($A$13:$A$412=$A260)*($B$13:$B$412="신청")*(ROW($A$13:$A$412)&lt;&gt;ROW())),IF($W$13:$W$412="","",$W$13:$W$412)), "")</f>
        <v/>
      </c>
      <c r="X260" s="307" t="str" cm="1">
        <f t="array" ref="X260">IFERROR( LOOKUP( 2, 1/(($A$13:$A$412=$A260)*($B$13:$B$412="신청")*(ROW($A$13:$A$412)&lt;&gt;ROW())),IF($X$13:$X$412="","",$X$13:$X$412)), "")</f>
        <v/>
      </c>
      <c r="Y260" s="307" t="str" cm="1">
        <f t="array" ref="Y260">IFERROR( LOOKUP( 2, 1/(($A$13:$A$412=$A260)*($B$13:$B$412="신청")*(ROW($A$13:$A$412)&lt;&gt;ROW())),IF($Y$13:$Y$412="","",$Y$13:$Y$412)), "")</f>
        <v/>
      </c>
      <c r="Z260" s="422" t="str">
        <f t="shared" si="13"/>
        <v/>
      </c>
      <c r="AA260" s="307" t="str" cm="1">
        <f t="array" ref="AA260">IFERROR( LOOKUP( 2, 1/(($A$13:$A$412=$A260)*($B$13:$B$412="신청")*(ROW($A$13:$A$412)&lt;&gt;ROW())),IF($AA$13:$AA$412="","",$AA$13:$AA$412)), "")</f>
        <v/>
      </c>
      <c r="AB260" s="291" t="str" cm="1">
        <f t="array" ref="AB260">IFERROR( LOOKUP( 2, 1/(($A$13:$A$412=$A260)*($B$13:$B$412="신청")*(ROW($A$13:$A$412)&lt;&gt;ROW())),IF($AB$13:$AB$412="","",$AB$13:$AB$412)), "")</f>
        <v/>
      </c>
      <c r="AC260" s="423" t="str">
        <f t="shared" si="14"/>
        <v/>
      </c>
      <c r="AD260" s="423">
        <f t="shared" si="15"/>
        <v>0</v>
      </c>
      <c r="AE260" s="425">
        <f>IFERROR(IF(INDEX(과정별세부산출!D:K,MATCH(R260,과정별세부산출!D:D,0)+2,7)="","",INDEX(과정별세부산출!D:K,MATCH(R260,과정별세부산출!D:D,0)+2,7)),"")</f>
        <v>0</v>
      </c>
      <c r="AF260" s="425">
        <f>IFERROR(IF(INDEX(과정별세부산출!D:K,MATCH(R260,과정별세부산출!D:D,0)+3,7)="","",INDEX(과정별세부산출!D:K,MATCH(R260,과정별세부산출!D:D,0)+3,7)),"")</f>
        <v>0</v>
      </c>
      <c r="AG260" s="426">
        <f>IFERROR(IF(INDEX(과정별세부산출!D:K,MATCH(R260,과정별세부산출!D:D,0)+4,7)="","",INDEX(과정별세부산출!D:K,MATCH(R260,과정별세부산출!D:D,0)+4,7)),"")</f>
        <v>0</v>
      </c>
    </row>
    <row r="261" spans="1:33" s="286" customFormat="1" ht="20.100000000000001" customHeight="1">
      <c r="A261" s="415">
        <v>49</v>
      </c>
      <c r="B261" s="417" t="s">
        <v>71</v>
      </c>
      <c r="C261" s="307" t="str" cm="1">
        <f t="array" ref="C261">IFERROR(IF(INDEX(과정별세부산출!A:AE,MATCH(R261,과정별세부산출!D:D,0)+4,17)="","",INDEX(과정별세부산출!A:AE,MATCH(R261,과정별세부산출!D:D,0)+4,17)),"")</f>
        <v>승인</v>
      </c>
      <c r="D261" s="416" t="str">
        <f>IF(LEN(O261)=0,IF(OR(ISBLANK(R261),LEN(R261)=0),"",총괄!$C$6),"기업수요")</f>
        <v/>
      </c>
      <c r="E261" s="421" t="str" cm="1">
        <f t="array" ref="E261">IFERROR( LOOKUP( 2, 1/(($A$13:$A$412=$A261)*($B$13:$B$412="신청")*(ROW($A$13:$A$412)&lt;&gt;ROW())),IF($E$13:$E$412="","",$E$13:$E$412)), "")</f>
        <v/>
      </c>
      <c r="F261" s="307" t="str" cm="1">
        <f t="array" ref="F261">IFERROR( LOOKUP( 2, 1/(($A$13:$A$412=$A261)*($B$13:$B$412="신청")*(ROW($A$13:$A$412)&lt;&gt;ROW())),IF($F$13:$F$412="","",$F$13:$F$412)), "")</f>
        <v/>
      </c>
      <c r="G261" s="307" t="str" cm="1">
        <f t="array" ref="G261">IFERROR( LOOKUP( 2, 1/(($A$13:$A$412=$A261)*($B$13:$B$412="신청")*(ROW($A$13:$A$412)&lt;&gt;ROW())),IF($G$13:$G$412="","",$G$13:$G$412)), "")</f>
        <v/>
      </c>
      <c r="H261" s="294" t="str" cm="1">
        <f t="array" ref="H261">IFERROR( LOOKUP( 2, 1/(($A$13:$A$412=$A261)*($B$13:$B$412="신청")*(ROW($A$13:$A$412)&lt;&gt;ROW())),IF($H$13:$H$412="","",$H$13:$H$412)), "")</f>
        <v/>
      </c>
      <c r="I261" s="416" t="str">
        <f t="shared" si="12"/>
        <v/>
      </c>
      <c r="J261" s="307" t="str" cm="1">
        <f t="array" ref="J261">IFERROR( LOOKUP( 2, 1/(($A$13:$A$412=$A261)*($B$13:$B$412="신청")*(ROW($A$13:$A$412)&lt;&gt;ROW())),IF($J$13:$J$412="","",$J$13:$J$412)), "")</f>
        <v/>
      </c>
      <c r="K261" s="307" t="str" cm="1">
        <f t="array" ref="K261">IFERROR( LOOKUP( 2, 1/(($A$13:$A$412=$A261)*($B$13:$B$412="신청")*(ROW($A$13:$A$412)&lt;&gt;ROW())),IF($K$13:$K$412="","",$K$13:$K$412)), "")</f>
        <v/>
      </c>
      <c r="L261" s="307" t="str" cm="1">
        <f t="array" ref="L261">IFERROR( LOOKUP( 2, 1/(($A$13:$A$412=$A261)*($B$13:$B$412="신청")*(ROW($A$13:$A$412)&lt;&gt;ROW())),IF($L$13:$L$412="","",$L$13:$L$412)), "")</f>
        <v/>
      </c>
      <c r="M261" s="307" t="str" cm="1">
        <f t="array" ref="M261">IFERROR( LOOKUP( 2, 1/(($A$13:$A$412=$A261)*($B$13:$B$412="신청")*(ROW($A$13:$A$412)&lt;&gt;ROW())),IF($M$13:$M$412="","",$M$13:$M$412)), "")</f>
        <v/>
      </c>
      <c r="N261" s="304" t="str" cm="1">
        <f t="array" ref="N261">IFERROR( LOOKUP( 2, 1/(($A$13:$A$412=$A261)*($B$13:$B$412="신청")*(ROW($A$13:$A$412)&lt;&gt;ROW())),IF($N$13:$N$412="","",$N$13:$N$412)), "")</f>
        <v/>
      </c>
      <c r="O261" s="307" t="str" cm="1">
        <f t="array" ref="O261">IFERROR( LOOKUP( 2, 1/(($A$13:$A$412=$A261)*($B$13:$B$412="신청")*(ROW($A$13:$A$412)&lt;&gt;ROW())),IF($O$13:$O$412="","",$O$13:$O$412)), "")</f>
        <v/>
      </c>
      <c r="P261" s="307" t="str" cm="1">
        <f t="array" ref="P261">IFERROR( LOOKUP( 2, 1/(($A$13:$A$412=$A261)*($B$13:$B$412="신청")*(ROW($A$13:$A$412)&lt;&gt;ROW())),IF($P$13:$P$412="","",$P$13:$P$412)), "")</f>
        <v/>
      </c>
      <c r="Q261" s="307" t="str" cm="1">
        <f t="array" ref="Q261">IFERROR( LOOKUP( 2, 1/(($A$13:$A$412=$A261)*($B$13:$B$412="신청")*(ROW($A$13:$A$412)&lt;&gt;ROW())),IF($Q$13:$Q$412="","",$Q$13:$Q$412)), "")</f>
        <v/>
      </c>
      <c r="R261" s="308" t="str" cm="1">
        <f t="array" ref="R261">IFERROR( LOOKUP( 2, 1/(($A$13:$A$412=$A261)*($B$13:$B$412="신청")*(ROW($A$13:$A$412)&lt;&gt;ROW())),IF($R$13:$R$412="","",$R$13:$R$412)), "")</f>
        <v/>
      </c>
      <c r="S261" s="301" t="str">
        <f>IFERROR(HYPERLINK("#'과정별세부산출'!c"&amp;_xlfn.AGGREGATE(15,6,ROW(과정별세부산출!$C$2:$C$8601)/(과정별세부산출!$B$2:$B$8601="과정명")/(과정별세부산출!$C$2:$C$8601=A261),1),"이동"),"")</f>
        <v>이동</v>
      </c>
      <c r="T261" s="309" t="str" cm="1">
        <f t="array" ref="T261">IFERROR( LOOKUP( 2, 1/(($A$13:$A$412=$A261)*($B$13:$B$412="신청")*(ROW($A$13:$A$412)&lt;&gt;ROW())),IF($T$13:$T$412="","",$T$13:$T$412)), "")</f>
        <v/>
      </c>
      <c r="U261" s="307" t="str" cm="1">
        <f t="array" ref="U261">IFERROR( LOOKUP( 2, 1/(($A$13:$A$412=$A261)*($B$13:$B$412="신청")*(ROW($A$13:$A$412)&lt;&gt;ROW())),IF($U$13:$U$412="","",$U$13:$U$412)), "")</f>
        <v/>
      </c>
      <c r="V261" s="307" t="str" cm="1">
        <f t="array" ref="V261">IFERROR( LOOKUP( 2, 1/(($A$13:$A$412=$A261)*($B$13:$B$412="신청")*(ROW($A$13:$A$412)&lt;&gt;ROW())),IF($V$13:$V$412="","",$V$13:$V$412)), "")</f>
        <v/>
      </c>
      <c r="W261" s="307" t="str" cm="1">
        <f t="array" ref="W261">IFERROR( LOOKUP( 2, 1/(($A$13:$A$412=$A261)*($B$13:$B$412="신청")*(ROW($A$13:$A$412)&lt;&gt;ROW())),IF($W$13:$W$412="","",$W$13:$W$412)), "")</f>
        <v/>
      </c>
      <c r="X261" s="307" t="str" cm="1">
        <f t="array" ref="X261">IFERROR( LOOKUP( 2, 1/(($A$13:$A$412=$A261)*($B$13:$B$412="신청")*(ROW($A$13:$A$412)&lt;&gt;ROW())),IF($X$13:$X$412="","",$X$13:$X$412)), "")</f>
        <v/>
      </c>
      <c r="Y261" s="307" t="str" cm="1">
        <f t="array" ref="Y261">IFERROR( LOOKUP( 2, 1/(($A$13:$A$412=$A261)*($B$13:$B$412="신청")*(ROW($A$13:$A$412)&lt;&gt;ROW())),IF($Y$13:$Y$412="","",$Y$13:$Y$412)), "")</f>
        <v/>
      </c>
      <c r="Z261" s="422" t="str">
        <f t="shared" si="13"/>
        <v/>
      </c>
      <c r="AA261" s="307" t="str" cm="1">
        <f t="array" ref="AA261">IFERROR( LOOKUP( 2, 1/(($A$13:$A$412=$A261)*($B$13:$B$412="신청")*(ROW($A$13:$A$412)&lt;&gt;ROW())),IF($AA$13:$AA$412="","",$AA$13:$AA$412)), "")</f>
        <v/>
      </c>
      <c r="AB261" s="291" t="str" cm="1">
        <f t="array" ref="AB261">IFERROR( LOOKUP( 2, 1/(($A$13:$A$412=$A261)*($B$13:$B$412="신청")*(ROW($A$13:$A$412)&lt;&gt;ROW())),IF($AB$13:$AB$412="","",$AB$13:$AB$412)), "")</f>
        <v/>
      </c>
      <c r="AC261" s="423" t="str">
        <f t="shared" si="14"/>
        <v/>
      </c>
      <c r="AD261" s="423">
        <f t="shared" si="15"/>
        <v>0</v>
      </c>
      <c r="AE261" s="425">
        <f>IFERROR(IF(INDEX(과정별세부산출!D:K,MATCH(R261,과정별세부산출!D:D,0)+2,7)="","",INDEX(과정별세부산출!D:K,MATCH(R261,과정별세부산출!D:D,0)+2,7)),"")</f>
        <v>0</v>
      </c>
      <c r="AF261" s="425">
        <f>IFERROR(IF(INDEX(과정별세부산출!D:K,MATCH(R261,과정별세부산출!D:D,0)+3,7)="","",INDEX(과정별세부산출!D:K,MATCH(R261,과정별세부산출!D:D,0)+3,7)),"")</f>
        <v>0</v>
      </c>
      <c r="AG261" s="426">
        <f>IFERROR(IF(INDEX(과정별세부산출!D:K,MATCH(R261,과정별세부산출!D:D,0)+4,7)="","",INDEX(과정별세부산출!D:K,MATCH(R261,과정별세부산출!D:D,0)+4,7)),"")</f>
        <v>0</v>
      </c>
    </row>
    <row r="262" spans="1:33" s="286" customFormat="1" ht="20.100000000000001" customHeight="1">
      <c r="A262" s="415">
        <v>50</v>
      </c>
      <c r="B262" s="417" t="s">
        <v>71</v>
      </c>
      <c r="C262" s="307" t="str" cm="1">
        <f t="array" ref="C262">IFERROR(IF(INDEX(과정별세부산출!A:AE,MATCH(R262,과정별세부산출!D:D,0)+4,17)="","",INDEX(과정별세부산출!A:AE,MATCH(R262,과정별세부산출!D:D,0)+4,17)),"")</f>
        <v>승인</v>
      </c>
      <c r="D262" s="416" t="str">
        <f>IF(LEN(O262)=0,IF(OR(ISBLANK(R262),LEN(R262)=0),"",총괄!$C$6),"기업수요")</f>
        <v/>
      </c>
      <c r="E262" s="421" t="str" cm="1">
        <f t="array" ref="E262">IFERROR( LOOKUP( 2, 1/(($A$13:$A$412=$A262)*($B$13:$B$412="신청")*(ROW($A$13:$A$412)&lt;&gt;ROW())),IF($E$13:$E$412="","",$E$13:$E$412)), "")</f>
        <v/>
      </c>
      <c r="F262" s="307" t="str" cm="1">
        <f t="array" ref="F262">IFERROR( LOOKUP( 2, 1/(($A$13:$A$412=$A262)*($B$13:$B$412="신청")*(ROW($A$13:$A$412)&lt;&gt;ROW())),IF($F$13:$F$412="","",$F$13:$F$412)), "")</f>
        <v/>
      </c>
      <c r="G262" s="307" t="str" cm="1">
        <f t="array" ref="G262">IFERROR( LOOKUP( 2, 1/(($A$13:$A$412=$A262)*($B$13:$B$412="신청")*(ROW($A$13:$A$412)&lt;&gt;ROW())),IF($G$13:$G$412="","",$G$13:$G$412)), "")</f>
        <v/>
      </c>
      <c r="H262" s="294" t="str" cm="1">
        <f t="array" ref="H262">IFERROR( LOOKUP( 2, 1/(($A$13:$A$412=$A262)*($B$13:$B$412="신청")*(ROW($A$13:$A$412)&lt;&gt;ROW())),IF($H$13:$H$412="","",$H$13:$H$412)), "")</f>
        <v/>
      </c>
      <c r="I262" s="416" t="str">
        <f t="shared" si="12"/>
        <v/>
      </c>
      <c r="J262" s="307" t="str" cm="1">
        <f t="array" ref="J262">IFERROR( LOOKUP( 2, 1/(($A$13:$A$412=$A262)*($B$13:$B$412="신청")*(ROW($A$13:$A$412)&lt;&gt;ROW())),IF($J$13:$J$412="","",$J$13:$J$412)), "")</f>
        <v/>
      </c>
      <c r="K262" s="307" t="str" cm="1">
        <f t="array" ref="K262">IFERROR( LOOKUP( 2, 1/(($A$13:$A$412=$A262)*($B$13:$B$412="신청")*(ROW($A$13:$A$412)&lt;&gt;ROW())),IF($K$13:$K$412="","",$K$13:$K$412)), "")</f>
        <v/>
      </c>
      <c r="L262" s="307" t="str" cm="1">
        <f t="array" ref="L262">IFERROR( LOOKUP( 2, 1/(($A$13:$A$412=$A262)*($B$13:$B$412="신청")*(ROW($A$13:$A$412)&lt;&gt;ROW())),IF($L$13:$L$412="","",$L$13:$L$412)), "")</f>
        <v/>
      </c>
      <c r="M262" s="307" t="str" cm="1">
        <f t="array" ref="M262">IFERROR( LOOKUP( 2, 1/(($A$13:$A$412=$A262)*($B$13:$B$412="신청")*(ROW($A$13:$A$412)&lt;&gt;ROW())),IF($M$13:$M$412="","",$M$13:$M$412)), "")</f>
        <v/>
      </c>
      <c r="N262" s="304" t="str" cm="1">
        <f t="array" ref="N262">IFERROR( LOOKUP( 2, 1/(($A$13:$A$412=$A262)*($B$13:$B$412="신청")*(ROW($A$13:$A$412)&lt;&gt;ROW())),IF($N$13:$N$412="","",$N$13:$N$412)), "")</f>
        <v/>
      </c>
      <c r="O262" s="307" t="str" cm="1">
        <f t="array" ref="O262">IFERROR( LOOKUP( 2, 1/(($A$13:$A$412=$A262)*($B$13:$B$412="신청")*(ROW($A$13:$A$412)&lt;&gt;ROW())),IF($O$13:$O$412="","",$O$13:$O$412)), "")</f>
        <v/>
      </c>
      <c r="P262" s="307" t="str" cm="1">
        <f t="array" ref="P262">IFERROR( LOOKUP( 2, 1/(($A$13:$A$412=$A262)*($B$13:$B$412="신청")*(ROW($A$13:$A$412)&lt;&gt;ROW())),IF($P$13:$P$412="","",$P$13:$P$412)), "")</f>
        <v/>
      </c>
      <c r="Q262" s="307" t="str" cm="1">
        <f t="array" ref="Q262">IFERROR( LOOKUP( 2, 1/(($A$13:$A$412=$A262)*($B$13:$B$412="신청")*(ROW($A$13:$A$412)&lt;&gt;ROW())),IF($Q$13:$Q$412="","",$Q$13:$Q$412)), "")</f>
        <v/>
      </c>
      <c r="R262" s="308" t="str" cm="1">
        <f t="array" ref="R262">IFERROR( LOOKUP( 2, 1/(($A$13:$A$412=$A262)*($B$13:$B$412="신청")*(ROW($A$13:$A$412)&lt;&gt;ROW())),IF($R$13:$R$412="","",$R$13:$R$412)), "")</f>
        <v/>
      </c>
      <c r="S262" s="301" t="str">
        <f>IFERROR(HYPERLINK("#'과정별세부산출'!c"&amp;_xlfn.AGGREGATE(15,6,ROW(과정별세부산출!$C$2:$C$8601)/(과정별세부산출!$B$2:$B$8601="과정명")/(과정별세부산출!$C$2:$C$8601=A262),1),"이동"),"")</f>
        <v>이동</v>
      </c>
      <c r="T262" s="309" t="str" cm="1">
        <f t="array" ref="T262">IFERROR( LOOKUP( 2, 1/(($A$13:$A$412=$A262)*($B$13:$B$412="신청")*(ROW($A$13:$A$412)&lt;&gt;ROW())),IF($T$13:$T$412="","",$T$13:$T$412)), "")</f>
        <v/>
      </c>
      <c r="U262" s="307" t="str" cm="1">
        <f t="array" ref="U262">IFERROR( LOOKUP( 2, 1/(($A$13:$A$412=$A262)*($B$13:$B$412="신청")*(ROW($A$13:$A$412)&lt;&gt;ROW())),IF($U$13:$U$412="","",$U$13:$U$412)), "")</f>
        <v/>
      </c>
      <c r="V262" s="307" t="str" cm="1">
        <f t="array" ref="V262">IFERROR( LOOKUP( 2, 1/(($A$13:$A$412=$A262)*($B$13:$B$412="신청")*(ROW($A$13:$A$412)&lt;&gt;ROW())),IF($V$13:$V$412="","",$V$13:$V$412)), "")</f>
        <v/>
      </c>
      <c r="W262" s="307" t="str" cm="1">
        <f t="array" ref="W262">IFERROR( LOOKUP( 2, 1/(($A$13:$A$412=$A262)*($B$13:$B$412="신청")*(ROW($A$13:$A$412)&lt;&gt;ROW())),IF($W$13:$W$412="","",$W$13:$W$412)), "")</f>
        <v/>
      </c>
      <c r="X262" s="307" t="str" cm="1">
        <f t="array" ref="X262">IFERROR( LOOKUP( 2, 1/(($A$13:$A$412=$A262)*($B$13:$B$412="신청")*(ROW($A$13:$A$412)&lt;&gt;ROW())),IF($X$13:$X$412="","",$X$13:$X$412)), "")</f>
        <v/>
      </c>
      <c r="Y262" s="307" t="str" cm="1">
        <f t="array" ref="Y262">IFERROR( LOOKUP( 2, 1/(($A$13:$A$412=$A262)*($B$13:$B$412="신청")*(ROW($A$13:$A$412)&lt;&gt;ROW())),IF($Y$13:$Y$412="","",$Y$13:$Y$412)), "")</f>
        <v/>
      </c>
      <c r="Z262" s="422" t="str">
        <f t="shared" si="13"/>
        <v/>
      </c>
      <c r="AA262" s="307" t="str" cm="1">
        <f t="array" ref="AA262">IFERROR( LOOKUP( 2, 1/(($A$13:$A$412=$A262)*($B$13:$B$412="신청")*(ROW($A$13:$A$412)&lt;&gt;ROW())),IF($AA$13:$AA$412="","",$AA$13:$AA$412)), "")</f>
        <v/>
      </c>
      <c r="AB262" s="291" t="str" cm="1">
        <f t="array" ref="AB262">IFERROR( LOOKUP( 2, 1/(($A$13:$A$412=$A262)*($B$13:$B$412="신청")*(ROW($A$13:$A$412)&lt;&gt;ROW())),IF($AB$13:$AB$412="","",$AB$13:$AB$412)), "")</f>
        <v/>
      </c>
      <c r="AC262" s="423" t="str">
        <f t="shared" si="14"/>
        <v/>
      </c>
      <c r="AD262" s="423">
        <f t="shared" si="15"/>
        <v>0</v>
      </c>
      <c r="AE262" s="425">
        <f>IFERROR(IF(INDEX(과정별세부산출!D:K,MATCH(R262,과정별세부산출!D:D,0)+2,7)="","",INDEX(과정별세부산출!D:K,MATCH(R262,과정별세부산출!D:D,0)+2,7)),"")</f>
        <v>0</v>
      </c>
      <c r="AF262" s="425">
        <f>IFERROR(IF(INDEX(과정별세부산출!D:K,MATCH(R262,과정별세부산출!D:D,0)+3,7)="","",INDEX(과정별세부산출!D:K,MATCH(R262,과정별세부산출!D:D,0)+3,7)),"")</f>
        <v>0</v>
      </c>
      <c r="AG262" s="426">
        <f>IFERROR(IF(INDEX(과정별세부산출!D:K,MATCH(R262,과정별세부산출!D:D,0)+4,7)="","",INDEX(과정별세부산출!D:K,MATCH(R262,과정별세부산출!D:D,0)+4,7)),"")</f>
        <v>0</v>
      </c>
    </row>
    <row r="263" spans="1:33" s="286" customFormat="1" ht="20.100000000000001" customHeight="1">
      <c r="A263" s="415">
        <v>51</v>
      </c>
      <c r="B263" s="417" t="s">
        <v>71</v>
      </c>
      <c r="C263" s="307" t="str" cm="1">
        <f t="array" ref="C263">IFERROR(IF(INDEX(과정별세부산출!A:AE,MATCH(R263,과정별세부산출!D:D,0)+4,17)="","",INDEX(과정별세부산출!A:AE,MATCH(R263,과정별세부산출!D:D,0)+4,17)),"")</f>
        <v>승인</v>
      </c>
      <c r="D263" s="416" t="str">
        <f>IF(LEN(O263)=0,IF(OR(ISBLANK(R263),LEN(R263)=0),"",총괄!$C$6),"기업수요")</f>
        <v/>
      </c>
      <c r="E263" s="421" t="str" cm="1">
        <f t="array" ref="E263">IFERROR( LOOKUP( 2, 1/(($A$13:$A$412=$A263)*($B$13:$B$412="신청")*(ROW($A$13:$A$412)&lt;&gt;ROW())),IF($E$13:$E$412="","",$E$13:$E$412)), "")</f>
        <v/>
      </c>
      <c r="F263" s="307" t="str" cm="1">
        <f t="array" ref="F263">IFERROR( LOOKUP( 2, 1/(($A$13:$A$412=$A263)*($B$13:$B$412="신청")*(ROW($A$13:$A$412)&lt;&gt;ROW())),IF($F$13:$F$412="","",$F$13:$F$412)), "")</f>
        <v/>
      </c>
      <c r="G263" s="307" t="str" cm="1">
        <f t="array" ref="G263">IFERROR( LOOKUP( 2, 1/(($A$13:$A$412=$A263)*($B$13:$B$412="신청")*(ROW($A$13:$A$412)&lt;&gt;ROW())),IF($G$13:$G$412="","",$G$13:$G$412)), "")</f>
        <v/>
      </c>
      <c r="H263" s="294" t="str" cm="1">
        <f t="array" ref="H263">IFERROR( LOOKUP( 2, 1/(($A$13:$A$412=$A263)*($B$13:$B$412="신청")*(ROW($A$13:$A$412)&lt;&gt;ROW())),IF($H$13:$H$412="","",$H$13:$H$412)), "")</f>
        <v/>
      </c>
      <c r="I263" s="416" t="str">
        <f t="shared" si="12"/>
        <v/>
      </c>
      <c r="J263" s="307" t="str" cm="1">
        <f t="array" ref="J263">IFERROR( LOOKUP( 2, 1/(($A$13:$A$412=$A263)*($B$13:$B$412="신청")*(ROW($A$13:$A$412)&lt;&gt;ROW())),IF($J$13:$J$412="","",$J$13:$J$412)), "")</f>
        <v/>
      </c>
      <c r="K263" s="307" t="str" cm="1">
        <f t="array" ref="K263">IFERROR( LOOKUP( 2, 1/(($A$13:$A$412=$A263)*($B$13:$B$412="신청")*(ROW($A$13:$A$412)&lt;&gt;ROW())),IF($K$13:$K$412="","",$K$13:$K$412)), "")</f>
        <v/>
      </c>
      <c r="L263" s="307" t="str" cm="1">
        <f t="array" ref="L263">IFERROR( LOOKUP( 2, 1/(($A$13:$A$412=$A263)*($B$13:$B$412="신청")*(ROW($A$13:$A$412)&lt;&gt;ROW())),IF($L$13:$L$412="","",$L$13:$L$412)), "")</f>
        <v/>
      </c>
      <c r="M263" s="307" t="str" cm="1">
        <f t="array" ref="M263">IFERROR( LOOKUP( 2, 1/(($A$13:$A$412=$A263)*($B$13:$B$412="신청")*(ROW($A$13:$A$412)&lt;&gt;ROW())),IF($M$13:$M$412="","",$M$13:$M$412)), "")</f>
        <v/>
      </c>
      <c r="N263" s="304" t="str" cm="1">
        <f t="array" ref="N263">IFERROR( LOOKUP( 2, 1/(($A$13:$A$412=$A263)*($B$13:$B$412="신청")*(ROW($A$13:$A$412)&lt;&gt;ROW())),IF($N$13:$N$412="","",$N$13:$N$412)), "")</f>
        <v/>
      </c>
      <c r="O263" s="307" t="str" cm="1">
        <f t="array" ref="O263">IFERROR( LOOKUP( 2, 1/(($A$13:$A$412=$A263)*($B$13:$B$412="신청")*(ROW($A$13:$A$412)&lt;&gt;ROW())),IF($O$13:$O$412="","",$O$13:$O$412)), "")</f>
        <v/>
      </c>
      <c r="P263" s="307" t="str" cm="1">
        <f t="array" ref="P263">IFERROR( LOOKUP( 2, 1/(($A$13:$A$412=$A263)*($B$13:$B$412="신청")*(ROW($A$13:$A$412)&lt;&gt;ROW())),IF($P$13:$P$412="","",$P$13:$P$412)), "")</f>
        <v/>
      </c>
      <c r="Q263" s="307" t="str" cm="1">
        <f t="array" ref="Q263">IFERROR( LOOKUP( 2, 1/(($A$13:$A$412=$A263)*($B$13:$B$412="신청")*(ROW($A$13:$A$412)&lt;&gt;ROW())),IF($Q$13:$Q$412="","",$Q$13:$Q$412)), "")</f>
        <v/>
      </c>
      <c r="R263" s="308" t="str" cm="1">
        <f t="array" ref="R263">IFERROR( LOOKUP( 2, 1/(($A$13:$A$412=$A263)*($B$13:$B$412="신청")*(ROW($A$13:$A$412)&lt;&gt;ROW())),IF($R$13:$R$412="","",$R$13:$R$412)), "")</f>
        <v/>
      </c>
      <c r="S263" s="301" t="str">
        <f>IFERROR(HYPERLINK("#'과정별세부산출'!c"&amp;_xlfn.AGGREGATE(15,6,ROW(과정별세부산출!$C$2:$C$8601)/(과정별세부산출!$B$2:$B$8601="과정명")/(과정별세부산출!$C$2:$C$8601=A263),1),"이동"),"")</f>
        <v>이동</v>
      </c>
      <c r="T263" s="309" t="str" cm="1">
        <f t="array" ref="T263">IFERROR( LOOKUP( 2, 1/(($A$13:$A$412=$A263)*($B$13:$B$412="신청")*(ROW($A$13:$A$412)&lt;&gt;ROW())),IF($T$13:$T$412="","",$T$13:$T$412)), "")</f>
        <v/>
      </c>
      <c r="U263" s="307" t="str" cm="1">
        <f t="array" ref="U263">IFERROR( LOOKUP( 2, 1/(($A$13:$A$412=$A263)*($B$13:$B$412="신청")*(ROW($A$13:$A$412)&lt;&gt;ROW())),IF($U$13:$U$412="","",$U$13:$U$412)), "")</f>
        <v/>
      </c>
      <c r="V263" s="307" t="str" cm="1">
        <f t="array" ref="V263">IFERROR( LOOKUP( 2, 1/(($A$13:$A$412=$A263)*($B$13:$B$412="신청")*(ROW($A$13:$A$412)&lt;&gt;ROW())),IF($V$13:$V$412="","",$V$13:$V$412)), "")</f>
        <v/>
      </c>
      <c r="W263" s="307" t="str" cm="1">
        <f t="array" ref="W263">IFERROR( LOOKUP( 2, 1/(($A$13:$A$412=$A263)*($B$13:$B$412="신청")*(ROW($A$13:$A$412)&lt;&gt;ROW())),IF($W$13:$W$412="","",$W$13:$W$412)), "")</f>
        <v/>
      </c>
      <c r="X263" s="307" t="str" cm="1">
        <f t="array" ref="X263">IFERROR( LOOKUP( 2, 1/(($A$13:$A$412=$A263)*($B$13:$B$412="신청")*(ROW($A$13:$A$412)&lt;&gt;ROW())),IF($X$13:$X$412="","",$X$13:$X$412)), "")</f>
        <v/>
      </c>
      <c r="Y263" s="307" t="str" cm="1">
        <f t="array" ref="Y263">IFERROR( LOOKUP( 2, 1/(($A$13:$A$412=$A263)*($B$13:$B$412="신청")*(ROW($A$13:$A$412)&lt;&gt;ROW())),IF($Y$13:$Y$412="","",$Y$13:$Y$412)), "")</f>
        <v/>
      </c>
      <c r="Z263" s="422" t="str">
        <f t="shared" si="13"/>
        <v/>
      </c>
      <c r="AA263" s="307" t="str" cm="1">
        <f t="array" ref="AA263">IFERROR( LOOKUP( 2, 1/(($A$13:$A$412=$A263)*($B$13:$B$412="신청")*(ROW($A$13:$A$412)&lt;&gt;ROW())),IF($AA$13:$AA$412="","",$AA$13:$AA$412)), "")</f>
        <v/>
      </c>
      <c r="AB263" s="291" t="str" cm="1">
        <f t="array" ref="AB263">IFERROR( LOOKUP( 2, 1/(($A$13:$A$412=$A263)*($B$13:$B$412="신청")*(ROW($A$13:$A$412)&lt;&gt;ROW())),IF($AB$13:$AB$412="","",$AB$13:$AB$412)), "")</f>
        <v/>
      </c>
      <c r="AC263" s="423" t="str">
        <f t="shared" si="14"/>
        <v/>
      </c>
      <c r="AD263" s="423">
        <f t="shared" si="15"/>
        <v>0</v>
      </c>
      <c r="AE263" s="425">
        <f>IFERROR(IF(INDEX(과정별세부산출!D:K,MATCH(R263,과정별세부산출!D:D,0)+2,7)="","",INDEX(과정별세부산출!D:K,MATCH(R263,과정별세부산출!D:D,0)+2,7)),"")</f>
        <v>0</v>
      </c>
      <c r="AF263" s="425">
        <f>IFERROR(IF(INDEX(과정별세부산출!D:K,MATCH(R263,과정별세부산출!D:D,0)+3,7)="","",INDEX(과정별세부산출!D:K,MATCH(R263,과정별세부산출!D:D,0)+3,7)),"")</f>
        <v>0</v>
      </c>
      <c r="AG263" s="426">
        <f>IFERROR(IF(INDEX(과정별세부산출!D:K,MATCH(R263,과정별세부산출!D:D,0)+4,7)="","",INDEX(과정별세부산출!D:K,MATCH(R263,과정별세부산출!D:D,0)+4,7)),"")</f>
        <v>0</v>
      </c>
    </row>
    <row r="264" spans="1:33" s="286" customFormat="1" ht="20.100000000000001" customHeight="1">
      <c r="A264" s="415">
        <v>52</v>
      </c>
      <c r="B264" s="417" t="s">
        <v>71</v>
      </c>
      <c r="C264" s="307" t="str" cm="1">
        <f t="array" ref="C264">IFERROR(IF(INDEX(과정별세부산출!A:AE,MATCH(R264,과정별세부산출!D:D,0)+4,17)="","",INDEX(과정별세부산출!A:AE,MATCH(R264,과정별세부산출!D:D,0)+4,17)),"")</f>
        <v>승인</v>
      </c>
      <c r="D264" s="416" t="str">
        <f>IF(LEN(O264)=0,IF(OR(ISBLANK(R264),LEN(R264)=0),"",총괄!$C$6),"기업수요")</f>
        <v/>
      </c>
      <c r="E264" s="421" t="str" cm="1">
        <f t="array" ref="E264">IFERROR( LOOKUP( 2, 1/(($A$13:$A$412=$A264)*($B$13:$B$412="신청")*(ROW($A$13:$A$412)&lt;&gt;ROW())),IF($E$13:$E$412="","",$E$13:$E$412)), "")</f>
        <v/>
      </c>
      <c r="F264" s="307" t="str" cm="1">
        <f t="array" ref="F264">IFERROR( LOOKUP( 2, 1/(($A$13:$A$412=$A264)*($B$13:$B$412="신청")*(ROW($A$13:$A$412)&lt;&gt;ROW())),IF($F$13:$F$412="","",$F$13:$F$412)), "")</f>
        <v/>
      </c>
      <c r="G264" s="307" t="str" cm="1">
        <f t="array" ref="G264">IFERROR( LOOKUP( 2, 1/(($A$13:$A$412=$A264)*($B$13:$B$412="신청")*(ROW($A$13:$A$412)&lt;&gt;ROW())),IF($G$13:$G$412="","",$G$13:$G$412)), "")</f>
        <v/>
      </c>
      <c r="H264" s="294" t="str" cm="1">
        <f t="array" ref="H264">IFERROR( LOOKUP( 2, 1/(($A$13:$A$412=$A264)*($B$13:$B$412="신청")*(ROW($A$13:$A$412)&lt;&gt;ROW())),IF($H$13:$H$412="","",$H$13:$H$412)), "")</f>
        <v/>
      </c>
      <c r="I264" s="416" t="str">
        <f t="shared" si="12"/>
        <v/>
      </c>
      <c r="J264" s="307" t="str" cm="1">
        <f t="array" ref="J264">IFERROR( LOOKUP( 2, 1/(($A$13:$A$412=$A264)*($B$13:$B$412="신청")*(ROW($A$13:$A$412)&lt;&gt;ROW())),IF($J$13:$J$412="","",$J$13:$J$412)), "")</f>
        <v/>
      </c>
      <c r="K264" s="307" t="str" cm="1">
        <f t="array" ref="K264">IFERROR( LOOKUP( 2, 1/(($A$13:$A$412=$A264)*($B$13:$B$412="신청")*(ROW($A$13:$A$412)&lt;&gt;ROW())),IF($K$13:$K$412="","",$K$13:$K$412)), "")</f>
        <v/>
      </c>
      <c r="L264" s="307" t="str" cm="1">
        <f t="array" ref="L264">IFERROR( LOOKUP( 2, 1/(($A$13:$A$412=$A264)*($B$13:$B$412="신청")*(ROW($A$13:$A$412)&lt;&gt;ROW())),IF($L$13:$L$412="","",$L$13:$L$412)), "")</f>
        <v/>
      </c>
      <c r="M264" s="307" t="str" cm="1">
        <f t="array" ref="M264">IFERROR( LOOKUP( 2, 1/(($A$13:$A$412=$A264)*($B$13:$B$412="신청")*(ROW($A$13:$A$412)&lt;&gt;ROW())),IF($M$13:$M$412="","",$M$13:$M$412)), "")</f>
        <v/>
      </c>
      <c r="N264" s="304" t="str" cm="1">
        <f t="array" ref="N264">IFERROR( LOOKUP( 2, 1/(($A$13:$A$412=$A264)*($B$13:$B$412="신청")*(ROW($A$13:$A$412)&lt;&gt;ROW())),IF($N$13:$N$412="","",$N$13:$N$412)), "")</f>
        <v/>
      </c>
      <c r="O264" s="307" t="str" cm="1">
        <f t="array" ref="O264">IFERROR( LOOKUP( 2, 1/(($A$13:$A$412=$A264)*($B$13:$B$412="신청")*(ROW($A$13:$A$412)&lt;&gt;ROW())),IF($O$13:$O$412="","",$O$13:$O$412)), "")</f>
        <v/>
      </c>
      <c r="P264" s="307" t="str" cm="1">
        <f t="array" ref="P264">IFERROR( LOOKUP( 2, 1/(($A$13:$A$412=$A264)*($B$13:$B$412="신청")*(ROW($A$13:$A$412)&lt;&gt;ROW())),IF($P$13:$P$412="","",$P$13:$P$412)), "")</f>
        <v/>
      </c>
      <c r="Q264" s="307" t="str" cm="1">
        <f t="array" ref="Q264">IFERROR( LOOKUP( 2, 1/(($A$13:$A$412=$A264)*($B$13:$B$412="신청")*(ROW($A$13:$A$412)&lt;&gt;ROW())),IF($Q$13:$Q$412="","",$Q$13:$Q$412)), "")</f>
        <v/>
      </c>
      <c r="R264" s="308" t="str" cm="1">
        <f t="array" ref="R264">IFERROR( LOOKUP( 2, 1/(($A$13:$A$412=$A264)*($B$13:$B$412="신청")*(ROW($A$13:$A$412)&lt;&gt;ROW())),IF($R$13:$R$412="","",$R$13:$R$412)), "")</f>
        <v/>
      </c>
      <c r="S264" s="301" t="str">
        <f>IFERROR(HYPERLINK("#'과정별세부산출'!c"&amp;_xlfn.AGGREGATE(15,6,ROW(과정별세부산출!$C$2:$C$8601)/(과정별세부산출!$B$2:$B$8601="과정명")/(과정별세부산출!$C$2:$C$8601=A264),1),"이동"),"")</f>
        <v>이동</v>
      </c>
      <c r="T264" s="309" t="str" cm="1">
        <f t="array" ref="T264">IFERROR( LOOKUP( 2, 1/(($A$13:$A$412=$A264)*($B$13:$B$412="신청")*(ROW($A$13:$A$412)&lt;&gt;ROW())),IF($T$13:$T$412="","",$T$13:$T$412)), "")</f>
        <v/>
      </c>
      <c r="U264" s="307" t="str" cm="1">
        <f t="array" ref="U264">IFERROR( LOOKUP( 2, 1/(($A$13:$A$412=$A264)*($B$13:$B$412="신청")*(ROW($A$13:$A$412)&lt;&gt;ROW())),IF($U$13:$U$412="","",$U$13:$U$412)), "")</f>
        <v/>
      </c>
      <c r="V264" s="307" t="str" cm="1">
        <f t="array" ref="V264">IFERROR( LOOKUP( 2, 1/(($A$13:$A$412=$A264)*($B$13:$B$412="신청")*(ROW($A$13:$A$412)&lt;&gt;ROW())),IF($V$13:$V$412="","",$V$13:$V$412)), "")</f>
        <v/>
      </c>
      <c r="W264" s="307" t="str" cm="1">
        <f t="array" ref="W264">IFERROR( LOOKUP( 2, 1/(($A$13:$A$412=$A264)*($B$13:$B$412="신청")*(ROW($A$13:$A$412)&lt;&gt;ROW())),IF($W$13:$W$412="","",$W$13:$W$412)), "")</f>
        <v/>
      </c>
      <c r="X264" s="307" t="str" cm="1">
        <f t="array" ref="X264">IFERROR( LOOKUP( 2, 1/(($A$13:$A$412=$A264)*($B$13:$B$412="신청")*(ROW($A$13:$A$412)&lt;&gt;ROW())),IF($X$13:$X$412="","",$X$13:$X$412)), "")</f>
        <v/>
      </c>
      <c r="Y264" s="307" t="str" cm="1">
        <f t="array" ref="Y264">IFERROR( LOOKUP( 2, 1/(($A$13:$A$412=$A264)*($B$13:$B$412="신청")*(ROW($A$13:$A$412)&lt;&gt;ROW())),IF($Y$13:$Y$412="","",$Y$13:$Y$412)), "")</f>
        <v/>
      </c>
      <c r="Z264" s="422" t="str">
        <f t="shared" si="13"/>
        <v/>
      </c>
      <c r="AA264" s="307" t="str" cm="1">
        <f t="array" ref="AA264">IFERROR( LOOKUP( 2, 1/(($A$13:$A$412=$A264)*($B$13:$B$412="신청")*(ROW($A$13:$A$412)&lt;&gt;ROW())),IF($AA$13:$AA$412="","",$AA$13:$AA$412)), "")</f>
        <v/>
      </c>
      <c r="AB264" s="291" t="str" cm="1">
        <f t="array" ref="AB264">IFERROR( LOOKUP( 2, 1/(($A$13:$A$412=$A264)*($B$13:$B$412="신청")*(ROW($A$13:$A$412)&lt;&gt;ROW())),IF($AB$13:$AB$412="","",$AB$13:$AB$412)), "")</f>
        <v/>
      </c>
      <c r="AC264" s="423" t="str">
        <f t="shared" si="14"/>
        <v/>
      </c>
      <c r="AD264" s="423">
        <f t="shared" si="15"/>
        <v>0</v>
      </c>
      <c r="AE264" s="425">
        <f>IFERROR(IF(INDEX(과정별세부산출!D:K,MATCH(R264,과정별세부산출!D:D,0)+2,7)="","",INDEX(과정별세부산출!D:K,MATCH(R264,과정별세부산출!D:D,0)+2,7)),"")</f>
        <v>0</v>
      </c>
      <c r="AF264" s="425">
        <f>IFERROR(IF(INDEX(과정별세부산출!D:K,MATCH(R264,과정별세부산출!D:D,0)+3,7)="","",INDEX(과정별세부산출!D:K,MATCH(R264,과정별세부산출!D:D,0)+3,7)),"")</f>
        <v>0</v>
      </c>
      <c r="AG264" s="426">
        <f>IFERROR(IF(INDEX(과정별세부산출!D:K,MATCH(R264,과정별세부산출!D:D,0)+4,7)="","",INDEX(과정별세부산출!D:K,MATCH(R264,과정별세부산출!D:D,0)+4,7)),"")</f>
        <v>0</v>
      </c>
    </row>
    <row r="265" spans="1:33" s="286" customFormat="1" ht="20.100000000000001" customHeight="1">
      <c r="A265" s="415">
        <v>53</v>
      </c>
      <c r="B265" s="417" t="s">
        <v>71</v>
      </c>
      <c r="C265" s="307" t="str" cm="1">
        <f t="array" ref="C265">IFERROR(IF(INDEX(과정별세부산출!A:AE,MATCH(R265,과정별세부산출!D:D,0)+4,17)="","",INDEX(과정별세부산출!A:AE,MATCH(R265,과정별세부산출!D:D,0)+4,17)),"")</f>
        <v>승인</v>
      </c>
      <c r="D265" s="416" t="str">
        <f>IF(LEN(O265)=0,IF(OR(ISBLANK(R265),LEN(R265)=0),"",총괄!$C$6),"기업수요")</f>
        <v/>
      </c>
      <c r="E265" s="421" t="str" cm="1">
        <f t="array" ref="E265">IFERROR( LOOKUP( 2, 1/(($A$13:$A$412=$A265)*($B$13:$B$412="신청")*(ROW($A$13:$A$412)&lt;&gt;ROW())),IF($E$13:$E$412="","",$E$13:$E$412)), "")</f>
        <v/>
      </c>
      <c r="F265" s="307" t="str" cm="1">
        <f t="array" ref="F265">IFERROR( LOOKUP( 2, 1/(($A$13:$A$412=$A265)*($B$13:$B$412="신청")*(ROW($A$13:$A$412)&lt;&gt;ROW())),IF($F$13:$F$412="","",$F$13:$F$412)), "")</f>
        <v/>
      </c>
      <c r="G265" s="307" t="str" cm="1">
        <f t="array" ref="G265">IFERROR( LOOKUP( 2, 1/(($A$13:$A$412=$A265)*($B$13:$B$412="신청")*(ROW($A$13:$A$412)&lt;&gt;ROW())),IF($G$13:$G$412="","",$G$13:$G$412)), "")</f>
        <v/>
      </c>
      <c r="H265" s="294" t="str" cm="1">
        <f t="array" ref="H265">IFERROR( LOOKUP( 2, 1/(($A$13:$A$412=$A265)*($B$13:$B$412="신청")*(ROW($A$13:$A$412)&lt;&gt;ROW())),IF($H$13:$H$412="","",$H$13:$H$412)), "")</f>
        <v/>
      </c>
      <c r="I265" s="416" t="str">
        <f t="shared" si="12"/>
        <v/>
      </c>
      <c r="J265" s="307" t="str" cm="1">
        <f t="array" ref="J265">IFERROR( LOOKUP( 2, 1/(($A$13:$A$412=$A265)*($B$13:$B$412="신청")*(ROW($A$13:$A$412)&lt;&gt;ROW())),IF($J$13:$J$412="","",$J$13:$J$412)), "")</f>
        <v/>
      </c>
      <c r="K265" s="307" t="str" cm="1">
        <f t="array" ref="K265">IFERROR( LOOKUP( 2, 1/(($A$13:$A$412=$A265)*($B$13:$B$412="신청")*(ROW($A$13:$A$412)&lt;&gt;ROW())),IF($K$13:$K$412="","",$K$13:$K$412)), "")</f>
        <v/>
      </c>
      <c r="L265" s="307" t="str" cm="1">
        <f t="array" ref="L265">IFERROR( LOOKUP( 2, 1/(($A$13:$A$412=$A265)*($B$13:$B$412="신청")*(ROW($A$13:$A$412)&lt;&gt;ROW())),IF($L$13:$L$412="","",$L$13:$L$412)), "")</f>
        <v/>
      </c>
      <c r="M265" s="307" t="str" cm="1">
        <f t="array" ref="M265">IFERROR( LOOKUP( 2, 1/(($A$13:$A$412=$A265)*($B$13:$B$412="신청")*(ROW($A$13:$A$412)&lt;&gt;ROW())),IF($M$13:$M$412="","",$M$13:$M$412)), "")</f>
        <v/>
      </c>
      <c r="N265" s="304" t="str" cm="1">
        <f t="array" ref="N265">IFERROR( LOOKUP( 2, 1/(($A$13:$A$412=$A265)*($B$13:$B$412="신청")*(ROW($A$13:$A$412)&lt;&gt;ROW())),IF($N$13:$N$412="","",$N$13:$N$412)), "")</f>
        <v/>
      </c>
      <c r="O265" s="307" t="str" cm="1">
        <f t="array" ref="O265">IFERROR( LOOKUP( 2, 1/(($A$13:$A$412=$A265)*($B$13:$B$412="신청")*(ROW($A$13:$A$412)&lt;&gt;ROW())),IF($O$13:$O$412="","",$O$13:$O$412)), "")</f>
        <v/>
      </c>
      <c r="P265" s="307" t="str" cm="1">
        <f t="array" ref="P265">IFERROR( LOOKUP( 2, 1/(($A$13:$A$412=$A265)*($B$13:$B$412="신청")*(ROW($A$13:$A$412)&lt;&gt;ROW())),IF($P$13:$P$412="","",$P$13:$P$412)), "")</f>
        <v/>
      </c>
      <c r="Q265" s="307" t="str" cm="1">
        <f t="array" ref="Q265">IFERROR( LOOKUP( 2, 1/(($A$13:$A$412=$A265)*($B$13:$B$412="신청")*(ROW($A$13:$A$412)&lt;&gt;ROW())),IF($Q$13:$Q$412="","",$Q$13:$Q$412)), "")</f>
        <v/>
      </c>
      <c r="R265" s="308" t="str" cm="1">
        <f t="array" ref="R265">IFERROR( LOOKUP( 2, 1/(($A$13:$A$412=$A265)*($B$13:$B$412="신청")*(ROW($A$13:$A$412)&lt;&gt;ROW())),IF($R$13:$R$412="","",$R$13:$R$412)), "")</f>
        <v/>
      </c>
      <c r="S265" s="301" t="str">
        <f>IFERROR(HYPERLINK("#'과정별세부산출'!c"&amp;_xlfn.AGGREGATE(15,6,ROW(과정별세부산출!$C$2:$C$8601)/(과정별세부산출!$B$2:$B$8601="과정명")/(과정별세부산출!$C$2:$C$8601=A265),1),"이동"),"")</f>
        <v>이동</v>
      </c>
      <c r="T265" s="309" t="str" cm="1">
        <f t="array" ref="T265">IFERROR( LOOKUP( 2, 1/(($A$13:$A$412=$A265)*($B$13:$B$412="신청")*(ROW($A$13:$A$412)&lt;&gt;ROW())),IF($T$13:$T$412="","",$T$13:$T$412)), "")</f>
        <v/>
      </c>
      <c r="U265" s="307" t="str" cm="1">
        <f t="array" ref="U265">IFERROR( LOOKUP( 2, 1/(($A$13:$A$412=$A265)*($B$13:$B$412="신청")*(ROW($A$13:$A$412)&lt;&gt;ROW())),IF($U$13:$U$412="","",$U$13:$U$412)), "")</f>
        <v/>
      </c>
      <c r="V265" s="307" t="str" cm="1">
        <f t="array" ref="V265">IFERROR( LOOKUP( 2, 1/(($A$13:$A$412=$A265)*($B$13:$B$412="신청")*(ROW($A$13:$A$412)&lt;&gt;ROW())),IF($V$13:$V$412="","",$V$13:$V$412)), "")</f>
        <v/>
      </c>
      <c r="W265" s="307" t="str" cm="1">
        <f t="array" ref="W265">IFERROR( LOOKUP( 2, 1/(($A$13:$A$412=$A265)*($B$13:$B$412="신청")*(ROW($A$13:$A$412)&lt;&gt;ROW())),IF($W$13:$W$412="","",$W$13:$W$412)), "")</f>
        <v/>
      </c>
      <c r="X265" s="307" t="str" cm="1">
        <f t="array" ref="X265">IFERROR( LOOKUP( 2, 1/(($A$13:$A$412=$A265)*($B$13:$B$412="신청")*(ROW($A$13:$A$412)&lt;&gt;ROW())),IF($X$13:$X$412="","",$X$13:$X$412)), "")</f>
        <v/>
      </c>
      <c r="Y265" s="307" t="str" cm="1">
        <f t="array" ref="Y265">IFERROR( LOOKUP( 2, 1/(($A$13:$A$412=$A265)*($B$13:$B$412="신청")*(ROW($A$13:$A$412)&lt;&gt;ROW())),IF($Y$13:$Y$412="","",$Y$13:$Y$412)), "")</f>
        <v/>
      </c>
      <c r="Z265" s="422" t="str">
        <f t="shared" si="13"/>
        <v/>
      </c>
      <c r="AA265" s="307" t="str" cm="1">
        <f t="array" ref="AA265">IFERROR( LOOKUP( 2, 1/(($A$13:$A$412=$A265)*($B$13:$B$412="신청")*(ROW($A$13:$A$412)&lt;&gt;ROW())),IF($AA$13:$AA$412="","",$AA$13:$AA$412)), "")</f>
        <v/>
      </c>
      <c r="AB265" s="291" t="str" cm="1">
        <f t="array" ref="AB265">IFERROR( LOOKUP( 2, 1/(($A$13:$A$412=$A265)*($B$13:$B$412="신청")*(ROW($A$13:$A$412)&lt;&gt;ROW())),IF($AB$13:$AB$412="","",$AB$13:$AB$412)), "")</f>
        <v/>
      </c>
      <c r="AC265" s="423" t="str">
        <f t="shared" si="14"/>
        <v/>
      </c>
      <c r="AD265" s="423">
        <f t="shared" si="15"/>
        <v>0</v>
      </c>
      <c r="AE265" s="425">
        <f>IFERROR(IF(INDEX(과정별세부산출!D:K,MATCH(R265,과정별세부산출!D:D,0)+2,7)="","",INDEX(과정별세부산출!D:K,MATCH(R265,과정별세부산출!D:D,0)+2,7)),"")</f>
        <v>0</v>
      </c>
      <c r="AF265" s="425">
        <f>IFERROR(IF(INDEX(과정별세부산출!D:K,MATCH(R265,과정별세부산출!D:D,0)+3,7)="","",INDEX(과정별세부산출!D:K,MATCH(R265,과정별세부산출!D:D,0)+3,7)),"")</f>
        <v>0</v>
      </c>
      <c r="AG265" s="426">
        <f>IFERROR(IF(INDEX(과정별세부산출!D:K,MATCH(R265,과정별세부산출!D:D,0)+4,7)="","",INDEX(과정별세부산출!D:K,MATCH(R265,과정별세부산출!D:D,0)+4,7)),"")</f>
        <v>0</v>
      </c>
    </row>
    <row r="266" spans="1:33" s="286" customFormat="1" ht="20.100000000000001" customHeight="1">
      <c r="A266" s="415">
        <v>54</v>
      </c>
      <c r="B266" s="417" t="s">
        <v>71</v>
      </c>
      <c r="C266" s="307" t="str" cm="1">
        <f t="array" ref="C266">IFERROR(IF(INDEX(과정별세부산출!A:AE,MATCH(R266,과정별세부산출!D:D,0)+4,17)="","",INDEX(과정별세부산출!A:AE,MATCH(R266,과정별세부산출!D:D,0)+4,17)),"")</f>
        <v>승인</v>
      </c>
      <c r="D266" s="416" t="str">
        <f>IF(LEN(O266)=0,IF(OR(ISBLANK(R266),LEN(R266)=0),"",총괄!$C$6),"기업수요")</f>
        <v/>
      </c>
      <c r="E266" s="421" t="str" cm="1">
        <f t="array" ref="E266">IFERROR( LOOKUP( 2, 1/(($A$13:$A$412=$A266)*($B$13:$B$412="신청")*(ROW($A$13:$A$412)&lt;&gt;ROW())),IF($E$13:$E$412="","",$E$13:$E$412)), "")</f>
        <v/>
      </c>
      <c r="F266" s="307" t="str" cm="1">
        <f t="array" ref="F266">IFERROR( LOOKUP( 2, 1/(($A$13:$A$412=$A266)*($B$13:$B$412="신청")*(ROW($A$13:$A$412)&lt;&gt;ROW())),IF($F$13:$F$412="","",$F$13:$F$412)), "")</f>
        <v/>
      </c>
      <c r="G266" s="307" t="str" cm="1">
        <f t="array" ref="G266">IFERROR( LOOKUP( 2, 1/(($A$13:$A$412=$A266)*($B$13:$B$412="신청")*(ROW($A$13:$A$412)&lt;&gt;ROW())),IF($G$13:$G$412="","",$G$13:$G$412)), "")</f>
        <v/>
      </c>
      <c r="H266" s="294" t="str" cm="1">
        <f t="array" ref="H266">IFERROR( LOOKUP( 2, 1/(($A$13:$A$412=$A266)*($B$13:$B$412="신청")*(ROW($A$13:$A$412)&lt;&gt;ROW())),IF($H$13:$H$412="","",$H$13:$H$412)), "")</f>
        <v/>
      </c>
      <c r="I266" s="416" t="str">
        <f t="shared" si="12"/>
        <v/>
      </c>
      <c r="J266" s="307" t="str" cm="1">
        <f t="array" ref="J266">IFERROR( LOOKUP( 2, 1/(($A$13:$A$412=$A266)*($B$13:$B$412="신청")*(ROW($A$13:$A$412)&lt;&gt;ROW())),IF($J$13:$J$412="","",$J$13:$J$412)), "")</f>
        <v/>
      </c>
      <c r="K266" s="307" t="str" cm="1">
        <f t="array" ref="K266">IFERROR( LOOKUP( 2, 1/(($A$13:$A$412=$A266)*($B$13:$B$412="신청")*(ROW($A$13:$A$412)&lt;&gt;ROW())),IF($K$13:$K$412="","",$K$13:$K$412)), "")</f>
        <v/>
      </c>
      <c r="L266" s="307" t="str" cm="1">
        <f t="array" ref="L266">IFERROR( LOOKUP( 2, 1/(($A$13:$A$412=$A266)*($B$13:$B$412="신청")*(ROW($A$13:$A$412)&lt;&gt;ROW())),IF($L$13:$L$412="","",$L$13:$L$412)), "")</f>
        <v/>
      </c>
      <c r="M266" s="307" t="str" cm="1">
        <f t="array" ref="M266">IFERROR( LOOKUP( 2, 1/(($A$13:$A$412=$A266)*($B$13:$B$412="신청")*(ROW($A$13:$A$412)&lt;&gt;ROW())),IF($M$13:$M$412="","",$M$13:$M$412)), "")</f>
        <v/>
      </c>
      <c r="N266" s="304" t="str" cm="1">
        <f t="array" ref="N266">IFERROR( LOOKUP( 2, 1/(($A$13:$A$412=$A266)*($B$13:$B$412="신청")*(ROW($A$13:$A$412)&lt;&gt;ROW())),IF($N$13:$N$412="","",$N$13:$N$412)), "")</f>
        <v/>
      </c>
      <c r="O266" s="307" t="str" cm="1">
        <f t="array" ref="O266">IFERROR( LOOKUP( 2, 1/(($A$13:$A$412=$A266)*($B$13:$B$412="신청")*(ROW($A$13:$A$412)&lt;&gt;ROW())),IF($O$13:$O$412="","",$O$13:$O$412)), "")</f>
        <v/>
      </c>
      <c r="P266" s="307" t="str" cm="1">
        <f t="array" ref="P266">IFERROR( LOOKUP( 2, 1/(($A$13:$A$412=$A266)*($B$13:$B$412="신청")*(ROW($A$13:$A$412)&lt;&gt;ROW())),IF($P$13:$P$412="","",$P$13:$P$412)), "")</f>
        <v/>
      </c>
      <c r="Q266" s="307" t="str" cm="1">
        <f t="array" ref="Q266">IFERROR( LOOKUP( 2, 1/(($A$13:$A$412=$A266)*($B$13:$B$412="신청")*(ROW($A$13:$A$412)&lt;&gt;ROW())),IF($Q$13:$Q$412="","",$Q$13:$Q$412)), "")</f>
        <v/>
      </c>
      <c r="R266" s="308" t="str" cm="1">
        <f t="array" ref="R266">IFERROR( LOOKUP( 2, 1/(($A$13:$A$412=$A266)*($B$13:$B$412="신청")*(ROW($A$13:$A$412)&lt;&gt;ROW())),IF($R$13:$R$412="","",$R$13:$R$412)), "")</f>
        <v/>
      </c>
      <c r="S266" s="301" t="str">
        <f>IFERROR(HYPERLINK("#'과정별세부산출'!c"&amp;_xlfn.AGGREGATE(15,6,ROW(과정별세부산출!$C$2:$C$8601)/(과정별세부산출!$B$2:$B$8601="과정명")/(과정별세부산출!$C$2:$C$8601=A266),1),"이동"),"")</f>
        <v>이동</v>
      </c>
      <c r="T266" s="309" t="str" cm="1">
        <f t="array" ref="T266">IFERROR( LOOKUP( 2, 1/(($A$13:$A$412=$A266)*($B$13:$B$412="신청")*(ROW($A$13:$A$412)&lt;&gt;ROW())),IF($T$13:$T$412="","",$T$13:$T$412)), "")</f>
        <v/>
      </c>
      <c r="U266" s="307" t="str" cm="1">
        <f t="array" ref="U266">IFERROR( LOOKUP( 2, 1/(($A$13:$A$412=$A266)*($B$13:$B$412="신청")*(ROW($A$13:$A$412)&lt;&gt;ROW())),IF($U$13:$U$412="","",$U$13:$U$412)), "")</f>
        <v/>
      </c>
      <c r="V266" s="307" t="str" cm="1">
        <f t="array" ref="V266">IFERROR( LOOKUP( 2, 1/(($A$13:$A$412=$A266)*($B$13:$B$412="신청")*(ROW($A$13:$A$412)&lt;&gt;ROW())),IF($V$13:$V$412="","",$V$13:$V$412)), "")</f>
        <v/>
      </c>
      <c r="W266" s="307" t="str" cm="1">
        <f t="array" ref="W266">IFERROR( LOOKUP( 2, 1/(($A$13:$A$412=$A266)*($B$13:$B$412="신청")*(ROW($A$13:$A$412)&lt;&gt;ROW())),IF($W$13:$W$412="","",$W$13:$W$412)), "")</f>
        <v/>
      </c>
      <c r="X266" s="307" t="str" cm="1">
        <f t="array" ref="X266">IFERROR( LOOKUP( 2, 1/(($A$13:$A$412=$A266)*($B$13:$B$412="신청")*(ROW($A$13:$A$412)&lt;&gt;ROW())),IF($X$13:$X$412="","",$X$13:$X$412)), "")</f>
        <v/>
      </c>
      <c r="Y266" s="307" t="str" cm="1">
        <f t="array" ref="Y266">IFERROR( LOOKUP( 2, 1/(($A$13:$A$412=$A266)*($B$13:$B$412="신청")*(ROW($A$13:$A$412)&lt;&gt;ROW())),IF($Y$13:$Y$412="","",$Y$13:$Y$412)), "")</f>
        <v/>
      </c>
      <c r="Z266" s="422" t="str">
        <f t="shared" si="13"/>
        <v/>
      </c>
      <c r="AA266" s="307" t="str" cm="1">
        <f t="array" ref="AA266">IFERROR( LOOKUP( 2, 1/(($A$13:$A$412=$A266)*($B$13:$B$412="신청")*(ROW($A$13:$A$412)&lt;&gt;ROW())),IF($AA$13:$AA$412="","",$AA$13:$AA$412)), "")</f>
        <v/>
      </c>
      <c r="AB266" s="291" t="str" cm="1">
        <f t="array" ref="AB266">IFERROR( LOOKUP( 2, 1/(($A$13:$A$412=$A266)*($B$13:$B$412="신청")*(ROW($A$13:$A$412)&lt;&gt;ROW())),IF($AB$13:$AB$412="","",$AB$13:$AB$412)), "")</f>
        <v/>
      </c>
      <c r="AC266" s="423" t="str">
        <f t="shared" si="14"/>
        <v/>
      </c>
      <c r="AD266" s="423">
        <f t="shared" si="15"/>
        <v>0</v>
      </c>
      <c r="AE266" s="425">
        <f>IFERROR(IF(INDEX(과정별세부산출!D:K,MATCH(R266,과정별세부산출!D:D,0)+2,7)="","",INDEX(과정별세부산출!D:K,MATCH(R266,과정별세부산출!D:D,0)+2,7)),"")</f>
        <v>0</v>
      </c>
      <c r="AF266" s="425">
        <f>IFERROR(IF(INDEX(과정별세부산출!D:K,MATCH(R266,과정별세부산출!D:D,0)+3,7)="","",INDEX(과정별세부산출!D:K,MATCH(R266,과정별세부산출!D:D,0)+3,7)),"")</f>
        <v>0</v>
      </c>
      <c r="AG266" s="426">
        <f>IFERROR(IF(INDEX(과정별세부산출!D:K,MATCH(R266,과정별세부산출!D:D,0)+4,7)="","",INDEX(과정별세부산출!D:K,MATCH(R266,과정별세부산출!D:D,0)+4,7)),"")</f>
        <v>0</v>
      </c>
    </row>
    <row r="267" spans="1:33" s="286" customFormat="1" ht="20.100000000000001" customHeight="1">
      <c r="A267" s="415">
        <v>55</v>
      </c>
      <c r="B267" s="417" t="s">
        <v>71</v>
      </c>
      <c r="C267" s="307" t="str" cm="1">
        <f t="array" ref="C267">IFERROR(IF(INDEX(과정별세부산출!A:AE,MATCH(R267,과정별세부산출!D:D,0)+4,17)="","",INDEX(과정별세부산출!A:AE,MATCH(R267,과정별세부산출!D:D,0)+4,17)),"")</f>
        <v>승인</v>
      </c>
      <c r="D267" s="416" t="str">
        <f>IF(LEN(O267)=0,IF(OR(ISBLANK(R267),LEN(R267)=0),"",총괄!$C$6),"기업수요")</f>
        <v/>
      </c>
      <c r="E267" s="421" t="str" cm="1">
        <f t="array" ref="E267">IFERROR( LOOKUP( 2, 1/(($A$13:$A$412=$A267)*($B$13:$B$412="신청")*(ROW($A$13:$A$412)&lt;&gt;ROW())),IF($E$13:$E$412="","",$E$13:$E$412)), "")</f>
        <v/>
      </c>
      <c r="F267" s="307" t="str" cm="1">
        <f t="array" ref="F267">IFERROR( LOOKUP( 2, 1/(($A$13:$A$412=$A267)*($B$13:$B$412="신청")*(ROW($A$13:$A$412)&lt;&gt;ROW())),IF($F$13:$F$412="","",$F$13:$F$412)), "")</f>
        <v/>
      </c>
      <c r="G267" s="307" t="str" cm="1">
        <f t="array" ref="G267">IFERROR( LOOKUP( 2, 1/(($A$13:$A$412=$A267)*($B$13:$B$412="신청")*(ROW($A$13:$A$412)&lt;&gt;ROW())),IF($G$13:$G$412="","",$G$13:$G$412)), "")</f>
        <v/>
      </c>
      <c r="H267" s="294" t="str" cm="1">
        <f t="array" ref="H267">IFERROR( LOOKUP( 2, 1/(($A$13:$A$412=$A267)*($B$13:$B$412="신청")*(ROW($A$13:$A$412)&lt;&gt;ROW())),IF($H$13:$H$412="","",$H$13:$H$412)), "")</f>
        <v/>
      </c>
      <c r="I267" s="416" t="str">
        <f t="shared" si="12"/>
        <v/>
      </c>
      <c r="J267" s="307" t="str" cm="1">
        <f t="array" ref="J267">IFERROR( LOOKUP( 2, 1/(($A$13:$A$412=$A267)*($B$13:$B$412="신청")*(ROW($A$13:$A$412)&lt;&gt;ROW())),IF($J$13:$J$412="","",$J$13:$J$412)), "")</f>
        <v/>
      </c>
      <c r="K267" s="307" t="str" cm="1">
        <f t="array" ref="K267">IFERROR( LOOKUP( 2, 1/(($A$13:$A$412=$A267)*($B$13:$B$412="신청")*(ROW($A$13:$A$412)&lt;&gt;ROW())),IF($K$13:$K$412="","",$K$13:$K$412)), "")</f>
        <v/>
      </c>
      <c r="L267" s="307" t="str" cm="1">
        <f t="array" ref="L267">IFERROR( LOOKUP( 2, 1/(($A$13:$A$412=$A267)*($B$13:$B$412="신청")*(ROW($A$13:$A$412)&lt;&gt;ROW())),IF($L$13:$L$412="","",$L$13:$L$412)), "")</f>
        <v/>
      </c>
      <c r="M267" s="307" t="str" cm="1">
        <f t="array" ref="M267">IFERROR( LOOKUP( 2, 1/(($A$13:$A$412=$A267)*($B$13:$B$412="신청")*(ROW($A$13:$A$412)&lt;&gt;ROW())),IF($M$13:$M$412="","",$M$13:$M$412)), "")</f>
        <v/>
      </c>
      <c r="N267" s="304" t="str" cm="1">
        <f t="array" ref="N267">IFERROR( LOOKUP( 2, 1/(($A$13:$A$412=$A267)*($B$13:$B$412="신청")*(ROW($A$13:$A$412)&lt;&gt;ROW())),IF($N$13:$N$412="","",$N$13:$N$412)), "")</f>
        <v/>
      </c>
      <c r="O267" s="307" t="str" cm="1">
        <f t="array" ref="O267">IFERROR( LOOKUP( 2, 1/(($A$13:$A$412=$A267)*($B$13:$B$412="신청")*(ROW($A$13:$A$412)&lt;&gt;ROW())),IF($O$13:$O$412="","",$O$13:$O$412)), "")</f>
        <v/>
      </c>
      <c r="P267" s="307" t="str" cm="1">
        <f t="array" ref="P267">IFERROR( LOOKUP( 2, 1/(($A$13:$A$412=$A267)*($B$13:$B$412="신청")*(ROW($A$13:$A$412)&lt;&gt;ROW())),IF($P$13:$P$412="","",$P$13:$P$412)), "")</f>
        <v/>
      </c>
      <c r="Q267" s="307" t="str" cm="1">
        <f t="array" ref="Q267">IFERROR( LOOKUP( 2, 1/(($A$13:$A$412=$A267)*($B$13:$B$412="신청")*(ROW($A$13:$A$412)&lt;&gt;ROW())),IF($Q$13:$Q$412="","",$Q$13:$Q$412)), "")</f>
        <v/>
      </c>
      <c r="R267" s="308" t="str" cm="1">
        <f t="array" ref="R267">IFERROR( LOOKUP( 2, 1/(($A$13:$A$412=$A267)*($B$13:$B$412="신청")*(ROW($A$13:$A$412)&lt;&gt;ROW())),IF($R$13:$R$412="","",$R$13:$R$412)), "")</f>
        <v/>
      </c>
      <c r="S267" s="301" t="str">
        <f>IFERROR(HYPERLINK("#'과정별세부산출'!c"&amp;_xlfn.AGGREGATE(15,6,ROW(과정별세부산출!$C$2:$C$8601)/(과정별세부산출!$B$2:$B$8601="과정명")/(과정별세부산출!$C$2:$C$8601=A267),1),"이동"),"")</f>
        <v>이동</v>
      </c>
      <c r="T267" s="309" t="str" cm="1">
        <f t="array" ref="T267">IFERROR( LOOKUP( 2, 1/(($A$13:$A$412=$A267)*($B$13:$B$412="신청")*(ROW($A$13:$A$412)&lt;&gt;ROW())),IF($T$13:$T$412="","",$T$13:$T$412)), "")</f>
        <v/>
      </c>
      <c r="U267" s="307" t="str" cm="1">
        <f t="array" ref="U267">IFERROR( LOOKUP( 2, 1/(($A$13:$A$412=$A267)*($B$13:$B$412="신청")*(ROW($A$13:$A$412)&lt;&gt;ROW())),IF($U$13:$U$412="","",$U$13:$U$412)), "")</f>
        <v/>
      </c>
      <c r="V267" s="307" t="str" cm="1">
        <f t="array" ref="V267">IFERROR( LOOKUP( 2, 1/(($A$13:$A$412=$A267)*($B$13:$B$412="신청")*(ROW($A$13:$A$412)&lt;&gt;ROW())),IF($V$13:$V$412="","",$V$13:$V$412)), "")</f>
        <v/>
      </c>
      <c r="W267" s="307" t="str" cm="1">
        <f t="array" ref="W267">IFERROR( LOOKUP( 2, 1/(($A$13:$A$412=$A267)*($B$13:$B$412="신청")*(ROW($A$13:$A$412)&lt;&gt;ROW())),IF($W$13:$W$412="","",$W$13:$W$412)), "")</f>
        <v/>
      </c>
      <c r="X267" s="307" t="str" cm="1">
        <f t="array" ref="X267">IFERROR( LOOKUP( 2, 1/(($A$13:$A$412=$A267)*($B$13:$B$412="신청")*(ROW($A$13:$A$412)&lt;&gt;ROW())),IF($X$13:$X$412="","",$X$13:$X$412)), "")</f>
        <v/>
      </c>
      <c r="Y267" s="307" t="str" cm="1">
        <f t="array" ref="Y267">IFERROR( LOOKUP( 2, 1/(($A$13:$A$412=$A267)*($B$13:$B$412="신청")*(ROW($A$13:$A$412)&lt;&gt;ROW())),IF($Y$13:$Y$412="","",$Y$13:$Y$412)), "")</f>
        <v/>
      </c>
      <c r="Z267" s="422" t="str">
        <f t="shared" si="13"/>
        <v/>
      </c>
      <c r="AA267" s="307" t="str" cm="1">
        <f t="array" ref="AA267">IFERROR( LOOKUP( 2, 1/(($A$13:$A$412=$A267)*($B$13:$B$412="신청")*(ROW($A$13:$A$412)&lt;&gt;ROW())),IF($AA$13:$AA$412="","",$AA$13:$AA$412)), "")</f>
        <v/>
      </c>
      <c r="AB267" s="291" t="str" cm="1">
        <f t="array" ref="AB267">IFERROR( LOOKUP( 2, 1/(($A$13:$A$412=$A267)*($B$13:$B$412="신청")*(ROW($A$13:$A$412)&lt;&gt;ROW())),IF($AB$13:$AB$412="","",$AB$13:$AB$412)), "")</f>
        <v/>
      </c>
      <c r="AC267" s="423" t="str">
        <f t="shared" si="14"/>
        <v/>
      </c>
      <c r="AD267" s="423">
        <f t="shared" si="15"/>
        <v>0</v>
      </c>
      <c r="AE267" s="425">
        <f>IFERROR(IF(INDEX(과정별세부산출!D:K,MATCH(R267,과정별세부산출!D:D,0)+2,7)="","",INDEX(과정별세부산출!D:K,MATCH(R267,과정별세부산출!D:D,0)+2,7)),"")</f>
        <v>0</v>
      </c>
      <c r="AF267" s="425">
        <f>IFERROR(IF(INDEX(과정별세부산출!D:K,MATCH(R267,과정별세부산출!D:D,0)+3,7)="","",INDEX(과정별세부산출!D:K,MATCH(R267,과정별세부산출!D:D,0)+3,7)),"")</f>
        <v>0</v>
      </c>
      <c r="AG267" s="426">
        <f>IFERROR(IF(INDEX(과정별세부산출!D:K,MATCH(R267,과정별세부산출!D:D,0)+4,7)="","",INDEX(과정별세부산출!D:K,MATCH(R267,과정별세부산출!D:D,0)+4,7)),"")</f>
        <v>0</v>
      </c>
    </row>
    <row r="268" spans="1:33" s="286" customFormat="1" ht="20.100000000000001" customHeight="1">
      <c r="A268" s="415">
        <v>56</v>
      </c>
      <c r="B268" s="417" t="s">
        <v>71</v>
      </c>
      <c r="C268" s="307" t="str" cm="1">
        <f t="array" ref="C268">IFERROR(IF(INDEX(과정별세부산출!A:AE,MATCH(R268,과정별세부산출!D:D,0)+4,17)="","",INDEX(과정별세부산출!A:AE,MATCH(R268,과정별세부산출!D:D,0)+4,17)),"")</f>
        <v>승인</v>
      </c>
      <c r="D268" s="416" t="str">
        <f>IF(LEN(O268)=0,IF(OR(ISBLANK(R268),LEN(R268)=0),"",총괄!$C$6),"기업수요")</f>
        <v/>
      </c>
      <c r="E268" s="421" t="str" cm="1">
        <f t="array" ref="E268">IFERROR( LOOKUP( 2, 1/(($A$13:$A$412=$A268)*($B$13:$B$412="신청")*(ROW($A$13:$A$412)&lt;&gt;ROW())),IF($E$13:$E$412="","",$E$13:$E$412)), "")</f>
        <v/>
      </c>
      <c r="F268" s="307" t="str" cm="1">
        <f t="array" ref="F268">IFERROR( LOOKUP( 2, 1/(($A$13:$A$412=$A268)*($B$13:$B$412="신청")*(ROW($A$13:$A$412)&lt;&gt;ROW())),IF($F$13:$F$412="","",$F$13:$F$412)), "")</f>
        <v/>
      </c>
      <c r="G268" s="307" t="str" cm="1">
        <f t="array" ref="G268">IFERROR( LOOKUP( 2, 1/(($A$13:$A$412=$A268)*($B$13:$B$412="신청")*(ROW($A$13:$A$412)&lt;&gt;ROW())),IF($G$13:$G$412="","",$G$13:$G$412)), "")</f>
        <v/>
      </c>
      <c r="H268" s="294" t="str" cm="1">
        <f t="array" ref="H268">IFERROR( LOOKUP( 2, 1/(($A$13:$A$412=$A268)*($B$13:$B$412="신청")*(ROW($A$13:$A$412)&lt;&gt;ROW())),IF($H$13:$H$412="","",$H$13:$H$412)), "")</f>
        <v/>
      </c>
      <c r="I268" s="416" t="str">
        <f t="shared" si="12"/>
        <v/>
      </c>
      <c r="J268" s="307" t="str" cm="1">
        <f t="array" ref="J268">IFERROR( LOOKUP( 2, 1/(($A$13:$A$412=$A268)*($B$13:$B$412="신청")*(ROW($A$13:$A$412)&lt;&gt;ROW())),IF($J$13:$J$412="","",$J$13:$J$412)), "")</f>
        <v/>
      </c>
      <c r="K268" s="307" t="str" cm="1">
        <f t="array" ref="K268">IFERROR( LOOKUP( 2, 1/(($A$13:$A$412=$A268)*($B$13:$B$412="신청")*(ROW($A$13:$A$412)&lt;&gt;ROW())),IF($K$13:$K$412="","",$K$13:$K$412)), "")</f>
        <v/>
      </c>
      <c r="L268" s="307" t="str" cm="1">
        <f t="array" ref="L268">IFERROR( LOOKUP( 2, 1/(($A$13:$A$412=$A268)*($B$13:$B$412="신청")*(ROW($A$13:$A$412)&lt;&gt;ROW())),IF($L$13:$L$412="","",$L$13:$L$412)), "")</f>
        <v/>
      </c>
      <c r="M268" s="307" t="str" cm="1">
        <f t="array" ref="M268">IFERROR( LOOKUP( 2, 1/(($A$13:$A$412=$A268)*($B$13:$B$412="신청")*(ROW($A$13:$A$412)&lt;&gt;ROW())),IF($M$13:$M$412="","",$M$13:$M$412)), "")</f>
        <v/>
      </c>
      <c r="N268" s="304" t="str" cm="1">
        <f t="array" ref="N268">IFERROR( LOOKUP( 2, 1/(($A$13:$A$412=$A268)*($B$13:$B$412="신청")*(ROW($A$13:$A$412)&lt;&gt;ROW())),IF($N$13:$N$412="","",$N$13:$N$412)), "")</f>
        <v/>
      </c>
      <c r="O268" s="307" t="str" cm="1">
        <f t="array" ref="O268">IFERROR( LOOKUP( 2, 1/(($A$13:$A$412=$A268)*($B$13:$B$412="신청")*(ROW($A$13:$A$412)&lt;&gt;ROW())),IF($O$13:$O$412="","",$O$13:$O$412)), "")</f>
        <v/>
      </c>
      <c r="P268" s="307" t="str" cm="1">
        <f t="array" ref="P268">IFERROR( LOOKUP( 2, 1/(($A$13:$A$412=$A268)*($B$13:$B$412="신청")*(ROW($A$13:$A$412)&lt;&gt;ROW())),IF($P$13:$P$412="","",$P$13:$P$412)), "")</f>
        <v/>
      </c>
      <c r="Q268" s="307" t="str" cm="1">
        <f t="array" ref="Q268">IFERROR( LOOKUP( 2, 1/(($A$13:$A$412=$A268)*($B$13:$B$412="신청")*(ROW($A$13:$A$412)&lt;&gt;ROW())),IF($Q$13:$Q$412="","",$Q$13:$Q$412)), "")</f>
        <v/>
      </c>
      <c r="R268" s="308" t="str" cm="1">
        <f t="array" ref="R268">IFERROR( LOOKUP( 2, 1/(($A$13:$A$412=$A268)*($B$13:$B$412="신청")*(ROW($A$13:$A$412)&lt;&gt;ROW())),IF($R$13:$R$412="","",$R$13:$R$412)), "")</f>
        <v/>
      </c>
      <c r="S268" s="301" t="str">
        <f>IFERROR(HYPERLINK("#'과정별세부산출'!c"&amp;_xlfn.AGGREGATE(15,6,ROW(과정별세부산출!$C$2:$C$8601)/(과정별세부산출!$B$2:$B$8601="과정명")/(과정별세부산출!$C$2:$C$8601=A268),1),"이동"),"")</f>
        <v>이동</v>
      </c>
      <c r="T268" s="309" t="str" cm="1">
        <f t="array" ref="T268">IFERROR( LOOKUP( 2, 1/(($A$13:$A$412=$A268)*($B$13:$B$412="신청")*(ROW($A$13:$A$412)&lt;&gt;ROW())),IF($T$13:$T$412="","",$T$13:$T$412)), "")</f>
        <v/>
      </c>
      <c r="U268" s="307" t="str" cm="1">
        <f t="array" ref="U268">IFERROR( LOOKUP( 2, 1/(($A$13:$A$412=$A268)*($B$13:$B$412="신청")*(ROW($A$13:$A$412)&lt;&gt;ROW())),IF($U$13:$U$412="","",$U$13:$U$412)), "")</f>
        <v/>
      </c>
      <c r="V268" s="307" t="str" cm="1">
        <f t="array" ref="V268">IFERROR( LOOKUP( 2, 1/(($A$13:$A$412=$A268)*($B$13:$B$412="신청")*(ROW($A$13:$A$412)&lt;&gt;ROW())),IF($V$13:$V$412="","",$V$13:$V$412)), "")</f>
        <v/>
      </c>
      <c r="W268" s="307" t="str" cm="1">
        <f t="array" ref="W268">IFERROR( LOOKUP( 2, 1/(($A$13:$A$412=$A268)*($B$13:$B$412="신청")*(ROW($A$13:$A$412)&lt;&gt;ROW())),IF($W$13:$W$412="","",$W$13:$W$412)), "")</f>
        <v/>
      </c>
      <c r="X268" s="307" t="str" cm="1">
        <f t="array" ref="X268">IFERROR( LOOKUP( 2, 1/(($A$13:$A$412=$A268)*($B$13:$B$412="신청")*(ROW($A$13:$A$412)&lt;&gt;ROW())),IF($X$13:$X$412="","",$X$13:$X$412)), "")</f>
        <v/>
      </c>
      <c r="Y268" s="307" t="str" cm="1">
        <f t="array" ref="Y268">IFERROR( LOOKUP( 2, 1/(($A$13:$A$412=$A268)*($B$13:$B$412="신청")*(ROW($A$13:$A$412)&lt;&gt;ROW())),IF($Y$13:$Y$412="","",$Y$13:$Y$412)), "")</f>
        <v/>
      </c>
      <c r="Z268" s="422" t="str">
        <f t="shared" si="13"/>
        <v/>
      </c>
      <c r="AA268" s="307" t="str" cm="1">
        <f t="array" ref="AA268">IFERROR( LOOKUP( 2, 1/(($A$13:$A$412=$A268)*($B$13:$B$412="신청")*(ROW($A$13:$A$412)&lt;&gt;ROW())),IF($AA$13:$AA$412="","",$AA$13:$AA$412)), "")</f>
        <v/>
      </c>
      <c r="AB268" s="291" t="str" cm="1">
        <f t="array" ref="AB268">IFERROR( LOOKUP( 2, 1/(($A$13:$A$412=$A268)*($B$13:$B$412="신청")*(ROW($A$13:$A$412)&lt;&gt;ROW())),IF($AB$13:$AB$412="","",$AB$13:$AB$412)), "")</f>
        <v/>
      </c>
      <c r="AC268" s="423" t="str">
        <f t="shared" si="14"/>
        <v/>
      </c>
      <c r="AD268" s="423">
        <f t="shared" si="15"/>
        <v>0</v>
      </c>
      <c r="AE268" s="425">
        <f>IFERROR(IF(INDEX(과정별세부산출!D:K,MATCH(R268,과정별세부산출!D:D,0)+2,7)="","",INDEX(과정별세부산출!D:K,MATCH(R268,과정별세부산출!D:D,0)+2,7)),"")</f>
        <v>0</v>
      </c>
      <c r="AF268" s="425">
        <f>IFERROR(IF(INDEX(과정별세부산출!D:K,MATCH(R268,과정별세부산출!D:D,0)+3,7)="","",INDEX(과정별세부산출!D:K,MATCH(R268,과정별세부산출!D:D,0)+3,7)),"")</f>
        <v>0</v>
      </c>
      <c r="AG268" s="426">
        <f>IFERROR(IF(INDEX(과정별세부산출!D:K,MATCH(R268,과정별세부산출!D:D,0)+4,7)="","",INDEX(과정별세부산출!D:K,MATCH(R268,과정별세부산출!D:D,0)+4,7)),"")</f>
        <v>0</v>
      </c>
    </row>
    <row r="269" spans="1:33" s="286" customFormat="1" ht="20.100000000000001" customHeight="1">
      <c r="A269" s="415">
        <v>57</v>
      </c>
      <c r="B269" s="417" t="s">
        <v>71</v>
      </c>
      <c r="C269" s="307" t="str" cm="1">
        <f t="array" ref="C269">IFERROR(IF(INDEX(과정별세부산출!A:AE,MATCH(R269,과정별세부산출!D:D,0)+4,17)="","",INDEX(과정별세부산출!A:AE,MATCH(R269,과정별세부산출!D:D,0)+4,17)),"")</f>
        <v>승인</v>
      </c>
      <c r="D269" s="416" t="str">
        <f>IF(LEN(O269)=0,IF(OR(ISBLANK(R269),LEN(R269)=0),"",총괄!$C$6),"기업수요")</f>
        <v/>
      </c>
      <c r="E269" s="421" t="str" cm="1">
        <f t="array" ref="E269">IFERROR( LOOKUP( 2, 1/(($A$13:$A$412=$A269)*($B$13:$B$412="신청")*(ROW($A$13:$A$412)&lt;&gt;ROW())),IF($E$13:$E$412="","",$E$13:$E$412)), "")</f>
        <v/>
      </c>
      <c r="F269" s="307" t="str" cm="1">
        <f t="array" ref="F269">IFERROR( LOOKUP( 2, 1/(($A$13:$A$412=$A269)*($B$13:$B$412="신청")*(ROW($A$13:$A$412)&lt;&gt;ROW())),IF($F$13:$F$412="","",$F$13:$F$412)), "")</f>
        <v/>
      </c>
      <c r="G269" s="307" t="str" cm="1">
        <f t="array" ref="G269">IFERROR( LOOKUP( 2, 1/(($A$13:$A$412=$A269)*($B$13:$B$412="신청")*(ROW($A$13:$A$412)&lt;&gt;ROW())),IF($G$13:$G$412="","",$G$13:$G$412)), "")</f>
        <v/>
      </c>
      <c r="H269" s="294" t="str" cm="1">
        <f t="array" ref="H269">IFERROR( LOOKUP( 2, 1/(($A$13:$A$412=$A269)*($B$13:$B$412="신청")*(ROW($A$13:$A$412)&lt;&gt;ROW())),IF($H$13:$H$412="","",$H$13:$H$412)), "")</f>
        <v/>
      </c>
      <c r="I269" s="416" t="str">
        <f t="shared" ref="I269:I332" si="16">IF(TRIM(J269&amp;"")="", "", MID(IFERROR(VLOOKUP(LEFT(J269,6),NCS단가,3,FALSE),""),5,20))</f>
        <v/>
      </c>
      <c r="J269" s="307" t="str" cm="1">
        <f t="array" ref="J269">IFERROR( LOOKUP( 2, 1/(($A$13:$A$412=$A269)*($B$13:$B$412="신청")*(ROW($A$13:$A$412)&lt;&gt;ROW())),IF($J$13:$J$412="","",$J$13:$J$412)), "")</f>
        <v/>
      </c>
      <c r="K269" s="307" t="str" cm="1">
        <f t="array" ref="K269">IFERROR( LOOKUP( 2, 1/(($A$13:$A$412=$A269)*($B$13:$B$412="신청")*(ROW($A$13:$A$412)&lt;&gt;ROW())),IF($K$13:$K$412="","",$K$13:$K$412)), "")</f>
        <v/>
      </c>
      <c r="L269" s="307" t="str" cm="1">
        <f t="array" ref="L269">IFERROR( LOOKUP( 2, 1/(($A$13:$A$412=$A269)*($B$13:$B$412="신청")*(ROW($A$13:$A$412)&lt;&gt;ROW())),IF($L$13:$L$412="","",$L$13:$L$412)), "")</f>
        <v/>
      </c>
      <c r="M269" s="307" t="str" cm="1">
        <f t="array" ref="M269">IFERROR( LOOKUP( 2, 1/(($A$13:$A$412=$A269)*($B$13:$B$412="신청")*(ROW($A$13:$A$412)&lt;&gt;ROW())),IF($M$13:$M$412="","",$M$13:$M$412)), "")</f>
        <v/>
      </c>
      <c r="N269" s="304" t="str" cm="1">
        <f t="array" ref="N269">IFERROR( LOOKUP( 2, 1/(($A$13:$A$412=$A269)*($B$13:$B$412="신청")*(ROW($A$13:$A$412)&lt;&gt;ROW())),IF($N$13:$N$412="","",$N$13:$N$412)), "")</f>
        <v/>
      </c>
      <c r="O269" s="307" t="str" cm="1">
        <f t="array" ref="O269">IFERROR( LOOKUP( 2, 1/(($A$13:$A$412=$A269)*($B$13:$B$412="신청")*(ROW($A$13:$A$412)&lt;&gt;ROW())),IF($O$13:$O$412="","",$O$13:$O$412)), "")</f>
        <v/>
      </c>
      <c r="P269" s="307" t="str" cm="1">
        <f t="array" ref="P269">IFERROR( LOOKUP( 2, 1/(($A$13:$A$412=$A269)*($B$13:$B$412="신청")*(ROW($A$13:$A$412)&lt;&gt;ROW())),IF($P$13:$P$412="","",$P$13:$P$412)), "")</f>
        <v/>
      </c>
      <c r="Q269" s="307" t="str" cm="1">
        <f t="array" ref="Q269">IFERROR( LOOKUP( 2, 1/(($A$13:$A$412=$A269)*($B$13:$B$412="신청")*(ROW($A$13:$A$412)&lt;&gt;ROW())),IF($Q$13:$Q$412="","",$Q$13:$Q$412)), "")</f>
        <v/>
      </c>
      <c r="R269" s="308" t="str" cm="1">
        <f t="array" ref="R269">IFERROR( LOOKUP( 2, 1/(($A$13:$A$412=$A269)*($B$13:$B$412="신청")*(ROW($A$13:$A$412)&lt;&gt;ROW())),IF($R$13:$R$412="","",$R$13:$R$412)), "")</f>
        <v/>
      </c>
      <c r="S269" s="301" t="str">
        <f>IFERROR(HYPERLINK("#'과정별세부산출'!c"&amp;_xlfn.AGGREGATE(15,6,ROW(과정별세부산출!$C$2:$C$8601)/(과정별세부산출!$B$2:$B$8601="과정명")/(과정별세부산출!$C$2:$C$8601=A269),1),"이동"),"")</f>
        <v>이동</v>
      </c>
      <c r="T269" s="309" t="str" cm="1">
        <f t="array" ref="T269">IFERROR( LOOKUP( 2, 1/(($A$13:$A$412=$A269)*($B$13:$B$412="신청")*(ROW($A$13:$A$412)&lt;&gt;ROW())),IF($T$13:$T$412="","",$T$13:$T$412)), "")</f>
        <v/>
      </c>
      <c r="U269" s="307" t="str" cm="1">
        <f t="array" ref="U269">IFERROR( LOOKUP( 2, 1/(($A$13:$A$412=$A269)*($B$13:$B$412="신청")*(ROW($A$13:$A$412)&lt;&gt;ROW())),IF($U$13:$U$412="","",$U$13:$U$412)), "")</f>
        <v/>
      </c>
      <c r="V269" s="307" t="str" cm="1">
        <f t="array" ref="V269">IFERROR( LOOKUP( 2, 1/(($A$13:$A$412=$A269)*($B$13:$B$412="신청")*(ROW($A$13:$A$412)&lt;&gt;ROW())),IF($V$13:$V$412="","",$V$13:$V$412)), "")</f>
        <v/>
      </c>
      <c r="W269" s="307" t="str" cm="1">
        <f t="array" ref="W269">IFERROR( LOOKUP( 2, 1/(($A$13:$A$412=$A269)*($B$13:$B$412="신청")*(ROW($A$13:$A$412)&lt;&gt;ROW())),IF($W$13:$W$412="","",$W$13:$W$412)), "")</f>
        <v/>
      </c>
      <c r="X269" s="307" t="str" cm="1">
        <f t="array" ref="X269">IFERROR( LOOKUP( 2, 1/(($A$13:$A$412=$A269)*($B$13:$B$412="신청")*(ROW($A$13:$A$412)&lt;&gt;ROW())),IF($X$13:$X$412="","",$X$13:$X$412)), "")</f>
        <v/>
      </c>
      <c r="Y269" s="307" t="str" cm="1">
        <f t="array" ref="Y269">IFERROR( LOOKUP( 2, 1/(($A$13:$A$412=$A269)*($B$13:$B$412="신청")*(ROW($A$13:$A$412)&lt;&gt;ROW())),IF($Y$13:$Y$412="","",$Y$13:$Y$412)), "")</f>
        <v/>
      </c>
      <c r="Z269" s="422" t="str">
        <f t="shared" ref="Z269:Z332" si="17">IF(OR(ISBLANK(X269),ISBLANK(Y269),ISERROR(X269*Y269)),"",X269*Y269)</f>
        <v/>
      </c>
      <c r="AA269" s="307" t="str" cm="1">
        <f t="array" ref="AA269">IFERROR( LOOKUP( 2, 1/(($A$13:$A$412=$A269)*($B$13:$B$412="신청")*(ROW($A$13:$A$412)&lt;&gt;ROW())),IF($AA$13:$AA$412="","",$AA$13:$AA$412)), "")</f>
        <v/>
      </c>
      <c r="AB269" s="291" t="str" cm="1">
        <f t="array" ref="AB269">IFERROR( LOOKUP( 2, 1/(($A$13:$A$412=$A269)*($B$13:$B$412="신청")*(ROW($A$13:$A$412)&lt;&gt;ROW())),IF($AB$13:$AB$412="","",$AB$13:$AB$412)), "")</f>
        <v/>
      </c>
      <c r="AC269" s="423" t="str">
        <f t="shared" ref="AC269:AC332" si="18">IF(AA269="지원단가", IFERROR(AE269/(Z269*W269),""), IF(AA269="E-9",VLOOKUP(LEFT(J269,6),NCS단가,5,FALSE)*2, IF(AA269="기준단가", _xlfn.IFS(OR(U269="집체",U269="원격대체",U269="혼합"),VLOOKUP(LEFT(J269,6),NCS단가,5,FALSE), U269="STEP자체",6160, U269="STEP공공",4600, U269="원격",2970,TRUE,""), "") ))</f>
        <v/>
      </c>
      <c r="AD269" s="423">
        <f t="shared" si="15"/>
        <v>0</v>
      </c>
      <c r="AE269" s="425">
        <f>IFERROR(IF(INDEX(과정별세부산출!D:K,MATCH(R269,과정별세부산출!D:D,0)+2,7)="","",INDEX(과정별세부산출!D:K,MATCH(R269,과정별세부산출!D:D,0)+2,7)),"")</f>
        <v>0</v>
      </c>
      <c r="AF269" s="425">
        <f>IFERROR(IF(INDEX(과정별세부산출!D:K,MATCH(R269,과정별세부산출!D:D,0)+3,7)="","",INDEX(과정별세부산출!D:K,MATCH(R269,과정별세부산출!D:D,0)+3,7)),"")</f>
        <v>0</v>
      </c>
      <c r="AG269" s="426">
        <f>IFERROR(IF(INDEX(과정별세부산출!D:K,MATCH(R269,과정별세부산출!D:D,0)+4,7)="","",INDEX(과정별세부산출!D:K,MATCH(R269,과정별세부산출!D:D,0)+4,7)),"")</f>
        <v>0</v>
      </c>
    </row>
    <row r="270" spans="1:33" s="286" customFormat="1" ht="20.100000000000001" customHeight="1">
      <c r="A270" s="415">
        <v>58</v>
      </c>
      <c r="B270" s="417" t="s">
        <v>71</v>
      </c>
      <c r="C270" s="307" t="str" cm="1">
        <f t="array" ref="C270">IFERROR(IF(INDEX(과정별세부산출!A:AE,MATCH(R270,과정별세부산출!D:D,0)+4,17)="","",INDEX(과정별세부산출!A:AE,MATCH(R270,과정별세부산출!D:D,0)+4,17)),"")</f>
        <v>승인</v>
      </c>
      <c r="D270" s="416" t="str">
        <f>IF(LEN(O270)=0,IF(OR(ISBLANK(R270),LEN(R270)=0),"",총괄!$C$6),"기업수요")</f>
        <v/>
      </c>
      <c r="E270" s="421" t="str" cm="1">
        <f t="array" ref="E270">IFERROR( LOOKUP( 2, 1/(($A$13:$A$412=$A270)*($B$13:$B$412="신청")*(ROW($A$13:$A$412)&lt;&gt;ROW())),IF($E$13:$E$412="","",$E$13:$E$412)), "")</f>
        <v/>
      </c>
      <c r="F270" s="307" t="str" cm="1">
        <f t="array" ref="F270">IFERROR( LOOKUP( 2, 1/(($A$13:$A$412=$A270)*($B$13:$B$412="신청")*(ROW($A$13:$A$412)&lt;&gt;ROW())),IF($F$13:$F$412="","",$F$13:$F$412)), "")</f>
        <v/>
      </c>
      <c r="G270" s="307" t="str" cm="1">
        <f t="array" ref="G270">IFERROR( LOOKUP( 2, 1/(($A$13:$A$412=$A270)*($B$13:$B$412="신청")*(ROW($A$13:$A$412)&lt;&gt;ROW())),IF($G$13:$G$412="","",$G$13:$G$412)), "")</f>
        <v/>
      </c>
      <c r="H270" s="294" t="str" cm="1">
        <f t="array" ref="H270">IFERROR( LOOKUP( 2, 1/(($A$13:$A$412=$A270)*($B$13:$B$412="신청")*(ROW($A$13:$A$412)&lt;&gt;ROW())),IF($H$13:$H$412="","",$H$13:$H$412)), "")</f>
        <v/>
      </c>
      <c r="I270" s="416" t="str">
        <f t="shared" si="16"/>
        <v/>
      </c>
      <c r="J270" s="307" t="str" cm="1">
        <f t="array" ref="J270">IFERROR( LOOKUP( 2, 1/(($A$13:$A$412=$A270)*($B$13:$B$412="신청")*(ROW($A$13:$A$412)&lt;&gt;ROW())),IF($J$13:$J$412="","",$J$13:$J$412)), "")</f>
        <v/>
      </c>
      <c r="K270" s="307" t="str" cm="1">
        <f t="array" ref="K270">IFERROR( LOOKUP( 2, 1/(($A$13:$A$412=$A270)*($B$13:$B$412="신청")*(ROW($A$13:$A$412)&lt;&gt;ROW())),IF($K$13:$K$412="","",$K$13:$K$412)), "")</f>
        <v/>
      </c>
      <c r="L270" s="307" t="str" cm="1">
        <f t="array" ref="L270">IFERROR( LOOKUP( 2, 1/(($A$13:$A$412=$A270)*($B$13:$B$412="신청")*(ROW($A$13:$A$412)&lt;&gt;ROW())),IF($L$13:$L$412="","",$L$13:$L$412)), "")</f>
        <v/>
      </c>
      <c r="M270" s="307" t="str" cm="1">
        <f t="array" ref="M270">IFERROR( LOOKUP( 2, 1/(($A$13:$A$412=$A270)*($B$13:$B$412="신청")*(ROW($A$13:$A$412)&lt;&gt;ROW())),IF($M$13:$M$412="","",$M$13:$M$412)), "")</f>
        <v/>
      </c>
      <c r="N270" s="304" t="str" cm="1">
        <f t="array" ref="N270">IFERROR( LOOKUP( 2, 1/(($A$13:$A$412=$A270)*($B$13:$B$412="신청")*(ROW($A$13:$A$412)&lt;&gt;ROW())),IF($N$13:$N$412="","",$N$13:$N$412)), "")</f>
        <v/>
      </c>
      <c r="O270" s="307" t="str" cm="1">
        <f t="array" ref="O270">IFERROR( LOOKUP( 2, 1/(($A$13:$A$412=$A270)*($B$13:$B$412="신청")*(ROW($A$13:$A$412)&lt;&gt;ROW())),IF($O$13:$O$412="","",$O$13:$O$412)), "")</f>
        <v/>
      </c>
      <c r="P270" s="307" t="str" cm="1">
        <f t="array" ref="P270">IFERROR( LOOKUP( 2, 1/(($A$13:$A$412=$A270)*($B$13:$B$412="신청")*(ROW($A$13:$A$412)&lt;&gt;ROW())),IF($P$13:$P$412="","",$P$13:$P$412)), "")</f>
        <v/>
      </c>
      <c r="Q270" s="307" t="str" cm="1">
        <f t="array" ref="Q270">IFERROR( LOOKUP( 2, 1/(($A$13:$A$412=$A270)*($B$13:$B$412="신청")*(ROW($A$13:$A$412)&lt;&gt;ROW())),IF($Q$13:$Q$412="","",$Q$13:$Q$412)), "")</f>
        <v/>
      </c>
      <c r="R270" s="308" t="str" cm="1">
        <f t="array" ref="R270">IFERROR( LOOKUP( 2, 1/(($A$13:$A$412=$A270)*($B$13:$B$412="신청")*(ROW($A$13:$A$412)&lt;&gt;ROW())),IF($R$13:$R$412="","",$R$13:$R$412)), "")</f>
        <v/>
      </c>
      <c r="S270" s="301" t="str">
        <f>IFERROR(HYPERLINK("#'과정별세부산출'!c"&amp;_xlfn.AGGREGATE(15,6,ROW(과정별세부산출!$C$2:$C$8601)/(과정별세부산출!$B$2:$B$8601="과정명")/(과정별세부산출!$C$2:$C$8601=A270),1),"이동"),"")</f>
        <v>이동</v>
      </c>
      <c r="T270" s="309" t="str" cm="1">
        <f t="array" ref="T270">IFERROR( LOOKUP( 2, 1/(($A$13:$A$412=$A270)*($B$13:$B$412="신청")*(ROW($A$13:$A$412)&lt;&gt;ROW())),IF($T$13:$T$412="","",$T$13:$T$412)), "")</f>
        <v/>
      </c>
      <c r="U270" s="307" t="str" cm="1">
        <f t="array" ref="U270">IFERROR( LOOKUP( 2, 1/(($A$13:$A$412=$A270)*($B$13:$B$412="신청")*(ROW($A$13:$A$412)&lt;&gt;ROW())),IF($U$13:$U$412="","",$U$13:$U$412)), "")</f>
        <v/>
      </c>
      <c r="V270" s="307" t="str" cm="1">
        <f t="array" ref="V270">IFERROR( LOOKUP( 2, 1/(($A$13:$A$412=$A270)*($B$13:$B$412="신청")*(ROW($A$13:$A$412)&lt;&gt;ROW())),IF($V$13:$V$412="","",$V$13:$V$412)), "")</f>
        <v/>
      </c>
      <c r="W270" s="307" t="str" cm="1">
        <f t="array" ref="W270">IFERROR( LOOKUP( 2, 1/(($A$13:$A$412=$A270)*($B$13:$B$412="신청")*(ROW($A$13:$A$412)&lt;&gt;ROW())),IF($W$13:$W$412="","",$W$13:$W$412)), "")</f>
        <v/>
      </c>
      <c r="X270" s="307" t="str" cm="1">
        <f t="array" ref="X270">IFERROR( LOOKUP( 2, 1/(($A$13:$A$412=$A270)*($B$13:$B$412="신청")*(ROW($A$13:$A$412)&lt;&gt;ROW())),IF($X$13:$X$412="","",$X$13:$X$412)), "")</f>
        <v/>
      </c>
      <c r="Y270" s="307" t="str" cm="1">
        <f t="array" ref="Y270">IFERROR( LOOKUP( 2, 1/(($A$13:$A$412=$A270)*($B$13:$B$412="신청")*(ROW($A$13:$A$412)&lt;&gt;ROW())),IF($Y$13:$Y$412="","",$Y$13:$Y$412)), "")</f>
        <v/>
      </c>
      <c r="Z270" s="422" t="str">
        <f t="shared" si="17"/>
        <v/>
      </c>
      <c r="AA270" s="307" t="str" cm="1">
        <f t="array" ref="AA270">IFERROR( LOOKUP( 2, 1/(($A$13:$A$412=$A270)*($B$13:$B$412="신청")*(ROW($A$13:$A$412)&lt;&gt;ROW())),IF($AA$13:$AA$412="","",$AA$13:$AA$412)), "")</f>
        <v/>
      </c>
      <c r="AB270" s="291" t="str" cm="1">
        <f t="array" ref="AB270">IFERROR( LOOKUP( 2, 1/(($A$13:$A$412=$A270)*($B$13:$B$412="신청")*(ROW($A$13:$A$412)&lt;&gt;ROW())),IF($AB$13:$AB$412="","",$AB$13:$AB$412)), "")</f>
        <v/>
      </c>
      <c r="AC270" s="423" t="str">
        <f t="shared" si="18"/>
        <v/>
      </c>
      <c r="AD270" s="423">
        <f t="shared" ref="AD270:AD333" si="19">IF(OR(ISBLANK(AE270),SUM(AE270:AG270)=0),0,SUM(AE270:AG270))</f>
        <v>0</v>
      </c>
      <c r="AE270" s="425">
        <f>IFERROR(IF(INDEX(과정별세부산출!D:K,MATCH(R270,과정별세부산출!D:D,0)+2,7)="","",INDEX(과정별세부산출!D:K,MATCH(R270,과정별세부산출!D:D,0)+2,7)),"")</f>
        <v>0</v>
      </c>
      <c r="AF270" s="425">
        <f>IFERROR(IF(INDEX(과정별세부산출!D:K,MATCH(R270,과정별세부산출!D:D,0)+3,7)="","",INDEX(과정별세부산출!D:K,MATCH(R270,과정별세부산출!D:D,0)+3,7)),"")</f>
        <v>0</v>
      </c>
      <c r="AG270" s="426">
        <f>IFERROR(IF(INDEX(과정별세부산출!D:K,MATCH(R270,과정별세부산출!D:D,0)+4,7)="","",INDEX(과정별세부산출!D:K,MATCH(R270,과정별세부산출!D:D,0)+4,7)),"")</f>
        <v>0</v>
      </c>
    </row>
    <row r="271" spans="1:33" s="286" customFormat="1" ht="20.100000000000001" customHeight="1">
      <c r="A271" s="415">
        <v>59</v>
      </c>
      <c r="B271" s="417" t="s">
        <v>71</v>
      </c>
      <c r="C271" s="307" t="str" cm="1">
        <f t="array" ref="C271">IFERROR(IF(INDEX(과정별세부산출!A:AE,MATCH(R271,과정별세부산출!D:D,0)+4,17)="","",INDEX(과정별세부산출!A:AE,MATCH(R271,과정별세부산출!D:D,0)+4,17)),"")</f>
        <v>승인</v>
      </c>
      <c r="D271" s="416" t="str">
        <f>IF(LEN(O271)=0,IF(OR(ISBLANK(R271),LEN(R271)=0),"",총괄!$C$6),"기업수요")</f>
        <v/>
      </c>
      <c r="E271" s="421" t="str" cm="1">
        <f t="array" ref="E271">IFERROR( LOOKUP( 2, 1/(($A$13:$A$412=$A271)*($B$13:$B$412="신청")*(ROW($A$13:$A$412)&lt;&gt;ROW())),IF($E$13:$E$412="","",$E$13:$E$412)), "")</f>
        <v/>
      </c>
      <c r="F271" s="307" t="str" cm="1">
        <f t="array" ref="F271">IFERROR( LOOKUP( 2, 1/(($A$13:$A$412=$A271)*($B$13:$B$412="신청")*(ROW($A$13:$A$412)&lt;&gt;ROW())),IF($F$13:$F$412="","",$F$13:$F$412)), "")</f>
        <v/>
      </c>
      <c r="G271" s="307" t="str" cm="1">
        <f t="array" ref="G271">IFERROR( LOOKUP( 2, 1/(($A$13:$A$412=$A271)*($B$13:$B$412="신청")*(ROW($A$13:$A$412)&lt;&gt;ROW())),IF($G$13:$G$412="","",$G$13:$G$412)), "")</f>
        <v/>
      </c>
      <c r="H271" s="294" t="str" cm="1">
        <f t="array" ref="H271">IFERROR( LOOKUP( 2, 1/(($A$13:$A$412=$A271)*($B$13:$B$412="신청")*(ROW($A$13:$A$412)&lt;&gt;ROW())),IF($H$13:$H$412="","",$H$13:$H$412)), "")</f>
        <v/>
      </c>
      <c r="I271" s="416" t="str">
        <f t="shared" si="16"/>
        <v/>
      </c>
      <c r="J271" s="307" t="str" cm="1">
        <f t="array" ref="J271">IFERROR( LOOKUP( 2, 1/(($A$13:$A$412=$A271)*($B$13:$B$412="신청")*(ROW($A$13:$A$412)&lt;&gt;ROW())),IF($J$13:$J$412="","",$J$13:$J$412)), "")</f>
        <v/>
      </c>
      <c r="K271" s="307" t="str" cm="1">
        <f t="array" ref="K271">IFERROR( LOOKUP( 2, 1/(($A$13:$A$412=$A271)*($B$13:$B$412="신청")*(ROW($A$13:$A$412)&lt;&gt;ROW())),IF($K$13:$K$412="","",$K$13:$K$412)), "")</f>
        <v/>
      </c>
      <c r="L271" s="307" t="str" cm="1">
        <f t="array" ref="L271">IFERROR( LOOKUP( 2, 1/(($A$13:$A$412=$A271)*($B$13:$B$412="신청")*(ROW($A$13:$A$412)&lt;&gt;ROW())),IF($L$13:$L$412="","",$L$13:$L$412)), "")</f>
        <v/>
      </c>
      <c r="M271" s="307" t="str" cm="1">
        <f t="array" ref="M271">IFERROR( LOOKUP( 2, 1/(($A$13:$A$412=$A271)*($B$13:$B$412="신청")*(ROW($A$13:$A$412)&lt;&gt;ROW())),IF($M$13:$M$412="","",$M$13:$M$412)), "")</f>
        <v/>
      </c>
      <c r="N271" s="304" t="str" cm="1">
        <f t="array" ref="N271">IFERROR( LOOKUP( 2, 1/(($A$13:$A$412=$A271)*($B$13:$B$412="신청")*(ROW($A$13:$A$412)&lt;&gt;ROW())),IF($N$13:$N$412="","",$N$13:$N$412)), "")</f>
        <v/>
      </c>
      <c r="O271" s="307" t="str" cm="1">
        <f t="array" ref="O271">IFERROR( LOOKUP( 2, 1/(($A$13:$A$412=$A271)*($B$13:$B$412="신청")*(ROW($A$13:$A$412)&lt;&gt;ROW())),IF($O$13:$O$412="","",$O$13:$O$412)), "")</f>
        <v/>
      </c>
      <c r="P271" s="307" t="str" cm="1">
        <f t="array" ref="P271">IFERROR( LOOKUP( 2, 1/(($A$13:$A$412=$A271)*($B$13:$B$412="신청")*(ROW($A$13:$A$412)&lt;&gt;ROW())),IF($P$13:$P$412="","",$P$13:$P$412)), "")</f>
        <v/>
      </c>
      <c r="Q271" s="307" t="str" cm="1">
        <f t="array" ref="Q271">IFERROR( LOOKUP( 2, 1/(($A$13:$A$412=$A271)*($B$13:$B$412="신청")*(ROW($A$13:$A$412)&lt;&gt;ROW())),IF($Q$13:$Q$412="","",$Q$13:$Q$412)), "")</f>
        <v/>
      </c>
      <c r="R271" s="308" t="str" cm="1">
        <f t="array" ref="R271">IFERROR( LOOKUP( 2, 1/(($A$13:$A$412=$A271)*($B$13:$B$412="신청")*(ROW($A$13:$A$412)&lt;&gt;ROW())),IF($R$13:$R$412="","",$R$13:$R$412)), "")</f>
        <v/>
      </c>
      <c r="S271" s="301" t="str">
        <f>IFERROR(HYPERLINK("#'과정별세부산출'!c"&amp;_xlfn.AGGREGATE(15,6,ROW(과정별세부산출!$C$2:$C$8601)/(과정별세부산출!$B$2:$B$8601="과정명")/(과정별세부산출!$C$2:$C$8601=A271),1),"이동"),"")</f>
        <v>이동</v>
      </c>
      <c r="T271" s="309" t="str" cm="1">
        <f t="array" ref="T271">IFERROR( LOOKUP( 2, 1/(($A$13:$A$412=$A271)*($B$13:$B$412="신청")*(ROW($A$13:$A$412)&lt;&gt;ROW())),IF($T$13:$T$412="","",$T$13:$T$412)), "")</f>
        <v/>
      </c>
      <c r="U271" s="307" t="str" cm="1">
        <f t="array" ref="U271">IFERROR( LOOKUP( 2, 1/(($A$13:$A$412=$A271)*($B$13:$B$412="신청")*(ROW($A$13:$A$412)&lt;&gt;ROW())),IF($U$13:$U$412="","",$U$13:$U$412)), "")</f>
        <v/>
      </c>
      <c r="V271" s="307" t="str" cm="1">
        <f t="array" ref="V271">IFERROR( LOOKUP( 2, 1/(($A$13:$A$412=$A271)*($B$13:$B$412="신청")*(ROW($A$13:$A$412)&lt;&gt;ROW())),IF($V$13:$V$412="","",$V$13:$V$412)), "")</f>
        <v/>
      </c>
      <c r="W271" s="307" t="str" cm="1">
        <f t="array" ref="W271">IFERROR( LOOKUP( 2, 1/(($A$13:$A$412=$A271)*($B$13:$B$412="신청")*(ROW($A$13:$A$412)&lt;&gt;ROW())),IF($W$13:$W$412="","",$W$13:$W$412)), "")</f>
        <v/>
      </c>
      <c r="X271" s="307" t="str" cm="1">
        <f t="array" ref="X271">IFERROR( LOOKUP( 2, 1/(($A$13:$A$412=$A271)*($B$13:$B$412="신청")*(ROW($A$13:$A$412)&lt;&gt;ROW())),IF($X$13:$X$412="","",$X$13:$X$412)), "")</f>
        <v/>
      </c>
      <c r="Y271" s="307" t="str" cm="1">
        <f t="array" ref="Y271">IFERROR( LOOKUP( 2, 1/(($A$13:$A$412=$A271)*($B$13:$B$412="신청")*(ROW($A$13:$A$412)&lt;&gt;ROW())),IF($Y$13:$Y$412="","",$Y$13:$Y$412)), "")</f>
        <v/>
      </c>
      <c r="Z271" s="422" t="str">
        <f t="shared" si="17"/>
        <v/>
      </c>
      <c r="AA271" s="307" t="str" cm="1">
        <f t="array" ref="AA271">IFERROR( LOOKUP( 2, 1/(($A$13:$A$412=$A271)*($B$13:$B$412="신청")*(ROW($A$13:$A$412)&lt;&gt;ROW())),IF($AA$13:$AA$412="","",$AA$13:$AA$412)), "")</f>
        <v/>
      </c>
      <c r="AB271" s="291" t="str" cm="1">
        <f t="array" ref="AB271">IFERROR( LOOKUP( 2, 1/(($A$13:$A$412=$A271)*($B$13:$B$412="신청")*(ROW($A$13:$A$412)&lt;&gt;ROW())),IF($AB$13:$AB$412="","",$AB$13:$AB$412)), "")</f>
        <v/>
      </c>
      <c r="AC271" s="423" t="str">
        <f t="shared" si="18"/>
        <v/>
      </c>
      <c r="AD271" s="423">
        <f t="shared" si="19"/>
        <v>0</v>
      </c>
      <c r="AE271" s="425">
        <f>IFERROR(IF(INDEX(과정별세부산출!D:K,MATCH(R271,과정별세부산출!D:D,0)+2,7)="","",INDEX(과정별세부산출!D:K,MATCH(R271,과정별세부산출!D:D,0)+2,7)),"")</f>
        <v>0</v>
      </c>
      <c r="AF271" s="425">
        <f>IFERROR(IF(INDEX(과정별세부산출!D:K,MATCH(R271,과정별세부산출!D:D,0)+3,7)="","",INDEX(과정별세부산출!D:K,MATCH(R271,과정별세부산출!D:D,0)+3,7)),"")</f>
        <v>0</v>
      </c>
      <c r="AG271" s="426">
        <f>IFERROR(IF(INDEX(과정별세부산출!D:K,MATCH(R271,과정별세부산출!D:D,0)+4,7)="","",INDEX(과정별세부산출!D:K,MATCH(R271,과정별세부산출!D:D,0)+4,7)),"")</f>
        <v>0</v>
      </c>
    </row>
    <row r="272" spans="1:33" s="286" customFormat="1" ht="20.100000000000001" customHeight="1">
      <c r="A272" s="415">
        <v>60</v>
      </c>
      <c r="B272" s="417" t="s">
        <v>71</v>
      </c>
      <c r="C272" s="307" t="str" cm="1">
        <f t="array" ref="C272">IFERROR(IF(INDEX(과정별세부산출!A:AE,MATCH(R272,과정별세부산출!D:D,0)+4,17)="","",INDEX(과정별세부산출!A:AE,MATCH(R272,과정별세부산출!D:D,0)+4,17)),"")</f>
        <v>승인</v>
      </c>
      <c r="D272" s="416" t="str">
        <f>IF(LEN(O272)=0,IF(OR(ISBLANK(R272),LEN(R272)=0),"",총괄!$C$6),"기업수요")</f>
        <v/>
      </c>
      <c r="E272" s="421" t="str" cm="1">
        <f t="array" ref="E272">IFERROR( LOOKUP( 2, 1/(($A$13:$A$412=$A272)*($B$13:$B$412="신청")*(ROW($A$13:$A$412)&lt;&gt;ROW())),IF($E$13:$E$412="","",$E$13:$E$412)), "")</f>
        <v/>
      </c>
      <c r="F272" s="307" t="str" cm="1">
        <f t="array" ref="F272">IFERROR( LOOKUP( 2, 1/(($A$13:$A$412=$A272)*($B$13:$B$412="신청")*(ROW($A$13:$A$412)&lt;&gt;ROW())),IF($F$13:$F$412="","",$F$13:$F$412)), "")</f>
        <v/>
      </c>
      <c r="G272" s="307" t="str" cm="1">
        <f t="array" ref="G272">IFERROR( LOOKUP( 2, 1/(($A$13:$A$412=$A272)*($B$13:$B$412="신청")*(ROW($A$13:$A$412)&lt;&gt;ROW())),IF($G$13:$G$412="","",$G$13:$G$412)), "")</f>
        <v/>
      </c>
      <c r="H272" s="294" t="str" cm="1">
        <f t="array" ref="H272">IFERROR( LOOKUP( 2, 1/(($A$13:$A$412=$A272)*($B$13:$B$412="신청")*(ROW($A$13:$A$412)&lt;&gt;ROW())),IF($H$13:$H$412="","",$H$13:$H$412)), "")</f>
        <v/>
      </c>
      <c r="I272" s="416" t="str">
        <f t="shared" si="16"/>
        <v/>
      </c>
      <c r="J272" s="307" t="str" cm="1">
        <f t="array" ref="J272">IFERROR( LOOKUP( 2, 1/(($A$13:$A$412=$A272)*($B$13:$B$412="신청")*(ROW($A$13:$A$412)&lt;&gt;ROW())),IF($J$13:$J$412="","",$J$13:$J$412)), "")</f>
        <v/>
      </c>
      <c r="K272" s="307" t="str" cm="1">
        <f t="array" ref="K272">IFERROR( LOOKUP( 2, 1/(($A$13:$A$412=$A272)*($B$13:$B$412="신청")*(ROW($A$13:$A$412)&lt;&gt;ROW())),IF($K$13:$K$412="","",$K$13:$K$412)), "")</f>
        <v/>
      </c>
      <c r="L272" s="307" t="str" cm="1">
        <f t="array" ref="L272">IFERROR( LOOKUP( 2, 1/(($A$13:$A$412=$A272)*($B$13:$B$412="신청")*(ROW($A$13:$A$412)&lt;&gt;ROW())),IF($L$13:$L$412="","",$L$13:$L$412)), "")</f>
        <v/>
      </c>
      <c r="M272" s="307" t="str" cm="1">
        <f t="array" ref="M272">IFERROR( LOOKUP( 2, 1/(($A$13:$A$412=$A272)*($B$13:$B$412="신청")*(ROW($A$13:$A$412)&lt;&gt;ROW())),IF($M$13:$M$412="","",$M$13:$M$412)), "")</f>
        <v/>
      </c>
      <c r="N272" s="304" t="str" cm="1">
        <f t="array" ref="N272">IFERROR( LOOKUP( 2, 1/(($A$13:$A$412=$A272)*($B$13:$B$412="신청")*(ROW($A$13:$A$412)&lt;&gt;ROW())),IF($N$13:$N$412="","",$N$13:$N$412)), "")</f>
        <v/>
      </c>
      <c r="O272" s="307" t="str" cm="1">
        <f t="array" ref="O272">IFERROR( LOOKUP( 2, 1/(($A$13:$A$412=$A272)*($B$13:$B$412="신청")*(ROW($A$13:$A$412)&lt;&gt;ROW())),IF($O$13:$O$412="","",$O$13:$O$412)), "")</f>
        <v/>
      </c>
      <c r="P272" s="307" t="str" cm="1">
        <f t="array" ref="P272">IFERROR( LOOKUP( 2, 1/(($A$13:$A$412=$A272)*($B$13:$B$412="신청")*(ROW($A$13:$A$412)&lt;&gt;ROW())),IF($P$13:$P$412="","",$P$13:$P$412)), "")</f>
        <v/>
      </c>
      <c r="Q272" s="307" t="str" cm="1">
        <f t="array" ref="Q272">IFERROR( LOOKUP( 2, 1/(($A$13:$A$412=$A272)*($B$13:$B$412="신청")*(ROW($A$13:$A$412)&lt;&gt;ROW())),IF($Q$13:$Q$412="","",$Q$13:$Q$412)), "")</f>
        <v/>
      </c>
      <c r="R272" s="308" t="str" cm="1">
        <f t="array" ref="R272">IFERROR( LOOKUP( 2, 1/(($A$13:$A$412=$A272)*($B$13:$B$412="신청")*(ROW($A$13:$A$412)&lt;&gt;ROW())),IF($R$13:$R$412="","",$R$13:$R$412)), "")</f>
        <v/>
      </c>
      <c r="S272" s="301" t="str">
        <f>IFERROR(HYPERLINK("#'과정별세부산출'!c"&amp;_xlfn.AGGREGATE(15,6,ROW(과정별세부산출!$C$2:$C$8601)/(과정별세부산출!$B$2:$B$8601="과정명")/(과정별세부산출!$C$2:$C$8601=A272),1),"이동"),"")</f>
        <v>이동</v>
      </c>
      <c r="T272" s="309" t="str" cm="1">
        <f t="array" ref="T272">IFERROR( LOOKUP( 2, 1/(($A$13:$A$412=$A272)*($B$13:$B$412="신청")*(ROW($A$13:$A$412)&lt;&gt;ROW())),IF($T$13:$T$412="","",$T$13:$T$412)), "")</f>
        <v/>
      </c>
      <c r="U272" s="307" t="str" cm="1">
        <f t="array" ref="U272">IFERROR( LOOKUP( 2, 1/(($A$13:$A$412=$A272)*($B$13:$B$412="신청")*(ROW($A$13:$A$412)&lt;&gt;ROW())),IF($U$13:$U$412="","",$U$13:$U$412)), "")</f>
        <v/>
      </c>
      <c r="V272" s="307" t="str" cm="1">
        <f t="array" ref="V272">IFERROR( LOOKUP( 2, 1/(($A$13:$A$412=$A272)*($B$13:$B$412="신청")*(ROW($A$13:$A$412)&lt;&gt;ROW())),IF($V$13:$V$412="","",$V$13:$V$412)), "")</f>
        <v/>
      </c>
      <c r="W272" s="307" t="str" cm="1">
        <f t="array" ref="W272">IFERROR( LOOKUP( 2, 1/(($A$13:$A$412=$A272)*($B$13:$B$412="신청")*(ROW($A$13:$A$412)&lt;&gt;ROW())),IF($W$13:$W$412="","",$W$13:$W$412)), "")</f>
        <v/>
      </c>
      <c r="X272" s="307" t="str" cm="1">
        <f t="array" ref="X272">IFERROR( LOOKUP( 2, 1/(($A$13:$A$412=$A272)*($B$13:$B$412="신청")*(ROW($A$13:$A$412)&lt;&gt;ROW())),IF($X$13:$X$412="","",$X$13:$X$412)), "")</f>
        <v/>
      </c>
      <c r="Y272" s="307" t="str" cm="1">
        <f t="array" ref="Y272">IFERROR( LOOKUP( 2, 1/(($A$13:$A$412=$A272)*($B$13:$B$412="신청")*(ROW($A$13:$A$412)&lt;&gt;ROW())),IF($Y$13:$Y$412="","",$Y$13:$Y$412)), "")</f>
        <v/>
      </c>
      <c r="Z272" s="422" t="str">
        <f t="shared" si="17"/>
        <v/>
      </c>
      <c r="AA272" s="307" t="str" cm="1">
        <f t="array" ref="AA272">IFERROR( LOOKUP( 2, 1/(($A$13:$A$412=$A272)*($B$13:$B$412="신청")*(ROW($A$13:$A$412)&lt;&gt;ROW())),IF($AA$13:$AA$412="","",$AA$13:$AA$412)), "")</f>
        <v/>
      </c>
      <c r="AB272" s="291" t="str" cm="1">
        <f t="array" ref="AB272">IFERROR( LOOKUP( 2, 1/(($A$13:$A$412=$A272)*($B$13:$B$412="신청")*(ROW($A$13:$A$412)&lt;&gt;ROW())),IF($AB$13:$AB$412="","",$AB$13:$AB$412)), "")</f>
        <v/>
      </c>
      <c r="AC272" s="423" t="str">
        <f t="shared" si="18"/>
        <v/>
      </c>
      <c r="AD272" s="423">
        <f t="shared" si="19"/>
        <v>0</v>
      </c>
      <c r="AE272" s="425">
        <f>IFERROR(IF(INDEX(과정별세부산출!D:K,MATCH(R272,과정별세부산출!D:D,0)+2,7)="","",INDEX(과정별세부산출!D:K,MATCH(R272,과정별세부산출!D:D,0)+2,7)),"")</f>
        <v>0</v>
      </c>
      <c r="AF272" s="425">
        <f>IFERROR(IF(INDEX(과정별세부산출!D:K,MATCH(R272,과정별세부산출!D:D,0)+3,7)="","",INDEX(과정별세부산출!D:K,MATCH(R272,과정별세부산출!D:D,0)+3,7)),"")</f>
        <v>0</v>
      </c>
      <c r="AG272" s="426">
        <f>IFERROR(IF(INDEX(과정별세부산출!D:K,MATCH(R272,과정별세부산출!D:D,0)+4,7)="","",INDEX(과정별세부산출!D:K,MATCH(R272,과정별세부산출!D:D,0)+4,7)),"")</f>
        <v>0</v>
      </c>
    </row>
    <row r="273" spans="1:33" s="286" customFormat="1" ht="20.100000000000001" customHeight="1">
      <c r="A273" s="415">
        <v>61</v>
      </c>
      <c r="B273" s="417" t="s">
        <v>71</v>
      </c>
      <c r="C273" s="307" t="str" cm="1">
        <f t="array" ref="C273">IFERROR(IF(INDEX(과정별세부산출!A:AE,MATCH(R273,과정별세부산출!D:D,0)+4,17)="","",INDEX(과정별세부산출!A:AE,MATCH(R273,과정별세부산출!D:D,0)+4,17)),"")</f>
        <v>승인</v>
      </c>
      <c r="D273" s="416" t="str">
        <f>IF(LEN(O273)=0,IF(OR(ISBLANK(R273),LEN(R273)=0),"",총괄!$C$6),"기업수요")</f>
        <v/>
      </c>
      <c r="E273" s="421" t="str" cm="1">
        <f t="array" ref="E273">IFERROR( LOOKUP( 2, 1/(($A$13:$A$412=$A273)*($B$13:$B$412="신청")*(ROW($A$13:$A$412)&lt;&gt;ROW())),IF($E$13:$E$412="","",$E$13:$E$412)), "")</f>
        <v/>
      </c>
      <c r="F273" s="307" t="str" cm="1">
        <f t="array" ref="F273">IFERROR( LOOKUP( 2, 1/(($A$13:$A$412=$A273)*($B$13:$B$412="신청")*(ROW($A$13:$A$412)&lt;&gt;ROW())),IF($F$13:$F$412="","",$F$13:$F$412)), "")</f>
        <v/>
      </c>
      <c r="G273" s="307" t="str" cm="1">
        <f t="array" ref="G273">IFERROR( LOOKUP( 2, 1/(($A$13:$A$412=$A273)*($B$13:$B$412="신청")*(ROW($A$13:$A$412)&lt;&gt;ROW())),IF($G$13:$G$412="","",$G$13:$G$412)), "")</f>
        <v/>
      </c>
      <c r="H273" s="294" t="str" cm="1">
        <f t="array" ref="H273">IFERROR( LOOKUP( 2, 1/(($A$13:$A$412=$A273)*($B$13:$B$412="신청")*(ROW($A$13:$A$412)&lt;&gt;ROW())),IF($H$13:$H$412="","",$H$13:$H$412)), "")</f>
        <v/>
      </c>
      <c r="I273" s="416" t="str">
        <f t="shared" si="16"/>
        <v/>
      </c>
      <c r="J273" s="307" t="str" cm="1">
        <f t="array" ref="J273">IFERROR( LOOKUP( 2, 1/(($A$13:$A$412=$A273)*($B$13:$B$412="신청")*(ROW($A$13:$A$412)&lt;&gt;ROW())),IF($J$13:$J$412="","",$J$13:$J$412)), "")</f>
        <v/>
      </c>
      <c r="K273" s="307" t="str" cm="1">
        <f t="array" ref="K273">IFERROR( LOOKUP( 2, 1/(($A$13:$A$412=$A273)*($B$13:$B$412="신청")*(ROW($A$13:$A$412)&lt;&gt;ROW())),IF($K$13:$K$412="","",$K$13:$K$412)), "")</f>
        <v/>
      </c>
      <c r="L273" s="307" t="str" cm="1">
        <f t="array" ref="L273">IFERROR( LOOKUP( 2, 1/(($A$13:$A$412=$A273)*($B$13:$B$412="신청")*(ROW($A$13:$A$412)&lt;&gt;ROW())),IF($L$13:$L$412="","",$L$13:$L$412)), "")</f>
        <v/>
      </c>
      <c r="M273" s="307" t="str" cm="1">
        <f t="array" ref="M273">IFERROR( LOOKUP( 2, 1/(($A$13:$A$412=$A273)*($B$13:$B$412="신청")*(ROW($A$13:$A$412)&lt;&gt;ROW())),IF($M$13:$M$412="","",$M$13:$M$412)), "")</f>
        <v/>
      </c>
      <c r="N273" s="304" t="str" cm="1">
        <f t="array" ref="N273">IFERROR( LOOKUP( 2, 1/(($A$13:$A$412=$A273)*($B$13:$B$412="신청")*(ROW($A$13:$A$412)&lt;&gt;ROW())),IF($N$13:$N$412="","",$N$13:$N$412)), "")</f>
        <v/>
      </c>
      <c r="O273" s="307" t="str" cm="1">
        <f t="array" ref="O273">IFERROR( LOOKUP( 2, 1/(($A$13:$A$412=$A273)*($B$13:$B$412="신청")*(ROW($A$13:$A$412)&lt;&gt;ROW())),IF($O$13:$O$412="","",$O$13:$O$412)), "")</f>
        <v/>
      </c>
      <c r="P273" s="307" t="str" cm="1">
        <f t="array" ref="P273">IFERROR( LOOKUP( 2, 1/(($A$13:$A$412=$A273)*($B$13:$B$412="신청")*(ROW($A$13:$A$412)&lt;&gt;ROW())),IF($P$13:$P$412="","",$P$13:$P$412)), "")</f>
        <v/>
      </c>
      <c r="Q273" s="307" t="str" cm="1">
        <f t="array" ref="Q273">IFERROR( LOOKUP( 2, 1/(($A$13:$A$412=$A273)*($B$13:$B$412="신청")*(ROW($A$13:$A$412)&lt;&gt;ROW())),IF($Q$13:$Q$412="","",$Q$13:$Q$412)), "")</f>
        <v/>
      </c>
      <c r="R273" s="308" t="str" cm="1">
        <f t="array" ref="R273">IFERROR( LOOKUP( 2, 1/(($A$13:$A$412=$A273)*($B$13:$B$412="신청")*(ROW($A$13:$A$412)&lt;&gt;ROW())),IF($R$13:$R$412="","",$R$13:$R$412)), "")</f>
        <v/>
      </c>
      <c r="S273" s="301" t="str">
        <f>IFERROR(HYPERLINK("#'과정별세부산출'!c"&amp;_xlfn.AGGREGATE(15,6,ROW(과정별세부산출!$C$2:$C$8601)/(과정별세부산출!$B$2:$B$8601="과정명")/(과정별세부산출!$C$2:$C$8601=A273),1),"이동"),"")</f>
        <v>이동</v>
      </c>
      <c r="T273" s="309" t="str" cm="1">
        <f t="array" ref="T273">IFERROR( LOOKUP( 2, 1/(($A$13:$A$412=$A273)*($B$13:$B$412="신청")*(ROW($A$13:$A$412)&lt;&gt;ROW())),IF($T$13:$T$412="","",$T$13:$T$412)), "")</f>
        <v/>
      </c>
      <c r="U273" s="307" t="str" cm="1">
        <f t="array" ref="U273">IFERROR( LOOKUP( 2, 1/(($A$13:$A$412=$A273)*($B$13:$B$412="신청")*(ROW($A$13:$A$412)&lt;&gt;ROW())),IF($U$13:$U$412="","",$U$13:$U$412)), "")</f>
        <v/>
      </c>
      <c r="V273" s="307" t="str" cm="1">
        <f t="array" ref="V273">IFERROR( LOOKUP( 2, 1/(($A$13:$A$412=$A273)*($B$13:$B$412="신청")*(ROW($A$13:$A$412)&lt;&gt;ROW())),IF($V$13:$V$412="","",$V$13:$V$412)), "")</f>
        <v/>
      </c>
      <c r="W273" s="307" t="str" cm="1">
        <f t="array" ref="W273">IFERROR( LOOKUP( 2, 1/(($A$13:$A$412=$A273)*($B$13:$B$412="신청")*(ROW($A$13:$A$412)&lt;&gt;ROW())),IF($W$13:$W$412="","",$W$13:$W$412)), "")</f>
        <v/>
      </c>
      <c r="X273" s="307" t="str" cm="1">
        <f t="array" ref="X273">IFERROR( LOOKUP( 2, 1/(($A$13:$A$412=$A273)*($B$13:$B$412="신청")*(ROW($A$13:$A$412)&lt;&gt;ROW())),IF($X$13:$X$412="","",$X$13:$X$412)), "")</f>
        <v/>
      </c>
      <c r="Y273" s="307" t="str" cm="1">
        <f t="array" ref="Y273">IFERROR( LOOKUP( 2, 1/(($A$13:$A$412=$A273)*($B$13:$B$412="신청")*(ROW($A$13:$A$412)&lt;&gt;ROW())),IF($Y$13:$Y$412="","",$Y$13:$Y$412)), "")</f>
        <v/>
      </c>
      <c r="Z273" s="422" t="str">
        <f t="shared" si="17"/>
        <v/>
      </c>
      <c r="AA273" s="307" t="str" cm="1">
        <f t="array" ref="AA273">IFERROR( LOOKUP( 2, 1/(($A$13:$A$412=$A273)*($B$13:$B$412="신청")*(ROW($A$13:$A$412)&lt;&gt;ROW())),IF($AA$13:$AA$412="","",$AA$13:$AA$412)), "")</f>
        <v/>
      </c>
      <c r="AB273" s="291" t="str" cm="1">
        <f t="array" ref="AB273">IFERROR( LOOKUP( 2, 1/(($A$13:$A$412=$A273)*($B$13:$B$412="신청")*(ROW($A$13:$A$412)&lt;&gt;ROW())),IF($AB$13:$AB$412="","",$AB$13:$AB$412)), "")</f>
        <v/>
      </c>
      <c r="AC273" s="423" t="str">
        <f t="shared" si="18"/>
        <v/>
      </c>
      <c r="AD273" s="423">
        <f t="shared" si="19"/>
        <v>0</v>
      </c>
      <c r="AE273" s="425">
        <f>IFERROR(IF(INDEX(과정별세부산출!D:K,MATCH(R273,과정별세부산출!D:D,0)+2,7)="","",INDEX(과정별세부산출!D:K,MATCH(R273,과정별세부산출!D:D,0)+2,7)),"")</f>
        <v>0</v>
      </c>
      <c r="AF273" s="425">
        <f>IFERROR(IF(INDEX(과정별세부산출!D:K,MATCH(R273,과정별세부산출!D:D,0)+3,7)="","",INDEX(과정별세부산출!D:K,MATCH(R273,과정별세부산출!D:D,0)+3,7)),"")</f>
        <v>0</v>
      </c>
      <c r="AG273" s="426">
        <f>IFERROR(IF(INDEX(과정별세부산출!D:K,MATCH(R273,과정별세부산출!D:D,0)+4,7)="","",INDEX(과정별세부산출!D:K,MATCH(R273,과정별세부산출!D:D,0)+4,7)),"")</f>
        <v>0</v>
      </c>
    </row>
    <row r="274" spans="1:33" s="286" customFormat="1" ht="20.100000000000001" customHeight="1">
      <c r="A274" s="415">
        <v>62</v>
      </c>
      <c r="B274" s="417" t="s">
        <v>71</v>
      </c>
      <c r="C274" s="307" t="str" cm="1">
        <f t="array" ref="C274">IFERROR(IF(INDEX(과정별세부산출!A:AE,MATCH(R274,과정별세부산출!D:D,0)+4,17)="","",INDEX(과정별세부산출!A:AE,MATCH(R274,과정별세부산출!D:D,0)+4,17)),"")</f>
        <v>승인</v>
      </c>
      <c r="D274" s="416" t="str">
        <f>IF(LEN(O274)=0,IF(OR(ISBLANK(R274),LEN(R274)=0),"",총괄!$C$6),"기업수요")</f>
        <v/>
      </c>
      <c r="E274" s="421" t="str" cm="1">
        <f t="array" ref="E274">IFERROR( LOOKUP( 2, 1/(($A$13:$A$412=$A274)*($B$13:$B$412="신청")*(ROW($A$13:$A$412)&lt;&gt;ROW())),IF($E$13:$E$412="","",$E$13:$E$412)), "")</f>
        <v/>
      </c>
      <c r="F274" s="307" t="str" cm="1">
        <f t="array" ref="F274">IFERROR( LOOKUP( 2, 1/(($A$13:$A$412=$A274)*($B$13:$B$412="신청")*(ROW($A$13:$A$412)&lt;&gt;ROW())),IF($F$13:$F$412="","",$F$13:$F$412)), "")</f>
        <v/>
      </c>
      <c r="G274" s="307" t="str" cm="1">
        <f t="array" ref="G274">IFERROR( LOOKUP( 2, 1/(($A$13:$A$412=$A274)*($B$13:$B$412="신청")*(ROW($A$13:$A$412)&lt;&gt;ROW())),IF($G$13:$G$412="","",$G$13:$G$412)), "")</f>
        <v/>
      </c>
      <c r="H274" s="294" t="str" cm="1">
        <f t="array" ref="H274">IFERROR( LOOKUP( 2, 1/(($A$13:$A$412=$A274)*($B$13:$B$412="신청")*(ROW($A$13:$A$412)&lt;&gt;ROW())),IF($H$13:$H$412="","",$H$13:$H$412)), "")</f>
        <v/>
      </c>
      <c r="I274" s="416" t="str">
        <f t="shared" si="16"/>
        <v/>
      </c>
      <c r="J274" s="307" t="str" cm="1">
        <f t="array" ref="J274">IFERROR( LOOKUP( 2, 1/(($A$13:$A$412=$A274)*($B$13:$B$412="신청")*(ROW($A$13:$A$412)&lt;&gt;ROW())),IF($J$13:$J$412="","",$J$13:$J$412)), "")</f>
        <v/>
      </c>
      <c r="K274" s="307" t="str" cm="1">
        <f t="array" ref="K274">IFERROR( LOOKUP( 2, 1/(($A$13:$A$412=$A274)*($B$13:$B$412="신청")*(ROW($A$13:$A$412)&lt;&gt;ROW())),IF($K$13:$K$412="","",$K$13:$K$412)), "")</f>
        <v/>
      </c>
      <c r="L274" s="307" t="str" cm="1">
        <f t="array" ref="L274">IFERROR( LOOKUP( 2, 1/(($A$13:$A$412=$A274)*($B$13:$B$412="신청")*(ROW($A$13:$A$412)&lt;&gt;ROW())),IF($L$13:$L$412="","",$L$13:$L$412)), "")</f>
        <v/>
      </c>
      <c r="M274" s="307" t="str" cm="1">
        <f t="array" ref="M274">IFERROR( LOOKUP( 2, 1/(($A$13:$A$412=$A274)*($B$13:$B$412="신청")*(ROW($A$13:$A$412)&lt;&gt;ROW())),IF($M$13:$M$412="","",$M$13:$M$412)), "")</f>
        <v/>
      </c>
      <c r="N274" s="304" t="str" cm="1">
        <f t="array" ref="N274">IFERROR( LOOKUP( 2, 1/(($A$13:$A$412=$A274)*($B$13:$B$412="신청")*(ROW($A$13:$A$412)&lt;&gt;ROW())),IF($N$13:$N$412="","",$N$13:$N$412)), "")</f>
        <v/>
      </c>
      <c r="O274" s="307" t="str" cm="1">
        <f t="array" ref="O274">IFERROR( LOOKUP( 2, 1/(($A$13:$A$412=$A274)*($B$13:$B$412="신청")*(ROW($A$13:$A$412)&lt;&gt;ROW())),IF($O$13:$O$412="","",$O$13:$O$412)), "")</f>
        <v/>
      </c>
      <c r="P274" s="307" t="str" cm="1">
        <f t="array" ref="P274">IFERROR( LOOKUP( 2, 1/(($A$13:$A$412=$A274)*($B$13:$B$412="신청")*(ROW($A$13:$A$412)&lt;&gt;ROW())),IF($P$13:$P$412="","",$P$13:$P$412)), "")</f>
        <v/>
      </c>
      <c r="Q274" s="307" t="str" cm="1">
        <f t="array" ref="Q274">IFERROR( LOOKUP( 2, 1/(($A$13:$A$412=$A274)*($B$13:$B$412="신청")*(ROW($A$13:$A$412)&lt;&gt;ROW())),IF($Q$13:$Q$412="","",$Q$13:$Q$412)), "")</f>
        <v/>
      </c>
      <c r="R274" s="308" t="str" cm="1">
        <f t="array" ref="R274">IFERROR( LOOKUP( 2, 1/(($A$13:$A$412=$A274)*($B$13:$B$412="신청")*(ROW($A$13:$A$412)&lt;&gt;ROW())),IF($R$13:$R$412="","",$R$13:$R$412)), "")</f>
        <v/>
      </c>
      <c r="S274" s="301" t="str">
        <f>IFERROR(HYPERLINK("#'과정별세부산출'!c"&amp;_xlfn.AGGREGATE(15,6,ROW(과정별세부산출!$C$2:$C$8601)/(과정별세부산출!$B$2:$B$8601="과정명")/(과정별세부산출!$C$2:$C$8601=A274),1),"이동"),"")</f>
        <v>이동</v>
      </c>
      <c r="T274" s="309" t="str" cm="1">
        <f t="array" ref="T274">IFERROR( LOOKUP( 2, 1/(($A$13:$A$412=$A274)*($B$13:$B$412="신청")*(ROW($A$13:$A$412)&lt;&gt;ROW())),IF($T$13:$T$412="","",$T$13:$T$412)), "")</f>
        <v/>
      </c>
      <c r="U274" s="307" t="str" cm="1">
        <f t="array" ref="U274">IFERROR( LOOKUP( 2, 1/(($A$13:$A$412=$A274)*($B$13:$B$412="신청")*(ROW($A$13:$A$412)&lt;&gt;ROW())),IF($U$13:$U$412="","",$U$13:$U$412)), "")</f>
        <v/>
      </c>
      <c r="V274" s="307" t="str" cm="1">
        <f t="array" ref="V274">IFERROR( LOOKUP( 2, 1/(($A$13:$A$412=$A274)*($B$13:$B$412="신청")*(ROW($A$13:$A$412)&lt;&gt;ROW())),IF($V$13:$V$412="","",$V$13:$V$412)), "")</f>
        <v/>
      </c>
      <c r="W274" s="307" t="str" cm="1">
        <f t="array" ref="W274">IFERROR( LOOKUP( 2, 1/(($A$13:$A$412=$A274)*($B$13:$B$412="신청")*(ROW($A$13:$A$412)&lt;&gt;ROW())),IF($W$13:$W$412="","",$W$13:$W$412)), "")</f>
        <v/>
      </c>
      <c r="X274" s="307" t="str" cm="1">
        <f t="array" ref="X274">IFERROR( LOOKUP( 2, 1/(($A$13:$A$412=$A274)*($B$13:$B$412="신청")*(ROW($A$13:$A$412)&lt;&gt;ROW())),IF($X$13:$X$412="","",$X$13:$X$412)), "")</f>
        <v/>
      </c>
      <c r="Y274" s="307" t="str" cm="1">
        <f t="array" ref="Y274">IFERROR( LOOKUP( 2, 1/(($A$13:$A$412=$A274)*($B$13:$B$412="신청")*(ROW($A$13:$A$412)&lt;&gt;ROW())),IF($Y$13:$Y$412="","",$Y$13:$Y$412)), "")</f>
        <v/>
      </c>
      <c r="Z274" s="422" t="str">
        <f t="shared" si="17"/>
        <v/>
      </c>
      <c r="AA274" s="307" t="str" cm="1">
        <f t="array" ref="AA274">IFERROR( LOOKUP( 2, 1/(($A$13:$A$412=$A274)*($B$13:$B$412="신청")*(ROW($A$13:$A$412)&lt;&gt;ROW())),IF($AA$13:$AA$412="","",$AA$13:$AA$412)), "")</f>
        <v/>
      </c>
      <c r="AB274" s="291" t="str" cm="1">
        <f t="array" ref="AB274">IFERROR( LOOKUP( 2, 1/(($A$13:$A$412=$A274)*($B$13:$B$412="신청")*(ROW($A$13:$A$412)&lt;&gt;ROW())),IF($AB$13:$AB$412="","",$AB$13:$AB$412)), "")</f>
        <v/>
      </c>
      <c r="AC274" s="423" t="str">
        <f t="shared" si="18"/>
        <v/>
      </c>
      <c r="AD274" s="423">
        <f t="shared" si="19"/>
        <v>0</v>
      </c>
      <c r="AE274" s="425">
        <f>IFERROR(IF(INDEX(과정별세부산출!D:K,MATCH(R274,과정별세부산출!D:D,0)+2,7)="","",INDEX(과정별세부산출!D:K,MATCH(R274,과정별세부산출!D:D,0)+2,7)),"")</f>
        <v>0</v>
      </c>
      <c r="AF274" s="425">
        <f>IFERROR(IF(INDEX(과정별세부산출!D:K,MATCH(R274,과정별세부산출!D:D,0)+3,7)="","",INDEX(과정별세부산출!D:K,MATCH(R274,과정별세부산출!D:D,0)+3,7)),"")</f>
        <v>0</v>
      </c>
      <c r="AG274" s="426">
        <f>IFERROR(IF(INDEX(과정별세부산출!D:K,MATCH(R274,과정별세부산출!D:D,0)+4,7)="","",INDEX(과정별세부산출!D:K,MATCH(R274,과정별세부산출!D:D,0)+4,7)),"")</f>
        <v>0</v>
      </c>
    </row>
    <row r="275" spans="1:33" s="286" customFormat="1" ht="20.100000000000001" customHeight="1">
      <c r="A275" s="415">
        <v>63</v>
      </c>
      <c r="B275" s="417" t="s">
        <v>71</v>
      </c>
      <c r="C275" s="307" t="str" cm="1">
        <f t="array" ref="C275">IFERROR(IF(INDEX(과정별세부산출!A:AE,MATCH(R275,과정별세부산출!D:D,0)+4,17)="","",INDEX(과정별세부산출!A:AE,MATCH(R275,과정별세부산출!D:D,0)+4,17)),"")</f>
        <v>승인</v>
      </c>
      <c r="D275" s="416" t="str">
        <f>IF(LEN(O275)=0,IF(OR(ISBLANK(R275),LEN(R275)=0),"",총괄!$C$6),"기업수요")</f>
        <v/>
      </c>
      <c r="E275" s="421" t="str" cm="1">
        <f t="array" ref="E275">IFERROR( LOOKUP( 2, 1/(($A$13:$A$412=$A275)*($B$13:$B$412="신청")*(ROW($A$13:$A$412)&lt;&gt;ROW())),IF($E$13:$E$412="","",$E$13:$E$412)), "")</f>
        <v/>
      </c>
      <c r="F275" s="307" t="str" cm="1">
        <f t="array" ref="F275">IFERROR( LOOKUP( 2, 1/(($A$13:$A$412=$A275)*($B$13:$B$412="신청")*(ROW($A$13:$A$412)&lt;&gt;ROW())),IF($F$13:$F$412="","",$F$13:$F$412)), "")</f>
        <v/>
      </c>
      <c r="G275" s="307" t="str" cm="1">
        <f t="array" ref="G275">IFERROR( LOOKUP( 2, 1/(($A$13:$A$412=$A275)*($B$13:$B$412="신청")*(ROW($A$13:$A$412)&lt;&gt;ROW())),IF($G$13:$G$412="","",$G$13:$G$412)), "")</f>
        <v/>
      </c>
      <c r="H275" s="294" t="str" cm="1">
        <f t="array" ref="H275">IFERROR( LOOKUP( 2, 1/(($A$13:$A$412=$A275)*($B$13:$B$412="신청")*(ROW($A$13:$A$412)&lt;&gt;ROW())),IF($H$13:$H$412="","",$H$13:$H$412)), "")</f>
        <v/>
      </c>
      <c r="I275" s="416" t="str">
        <f t="shared" si="16"/>
        <v/>
      </c>
      <c r="J275" s="307" t="str" cm="1">
        <f t="array" ref="J275">IFERROR( LOOKUP( 2, 1/(($A$13:$A$412=$A275)*($B$13:$B$412="신청")*(ROW($A$13:$A$412)&lt;&gt;ROW())),IF($J$13:$J$412="","",$J$13:$J$412)), "")</f>
        <v/>
      </c>
      <c r="K275" s="307" t="str" cm="1">
        <f t="array" ref="K275">IFERROR( LOOKUP( 2, 1/(($A$13:$A$412=$A275)*($B$13:$B$412="신청")*(ROW($A$13:$A$412)&lt;&gt;ROW())),IF($K$13:$K$412="","",$K$13:$K$412)), "")</f>
        <v/>
      </c>
      <c r="L275" s="307" t="str" cm="1">
        <f t="array" ref="L275">IFERROR( LOOKUP( 2, 1/(($A$13:$A$412=$A275)*($B$13:$B$412="신청")*(ROW($A$13:$A$412)&lt;&gt;ROW())),IF($L$13:$L$412="","",$L$13:$L$412)), "")</f>
        <v/>
      </c>
      <c r="M275" s="307" t="str" cm="1">
        <f t="array" ref="M275">IFERROR( LOOKUP( 2, 1/(($A$13:$A$412=$A275)*($B$13:$B$412="신청")*(ROW($A$13:$A$412)&lt;&gt;ROW())),IF($M$13:$M$412="","",$M$13:$M$412)), "")</f>
        <v/>
      </c>
      <c r="N275" s="304" t="str" cm="1">
        <f t="array" ref="N275">IFERROR( LOOKUP( 2, 1/(($A$13:$A$412=$A275)*($B$13:$B$412="신청")*(ROW($A$13:$A$412)&lt;&gt;ROW())),IF($N$13:$N$412="","",$N$13:$N$412)), "")</f>
        <v/>
      </c>
      <c r="O275" s="307" t="str" cm="1">
        <f t="array" ref="O275">IFERROR( LOOKUP( 2, 1/(($A$13:$A$412=$A275)*($B$13:$B$412="신청")*(ROW($A$13:$A$412)&lt;&gt;ROW())),IF($O$13:$O$412="","",$O$13:$O$412)), "")</f>
        <v/>
      </c>
      <c r="P275" s="307" t="str" cm="1">
        <f t="array" ref="P275">IFERROR( LOOKUP( 2, 1/(($A$13:$A$412=$A275)*($B$13:$B$412="신청")*(ROW($A$13:$A$412)&lt;&gt;ROW())),IF($P$13:$P$412="","",$P$13:$P$412)), "")</f>
        <v/>
      </c>
      <c r="Q275" s="307" t="str" cm="1">
        <f t="array" ref="Q275">IFERROR( LOOKUP( 2, 1/(($A$13:$A$412=$A275)*($B$13:$B$412="신청")*(ROW($A$13:$A$412)&lt;&gt;ROW())),IF($Q$13:$Q$412="","",$Q$13:$Q$412)), "")</f>
        <v/>
      </c>
      <c r="R275" s="308" t="str" cm="1">
        <f t="array" ref="R275">IFERROR( LOOKUP( 2, 1/(($A$13:$A$412=$A275)*($B$13:$B$412="신청")*(ROW($A$13:$A$412)&lt;&gt;ROW())),IF($R$13:$R$412="","",$R$13:$R$412)), "")</f>
        <v/>
      </c>
      <c r="S275" s="301" t="str">
        <f>IFERROR(HYPERLINK("#'과정별세부산출'!c"&amp;_xlfn.AGGREGATE(15,6,ROW(과정별세부산출!$C$2:$C$8601)/(과정별세부산출!$B$2:$B$8601="과정명")/(과정별세부산출!$C$2:$C$8601=A275),1),"이동"),"")</f>
        <v>이동</v>
      </c>
      <c r="T275" s="309" t="str" cm="1">
        <f t="array" ref="T275">IFERROR( LOOKUP( 2, 1/(($A$13:$A$412=$A275)*($B$13:$B$412="신청")*(ROW($A$13:$A$412)&lt;&gt;ROW())),IF($T$13:$T$412="","",$T$13:$T$412)), "")</f>
        <v/>
      </c>
      <c r="U275" s="307" t="str" cm="1">
        <f t="array" ref="U275">IFERROR( LOOKUP( 2, 1/(($A$13:$A$412=$A275)*($B$13:$B$412="신청")*(ROW($A$13:$A$412)&lt;&gt;ROW())),IF($U$13:$U$412="","",$U$13:$U$412)), "")</f>
        <v/>
      </c>
      <c r="V275" s="307" t="str" cm="1">
        <f t="array" ref="V275">IFERROR( LOOKUP( 2, 1/(($A$13:$A$412=$A275)*($B$13:$B$412="신청")*(ROW($A$13:$A$412)&lt;&gt;ROW())),IF($V$13:$V$412="","",$V$13:$V$412)), "")</f>
        <v/>
      </c>
      <c r="W275" s="307" t="str" cm="1">
        <f t="array" ref="W275">IFERROR( LOOKUP( 2, 1/(($A$13:$A$412=$A275)*($B$13:$B$412="신청")*(ROW($A$13:$A$412)&lt;&gt;ROW())),IF($W$13:$W$412="","",$W$13:$W$412)), "")</f>
        <v/>
      </c>
      <c r="X275" s="307" t="str" cm="1">
        <f t="array" ref="X275">IFERROR( LOOKUP( 2, 1/(($A$13:$A$412=$A275)*($B$13:$B$412="신청")*(ROW($A$13:$A$412)&lt;&gt;ROW())),IF($X$13:$X$412="","",$X$13:$X$412)), "")</f>
        <v/>
      </c>
      <c r="Y275" s="307" t="str" cm="1">
        <f t="array" ref="Y275">IFERROR( LOOKUP( 2, 1/(($A$13:$A$412=$A275)*($B$13:$B$412="신청")*(ROW($A$13:$A$412)&lt;&gt;ROW())),IF($Y$13:$Y$412="","",$Y$13:$Y$412)), "")</f>
        <v/>
      </c>
      <c r="Z275" s="422" t="str">
        <f t="shared" si="17"/>
        <v/>
      </c>
      <c r="AA275" s="307" t="str" cm="1">
        <f t="array" ref="AA275">IFERROR( LOOKUP( 2, 1/(($A$13:$A$412=$A275)*($B$13:$B$412="신청")*(ROW($A$13:$A$412)&lt;&gt;ROW())),IF($AA$13:$AA$412="","",$AA$13:$AA$412)), "")</f>
        <v/>
      </c>
      <c r="AB275" s="291" t="str" cm="1">
        <f t="array" ref="AB275">IFERROR( LOOKUP( 2, 1/(($A$13:$A$412=$A275)*($B$13:$B$412="신청")*(ROW($A$13:$A$412)&lt;&gt;ROW())),IF($AB$13:$AB$412="","",$AB$13:$AB$412)), "")</f>
        <v/>
      </c>
      <c r="AC275" s="423" t="str">
        <f t="shared" si="18"/>
        <v/>
      </c>
      <c r="AD275" s="423">
        <f t="shared" si="19"/>
        <v>0</v>
      </c>
      <c r="AE275" s="425">
        <f>IFERROR(IF(INDEX(과정별세부산출!D:K,MATCH(R275,과정별세부산출!D:D,0)+2,7)="","",INDEX(과정별세부산출!D:K,MATCH(R275,과정별세부산출!D:D,0)+2,7)),"")</f>
        <v>0</v>
      </c>
      <c r="AF275" s="425">
        <f>IFERROR(IF(INDEX(과정별세부산출!D:K,MATCH(R275,과정별세부산출!D:D,0)+3,7)="","",INDEX(과정별세부산출!D:K,MATCH(R275,과정별세부산출!D:D,0)+3,7)),"")</f>
        <v>0</v>
      </c>
      <c r="AG275" s="426">
        <f>IFERROR(IF(INDEX(과정별세부산출!D:K,MATCH(R275,과정별세부산출!D:D,0)+4,7)="","",INDEX(과정별세부산출!D:K,MATCH(R275,과정별세부산출!D:D,0)+4,7)),"")</f>
        <v>0</v>
      </c>
    </row>
    <row r="276" spans="1:33" s="286" customFormat="1" ht="20.100000000000001" customHeight="1">
      <c r="A276" s="415">
        <v>64</v>
      </c>
      <c r="B276" s="417" t="s">
        <v>71</v>
      </c>
      <c r="C276" s="307" t="str" cm="1">
        <f t="array" ref="C276">IFERROR(IF(INDEX(과정별세부산출!A:AE,MATCH(R276,과정별세부산출!D:D,0)+4,17)="","",INDEX(과정별세부산출!A:AE,MATCH(R276,과정별세부산출!D:D,0)+4,17)),"")</f>
        <v>승인</v>
      </c>
      <c r="D276" s="416" t="str">
        <f>IF(LEN(O276)=0,IF(OR(ISBLANK(R276),LEN(R276)=0),"",총괄!$C$6),"기업수요")</f>
        <v/>
      </c>
      <c r="E276" s="421" t="str" cm="1">
        <f t="array" ref="E276">IFERROR( LOOKUP( 2, 1/(($A$13:$A$412=$A276)*($B$13:$B$412="신청")*(ROW($A$13:$A$412)&lt;&gt;ROW())),IF($E$13:$E$412="","",$E$13:$E$412)), "")</f>
        <v/>
      </c>
      <c r="F276" s="307" t="str" cm="1">
        <f t="array" ref="F276">IFERROR( LOOKUP( 2, 1/(($A$13:$A$412=$A276)*($B$13:$B$412="신청")*(ROW($A$13:$A$412)&lt;&gt;ROW())),IF($F$13:$F$412="","",$F$13:$F$412)), "")</f>
        <v/>
      </c>
      <c r="G276" s="307" t="str" cm="1">
        <f t="array" ref="G276">IFERROR( LOOKUP( 2, 1/(($A$13:$A$412=$A276)*($B$13:$B$412="신청")*(ROW($A$13:$A$412)&lt;&gt;ROW())),IF($G$13:$G$412="","",$G$13:$G$412)), "")</f>
        <v/>
      </c>
      <c r="H276" s="294" t="str" cm="1">
        <f t="array" ref="H276">IFERROR( LOOKUP( 2, 1/(($A$13:$A$412=$A276)*($B$13:$B$412="신청")*(ROW($A$13:$A$412)&lt;&gt;ROW())),IF($H$13:$H$412="","",$H$13:$H$412)), "")</f>
        <v/>
      </c>
      <c r="I276" s="416" t="str">
        <f t="shared" si="16"/>
        <v/>
      </c>
      <c r="J276" s="307" t="str" cm="1">
        <f t="array" ref="J276">IFERROR( LOOKUP( 2, 1/(($A$13:$A$412=$A276)*($B$13:$B$412="신청")*(ROW($A$13:$A$412)&lt;&gt;ROW())),IF($J$13:$J$412="","",$J$13:$J$412)), "")</f>
        <v/>
      </c>
      <c r="K276" s="307" t="str" cm="1">
        <f t="array" ref="K276">IFERROR( LOOKUP( 2, 1/(($A$13:$A$412=$A276)*($B$13:$B$412="신청")*(ROW($A$13:$A$412)&lt;&gt;ROW())),IF($K$13:$K$412="","",$K$13:$K$412)), "")</f>
        <v/>
      </c>
      <c r="L276" s="307" t="str" cm="1">
        <f t="array" ref="L276">IFERROR( LOOKUP( 2, 1/(($A$13:$A$412=$A276)*($B$13:$B$412="신청")*(ROW($A$13:$A$412)&lt;&gt;ROW())),IF($L$13:$L$412="","",$L$13:$L$412)), "")</f>
        <v/>
      </c>
      <c r="M276" s="307" t="str" cm="1">
        <f t="array" ref="M276">IFERROR( LOOKUP( 2, 1/(($A$13:$A$412=$A276)*($B$13:$B$412="신청")*(ROW($A$13:$A$412)&lt;&gt;ROW())),IF($M$13:$M$412="","",$M$13:$M$412)), "")</f>
        <v/>
      </c>
      <c r="N276" s="304" t="str" cm="1">
        <f t="array" ref="N276">IFERROR( LOOKUP( 2, 1/(($A$13:$A$412=$A276)*($B$13:$B$412="신청")*(ROW($A$13:$A$412)&lt;&gt;ROW())),IF($N$13:$N$412="","",$N$13:$N$412)), "")</f>
        <v/>
      </c>
      <c r="O276" s="307" t="str" cm="1">
        <f t="array" ref="O276">IFERROR( LOOKUP( 2, 1/(($A$13:$A$412=$A276)*($B$13:$B$412="신청")*(ROW($A$13:$A$412)&lt;&gt;ROW())),IF($O$13:$O$412="","",$O$13:$O$412)), "")</f>
        <v/>
      </c>
      <c r="P276" s="307" t="str" cm="1">
        <f t="array" ref="P276">IFERROR( LOOKUP( 2, 1/(($A$13:$A$412=$A276)*($B$13:$B$412="신청")*(ROW($A$13:$A$412)&lt;&gt;ROW())),IF($P$13:$P$412="","",$P$13:$P$412)), "")</f>
        <v/>
      </c>
      <c r="Q276" s="307" t="str" cm="1">
        <f t="array" ref="Q276">IFERROR( LOOKUP( 2, 1/(($A$13:$A$412=$A276)*($B$13:$B$412="신청")*(ROW($A$13:$A$412)&lt;&gt;ROW())),IF($Q$13:$Q$412="","",$Q$13:$Q$412)), "")</f>
        <v/>
      </c>
      <c r="R276" s="308" t="str" cm="1">
        <f t="array" ref="R276">IFERROR( LOOKUP( 2, 1/(($A$13:$A$412=$A276)*($B$13:$B$412="신청")*(ROW($A$13:$A$412)&lt;&gt;ROW())),IF($R$13:$R$412="","",$R$13:$R$412)), "")</f>
        <v/>
      </c>
      <c r="S276" s="301" t="str">
        <f>IFERROR(HYPERLINK("#'과정별세부산출'!c"&amp;_xlfn.AGGREGATE(15,6,ROW(과정별세부산출!$C$2:$C$8601)/(과정별세부산출!$B$2:$B$8601="과정명")/(과정별세부산출!$C$2:$C$8601=A276),1),"이동"),"")</f>
        <v>이동</v>
      </c>
      <c r="T276" s="309" t="str" cm="1">
        <f t="array" ref="T276">IFERROR( LOOKUP( 2, 1/(($A$13:$A$412=$A276)*($B$13:$B$412="신청")*(ROW($A$13:$A$412)&lt;&gt;ROW())),IF($T$13:$T$412="","",$T$13:$T$412)), "")</f>
        <v/>
      </c>
      <c r="U276" s="307" t="str" cm="1">
        <f t="array" ref="U276">IFERROR( LOOKUP( 2, 1/(($A$13:$A$412=$A276)*($B$13:$B$412="신청")*(ROW($A$13:$A$412)&lt;&gt;ROW())),IF($U$13:$U$412="","",$U$13:$U$412)), "")</f>
        <v/>
      </c>
      <c r="V276" s="307" t="str" cm="1">
        <f t="array" ref="V276">IFERROR( LOOKUP( 2, 1/(($A$13:$A$412=$A276)*($B$13:$B$412="신청")*(ROW($A$13:$A$412)&lt;&gt;ROW())),IF($V$13:$V$412="","",$V$13:$V$412)), "")</f>
        <v/>
      </c>
      <c r="W276" s="307" t="str" cm="1">
        <f t="array" ref="W276">IFERROR( LOOKUP( 2, 1/(($A$13:$A$412=$A276)*($B$13:$B$412="신청")*(ROW($A$13:$A$412)&lt;&gt;ROW())),IF($W$13:$W$412="","",$W$13:$W$412)), "")</f>
        <v/>
      </c>
      <c r="X276" s="307" t="str" cm="1">
        <f t="array" ref="X276">IFERROR( LOOKUP( 2, 1/(($A$13:$A$412=$A276)*($B$13:$B$412="신청")*(ROW($A$13:$A$412)&lt;&gt;ROW())),IF($X$13:$X$412="","",$X$13:$X$412)), "")</f>
        <v/>
      </c>
      <c r="Y276" s="307" t="str" cm="1">
        <f t="array" ref="Y276">IFERROR( LOOKUP( 2, 1/(($A$13:$A$412=$A276)*($B$13:$B$412="신청")*(ROW($A$13:$A$412)&lt;&gt;ROW())),IF($Y$13:$Y$412="","",$Y$13:$Y$412)), "")</f>
        <v/>
      </c>
      <c r="Z276" s="422" t="str">
        <f t="shared" si="17"/>
        <v/>
      </c>
      <c r="AA276" s="307" t="str" cm="1">
        <f t="array" ref="AA276">IFERROR( LOOKUP( 2, 1/(($A$13:$A$412=$A276)*($B$13:$B$412="신청")*(ROW($A$13:$A$412)&lt;&gt;ROW())),IF($AA$13:$AA$412="","",$AA$13:$AA$412)), "")</f>
        <v/>
      </c>
      <c r="AB276" s="291" t="str" cm="1">
        <f t="array" ref="AB276">IFERROR( LOOKUP( 2, 1/(($A$13:$A$412=$A276)*($B$13:$B$412="신청")*(ROW($A$13:$A$412)&lt;&gt;ROW())),IF($AB$13:$AB$412="","",$AB$13:$AB$412)), "")</f>
        <v/>
      </c>
      <c r="AC276" s="423" t="str">
        <f t="shared" si="18"/>
        <v/>
      </c>
      <c r="AD276" s="423">
        <f t="shared" si="19"/>
        <v>0</v>
      </c>
      <c r="AE276" s="425">
        <f>IFERROR(IF(INDEX(과정별세부산출!D:K,MATCH(R276,과정별세부산출!D:D,0)+2,7)="","",INDEX(과정별세부산출!D:K,MATCH(R276,과정별세부산출!D:D,0)+2,7)),"")</f>
        <v>0</v>
      </c>
      <c r="AF276" s="425">
        <f>IFERROR(IF(INDEX(과정별세부산출!D:K,MATCH(R276,과정별세부산출!D:D,0)+3,7)="","",INDEX(과정별세부산출!D:K,MATCH(R276,과정별세부산출!D:D,0)+3,7)),"")</f>
        <v>0</v>
      </c>
      <c r="AG276" s="426">
        <f>IFERROR(IF(INDEX(과정별세부산출!D:K,MATCH(R276,과정별세부산출!D:D,0)+4,7)="","",INDEX(과정별세부산출!D:K,MATCH(R276,과정별세부산출!D:D,0)+4,7)),"")</f>
        <v>0</v>
      </c>
    </row>
    <row r="277" spans="1:33" s="286" customFormat="1" ht="20.100000000000001" customHeight="1">
      <c r="A277" s="415">
        <v>65</v>
      </c>
      <c r="B277" s="417" t="s">
        <v>71</v>
      </c>
      <c r="C277" s="307" t="str" cm="1">
        <f t="array" ref="C277">IFERROR(IF(INDEX(과정별세부산출!A:AE,MATCH(R277,과정별세부산출!D:D,0)+4,17)="","",INDEX(과정별세부산출!A:AE,MATCH(R277,과정별세부산출!D:D,0)+4,17)),"")</f>
        <v>승인</v>
      </c>
      <c r="D277" s="416" t="str">
        <f>IF(LEN(O277)=0,IF(OR(ISBLANK(R277),LEN(R277)=0),"",총괄!$C$6),"기업수요")</f>
        <v/>
      </c>
      <c r="E277" s="421" t="str" cm="1">
        <f t="array" ref="E277">IFERROR( LOOKUP( 2, 1/(($A$13:$A$412=$A277)*($B$13:$B$412="신청")*(ROW($A$13:$A$412)&lt;&gt;ROW())),IF($E$13:$E$412="","",$E$13:$E$412)), "")</f>
        <v/>
      </c>
      <c r="F277" s="307" t="str" cm="1">
        <f t="array" ref="F277">IFERROR( LOOKUP( 2, 1/(($A$13:$A$412=$A277)*($B$13:$B$412="신청")*(ROW($A$13:$A$412)&lt;&gt;ROW())),IF($F$13:$F$412="","",$F$13:$F$412)), "")</f>
        <v/>
      </c>
      <c r="G277" s="307" t="str" cm="1">
        <f t="array" ref="G277">IFERROR( LOOKUP( 2, 1/(($A$13:$A$412=$A277)*($B$13:$B$412="신청")*(ROW($A$13:$A$412)&lt;&gt;ROW())),IF($G$13:$G$412="","",$G$13:$G$412)), "")</f>
        <v/>
      </c>
      <c r="H277" s="294" t="str" cm="1">
        <f t="array" ref="H277">IFERROR( LOOKUP( 2, 1/(($A$13:$A$412=$A277)*($B$13:$B$412="신청")*(ROW($A$13:$A$412)&lt;&gt;ROW())),IF($H$13:$H$412="","",$H$13:$H$412)), "")</f>
        <v/>
      </c>
      <c r="I277" s="416" t="str">
        <f t="shared" si="16"/>
        <v/>
      </c>
      <c r="J277" s="307" t="str" cm="1">
        <f t="array" ref="J277">IFERROR( LOOKUP( 2, 1/(($A$13:$A$412=$A277)*($B$13:$B$412="신청")*(ROW($A$13:$A$412)&lt;&gt;ROW())),IF($J$13:$J$412="","",$J$13:$J$412)), "")</f>
        <v/>
      </c>
      <c r="K277" s="307" t="str" cm="1">
        <f t="array" ref="K277">IFERROR( LOOKUP( 2, 1/(($A$13:$A$412=$A277)*($B$13:$B$412="신청")*(ROW($A$13:$A$412)&lt;&gt;ROW())),IF($K$13:$K$412="","",$K$13:$K$412)), "")</f>
        <v/>
      </c>
      <c r="L277" s="307" t="str" cm="1">
        <f t="array" ref="L277">IFERROR( LOOKUP( 2, 1/(($A$13:$A$412=$A277)*($B$13:$B$412="신청")*(ROW($A$13:$A$412)&lt;&gt;ROW())),IF($L$13:$L$412="","",$L$13:$L$412)), "")</f>
        <v/>
      </c>
      <c r="M277" s="307" t="str" cm="1">
        <f t="array" ref="M277">IFERROR( LOOKUP( 2, 1/(($A$13:$A$412=$A277)*($B$13:$B$412="신청")*(ROW($A$13:$A$412)&lt;&gt;ROW())),IF($M$13:$M$412="","",$M$13:$M$412)), "")</f>
        <v/>
      </c>
      <c r="N277" s="304" t="str" cm="1">
        <f t="array" ref="N277">IFERROR( LOOKUP( 2, 1/(($A$13:$A$412=$A277)*($B$13:$B$412="신청")*(ROW($A$13:$A$412)&lt;&gt;ROW())),IF($N$13:$N$412="","",$N$13:$N$412)), "")</f>
        <v/>
      </c>
      <c r="O277" s="307" t="str" cm="1">
        <f t="array" ref="O277">IFERROR( LOOKUP( 2, 1/(($A$13:$A$412=$A277)*($B$13:$B$412="신청")*(ROW($A$13:$A$412)&lt;&gt;ROW())),IF($O$13:$O$412="","",$O$13:$O$412)), "")</f>
        <v/>
      </c>
      <c r="P277" s="307" t="str" cm="1">
        <f t="array" ref="P277">IFERROR( LOOKUP( 2, 1/(($A$13:$A$412=$A277)*($B$13:$B$412="신청")*(ROW($A$13:$A$412)&lt;&gt;ROW())),IF($P$13:$P$412="","",$P$13:$P$412)), "")</f>
        <v/>
      </c>
      <c r="Q277" s="307" t="str" cm="1">
        <f t="array" ref="Q277">IFERROR( LOOKUP( 2, 1/(($A$13:$A$412=$A277)*($B$13:$B$412="신청")*(ROW($A$13:$A$412)&lt;&gt;ROW())),IF($Q$13:$Q$412="","",$Q$13:$Q$412)), "")</f>
        <v/>
      </c>
      <c r="R277" s="308" t="str" cm="1">
        <f t="array" ref="R277">IFERROR( LOOKUP( 2, 1/(($A$13:$A$412=$A277)*($B$13:$B$412="신청")*(ROW($A$13:$A$412)&lt;&gt;ROW())),IF($R$13:$R$412="","",$R$13:$R$412)), "")</f>
        <v/>
      </c>
      <c r="S277" s="301" t="str">
        <f>IFERROR(HYPERLINK("#'과정별세부산출'!c"&amp;_xlfn.AGGREGATE(15,6,ROW(과정별세부산출!$C$2:$C$8601)/(과정별세부산출!$B$2:$B$8601="과정명")/(과정별세부산출!$C$2:$C$8601=A277),1),"이동"),"")</f>
        <v>이동</v>
      </c>
      <c r="T277" s="309" t="str" cm="1">
        <f t="array" ref="T277">IFERROR( LOOKUP( 2, 1/(($A$13:$A$412=$A277)*($B$13:$B$412="신청")*(ROW($A$13:$A$412)&lt;&gt;ROW())),IF($T$13:$T$412="","",$T$13:$T$412)), "")</f>
        <v/>
      </c>
      <c r="U277" s="307" t="str" cm="1">
        <f t="array" ref="U277">IFERROR( LOOKUP( 2, 1/(($A$13:$A$412=$A277)*($B$13:$B$412="신청")*(ROW($A$13:$A$412)&lt;&gt;ROW())),IF($U$13:$U$412="","",$U$13:$U$412)), "")</f>
        <v/>
      </c>
      <c r="V277" s="307" t="str" cm="1">
        <f t="array" ref="V277">IFERROR( LOOKUP( 2, 1/(($A$13:$A$412=$A277)*($B$13:$B$412="신청")*(ROW($A$13:$A$412)&lt;&gt;ROW())),IF($V$13:$V$412="","",$V$13:$V$412)), "")</f>
        <v/>
      </c>
      <c r="W277" s="307" t="str" cm="1">
        <f t="array" ref="W277">IFERROR( LOOKUP( 2, 1/(($A$13:$A$412=$A277)*($B$13:$B$412="신청")*(ROW($A$13:$A$412)&lt;&gt;ROW())),IF($W$13:$W$412="","",$W$13:$W$412)), "")</f>
        <v/>
      </c>
      <c r="X277" s="307" t="str" cm="1">
        <f t="array" ref="X277">IFERROR( LOOKUP( 2, 1/(($A$13:$A$412=$A277)*($B$13:$B$412="신청")*(ROW($A$13:$A$412)&lt;&gt;ROW())),IF($X$13:$X$412="","",$X$13:$X$412)), "")</f>
        <v/>
      </c>
      <c r="Y277" s="307" t="str" cm="1">
        <f t="array" ref="Y277">IFERROR( LOOKUP( 2, 1/(($A$13:$A$412=$A277)*($B$13:$B$412="신청")*(ROW($A$13:$A$412)&lt;&gt;ROW())),IF($Y$13:$Y$412="","",$Y$13:$Y$412)), "")</f>
        <v/>
      </c>
      <c r="Z277" s="422" t="str">
        <f t="shared" si="17"/>
        <v/>
      </c>
      <c r="AA277" s="307" t="str" cm="1">
        <f t="array" ref="AA277">IFERROR( LOOKUP( 2, 1/(($A$13:$A$412=$A277)*($B$13:$B$412="신청")*(ROW($A$13:$A$412)&lt;&gt;ROW())),IF($AA$13:$AA$412="","",$AA$13:$AA$412)), "")</f>
        <v/>
      </c>
      <c r="AB277" s="291" t="str" cm="1">
        <f t="array" ref="AB277">IFERROR( LOOKUP( 2, 1/(($A$13:$A$412=$A277)*($B$13:$B$412="신청")*(ROW($A$13:$A$412)&lt;&gt;ROW())),IF($AB$13:$AB$412="","",$AB$13:$AB$412)), "")</f>
        <v/>
      </c>
      <c r="AC277" s="423" t="str">
        <f t="shared" si="18"/>
        <v/>
      </c>
      <c r="AD277" s="423">
        <f t="shared" si="19"/>
        <v>0</v>
      </c>
      <c r="AE277" s="425">
        <f>IFERROR(IF(INDEX(과정별세부산출!D:K,MATCH(R277,과정별세부산출!D:D,0)+2,7)="","",INDEX(과정별세부산출!D:K,MATCH(R277,과정별세부산출!D:D,0)+2,7)),"")</f>
        <v>0</v>
      </c>
      <c r="AF277" s="425">
        <f>IFERROR(IF(INDEX(과정별세부산출!D:K,MATCH(R277,과정별세부산출!D:D,0)+3,7)="","",INDEX(과정별세부산출!D:K,MATCH(R277,과정별세부산출!D:D,0)+3,7)),"")</f>
        <v>0</v>
      </c>
      <c r="AG277" s="426">
        <f>IFERROR(IF(INDEX(과정별세부산출!D:K,MATCH(R277,과정별세부산출!D:D,0)+4,7)="","",INDEX(과정별세부산출!D:K,MATCH(R277,과정별세부산출!D:D,0)+4,7)),"")</f>
        <v>0</v>
      </c>
    </row>
    <row r="278" spans="1:33" s="286" customFormat="1" ht="20.100000000000001" customHeight="1">
      <c r="A278" s="415">
        <v>66</v>
      </c>
      <c r="B278" s="417" t="s">
        <v>71</v>
      </c>
      <c r="C278" s="307" t="str" cm="1">
        <f t="array" ref="C278">IFERROR(IF(INDEX(과정별세부산출!A:AE,MATCH(R278,과정별세부산출!D:D,0)+4,17)="","",INDEX(과정별세부산출!A:AE,MATCH(R278,과정별세부산출!D:D,0)+4,17)),"")</f>
        <v>승인</v>
      </c>
      <c r="D278" s="416" t="str">
        <f>IF(LEN(O278)=0,IF(OR(ISBLANK(R278),LEN(R278)=0),"",총괄!$C$6),"기업수요")</f>
        <v/>
      </c>
      <c r="E278" s="421" t="str" cm="1">
        <f t="array" ref="E278">IFERROR( LOOKUP( 2, 1/(($A$13:$A$412=$A278)*($B$13:$B$412="신청")*(ROW($A$13:$A$412)&lt;&gt;ROW())),IF($E$13:$E$412="","",$E$13:$E$412)), "")</f>
        <v/>
      </c>
      <c r="F278" s="307" t="str" cm="1">
        <f t="array" ref="F278">IFERROR( LOOKUP( 2, 1/(($A$13:$A$412=$A278)*($B$13:$B$412="신청")*(ROW($A$13:$A$412)&lt;&gt;ROW())),IF($F$13:$F$412="","",$F$13:$F$412)), "")</f>
        <v/>
      </c>
      <c r="G278" s="307" t="str" cm="1">
        <f t="array" ref="G278">IFERROR( LOOKUP( 2, 1/(($A$13:$A$412=$A278)*($B$13:$B$412="신청")*(ROW($A$13:$A$412)&lt;&gt;ROW())),IF($G$13:$G$412="","",$G$13:$G$412)), "")</f>
        <v/>
      </c>
      <c r="H278" s="294" t="str" cm="1">
        <f t="array" ref="H278">IFERROR( LOOKUP( 2, 1/(($A$13:$A$412=$A278)*($B$13:$B$412="신청")*(ROW($A$13:$A$412)&lt;&gt;ROW())),IF($H$13:$H$412="","",$H$13:$H$412)), "")</f>
        <v/>
      </c>
      <c r="I278" s="416" t="str">
        <f t="shared" si="16"/>
        <v/>
      </c>
      <c r="J278" s="307" t="str" cm="1">
        <f t="array" ref="J278">IFERROR( LOOKUP( 2, 1/(($A$13:$A$412=$A278)*($B$13:$B$412="신청")*(ROW($A$13:$A$412)&lt;&gt;ROW())),IF($J$13:$J$412="","",$J$13:$J$412)), "")</f>
        <v/>
      </c>
      <c r="K278" s="307" t="str" cm="1">
        <f t="array" ref="K278">IFERROR( LOOKUP( 2, 1/(($A$13:$A$412=$A278)*($B$13:$B$412="신청")*(ROW($A$13:$A$412)&lt;&gt;ROW())),IF($K$13:$K$412="","",$K$13:$K$412)), "")</f>
        <v/>
      </c>
      <c r="L278" s="307" t="str" cm="1">
        <f t="array" ref="L278">IFERROR( LOOKUP( 2, 1/(($A$13:$A$412=$A278)*($B$13:$B$412="신청")*(ROW($A$13:$A$412)&lt;&gt;ROW())),IF($L$13:$L$412="","",$L$13:$L$412)), "")</f>
        <v/>
      </c>
      <c r="M278" s="307" t="str" cm="1">
        <f t="array" ref="M278">IFERROR( LOOKUP( 2, 1/(($A$13:$A$412=$A278)*($B$13:$B$412="신청")*(ROW($A$13:$A$412)&lt;&gt;ROW())),IF($M$13:$M$412="","",$M$13:$M$412)), "")</f>
        <v/>
      </c>
      <c r="N278" s="304" t="str" cm="1">
        <f t="array" ref="N278">IFERROR( LOOKUP( 2, 1/(($A$13:$A$412=$A278)*($B$13:$B$412="신청")*(ROW($A$13:$A$412)&lt;&gt;ROW())),IF($N$13:$N$412="","",$N$13:$N$412)), "")</f>
        <v/>
      </c>
      <c r="O278" s="307" t="str" cm="1">
        <f t="array" ref="O278">IFERROR( LOOKUP( 2, 1/(($A$13:$A$412=$A278)*($B$13:$B$412="신청")*(ROW($A$13:$A$412)&lt;&gt;ROW())),IF($O$13:$O$412="","",$O$13:$O$412)), "")</f>
        <v/>
      </c>
      <c r="P278" s="307" t="str" cm="1">
        <f t="array" ref="P278">IFERROR( LOOKUP( 2, 1/(($A$13:$A$412=$A278)*($B$13:$B$412="신청")*(ROW($A$13:$A$412)&lt;&gt;ROW())),IF($P$13:$P$412="","",$P$13:$P$412)), "")</f>
        <v/>
      </c>
      <c r="Q278" s="307" t="str" cm="1">
        <f t="array" ref="Q278">IFERROR( LOOKUP( 2, 1/(($A$13:$A$412=$A278)*($B$13:$B$412="신청")*(ROW($A$13:$A$412)&lt;&gt;ROW())),IF($Q$13:$Q$412="","",$Q$13:$Q$412)), "")</f>
        <v/>
      </c>
      <c r="R278" s="308" t="str" cm="1">
        <f t="array" ref="R278">IFERROR( LOOKUP( 2, 1/(($A$13:$A$412=$A278)*($B$13:$B$412="신청")*(ROW($A$13:$A$412)&lt;&gt;ROW())),IF($R$13:$R$412="","",$R$13:$R$412)), "")</f>
        <v/>
      </c>
      <c r="S278" s="301" t="str">
        <f>IFERROR(HYPERLINK("#'과정별세부산출'!c"&amp;_xlfn.AGGREGATE(15,6,ROW(과정별세부산출!$C$2:$C$8601)/(과정별세부산출!$B$2:$B$8601="과정명")/(과정별세부산출!$C$2:$C$8601=A278),1),"이동"),"")</f>
        <v>이동</v>
      </c>
      <c r="T278" s="309" t="str" cm="1">
        <f t="array" ref="T278">IFERROR( LOOKUP( 2, 1/(($A$13:$A$412=$A278)*($B$13:$B$412="신청")*(ROW($A$13:$A$412)&lt;&gt;ROW())),IF($T$13:$T$412="","",$T$13:$T$412)), "")</f>
        <v/>
      </c>
      <c r="U278" s="307" t="str" cm="1">
        <f t="array" ref="U278">IFERROR( LOOKUP( 2, 1/(($A$13:$A$412=$A278)*($B$13:$B$412="신청")*(ROW($A$13:$A$412)&lt;&gt;ROW())),IF($U$13:$U$412="","",$U$13:$U$412)), "")</f>
        <v/>
      </c>
      <c r="V278" s="307" t="str" cm="1">
        <f t="array" ref="V278">IFERROR( LOOKUP( 2, 1/(($A$13:$A$412=$A278)*($B$13:$B$412="신청")*(ROW($A$13:$A$412)&lt;&gt;ROW())),IF($V$13:$V$412="","",$V$13:$V$412)), "")</f>
        <v/>
      </c>
      <c r="W278" s="307" t="str" cm="1">
        <f t="array" ref="W278">IFERROR( LOOKUP( 2, 1/(($A$13:$A$412=$A278)*($B$13:$B$412="신청")*(ROW($A$13:$A$412)&lt;&gt;ROW())),IF($W$13:$W$412="","",$W$13:$W$412)), "")</f>
        <v/>
      </c>
      <c r="X278" s="307" t="str" cm="1">
        <f t="array" ref="X278">IFERROR( LOOKUP( 2, 1/(($A$13:$A$412=$A278)*($B$13:$B$412="신청")*(ROW($A$13:$A$412)&lt;&gt;ROW())),IF($X$13:$X$412="","",$X$13:$X$412)), "")</f>
        <v/>
      </c>
      <c r="Y278" s="307" t="str" cm="1">
        <f t="array" ref="Y278">IFERROR( LOOKUP( 2, 1/(($A$13:$A$412=$A278)*($B$13:$B$412="신청")*(ROW($A$13:$A$412)&lt;&gt;ROW())),IF($Y$13:$Y$412="","",$Y$13:$Y$412)), "")</f>
        <v/>
      </c>
      <c r="Z278" s="422" t="str">
        <f t="shared" si="17"/>
        <v/>
      </c>
      <c r="AA278" s="307" t="str" cm="1">
        <f t="array" ref="AA278">IFERROR( LOOKUP( 2, 1/(($A$13:$A$412=$A278)*($B$13:$B$412="신청")*(ROW($A$13:$A$412)&lt;&gt;ROW())),IF($AA$13:$AA$412="","",$AA$13:$AA$412)), "")</f>
        <v/>
      </c>
      <c r="AB278" s="291" t="str" cm="1">
        <f t="array" ref="AB278">IFERROR( LOOKUP( 2, 1/(($A$13:$A$412=$A278)*($B$13:$B$412="신청")*(ROW($A$13:$A$412)&lt;&gt;ROW())),IF($AB$13:$AB$412="","",$AB$13:$AB$412)), "")</f>
        <v/>
      </c>
      <c r="AC278" s="423" t="str">
        <f t="shared" si="18"/>
        <v/>
      </c>
      <c r="AD278" s="423">
        <f t="shared" si="19"/>
        <v>0</v>
      </c>
      <c r="AE278" s="425">
        <f>IFERROR(IF(INDEX(과정별세부산출!D:K,MATCH(R278,과정별세부산출!D:D,0)+2,7)="","",INDEX(과정별세부산출!D:K,MATCH(R278,과정별세부산출!D:D,0)+2,7)),"")</f>
        <v>0</v>
      </c>
      <c r="AF278" s="425">
        <f>IFERROR(IF(INDEX(과정별세부산출!D:K,MATCH(R278,과정별세부산출!D:D,0)+3,7)="","",INDEX(과정별세부산출!D:K,MATCH(R278,과정별세부산출!D:D,0)+3,7)),"")</f>
        <v>0</v>
      </c>
      <c r="AG278" s="426">
        <f>IFERROR(IF(INDEX(과정별세부산출!D:K,MATCH(R278,과정별세부산출!D:D,0)+4,7)="","",INDEX(과정별세부산출!D:K,MATCH(R278,과정별세부산출!D:D,0)+4,7)),"")</f>
        <v>0</v>
      </c>
    </row>
    <row r="279" spans="1:33" s="286" customFormat="1" ht="20.100000000000001" customHeight="1">
      <c r="A279" s="415">
        <v>67</v>
      </c>
      <c r="B279" s="417" t="s">
        <v>71</v>
      </c>
      <c r="C279" s="307" t="str" cm="1">
        <f t="array" ref="C279">IFERROR(IF(INDEX(과정별세부산출!A:AE,MATCH(R279,과정별세부산출!D:D,0)+4,17)="","",INDEX(과정별세부산출!A:AE,MATCH(R279,과정별세부산출!D:D,0)+4,17)),"")</f>
        <v>승인</v>
      </c>
      <c r="D279" s="416" t="str">
        <f>IF(LEN(O279)=0,IF(OR(ISBLANK(R279),LEN(R279)=0),"",총괄!$C$6),"기업수요")</f>
        <v/>
      </c>
      <c r="E279" s="421" t="str" cm="1">
        <f t="array" ref="E279">IFERROR( LOOKUP( 2, 1/(($A$13:$A$412=$A279)*($B$13:$B$412="신청")*(ROW($A$13:$A$412)&lt;&gt;ROW())),IF($E$13:$E$412="","",$E$13:$E$412)), "")</f>
        <v/>
      </c>
      <c r="F279" s="307" t="str" cm="1">
        <f t="array" ref="F279">IFERROR( LOOKUP( 2, 1/(($A$13:$A$412=$A279)*($B$13:$B$412="신청")*(ROW($A$13:$A$412)&lt;&gt;ROW())),IF($F$13:$F$412="","",$F$13:$F$412)), "")</f>
        <v/>
      </c>
      <c r="G279" s="307" t="str" cm="1">
        <f t="array" ref="G279">IFERROR( LOOKUP( 2, 1/(($A$13:$A$412=$A279)*($B$13:$B$412="신청")*(ROW($A$13:$A$412)&lt;&gt;ROW())),IF($G$13:$G$412="","",$G$13:$G$412)), "")</f>
        <v/>
      </c>
      <c r="H279" s="294" t="str" cm="1">
        <f t="array" ref="H279">IFERROR( LOOKUP( 2, 1/(($A$13:$A$412=$A279)*($B$13:$B$412="신청")*(ROW($A$13:$A$412)&lt;&gt;ROW())),IF($H$13:$H$412="","",$H$13:$H$412)), "")</f>
        <v/>
      </c>
      <c r="I279" s="416" t="str">
        <f t="shared" si="16"/>
        <v/>
      </c>
      <c r="J279" s="307" t="str" cm="1">
        <f t="array" ref="J279">IFERROR( LOOKUP( 2, 1/(($A$13:$A$412=$A279)*($B$13:$B$412="신청")*(ROW($A$13:$A$412)&lt;&gt;ROW())),IF($J$13:$J$412="","",$J$13:$J$412)), "")</f>
        <v/>
      </c>
      <c r="K279" s="307" t="str" cm="1">
        <f t="array" ref="K279">IFERROR( LOOKUP( 2, 1/(($A$13:$A$412=$A279)*($B$13:$B$412="신청")*(ROW($A$13:$A$412)&lt;&gt;ROW())),IF($K$13:$K$412="","",$K$13:$K$412)), "")</f>
        <v/>
      </c>
      <c r="L279" s="307" t="str" cm="1">
        <f t="array" ref="L279">IFERROR( LOOKUP( 2, 1/(($A$13:$A$412=$A279)*($B$13:$B$412="신청")*(ROW($A$13:$A$412)&lt;&gt;ROW())),IF($L$13:$L$412="","",$L$13:$L$412)), "")</f>
        <v/>
      </c>
      <c r="M279" s="307" t="str" cm="1">
        <f t="array" ref="M279">IFERROR( LOOKUP( 2, 1/(($A$13:$A$412=$A279)*($B$13:$B$412="신청")*(ROW($A$13:$A$412)&lt;&gt;ROW())),IF($M$13:$M$412="","",$M$13:$M$412)), "")</f>
        <v/>
      </c>
      <c r="N279" s="304" t="str" cm="1">
        <f t="array" ref="N279">IFERROR( LOOKUP( 2, 1/(($A$13:$A$412=$A279)*($B$13:$B$412="신청")*(ROW($A$13:$A$412)&lt;&gt;ROW())),IF($N$13:$N$412="","",$N$13:$N$412)), "")</f>
        <v/>
      </c>
      <c r="O279" s="307" t="str" cm="1">
        <f t="array" ref="O279">IFERROR( LOOKUP( 2, 1/(($A$13:$A$412=$A279)*($B$13:$B$412="신청")*(ROW($A$13:$A$412)&lt;&gt;ROW())),IF($O$13:$O$412="","",$O$13:$O$412)), "")</f>
        <v/>
      </c>
      <c r="P279" s="307" t="str" cm="1">
        <f t="array" ref="P279">IFERROR( LOOKUP( 2, 1/(($A$13:$A$412=$A279)*($B$13:$B$412="신청")*(ROW($A$13:$A$412)&lt;&gt;ROW())),IF($P$13:$P$412="","",$P$13:$P$412)), "")</f>
        <v/>
      </c>
      <c r="Q279" s="307" t="str" cm="1">
        <f t="array" ref="Q279">IFERROR( LOOKUP( 2, 1/(($A$13:$A$412=$A279)*($B$13:$B$412="신청")*(ROW($A$13:$A$412)&lt;&gt;ROW())),IF($Q$13:$Q$412="","",$Q$13:$Q$412)), "")</f>
        <v/>
      </c>
      <c r="R279" s="308" t="str" cm="1">
        <f t="array" ref="R279">IFERROR( LOOKUP( 2, 1/(($A$13:$A$412=$A279)*($B$13:$B$412="신청")*(ROW($A$13:$A$412)&lt;&gt;ROW())),IF($R$13:$R$412="","",$R$13:$R$412)), "")</f>
        <v/>
      </c>
      <c r="S279" s="301" t="str">
        <f>IFERROR(HYPERLINK("#'과정별세부산출'!c"&amp;_xlfn.AGGREGATE(15,6,ROW(과정별세부산출!$C$2:$C$8601)/(과정별세부산출!$B$2:$B$8601="과정명")/(과정별세부산출!$C$2:$C$8601=A279),1),"이동"),"")</f>
        <v>이동</v>
      </c>
      <c r="T279" s="309" t="str" cm="1">
        <f t="array" ref="T279">IFERROR( LOOKUP( 2, 1/(($A$13:$A$412=$A279)*($B$13:$B$412="신청")*(ROW($A$13:$A$412)&lt;&gt;ROW())),IF($T$13:$T$412="","",$T$13:$T$412)), "")</f>
        <v/>
      </c>
      <c r="U279" s="307" t="str" cm="1">
        <f t="array" ref="U279">IFERROR( LOOKUP( 2, 1/(($A$13:$A$412=$A279)*($B$13:$B$412="신청")*(ROW($A$13:$A$412)&lt;&gt;ROW())),IF($U$13:$U$412="","",$U$13:$U$412)), "")</f>
        <v/>
      </c>
      <c r="V279" s="307" t="str" cm="1">
        <f t="array" ref="V279">IFERROR( LOOKUP( 2, 1/(($A$13:$A$412=$A279)*($B$13:$B$412="신청")*(ROW($A$13:$A$412)&lt;&gt;ROW())),IF($V$13:$V$412="","",$V$13:$V$412)), "")</f>
        <v/>
      </c>
      <c r="W279" s="307" t="str" cm="1">
        <f t="array" ref="W279">IFERROR( LOOKUP( 2, 1/(($A$13:$A$412=$A279)*($B$13:$B$412="신청")*(ROW($A$13:$A$412)&lt;&gt;ROW())),IF($W$13:$W$412="","",$W$13:$W$412)), "")</f>
        <v/>
      </c>
      <c r="X279" s="307" t="str" cm="1">
        <f t="array" ref="X279">IFERROR( LOOKUP( 2, 1/(($A$13:$A$412=$A279)*($B$13:$B$412="신청")*(ROW($A$13:$A$412)&lt;&gt;ROW())),IF($X$13:$X$412="","",$X$13:$X$412)), "")</f>
        <v/>
      </c>
      <c r="Y279" s="307" t="str" cm="1">
        <f t="array" ref="Y279">IFERROR( LOOKUP( 2, 1/(($A$13:$A$412=$A279)*($B$13:$B$412="신청")*(ROW($A$13:$A$412)&lt;&gt;ROW())),IF($Y$13:$Y$412="","",$Y$13:$Y$412)), "")</f>
        <v/>
      </c>
      <c r="Z279" s="422" t="str">
        <f t="shared" si="17"/>
        <v/>
      </c>
      <c r="AA279" s="307" t="str" cm="1">
        <f t="array" ref="AA279">IFERROR( LOOKUP( 2, 1/(($A$13:$A$412=$A279)*($B$13:$B$412="신청")*(ROW($A$13:$A$412)&lt;&gt;ROW())),IF($AA$13:$AA$412="","",$AA$13:$AA$412)), "")</f>
        <v/>
      </c>
      <c r="AB279" s="291" t="str" cm="1">
        <f t="array" ref="AB279">IFERROR( LOOKUP( 2, 1/(($A$13:$A$412=$A279)*($B$13:$B$412="신청")*(ROW($A$13:$A$412)&lt;&gt;ROW())),IF($AB$13:$AB$412="","",$AB$13:$AB$412)), "")</f>
        <v/>
      </c>
      <c r="AC279" s="423" t="str">
        <f t="shared" si="18"/>
        <v/>
      </c>
      <c r="AD279" s="423">
        <f t="shared" si="19"/>
        <v>0</v>
      </c>
      <c r="AE279" s="425">
        <f>IFERROR(IF(INDEX(과정별세부산출!D:K,MATCH(R279,과정별세부산출!D:D,0)+2,7)="","",INDEX(과정별세부산출!D:K,MATCH(R279,과정별세부산출!D:D,0)+2,7)),"")</f>
        <v>0</v>
      </c>
      <c r="AF279" s="425">
        <f>IFERROR(IF(INDEX(과정별세부산출!D:K,MATCH(R279,과정별세부산출!D:D,0)+3,7)="","",INDEX(과정별세부산출!D:K,MATCH(R279,과정별세부산출!D:D,0)+3,7)),"")</f>
        <v>0</v>
      </c>
      <c r="AG279" s="426">
        <f>IFERROR(IF(INDEX(과정별세부산출!D:K,MATCH(R279,과정별세부산출!D:D,0)+4,7)="","",INDEX(과정별세부산출!D:K,MATCH(R279,과정별세부산출!D:D,0)+4,7)),"")</f>
        <v>0</v>
      </c>
    </row>
    <row r="280" spans="1:33" s="286" customFormat="1" ht="20.100000000000001" customHeight="1">
      <c r="A280" s="415">
        <v>68</v>
      </c>
      <c r="B280" s="417" t="s">
        <v>71</v>
      </c>
      <c r="C280" s="307" t="str" cm="1">
        <f t="array" ref="C280">IFERROR(IF(INDEX(과정별세부산출!A:AE,MATCH(R280,과정별세부산출!D:D,0)+4,17)="","",INDEX(과정별세부산출!A:AE,MATCH(R280,과정별세부산출!D:D,0)+4,17)),"")</f>
        <v>승인</v>
      </c>
      <c r="D280" s="416" t="str">
        <f>IF(LEN(O280)=0,IF(OR(ISBLANK(R280),LEN(R280)=0),"",총괄!$C$6),"기업수요")</f>
        <v/>
      </c>
      <c r="E280" s="421" t="str" cm="1">
        <f t="array" ref="E280">IFERROR( LOOKUP( 2, 1/(($A$13:$A$412=$A280)*($B$13:$B$412="신청")*(ROW($A$13:$A$412)&lt;&gt;ROW())),IF($E$13:$E$412="","",$E$13:$E$412)), "")</f>
        <v/>
      </c>
      <c r="F280" s="307" t="str" cm="1">
        <f t="array" ref="F280">IFERROR( LOOKUP( 2, 1/(($A$13:$A$412=$A280)*($B$13:$B$412="신청")*(ROW($A$13:$A$412)&lt;&gt;ROW())),IF($F$13:$F$412="","",$F$13:$F$412)), "")</f>
        <v/>
      </c>
      <c r="G280" s="307" t="str" cm="1">
        <f t="array" ref="G280">IFERROR( LOOKUP( 2, 1/(($A$13:$A$412=$A280)*($B$13:$B$412="신청")*(ROW($A$13:$A$412)&lt;&gt;ROW())),IF($G$13:$G$412="","",$G$13:$G$412)), "")</f>
        <v/>
      </c>
      <c r="H280" s="294" t="str" cm="1">
        <f t="array" ref="H280">IFERROR( LOOKUP( 2, 1/(($A$13:$A$412=$A280)*($B$13:$B$412="신청")*(ROW($A$13:$A$412)&lt;&gt;ROW())),IF($H$13:$H$412="","",$H$13:$H$412)), "")</f>
        <v/>
      </c>
      <c r="I280" s="416" t="str">
        <f t="shared" si="16"/>
        <v/>
      </c>
      <c r="J280" s="307" t="str" cm="1">
        <f t="array" ref="J280">IFERROR( LOOKUP( 2, 1/(($A$13:$A$412=$A280)*($B$13:$B$412="신청")*(ROW($A$13:$A$412)&lt;&gt;ROW())),IF($J$13:$J$412="","",$J$13:$J$412)), "")</f>
        <v/>
      </c>
      <c r="K280" s="307" t="str" cm="1">
        <f t="array" ref="K280">IFERROR( LOOKUP( 2, 1/(($A$13:$A$412=$A280)*($B$13:$B$412="신청")*(ROW($A$13:$A$412)&lt;&gt;ROW())),IF($K$13:$K$412="","",$K$13:$K$412)), "")</f>
        <v/>
      </c>
      <c r="L280" s="307" t="str" cm="1">
        <f t="array" ref="L280">IFERROR( LOOKUP( 2, 1/(($A$13:$A$412=$A280)*($B$13:$B$412="신청")*(ROW($A$13:$A$412)&lt;&gt;ROW())),IF($L$13:$L$412="","",$L$13:$L$412)), "")</f>
        <v/>
      </c>
      <c r="M280" s="307" t="str" cm="1">
        <f t="array" ref="M280">IFERROR( LOOKUP( 2, 1/(($A$13:$A$412=$A280)*($B$13:$B$412="신청")*(ROW($A$13:$A$412)&lt;&gt;ROW())),IF($M$13:$M$412="","",$M$13:$M$412)), "")</f>
        <v/>
      </c>
      <c r="N280" s="304" t="str" cm="1">
        <f t="array" ref="N280">IFERROR( LOOKUP( 2, 1/(($A$13:$A$412=$A280)*($B$13:$B$412="신청")*(ROW($A$13:$A$412)&lt;&gt;ROW())),IF($N$13:$N$412="","",$N$13:$N$412)), "")</f>
        <v/>
      </c>
      <c r="O280" s="307" t="str" cm="1">
        <f t="array" ref="O280">IFERROR( LOOKUP( 2, 1/(($A$13:$A$412=$A280)*($B$13:$B$412="신청")*(ROW($A$13:$A$412)&lt;&gt;ROW())),IF($O$13:$O$412="","",$O$13:$O$412)), "")</f>
        <v/>
      </c>
      <c r="P280" s="307" t="str" cm="1">
        <f t="array" ref="P280">IFERROR( LOOKUP( 2, 1/(($A$13:$A$412=$A280)*($B$13:$B$412="신청")*(ROW($A$13:$A$412)&lt;&gt;ROW())),IF($P$13:$P$412="","",$P$13:$P$412)), "")</f>
        <v/>
      </c>
      <c r="Q280" s="307" t="str" cm="1">
        <f t="array" ref="Q280">IFERROR( LOOKUP( 2, 1/(($A$13:$A$412=$A280)*($B$13:$B$412="신청")*(ROW($A$13:$A$412)&lt;&gt;ROW())),IF($Q$13:$Q$412="","",$Q$13:$Q$412)), "")</f>
        <v/>
      </c>
      <c r="R280" s="308" t="str" cm="1">
        <f t="array" ref="R280">IFERROR( LOOKUP( 2, 1/(($A$13:$A$412=$A280)*($B$13:$B$412="신청")*(ROW($A$13:$A$412)&lt;&gt;ROW())),IF($R$13:$R$412="","",$R$13:$R$412)), "")</f>
        <v/>
      </c>
      <c r="S280" s="301" t="str">
        <f>IFERROR(HYPERLINK("#'과정별세부산출'!c"&amp;_xlfn.AGGREGATE(15,6,ROW(과정별세부산출!$C$2:$C$8601)/(과정별세부산출!$B$2:$B$8601="과정명")/(과정별세부산출!$C$2:$C$8601=A280),1),"이동"),"")</f>
        <v>이동</v>
      </c>
      <c r="T280" s="309" t="str" cm="1">
        <f t="array" ref="T280">IFERROR( LOOKUP( 2, 1/(($A$13:$A$412=$A280)*($B$13:$B$412="신청")*(ROW($A$13:$A$412)&lt;&gt;ROW())),IF($T$13:$T$412="","",$T$13:$T$412)), "")</f>
        <v/>
      </c>
      <c r="U280" s="307" t="str" cm="1">
        <f t="array" ref="U280">IFERROR( LOOKUP( 2, 1/(($A$13:$A$412=$A280)*($B$13:$B$412="신청")*(ROW($A$13:$A$412)&lt;&gt;ROW())),IF($U$13:$U$412="","",$U$13:$U$412)), "")</f>
        <v/>
      </c>
      <c r="V280" s="307" t="str" cm="1">
        <f t="array" ref="V280">IFERROR( LOOKUP( 2, 1/(($A$13:$A$412=$A280)*($B$13:$B$412="신청")*(ROW($A$13:$A$412)&lt;&gt;ROW())),IF($V$13:$V$412="","",$V$13:$V$412)), "")</f>
        <v/>
      </c>
      <c r="W280" s="307" t="str" cm="1">
        <f t="array" ref="W280">IFERROR( LOOKUP( 2, 1/(($A$13:$A$412=$A280)*($B$13:$B$412="신청")*(ROW($A$13:$A$412)&lt;&gt;ROW())),IF($W$13:$W$412="","",$W$13:$W$412)), "")</f>
        <v/>
      </c>
      <c r="X280" s="307" t="str" cm="1">
        <f t="array" ref="X280">IFERROR( LOOKUP( 2, 1/(($A$13:$A$412=$A280)*($B$13:$B$412="신청")*(ROW($A$13:$A$412)&lt;&gt;ROW())),IF($X$13:$X$412="","",$X$13:$X$412)), "")</f>
        <v/>
      </c>
      <c r="Y280" s="307" t="str" cm="1">
        <f t="array" ref="Y280">IFERROR( LOOKUP( 2, 1/(($A$13:$A$412=$A280)*($B$13:$B$412="신청")*(ROW($A$13:$A$412)&lt;&gt;ROW())),IF($Y$13:$Y$412="","",$Y$13:$Y$412)), "")</f>
        <v/>
      </c>
      <c r="Z280" s="422" t="str">
        <f t="shared" si="17"/>
        <v/>
      </c>
      <c r="AA280" s="307" t="str" cm="1">
        <f t="array" ref="AA280">IFERROR( LOOKUP( 2, 1/(($A$13:$A$412=$A280)*($B$13:$B$412="신청")*(ROW($A$13:$A$412)&lt;&gt;ROW())),IF($AA$13:$AA$412="","",$AA$13:$AA$412)), "")</f>
        <v/>
      </c>
      <c r="AB280" s="291" t="str" cm="1">
        <f t="array" ref="AB280">IFERROR( LOOKUP( 2, 1/(($A$13:$A$412=$A280)*($B$13:$B$412="신청")*(ROW($A$13:$A$412)&lt;&gt;ROW())),IF($AB$13:$AB$412="","",$AB$13:$AB$412)), "")</f>
        <v/>
      </c>
      <c r="AC280" s="423" t="str">
        <f t="shared" si="18"/>
        <v/>
      </c>
      <c r="AD280" s="423">
        <f t="shared" si="19"/>
        <v>0</v>
      </c>
      <c r="AE280" s="425">
        <f>IFERROR(IF(INDEX(과정별세부산출!D:K,MATCH(R280,과정별세부산출!D:D,0)+2,7)="","",INDEX(과정별세부산출!D:K,MATCH(R280,과정별세부산출!D:D,0)+2,7)),"")</f>
        <v>0</v>
      </c>
      <c r="AF280" s="425">
        <f>IFERROR(IF(INDEX(과정별세부산출!D:K,MATCH(R280,과정별세부산출!D:D,0)+3,7)="","",INDEX(과정별세부산출!D:K,MATCH(R280,과정별세부산출!D:D,0)+3,7)),"")</f>
        <v>0</v>
      </c>
      <c r="AG280" s="426">
        <f>IFERROR(IF(INDEX(과정별세부산출!D:K,MATCH(R280,과정별세부산출!D:D,0)+4,7)="","",INDEX(과정별세부산출!D:K,MATCH(R280,과정별세부산출!D:D,0)+4,7)),"")</f>
        <v>0</v>
      </c>
    </row>
    <row r="281" spans="1:33" s="286" customFormat="1" ht="20.100000000000001" customHeight="1">
      <c r="A281" s="415">
        <v>69</v>
      </c>
      <c r="B281" s="417" t="s">
        <v>71</v>
      </c>
      <c r="C281" s="307" t="str" cm="1">
        <f t="array" ref="C281">IFERROR(IF(INDEX(과정별세부산출!A:AE,MATCH(R281,과정별세부산출!D:D,0)+4,17)="","",INDEX(과정별세부산출!A:AE,MATCH(R281,과정별세부산출!D:D,0)+4,17)),"")</f>
        <v>승인</v>
      </c>
      <c r="D281" s="416" t="str">
        <f>IF(LEN(O281)=0,IF(OR(ISBLANK(R281),LEN(R281)=0),"",총괄!$C$6),"기업수요")</f>
        <v/>
      </c>
      <c r="E281" s="421" t="str" cm="1">
        <f t="array" ref="E281">IFERROR( LOOKUP( 2, 1/(($A$13:$A$412=$A281)*($B$13:$B$412="신청")*(ROW($A$13:$A$412)&lt;&gt;ROW())),IF($E$13:$E$412="","",$E$13:$E$412)), "")</f>
        <v/>
      </c>
      <c r="F281" s="307" t="str" cm="1">
        <f t="array" ref="F281">IFERROR( LOOKUP( 2, 1/(($A$13:$A$412=$A281)*($B$13:$B$412="신청")*(ROW($A$13:$A$412)&lt;&gt;ROW())),IF($F$13:$F$412="","",$F$13:$F$412)), "")</f>
        <v/>
      </c>
      <c r="G281" s="307" t="str" cm="1">
        <f t="array" ref="G281">IFERROR( LOOKUP( 2, 1/(($A$13:$A$412=$A281)*($B$13:$B$412="신청")*(ROW($A$13:$A$412)&lt;&gt;ROW())),IF($G$13:$G$412="","",$G$13:$G$412)), "")</f>
        <v/>
      </c>
      <c r="H281" s="294" t="str" cm="1">
        <f t="array" ref="H281">IFERROR( LOOKUP( 2, 1/(($A$13:$A$412=$A281)*($B$13:$B$412="신청")*(ROW($A$13:$A$412)&lt;&gt;ROW())),IF($H$13:$H$412="","",$H$13:$H$412)), "")</f>
        <v/>
      </c>
      <c r="I281" s="416" t="str">
        <f t="shared" si="16"/>
        <v/>
      </c>
      <c r="J281" s="307" t="str" cm="1">
        <f t="array" ref="J281">IFERROR( LOOKUP( 2, 1/(($A$13:$A$412=$A281)*($B$13:$B$412="신청")*(ROW($A$13:$A$412)&lt;&gt;ROW())),IF($J$13:$J$412="","",$J$13:$J$412)), "")</f>
        <v/>
      </c>
      <c r="K281" s="307" t="str" cm="1">
        <f t="array" ref="K281">IFERROR( LOOKUP( 2, 1/(($A$13:$A$412=$A281)*($B$13:$B$412="신청")*(ROW($A$13:$A$412)&lt;&gt;ROW())),IF($K$13:$K$412="","",$K$13:$K$412)), "")</f>
        <v/>
      </c>
      <c r="L281" s="307" t="str" cm="1">
        <f t="array" ref="L281">IFERROR( LOOKUP( 2, 1/(($A$13:$A$412=$A281)*($B$13:$B$412="신청")*(ROW($A$13:$A$412)&lt;&gt;ROW())),IF($L$13:$L$412="","",$L$13:$L$412)), "")</f>
        <v/>
      </c>
      <c r="M281" s="307" t="str" cm="1">
        <f t="array" ref="M281">IFERROR( LOOKUP( 2, 1/(($A$13:$A$412=$A281)*($B$13:$B$412="신청")*(ROW($A$13:$A$412)&lt;&gt;ROW())),IF($M$13:$M$412="","",$M$13:$M$412)), "")</f>
        <v/>
      </c>
      <c r="N281" s="304" t="str" cm="1">
        <f t="array" ref="N281">IFERROR( LOOKUP( 2, 1/(($A$13:$A$412=$A281)*($B$13:$B$412="신청")*(ROW($A$13:$A$412)&lt;&gt;ROW())),IF($N$13:$N$412="","",$N$13:$N$412)), "")</f>
        <v/>
      </c>
      <c r="O281" s="307" t="str" cm="1">
        <f t="array" ref="O281">IFERROR( LOOKUP( 2, 1/(($A$13:$A$412=$A281)*($B$13:$B$412="신청")*(ROW($A$13:$A$412)&lt;&gt;ROW())),IF($O$13:$O$412="","",$O$13:$O$412)), "")</f>
        <v/>
      </c>
      <c r="P281" s="307" t="str" cm="1">
        <f t="array" ref="P281">IFERROR( LOOKUP( 2, 1/(($A$13:$A$412=$A281)*($B$13:$B$412="신청")*(ROW($A$13:$A$412)&lt;&gt;ROW())),IF($P$13:$P$412="","",$P$13:$P$412)), "")</f>
        <v/>
      </c>
      <c r="Q281" s="307" t="str" cm="1">
        <f t="array" ref="Q281">IFERROR( LOOKUP( 2, 1/(($A$13:$A$412=$A281)*($B$13:$B$412="신청")*(ROW($A$13:$A$412)&lt;&gt;ROW())),IF($Q$13:$Q$412="","",$Q$13:$Q$412)), "")</f>
        <v/>
      </c>
      <c r="R281" s="308" t="str" cm="1">
        <f t="array" ref="R281">IFERROR( LOOKUP( 2, 1/(($A$13:$A$412=$A281)*($B$13:$B$412="신청")*(ROW($A$13:$A$412)&lt;&gt;ROW())),IF($R$13:$R$412="","",$R$13:$R$412)), "")</f>
        <v/>
      </c>
      <c r="S281" s="301" t="str">
        <f>IFERROR(HYPERLINK("#'과정별세부산출'!c"&amp;_xlfn.AGGREGATE(15,6,ROW(과정별세부산출!$C$2:$C$8601)/(과정별세부산출!$B$2:$B$8601="과정명")/(과정별세부산출!$C$2:$C$8601=A281),1),"이동"),"")</f>
        <v>이동</v>
      </c>
      <c r="T281" s="309" t="str" cm="1">
        <f t="array" ref="T281">IFERROR( LOOKUP( 2, 1/(($A$13:$A$412=$A281)*($B$13:$B$412="신청")*(ROW($A$13:$A$412)&lt;&gt;ROW())),IF($T$13:$T$412="","",$T$13:$T$412)), "")</f>
        <v/>
      </c>
      <c r="U281" s="307" t="str" cm="1">
        <f t="array" ref="U281">IFERROR( LOOKUP( 2, 1/(($A$13:$A$412=$A281)*($B$13:$B$412="신청")*(ROW($A$13:$A$412)&lt;&gt;ROW())),IF($U$13:$U$412="","",$U$13:$U$412)), "")</f>
        <v/>
      </c>
      <c r="V281" s="307" t="str" cm="1">
        <f t="array" ref="V281">IFERROR( LOOKUP( 2, 1/(($A$13:$A$412=$A281)*($B$13:$B$412="신청")*(ROW($A$13:$A$412)&lt;&gt;ROW())),IF($V$13:$V$412="","",$V$13:$V$412)), "")</f>
        <v/>
      </c>
      <c r="W281" s="307" t="str" cm="1">
        <f t="array" ref="W281">IFERROR( LOOKUP( 2, 1/(($A$13:$A$412=$A281)*($B$13:$B$412="신청")*(ROW($A$13:$A$412)&lt;&gt;ROW())),IF($W$13:$W$412="","",$W$13:$W$412)), "")</f>
        <v/>
      </c>
      <c r="X281" s="307" t="str" cm="1">
        <f t="array" ref="X281">IFERROR( LOOKUP( 2, 1/(($A$13:$A$412=$A281)*($B$13:$B$412="신청")*(ROW($A$13:$A$412)&lt;&gt;ROW())),IF($X$13:$X$412="","",$X$13:$X$412)), "")</f>
        <v/>
      </c>
      <c r="Y281" s="307" t="str" cm="1">
        <f t="array" ref="Y281">IFERROR( LOOKUP( 2, 1/(($A$13:$A$412=$A281)*($B$13:$B$412="신청")*(ROW($A$13:$A$412)&lt;&gt;ROW())),IF($Y$13:$Y$412="","",$Y$13:$Y$412)), "")</f>
        <v/>
      </c>
      <c r="Z281" s="422" t="str">
        <f t="shared" si="17"/>
        <v/>
      </c>
      <c r="AA281" s="307" t="str" cm="1">
        <f t="array" ref="AA281">IFERROR( LOOKUP( 2, 1/(($A$13:$A$412=$A281)*($B$13:$B$412="신청")*(ROW($A$13:$A$412)&lt;&gt;ROW())),IF($AA$13:$AA$412="","",$AA$13:$AA$412)), "")</f>
        <v/>
      </c>
      <c r="AB281" s="291" t="str" cm="1">
        <f t="array" ref="AB281">IFERROR( LOOKUP( 2, 1/(($A$13:$A$412=$A281)*($B$13:$B$412="신청")*(ROW($A$13:$A$412)&lt;&gt;ROW())),IF($AB$13:$AB$412="","",$AB$13:$AB$412)), "")</f>
        <v/>
      </c>
      <c r="AC281" s="423" t="str">
        <f t="shared" si="18"/>
        <v/>
      </c>
      <c r="AD281" s="423">
        <f t="shared" si="19"/>
        <v>0</v>
      </c>
      <c r="AE281" s="425">
        <f>IFERROR(IF(INDEX(과정별세부산출!D:K,MATCH(R281,과정별세부산출!D:D,0)+2,7)="","",INDEX(과정별세부산출!D:K,MATCH(R281,과정별세부산출!D:D,0)+2,7)),"")</f>
        <v>0</v>
      </c>
      <c r="AF281" s="425">
        <f>IFERROR(IF(INDEX(과정별세부산출!D:K,MATCH(R281,과정별세부산출!D:D,0)+3,7)="","",INDEX(과정별세부산출!D:K,MATCH(R281,과정별세부산출!D:D,0)+3,7)),"")</f>
        <v>0</v>
      </c>
      <c r="AG281" s="426">
        <f>IFERROR(IF(INDEX(과정별세부산출!D:K,MATCH(R281,과정별세부산출!D:D,0)+4,7)="","",INDEX(과정별세부산출!D:K,MATCH(R281,과정별세부산출!D:D,0)+4,7)),"")</f>
        <v>0</v>
      </c>
    </row>
    <row r="282" spans="1:33" s="286" customFormat="1" ht="20.100000000000001" customHeight="1">
      <c r="A282" s="415">
        <v>70</v>
      </c>
      <c r="B282" s="417" t="s">
        <v>71</v>
      </c>
      <c r="C282" s="307" t="str" cm="1">
        <f t="array" ref="C282">IFERROR(IF(INDEX(과정별세부산출!A:AE,MATCH(R282,과정별세부산출!D:D,0)+4,17)="","",INDEX(과정별세부산출!A:AE,MATCH(R282,과정별세부산출!D:D,0)+4,17)),"")</f>
        <v>승인</v>
      </c>
      <c r="D282" s="416" t="str">
        <f>IF(LEN(O282)=0,IF(OR(ISBLANK(R282),LEN(R282)=0),"",총괄!$C$6),"기업수요")</f>
        <v/>
      </c>
      <c r="E282" s="421" t="str" cm="1">
        <f t="array" ref="E282">IFERROR( LOOKUP( 2, 1/(($A$13:$A$412=$A282)*($B$13:$B$412="신청")*(ROW($A$13:$A$412)&lt;&gt;ROW())),IF($E$13:$E$412="","",$E$13:$E$412)), "")</f>
        <v/>
      </c>
      <c r="F282" s="307" t="str" cm="1">
        <f t="array" ref="F282">IFERROR( LOOKUP( 2, 1/(($A$13:$A$412=$A282)*($B$13:$B$412="신청")*(ROW($A$13:$A$412)&lt;&gt;ROW())),IF($F$13:$F$412="","",$F$13:$F$412)), "")</f>
        <v/>
      </c>
      <c r="G282" s="307" t="str" cm="1">
        <f t="array" ref="G282">IFERROR( LOOKUP( 2, 1/(($A$13:$A$412=$A282)*($B$13:$B$412="신청")*(ROW($A$13:$A$412)&lt;&gt;ROW())),IF($G$13:$G$412="","",$G$13:$G$412)), "")</f>
        <v/>
      </c>
      <c r="H282" s="294" t="str" cm="1">
        <f t="array" ref="H282">IFERROR( LOOKUP( 2, 1/(($A$13:$A$412=$A282)*($B$13:$B$412="신청")*(ROW($A$13:$A$412)&lt;&gt;ROW())),IF($H$13:$H$412="","",$H$13:$H$412)), "")</f>
        <v/>
      </c>
      <c r="I282" s="416" t="str">
        <f t="shared" si="16"/>
        <v/>
      </c>
      <c r="J282" s="307" t="str" cm="1">
        <f t="array" ref="J282">IFERROR( LOOKUP( 2, 1/(($A$13:$A$412=$A282)*($B$13:$B$412="신청")*(ROW($A$13:$A$412)&lt;&gt;ROW())),IF($J$13:$J$412="","",$J$13:$J$412)), "")</f>
        <v/>
      </c>
      <c r="K282" s="307" t="str" cm="1">
        <f t="array" ref="K282">IFERROR( LOOKUP( 2, 1/(($A$13:$A$412=$A282)*($B$13:$B$412="신청")*(ROW($A$13:$A$412)&lt;&gt;ROW())),IF($K$13:$K$412="","",$K$13:$K$412)), "")</f>
        <v/>
      </c>
      <c r="L282" s="307" t="str" cm="1">
        <f t="array" ref="L282">IFERROR( LOOKUP( 2, 1/(($A$13:$A$412=$A282)*($B$13:$B$412="신청")*(ROW($A$13:$A$412)&lt;&gt;ROW())),IF($L$13:$L$412="","",$L$13:$L$412)), "")</f>
        <v/>
      </c>
      <c r="M282" s="307" t="str" cm="1">
        <f t="array" ref="M282">IFERROR( LOOKUP( 2, 1/(($A$13:$A$412=$A282)*($B$13:$B$412="신청")*(ROW($A$13:$A$412)&lt;&gt;ROW())),IF($M$13:$M$412="","",$M$13:$M$412)), "")</f>
        <v/>
      </c>
      <c r="N282" s="304" t="str" cm="1">
        <f t="array" ref="N282">IFERROR( LOOKUP( 2, 1/(($A$13:$A$412=$A282)*($B$13:$B$412="신청")*(ROW($A$13:$A$412)&lt;&gt;ROW())),IF($N$13:$N$412="","",$N$13:$N$412)), "")</f>
        <v/>
      </c>
      <c r="O282" s="307" t="str" cm="1">
        <f t="array" ref="O282">IFERROR( LOOKUP( 2, 1/(($A$13:$A$412=$A282)*($B$13:$B$412="신청")*(ROW($A$13:$A$412)&lt;&gt;ROW())),IF($O$13:$O$412="","",$O$13:$O$412)), "")</f>
        <v/>
      </c>
      <c r="P282" s="307" t="str" cm="1">
        <f t="array" ref="P282">IFERROR( LOOKUP( 2, 1/(($A$13:$A$412=$A282)*($B$13:$B$412="신청")*(ROW($A$13:$A$412)&lt;&gt;ROW())),IF($P$13:$P$412="","",$P$13:$P$412)), "")</f>
        <v/>
      </c>
      <c r="Q282" s="307" t="str" cm="1">
        <f t="array" ref="Q282">IFERROR( LOOKUP( 2, 1/(($A$13:$A$412=$A282)*($B$13:$B$412="신청")*(ROW($A$13:$A$412)&lt;&gt;ROW())),IF($Q$13:$Q$412="","",$Q$13:$Q$412)), "")</f>
        <v/>
      </c>
      <c r="R282" s="308" t="str" cm="1">
        <f t="array" ref="R282">IFERROR( LOOKUP( 2, 1/(($A$13:$A$412=$A282)*($B$13:$B$412="신청")*(ROW($A$13:$A$412)&lt;&gt;ROW())),IF($R$13:$R$412="","",$R$13:$R$412)), "")</f>
        <v/>
      </c>
      <c r="S282" s="301" t="str">
        <f>IFERROR(HYPERLINK("#'과정별세부산출'!c"&amp;_xlfn.AGGREGATE(15,6,ROW(과정별세부산출!$C$2:$C$8601)/(과정별세부산출!$B$2:$B$8601="과정명")/(과정별세부산출!$C$2:$C$8601=A282),1),"이동"),"")</f>
        <v>이동</v>
      </c>
      <c r="T282" s="309" t="str" cm="1">
        <f t="array" ref="T282">IFERROR( LOOKUP( 2, 1/(($A$13:$A$412=$A282)*($B$13:$B$412="신청")*(ROW($A$13:$A$412)&lt;&gt;ROW())),IF($T$13:$T$412="","",$T$13:$T$412)), "")</f>
        <v/>
      </c>
      <c r="U282" s="307" t="str" cm="1">
        <f t="array" ref="U282">IFERROR( LOOKUP( 2, 1/(($A$13:$A$412=$A282)*($B$13:$B$412="신청")*(ROW($A$13:$A$412)&lt;&gt;ROW())),IF($U$13:$U$412="","",$U$13:$U$412)), "")</f>
        <v/>
      </c>
      <c r="V282" s="307" t="str" cm="1">
        <f t="array" ref="V282">IFERROR( LOOKUP( 2, 1/(($A$13:$A$412=$A282)*($B$13:$B$412="신청")*(ROW($A$13:$A$412)&lt;&gt;ROW())),IF($V$13:$V$412="","",$V$13:$V$412)), "")</f>
        <v/>
      </c>
      <c r="W282" s="307" t="str" cm="1">
        <f t="array" ref="W282">IFERROR( LOOKUP( 2, 1/(($A$13:$A$412=$A282)*($B$13:$B$412="신청")*(ROW($A$13:$A$412)&lt;&gt;ROW())),IF($W$13:$W$412="","",$W$13:$W$412)), "")</f>
        <v/>
      </c>
      <c r="X282" s="307" t="str" cm="1">
        <f t="array" ref="X282">IFERROR( LOOKUP( 2, 1/(($A$13:$A$412=$A282)*($B$13:$B$412="신청")*(ROW($A$13:$A$412)&lt;&gt;ROW())),IF($X$13:$X$412="","",$X$13:$X$412)), "")</f>
        <v/>
      </c>
      <c r="Y282" s="307" t="str" cm="1">
        <f t="array" ref="Y282">IFERROR( LOOKUP( 2, 1/(($A$13:$A$412=$A282)*($B$13:$B$412="신청")*(ROW($A$13:$A$412)&lt;&gt;ROW())),IF($Y$13:$Y$412="","",$Y$13:$Y$412)), "")</f>
        <v/>
      </c>
      <c r="Z282" s="422" t="str">
        <f t="shared" si="17"/>
        <v/>
      </c>
      <c r="AA282" s="307" t="str" cm="1">
        <f t="array" ref="AA282">IFERROR( LOOKUP( 2, 1/(($A$13:$A$412=$A282)*($B$13:$B$412="신청")*(ROW($A$13:$A$412)&lt;&gt;ROW())),IF($AA$13:$AA$412="","",$AA$13:$AA$412)), "")</f>
        <v/>
      </c>
      <c r="AB282" s="291" t="str" cm="1">
        <f t="array" ref="AB282">IFERROR( LOOKUP( 2, 1/(($A$13:$A$412=$A282)*($B$13:$B$412="신청")*(ROW($A$13:$A$412)&lt;&gt;ROW())),IF($AB$13:$AB$412="","",$AB$13:$AB$412)), "")</f>
        <v/>
      </c>
      <c r="AC282" s="423" t="str">
        <f t="shared" si="18"/>
        <v/>
      </c>
      <c r="AD282" s="423">
        <f t="shared" si="19"/>
        <v>0</v>
      </c>
      <c r="AE282" s="425">
        <f>IFERROR(IF(INDEX(과정별세부산출!D:K,MATCH(R282,과정별세부산출!D:D,0)+2,7)="","",INDEX(과정별세부산출!D:K,MATCH(R282,과정별세부산출!D:D,0)+2,7)),"")</f>
        <v>0</v>
      </c>
      <c r="AF282" s="425">
        <f>IFERROR(IF(INDEX(과정별세부산출!D:K,MATCH(R282,과정별세부산출!D:D,0)+3,7)="","",INDEX(과정별세부산출!D:K,MATCH(R282,과정별세부산출!D:D,0)+3,7)),"")</f>
        <v>0</v>
      </c>
      <c r="AG282" s="426">
        <f>IFERROR(IF(INDEX(과정별세부산출!D:K,MATCH(R282,과정별세부산출!D:D,0)+4,7)="","",INDEX(과정별세부산출!D:K,MATCH(R282,과정별세부산출!D:D,0)+4,7)),"")</f>
        <v>0</v>
      </c>
    </row>
    <row r="283" spans="1:33" s="286" customFormat="1" ht="20.100000000000001" customHeight="1">
      <c r="A283" s="415">
        <v>71</v>
      </c>
      <c r="B283" s="417" t="s">
        <v>71</v>
      </c>
      <c r="C283" s="307" t="str" cm="1">
        <f t="array" ref="C283">IFERROR(IF(INDEX(과정별세부산출!A:AE,MATCH(R283,과정별세부산출!D:D,0)+4,17)="","",INDEX(과정별세부산출!A:AE,MATCH(R283,과정별세부산출!D:D,0)+4,17)),"")</f>
        <v>승인</v>
      </c>
      <c r="D283" s="416" t="str">
        <f>IF(LEN(O283)=0,IF(OR(ISBLANK(R283),LEN(R283)=0),"",총괄!$C$6),"기업수요")</f>
        <v/>
      </c>
      <c r="E283" s="421" t="str" cm="1">
        <f t="array" ref="E283">IFERROR( LOOKUP( 2, 1/(($A$13:$A$412=$A283)*($B$13:$B$412="신청")*(ROW($A$13:$A$412)&lt;&gt;ROW())),IF($E$13:$E$412="","",$E$13:$E$412)), "")</f>
        <v/>
      </c>
      <c r="F283" s="307" t="str" cm="1">
        <f t="array" ref="F283">IFERROR( LOOKUP( 2, 1/(($A$13:$A$412=$A283)*($B$13:$B$412="신청")*(ROW($A$13:$A$412)&lt;&gt;ROW())),IF($F$13:$F$412="","",$F$13:$F$412)), "")</f>
        <v/>
      </c>
      <c r="G283" s="307" t="str" cm="1">
        <f t="array" ref="G283">IFERROR( LOOKUP( 2, 1/(($A$13:$A$412=$A283)*($B$13:$B$412="신청")*(ROW($A$13:$A$412)&lt;&gt;ROW())),IF($G$13:$G$412="","",$G$13:$G$412)), "")</f>
        <v/>
      </c>
      <c r="H283" s="294" t="str" cm="1">
        <f t="array" ref="H283">IFERROR( LOOKUP( 2, 1/(($A$13:$A$412=$A283)*($B$13:$B$412="신청")*(ROW($A$13:$A$412)&lt;&gt;ROW())),IF($H$13:$H$412="","",$H$13:$H$412)), "")</f>
        <v/>
      </c>
      <c r="I283" s="416" t="str">
        <f t="shared" si="16"/>
        <v/>
      </c>
      <c r="J283" s="307" t="str" cm="1">
        <f t="array" ref="J283">IFERROR( LOOKUP( 2, 1/(($A$13:$A$412=$A283)*($B$13:$B$412="신청")*(ROW($A$13:$A$412)&lt;&gt;ROW())),IF($J$13:$J$412="","",$J$13:$J$412)), "")</f>
        <v/>
      </c>
      <c r="K283" s="307" t="str" cm="1">
        <f t="array" ref="K283">IFERROR( LOOKUP( 2, 1/(($A$13:$A$412=$A283)*($B$13:$B$412="신청")*(ROW($A$13:$A$412)&lt;&gt;ROW())),IF($K$13:$K$412="","",$K$13:$K$412)), "")</f>
        <v/>
      </c>
      <c r="L283" s="307" t="str" cm="1">
        <f t="array" ref="L283">IFERROR( LOOKUP( 2, 1/(($A$13:$A$412=$A283)*($B$13:$B$412="신청")*(ROW($A$13:$A$412)&lt;&gt;ROW())),IF($L$13:$L$412="","",$L$13:$L$412)), "")</f>
        <v/>
      </c>
      <c r="M283" s="307" t="str" cm="1">
        <f t="array" ref="M283">IFERROR( LOOKUP( 2, 1/(($A$13:$A$412=$A283)*($B$13:$B$412="신청")*(ROW($A$13:$A$412)&lt;&gt;ROW())),IF($M$13:$M$412="","",$M$13:$M$412)), "")</f>
        <v/>
      </c>
      <c r="N283" s="304" t="str" cm="1">
        <f t="array" ref="N283">IFERROR( LOOKUP( 2, 1/(($A$13:$A$412=$A283)*($B$13:$B$412="신청")*(ROW($A$13:$A$412)&lt;&gt;ROW())),IF($N$13:$N$412="","",$N$13:$N$412)), "")</f>
        <v/>
      </c>
      <c r="O283" s="307" t="str" cm="1">
        <f t="array" ref="O283">IFERROR( LOOKUP( 2, 1/(($A$13:$A$412=$A283)*($B$13:$B$412="신청")*(ROW($A$13:$A$412)&lt;&gt;ROW())),IF($O$13:$O$412="","",$O$13:$O$412)), "")</f>
        <v/>
      </c>
      <c r="P283" s="307" t="str" cm="1">
        <f t="array" ref="P283">IFERROR( LOOKUP( 2, 1/(($A$13:$A$412=$A283)*($B$13:$B$412="신청")*(ROW($A$13:$A$412)&lt;&gt;ROW())),IF($P$13:$P$412="","",$P$13:$P$412)), "")</f>
        <v/>
      </c>
      <c r="Q283" s="307" t="str" cm="1">
        <f t="array" ref="Q283">IFERROR( LOOKUP( 2, 1/(($A$13:$A$412=$A283)*($B$13:$B$412="신청")*(ROW($A$13:$A$412)&lt;&gt;ROW())),IF($Q$13:$Q$412="","",$Q$13:$Q$412)), "")</f>
        <v/>
      </c>
      <c r="R283" s="308" t="str" cm="1">
        <f t="array" ref="R283">IFERROR( LOOKUP( 2, 1/(($A$13:$A$412=$A283)*($B$13:$B$412="신청")*(ROW($A$13:$A$412)&lt;&gt;ROW())),IF($R$13:$R$412="","",$R$13:$R$412)), "")</f>
        <v/>
      </c>
      <c r="S283" s="301" t="str">
        <f>IFERROR(HYPERLINK("#'과정별세부산출'!c"&amp;_xlfn.AGGREGATE(15,6,ROW(과정별세부산출!$C$2:$C$8601)/(과정별세부산출!$B$2:$B$8601="과정명")/(과정별세부산출!$C$2:$C$8601=A283),1),"이동"),"")</f>
        <v>이동</v>
      </c>
      <c r="T283" s="309" t="str" cm="1">
        <f t="array" ref="T283">IFERROR( LOOKUP( 2, 1/(($A$13:$A$412=$A283)*($B$13:$B$412="신청")*(ROW($A$13:$A$412)&lt;&gt;ROW())),IF($T$13:$T$412="","",$T$13:$T$412)), "")</f>
        <v/>
      </c>
      <c r="U283" s="307" t="str" cm="1">
        <f t="array" ref="U283">IFERROR( LOOKUP( 2, 1/(($A$13:$A$412=$A283)*($B$13:$B$412="신청")*(ROW($A$13:$A$412)&lt;&gt;ROW())),IF($U$13:$U$412="","",$U$13:$U$412)), "")</f>
        <v/>
      </c>
      <c r="V283" s="307" t="str" cm="1">
        <f t="array" ref="V283">IFERROR( LOOKUP( 2, 1/(($A$13:$A$412=$A283)*($B$13:$B$412="신청")*(ROW($A$13:$A$412)&lt;&gt;ROW())),IF($V$13:$V$412="","",$V$13:$V$412)), "")</f>
        <v/>
      </c>
      <c r="W283" s="307" t="str" cm="1">
        <f t="array" ref="W283">IFERROR( LOOKUP( 2, 1/(($A$13:$A$412=$A283)*($B$13:$B$412="신청")*(ROW($A$13:$A$412)&lt;&gt;ROW())),IF($W$13:$W$412="","",$W$13:$W$412)), "")</f>
        <v/>
      </c>
      <c r="X283" s="307" t="str" cm="1">
        <f t="array" ref="X283">IFERROR( LOOKUP( 2, 1/(($A$13:$A$412=$A283)*($B$13:$B$412="신청")*(ROW($A$13:$A$412)&lt;&gt;ROW())),IF($X$13:$X$412="","",$X$13:$X$412)), "")</f>
        <v/>
      </c>
      <c r="Y283" s="307" t="str" cm="1">
        <f t="array" ref="Y283">IFERROR( LOOKUP( 2, 1/(($A$13:$A$412=$A283)*($B$13:$B$412="신청")*(ROW($A$13:$A$412)&lt;&gt;ROW())),IF($Y$13:$Y$412="","",$Y$13:$Y$412)), "")</f>
        <v/>
      </c>
      <c r="Z283" s="422" t="str">
        <f t="shared" si="17"/>
        <v/>
      </c>
      <c r="AA283" s="307" t="str" cm="1">
        <f t="array" ref="AA283">IFERROR( LOOKUP( 2, 1/(($A$13:$A$412=$A283)*($B$13:$B$412="신청")*(ROW($A$13:$A$412)&lt;&gt;ROW())),IF($AA$13:$AA$412="","",$AA$13:$AA$412)), "")</f>
        <v/>
      </c>
      <c r="AB283" s="291" t="str" cm="1">
        <f t="array" ref="AB283">IFERROR( LOOKUP( 2, 1/(($A$13:$A$412=$A283)*($B$13:$B$412="신청")*(ROW($A$13:$A$412)&lt;&gt;ROW())),IF($AB$13:$AB$412="","",$AB$13:$AB$412)), "")</f>
        <v/>
      </c>
      <c r="AC283" s="423" t="str">
        <f t="shared" si="18"/>
        <v/>
      </c>
      <c r="AD283" s="423">
        <f t="shared" si="19"/>
        <v>0</v>
      </c>
      <c r="AE283" s="425">
        <f>IFERROR(IF(INDEX(과정별세부산출!D:K,MATCH(R283,과정별세부산출!D:D,0)+2,7)="","",INDEX(과정별세부산출!D:K,MATCH(R283,과정별세부산출!D:D,0)+2,7)),"")</f>
        <v>0</v>
      </c>
      <c r="AF283" s="425">
        <f>IFERROR(IF(INDEX(과정별세부산출!D:K,MATCH(R283,과정별세부산출!D:D,0)+3,7)="","",INDEX(과정별세부산출!D:K,MATCH(R283,과정별세부산출!D:D,0)+3,7)),"")</f>
        <v>0</v>
      </c>
      <c r="AG283" s="426">
        <f>IFERROR(IF(INDEX(과정별세부산출!D:K,MATCH(R283,과정별세부산출!D:D,0)+4,7)="","",INDEX(과정별세부산출!D:K,MATCH(R283,과정별세부산출!D:D,0)+4,7)),"")</f>
        <v>0</v>
      </c>
    </row>
    <row r="284" spans="1:33" s="286" customFormat="1" ht="20.100000000000001" customHeight="1">
      <c r="A284" s="415">
        <v>72</v>
      </c>
      <c r="B284" s="417" t="s">
        <v>71</v>
      </c>
      <c r="C284" s="307" t="str" cm="1">
        <f t="array" ref="C284">IFERROR(IF(INDEX(과정별세부산출!A:AE,MATCH(R284,과정별세부산출!D:D,0)+4,17)="","",INDEX(과정별세부산출!A:AE,MATCH(R284,과정별세부산출!D:D,0)+4,17)),"")</f>
        <v>승인</v>
      </c>
      <c r="D284" s="416" t="str">
        <f>IF(LEN(O284)=0,IF(OR(ISBLANK(R284),LEN(R284)=0),"",총괄!$C$6),"기업수요")</f>
        <v/>
      </c>
      <c r="E284" s="421" t="str" cm="1">
        <f t="array" ref="E284">IFERROR( LOOKUP( 2, 1/(($A$13:$A$412=$A284)*($B$13:$B$412="신청")*(ROW($A$13:$A$412)&lt;&gt;ROW())),IF($E$13:$E$412="","",$E$13:$E$412)), "")</f>
        <v/>
      </c>
      <c r="F284" s="307" t="str" cm="1">
        <f t="array" ref="F284">IFERROR( LOOKUP( 2, 1/(($A$13:$A$412=$A284)*($B$13:$B$412="신청")*(ROW($A$13:$A$412)&lt;&gt;ROW())),IF($F$13:$F$412="","",$F$13:$F$412)), "")</f>
        <v/>
      </c>
      <c r="G284" s="307" t="str" cm="1">
        <f t="array" ref="G284">IFERROR( LOOKUP( 2, 1/(($A$13:$A$412=$A284)*($B$13:$B$412="신청")*(ROW($A$13:$A$412)&lt;&gt;ROW())),IF($G$13:$G$412="","",$G$13:$G$412)), "")</f>
        <v/>
      </c>
      <c r="H284" s="294" t="str" cm="1">
        <f t="array" ref="H284">IFERROR( LOOKUP( 2, 1/(($A$13:$A$412=$A284)*($B$13:$B$412="신청")*(ROW($A$13:$A$412)&lt;&gt;ROW())),IF($H$13:$H$412="","",$H$13:$H$412)), "")</f>
        <v/>
      </c>
      <c r="I284" s="416" t="str">
        <f t="shared" si="16"/>
        <v/>
      </c>
      <c r="J284" s="307" t="str" cm="1">
        <f t="array" ref="J284">IFERROR( LOOKUP( 2, 1/(($A$13:$A$412=$A284)*($B$13:$B$412="신청")*(ROW($A$13:$A$412)&lt;&gt;ROW())),IF($J$13:$J$412="","",$J$13:$J$412)), "")</f>
        <v/>
      </c>
      <c r="K284" s="307" t="str" cm="1">
        <f t="array" ref="K284">IFERROR( LOOKUP( 2, 1/(($A$13:$A$412=$A284)*($B$13:$B$412="신청")*(ROW($A$13:$A$412)&lt;&gt;ROW())),IF($K$13:$K$412="","",$K$13:$K$412)), "")</f>
        <v/>
      </c>
      <c r="L284" s="307" t="str" cm="1">
        <f t="array" ref="L284">IFERROR( LOOKUP( 2, 1/(($A$13:$A$412=$A284)*($B$13:$B$412="신청")*(ROW($A$13:$A$412)&lt;&gt;ROW())),IF($L$13:$L$412="","",$L$13:$L$412)), "")</f>
        <v/>
      </c>
      <c r="M284" s="307" t="str" cm="1">
        <f t="array" ref="M284">IFERROR( LOOKUP( 2, 1/(($A$13:$A$412=$A284)*($B$13:$B$412="신청")*(ROW($A$13:$A$412)&lt;&gt;ROW())),IF($M$13:$M$412="","",$M$13:$M$412)), "")</f>
        <v/>
      </c>
      <c r="N284" s="304" t="str" cm="1">
        <f t="array" ref="N284">IFERROR( LOOKUP( 2, 1/(($A$13:$A$412=$A284)*($B$13:$B$412="신청")*(ROW($A$13:$A$412)&lt;&gt;ROW())),IF($N$13:$N$412="","",$N$13:$N$412)), "")</f>
        <v/>
      </c>
      <c r="O284" s="307" t="str" cm="1">
        <f t="array" ref="O284">IFERROR( LOOKUP( 2, 1/(($A$13:$A$412=$A284)*($B$13:$B$412="신청")*(ROW($A$13:$A$412)&lt;&gt;ROW())),IF($O$13:$O$412="","",$O$13:$O$412)), "")</f>
        <v/>
      </c>
      <c r="P284" s="307" t="str" cm="1">
        <f t="array" ref="P284">IFERROR( LOOKUP( 2, 1/(($A$13:$A$412=$A284)*($B$13:$B$412="신청")*(ROW($A$13:$A$412)&lt;&gt;ROW())),IF($P$13:$P$412="","",$P$13:$P$412)), "")</f>
        <v/>
      </c>
      <c r="Q284" s="307" t="str" cm="1">
        <f t="array" ref="Q284">IFERROR( LOOKUP( 2, 1/(($A$13:$A$412=$A284)*($B$13:$B$412="신청")*(ROW($A$13:$A$412)&lt;&gt;ROW())),IF($Q$13:$Q$412="","",$Q$13:$Q$412)), "")</f>
        <v/>
      </c>
      <c r="R284" s="308" t="str" cm="1">
        <f t="array" ref="R284">IFERROR( LOOKUP( 2, 1/(($A$13:$A$412=$A284)*($B$13:$B$412="신청")*(ROW($A$13:$A$412)&lt;&gt;ROW())),IF($R$13:$R$412="","",$R$13:$R$412)), "")</f>
        <v/>
      </c>
      <c r="S284" s="301" t="str">
        <f>IFERROR(HYPERLINK("#'과정별세부산출'!c"&amp;_xlfn.AGGREGATE(15,6,ROW(과정별세부산출!$C$2:$C$8601)/(과정별세부산출!$B$2:$B$8601="과정명")/(과정별세부산출!$C$2:$C$8601=A284),1),"이동"),"")</f>
        <v>이동</v>
      </c>
      <c r="T284" s="309" t="str" cm="1">
        <f t="array" ref="T284">IFERROR( LOOKUP( 2, 1/(($A$13:$A$412=$A284)*($B$13:$B$412="신청")*(ROW($A$13:$A$412)&lt;&gt;ROW())),IF($T$13:$T$412="","",$T$13:$T$412)), "")</f>
        <v/>
      </c>
      <c r="U284" s="307" t="str" cm="1">
        <f t="array" ref="U284">IFERROR( LOOKUP( 2, 1/(($A$13:$A$412=$A284)*($B$13:$B$412="신청")*(ROW($A$13:$A$412)&lt;&gt;ROW())),IF($U$13:$U$412="","",$U$13:$U$412)), "")</f>
        <v/>
      </c>
      <c r="V284" s="307" t="str" cm="1">
        <f t="array" ref="V284">IFERROR( LOOKUP( 2, 1/(($A$13:$A$412=$A284)*($B$13:$B$412="신청")*(ROW($A$13:$A$412)&lt;&gt;ROW())),IF($V$13:$V$412="","",$V$13:$V$412)), "")</f>
        <v/>
      </c>
      <c r="W284" s="307" t="str" cm="1">
        <f t="array" ref="W284">IFERROR( LOOKUP( 2, 1/(($A$13:$A$412=$A284)*($B$13:$B$412="신청")*(ROW($A$13:$A$412)&lt;&gt;ROW())),IF($W$13:$W$412="","",$W$13:$W$412)), "")</f>
        <v/>
      </c>
      <c r="X284" s="307" t="str" cm="1">
        <f t="array" ref="X284">IFERROR( LOOKUP( 2, 1/(($A$13:$A$412=$A284)*($B$13:$B$412="신청")*(ROW($A$13:$A$412)&lt;&gt;ROW())),IF($X$13:$X$412="","",$X$13:$X$412)), "")</f>
        <v/>
      </c>
      <c r="Y284" s="307" t="str" cm="1">
        <f t="array" ref="Y284">IFERROR( LOOKUP( 2, 1/(($A$13:$A$412=$A284)*($B$13:$B$412="신청")*(ROW($A$13:$A$412)&lt;&gt;ROW())),IF($Y$13:$Y$412="","",$Y$13:$Y$412)), "")</f>
        <v/>
      </c>
      <c r="Z284" s="422" t="str">
        <f t="shared" si="17"/>
        <v/>
      </c>
      <c r="AA284" s="307" t="str" cm="1">
        <f t="array" ref="AA284">IFERROR( LOOKUP( 2, 1/(($A$13:$A$412=$A284)*($B$13:$B$412="신청")*(ROW($A$13:$A$412)&lt;&gt;ROW())),IF($AA$13:$AA$412="","",$AA$13:$AA$412)), "")</f>
        <v/>
      </c>
      <c r="AB284" s="291" t="str" cm="1">
        <f t="array" ref="AB284">IFERROR( LOOKUP( 2, 1/(($A$13:$A$412=$A284)*($B$13:$B$412="신청")*(ROW($A$13:$A$412)&lt;&gt;ROW())),IF($AB$13:$AB$412="","",$AB$13:$AB$412)), "")</f>
        <v/>
      </c>
      <c r="AC284" s="423" t="str">
        <f t="shared" si="18"/>
        <v/>
      </c>
      <c r="AD284" s="423">
        <f t="shared" si="19"/>
        <v>0</v>
      </c>
      <c r="AE284" s="425">
        <f>IFERROR(IF(INDEX(과정별세부산출!D:K,MATCH(R284,과정별세부산출!D:D,0)+2,7)="","",INDEX(과정별세부산출!D:K,MATCH(R284,과정별세부산출!D:D,0)+2,7)),"")</f>
        <v>0</v>
      </c>
      <c r="AF284" s="425">
        <f>IFERROR(IF(INDEX(과정별세부산출!D:K,MATCH(R284,과정별세부산출!D:D,0)+3,7)="","",INDEX(과정별세부산출!D:K,MATCH(R284,과정별세부산출!D:D,0)+3,7)),"")</f>
        <v>0</v>
      </c>
      <c r="AG284" s="426">
        <f>IFERROR(IF(INDEX(과정별세부산출!D:K,MATCH(R284,과정별세부산출!D:D,0)+4,7)="","",INDEX(과정별세부산출!D:K,MATCH(R284,과정별세부산출!D:D,0)+4,7)),"")</f>
        <v>0</v>
      </c>
    </row>
    <row r="285" spans="1:33" s="286" customFormat="1" ht="20.100000000000001" customHeight="1">
      <c r="A285" s="415">
        <v>73</v>
      </c>
      <c r="B285" s="417" t="s">
        <v>71</v>
      </c>
      <c r="C285" s="307" t="str" cm="1">
        <f t="array" ref="C285">IFERROR(IF(INDEX(과정별세부산출!A:AE,MATCH(R285,과정별세부산출!D:D,0)+4,17)="","",INDEX(과정별세부산출!A:AE,MATCH(R285,과정별세부산출!D:D,0)+4,17)),"")</f>
        <v>승인</v>
      </c>
      <c r="D285" s="416" t="str">
        <f>IF(LEN(O285)=0,IF(OR(ISBLANK(R285),LEN(R285)=0),"",총괄!$C$6),"기업수요")</f>
        <v/>
      </c>
      <c r="E285" s="421" t="str" cm="1">
        <f t="array" ref="E285">IFERROR( LOOKUP( 2, 1/(($A$13:$A$412=$A285)*($B$13:$B$412="신청")*(ROW($A$13:$A$412)&lt;&gt;ROW())),IF($E$13:$E$412="","",$E$13:$E$412)), "")</f>
        <v/>
      </c>
      <c r="F285" s="307" t="str" cm="1">
        <f t="array" ref="F285">IFERROR( LOOKUP( 2, 1/(($A$13:$A$412=$A285)*($B$13:$B$412="신청")*(ROW($A$13:$A$412)&lt;&gt;ROW())),IF($F$13:$F$412="","",$F$13:$F$412)), "")</f>
        <v/>
      </c>
      <c r="G285" s="307" t="str" cm="1">
        <f t="array" ref="G285">IFERROR( LOOKUP( 2, 1/(($A$13:$A$412=$A285)*($B$13:$B$412="신청")*(ROW($A$13:$A$412)&lt;&gt;ROW())),IF($G$13:$G$412="","",$G$13:$G$412)), "")</f>
        <v/>
      </c>
      <c r="H285" s="294" t="str" cm="1">
        <f t="array" ref="H285">IFERROR( LOOKUP( 2, 1/(($A$13:$A$412=$A285)*($B$13:$B$412="신청")*(ROW($A$13:$A$412)&lt;&gt;ROW())),IF($H$13:$H$412="","",$H$13:$H$412)), "")</f>
        <v/>
      </c>
      <c r="I285" s="416" t="str">
        <f t="shared" si="16"/>
        <v/>
      </c>
      <c r="J285" s="307" t="str" cm="1">
        <f t="array" ref="J285">IFERROR( LOOKUP( 2, 1/(($A$13:$A$412=$A285)*($B$13:$B$412="신청")*(ROW($A$13:$A$412)&lt;&gt;ROW())),IF($J$13:$J$412="","",$J$13:$J$412)), "")</f>
        <v/>
      </c>
      <c r="K285" s="307" t="str" cm="1">
        <f t="array" ref="K285">IFERROR( LOOKUP( 2, 1/(($A$13:$A$412=$A285)*($B$13:$B$412="신청")*(ROW($A$13:$A$412)&lt;&gt;ROW())),IF($K$13:$K$412="","",$K$13:$K$412)), "")</f>
        <v/>
      </c>
      <c r="L285" s="307" t="str" cm="1">
        <f t="array" ref="L285">IFERROR( LOOKUP( 2, 1/(($A$13:$A$412=$A285)*($B$13:$B$412="신청")*(ROW($A$13:$A$412)&lt;&gt;ROW())),IF($L$13:$L$412="","",$L$13:$L$412)), "")</f>
        <v/>
      </c>
      <c r="M285" s="307" t="str" cm="1">
        <f t="array" ref="M285">IFERROR( LOOKUP( 2, 1/(($A$13:$A$412=$A285)*($B$13:$B$412="신청")*(ROW($A$13:$A$412)&lt;&gt;ROW())),IF($M$13:$M$412="","",$M$13:$M$412)), "")</f>
        <v/>
      </c>
      <c r="N285" s="304" t="str" cm="1">
        <f t="array" ref="N285">IFERROR( LOOKUP( 2, 1/(($A$13:$A$412=$A285)*($B$13:$B$412="신청")*(ROW($A$13:$A$412)&lt;&gt;ROW())),IF($N$13:$N$412="","",$N$13:$N$412)), "")</f>
        <v/>
      </c>
      <c r="O285" s="307" t="str" cm="1">
        <f t="array" ref="O285">IFERROR( LOOKUP( 2, 1/(($A$13:$A$412=$A285)*($B$13:$B$412="신청")*(ROW($A$13:$A$412)&lt;&gt;ROW())),IF($O$13:$O$412="","",$O$13:$O$412)), "")</f>
        <v/>
      </c>
      <c r="P285" s="307" t="str" cm="1">
        <f t="array" ref="P285">IFERROR( LOOKUP( 2, 1/(($A$13:$A$412=$A285)*($B$13:$B$412="신청")*(ROW($A$13:$A$412)&lt;&gt;ROW())),IF($P$13:$P$412="","",$P$13:$P$412)), "")</f>
        <v/>
      </c>
      <c r="Q285" s="307" t="str" cm="1">
        <f t="array" ref="Q285">IFERROR( LOOKUP( 2, 1/(($A$13:$A$412=$A285)*($B$13:$B$412="신청")*(ROW($A$13:$A$412)&lt;&gt;ROW())),IF($Q$13:$Q$412="","",$Q$13:$Q$412)), "")</f>
        <v/>
      </c>
      <c r="R285" s="308" t="str" cm="1">
        <f t="array" ref="R285">IFERROR( LOOKUP( 2, 1/(($A$13:$A$412=$A285)*($B$13:$B$412="신청")*(ROW($A$13:$A$412)&lt;&gt;ROW())),IF($R$13:$R$412="","",$R$13:$R$412)), "")</f>
        <v/>
      </c>
      <c r="S285" s="301" t="str">
        <f>IFERROR(HYPERLINK("#'과정별세부산출'!c"&amp;_xlfn.AGGREGATE(15,6,ROW(과정별세부산출!$C$2:$C$8601)/(과정별세부산출!$B$2:$B$8601="과정명")/(과정별세부산출!$C$2:$C$8601=A285),1),"이동"),"")</f>
        <v>이동</v>
      </c>
      <c r="T285" s="309" t="str" cm="1">
        <f t="array" ref="T285">IFERROR( LOOKUP( 2, 1/(($A$13:$A$412=$A285)*($B$13:$B$412="신청")*(ROW($A$13:$A$412)&lt;&gt;ROW())),IF($T$13:$T$412="","",$T$13:$T$412)), "")</f>
        <v/>
      </c>
      <c r="U285" s="307" t="str" cm="1">
        <f t="array" ref="U285">IFERROR( LOOKUP( 2, 1/(($A$13:$A$412=$A285)*($B$13:$B$412="신청")*(ROW($A$13:$A$412)&lt;&gt;ROW())),IF($U$13:$U$412="","",$U$13:$U$412)), "")</f>
        <v/>
      </c>
      <c r="V285" s="307" t="str" cm="1">
        <f t="array" ref="V285">IFERROR( LOOKUP( 2, 1/(($A$13:$A$412=$A285)*($B$13:$B$412="신청")*(ROW($A$13:$A$412)&lt;&gt;ROW())),IF($V$13:$V$412="","",$V$13:$V$412)), "")</f>
        <v/>
      </c>
      <c r="W285" s="307" t="str" cm="1">
        <f t="array" ref="W285">IFERROR( LOOKUP( 2, 1/(($A$13:$A$412=$A285)*($B$13:$B$412="신청")*(ROW($A$13:$A$412)&lt;&gt;ROW())),IF($W$13:$W$412="","",$W$13:$W$412)), "")</f>
        <v/>
      </c>
      <c r="X285" s="307" t="str" cm="1">
        <f t="array" ref="X285">IFERROR( LOOKUP( 2, 1/(($A$13:$A$412=$A285)*($B$13:$B$412="신청")*(ROW($A$13:$A$412)&lt;&gt;ROW())),IF($X$13:$X$412="","",$X$13:$X$412)), "")</f>
        <v/>
      </c>
      <c r="Y285" s="307" t="str" cm="1">
        <f t="array" ref="Y285">IFERROR( LOOKUP( 2, 1/(($A$13:$A$412=$A285)*($B$13:$B$412="신청")*(ROW($A$13:$A$412)&lt;&gt;ROW())),IF($Y$13:$Y$412="","",$Y$13:$Y$412)), "")</f>
        <v/>
      </c>
      <c r="Z285" s="422" t="str">
        <f t="shared" si="17"/>
        <v/>
      </c>
      <c r="AA285" s="307" t="str" cm="1">
        <f t="array" ref="AA285">IFERROR( LOOKUP( 2, 1/(($A$13:$A$412=$A285)*($B$13:$B$412="신청")*(ROW($A$13:$A$412)&lt;&gt;ROW())),IF($AA$13:$AA$412="","",$AA$13:$AA$412)), "")</f>
        <v/>
      </c>
      <c r="AB285" s="291" t="str" cm="1">
        <f t="array" ref="AB285">IFERROR( LOOKUP( 2, 1/(($A$13:$A$412=$A285)*($B$13:$B$412="신청")*(ROW($A$13:$A$412)&lt;&gt;ROW())),IF($AB$13:$AB$412="","",$AB$13:$AB$412)), "")</f>
        <v/>
      </c>
      <c r="AC285" s="423" t="str">
        <f t="shared" si="18"/>
        <v/>
      </c>
      <c r="AD285" s="423">
        <f t="shared" si="19"/>
        <v>0</v>
      </c>
      <c r="AE285" s="425">
        <f>IFERROR(IF(INDEX(과정별세부산출!D:K,MATCH(R285,과정별세부산출!D:D,0)+2,7)="","",INDEX(과정별세부산출!D:K,MATCH(R285,과정별세부산출!D:D,0)+2,7)),"")</f>
        <v>0</v>
      </c>
      <c r="AF285" s="425">
        <f>IFERROR(IF(INDEX(과정별세부산출!D:K,MATCH(R285,과정별세부산출!D:D,0)+3,7)="","",INDEX(과정별세부산출!D:K,MATCH(R285,과정별세부산출!D:D,0)+3,7)),"")</f>
        <v>0</v>
      </c>
      <c r="AG285" s="426">
        <f>IFERROR(IF(INDEX(과정별세부산출!D:K,MATCH(R285,과정별세부산출!D:D,0)+4,7)="","",INDEX(과정별세부산출!D:K,MATCH(R285,과정별세부산출!D:D,0)+4,7)),"")</f>
        <v>0</v>
      </c>
    </row>
    <row r="286" spans="1:33" s="286" customFormat="1" ht="20.100000000000001" customHeight="1">
      <c r="A286" s="415">
        <v>74</v>
      </c>
      <c r="B286" s="417" t="s">
        <v>71</v>
      </c>
      <c r="C286" s="307" t="str" cm="1">
        <f t="array" ref="C286">IFERROR(IF(INDEX(과정별세부산출!A:AE,MATCH(R286,과정별세부산출!D:D,0)+4,17)="","",INDEX(과정별세부산출!A:AE,MATCH(R286,과정별세부산출!D:D,0)+4,17)),"")</f>
        <v>승인</v>
      </c>
      <c r="D286" s="416" t="str">
        <f>IF(LEN(O286)=0,IF(OR(ISBLANK(R286),LEN(R286)=0),"",총괄!$C$6),"기업수요")</f>
        <v/>
      </c>
      <c r="E286" s="421" t="str" cm="1">
        <f t="array" ref="E286">IFERROR( LOOKUP( 2, 1/(($A$13:$A$412=$A286)*($B$13:$B$412="신청")*(ROW($A$13:$A$412)&lt;&gt;ROW())),IF($E$13:$E$412="","",$E$13:$E$412)), "")</f>
        <v/>
      </c>
      <c r="F286" s="307" t="str" cm="1">
        <f t="array" ref="F286">IFERROR( LOOKUP( 2, 1/(($A$13:$A$412=$A286)*($B$13:$B$412="신청")*(ROW($A$13:$A$412)&lt;&gt;ROW())),IF($F$13:$F$412="","",$F$13:$F$412)), "")</f>
        <v/>
      </c>
      <c r="G286" s="307" t="str" cm="1">
        <f t="array" ref="G286">IFERROR( LOOKUP( 2, 1/(($A$13:$A$412=$A286)*($B$13:$B$412="신청")*(ROW($A$13:$A$412)&lt;&gt;ROW())),IF($G$13:$G$412="","",$G$13:$G$412)), "")</f>
        <v/>
      </c>
      <c r="H286" s="294" t="str" cm="1">
        <f t="array" ref="H286">IFERROR( LOOKUP( 2, 1/(($A$13:$A$412=$A286)*($B$13:$B$412="신청")*(ROW($A$13:$A$412)&lt;&gt;ROW())),IF($H$13:$H$412="","",$H$13:$H$412)), "")</f>
        <v/>
      </c>
      <c r="I286" s="416" t="str">
        <f t="shared" si="16"/>
        <v/>
      </c>
      <c r="J286" s="307" t="str" cm="1">
        <f t="array" ref="J286">IFERROR( LOOKUP( 2, 1/(($A$13:$A$412=$A286)*($B$13:$B$412="신청")*(ROW($A$13:$A$412)&lt;&gt;ROW())),IF($J$13:$J$412="","",$J$13:$J$412)), "")</f>
        <v/>
      </c>
      <c r="K286" s="307" t="str" cm="1">
        <f t="array" ref="K286">IFERROR( LOOKUP( 2, 1/(($A$13:$A$412=$A286)*($B$13:$B$412="신청")*(ROW($A$13:$A$412)&lt;&gt;ROW())),IF($K$13:$K$412="","",$K$13:$K$412)), "")</f>
        <v/>
      </c>
      <c r="L286" s="307" t="str" cm="1">
        <f t="array" ref="L286">IFERROR( LOOKUP( 2, 1/(($A$13:$A$412=$A286)*($B$13:$B$412="신청")*(ROW($A$13:$A$412)&lt;&gt;ROW())),IF($L$13:$L$412="","",$L$13:$L$412)), "")</f>
        <v/>
      </c>
      <c r="M286" s="307" t="str" cm="1">
        <f t="array" ref="M286">IFERROR( LOOKUP( 2, 1/(($A$13:$A$412=$A286)*($B$13:$B$412="신청")*(ROW($A$13:$A$412)&lt;&gt;ROW())),IF($M$13:$M$412="","",$M$13:$M$412)), "")</f>
        <v/>
      </c>
      <c r="N286" s="304" t="str" cm="1">
        <f t="array" ref="N286">IFERROR( LOOKUP( 2, 1/(($A$13:$A$412=$A286)*($B$13:$B$412="신청")*(ROW($A$13:$A$412)&lt;&gt;ROW())),IF($N$13:$N$412="","",$N$13:$N$412)), "")</f>
        <v/>
      </c>
      <c r="O286" s="307" t="str" cm="1">
        <f t="array" ref="O286">IFERROR( LOOKUP( 2, 1/(($A$13:$A$412=$A286)*($B$13:$B$412="신청")*(ROW($A$13:$A$412)&lt;&gt;ROW())),IF($O$13:$O$412="","",$O$13:$O$412)), "")</f>
        <v/>
      </c>
      <c r="P286" s="307" t="str" cm="1">
        <f t="array" ref="P286">IFERROR( LOOKUP( 2, 1/(($A$13:$A$412=$A286)*($B$13:$B$412="신청")*(ROW($A$13:$A$412)&lt;&gt;ROW())),IF($P$13:$P$412="","",$P$13:$P$412)), "")</f>
        <v/>
      </c>
      <c r="Q286" s="307" t="str" cm="1">
        <f t="array" ref="Q286">IFERROR( LOOKUP( 2, 1/(($A$13:$A$412=$A286)*($B$13:$B$412="신청")*(ROW($A$13:$A$412)&lt;&gt;ROW())),IF($Q$13:$Q$412="","",$Q$13:$Q$412)), "")</f>
        <v/>
      </c>
      <c r="R286" s="308" t="str" cm="1">
        <f t="array" ref="R286">IFERROR( LOOKUP( 2, 1/(($A$13:$A$412=$A286)*($B$13:$B$412="신청")*(ROW($A$13:$A$412)&lt;&gt;ROW())),IF($R$13:$R$412="","",$R$13:$R$412)), "")</f>
        <v/>
      </c>
      <c r="S286" s="301" t="str">
        <f>IFERROR(HYPERLINK("#'과정별세부산출'!c"&amp;_xlfn.AGGREGATE(15,6,ROW(과정별세부산출!$C$2:$C$8601)/(과정별세부산출!$B$2:$B$8601="과정명")/(과정별세부산출!$C$2:$C$8601=A286),1),"이동"),"")</f>
        <v>이동</v>
      </c>
      <c r="T286" s="309" t="str" cm="1">
        <f t="array" ref="T286">IFERROR( LOOKUP( 2, 1/(($A$13:$A$412=$A286)*($B$13:$B$412="신청")*(ROW($A$13:$A$412)&lt;&gt;ROW())),IF($T$13:$T$412="","",$T$13:$T$412)), "")</f>
        <v/>
      </c>
      <c r="U286" s="307" t="str" cm="1">
        <f t="array" ref="U286">IFERROR( LOOKUP( 2, 1/(($A$13:$A$412=$A286)*($B$13:$B$412="신청")*(ROW($A$13:$A$412)&lt;&gt;ROW())),IF($U$13:$U$412="","",$U$13:$U$412)), "")</f>
        <v/>
      </c>
      <c r="V286" s="307" t="str" cm="1">
        <f t="array" ref="V286">IFERROR( LOOKUP( 2, 1/(($A$13:$A$412=$A286)*($B$13:$B$412="신청")*(ROW($A$13:$A$412)&lt;&gt;ROW())),IF($V$13:$V$412="","",$V$13:$V$412)), "")</f>
        <v/>
      </c>
      <c r="W286" s="307" t="str" cm="1">
        <f t="array" ref="W286">IFERROR( LOOKUP( 2, 1/(($A$13:$A$412=$A286)*($B$13:$B$412="신청")*(ROW($A$13:$A$412)&lt;&gt;ROW())),IF($W$13:$W$412="","",$W$13:$W$412)), "")</f>
        <v/>
      </c>
      <c r="X286" s="307" t="str" cm="1">
        <f t="array" ref="X286">IFERROR( LOOKUP( 2, 1/(($A$13:$A$412=$A286)*($B$13:$B$412="신청")*(ROW($A$13:$A$412)&lt;&gt;ROW())),IF($X$13:$X$412="","",$X$13:$X$412)), "")</f>
        <v/>
      </c>
      <c r="Y286" s="307" t="str" cm="1">
        <f t="array" ref="Y286">IFERROR( LOOKUP( 2, 1/(($A$13:$A$412=$A286)*($B$13:$B$412="신청")*(ROW($A$13:$A$412)&lt;&gt;ROW())),IF($Y$13:$Y$412="","",$Y$13:$Y$412)), "")</f>
        <v/>
      </c>
      <c r="Z286" s="422" t="str">
        <f t="shared" si="17"/>
        <v/>
      </c>
      <c r="AA286" s="307" t="str" cm="1">
        <f t="array" ref="AA286">IFERROR( LOOKUP( 2, 1/(($A$13:$A$412=$A286)*($B$13:$B$412="신청")*(ROW($A$13:$A$412)&lt;&gt;ROW())),IF($AA$13:$AA$412="","",$AA$13:$AA$412)), "")</f>
        <v/>
      </c>
      <c r="AB286" s="291" t="str" cm="1">
        <f t="array" ref="AB286">IFERROR( LOOKUP( 2, 1/(($A$13:$A$412=$A286)*($B$13:$B$412="신청")*(ROW($A$13:$A$412)&lt;&gt;ROW())),IF($AB$13:$AB$412="","",$AB$13:$AB$412)), "")</f>
        <v/>
      </c>
      <c r="AC286" s="423" t="str">
        <f t="shared" si="18"/>
        <v/>
      </c>
      <c r="AD286" s="423">
        <f t="shared" si="19"/>
        <v>0</v>
      </c>
      <c r="AE286" s="425">
        <f>IFERROR(IF(INDEX(과정별세부산출!D:K,MATCH(R286,과정별세부산출!D:D,0)+2,7)="","",INDEX(과정별세부산출!D:K,MATCH(R286,과정별세부산출!D:D,0)+2,7)),"")</f>
        <v>0</v>
      </c>
      <c r="AF286" s="425">
        <f>IFERROR(IF(INDEX(과정별세부산출!D:K,MATCH(R286,과정별세부산출!D:D,0)+3,7)="","",INDEX(과정별세부산출!D:K,MATCH(R286,과정별세부산출!D:D,0)+3,7)),"")</f>
        <v>0</v>
      </c>
      <c r="AG286" s="426">
        <f>IFERROR(IF(INDEX(과정별세부산출!D:K,MATCH(R286,과정별세부산출!D:D,0)+4,7)="","",INDEX(과정별세부산출!D:K,MATCH(R286,과정별세부산출!D:D,0)+4,7)),"")</f>
        <v>0</v>
      </c>
    </row>
    <row r="287" spans="1:33" s="286" customFormat="1" ht="20.100000000000001" customHeight="1">
      <c r="A287" s="415">
        <v>75</v>
      </c>
      <c r="B287" s="417" t="s">
        <v>71</v>
      </c>
      <c r="C287" s="307" t="str" cm="1">
        <f t="array" ref="C287">IFERROR(IF(INDEX(과정별세부산출!A:AE,MATCH(R287,과정별세부산출!D:D,0)+4,17)="","",INDEX(과정별세부산출!A:AE,MATCH(R287,과정별세부산출!D:D,0)+4,17)),"")</f>
        <v>승인</v>
      </c>
      <c r="D287" s="416" t="str">
        <f>IF(LEN(O287)=0,IF(OR(ISBLANK(R287),LEN(R287)=0),"",총괄!$C$6),"기업수요")</f>
        <v/>
      </c>
      <c r="E287" s="421" t="str" cm="1">
        <f t="array" ref="E287">IFERROR( LOOKUP( 2, 1/(($A$13:$A$412=$A287)*($B$13:$B$412="신청")*(ROW($A$13:$A$412)&lt;&gt;ROW())),IF($E$13:$E$412="","",$E$13:$E$412)), "")</f>
        <v/>
      </c>
      <c r="F287" s="307" t="str" cm="1">
        <f t="array" ref="F287">IFERROR( LOOKUP( 2, 1/(($A$13:$A$412=$A287)*($B$13:$B$412="신청")*(ROW($A$13:$A$412)&lt;&gt;ROW())),IF($F$13:$F$412="","",$F$13:$F$412)), "")</f>
        <v/>
      </c>
      <c r="G287" s="307" t="str" cm="1">
        <f t="array" ref="G287">IFERROR( LOOKUP( 2, 1/(($A$13:$A$412=$A287)*($B$13:$B$412="신청")*(ROW($A$13:$A$412)&lt;&gt;ROW())),IF($G$13:$G$412="","",$G$13:$G$412)), "")</f>
        <v/>
      </c>
      <c r="H287" s="294" t="str" cm="1">
        <f t="array" ref="H287">IFERROR( LOOKUP( 2, 1/(($A$13:$A$412=$A287)*($B$13:$B$412="신청")*(ROW($A$13:$A$412)&lt;&gt;ROW())),IF($H$13:$H$412="","",$H$13:$H$412)), "")</f>
        <v/>
      </c>
      <c r="I287" s="416" t="str">
        <f t="shared" si="16"/>
        <v/>
      </c>
      <c r="J287" s="307" t="str" cm="1">
        <f t="array" ref="J287">IFERROR( LOOKUP( 2, 1/(($A$13:$A$412=$A287)*($B$13:$B$412="신청")*(ROW($A$13:$A$412)&lt;&gt;ROW())),IF($J$13:$J$412="","",$J$13:$J$412)), "")</f>
        <v/>
      </c>
      <c r="K287" s="307" t="str" cm="1">
        <f t="array" ref="K287">IFERROR( LOOKUP( 2, 1/(($A$13:$A$412=$A287)*($B$13:$B$412="신청")*(ROW($A$13:$A$412)&lt;&gt;ROW())),IF($K$13:$K$412="","",$K$13:$K$412)), "")</f>
        <v/>
      </c>
      <c r="L287" s="307" t="str" cm="1">
        <f t="array" ref="L287">IFERROR( LOOKUP( 2, 1/(($A$13:$A$412=$A287)*($B$13:$B$412="신청")*(ROW($A$13:$A$412)&lt;&gt;ROW())),IF($L$13:$L$412="","",$L$13:$L$412)), "")</f>
        <v/>
      </c>
      <c r="M287" s="307" t="str" cm="1">
        <f t="array" ref="M287">IFERROR( LOOKUP( 2, 1/(($A$13:$A$412=$A287)*($B$13:$B$412="신청")*(ROW($A$13:$A$412)&lt;&gt;ROW())),IF($M$13:$M$412="","",$M$13:$M$412)), "")</f>
        <v/>
      </c>
      <c r="N287" s="304" t="str" cm="1">
        <f t="array" ref="N287">IFERROR( LOOKUP( 2, 1/(($A$13:$A$412=$A287)*($B$13:$B$412="신청")*(ROW($A$13:$A$412)&lt;&gt;ROW())),IF($N$13:$N$412="","",$N$13:$N$412)), "")</f>
        <v/>
      </c>
      <c r="O287" s="307" t="str" cm="1">
        <f t="array" ref="O287">IFERROR( LOOKUP( 2, 1/(($A$13:$A$412=$A287)*($B$13:$B$412="신청")*(ROW($A$13:$A$412)&lt;&gt;ROW())),IF($O$13:$O$412="","",$O$13:$O$412)), "")</f>
        <v/>
      </c>
      <c r="P287" s="307" t="str" cm="1">
        <f t="array" ref="P287">IFERROR( LOOKUP( 2, 1/(($A$13:$A$412=$A287)*($B$13:$B$412="신청")*(ROW($A$13:$A$412)&lt;&gt;ROW())),IF($P$13:$P$412="","",$P$13:$P$412)), "")</f>
        <v/>
      </c>
      <c r="Q287" s="307" t="str" cm="1">
        <f t="array" ref="Q287">IFERROR( LOOKUP( 2, 1/(($A$13:$A$412=$A287)*($B$13:$B$412="신청")*(ROW($A$13:$A$412)&lt;&gt;ROW())),IF($Q$13:$Q$412="","",$Q$13:$Q$412)), "")</f>
        <v/>
      </c>
      <c r="R287" s="308" t="str" cm="1">
        <f t="array" ref="R287">IFERROR( LOOKUP( 2, 1/(($A$13:$A$412=$A287)*($B$13:$B$412="신청")*(ROW($A$13:$A$412)&lt;&gt;ROW())),IF($R$13:$R$412="","",$R$13:$R$412)), "")</f>
        <v/>
      </c>
      <c r="S287" s="301" t="str">
        <f>IFERROR(HYPERLINK("#'과정별세부산출'!c"&amp;_xlfn.AGGREGATE(15,6,ROW(과정별세부산출!$C$2:$C$8601)/(과정별세부산출!$B$2:$B$8601="과정명")/(과정별세부산출!$C$2:$C$8601=A287),1),"이동"),"")</f>
        <v>이동</v>
      </c>
      <c r="T287" s="309" t="str" cm="1">
        <f t="array" ref="T287">IFERROR( LOOKUP( 2, 1/(($A$13:$A$412=$A287)*($B$13:$B$412="신청")*(ROW($A$13:$A$412)&lt;&gt;ROW())),IF($T$13:$T$412="","",$T$13:$T$412)), "")</f>
        <v/>
      </c>
      <c r="U287" s="307" t="str" cm="1">
        <f t="array" ref="U287">IFERROR( LOOKUP( 2, 1/(($A$13:$A$412=$A287)*($B$13:$B$412="신청")*(ROW($A$13:$A$412)&lt;&gt;ROW())),IF($U$13:$U$412="","",$U$13:$U$412)), "")</f>
        <v/>
      </c>
      <c r="V287" s="307" t="str" cm="1">
        <f t="array" ref="V287">IFERROR( LOOKUP( 2, 1/(($A$13:$A$412=$A287)*($B$13:$B$412="신청")*(ROW($A$13:$A$412)&lt;&gt;ROW())),IF($V$13:$V$412="","",$V$13:$V$412)), "")</f>
        <v/>
      </c>
      <c r="W287" s="307" t="str" cm="1">
        <f t="array" ref="W287">IFERROR( LOOKUP( 2, 1/(($A$13:$A$412=$A287)*($B$13:$B$412="신청")*(ROW($A$13:$A$412)&lt;&gt;ROW())),IF($W$13:$W$412="","",$W$13:$W$412)), "")</f>
        <v/>
      </c>
      <c r="X287" s="307" t="str" cm="1">
        <f t="array" ref="X287">IFERROR( LOOKUP( 2, 1/(($A$13:$A$412=$A287)*($B$13:$B$412="신청")*(ROW($A$13:$A$412)&lt;&gt;ROW())),IF($X$13:$X$412="","",$X$13:$X$412)), "")</f>
        <v/>
      </c>
      <c r="Y287" s="307" t="str" cm="1">
        <f t="array" ref="Y287">IFERROR( LOOKUP( 2, 1/(($A$13:$A$412=$A287)*($B$13:$B$412="신청")*(ROW($A$13:$A$412)&lt;&gt;ROW())),IF($Y$13:$Y$412="","",$Y$13:$Y$412)), "")</f>
        <v/>
      </c>
      <c r="Z287" s="422" t="str">
        <f t="shared" si="17"/>
        <v/>
      </c>
      <c r="AA287" s="307" t="str" cm="1">
        <f t="array" ref="AA287">IFERROR( LOOKUP( 2, 1/(($A$13:$A$412=$A287)*($B$13:$B$412="신청")*(ROW($A$13:$A$412)&lt;&gt;ROW())),IF($AA$13:$AA$412="","",$AA$13:$AA$412)), "")</f>
        <v/>
      </c>
      <c r="AB287" s="291" t="str" cm="1">
        <f t="array" ref="AB287">IFERROR( LOOKUP( 2, 1/(($A$13:$A$412=$A287)*($B$13:$B$412="신청")*(ROW($A$13:$A$412)&lt;&gt;ROW())),IF($AB$13:$AB$412="","",$AB$13:$AB$412)), "")</f>
        <v/>
      </c>
      <c r="AC287" s="423" t="str">
        <f t="shared" si="18"/>
        <v/>
      </c>
      <c r="AD287" s="423">
        <f t="shared" si="19"/>
        <v>0</v>
      </c>
      <c r="AE287" s="425">
        <f>IFERROR(IF(INDEX(과정별세부산출!D:K,MATCH(R287,과정별세부산출!D:D,0)+2,7)="","",INDEX(과정별세부산출!D:K,MATCH(R287,과정별세부산출!D:D,0)+2,7)),"")</f>
        <v>0</v>
      </c>
      <c r="AF287" s="425">
        <f>IFERROR(IF(INDEX(과정별세부산출!D:K,MATCH(R287,과정별세부산출!D:D,0)+3,7)="","",INDEX(과정별세부산출!D:K,MATCH(R287,과정별세부산출!D:D,0)+3,7)),"")</f>
        <v>0</v>
      </c>
      <c r="AG287" s="426">
        <f>IFERROR(IF(INDEX(과정별세부산출!D:K,MATCH(R287,과정별세부산출!D:D,0)+4,7)="","",INDEX(과정별세부산출!D:K,MATCH(R287,과정별세부산출!D:D,0)+4,7)),"")</f>
        <v>0</v>
      </c>
    </row>
    <row r="288" spans="1:33" s="286" customFormat="1" ht="20.100000000000001" customHeight="1">
      <c r="A288" s="415">
        <v>76</v>
      </c>
      <c r="B288" s="417" t="s">
        <v>71</v>
      </c>
      <c r="C288" s="307" t="str" cm="1">
        <f t="array" ref="C288">IFERROR(IF(INDEX(과정별세부산출!A:AE,MATCH(R288,과정별세부산출!D:D,0)+4,17)="","",INDEX(과정별세부산출!A:AE,MATCH(R288,과정별세부산출!D:D,0)+4,17)),"")</f>
        <v>승인</v>
      </c>
      <c r="D288" s="416" t="str">
        <f>IF(LEN(O288)=0,IF(OR(ISBLANK(R288),LEN(R288)=0),"",총괄!$C$6),"기업수요")</f>
        <v/>
      </c>
      <c r="E288" s="421" t="str" cm="1">
        <f t="array" ref="E288">IFERROR( LOOKUP( 2, 1/(($A$13:$A$412=$A288)*($B$13:$B$412="신청")*(ROW($A$13:$A$412)&lt;&gt;ROW())),IF($E$13:$E$412="","",$E$13:$E$412)), "")</f>
        <v/>
      </c>
      <c r="F288" s="307" t="str" cm="1">
        <f t="array" ref="F288">IFERROR( LOOKUP( 2, 1/(($A$13:$A$412=$A288)*($B$13:$B$412="신청")*(ROW($A$13:$A$412)&lt;&gt;ROW())),IF($F$13:$F$412="","",$F$13:$F$412)), "")</f>
        <v/>
      </c>
      <c r="G288" s="307" t="str" cm="1">
        <f t="array" ref="G288">IFERROR( LOOKUP( 2, 1/(($A$13:$A$412=$A288)*($B$13:$B$412="신청")*(ROW($A$13:$A$412)&lt;&gt;ROW())),IF($G$13:$G$412="","",$G$13:$G$412)), "")</f>
        <v/>
      </c>
      <c r="H288" s="294" t="str" cm="1">
        <f t="array" ref="H288">IFERROR( LOOKUP( 2, 1/(($A$13:$A$412=$A288)*($B$13:$B$412="신청")*(ROW($A$13:$A$412)&lt;&gt;ROW())),IF($H$13:$H$412="","",$H$13:$H$412)), "")</f>
        <v/>
      </c>
      <c r="I288" s="416" t="str">
        <f t="shared" si="16"/>
        <v/>
      </c>
      <c r="J288" s="307" t="str" cm="1">
        <f t="array" ref="J288">IFERROR( LOOKUP( 2, 1/(($A$13:$A$412=$A288)*($B$13:$B$412="신청")*(ROW($A$13:$A$412)&lt;&gt;ROW())),IF($J$13:$J$412="","",$J$13:$J$412)), "")</f>
        <v/>
      </c>
      <c r="K288" s="307" t="str" cm="1">
        <f t="array" ref="K288">IFERROR( LOOKUP( 2, 1/(($A$13:$A$412=$A288)*($B$13:$B$412="신청")*(ROW($A$13:$A$412)&lt;&gt;ROW())),IF($K$13:$K$412="","",$K$13:$K$412)), "")</f>
        <v/>
      </c>
      <c r="L288" s="307" t="str" cm="1">
        <f t="array" ref="L288">IFERROR( LOOKUP( 2, 1/(($A$13:$A$412=$A288)*($B$13:$B$412="신청")*(ROW($A$13:$A$412)&lt;&gt;ROW())),IF($L$13:$L$412="","",$L$13:$L$412)), "")</f>
        <v/>
      </c>
      <c r="M288" s="307" t="str" cm="1">
        <f t="array" ref="M288">IFERROR( LOOKUP( 2, 1/(($A$13:$A$412=$A288)*($B$13:$B$412="신청")*(ROW($A$13:$A$412)&lt;&gt;ROW())),IF($M$13:$M$412="","",$M$13:$M$412)), "")</f>
        <v/>
      </c>
      <c r="N288" s="304" t="str" cm="1">
        <f t="array" ref="N288">IFERROR( LOOKUP( 2, 1/(($A$13:$A$412=$A288)*($B$13:$B$412="신청")*(ROW($A$13:$A$412)&lt;&gt;ROW())),IF($N$13:$N$412="","",$N$13:$N$412)), "")</f>
        <v/>
      </c>
      <c r="O288" s="307" t="str" cm="1">
        <f t="array" ref="O288">IFERROR( LOOKUP( 2, 1/(($A$13:$A$412=$A288)*($B$13:$B$412="신청")*(ROW($A$13:$A$412)&lt;&gt;ROW())),IF($O$13:$O$412="","",$O$13:$O$412)), "")</f>
        <v/>
      </c>
      <c r="P288" s="307" t="str" cm="1">
        <f t="array" ref="P288">IFERROR( LOOKUP( 2, 1/(($A$13:$A$412=$A288)*($B$13:$B$412="신청")*(ROW($A$13:$A$412)&lt;&gt;ROW())),IF($P$13:$P$412="","",$P$13:$P$412)), "")</f>
        <v/>
      </c>
      <c r="Q288" s="307" t="str" cm="1">
        <f t="array" ref="Q288">IFERROR( LOOKUP( 2, 1/(($A$13:$A$412=$A288)*($B$13:$B$412="신청")*(ROW($A$13:$A$412)&lt;&gt;ROW())),IF($Q$13:$Q$412="","",$Q$13:$Q$412)), "")</f>
        <v/>
      </c>
      <c r="R288" s="308" t="str" cm="1">
        <f t="array" ref="R288">IFERROR( LOOKUP( 2, 1/(($A$13:$A$412=$A288)*($B$13:$B$412="신청")*(ROW($A$13:$A$412)&lt;&gt;ROW())),IF($R$13:$R$412="","",$R$13:$R$412)), "")</f>
        <v/>
      </c>
      <c r="S288" s="301" t="str">
        <f>IFERROR(HYPERLINK("#'과정별세부산출'!c"&amp;_xlfn.AGGREGATE(15,6,ROW(과정별세부산출!$C$2:$C$8601)/(과정별세부산출!$B$2:$B$8601="과정명")/(과정별세부산출!$C$2:$C$8601=A288),1),"이동"),"")</f>
        <v>이동</v>
      </c>
      <c r="T288" s="309" t="str" cm="1">
        <f t="array" ref="T288">IFERROR( LOOKUP( 2, 1/(($A$13:$A$412=$A288)*($B$13:$B$412="신청")*(ROW($A$13:$A$412)&lt;&gt;ROW())),IF($T$13:$T$412="","",$T$13:$T$412)), "")</f>
        <v/>
      </c>
      <c r="U288" s="307" t="str" cm="1">
        <f t="array" ref="U288">IFERROR( LOOKUP( 2, 1/(($A$13:$A$412=$A288)*($B$13:$B$412="신청")*(ROW($A$13:$A$412)&lt;&gt;ROW())),IF($U$13:$U$412="","",$U$13:$U$412)), "")</f>
        <v/>
      </c>
      <c r="V288" s="307" t="str" cm="1">
        <f t="array" ref="V288">IFERROR( LOOKUP( 2, 1/(($A$13:$A$412=$A288)*($B$13:$B$412="신청")*(ROW($A$13:$A$412)&lt;&gt;ROW())),IF($V$13:$V$412="","",$V$13:$V$412)), "")</f>
        <v/>
      </c>
      <c r="W288" s="307" t="str" cm="1">
        <f t="array" ref="W288">IFERROR( LOOKUP( 2, 1/(($A$13:$A$412=$A288)*($B$13:$B$412="신청")*(ROW($A$13:$A$412)&lt;&gt;ROW())),IF($W$13:$W$412="","",$W$13:$W$412)), "")</f>
        <v/>
      </c>
      <c r="X288" s="307" t="str" cm="1">
        <f t="array" ref="X288">IFERROR( LOOKUP( 2, 1/(($A$13:$A$412=$A288)*($B$13:$B$412="신청")*(ROW($A$13:$A$412)&lt;&gt;ROW())),IF($X$13:$X$412="","",$X$13:$X$412)), "")</f>
        <v/>
      </c>
      <c r="Y288" s="307" t="str" cm="1">
        <f t="array" ref="Y288">IFERROR( LOOKUP( 2, 1/(($A$13:$A$412=$A288)*($B$13:$B$412="신청")*(ROW($A$13:$A$412)&lt;&gt;ROW())),IF($Y$13:$Y$412="","",$Y$13:$Y$412)), "")</f>
        <v/>
      </c>
      <c r="Z288" s="422" t="str">
        <f t="shared" si="17"/>
        <v/>
      </c>
      <c r="AA288" s="307" t="str" cm="1">
        <f t="array" ref="AA288">IFERROR( LOOKUP( 2, 1/(($A$13:$A$412=$A288)*($B$13:$B$412="신청")*(ROW($A$13:$A$412)&lt;&gt;ROW())),IF($AA$13:$AA$412="","",$AA$13:$AA$412)), "")</f>
        <v/>
      </c>
      <c r="AB288" s="291" t="str" cm="1">
        <f t="array" ref="AB288">IFERROR( LOOKUP( 2, 1/(($A$13:$A$412=$A288)*($B$13:$B$412="신청")*(ROW($A$13:$A$412)&lt;&gt;ROW())),IF($AB$13:$AB$412="","",$AB$13:$AB$412)), "")</f>
        <v/>
      </c>
      <c r="AC288" s="423" t="str">
        <f t="shared" si="18"/>
        <v/>
      </c>
      <c r="AD288" s="423">
        <f t="shared" si="19"/>
        <v>0</v>
      </c>
      <c r="AE288" s="425">
        <f>IFERROR(IF(INDEX(과정별세부산출!D:K,MATCH(R288,과정별세부산출!D:D,0)+2,7)="","",INDEX(과정별세부산출!D:K,MATCH(R288,과정별세부산출!D:D,0)+2,7)),"")</f>
        <v>0</v>
      </c>
      <c r="AF288" s="425">
        <f>IFERROR(IF(INDEX(과정별세부산출!D:K,MATCH(R288,과정별세부산출!D:D,0)+3,7)="","",INDEX(과정별세부산출!D:K,MATCH(R288,과정별세부산출!D:D,0)+3,7)),"")</f>
        <v>0</v>
      </c>
      <c r="AG288" s="426">
        <f>IFERROR(IF(INDEX(과정별세부산출!D:K,MATCH(R288,과정별세부산출!D:D,0)+4,7)="","",INDEX(과정별세부산출!D:K,MATCH(R288,과정별세부산출!D:D,0)+4,7)),"")</f>
        <v>0</v>
      </c>
    </row>
    <row r="289" spans="1:33" s="286" customFormat="1" ht="20.100000000000001" customHeight="1">
      <c r="A289" s="415">
        <v>77</v>
      </c>
      <c r="B289" s="417" t="s">
        <v>71</v>
      </c>
      <c r="C289" s="307" t="str" cm="1">
        <f t="array" ref="C289">IFERROR(IF(INDEX(과정별세부산출!A:AE,MATCH(R289,과정별세부산출!D:D,0)+4,17)="","",INDEX(과정별세부산출!A:AE,MATCH(R289,과정별세부산출!D:D,0)+4,17)),"")</f>
        <v>승인</v>
      </c>
      <c r="D289" s="416" t="str">
        <f>IF(LEN(O289)=0,IF(OR(ISBLANK(R289),LEN(R289)=0),"",총괄!$C$6),"기업수요")</f>
        <v/>
      </c>
      <c r="E289" s="421" t="str" cm="1">
        <f t="array" ref="E289">IFERROR( LOOKUP( 2, 1/(($A$13:$A$412=$A289)*($B$13:$B$412="신청")*(ROW($A$13:$A$412)&lt;&gt;ROW())),IF($E$13:$E$412="","",$E$13:$E$412)), "")</f>
        <v/>
      </c>
      <c r="F289" s="307" t="str" cm="1">
        <f t="array" ref="F289">IFERROR( LOOKUP( 2, 1/(($A$13:$A$412=$A289)*($B$13:$B$412="신청")*(ROW($A$13:$A$412)&lt;&gt;ROW())),IF($F$13:$F$412="","",$F$13:$F$412)), "")</f>
        <v/>
      </c>
      <c r="G289" s="307" t="str" cm="1">
        <f t="array" ref="G289">IFERROR( LOOKUP( 2, 1/(($A$13:$A$412=$A289)*($B$13:$B$412="신청")*(ROW($A$13:$A$412)&lt;&gt;ROW())),IF($G$13:$G$412="","",$G$13:$G$412)), "")</f>
        <v/>
      </c>
      <c r="H289" s="294" t="str" cm="1">
        <f t="array" ref="H289">IFERROR( LOOKUP( 2, 1/(($A$13:$A$412=$A289)*($B$13:$B$412="신청")*(ROW($A$13:$A$412)&lt;&gt;ROW())),IF($H$13:$H$412="","",$H$13:$H$412)), "")</f>
        <v/>
      </c>
      <c r="I289" s="416" t="str">
        <f t="shared" si="16"/>
        <v/>
      </c>
      <c r="J289" s="307" t="str" cm="1">
        <f t="array" ref="J289">IFERROR( LOOKUP( 2, 1/(($A$13:$A$412=$A289)*($B$13:$B$412="신청")*(ROW($A$13:$A$412)&lt;&gt;ROW())),IF($J$13:$J$412="","",$J$13:$J$412)), "")</f>
        <v/>
      </c>
      <c r="K289" s="307" t="str" cm="1">
        <f t="array" ref="K289">IFERROR( LOOKUP( 2, 1/(($A$13:$A$412=$A289)*($B$13:$B$412="신청")*(ROW($A$13:$A$412)&lt;&gt;ROW())),IF($K$13:$K$412="","",$K$13:$K$412)), "")</f>
        <v/>
      </c>
      <c r="L289" s="307" t="str" cm="1">
        <f t="array" ref="L289">IFERROR( LOOKUP( 2, 1/(($A$13:$A$412=$A289)*($B$13:$B$412="신청")*(ROW($A$13:$A$412)&lt;&gt;ROW())),IF($L$13:$L$412="","",$L$13:$L$412)), "")</f>
        <v/>
      </c>
      <c r="M289" s="307" t="str" cm="1">
        <f t="array" ref="M289">IFERROR( LOOKUP( 2, 1/(($A$13:$A$412=$A289)*($B$13:$B$412="신청")*(ROW($A$13:$A$412)&lt;&gt;ROW())),IF($M$13:$M$412="","",$M$13:$M$412)), "")</f>
        <v/>
      </c>
      <c r="N289" s="304" t="str" cm="1">
        <f t="array" ref="N289">IFERROR( LOOKUP( 2, 1/(($A$13:$A$412=$A289)*($B$13:$B$412="신청")*(ROW($A$13:$A$412)&lt;&gt;ROW())),IF($N$13:$N$412="","",$N$13:$N$412)), "")</f>
        <v/>
      </c>
      <c r="O289" s="307" t="str" cm="1">
        <f t="array" ref="O289">IFERROR( LOOKUP( 2, 1/(($A$13:$A$412=$A289)*($B$13:$B$412="신청")*(ROW($A$13:$A$412)&lt;&gt;ROW())),IF($O$13:$O$412="","",$O$13:$O$412)), "")</f>
        <v/>
      </c>
      <c r="P289" s="307" t="str" cm="1">
        <f t="array" ref="P289">IFERROR( LOOKUP( 2, 1/(($A$13:$A$412=$A289)*($B$13:$B$412="신청")*(ROW($A$13:$A$412)&lt;&gt;ROW())),IF($P$13:$P$412="","",$P$13:$P$412)), "")</f>
        <v/>
      </c>
      <c r="Q289" s="307" t="str" cm="1">
        <f t="array" ref="Q289">IFERROR( LOOKUP( 2, 1/(($A$13:$A$412=$A289)*($B$13:$B$412="신청")*(ROW($A$13:$A$412)&lt;&gt;ROW())),IF($Q$13:$Q$412="","",$Q$13:$Q$412)), "")</f>
        <v/>
      </c>
      <c r="R289" s="308" t="str" cm="1">
        <f t="array" ref="R289">IFERROR( LOOKUP( 2, 1/(($A$13:$A$412=$A289)*($B$13:$B$412="신청")*(ROW($A$13:$A$412)&lt;&gt;ROW())),IF($R$13:$R$412="","",$R$13:$R$412)), "")</f>
        <v/>
      </c>
      <c r="S289" s="301" t="str">
        <f>IFERROR(HYPERLINK("#'과정별세부산출'!c"&amp;_xlfn.AGGREGATE(15,6,ROW(과정별세부산출!$C$2:$C$8601)/(과정별세부산출!$B$2:$B$8601="과정명")/(과정별세부산출!$C$2:$C$8601=A289),1),"이동"),"")</f>
        <v>이동</v>
      </c>
      <c r="T289" s="309" t="str" cm="1">
        <f t="array" ref="T289">IFERROR( LOOKUP( 2, 1/(($A$13:$A$412=$A289)*($B$13:$B$412="신청")*(ROW($A$13:$A$412)&lt;&gt;ROW())),IF($T$13:$T$412="","",$T$13:$T$412)), "")</f>
        <v/>
      </c>
      <c r="U289" s="307" t="str" cm="1">
        <f t="array" ref="U289">IFERROR( LOOKUP( 2, 1/(($A$13:$A$412=$A289)*($B$13:$B$412="신청")*(ROW($A$13:$A$412)&lt;&gt;ROW())),IF($U$13:$U$412="","",$U$13:$U$412)), "")</f>
        <v/>
      </c>
      <c r="V289" s="307" t="str" cm="1">
        <f t="array" ref="V289">IFERROR( LOOKUP( 2, 1/(($A$13:$A$412=$A289)*($B$13:$B$412="신청")*(ROW($A$13:$A$412)&lt;&gt;ROW())),IF($V$13:$V$412="","",$V$13:$V$412)), "")</f>
        <v/>
      </c>
      <c r="W289" s="307" t="str" cm="1">
        <f t="array" ref="W289">IFERROR( LOOKUP( 2, 1/(($A$13:$A$412=$A289)*($B$13:$B$412="신청")*(ROW($A$13:$A$412)&lt;&gt;ROW())),IF($W$13:$W$412="","",$W$13:$W$412)), "")</f>
        <v/>
      </c>
      <c r="X289" s="307" t="str" cm="1">
        <f t="array" ref="X289">IFERROR( LOOKUP( 2, 1/(($A$13:$A$412=$A289)*($B$13:$B$412="신청")*(ROW($A$13:$A$412)&lt;&gt;ROW())),IF($X$13:$X$412="","",$X$13:$X$412)), "")</f>
        <v/>
      </c>
      <c r="Y289" s="307" t="str" cm="1">
        <f t="array" ref="Y289">IFERROR( LOOKUP( 2, 1/(($A$13:$A$412=$A289)*($B$13:$B$412="신청")*(ROW($A$13:$A$412)&lt;&gt;ROW())),IF($Y$13:$Y$412="","",$Y$13:$Y$412)), "")</f>
        <v/>
      </c>
      <c r="Z289" s="422" t="str">
        <f t="shared" si="17"/>
        <v/>
      </c>
      <c r="AA289" s="307" t="str" cm="1">
        <f t="array" ref="AA289">IFERROR( LOOKUP( 2, 1/(($A$13:$A$412=$A289)*($B$13:$B$412="신청")*(ROW($A$13:$A$412)&lt;&gt;ROW())),IF($AA$13:$AA$412="","",$AA$13:$AA$412)), "")</f>
        <v/>
      </c>
      <c r="AB289" s="291" t="str" cm="1">
        <f t="array" ref="AB289">IFERROR( LOOKUP( 2, 1/(($A$13:$A$412=$A289)*($B$13:$B$412="신청")*(ROW($A$13:$A$412)&lt;&gt;ROW())),IF($AB$13:$AB$412="","",$AB$13:$AB$412)), "")</f>
        <v/>
      </c>
      <c r="AC289" s="423" t="str">
        <f t="shared" si="18"/>
        <v/>
      </c>
      <c r="AD289" s="423">
        <f t="shared" si="19"/>
        <v>0</v>
      </c>
      <c r="AE289" s="425">
        <f>IFERROR(IF(INDEX(과정별세부산출!D:K,MATCH(R289,과정별세부산출!D:D,0)+2,7)="","",INDEX(과정별세부산출!D:K,MATCH(R289,과정별세부산출!D:D,0)+2,7)),"")</f>
        <v>0</v>
      </c>
      <c r="AF289" s="425">
        <f>IFERROR(IF(INDEX(과정별세부산출!D:K,MATCH(R289,과정별세부산출!D:D,0)+3,7)="","",INDEX(과정별세부산출!D:K,MATCH(R289,과정별세부산출!D:D,0)+3,7)),"")</f>
        <v>0</v>
      </c>
      <c r="AG289" s="426">
        <f>IFERROR(IF(INDEX(과정별세부산출!D:K,MATCH(R289,과정별세부산출!D:D,0)+4,7)="","",INDEX(과정별세부산출!D:K,MATCH(R289,과정별세부산출!D:D,0)+4,7)),"")</f>
        <v>0</v>
      </c>
    </row>
    <row r="290" spans="1:33" s="286" customFormat="1" ht="20.100000000000001" customHeight="1">
      <c r="A290" s="415">
        <v>78</v>
      </c>
      <c r="B290" s="417" t="s">
        <v>71</v>
      </c>
      <c r="C290" s="307" t="str" cm="1">
        <f t="array" ref="C290">IFERROR(IF(INDEX(과정별세부산출!A:AE,MATCH(R290,과정별세부산출!D:D,0)+4,17)="","",INDEX(과정별세부산출!A:AE,MATCH(R290,과정별세부산출!D:D,0)+4,17)),"")</f>
        <v>승인</v>
      </c>
      <c r="D290" s="416" t="str">
        <f>IF(LEN(O290)=0,IF(OR(ISBLANK(R290),LEN(R290)=0),"",총괄!$C$6),"기업수요")</f>
        <v/>
      </c>
      <c r="E290" s="421" t="str" cm="1">
        <f t="array" ref="E290">IFERROR( LOOKUP( 2, 1/(($A$13:$A$412=$A290)*($B$13:$B$412="신청")*(ROW($A$13:$A$412)&lt;&gt;ROW())),IF($E$13:$E$412="","",$E$13:$E$412)), "")</f>
        <v/>
      </c>
      <c r="F290" s="307" t="str" cm="1">
        <f t="array" ref="F290">IFERROR( LOOKUP( 2, 1/(($A$13:$A$412=$A290)*($B$13:$B$412="신청")*(ROW($A$13:$A$412)&lt;&gt;ROW())),IF($F$13:$F$412="","",$F$13:$F$412)), "")</f>
        <v/>
      </c>
      <c r="G290" s="307" t="str" cm="1">
        <f t="array" ref="G290">IFERROR( LOOKUP( 2, 1/(($A$13:$A$412=$A290)*($B$13:$B$412="신청")*(ROW($A$13:$A$412)&lt;&gt;ROW())),IF($G$13:$G$412="","",$G$13:$G$412)), "")</f>
        <v/>
      </c>
      <c r="H290" s="294" t="str" cm="1">
        <f t="array" ref="H290">IFERROR( LOOKUP( 2, 1/(($A$13:$A$412=$A290)*($B$13:$B$412="신청")*(ROW($A$13:$A$412)&lt;&gt;ROW())),IF($H$13:$H$412="","",$H$13:$H$412)), "")</f>
        <v/>
      </c>
      <c r="I290" s="416" t="str">
        <f t="shared" si="16"/>
        <v/>
      </c>
      <c r="J290" s="307" t="str" cm="1">
        <f t="array" ref="J290">IFERROR( LOOKUP( 2, 1/(($A$13:$A$412=$A290)*($B$13:$B$412="신청")*(ROW($A$13:$A$412)&lt;&gt;ROW())),IF($J$13:$J$412="","",$J$13:$J$412)), "")</f>
        <v/>
      </c>
      <c r="K290" s="307" t="str" cm="1">
        <f t="array" ref="K290">IFERROR( LOOKUP( 2, 1/(($A$13:$A$412=$A290)*($B$13:$B$412="신청")*(ROW($A$13:$A$412)&lt;&gt;ROW())),IF($K$13:$K$412="","",$K$13:$K$412)), "")</f>
        <v/>
      </c>
      <c r="L290" s="307" t="str" cm="1">
        <f t="array" ref="L290">IFERROR( LOOKUP( 2, 1/(($A$13:$A$412=$A290)*($B$13:$B$412="신청")*(ROW($A$13:$A$412)&lt;&gt;ROW())),IF($L$13:$L$412="","",$L$13:$L$412)), "")</f>
        <v/>
      </c>
      <c r="M290" s="307" t="str" cm="1">
        <f t="array" ref="M290">IFERROR( LOOKUP( 2, 1/(($A$13:$A$412=$A290)*($B$13:$B$412="신청")*(ROW($A$13:$A$412)&lt;&gt;ROW())),IF($M$13:$M$412="","",$M$13:$M$412)), "")</f>
        <v/>
      </c>
      <c r="N290" s="304" t="str" cm="1">
        <f t="array" ref="N290">IFERROR( LOOKUP( 2, 1/(($A$13:$A$412=$A290)*($B$13:$B$412="신청")*(ROW($A$13:$A$412)&lt;&gt;ROW())),IF($N$13:$N$412="","",$N$13:$N$412)), "")</f>
        <v/>
      </c>
      <c r="O290" s="307" t="str" cm="1">
        <f t="array" ref="O290">IFERROR( LOOKUP( 2, 1/(($A$13:$A$412=$A290)*($B$13:$B$412="신청")*(ROW($A$13:$A$412)&lt;&gt;ROW())),IF($O$13:$O$412="","",$O$13:$O$412)), "")</f>
        <v/>
      </c>
      <c r="P290" s="307" t="str" cm="1">
        <f t="array" ref="P290">IFERROR( LOOKUP( 2, 1/(($A$13:$A$412=$A290)*($B$13:$B$412="신청")*(ROW($A$13:$A$412)&lt;&gt;ROW())),IF($P$13:$P$412="","",$P$13:$P$412)), "")</f>
        <v/>
      </c>
      <c r="Q290" s="307" t="str" cm="1">
        <f t="array" ref="Q290">IFERROR( LOOKUP( 2, 1/(($A$13:$A$412=$A290)*($B$13:$B$412="신청")*(ROW($A$13:$A$412)&lt;&gt;ROW())),IF($Q$13:$Q$412="","",$Q$13:$Q$412)), "")</f>
        <v/>
      </c>
      <c r="R290" s="308" t="str" cm="1">
        <f t="array" ref="R290">IFERROR( LOOKUP( 2, 1/(($A$13:$A$412=$A290)*($B$13:$B$412="신청")*(ROW($A$13:$A$412)&lt;&gt;ROW())),IF($R$13:$R$412="","",$R$13:$R$412)), "")</f>
        <v/>
      </c>
      <c r="S290" s="301" t="str">
        <f>IFERROR(HYPERLINK("#'과정별세부산출'!c"&amp;_xlfn.AGGREGATE(15,6,ROW(과정별세부산출!$C$2:$C$8601)/(과정별세부산출!$B$2:$B$8601="과정명")/(과정별세부산출!$C$2:$C$8601=A290),1),"이동"),"")</f>
        <v>이동</v>
      </c>
      <c r="T290" s="309" t="str" cm="1">
        <f t="array" ref="T290">IFERROR( LOOKUP( 2, 1/(($A$13:$A$412=$A290)*($B$13:$B$412="신청")*(ROW($A$13:$A$412)&lt;&gt;ROW())),IF($T$13:$T$412="","",$T$13:$T$412)), "")</f>
        <v/>
      </c>
      <c r="U290" s="307" t="str" cm="1">
        <f t="array" ref="U290">IFERROR( LOOKUP( 2, 1/(($A$13:$A$412=$A290)*($B$13:$B$412="신청")*(ROW($A$13:$A$412)&lt;&gt;ROW())),IF($U$13:$U$412="","",$U$13:$U$412)), "")</f>
        <v/>
      </c>
      <c r="V290" s="307" t="str" cm="1">
        <f t="array" ref="V290">IFERROR( LOOKUP( 2, 1/(($A$13:$A$412=$A290)*($B$13:$B$412="신청")*(ROW($A$13:$A$412)&lt;&gt;ROW())),IF($V$13:$V$412="","",$V$13:$V$412)), "")</f>
        <v/>
      </c>
      <c r="W290" s="307" t="str" cm="1">
        <f t="array" ref="W290">IFERROR( LOOKUP( 2, 1/(($A$13:$A$412=$A290)*($B$13:$B$412="신청")*(ROW($A$13:$A$412)&lt;&gt;ROW())),IF($W$13:$W$412="","",$W$13:$W$412)), "")</f>
        <v/>
      </c>
      <c r="X290" s="307" t="str" cm="1">
        <f t="array" ref="X290">IFERROR( LOOKUP( 2, 1/(($A$13:$A$412=$A290)*($B$13:$B$412="신청")*(ROW($A$13:$A$412)&lt;&gt;ROW())),IF($X$13:$X$412="","",$X$13:$X$412)), "")</f>
        <v/>
      </c>
      <c r="Y290" s="307" t="str" cm="1">
        <f t="array" ref="Y290">IFERROR( LOOKUP( 2, 1/(($A$13:$A$412=$A290)*($B$13:$B$412="신청")*(ROW($A$13:$A$412)&lt;&gt;ROW())),IF($Y$13:$Y$412="","",$Y$13:$Y$412)), "")</f>
        <v/>
      </c>
      <c r="Z290" s="422" t="str">
        <f t="shared" si="17"/>
        <v/>
      </c>
      <c r="AA290" s="307" t="str" cm="1">
        <f t="array" ref="AA290">IFERROR( LOOKUP( 2, 1/(($A$13:$A$412=$A290)*($B$13:$B$412="신청")*(ROW($A$13:$A$412)&lt;&gt;ROW())),IF($AA$13:$AA$412="","",$AA$13:$AA$412)), "")</f>
        <v/>
      </c>
      <c r="AB290" s="291" t="str" cm="1">
        <f t="array" ref="AB290">IFERROR( LOOKUP( 2, 1/(($A$13:$A$412=$A290)*($B$13:$B$412="신청")*(ROW($A$13:$A$412)&lt;&gt;ROW())),IF($AB$13:$AB$412="","",$AB$13:$AB$412)), "")</f>
        <v/>
      </c>
      <c r="AC290" s="423" t="str">
        <f t="shared" si="18"/>
        <v/>
      </c>
      <c r="AD290" s="423">
        <f t="shared" si="19"/>
        <v>0</v>
      </c>
      <c r="AE290" s="425">
        <f>IFERROR(IF(INDEX(과정별세부산출!D:K,MATCH(R290,과정별세부산출!D:D,0)+2,7)="","",INDEX(과정별세부산출!D:K,MATCH(R290,과정별세부산출!D:D,0)+2,7)),"")</f>
        <v>0</v>
      </c>
      <c r="AF290" s="425">
        <f>IFERROR(IF(INDEX(과정별세부산출!D:K,MATCH(R290,과정별세부산출!D:D,0)+3,7)="","",INDEX(과정별세부산출!D:K,MATCH(R290,과정별세부산출!D:D,0)+3,7)),"")</f>
        <v>0</v>
      </c>
      <c r="AG290" s="426">
        <f>IFERROR(IF(INDEX(과정별세부산출!D:K,MATCH(R290,과정별세부산출!D:D,0)+4,7)="","",INDEX(과정별세부산출!D:K,MATCH(R290,과정별세부산출!D:D,0)+4,7)),"")</f>
        <v>0</v>
      </c>
    </row>
    <row r="291" spans="1:33" s="286" customFormat="1" ht="20.100000000000001" customHeight="1">
      <c r="A291" s="415">
        <v>79</v>
      </c>
      <c r="B291" s="417" t="s">
        <v>71</v>
      </c>
      <c r="C291" s="307" t="str" cm="1">
        <f t="array" ref="C291">IFERROR(IF(INDEX(과정별세부산출!A:AE,MATCH(R291,과정별세부산출!D:D,0)+4,17)="","",INDEX(과정별세부산출!A:AE,MATCH(R291,과정별세부산출!D:D,0)+4,17)),"")</f>
        <v>승인</v>
      </c>
      <c r="D291" s="416" t="str">
        <f>IF(LEN(O291)=0,IF(OR(ISBLANK(R291),LEN(R291)=0),"",총괄!$C$6),"기업수요")</f>
        <v/>
      </c>
      <c r="E291" s="421" t="str" cm="1">
        <f t="array" ref="E291">IFERROR( LOOKUP( 2, 1/(($A$13:$A$412=$A291)*($B$13:$B$412="신청")*(ROW($A$13:$A$412)&lt;&gt;ROW())),IF($E$13:$E$412="","",$E$13:$E$412)), "")</f>
        <v/>
      </c>
      <c r="F291" s="307" t="str" cm="1">
        <f t="array" ref="F291">IFERROR( LOOKUP( 2, 1/(($A$13:$A$412=$A291)*($B$13:$B$412="신청")*(ROW($A$13:$A$412)&lt;&gt;ROW())),IF($F$13:$F$412="","",$F$13:$F$412)), "")</f>
        <v/>
      </c>
      <c r="G291" s="307" t="str" cm="1">
        <f t="array" ref="G291">IFERROR( LOOKUP( 2, 1/(($A$13:$A$412=$A291)*($B$13:$B$412="신청")*(ROW($A$13:$A$412)&lt;&gt;ROW())),IF($G$13:$G$412="","",$G$13:$G$412)), "")</f>
        <v/>
      </c>
      <c r="H291" s="294" t="str" cm="1">
        <f t="array" ref="H291">IFERROR( LOOKUP( 2, 1/(($A$13:$A$412=$A291)*($B$13:$B$412="신청")*(ROW($A$13:$A$412)&lt;&gt;ROW())),IF($H$13:$H$412="","",$H$13:$H$412)), "")</f>
        <v/>
      </c>
      <c r="I291" s="416" t="str">
        <f t="shared" si="16"/>
        <v/>
      </c>
      <c r="J291" s="307" t="str" cm="1">
        <f t="array" ref="J291">IFERROR( LOOKUP( 2, 1/(($A$13:$A$412=$A291)*($B$13:$B$412="신청")*(ROW($A$13:$A$412)&lt;&gt;ROW())),IF($J$13:$J$412="","",$J$13:$J$412)), "")</f>
        <v/>
      </c>
      <c r="K291" s="307" t="str" cm="1">
        <f t="array" ref="K291">IFERROR( LOOKUP( 2, 1/(($A$13:$A$412=$A291)*($B$13:$B$412="신청")*(ROW($A$13:$A$412)&lt;&gt;ROW())),IF($K$13:$K$412="","",$K$13:$K$412)), "")</f>
        <v/>
      </c>
      <c r="L291" s="307" t="str" cm="1">
        <f t="array" ref="L291">IFERROR( LOOKUP( 2, 1/(($A$13:$A$412=$A291)*($B$13:$B$412="신청")*(ROW($A$13:$A$412)&lt;&gt;ROW())),IF($L$13:$L$412="","",$L$13:$L$412)), "")</f>
        <v/>
      </c>
      <c r="M291" s="307" t="str" cm="1">
        <f t="array" ref="M291">IFERROR( LOOKUP( 2, 1/(($A$13:$A$412=$A291)*($B$13:$B$412="신청")*(ROW($A$13:$A$412)&lt;&gt;ROW())),IF($M$13:$M$412="","",$M$13:$M$412)), "")</f>
        <v/>
      </c>
      <c r="N291" s="304" t="str" cm="1">
        <f t="array" ref="N291">IFERROR( LOOKUP( 2, 1/(($A$13:$A$412=$A291)*($B$13:$B$412="신청")*(ROW($A$13:$A$412)&lt;&gt;ROW())),IF($N$13:$N$412="","",$N$13:$N$412)), "")</f>
        <v/>
      </c>
      <c r="O291" s="307" t="str" cm="1">
        <f t="array" ref="O291">IFERROR( LOOKUP( 2, 1/(($A$13:$A$412=$A291)*($B$13:$B$412="신청")*(ROW($A$13:$A$412)&lt;&gt;ROW())),IF($O$13:$O$412="","",$O$13:$O$412)), "")</f>
        <v/>
      </c>
      <c r="P291" s="307" t="str" cm="1">
        <f t="array" ref="P291">IFERROR( LOOKUP( 2, 1/(($A$13:$A$412=$A291)*($B$13:$B$412="신청")*(ROW($A$13:$A$412)&lt;&gt;ROW())),IF($P$13:$P$412="","",$P$13:$P$412)), "")</f>
        <v/>
      </c>
      <c r="Q291" s="307" t="str" cm="1">
        <f t="array" ref="Q291">IFERROR( LOOKUP( 2, 1/(($A$13:$A$412=$A291)*($B$13:$B$412="신청")*(ROW($A$13:$A$412)&lt;&gt;ROW())),IF($Q$13:$Q$412="","",$Q$13:$Q$412)), "")</f>
        <v/>
      </c>
      <c r="R291" s="308" t="str" cm="1">
        <f t="array" ref="R291">IFERROR( LOOKUP( 2, 1/(($A$13:$A$412=$A291)*($B$13:$B$412="신청")*(ROW($A$13:$A$412)&lt;&gt;ROW())),IF($R$13:$R$412="","",$R$13:$R$412)), "")</f>
        <v/>
      </c>
      <c r="S291" s="301" t="str">
        <f>IFERROR(HYPERLINK("#'과정별세부산출'!c"&amp;_xlfn.AGGREGATE(15,6,ROW(과정별세부산출!$C$2:$C$8601)/(과정별세부산출!$B$2:$B$8601="과정명")/(과정별세부산출!$C$2:$C$8601=A291),1),"이동"),"")</f>
        <v>이동</v>
      </c>
      <c r="T291" s="309" t="str" cm="1">
        <f t="array" ref="T291">IFERROR( LOOKUP( 2, 1/(($A$13:$A$412=$A291)*($B$13:$B$412="신청")*(ROW($A$13:$A$412)&lt;&gt;ROW())),IF($T$13:$T$412="","",$T$13:$T$412)), "")</f>
        <v/>
      </c>
      <c r="U291" s="307" t="str" cm="1">
        <f t="array" ref="U291">IFERROR( LOOKUP( 2, 1/(($A$13:$A$412=$A291)*($B$13:$B$412="신청")*(ROW($A$13:$A$412)&lt;&gt;ROW())),IF($U$13:$U$412="","",$U$13:$U$412)), "")</f>
        <v/>
      </c>
      <c r="V291" s="307" t="str" cm="1">
        <f t="array" ref="V291">IFERROR( LOOKUP( 2, 1/(($A$13:$A$412=$A291)*($B$13:$B$412="신청")*(ROW($A$13:$A$412)&lt;&gt;ROW())),IF($V$13:$V$412="","",$V$13:$V$412)), "")</f>
        <v/>
      </c>
      <c r="W291" s="307" t="str" cm="1">
        <f t="array" ref="W291">IFERROR( LOOKUP( 2, 1/(($A$13:$A$412=$A291)*($B$13:$B$412="신청")*(ROW($A$13:$A$412)&lt;&gt;ROW())),IF($W$13:$W$412="","",$W$13:$W$412)), "")</f>
        <v/>
      </c>
      <c r="X291" s="307" t="str" cm="1">
        <f t="array" ref="X291">IFERROR( LOOKUP( 2, 1/(($A$13:$A$412=$A291)*($B$13:$B$412="신청")*(ROW($A$13:$A$412)&lt;&gt;ROW())),IF($X$13:$X$412="","",$X$13:$X$412)), "")</f>
        <v/>
      </c>
      <c r="Y291" s="307" t="str" cm="1">
        <f t="array" ref="Y291">IFERROR( LOOKUP( 2, 1/(($A$13:$A$412=$A291)*($B$13:$B$412="신청")*(ROW($A$13:$A$412)&lt;&gt;ROW())),IF($Y$13:$Y$412="","",$Y$13:$Y$412)), "")</f>
        <v/>
      </c>
      <c r="Z291" s="422" t="str">
        <f t="shared" si="17"/>
        <v/>
      </c>
      <c r="AA291" s="307" t="str" cm="1">
        <f t="array" ref="AA291">IFERROR( LOOKUP( 2, 1/(($A$13:$A$412=$A291)*($B$13:$B$412="신청")*(ROW($A$13:$A$412)&lt;&gt;ROW())),IF($AA$13:$AA$412="","",$AA$13:$AA$412)), "")</f>
        <v/>
      </c>
      <c r="AB291" s="291" t="str" cm="1">
        <f t="array" ref="AB291">IFERROR( LOOKUP( 2, 1/(($A$13:$A$412=$A291)*($B$13:$B$412="신청")*(ROW($A$13:$A$412)&lt;&gt;ROW())),IF($AB$13:$AB$412="","",$AB$13:$AB$412)), "")</f>
        <v/>
      </c>
      <c r="AC291" s="423" t="str">
        <f t="shared" si="18"/>
        <v/>
      </c>
      <c r="AD291" s="423">
        <f t="shared" si="19"/>
        <v>0</v>
      </c>
      <c r="AE291" s="425">
        <f>IFERROR(IF(INDEX(과정별세부산출!D:K,MATCH(R291,과정별세부산출!D:D,0)+2,7)="","",INDEX(과정별세부산출!D:K,MATCH(R291,과정별세부산출!D:D,0)+2,7)),"")</f>
        <v>0</v>
      </c>
      <c r="AF291" s="425">
        <f>IFERROR(IF(INDEX(과정별세부산출!D:K,MATCH(R291,과정별세부산출!D:D,0)+3,7)="","",INDEX(과정별세부산출!D:K,MATCH(R291,과정별세부산출!D:D,0)+3,7)),"")</f>
        <v>0</v>
      </c>
      <c r="AG291" s="426">
        <f>IFERROR(IF(INDEX(과정별세부산출!D:K,MATCH(R291,과정별세부산출!D:D,0)+4,7)="","",INDEX(과정별세부산출!D:K,MATCH(R291,과정별세부산출!D:D,0)+4,7)),"")</f>
        <v>0</v>
      </c>
    </row>
    <row r="292" spans="1:33" s="286" customFormat="1" ht="20.100000000000001" customHeight="1">
      <c r="A292" s="415">
        <v>80</v>
      </c>
      <c r="B292" s="417" t="s">
        <v>71</v>
      </c>
      <c r="C292" s="307" t="str" cm="1">
        <f t="array" ref="C292">IFERROR(IF(INDEX(과정별세부산출!A:AE,MATCH(R292,과정별세부산출!D:D,0)+4,17)="","",INDEX(과정별세부산출!A:AE,MATCH(R292,과정별세부산출!D:D,0)+4,17)),"")</f>
        <v>승인</v>
      </c>
      <c r="D292" s="416" t="str">
        <f>IF(LEN(O292)=0,IF(OR(ISBLANK(R292),LEN(R292)=0),"",총괄!$C$6),"기업수요")</f>
        <v/>
      </c>
      <c r="E292" s="421" t="str" cm="1">
        <f t="array" ref="E292">IFERROR( LOOKUP( 2, 1/(($A$13:$A$412=$A292)*($B$13:$B$412="신청")*(ROW($A$13:$A$412)&lt;&gt;ROW())),IF($E$13:$E$412="","",$E$13:$E$412)), "")</f>
        <v/>
      </c>
      <c r="F292" s="307" t="str" cm="1">
        <f t="array" ref="F292">IFERROR( LOOKUP( 2, 1/(($A$13:$A$412=$A292)*($B$13:$B$412="신청")*(ROW($A$13:$A$412)&lt;&gt;ROW())),IF($F$13:$F$412="","",$F$13:$F$412)), "")</f>
        <v/>
      </c>
      <c r="G292" s="307" t="str" cm="1">
        <f t="array" ref="G292">IFERROR( LOOKUP( 2, 1/(($A$13:$A$412=$A292)*($B$13:$B$412="신청")*(ROW($A$13:$A$412)&lt;&gt;ROW())),IF($G$13:$G$412="","",$G$13:$G$412)), "")</f>
        <v/>
      </c>
      <c r="H292" s="294" t="str" cm="1">
        <f t="array" ref="H292">IFERROR( LOOKUP( 2, 1/(($A$13:$A$412=$A292)*($B$13:$B$412="신청")*(ROW($A$13:$A$412)&lt;&gt;ROW())),IF($H$13:$H$412="","",$H$13:$H$412)), "")</f>
        <v/>
      </c>
      <c r="I292" s="416" t="str">
        <f t="shared" si="16"/>
        <v/>
      </c>
      <c r="J292" s="307" t="str" cm="1">
        <f t="array" ref="J292">IFERROR( LOOKUP( 2, 1/(($A$13:$A$412=$A292)*($B$13:$B$412="신청")*(ROW($A$13:$A$412)&lt;&gt;ROW())),IF($J$13:$J$412="","",$J$13:$J$412)), "")</f>
        <v/>
      </c>
      <c r="K292" s="307" t="str" cm="1">
        <f t="array" ref="K292">IFERROR( LOOKUP( 2, 1/(($A$13:$A$412=$A292)*($B$13:$B$412="신청")*(ROW($A$13:$A$412)&lt;&gt;ROW())),IF($K$13:$K$412="","",$K$13:$K$412)), "")</f>
        <v/>
      </c>
      <c r="L292" s="307" t="str" cm="1">
        <f t="array" ref="L292">IFERROR( LOOKUP( 2, 1/(($A$13:$A$412=$A292)*($B$13:$B$412="신청")*(ROW($A$13:$A$412)&lt;&gt;ROW())),IF($L$13:$L$412="","",$L$13:$L$412)), "")</f>
        <v/>
      </c>
      <c r="M292" s="307" t="str" cm="1">
        <f t="array" ref="M292">IFERROR( LOOKUP( 2, 1/(($A$13:$A$412=$A292)*($B$13:$B$412="신청")*(ROW($A$13:$A$412)&lt;&gt;ROW())),IF($M$13:$M$412="","",$M$13:$M$412)), "")</f>
        <v/>
      </c>
      <c r="N292" s="304" t="str" cm="1">
        <f t="array" ref="N292">IFERROR( LOOKUP( 2, 1/(($A$13:$A$412=$A292)*($B$13:$B$412="신청")*(ROW($A$13:$A$412)&lt;&gt;ROW())),IF($N$13:$N$412="","",$N$13:$N$412)), "")</f>
        <v/>
      </c>
      <c r="O292" s="307" t="str" cm="1">
        <f t="array" ref="O292">IFERROR( LOOKUP( 2, 1/(($A$13:$A$412=$A292)*($B$13:$B$412="신청")*(ROW($A$13:$A$412)&lt;&gt;ROW())),IF($O$13:$O$412="","",$O$13:$O$412)), "")</f>
        <v/>
      </c>
      <c r="P292" s="307" t="str" cm="1">
        <f t="array" ref="P292">IFERROR( LOOKUP( 2, 1/(($A$13:$A$412=$A292)*($B$13:$B$412="신청")*(ROW($A$13:$A$412)&lt;&gt;ROW())),IF($P$13:$P$412="","",$P$13:$P$412)), "")</f>
        <v/>
      </c>
      <c r="Q292" s="307" t="str" cm="1">
        <f t="array" ref="Q292">IFERROR( LOOKUP( 2, 1/(($A$13:$A$412=$A292)*($B$13:$B$412="신청")*(ROW($A$13:$A$412)&lt;&gt;ROW())),IF($Q$13:$Q$412="","",$Q$13:$Q$412)), "")</f>
        <v/>
      </c>
      <c r="R292" s="308" t="str" cm="1">
        <f t="array" ref="R292">IFERROR( LOOKUP( 2, 1/(($A$13:$A$412=$A292)*($B$13:$B$412="신청")*(ROW($A$13:$A$412)&lt;&gt;ROW())),IF($R$13:$R$412="","",$R$13:$R$412)), "")</f>
        <v/>
      </c>
      <c r="S292" s="301" t="str">
        <f>IFERROR(HYPERLINK("#'과정별세부산출'!c"&amp;_xlfn.AGGREGATE(15,6,ROW(과정별세부산출!$C$2:$C$8601)/(과정별세부산출!$B$2:$B$8601="과정명")/(과정별세부산출!$C$2:$C$8601=A292),1),"이동"),"")</f>
        <v>이동</v>
      </c>
      <c r="T292" s="309" t="str" cm="1">
        <f t="array" ref="T292">IFERROR( LOOKUP( 2, 1/(($A$13:$A$412=$A292)*($B$13:$B$412="신청")*(ROW($A$13:$A$412)&lt;&gt;ROW())),IF($T$13:$T$412="","",$T$13:$T$412)), "")</f>
        <v/>
      </c>
      <c r="U292" s="307" t="str" cm="1">
        <f t="array" ref="U292">IFERROR( LOOKUP( 2, 1/(($A$13:$A$412=$A292)*($B$13:$B$412="신청")*(ROW($A$13:$A$412)&lt;&gt;ROW())),IF($U$13:$U$412="","",$U$13:$U$412)), "")</f>
        <v/>
      </c>
      <c r="V292" s="307" t="str" cm="1">
        <f t="array" ref="V292">IFERROR( LOOKUP( 2, 1/(($A$13:$A$412=$A292)*($B$13:$B$412="신청")*(ROW($A$13:$A$412)&lt;&gt;ROW())),IF($V$13:$V$412="","",$V$13:$V$412)), "")</f>
        <v/>
      </c>
      <c r="W292" s="307" t="str" cm="1">
        <f t="array" ref="W292">IFERROR( LOOKUP( 2, 1/(($A$13:$A$412=$A292)*($B$13:$B$412="신청")*(ROW($A$13:$A$412)&lt;&gt;ROW())),IF($W$13:$W$412="","",$W$13:$W$412)), "")</f>
        <v/>
      </c>
      <c r="X292" s="307" t="str" cm="1">
        <f t="array" ref="X292">IFERROR( LOOKUP( 2, 1/(($A$13:$A$412=$A292)*($B$13:$B$412="신청")*(ROW($A$13:$A$412)&lt;&gt;ROW())),IF($X$13:$X$412="","",$X$13:$X$412)), "")</f>
        <v/>
      </c>
      <c r="Y292" s="307" t="str" cm="1">
        <f t="array" ref="Y292">IFERROR( LOOKUP( 2, 1/(($A$13:$A$412=$A292)*($B$13:$B$412="신청")*(ROW($A$13:$A$412)&lt;&gt;ROW())),IF($Y$13:$Y$412="","",$Y$13:$Y$412)), "")</f>
        <v/>
      </c>
      <c r="Z292" s="422" t="str">
        <f t="shared" si="17"/>
        <v/>
      </c>
      <c r="AA292" s="307" t="str" cm="1">
        <f t="array" ref="AA292">IFERROR( LOOKUP( 2, 1/(($A$13:$A$412=$A292)*($B$13:$B$412="신청")*(ROW($A$13:$A$412)&lt;&gt;ROW())),IF($AA$13:$AA$412="","",$AA$13:$AA$412)), "")</f>
        <v/>
      </c>
      <c r="AB292" s="291" t="str" cm="1">
        <f t="array" ref="AB292">IFERROR( LOOKUP( 2, 1/(($A$13:$A$412=$A292)*($B$13:$B$412="신청")*(ROW($A$13:$A$412)&lt;&gt;ROW())),IF($AB$13:$AB$412="","",$AB$13:$AB$412)), "")</f>
        <v/>
      </c>
      <c r="AC292" s="423" t="str">
        <f t="shared" si="18"/>
        <v/>
      </c>
      <c r="AD292" s="423">
        <f t="shared" si="19"/>
        <v>0</v>
      </c>
      <c r="AE292" s="425">
        <f>IFERROR(IF(INDEX(과정별세부산출!D:K,MATCH(R292,과정별세부산출!D:D,0)+2,7)="","",INDEX(과정별세부산출!D:K,MATCH(R292,과정별세부산출!D:D,0)+2,7)),"")</f>
        <v>0</v>
      </c>
      <c r="AF292" s="425">
        <f>IFERROR(IF(INDEX(과정별세부산출!D:K,MATCH(R292,과정별세부산출!D:D,0)+3,7)="","",INDEX(과정별세부산출!D:K,MATCH(R292,과정별세부산출!D:D,0)+3,7)),"")</f>
        <v>0</v>
      </c>
      <c r="AG292" s="426">
        <f>IFERROR(IF(INDEX(과정별세부산출!D:K,MATCH(R292,과정별세부산출!D:D,0)+4,7)="","",INDEX(과정별세부산출!D:K,MATCH(R292,과정별세부산출!D:D,0)+4,7)),"")</f>
        <v>0</v>
      </c>
    </row>
    <row r="293" spans="1:33" s="286" customFormat="1" ht="20.100000000000001" customHeight="1">
      <c r="A293" s="415">
        <v>81</v>
      </c>
      <c r="B293" s="417" t="s">
        <v>71</v>
      </c>
      <c r="C293" s="307" t="str" cm="1">
        <f t="array" ref="C293">IFERROR(IF(INDEX(과정별세부산출!A:AE,MATCH(R293,과정별세부산출!D:D,0)+4,17)="","",INDEX(과정별세부산출!A:AE,MATCH(R293,과정별세부산출!D:D,0)+4,17)),"")</f>
        <v>승인</v>
      </c>
      <c r="D293" s="416" t="str">
        <f>IF(LEN(O293)=0,IF(OR(ISBLANK(R293),LEN(R293)=0),"",총괄!$C$6),"기업수요")</f>
        <v/>
      </c>
      <c r="E293" s="421" t="str" cm="1">
        <f t="array" ref="E293">IFERROR( LOOKUP( 2, 1/(($A$13:$A$412=$A293)*($B$13:$B$412="신청")*(ROW($A$13:$A$412)&lt;&gt;ROW())),IF($E$13:$E$412="","",$E$13:$E$412)), "")</f>
        <v/>
      </c>
      <c r="F293" s="307" t="str" cm="1">
        <f t="array" ref="F293">IFERROR( LOOKUP( 2, 1/(($A$13:$A$412=$A293)*($B$13:$B$412="신청")*(ROW($A$13:$A$412)&lt;&gt;ROW())),IF($F$13:$F$412="","",$F$13:$F$412)), "")</f>
        <v/>
      </c>
      <c r="G293" s="307" t="str" cm="1">
        <f t="array" ref="G293">IFERROR( LOOKUP( 2, 1/(($A$13:$A$412=$A293)*($B$13:$B$412="신청")*(ROW($A$13:$A$412)&lt;&gt;ROW())),IF($G$13:$G$412="","",$G$13:$G$412)), "")</f>
        <v/>
      </c>
      <c r="H293" s="294" t="str" cm="1">
        <f t="array" ref="H293">IFERROR( LOOKUP( 2, 1/(($A$13:$A$412=$A293)*($B$13:$B$412="신청")*(ROW($A$13:$A$412)&lt;&gt;ROW())),IF($H$13:$H$412="","",$H$13:$H$412)), "")</f>
        <v/>
      </c>
      <c r="I293" s="416" t="str">
        <f t="shared" si="16"/>
        <v/>
      </c>
      <c r="J293" s="307" t="str" cm="1">
        <f t="array" ref="J293">IFERROR( LOOKUP( 2, 1/(($A$13:$A$412=$A293)*($B$13:$B$412="신청")*(ROW($A$13:$A$412)&lt;&gt;ROW())),IF($J$13:$J$412="","",$J$13:$J$412)), "")</f>
        <v/>
      </c>
      <c r="K293" s="307" t="str" cm="1">
        <f t="array" ref="K293">IFERROR( LOOKUP( 2, 1/(($A$13:$A$412=$A293)*($B$13:$B$412="신청")*(ROW($A$13:$A$412)&lt;&gt;ROW())),IF($K$13:$K$412="","",$K$13:$K$412)), "")</f>
        <v/>
      </c>
      <c r="L293" s="307" t="str" cm="1">
        <f t="array" ref="L293">IFERROR( LOOKUP( 2, 1/(($A$13:$A$412=$A293)*($B$13:$B$412="신청")*(ROW($A$13:$A$412)&lt;&gt;ROW())),IF($L$13:$L$412="","",$L$13:$L$412)), "")</f>
        <v/>
      </c>
      <c r="M293" s="307" t="str" cm="1">
        <f t="array" ref="M293">IFERROR( LOOKUP( 2, 1/(($A$13:$A$412=$A293)*($B$13:$B$412="신청")*(ROW($A$13:$A$412)&lt;&gt;ROW())),IF($M$13:$M$412="","",$M$13:$M$412)), "")</f>
        <v/>
      </c>
      <c r="N293" s="304" t="str" cm="1">
        <f t="array" ref="N293">IFERROR( LOOKUP( 2, 1/(($A$13:$A$412=$A293)*($B$13:$B$412="신청")*(ROW($A$13:$A$412)&lt;&gt;ROW())),IF($N$13:$N$412="","",$N$13:$N$412)), "")</f>
        <v/>
      </c>
      <c r="O293" s="307" t="str" cm="1">
        <f t="array" ref="O293">IFERROR( LOOKUP( 2, 1/(($A$13:$A$412=$A293)*($B$13:$B$412="신청")*(ROW($A$13:$A$412)&lt;&gt;ROW())),IF($O$13:$O$412="","",$O$13:$O$412)), "")</f>
        <v/>
      </c>
      <c r="P293" s="307" t="str" cm="1">
        <f t="array" ref="P293">IFERROR( LOOKUP( 2, 1/(($A$13:$A$412=$A293)*($B$13:$B$412="신청")*(ROW($A$13:$A$412)&lt;&gt;ROW())),IF($P$13:$P$412="","",$P$13:$P$412)), "")</f>
        <v/>
      </c>
      <c r="Q293" s="307" t="str" cm="1">
        <f t="array" ref="Q293">IFERROR( LOOKUP( 2, 1/(($A$13:$A$412=$A293)*($B$13:$B$412="신청")*(ROW($A$13:$A$412)&lt;&gt;ROW())),IF($Q$13:$Q$412="","",$Q$13:$Q$412)), "")</f>
        <v/>
      </c>
      <c r="R293" s="308" t="str" cm="1">
        <f t="array" ref="R293">IFERROR( LOOKUP( 2, 1/(($A$13:$A$412=$A293)*($B$13:$B$412="신청")*(ROW($A$13:$A$412)&lt;&gt;ROW())),IF($R$13:$R$412="","",$R$13:$R$412)), "")</f>
        <v/>
      </c>
      <c r="S293" s="301" t="str">
        <f>IFERROR(HYPERLINK("#'과정별세부산출'!c"&amp;_xlfn.AGGREGATE(15,6,ROW(과정별세부산출!$C$2:$C$8601)/(과정별세부산출!$B$2:$B$8601="과정명")/(과정별세부산출!$C$2:$C$8601=A293),1),"이동"),"")</f>
        <v>이동</v>
      </c>
      <c r="T293" s="309" t="str" cm="1">
        <f t="array" ref="T293">IFERROR( LOOKUP( 2, 1/(($A$13:$A$412=$A293)*($B$13:$B$412="신청")*(ROW($A$13:$A$412)&lt;&gt;ROW())),IF($T$13:$T$412="","",$T$13:$T$412)), "")</f>
        <v/>
      </c>
      <c r="U293" s="307" t="str" cm="1">
        <f t="array" ref="U293">IFERROR( LOOKUP( 2, 1/(($A$13:$A$412=$A293)*($B$13:$B$412="신청")*(ROW($A$13:$A$412)&lt;&gt;ROW())),IF($U$13:$U$412="","",$U$13:$U$412)), "")</f>
        <v/>
      </c>
      <c r="V293" s="307" t="str" cm="1">
        <f t="array" ref="V293">IFERROR( LOOKUP( 2, 1/(($A$13:$A$412=$A293)*($B$13:$B$412="신청")*(ROW($A$13:$A$412)&lt;&gt;ROW())),IF($V$13:$V$412="","",$V$13:$V$412)), "")</f>
        <v/>
      </c>
      <c r="W293" s="307" t="str" cm="1">
        <f t="array" ref="W293">IFERROR( LOOKUP( 2, 1/(($A$13:$A$412=$A293)*($B$13:$B$412="신청")*(ROW($A$13:$A$412)&lt;&gt;ROW())),IF($W$13:$W$412="","",$W$13:$W$412)), "")</f>
        <v/>
      </c>
      <c r="X293" s="307" t="str" cm="1">
        <f t="array" ref="X293">IFERROR( LOOKUP( 2, 1/(($A$13:$A$412=$A293)*($B$13:$B$412="신청")*(ROW($A$13:$A$412)&lt;&gt;ROW())),IF($X$13:$X$412="","",$X$13:$X$412)), "")</f>
        <v/>
      </c>
      <c r="Y293" s="307" t="str" cm="1">
        <f t="array" ref="Y293">IFERROR( LOOKUP( 2, 1/(($A$13:$A$412=$A293)*($B$13:$B$412="신청")*(ROW($A$13:$A$412)&lt;&gt;ROW())),IF($Y$13:$Y$412="","",$Y$13:$Y$412)), "")</f>
        <v/>
      </c>
      <c r="Z293" s="422" t="str">
        <f t="shared" si="17"/>
        <v/>
      </c>
      <c r="AA293" s="307" t="str" cm="1">
        <f t="array" ref="AA293">IFERROR( LOOKUP( 2, 1/(($A$13:$A$412=$A293)*($B$13:$B$412="신청")*(ROW($A$13:$A$412)&lt;&gt;ROW())),IF($AA$13:$AA$412="","",$AA$13:$AA$412)), "")</f>
        <v/>
      </c>
      <c r="AB293" s="291" t="str" cm="1">
        <f t="array" ref="AB293">IFERROR( LOOKUP( 2, 1/(($A$13:$A$412=$A293)*($B$13:$B$412="신청")*(ROW($A$13:$A$412)&lt;&gt;ROW())),IF($AB$13:$AB$412="","",$AB$13:$AB$412)), "")</f>
        <v/>
      </c>
      <c r="AC293" s="423" t="str">
        <f t="shared" si="18"/>
        <v/>
      </c>
      <c r="AD293" s="423">
        <f t="shared" si="19"/>
        <v>0</v>
      </c>
      <c r="AE293" s="425">
        <f>IFERROR(IF(INDEX(과정별세부산출!D:K,MATCH(R293,과정별세부산출!D:D,0)+2,7)="","",INDEX(과정별세부산출!D:K,MATCH(R293,과정별세부산출!D:D,0)+2,7)),"")</f>
        <v>0</v>
      </c>
      <c r="AF293" s="425">
        <f>IFERROR(IF(INDEX(과정별세부산출!D:K,MATCH(R293,과정별세부산출!D:D,0)+3,7)="","",INDEX(과정별세부산출!D:K,MATCH(R293,과정별세부산출!D:D,0)+3,7)),"")</f>
        <v>0</v>
      </c>
      <c r="AG293" s="426">
        <f>IFERROR(IF(INDEX(과정별세부산출!D:K,MATCH(R293,과정별세부산출!D:D,0)+4,7)="","",INDEX(과정별세부산출!D:K,MATCH(R293,과정별세부산출!D:D,0)+4,7)),"")</f>
        <v>0</v>
      </c>
    </row>
    <row r="294" spans="1:33" s="286" customFormat="1" ht="20.100000000000001" customHeight="1">
      <c r="A294" s="415">
        <v>82</v>
      </c>
      <c r="B294" s="417" t="s">
        <v>71</v>
      </c>
      <c r="C294" s="307" t="str" cm="1">
        <f t="array" ref="C294">IFERROR(IF(INDEX(과정별세부산출!A:AE,MATCH(R294,과정별세부산출!D:D,0)+4,17)="","",INDEX(과정별세부산출!A:AE,MATCH(R294,과정별세부산출!D:D,0)+4,17)),"")</f>
        <v>승인</v>
      </c>
      <c r="D294" s="416" t="str">
        <f>IF(LEN(O294)=0,IF(OR(ISBLANK(R294),LEN(R294)=0),"",총괄!$C$6),"기업수요")</f>
        <v/>
      </c>
      <c r="E294" s="421" t="str" cm="1">
        <f t="array" ref="E294">IFERROR( LOOKUP( 2, 1/(($A$13:$A$412=$A294)*($B$13:$B$412="신청")*(ROW($A$13:$A$412)&lt;&gt;ROW())),IF($E$13:$E$412="","",$E$13:$E$412)), "")</f>
        <v/>
      </c>
      <c r="F294" s="307" t="str" cm="1">
        <f t="array" ref="F294">IFERROR( LOOKUP( 2, 1/(($A$13:$A$412=$A294)*($B$13:$B$412="신청")*(ROW($A$13:$A$412)&lt;&gt;ROW())),IF($F$13:$F$412="","",$F$13:$F$412)), "")</f>
        <v/>
      </c>
      <c r="G294" s="307" t="str" cm="1">
        <f t="array" ref="G294">IFERROR( LOOKUP( 2, 1/(($A$13:$A$412=$A294)*($B$13:$B$412="신청")*(ROW($A$13:$A$412)&lt;&gt;ROW())),IF($G$13:$G$412="","",$G$13:$G$412)), "")</f>
        <v/>
      </c>
      <c r="H294" s="294" t="str" cm="1">
        <f t="array" ref="H294">IFERROR( LOOKUP( 2, 1/(($A$13:$A$412=$A294)*($B$13:$B$412="신청")*(ROW($A$13:$A$412)&lt;&gt;ROW())),IF($H$13:$H$412="","",$H$13:$H$412)), "")</f>
        <v/>
      </c>
      <c r="I294" s="416" t="str">
        <f t="shared" si="16"/>
        <v/>
      </c>
      <c r="J294" s="307" t="str" cm="1">
        <f t="array" ref="J294">IFERROR( LOOKUP( 2, 1/(($A$13:$A$412=$A294)*($B$13:$B$412="신청")*(ROW($A$13:$A$412)&lt;&gt;ROW())),IF($J$13:$J$412="","",$J$13:$J$412)), "")</f>
        <v/>
      </c>
      <c r="K294" s="307" t="str" cm="1">
        <f t="array" ref="K294">IFERROR( LOOKUP( 2, 1/(($A$13:$A$412=$A294)*($B$13:$B$412="신청")*(ROW($A$13:$A$412)&lt;&gt;ROW())),IF($K$13:$K$412="","",$K$13:$K$412)), "")</f>
        <v/>
      </c>
      <c r="L294" s="307" t="str" cm="1">
        <f t="array" ref="L294">IFERROR( LOOKUP( 2, 1/(($A$13:$A$412=$A294)*($B$13:$B$412="신청")*(ROW($A$13:$A$412)&lt;&gt;ROW())),IF($L$13:$L$412="","",$L$13:$L$412)), "")</f>
        <v/>
      </c>
      <c r="M294" s="307" t="str" cm="1">
        <f t="array" ref="M294">IFERROR( LOOKUP( 2, 1/(($A$13:$A$412=$A294)*($B$13:$B$412="신청")*(ROW($A$13:$A$412)&lt;&gt;ROW())),IF($M$13:$M$412="","",$M$13:$M$412)), "")</f>
        <v/>
      </c>
      <c r="N294" s="304" t="str" cm="1">
        <f t="array" ref="N294">IFERROR( LOOKUP( 2, 1/(($A$13:$A$412=$A294)*($B$13:$B$412="신청")*(ROW($A$13:$A$412)&lt;&gt;ROW())),IF($N$13:$N$412="","",$N$13:$N$412)), "")</f>
        <v/>
      </c>
      <c r="O294" s="307" t="str" cm="1">
        <f t="array" ref="O294">IFERROR( LOOKUP( 2, 1/(($A$13:$A$412=$A294)*($B$13:$B$412="신청")*(ROW($A$13:$A$412)&lt;&gt;ROW())),IF($O$13:$O$412="","",$O$13:$O$412)), "")</f>
        <v/>
      </c>
      <c r="P294" s="307" t="str" cm="1">
        <f t="array" ref="P294">IFERROR( LOOKUP( 2, 1/(($A$13:$A$412=$A294)*($B$13:$B$412="신청")*(ROW($A$13:$A$412)&lt;&gt;ROW())),IF($P$13:$P$412="","",$P$13:$P$412)), "")</f>
        <v/>
      </c>
      <c r="Q294" s="307" t="str" cm="1">
        <f t="array" ref="Q294">IFERROR( LOOKUP( 2, 1/(($A$13:$A$412=$A294)*($B$13:$B$412="신청")*(ROW($A$13:$A$412)&lt;&gt;ROW())),IF($Q$13:$Q$412="","",$Q$13:$Q$412)), "")</f>
        <v/>
      </c>
      <c r="R294" s="308" t="str" cm="1">
        <f t="array" ref="R294">IFERROR( LOOKUP( 2, 1/(($A$13:$A$412=$A294)*($B$13:$B$412="신청")*(ROW($A$13:$A$412)&lt;&gt;ROW())),IF($R$13:$R$412="","",$R$13:$R$412)), "")</f>
        <v/>
      </c>
      <c r="S294" s="301" t="str">
        <f>IFERROR(HYPERLINK("#'과정별세부산출'!c"&amp;_xlfn.AGGREGATE(15,6,ROW(과정별세부산출!$C$2:$C$8601)/(과정별세부산출!$B$2:$B$8601="과정명")/(과정별세부산출!$C$2:$C$8601=A294),1),"이동"),"")</f>
        <v>이동</v>
      </c>
      <c r="T294" s="309" t="str" cm="1">
        <f t="array" ref="T294">IFERROR( LOOKUP( 2, 1/(($A$13:$A$412=$A294)*($B$13:$B$412="신청")*(ROW($A$13:$A$412)&lt;&gt;ROW())),IF($T$13:$T$412="","",$T$13:$T$412)), "")</f>
        <v/>
      </c>
      <c r="U294" s="307" t="str" cm="1">
        <f t="array" ref="U294">IFERROR( LOOKUP( 2, 1/(($A$13:$A$412=$A294)*($B$13:$B$412="신청")*(ROW($A$13:$A$412)&lt;&gt;ROW())),IF($U$13:$U$412="","",$U$13:$U$412)), "")</f>
        <v/>
      </c>
      <c r="V294" s="307" t="str" cm="1">
        <f t="array" ref="V294">IFERROR( LOOKUP( 2, 1/(($A$13:$A$412=$A294)*($B$13:$B$412="신청")*(ROW($A$13:$A$412)&lt;&gt;ROW())),IF($V$13:$V$412="","",$V$13:$V$412)), "")</f>
        <v/>
      </c>
      <c r="W294" s="307" t="str" cm="1">
        <f t="array" ref="W294">IFERROR( LOOKUP( 2, 1/(($A$13:$A$412=$A294)*($B$13:$B$412="신청")*(ROW($A$13:$A$412)&lt;&gt;ROW())),IF($W$13:$W$412="","",$W$13:$W$412)), "")</f>
        <v/>
      </c>
      <c r="X294" s="307" t="str" cm="1">
        <f t="array" ref="X294">IFERROR( LOOKUP( 2, 1/(($A$13:$A$412=$A294)*($B$13:$B$412="신청")*(ROW($A$13:$A$412)&lt;&gt;ROW())),IF($X$13:$X$412="","",$X$13:$X$412)), "")</f>
        <v/>
      </c>
      <c r="Y294" s="307" t="str" cm="1">
        <f t="array" ref="Y294">IFERROR( LOOKUP( 2, 1/(($A$13:$A$412=$A294)*($B$13:$B$412="신청")*(ROW($A$13:$A$412)&lt;&gt;ROW())),IF($Y$13:$Y$412="","",$Y$13:$Y$412)), "")</f>
        <v/>
      </c>
      <c r="Z294" s="422" t="str">
        <f t="shared" si="17"/>
        <v/>
      </c>
      <c r="AA294" s="307" t="str" cm="1">
        <f t="array" ref="AA294">IFERROR( LOOKUP( 2, 1/(($A$13:$A$412=$A294)*($B$13:$B$412="신청")*(ROW($A$13:$A$412)&lt;&gt;ROW())),IF($AA$13:$AA$412="","",$AA$13:$AA$412)), "")</f>
        <v/>
      </c>
      <c r="AB294" s="291" t="str" cm="1">
        <f t="array" ref="AB294">IFERROR( LOOKUP( 2, 1/(($A$13:$A$412=$A294)*($B$13:$B$412="신청")*(ROW($A$13:$A$412)&lt;&gt;ROW())),IF($AB$13:$AB$412="","",$AB$13:$AB$412)), "")</f>
        <v/>
      </c>
      <c r="AC294" s="423" t="str">
        <f t="shared" si="18"/>
        <v/>
      </c>
      <c r="AD294" s="423">
        <f t="shared" si="19"/>
        <v>0</v>
      </c>
      <c r="AE294" s="425">
        <f>IFERROR(IF(INDEX(과정별세부산출!D:K,MATCH(R294,과정별세부산출!D:D,0)+2,7)="","",INDEX(과정별세부산출!D:K,MATCH(R294,과정별세부산출!D:D,0)+2,7)),"")</f>
        <v>0</v>
      </c>
      <c r="AF294" s="425">
        <f>IFERROR(IF(INDEX(과정별세부산출!D:K,MATCH(R294,과정별세부산출!D:D,0)+3,7)="","",INDEX(과정별세부산출!D:K,MATCH(R294,과정별세부산출!D:D,0)+3,7)),"")</f>
        <v>0</v>
      </c>
      <c r="AG294" s="426">
        <f>IFERROR(IF(INDEX(과정별세부산출!D:K,MATCH(R294,과정별세부산출!D:D,0)+4,7)="","",INDEX(과정별세부산출!D:K,MATCH(R294,과정별세부산출!D:D,0)+4,7)),"")</f>
        <v>0</v>
      </c>
    </row>
    <row r="295" spans="1:33" s="286" customFormat="1" ht="20.100000000000001" customHeight="1">
      <c r="A295" s="415">
        <v>83</v>
      </c>
      <c r="B295" s="417" t="s">
        <v>71</v>
      </c>
      <c r="C295" s="307" t="str" cm="1">
        <f t="array" ref="C295">IFERROR(IF(INDEX(과정별세부산출!A:AE,MATCH(R295,과정별세부산출!D:D,0)+4,17)="","",INDEX(과정별세부산출!A:AE,MATCH(R295,과정별세부산출!D:D,0)+4,17)),"")</f>
        <v>승인</v>
      </c>
      <c r="D295" s="416" t="str">
        <f>IF(LEN(O295)=0,IF(OR(ISBLANK(R295),LEN(R295)=0),"",총괄!$C$6),"기업수요")</f>
        <v/>
      </c>
      <c r="E295" s="421" t="str" cm="1">
        <f t="array" ref="E295">IFERROR( LOOKUP( 2, 1/(($A$13:$A$412=$A295)*($B$13:$B$412="신청")*(ROW($A$13:$A$412)&lt;&gt;ROW())),IF($E$13:$E$412="","",$E$13:$E$412)), "")</f>
        <v/>
      </c>
      <c r="F295" s="307" t="str" cm="1">
        <f t="array" ref="F295">IFERROR( LOOKUP( 2, 1/(($A$13:$A$412=$A295)*($B$13:$B$412="신청")*(ROW($A$13:$A$412)&lt;&gt;ROW())),IF($F$13:$F$412="","",$F$13:$F$412)), "")</f>
        <v/>
      </c>
      <c r="G295" s="307" t="str" cm="1">
        <f t="array" ref="G295">IFERROR( LOOKUP( 2, 1/(($A$13:$A$412=$A295)*($B$13:$B$412="신청")*(ROW($A$13:$A$412)&lt;&gt;ROW())),IF($G$13:$G$412="","",$G$13:$G$412)), "")</f>
        <v/>
      </c>
      <c r="H295" s="294" t="str" cm="1">
        <f t="array" ref="H295">IFERROR( LOOKUP( 2, 1/(($A$13:$A$412=$A295)*($B$13:$B$412="신청")*(ROW($A$13:$A$412)&lt;&gt;ROW())),IF($H$13:$H$412="","",$H$13:$H$412)), "")</f>
        <v/>
      </c>
      <c r="I295" s="416" t="str">
        <f t="shared" si="16"/>
        <v/>
      </c>
      <c r="J295" s="307" t="str" cm="1">
        <f t="array" ref="J295">IFERROR( LOOKUP( 2, 1/(($A$13:$A$412=$A295)*($B$13:$B$412="신청")*(ROW($A$13:$A$412)&lt;&gt;ROW())),IF($J$13:$J$412="","",$J$13:$J$412)), "")</f>
        <v/>
      </c>
      <c r="K295" s="307" t="str" cm="1">
        <f t="array" ref="K295">IFERROR( LOOKUP( 2, 1/(($A$13:$A$412=$A295)*($B$13:$B$412="신청")*(ROW($A$13:$A$412)&lt;&gt;ROW())),IF($K$13:$K$412="","",$K$13:$K$412)), "")</f>
        <v/>
      </c>
      <c r="L295" s="307" t="str" cm="1">
        <f t="array" ref="L295">IFERROR( LOOKUP( 2, 1/(($A$13:$A$412=$A295)*($B$13:$B$412="신청")*(ROW($A$13:$A$412)&lt;&gt;ROW())),IF($L$13:$L$412="","",$L$13:$L$412)), "")</f>
        <v/>
      </c>
      <c r="M295" s="307" t="str" cm="1">
        <f t="array" ref="M295">IFERROR( LOOKUP( 2, 1/(($A$13:$A$412=$A295)*($B$13:$B$412="신청")*(ROW($A$13:$A$412)&lt;&gt;ROW())),IF($M$13:$M$412="","",$M$13:$M$412)), "")</f>
        <v/>
      </c>
      <c r="N295" s="304" t="str" cm="1">
        <f t="array" ref="N295">IFERROR( LOOKUP( 2, 1/(($A$13:$A$412=$A295)*($B$13:$B$412="신청")*(ROW($A$13:$A$412)&lt;&gt;ROW())),IF($N$13:$N$412="","",$N$13:$N$412)), "")</f>
        <v/>
      </c>
      <c r="O295" s="307" t="str" cm="1">
        <f t="array" ref="O295">IFERROR( LOOKUP( 2, 1/(($A$13:$A$412=$A295)*($B$13:$B$412="신청")*(ROW($A$13:$A$412)&lt;&gt;ROW())),IF($O$13:$O$412="","",$O$13:$O$412)), "")</f>
        <v/>
      </c>
      <c r="P295" s="307" t="str" cm="1">
        <f t="array" ref="P295">IFERROR( LOOKUP( 2, 1/(($A$13:$A$412=$A295)*($B$13:$B$412="신청")*(ROW($A$13:$A$412)&lt;&gt;ROW())),IF($P$13:$P$412="","",$P$13:$P$412)), "")</f>
        <v/>
      </c>
      <c r="Q295" s="307" t="str" cm="1">
        <f t="array" ref="Q295">IFERROR( LOOKUP( 2, 1/(($A$13:$A$412=$A295)*($B$13:$B$412="신청")*(ROW($A$13:$A$412)&lt;&gt;ROW())),IF($Q$13:$Q$412="","",$Q$13:$Q$412)), "")</f>
        <v/>
      </c>
      <c r="R295" s="308" t="str" cm="1">
        <f t="array" ref="R295">IFERROR( LOOKUP( 2, 1/(($A$13:$A$412=$A295)*($B$13:$B$412="신청")*(ROW($A$13:$A$412)&lt;&gt;ROW())),IF($R$13:$R$412="","",$R$13:$R$412)), "")</f>
        <v/>
      </c>
      <c r="S295" s="301" t="str">
        <f>IFERROR(HYPERLINK("#'과정별세부산출'!c"&amp;_xlfn.AGGREGATE(15,6,ROW(과정별세부산출!$C$2:$C$8601)/(과정별세부산출!$B$2:$B$8601="과정명")/(과정별세부산출!$C$2:$C$8601=A295),1),"이동"),"")</f>
        <v>이동</v>
      </c>
      <c r="T295" s="309" t="str" cm="1">
        <f t="array" ref="T295">IFERROR( LOOKUP( 2, 1/(($A$13:$A$412=$A295)*($B$13:$B$412="신청")*(ROW($A$13:$A$412)&lt;&gt;ROW())),IF($T$13:$T$412="","",$T$13:$T$412)), "")</f>
        <v/>
      </c>
      <c r="U295" s="307" t="str" cm="1">
        <f t="array" ref="U295">IFERROR( LOOKUP( 2, 1/(($A$13:$A$412=$A295)*($B$13:$B$412="신청")*(ROW($A$13:$A$412)&lt;&gt;ROW())),IF($U$13:$U$412="","",$U$13:$U$412)), "")</f>
        <v/>
      </c>
      <c r="V295" s="307" t="str" cm="1">
        <f t="array" ref="V295">IFERROR( LOOKUP( 2, 1/(($A$13:$A$412=$A295)*($B$13:$B$412="신청")*(ROW($A$13:$A$412)&lt;&gt;ROW())),IF($V$13:$V$412="","",$V$13:$V$412)), "")</f>
        <v/>
      </c>
      <c r="W295" s="307" t="str" cm="1">
        <f t="array" ref="W295">IFERROR( LOOKUP( 2, 1/(($A$13:$A$412=$A295)*($B$13:$B$412="신청")*(ROW($A$13:$A$412)&lt;&gt;ROW())),IF($W$13:$W$412="","",$W$13:$W$412)), "")</f>
        <v/>
      </c>
      <c r="X295" s="307" t="str" cm="1">
        <f t="array" ref="X295">IFERROR( LOOKUP( 2, 1/(($A$13:$A$412=$A295)*($B$13:$B$412="신청")*(ROW($A$13:$A$412)&lt;&gt;ROW())),IF($X$13:$X$412="","",$X$13:$X$412)), "")</f>
        <v/>
      </c>
      <c r="Y295" s="307" t="str" cm="1">
        <f t="array" ref="Y295">IFERROR( LOOKUP( 2, 1/(($A$13:$A$412=$A295)*($B$13:$B$412="신청")*(ROW($A$13:$A$412)&lt;&gt;ROW())),IF($Y$13:$Y$412="","",$Y$13:$Y$412)), "")</f>
        <v/>
      </c>
      <c r="Z295" s="422" t="str">
        <f t="shared" si="17"/>
        <v/>
      </c>
      <c r="AA295" s="307" t="str" cm="1">
        <f t="array" ref="AA295">IFERROR( LOOKUP( 2, 1/(($A$13:$A$412=$A295)*($B$13:$B$412="신청")*(ROW($A$13:$A$412)&lt;&gt;ROW())),IF($AA$13:$AA$412="","",$AA$13:$AA$412)), "")</f>
        <v/>
      </c>
      <c r="AB295" s="291" t="str" cm="1">
        <f t="array" ref="AB295">IFERROR( LOOKUP( 2, 1/(($A$13:$A$412=$A295)*($B$13:$B$412="신청")*(ROW($A$13:$A$412)&lt;&gt;ROW())),IF($AB$13:$AB$412="","",$AB$13:$AB$412)), "")</f>
        <v/>
      </c>
      <c r="AC295" s="423" t="str">
        <f t="shared" si="18"/>
        <v/>
      </c>
      <c r="AD295" s="423">
        <f t="shared" si="19"/>
        <v>0</v>
      </c>
      <c r="AE295" s="425">
        <f>IFERROR(IF(INDEX(과정별세부산출!D:K,MATCH(R295,과정별세부산출!D:D,0)+2,7)="","",INDEX(과정별세부산출!D:K,MATCH(R295,과정별세부산출!D:D,0)+2,7)),"")</f>
        <v>0</v>
      </c>
      <c r="AF295" s="425">
        <f>IFERROR(IF(INDEX(과정별세부산출!D:K,MATCH(R295,과정별세부산출!D:D,0)+3,7)="","",INDEX(과정별세부산출!D:K,MATCH(R295,과정별세부산출!D:D,0)+3,7)),"")</f>
        <v>0</v>
      </c>
      <c r="AG295" s="426">
        <f>IFERROR(IF(INDEX(과정별세부산출!D:K,MATCH(R295,과정별세부산출!D:D,0)+4,7)="","",INDEX(과정별세부산출!D:K,MATCH(R295,과정별세부산출!D:D,0)+4,7)),"")</f>
        <v>0</v>
      </c>
    </row>
    <row r="296" spans="1:33" s="286" customFormat="1" ht="20.100000000000001" customHeight="1">
      <c r="A296" s="415">
        <v>84</v>
      </c>
      <c r="B296" s="417" t="s">
        <v>71</v>
      </c>
      <c r="C296" s="307" t="str" cm="1">
        <f t="array" ref="C296">IFERROR(IF(INDEX(과정별세부산출!A:AE,MATCH(R296,과정별세부산출!D:D,0)+4,17)="","",INDEX(과정별세부산출!A:AE,MATCH(R296,과정별세부산출!D:D,0)+4,17)),"")</f>
        <v>승인</v>
      </c>
      <c r="D296" s="416" t="str">
        <f>IF(LEN(O296)=0,IF(OR(ISBLANK(R296),LEN(R296)=0),"",총괄!$C$6),"기업수요")</f>
        <v/>
      </c>
      <c r="E296" s="421" t="str" cm="1">
        <f t="array" ref="E296">IFERROR( LOOKUP( 2, 1/(($A$13:$A$412=$A296)*($B$13:$B$412="신청")*(ROW($A$13:$A$412)&lt;&gt;ROW())),IF($E$13:$E$412="","",$E$13:$E$412)), "")</f>
        <v/>
      </c>
      <c r="F296" s="307" t="str" cm="1">
        <f t="array" ref="F296">IFERROR( LOOKUP( 2, 1/(($A$13:$A$412=$A296)*($B$13:$B$412="신청")*(ROW($A$13:$A$412)&lt;&gt;ROW())),IF($F$13:$F$412="","",$F$13:$F$412)), "")</f>
        <v/>
      </c>
      <c r="G296" s="307" t="str" cm="1">
        <f t="array" ref="G296">IFERROR( LOOKUP( 2, 1/(($A$13:$A$412=$A296)*($B$13:$B$412="신청")*(ROW($A$13:$A$412)&lt;&gt;ROW())),IF($G$13:$G$412="","",$G$13:$G$412)), "")</f>
        <v/>
      </c>
      <c r="H296" s="294" t="str" cm="1">
        <f t="array" ref="H296">IFERROR( LOOKUP( 2, 1/(($A$13:$A$412=$A296)*($B$13:$B$412="신청")*(ROW($A$13:$A$412)&lt;&gt;ROW())),IF($H$13:$H$412="","",$H$13:$H$412)), "")</f>
        <v/>
      </c>
      <c r="I296" s="416" t="str">
        <f t="shared" si="16"/>
        <v/>
      </c>
      <c r="J296" s="307" t="str" cm="1">
        <f t="array" ref="J296">IFERROR( LOOKUP( 2, 1/(($A$13:$A$412=$A296)*($B$13:$B$412="신청")*(ROW($A$13:$A$412)&lt;&gt;ROW())),IF($J$13:$J$412="","",$J$13:$J$412)), "")</f>
        <v/>
      </c>
      <c r="K296" s="307" t="str" cm="1">
        <f t="array" ref="K296">IFERROR( LOOKUP( 2, 1/(($A$13:$A$412=$A296)*($B$13:$B$412="신청")*(ROW($A$13:$A$412)&lt;&gt;ROW())),IF($K$13:$K$412="","",$K$13:$K$412)), "")</f>
        <v/>
      </c>
      <c r="L296" s="307" t="str" cm="1">
        <f t="array" ref="L296">IFERROR( LOOKUP( 2, 1/(($A$13:$A$412=$A296)*($B$13:$B$412="신청")*(ROW($A$13:$A$412)&lt;&gt;ROW())),IF($L$13:$L$412="","",$L$13:$L$412)), "")</f>
        <v/>
      </c>
      <c r="M296" s="307" t="str" cm="1">
        <f t="array" ref="M296">IFERROR( LOOKUP( 2, 1/(($A$13:$A$412=$A296)*($B$13:$B$412="신청")*(ROW($A$13:$A$412)&lt;&gt;ROW())),IF($M$13:$M$412="","",$M$13:$M$412)), "")</f>
        <v/>
      </c>
      <c r="N296" s="304" t="str" cm="1">
        <f t="array" ref="N296">IFERROR( LOOKUP( 2, 1/(($A$13:$A$412=$A296)*($B$13:$B$412="신청")*(ROW($A$13:$A$412)&lt;&gt;ROW())),IF($N$13:$N$412="","",$N$13:$N$412)), "")</f>
        <v/>
      </c>
      <c r="O296" s="307" t="str" cm="1">
        <f t="array" ref="O296">IFERROR( LOOKUP( 2, 1/(($A$13:$A$412=$A296)*($B$13:$B$412="신청")*(ROW($A$13:$A$412)&lt;&gt;ROW())),IF($O$13:$O$412="","",$O$13:$O$412)), "")</f>
        <v/>
      </c>
      <c r="P296" s="307" t="str" cm="1">
        <f t="array" ref="P296">IFERROR( LOOKUP( 2, 1/(($A$13:$A$412=$A296)*($B$13:$B$412="신청")*(ROW($A$13:$A$412)&lt;&gt;ROW())),IF($P$13:$P$412="","",$P$13:$P$412)), "")</f>
        <v/>
      </c>
      <c r="Q296" s="307" t="str" cm="1">
        <f t="array" ref="Q296">IFERROR( LOOKUP( 2, 1/(($A$13:$A$412=$A296)*($B$13:$B$412="신청")*(ROW($A$13:$A$412)&lt;&gt;ROW())),IF($Q$13:$Q$412="","",$Q$13:$Q$412)), "")</f>
        <v/>
      </c>
      <c r="R296" s="308" t="str" cm="1">
        <f t="array" ref="R296">IFERROR( LOOKUP( 2, 1/(($A$13:$A$412=$A296)*($B$13:$B$412="신청")*(ROW($A$13:$A$412)&lt;&gt;ROW())),IF($R$13:$R$412="","",$R$13:$R$412)), "")</f>
        <v/>
      </c>
      <c r="S296" s="301" t="str">
        <f>IFERROR(HYPERLINK("#'과정별세부산출'!c"&amp;_xlfn.AGGREGATE(15,6,ROW(과정별세부산출!$C$2:$C$8601)/(과정별세부산출!$B$2:$B$8601="과정명")/(과정별세부산출!$C$2:$C$8601=A296),1),"이동"),"")</f>
        <v>이동</v>
      </c>
      <c r="T296" s="309" t="str" cm="1">
        <f t="array" ref="T296">IFERROR( LOOKUP( 2, 1/(($A$13:$A$412=$A296)*($B$13:$B$412="신청")*(ROW($A$13:$A$412)&lt;&gt;ROW())),IF($T$13:$T$412="","",$T$13:$T$412)), "")</f>
        <v/>
      </c>
      <c r="U296" s="307" t="str" cm="1">
        <f t="array" ref="U296">IFERROR( LOOKUP( 2, 1/(($A$13:$A$412=$A296)*($B$13:$B$412="신청")*(ROW($A$13:$A$412)&lt;&gt;ROW())),IF($U$13:$U$412="","",$U$13:$U$412)), "")</f>
        <v/>
      </c>
      <c r="V296" s="307" t="str" cm="1">
        <f t="array" ref="V296">IFERROR( LOOKUP( 2, 1/(($A$13:$A$412=$A296)*($B$13:$B$412="신청")*(ROW($A$13:$A$412)&lt;&gt;ROW())),IF($V$13:$V$412="","",$V$13:$V$412)), "")</f>
        <v/>
      </c>
      <c r="W296" s="307" t="str" cm="1">
        <f t="array" ref="W296">IFERROR( LOOKUP( 2, 1/(($A$13:$A$412=$A296)*($B$13:$B$412="신청")*(ROW($A$13:$A$412)&lt;&gt;ROW())),IF($W$13:$W$412="","",$W$13:$W$412)), "")</f>
        <v/>
      </c>
      <c r="X296" s="307" t="str" cm="1">
        <f t="array" ref="X296">IFERROR( LOOKUP( 2, 1/(($A$13:$A$412=$A296)*($B$13:$B$412="신청")*(ROW($A$13:$A$412)&lt;&gt;ROW())),IF($X$13:$X$412="","",$X$13:$X$412)), "")</f>
        <v/>
      </c>
      <c r="Y296" s="307" t="str" cm="1">
        <f t="array" ref="Y296">IFERROR( LOOKUP( 2, 1/(($A$13:$A$412=$A296)*($B$13:$B$412="신청")*(ROW($A$13:$A$412)&lt;&gt;ROW())),IF($Y$13:$Y$412="","",$Y$13:$Y$412)), "")</f>
        <v/>
      </c>
      <c r="Z296" s="422" t="str">
        <f t="shared" si="17"/>
        <v/>
      </c>
      <c r="AA296" s="307" t="str" cm="1">
        <f t="array" ref="AA296">IFERROR( LOOKUP( 2, 1/(($A$13:$A$412=$A296)*($B$13:$B$412="신청")*(ROW($A$13:$A$412)&lt;&gt;ROW())),IF($AA$13:$AA$412="","",$AA$13:$AA$412)), "")</f>
        <v/>
      </c>
      <c r="AB296" s="291" t="str" cm="1">
        <f t="array" ref="AB296">IFERROR( LOOKUP( 2, 1/(($A$13:$A$412=$A296)*($B$13:$B$412="신청")*(ROW($A$13:$A$412)&lt;&gt;ROW())),IF($AB$13:$AB$412="","",$AB$13:$AB$412)), "")</f>
        <v/>
      </c>
      <c r="AC296" s="423" t="str">
        <f t="shared" si="18"/>
        <v/>
      </c>
      <c r="AD296" s="423">
        <f t="shared" si="19"/>
        <v>0</v>
      </c>
      <c r="AE296" s="425">
        <f>IFERROR(IF(INDEX(과정별세부산출!D:K,MATCH(R296,과정별세부산출!D:D,0)+2,7)="","",INDEX(과정별세부산출!D:K,MATCH(R296,과정별세부산출!D:D,0)+2,7)),"")</f>
        <v>0</v>
      </c>
      <c r="AF296" s="425">
        <f>IFERROR(IF(INDEX(과정별세부산출!D:K,MATCH(R296,과정별세부산출!D:D,0)+3,7)="","",INDEX(과정별세부산출!D:K,MATCH(R296,과정별세부산출!D:D,0)+3,7)),"")</f>
        <v>0</v>
      </c>
      <c r="AG296" s="426">
        <f>IFERROR(IF(INDEX(과정별세부산출!D:K,MATCH(R296,과정별세부산출!D:D,0)+4,7)="","",INDEX(과정별세부산출!D:K,MATCH(R296,과정별세부산출!D:D,0)+4,7)),"")</f>
        <v>0</v>
      </c>
    </row>
    <row r="297" spans="1:33" s="286" customFormat="1" ht="20.100000000000001" customHeight="1">
      <c r="A297" s="415">
        <v>85</v>
      </c>
      <c r="B297" s="417" t="s">
        <v>71</v>
      </c>
      <c r="C297" s="307" t="str" cm="1">
        <f t="array" ref="C297">IFERROR(IF(INDEX(과정별세부산출!A:AE,MATCH(R297,과정별세부산출!D:D,0)+4,17)="","",INDEX(과정별세부산출!A:AE,MATCH(R297,과정별세부산출!D:D,0)+4,17)),"")</f>
        <v>승인</v>
      </c>
      <c r="D297" s="416" t="str">
        <f>IF(LEN(O297)=0,IF(OR(ISBLANK(R297),LEN(R297)=0),"",총괄!$C$6),"기업수요")</f>
        <v/>
      </c>
      <c r="E297" s="421" t="str" cm="1">
        <f t="array" ref="E297">IFERROR( LOOKUP( 2, 1/(($A$13:$A$412=$A297)*($B$13:$B$412="신청")*(ROW($A$13:$A$412)&lt;&gt;ROW())),IF($E$13:$E$412="","",$E$13:$E$412)), "")</f>
        <v/>
      </c>
      <c r="F297" s="307" t="str" cm="1">
        <f t="array" ref="F297">IFERROR( LOOKUP( 2, 1/(($A$13:$A$412=$A297)*($B$13:$B$412="신청")*(ROW($A$13:$A$412)&lt;&gt;ROW())),IF($F$13:$F$412="","",$F$13:$F$412)), "")</f>
        <v/>
      </c>
      <c r="G297" s="307" t="str" cm="1">
        <f t="array" ref="G297">IFERROR( LOOKUP( 2, 1/(($A$13:$A$412=$A297)*($B$13:$B$412="신청")*(ROW($A$13:$A$412)&lt;&gt;ROW())),IF($G$13:$G$412="","",$G$13:$G$412)), "")</f>
        <v/>
      </c>
      <c r="H297" s="294" t="str" cm="1">
        <f t="array" ref="H297">IFERROR( LOOKUP( 2, 1/(($A$13:$A$412=$A297)*($B$13:$B$412="신청")*(ROW($A$13:$A$412)&lt;&gt;ROW())),IF($H$13:$H$412="","",$H$13:$H$412)), "")</f>
        <v/>
      </c>
      <c r="I297" s="416" t="str">
        <f t="shared" si="16"/>
        <v/>
      </c>
      <c r="J297" s="307" t="str" cm="1">
        <f t="array" ref="J297">IFERROR( LOOKUP( 2, 1/(($A$13:$A$412=$A297)*($B$13:$B$412="신청")*(ROW($A$13:$A$412)&lt;&gt;ROW())),IF($J$13:$J$412="","",$J$13:$J$412)), "")</f>
        <v/>
      </c>
      <c r="K297" s="307" t="str" cm="1">
        <f t="array" ref="K297">IFERROR( LOOKUP( 2, 1/(($A$13:$A$412=$A297)*($B$13:$B$412="신청")*(ROW($A$13:$A$412)&lt;&gt;ROW())),IF($K$13:$K$412="","",$K$13:$K$412)), "")</f>
        <v/>
      </c>
      <c r="L297" s="307" t="str" cm="1">
        <f t="array" ref="L297">IFERROR( LOOKUP( 2, 1/(($A$13:$A$412=$A297)*($B$13:$B$412="신청")*(ROW($A$13:$A$412)&lt;&gt;ROW())),IF($L$13:$L$412="","",$L$13:$L$412)), "")</f>
        <v/>
      </c>
      <c r="M297" s="307" t="str" cm="1">
        <f t="array" ref="M297">IFERROR( LOOKUP( 2, 1/(($A$13:$A$412=$A297)*($B$13:$B$412="신청")*(ROW($A$13:$A$412)&lt;&gt;ROW())),IF($M$13:$M$412="","",$M$13:$M$412)), "")</f>
        <v/>
      </c>
      <c r="N297" s="304" t="str" cm="1">
        <f t="array" ref="N297">IFERROR( LOOKUP( 2, 1/(($A$13:$A$412=$A297)*($B$13:$B$412="신청")*(ROW($A$13:$A$412)&lt;&gt;ROW())),IF($N$13:$N$412="","",$N$13:$N$412)), "")</f>
        <v/>
      </c>
      <c r="O297" s="307" t="str" cm="1">
        <f t="array" ref="O297">IFERROR( LOOKUP( 2, 1/(($A$13:$A$412=$A297)*($B$13:$B$412="신청")*(ROW($A$13:$A$412)&lt;&gt;ROW())),IF($O$13:$O$412="","",$O$13:$O$412)), "")</f>
        <v/>
      </c>
      <c r="P297" s="307" t="str" cm="1">
        <f t="array" ref="P297">IFERROR( LOOKUP( 2, 1/(($A$13:$A$412=$A297)*($B$13:$B$412="신청")*(ROW($A$13:$A$412)&lt;&gt;ROW())),IF($P$13:$P$412="","",$P$13:$P$412)), "")</f>
        <v/>
      </c>
      <c r="Q297" s="307" t="str" cm="1">
        <f t="array" ref="Q297">IFERROR( LOOKUP( 2, 1/(($A$13:$A$412=$A297)*($B$13:$B$412="신청")*(ROW($A$13:$A$412)&lt;&gt;ROW())),IF($Q$13:$Q$412="","",$Q$13:$Q$412)), "")</f>
        <v/>
      </c>
      <c r="R297" s="308" t="str" cm="1">
        <f t="array" ref="R297">IFERROR( LOOKUP( 2, 1/(($A$13:$A$412=$A297)*($B$13:$B$412="신청")*(ROW($A$13:$A$412)&lt;&gt;ROW())),IF($R$13:$R$412="","",$R$13:$R$412)), "")</f>
        <v/>
      </c>
      <c r="S297" s="301" t="str">
        <f>IFERROR(HYPERLINK("#'과정별세부산출'!c"&amp;_xlfn.AGGREGATE(15,6,ROW(과정별세부산출!$C$2:$C$8601)/(과정별세부산출!$B$2:$B$8601="과정명")/(과정별세부산출!$C$2:$C$8601=A297),1),"이동"),"")</f>
        <v>이동</v>
      </c>
      <c r="T297" s="309" t="str" cm="1">
        <f t="array" ref="T297">IFERROR( LOOKUP( 2, 1/(($A$13:$A$412=$A297)*($B$13:$B$412="신청")*(ROW($A$13:$A$412)&lt;&gt;ROW())),IF($T$13:$T$412="","",$T$13:$T$412)), "")</f>
        <v/>
      </c>
      <c r="U297" s="307" t="str" cm="1">
        <f t="array" ref="U297">IFERROR( LOOKUP( 2, 1/(($A$13:$A$412=$A297)*($B$13:$B$412="신청")*(ROW($A$13:$A$412)&lt;&gt;ROW())),IF($U$13:$U$412="","",$U$13:$U$412)), "")</f>
        <v/>
      </c>
      <c r="V297" s="307" t="str" cm="1">
        <f t="array" ref="V297">IFERROR( LOOKUP( 2, 1/(($A$13:$A$412=$A297)*($B$13:$B$412="신청")*(ROW($A$13:$A$412)&lt;&gt;ROW())),IF($V$13:$V$412="","",$V$13:$V$412)), "")</f>
        <v/>
      </c>
      <c r="W297" s="307" t="str" cm="1">
        <f t="array" ref="W297">IFERROR( LOOKUP( 2, 1/(($A$13:$A$412=$A297)*($B$13:$B$412="신청")*(ROW($A$13:$A$412)&lt;&gt;ROW())),IF($W$13:$W$412="","",$W$13:$W$412)), "")</f>
        <v/>
      </c>
      <c r="X297" s="307" t="str" cm="1">
        <f t="array" ref="X297">IFERROR( LOOKUP( 2, 1/(($A$13:$A$412=$A297)*($B$13:$B$412="신청")*(ROW($A$13:$A$412)&lt;&gt;ROW())),IF($X$13:$X$412="","",$X$13:$X$412)), "")</f>
        <v/>
      </c>
      <c r="Y297" s="307" t="str" cm="1">
        <f t="array" ref="Y297">IFERROR( LOOKUP( 2, 1/(($A$13:$A$412=$A297)*($B$13:$B$412="신청")*(ROW($A$13:$A$412)&lt;&gt;ROW())),IF($Y$13:$Y$412="","",$Y$13:$Y$412)), "")</f>
        <v/>
      </c>
      <c r="Z297" s="422" t="str">
        <f t="shared" si="17"/>
        <v/>
      </c>
      <c r="AA297" s="307" t="str" cm="1">
        <f t="array" ref="AA297">IFERROR( LOOKUP( 2, 1/(($A$13:$A$412=$A297)*($B$13:$B$412="신청")*(ROW($A$13:$A$412)&lt;&gt;ROW())),IF($AA$13:$AA$412="","",$AA$13:$AA$412)), "")</f>
        <v/>
      </c>
      <c r="AB297" s="291" t="str" cm="1">
        <f t="array" ref="AB297">IFERROR( LOOKUP( 2, 1/(($A$13:$A$412=$A297)*($B$13:$B$412="신청")*(ROW($A$13:$A$412)&lt;&gt;ROW())),IF($AB$13:$AB$412="","",$AB$13:$AB$412)), "")</f>
        <v/>
      </c>
      <c r="AC297" s="423" t="str">
        <f t="shared" si="18"/>
        <v/>
      </c>
      <c r="AD297" s="423">
        <f t="shared" si="19"/>
        <v>0</v>
      </c>
      <c r="AE297" s="425">
        <f>IFERROR(IF(INDEX(과정별세부산출!D:K,MATCH(R297,과정별세부산출!D:D,0)+2,7)="","",INDEX(과정별세부산출!D:K,MATCH(R297,과정별세부산출!D:D,0)+2,7)),"")</f>
        <v>0</v>
      </c>
      <c r="AF297" s="425">
        <f>IFERROR(IF(INDEX(과정별세부산출!D:K,MATCH(R297,과정별세부산출!D:D,0)+3,7)="","",INDEX(과정별세부산출!D:K,MATCH(R297,과정별세부산출!D:D,0)+3,7)),"")</f>
        <v>0</v>
      </c>
      <c r="AG297" s="426">
        <f>IFERROR(IF(INDEX(과정별세부산출!D:K,MATCH(R297,과정별세부산출!D:D,0)+4,7)="","",INDEX(과정별세부산출!D:K,MATCH(R297,과정별세부산출!D:D,0)+4,7)),"")</f>
        <v>0</v>
      </c>
    </row>
    <row r="298" spans="1:33" s="286" customFormat="1" ht="20.100000000000001" customHeight="1">
      <c r="A298" s="415">
        <v>86</v>
      </c>
      <c r="B298" s="417" t="s">
        <v>71</v>
      </c>
      <c r="C298" s="307" t="str" cm="1">
        <f t="array" ref="C298">IFERROR(IF(INDEX(과정별세부산출!A:AE,MATCH(R298,과정별세부산출!D:D,0)+4,17)="","",INDEX(과정별세부산출!A:AE,MATCH(R298,과정별세부산출!D:D,0)+4,17)),"")</f>
        <v>승인</v>
      </c>
      <c r="D298" s="416" t="str">
        <f>IF(LEN(O298)=0,IF(OR(ISBLANK(R298),LEN(R298)=0),"",총괄!$C$6),"기업수요")</f>
        <v/>
      </c>
      <c r="E298" s="421" t="str" cm="1">
        <f t="array" ref="E298">IFERROR( LOOKUP( 2, 1/(($A$13:$A$412=$A298)*($B$13:$B$412="신청")*(ROW($A$13:$A$412)&lt;&gt;ROW())),IF($E$13:$E$412="","",$E$13:$E$412)), "")</f>
        <v/>
      </c>
      <c r="F298" s="307" t="str" cm="1">
        <f t="array" ref="F298">IFERROR( LOOKUP( 2, 1/(($A$13:$A$412=$A298)*($B$13:$B$412="신청")*(ROW($A$13:$A$412)&lt;&gt;ROW())),IF($F$13:$F$412="","",$F$13:$F$412)), "")</f>
        <v/>
      </c>
      <c r="G298" s="307" t="str" cm="1">
        <f t="array" ref="G298">IFERROR( LOOKUP( 2, 1/(($A$13:$A$412=$A298)*($B$13:$B$412="신청")*(ROW($A$13:$A$412)&lt;&gt;ROW())),IF($G$13:$G$412="","",$G$13:$G$412)), "")</f>
        <v/>
      </c>
      <c r="H298" s="294" t="str" cm="1">
        <f t="array" ref="H298">IFERROR( LOOKUP( 2, 1/(($A$13:$A$412=$A298)*($B$13:$B$412="신청")*(ROW($A$13:$A$412)&lt;&gt;ROW())),IF($H$13:$H$412="","",$H$13:$H$412)), "")</f>
        <v/>
      </c>
      <c r="I298" s="416" t="str">
        <f t="shared" si="16"/>
        <v/>
      </c>
      <c r="J298" s="307" t="str" cm="1">
        <f t="array" ref="J298">IFERROR( LOOKUP( 2, 1/(($A$13:$A$412=$A298)*($B$13:$B$412="신청")*(ROW($A$13:$A$412)&lt;&gt;ROW())),IF($J$13:$J$412="","",$J$13:$J$412)), "")</f>
        <v/>
      </c>
      <c r="K298" s="307" t="str" cm="1">
        <f t="array" ref="K298">IFERROR( LOOKUP( 2, 1/(($A$13:$A$412=$A298)*($B$13:$B$412="신청")*(ROW($A$13:$A$412)&lt;&gt;ROW())),IF($K$13:$K$412="","",$K$13:$K$412)), "")</f>
        <v/>
      </c>
      <c r="L298" s="307" t="str" cm="1">
        <f t="array" ref="L298">IFERROR( LOOKUP( 2, 1/(($A$13:$A$412=$A298)*($B$13:$B$412="신청")*(ROW($A$13:$A$412)&lt;&gt;ROW())),IF($L$13:$L$412="","",$L$13:$L$412)), "")</f>
        <v/>
      </c>
      <c r="M298" s="307" t="str" cm="1">
        <f t="array" ref="M298">IFERROR( LOOKUP( 2, 1/(($A$13:$A$412=$A298)*($B$13:$B$412="신청")*(ROW($A$13:$A$412)&lt;&gt;ROW())),IF($M$13:$M$412="","",$M$13:$M$412)), "")</f>
        <v/>
      </c>
      <c r="N298" s="304" t="str" cm="1">
        <f t="array" ref="N298">IFERROR( LOOKUP( 2, 1/(($A$13:$A$412=$A298)*($B$13:$B$412="신청")*(ROW($A$13:$A$412)&lt;&gt;ROW())),IF($N$13:$N$412="","",$N$13:$N$412)), "")</f>
        <v/>
      </c>
      <c r="O298" s="307" t="str" cm="1">
        <f t="array" ref="O298">IFERROR( LOOKUP( 2, 1/(($A$13:$A$412=$A298)*($B$13:$B$412="신청")*(ROW($A$13:$A$412)&lt;&gt;ROW())),IF($O$13:$O$412="","",$O$13:$O$412)), "")</f>
        <v/>
      </c>
      <c r="P298" s="307" t="str" cm="1">
        <f t="array" ref="P298">IFERROR( LOOKUP( 2, 1/(($A$13:$A$412=$A298)*($B$13:$B$412="신청")*(ROW($A$13:$A$412)&lt;&gt;ROW())),IF($P$13:$P$412="","",$P$13:$P$412)), "")</f>
        <v/>
      </c>
      <c r="Q298" s="307" t="str" cm="1">
        <f t="array" ref="Q298">IFERROR( LOOKUP( 2, 1/(($A$13:$A$412=$A298)*($B$13:$B$412="신청")*(ROW($A$13:$A$412)&lt;&gt;ROW())),IF($Q$13:$Q$412="","",$Q$13:$Q$412)), "")</f>
        <v/>
      </c>
      <c r="R298" s="308" t="str" cm="1">
        <f t="array" ref="R298">IFERROR( LOOKUP( 2, 1/(($A$13:$A$412=$A298)*($B$13:$B$412="신청")*(ROW($A$13:$A$412)&lt;&gt;ROW())),IF($R$13:$R$412="","",$R$13:$R$412)), "")</f>
        <v/>
      </c>
      <c r="S298" s="301" t="str">
        <f>IFERROR(HYPERLINK("#'과정별세부산출'!c"&amp;_xlfn.AGGREGATE(15,6,ROW(과정별세부산출!$C$2:$C$8601)/(과정별세부산출!$B$2:$B$8601="과정명")/(과정별세부산출!$C$2:$C$8601=A298),1),"이동"),"")</f>
        <v>이동</v>
      </c>
      <c r="T298" s="309" t="str" cm="1">
        <f t="array" ref="T298">IFERROR( LOOKUP( 2, 1/(($A$13:$A$412=$A298)*($B$13:$B$412="신청")*(ROW($A$13:$A$412)&lt;&gt;ROW())),IF($T$13:$T$412="","",$T$13:$T$412)), "")</f>
        <v/>
      </c>
      <c r="U298" s="307" t="str" cm="1">
        <f t="array" ref="U298">IFERROR( LOOKUP( 2, 1/(($A$13:$A$412=$A298)*($B$13:$B$412="신청")*(ROW($A$13:$A$412)&lt;&gt;ROW())),IF($U$13:$U$412="","",$U$13:$U$412)), "")</f>
        <v/>
      </c>
      <c r="V298" s="307" t="str" cm="1">
        <f t="array" ref="V298">IFERROR( LOOKUP( 2, 1/(($A$13:$A$412=$A298)*($B$13:$B$412="신청")*(ROW($A$13:$A$412)&lt;&gt;ROW())),IF($V$13:$V$412="","",$V$13:$V$412)), "")</f>
        <v/>
      </c>
      <c r="W298" s="307" t="str" cm="1">
        <f t="array" ref="W298">IFERROR( LOOKUP( 2, 1/(($A$13:$A$412=$A298)*($B$13:$B$412="신청")*(ROW($A$13:$A$412)&lt;&gt;ROW())),IF($W$13:$W$412="","",$W$13:$W$412)), "")</f>
        <v/>
      </c>
      <c r="X298" s="307" t="str" cm="1">
        <f t="array" ref="X298">IFERROR( LOOKUP( 2, 1/(($A$13:$A$412=$A298)*($B$13:$B$412="신청")*(ROW($A$13:$A$412)&lt;&gt;ROW())),IF($X$13:$X$412="","",$X$13:$X$412)), "")</f>
        <v/>
      </c>
      <c r="Y298" s="307" t="str" cm="1">
        <f t="array" ref="Y298">IFERROR( LOOKUP( 2, 1/(($A$13:$A$412=$A298)*($B$13:$B$412="신청")*(ROW($A$13:$A$412)&lt;&gt;ROW())),IF($Y$13:$Y$412="","",$Y$13:$Y$412)), "")</f>
        <v/>
      </c>
      <c r="Z298" s="422" t="str">
        <f t="shared" si="17"/>
        <v/>
      </c>
      <c r="AA298" s="307" t="str" cm="1">
        <f t="array" ref="AA298">IFERROR( LOOKUP( 2, 1/(($A$13:$A$412=$A298)*($B$13:$B$412="신청")*(ROW($A$13:$A$412)&lt;&gt;ROW())),IF($AA$13:$AA$412="","",$AA$13:$AA$412)), "")</f>
        <v/>
      </c>
      <c r="AB298" s="291" t="str" cm="1">
        <f t="array" ref="AB298">IFERROR( LOOKUP( 2, 1/(($A$13:$A$412=$A298)*($B$13:$B$412="신청")*(ROW($A$13:$A$412)&lt;&gt;ROW())),IF($AB$13:$AB$412="","",$AB$13:$AB$412)), "")</f>
        <v/>
      </c>
      <c r="AC298" s="423" t="str">
        <f t="shared" si="18"/>
        <v/>
      </c>
      <c r="AD298" s="423">
        <f t="shared" si="19"/>
        <v>0</v>
      </c>
      <c r="AE298" s="425">
        <f>IFERROR(IF(INDEX(과정별세부산출!D:K,MATCH(R298,과정별세부산출!D:D,0)+2,7)="","",INDEX(과정별세부산출!D:K,MATCH(R298,과정별세부산출!D:D,0)+2,7)),"")</f>
        <v>0</v>
      </c>
      <c r="AF298" s="425">
        <f>IFERROR(IF(INDEX(과정별세부산출!D:K,MATCH(R298,과정별세부산출!D:D,0)+3,7)="","",INDEX(과정별세부산출!D:K,MATCH(R298,과정별세부산출!D:D,0)+3,7)),"")</f>
        <v>0</v>
      </c>
      <c r="AG298" s="426">
        <f>IFERROR(IF(INDEX(과정별세부산출!D:K,MATCH(R298,과정별세부산출!D:D,0)+4,7)="","",INDEX(과정별세부산출!D:K,MATCH(R298,과정별세부산출!D:D,0)+4,7)),"")</f>
        <v>0</v>
      </c>
    </row>
    <row r="299" spans="1:33" s="286" customFormat="1" ht="20.100000000000001" customHeight="1">
      <c r="A299" s="415">
        <v>87</v>
      </c>
      <c r="B299" s="417" t="s">
        <v>71</v>
      </c>
      <c r="C299" s="307" t="str" cm="1">
        <f t="array" ref="C299">IFERROR(IF(INDEX(과정별세부산출!A:AE,MATCH(R299,과정별세부산출!D:D,0)+4,17)="","",INDEX(과정별세부산출!A:AE,MATCH(R299,과정별세부산출!D:D,0)+4,17)),"")</f>
        <v>승인</v>
      </c>
      <c r="D299" s="416" t="str">
        <f>IF(LEN(O299)=0,IF(OR(ISBLANK(R299),LEN(R299)=0),"",총괄!$C$6),"기업수요")</f>
        <v/>
      </c>
      <c r="E299" s="421" t="str" cm="1">
        <f t="array" ref="E299">IFERROR( LOOKUP( 2, 1/(($A$13:$A$412=$A299)*($B$13:$B$412="신청")*(ROW($A$13:$A$412)&lt;&gt;ROW())),IF($E$13:$E$412="","",$E$13:$E$412)), "")</f>
        <v/>
      </c>
      <c r="F299" s="307" t="str" cm="1">
        <f t="array" ref="F299">IFERROR( LOOKUP( 2, 1/(($A$13:$A$412=$A299)*($B$13:$B$412="신청")*(ROW($A$13:$A$412)&lt;&gt;ROW())),IF($F$13:$F$412="","",$F$13:$F$412)), "")</f>
        <v/>
      </c>
      <c r="G299" s="307" t="str" cm="1">
        <f t="array" ref="G299">IFERROR( LOOKUP( 2, 1/(($A$13:$A$412=$A299)*($B$13:$B$412="신청")*(ROW($A$13:$A$412)&lt;&gt;ROW())),IF($G$13:$G$412="","",$G$13:$G$412)), "")</f>
        <v/>
      </c>
      <c r="H299" s="294" t="str" cm="1">
        <f t="array" ref="H299">IFERROR( LOOKUP( 2, 1/(($A$13:$A$412=$A299)*($B$13:$B$412="신청")*(ROW($A$13:$A$412)&lt;&gt;ROW())),IF($H$13:$H$412="","",$H$13:$H$412)), "")</f>
        <v/>
      </c>
      <c r="I299" s="416" t="str">
        <f t="shared" si="16"/>
        <v/>
      </c>
      <c r="J299" s="307" t="str" cm="1">
        <f t="array" ref="J299">IFERROR( LOOKUP( 2, 1/(($A$13:$A$412=$A299)*($B$13:$B$412="신청")*(ROW($A$13:$A$412)&lt;&gt;ROW())),IF($J$13:$J$412="","",$J$13:$J$412)), "")</f>
        <v/>
      </c>
      <c r="K299" s="307" t="str" cm="1">
        <f t="array" ref="K299">IFERROR( LOOKUP( 2, 1/(($A$13:$A$412=$A299)*($B$13:$B$412="신청")*(ROW($A$13:$A$412)&lt;&gt;ROW())),IF($K$13:$K$412="","",$K$13:$K$412)), "")</f>
        <v/>
      </c>
      <c r="L299" s="307" t="str" cm="1">
        <f t="array" ref="L299">IFERROR( LOOKUP( 2, 1/(($A$13:$A$412=$A299)*($B$13:$B$412="신청")*(ROW($A$13:$A$412)&lt;&gt;ROW())),IF($L$13:$L$412="","",$L$13:$L$412)), "")</f>
        <v/>
      </c>
      <c r="M299" s="307" t="str" cm="1">
        <f t="array" ref="M299">IFERROR( LOOKUP( 2, 1/(($A$13:$A$412=$A299)*($B$13:$B$412="신청")*(ROW($A$13:$A$412)&lt;&gt;ROW())),IF($M$13:$M$412="","",$M$13:$M$412)), "")</f>
        <v/>
      </c>
      <c r="N299" s="304" t="str" cm="1">
        <f t="array" ref="N299">IFERROR( LOOKUP( 2, 1/(($A$13:$A$412=$A299)*($B$13:$B$412="신청")*(ROW($A$13:$A$412)&lt;&gt;ROW())),IF($N$13:$N$412="","",$N$13:$N$412)), "")</f>
        <v/>
      </c>
      <c r="O299" s="307" t="str" cm="1">
        <f t="array" ref="O299">IFERROR( LOOKUP( 2, 1/(($A$13:$A$412=$A299)*($B$13:$B$412="신청")*(ROW($A$13:$A$412)&lt;&gt;ROW())),IF($O$13:$O$412="","",$O$13:$O$412)), "")</f>
        <v/>
      </c>
      <c r="P299" s="307" t="str" cm="1">
        <f t="array" ref="P299">IFERROR( LOOKUP( 2, 1/(($A$13:$A$412=$A299)*($B$13:$B$412="신청")*(ROW($A$13:$A$412)&lt;&gt;ROW())),IF($P$13:$P$412="","",$P$13:$P$412)), "")</f>
        <v/>
      </c>
      <c r="Q299" s="307" t="str" cm="1">
        <f t="array" ref="Q299">IFERROR( LOOKUP( 2, 1/(($A$13:$A$412=$A299)*($B$13:$B$412="신청")*(ROW($A$13:$A$412)&lt;&gt;ROW())),IF($Q$13:$Q$412="","",$Q$13:$Q$412)), "")</f>
        <v/>
      </c>
      <c r="R299" s="308" t="str" cm="1">
        <f t="array" ref="R299">IFERROR( LOOKUP( 2, 1/(($A$13:$A$412=$A299)*($B$13:$B$412="신청")*(ROW($A$13:$A$412)&lt;&gt;ROW())),IF($R$13:$R$412="","",$R$13:$R$412)), "")</f>
        <v/>
      </c>
      <c r="S299" s="301" t="str">
        <f>IFERROR(HYPERLINK("#'과정별세부산출'!c"&amp;_xlfn.AGGREGATE(15,6,ROW(과정별세부산출!$C$2:$C$8601)/(과정별세부산출!$B$2:$B$8601="과정명")/(과정별세부산출!$C$2:$C$8601=A299),1),"이동"),"")</f>
        <v>이동</v>
      </c>
      <c r="T299" s="309" t="str" cm="1">
        <f t="array" ref="T299">IFERROR( LOOKUP( 2, 1/(($A$13:$A$412=$A299)*($B$13:$B$412="신청")*(ROW($A$13:$A$412)&lt;&gt;ROW())),IF($T$13:$T$412="","",$T$13:$T$412)), "")</f>
        <v/>
      </c>
      <c r="U299" s="307" t="str" cm="1">
        <f t="array" ref="U299">IFERROR( LOOKUP( 2, 1/(($A$13:$A$412=$A299)*($B$13:$B$412="신청")*(ROW($A$13:$A$412)&lt;&gt;ROW())),IF($U$13:$U$412="","",$U$13:$U$412)), "")</f>
        <v/>
      </c>
      <c r="V299" s="307" t="str" cm="1">
        <f t="array" ref="V299">IFERROR( LOOKUP( 2, 1/(($A$13:$A$412=$A299)*($B$13:$B$412="신청")*(ROW($A$13:$A$412)&lt;&gt;ROW())),IF($V$13:$V$412="","",$V$13:$V$412)), "")</f>
        <v/>
      </c>
      <c r="W299" s="307" t="str" cm="1">
        <f t="array" ref="W299">IFERROR( LOOKUP( 2, 1/(($A$13:$A$412=$A299)*($B$13:$B$412="신청")*(ROW($A$13:$A$412)&lt;&gt;ROW())),IF($W$13:$W$412="","",$W$13:$W$412)), "")</f>
        <v/>
      </c>
      <c r="X299" s="307" t="str" cm="1">
        <f t="array" ref="X299">IFERROR( LOOKUP( 2, 1/(($A$13:$A$412=$A299)*($B$13:$B$412="신청")*(ROW($A$13:$A$412)&lt;&gt;ROW())),IF($X$13:$X$412="","",$X$13:$X$412)), "")</f>
        <v/>
      </c>
      <c r="Y299" s="307" t="str" cm="1">
        <f t="array" ref="Y299">IFERROR( LOOKUP( 2, 1/(($A$13:$A$412=$A299)*($B$13:$B$412="신청")*(ROW($A$13:$A$412)&lt;&gt;ROW())),IF($Y$13:$Y$412="","",$Y$13:$Y$412)), "")</f>
        <v/>
      </c>
      <c r="Z299" s="422" t="str">
        <f t="shared" si="17"/>
        <v/>
      </c>
      <c r="AA299" s="307" t="str" cm="1">
        <f t="array" ref="AA299">IFERROR( LOOKUP( 2, 1/(($A$13:$A$412=$A299)*($B$13:$B$412="신청")*(ROW($A$13:$A$412)&lt;&gt;ROW())),IF($AA$13:$AA$412="","",$AA$13:$AA$412)), "")</f>
        <v/>
      </c>
      <c r="AB299" s="291" t="str" cm="1">
        <f t="array" ref="AB299">IFERROR( LOOKUP( 2, 1/(($A$13:$A$412=$A299)*($B$13:$B$412="신청")*(ROW($A$13:$A$412)&lt;&gt;ROW())),IF($AB$13:$AB$412="","",$AB$13:$AB$412)), "")</f>
        <v/>
      </c>
      <c r="AC299" s="423" t="str">
        <f t="shared" si="18"/>
        <v/>
      </c>
      <c r="AD299" s="423">
        <f t="shared" si="19"/>
        <v>0</v>
      </c>
      <c r="AE299" s="425">
        <f>IFERROR(IF(INDEX(과정별세부산출!D:K,MATCH(R299,과정별세부산출!D:D,0)+2,7)="","",INDEX(과정별세부산출!D:K,MATCH(R299,과정별세부산출!D:D,0)+2,7)),"")</f>
        <v>0</v>
      </c>
      <c r="AF299" s="425">
        <f>IFERROR(IF(INDEX(과정별세부산출!D:K,MATCH(R299,과정별세부산출!D:D,0)+3,7)="","",INDEX(과정별세부산출!D:K,MATCH(R299,과정별세부산출!D:D,0)+3,7)),"")</f>
        <v>0</v>
      </c>
      <c r="AG299" s="426">
        <f>IFERROR(IF(INDEX(과정별세부산출!D:K,MATCH(R299,과정별세부산출!D:D,0)+4,7)="","",INDEX(과정별세부산출!D:K,MATCH(R299,과정별세부산출!D:D,0)+4,7)),"")</f>
        <v>0</v>
      </c>
    </row>
    <row r="300" spans="1:33" s="286" customFormat="1" ht="20.100000000000001" customHeight="1">
      <c r="A300" s="415">
        <v>88</v>
      </c>
      <c r="B300" s="417" t="s">
        <v>71</v>
      </c>
      <c r="C300" s="307" t="str" cm="1">
        <f t="array" ref="C300">IFERROR(IF(INDEX(과정별세부산출!A:AE,MATCH(R300,과정별세부산출!D:D,0)+4,17)="","",INDEX(과정별세부산출!A:AE,MATCH(R300,과정별세부산출!D:D,0)+4,17)),"")</f>
        <v>승인</v>
      </c>
      <c r="D300" s="416" t="str">
        <f>IF(LEN(O300)=0,IF(OR(ISBLANK(R300),LEN(R300)=0),"",총괄!$C$6),"기업수요")</f>
        <v/>
      </c>
      <c r="E300" s="421" t="str" cm="1">
        <f t="array" ref="E300">IFERROR( LOOKUP( 2, 1/(($A$13:$A$412=$A300)*($B$13:$B$412="신청")*(ROW($A$13:$A$412)&lt;&gt;ROW())),IF($E$13:$E$412="","",$E$13:$E$412)), "")</f>
        <v/>
      </c>
      <c r="F300" s="307" t="str" cm="1">
        <f t="array" ref="F300">IFERROR( LOOKUP( 2, 1/(($A$13:$A$412=$A300)*($B$13:$B$412="신청")*(ROW($A$13:$A$412)&lt;&gt;ROW())),IF($F$13:$F$412="","",$F$13:$F$412)), "")</f>
        <v/>
      </c>
      <c r="G300" s="307" t="str" cm="1">
        <f t="array" ref="G300">IFERROR( LOOKUP( 2, 1/(($A$13:$A$412=$A300)*($B$13:$B$412="신청")*(ROW($A$13:$A$412)&lt;&gt;ROW())),IF($G$13:$G$412="","",$G$13:$G$412)), "")</f>
        <v/>
      </c>
      <c r="H300" s="294" t="str" cm="1">
        <f t="array" ref="H300">IFERROR( LOOKUP( 2, 1/(($A$13:$A$412=$A300)*($B$13:$B$412="신청")*(ROW($A$13:$A$412)&lt;&gt;ROW())),IF($H$13:$H$412="","",$H$13:$H$412)), "")</f>
        <v/>
      </c>
      <c r="I300" s="416" t="str">
        <f t="shared" si="16"/>
        <v/>
      </c>
      <c r="J300" s="307" t="str" cm="1">
        <f t="array" ref="J300">IFERROR( LOOKUP( 2, 1/(($A$13:$A$412=$A300)*($B$13:$B$412="신청")*(ROW($A$13:$A$412)&lt;&gt;ROW())),IF($J$13:$J$412="","",$J$13:$J$412)), "")</f>
        <v/>
      </c>
      <c r="K300" s="307" t="str" cm="1">
        <f t="array" ref="K300">IFERROR( LOOKUP( 2, 1/(($A$13:$A$412=$A300)*($B$13:$B$412="신청")*(ROW($A$13:$A$412)&lt;&gt;ROW())),IF($K$13:$K$412="","",$K$13:$K$412)), "")</f>
        <v/>
      </c>
      <c r="L300" s="307" t="str" cm="1">
        <f t="array" ref="L300">IFERROR( LOOKUP( 2, 1/(($A$13:$A$412=$A300)*($B$13:$B$412="신청")*(ROW($A$13:$A$412)&lt;&gt;ROW())),IF($L$13:$L$412="","",$L$13:$L$412)), "")</f>
        <v/>
      </c>
      <c r="M300" s="307" t="str" cm="1">
        <f t="array" ref="M300">IFERROR( LOOKUP( 2, 1/(($A$13:$A$412=$A300)*($B$13:$B$412="신청")*(ROW($A$13:$A$412)&lt;&gt;ROW())),IF($M$13:$M$412="","",$M$13:$M$412)), "")</f>
        <v/>
      </c>
      <c r="N300" s="304" t="str" cm="1">
        <f t="array" ref="N300">IFERROR( LOOKUP( 2, 1/(($A$13:$A$412=$A300)*($B$13:$B$412="신청")*(ROW($A$13:$A$412)&lt;&gt;ROW())),IF($N$13:$N$412="","",$N$13:$N$412)), "")</f>
        <v/>
      </c>
      <c r="O300" s="307" t="str" cm="1">
        <f t="array" ref="O300">IFERROR( LOOKUP( 2, 1/(($A$13:$A$412=$A300)*($B$13:$B$412="신청")*(ROW($A$13:$A$412)&lt;&gt;ROW())),IF($O$13:$O$412="","",$O$13:$O$412)), "")</f>
        <v/>
      </c>
      <c r="P300" s="307" t="str" cm="1">
        <f t="array" ref="P300">IFERROR( LOOKUP( 2, 1/(($A$13:$A$412=$A300)*($B$13:$B$412="신청")*(ROW($A$13:$A$412)&lt;&gt;ROW())),IF($P$13:$P$412="","",$P$13:$P$412)), "")</f>
        <v/>
      </c>
      <c r="Q300" s="307" t="str" cm="1">
        <f t="array" ref="Q300">IFERROR( LOOKUP( 2, 1/(($A$13:$A$412=$A300)*($B$13:$B$412="신청")*(ROW($A$13:$A$412)&lt;&gt;ROW())),IF($Q$13:$Q$412="","",$Q$13:$Q$412)), "")</f>
        <v/>
      </c>
      <c r="R300" s="308" t="str" cm="1">
        <f t="array" ref="R300">IFERROR( LOOKUP( 2, 1/(($A$13:$A$412=$A300)*($B$13:$B$412="신청")*(ROW($A$13:$A$412)&lt;&gt;ROW())),IF($R$13:$R$412="","",$R$13:$R$412)), "")</f>
        <v/>
      </c>
      <c r="S300" s="301" t="str">
        <f>IFERROR(HYPERLINK("#'과정별세부산출'!c"&amp;_xlfn.AGGREGATE(15,6,ROW(과정별세부산출!$C$2:$C$8601)/(과정별세부산출!$B$2:$B$8601="과정명")/(과정별세부산출!$C$2:$C$8601=A300),1),"이동"),"")</f>
        <v>이동</v>
      </c>
      <c r="T300" s="309" t="str" cm="1">
        <f t="array" ref="T300">IFERROR( LOOKUP( 2, 1/(($A$13:$A$412=$A300)*($B$13:$B$412="신청")*(ROW($A$13:$A$412)&lt;&gt;ROW())),IF($T$13:$T$412="","",$T$13:$T$412)), "")</f>
        <v/>
      </c>
      <c r="U300" s="307" t="str" cm="1">
        <f t="array" ref="U300">IFERROR( LOOKUP( 2, 1/(($A$13:$A$412=$A300)*($B$13:$B$412="신청")*(ROW($A$13:$A$412)&lt;&gt;ROW())),IF($U$13:$U$412="","",$U$13:$U$412)), "")</f>
        <v/>
      </c>
      <c r="V300" s="307" t="str" cm="1">
        <f t="array" ref="V300">IFERROR( LOOKUP( 2, 1/(($A$13:$A$412=$A300)*($B$13:$B$412="신청")*(ROW($A$13:$A$412)&lt;&gt;ROW())),IF($V$13:$V$412="","",$V$13:$V$412)), "")</f>
        <v/>
      </c>
      <c r="W300" s="307" t="str" cm="1">
        <f t="array" ref="W300">IFERROR( LOOKUP( 2, 1/(($A$13:$A$412=$A300)*($B$13:$B$412="신청")*(ROW($A$13:$A$412)&lt;&gt;ROW())),IF($W$13:$W$412="","",$W$13:$W$412)), "")</f>
        <v/>
      </c>
      <c r="X300" s="307" t="str" cm="1">
        <f t="array" ref="X300">IFERROR( LOOKUP( 2, 1/(($A$13:$A$412=$A300)*($B$13:$B$412="신청")*(ROW($A$13:$A$412)&lt;&gt;ROW())),IF($X$13:$X$412="","",$X$13:$X$412)), "")</f>
        <v/>
      </c>
      <c r="Y300" s="307" t="str" cm="1">
        <f t="array" ref="Y300">IFERROR( LOOKUP( 2, 1/(($A$13:$A$412=$A300)*($B$13:$B$412="신청")*(ROW($A$13:$A$412)&lt;&gt;ROW())),IF($Y$13:$Y$412="","",$Y$13:$Y$412)), "")</f>
        <v/>
      </c>
      <c r="Z300" s="422" t="str">
        <f t="shared" si="17"/>
        <v/>
      </c>
      <c r="AA300" s="307" t="str" cm="1">
        <f t="array" ref="AA300">IFERROR( LOOKUP( 2, 1/(($A$13:$A$412=$A300)*($B$13:$B$412="신청")*(ROW($A$13:$A$412)&lt;&gt;ROW())),IF($AA$13:$AA$412="","",$AA$13:$AA$412)), "")</f>
        <v/>
      </c>
      <c r="AB300" s="291" t="str" cm="1">
        <f t="array" ref="AB300">IFERROR( LOOKUP( 2, 1/(($A$13:$A$412=$A300)*($B$13:$B$412="신청")*(ROW($A$13:$A$412)&lt;&gt;ROW())),IF($AB$13:$AB$412="","",$AB$13:$AB$412)), "")</f>
        <v/>
      </c>
      <c r="AC300" s="423" t="str">
        <f t="shared" si="18"/>
        <v/>
      </c>
      <c r="AD300" s="423">
        <f t="shared" si="19"/>
        <v>0</v>
      </c>
      <c r="AE300" s="425">
        <f>IFERROR(IF(INDEX(과정별세부산출!D:K,MATCH(R300,과정별세부산출!D:D,0)+2,7)="","",INDEX(과정별세부산출!D:K,MATCH(R300,과정별세부산출!D:D,0)+2,7)),"")</f>
        <v>0</v>
      </c>
      <c r="AF300" s="425">
        <f>IFERROR(IF(INDEX(과정별세부산출!D:K,MATCH(R300,과정별세부산출!D:D,0)+3,7)="","",INDEX(과정별세부산출!D:K,MATCH(R300,과정별세부산출!D:D,0)+3,7)),"")</f>
        <v>0</v>
      </c>
      <c r="AG300" s="426">
        <f>IFERROR(IF(INDEX(과정별세부산출!D:K,MATCH(R300,과정별세부산출!D:D,0)+4,7)="","",INDEX(과정별세부산출!D:K,MATCH(R300,과정별세부산출!D:D,0)+4,7)),"")</f>
        <v>0</v>
      </c>
    </row>
    <row r="301" spans="1:33" s="286" customFormat="1" ht="20.100000000000001" customHeight="1">
      <c r="A301" s="415">
        <v>89</v>
      </c>
      <c r="B301" s="417" t="s">
        <v>71</v>
      </c>
      <c r="C301" s="307" t="str" cm="1">
        <f t="array" ref="C301">IFERROR(IF(INDEX(과정별세부산출!A:AE,MATCH(R301,과정별세부산출!D:D,0)+4,17)="","",INDEX(과정별세부산출!A:AE,MATCH(R301,과정별세부산출!D:D,0)+4,17)),"")</f>
        <v>승인</v>
      </c>
      <c r="D301" s="416" t="str">
        <f>IF(LEN(O301)=0,IF(OR(ISBLANK(R301),LEN(R301)=0),"",총괄!$C$6),"기업수요")</f>
        <v/>
      </c>
      <c r="E301" s="421" t="str" cm="1">
        <f t="array" ref="E301">IFERROR( LOOKUP( 2, 1/(($A$13:$A$412=$A301)*($B$13:$B$412="신청")*(ROW($A$13:$A$412)&lt;&gt;ROW())),IF($E$13:$E$412="","",$E$13:$E$412)), "")</f>
        <v/>
      </c>
      <c r="F301" s="307" t="str" cm="1">
        <f t="array" ref="F301">IFERROR( LOOKUP( 2, 1/(($A$13:$A$412=$A301)*($B$13:$B$412="신청")*(ROW($A$13:$A$412)&lt;&gt;ROW())),IF($F$13:$F$412="","",$F$13:$F$412)), "")</f>
        <v/>
      </c>
      <c r="G301" s="307" t="str" cm="1">
        <f t="array" ref="G301">IFERROR( LOOKUP( 2, 1/(($A$13:$A$412=$A301)*($B$13:$B$412="신청")*(ROW($A$13:$A$412)&lt;&gt;ROW())),IF($G$13:$G$412="","",$G$13:$G$412)), "")</f>
        <v/>
      </c>
      <c r="H301" s="294" t="str" cm="1">
        <f t="array" ref="H301">IFERROR( LOOKUP( 2, 1/(($A$13:$A$412=$A301)*($B$13:$B$412="신청")*(ROW($A$13:$A$412)&lt;&gt;ROW())),IF($H$13:$H$412="","",$H$13:$H$412)), "")</f>
        <v/>
      </c>
      <c r="I301" s="416" t="str">
        <f t="shared" si="16"/>
        <v/>
      </c>
      <c r="J301" s="307" t="str" cm="1">
        <f t="array" ref="J301">IFERROR( LOOKUP( 2, 1/(($A$13:$A$412=$A301)*($B$13:$B$412="신청")*(ROW($A$13:$A$412)&lt;&gt;ROW())),IF($J$13:$J$412="","",$J$13:$J$412)), "")</f>
        <v/>
      </c>
      <c r="K301" s="307" t="str" cm="1">
        <f t="array" ref="K301">IFERROR( LOOKUP( 2, 1/(($A$13:$A$412=$A301)*($B$13:$B$412="신청")*(ROW($A$13:$A$412)&lt;&gt;ROW())),IF($K$13:$K$412="","",$K$13:$K$412)), "")</f>
        <v/>
      </c>
      <c r="L301" s="307" t="str" cm="1">
        <f t="array" ref="L301">IFERROR( LOOKUP( 2, 1/(($A$13:$A$412=$A301)*($B$13:$B$412="신청")*(ROW($A$13:$A$412)&lt;&gt;ROW())),IF($L$13:$L$412="","",$L$13:$L$412)), "")</f>
        <v/>
      </c>
      <c r="M301" s="307" t="str" cm="1">
        <f t="array" ref="M301">IFERROR( LOOKUP( 2, 1/(($A$13:$A$412=$A301)*($B$13:$B$412="신청")*(ROW($A$13:$A$412)&lt;&gt;ROW())),IF($M$13:$M$412="","",$M$13:$M$412)), "")</f>
        <v/>
      </c>
      <c r="N301" s="304" t="str" cm="1">
        <f t="array" ref="N301">IFERROR( LOOKUP( 2, 1/(($A$13:$A$412=$A301)*($B$13:$B$412="신청")*(ROW($A$13:$A$412)&lt;&gt;ROW())),IF($N$13:$N$412="","",$N$13:$N$412)), "")</f>
        <v/>
      </c>
      <c r="O301" s="307" t="str" cm="1">
        <f t="array" ref="O301">IFERROR( LOOKUP( 2, 1/(($A$13:$A$412=$A301)*($B$13:$B$412="신청")*(ROW($A$13:$A$412)&lt;&gt;ROW())),IF($O$13:$O$412="","",$O$13:$O$412)), "")</f>
        <v/>
      </c>
      <c r="P301" s="307" t="str" cm="1">
        <f t="array" ref="P301">IFERROR( LOOKUP( 2, 1/(($A$13:$A$412=$A301)*($B$13:$B$412="신청")*(ROW($A$13:$A$412)&lt;&gt;ROW())),IF($P$13:$P$412="","",$P$13:$P$412)), "")</f>
        <v/>
      </c>
      <c r="Q301" s="307" t="str" cm="1">
        <f t="array" ref="Q301">IFERROR( LOOKUP( 2, 1/(($A$13:$A$412=$A301)*($B$13:$B$412="신청")*(ROW($A$13:$A$412)&lt;&gt;ROW())),IF($Q$13:$Q$412="","",$Q$13:$Q$412)), "")</f>
        <v/>
      </c>
      <c r="R301" s="308" t="str" cm="1">
        <f t="array" ref="R301">IFERROR( LOOKUP( 2, 1/(($A$13:$A$412=$A301)*($B$13:$B$412="신청")*(ROW($A$13:$A$412)&lt;&gt;ROW())),IF($R$13:$R$412="","",$R$13:$R$412)), "")</f>
        <v/>
      </c>
      <c r="S301" s="301" t="str">
        <f>IFERROR(HYPERLINK("#'과정별세부산출'!c"&amp;_xlfn.AGGREGATE(15,6,ROW(과정별세부산출!$C$2:$C$8601)/(과정별세부산출!$B$2:$B$8601="과정명")/(과정별세부산출!$C$2:$C$8601=A301),1),"이동"),"")</f>
        <v>이동</v>
      </c>
      <c r="T301" s="309" t="str" cm="1">
        <f t="array" ref="T301">IFERROR( LOOKUP( 2, 1/(($A$13:$A$412=$A301)*($B$13:$B$412="신청")*(ROW($A$13:$A$412)&lt;&gt;ROW())),IF($T$13:$T$412="","",$T$13:$T$412)), "")</f>
        <v/>
      </c>
      <c r="U301" s="307" t="str" cm="1">
        <f t="array" ref="U301">IFERROR( LOOKUP( 2, 1/(($A$13:$A$412=$A301)*($B$13:$B$412="신청")*(ROW($A$13:$A$412)&lt;&gt;ROW())),IF($U$13:$U$412="","",$U$13:$U$412)), "")</f>
        <v/>
      </c>
      <c r="V301" s="307" t="str" cm="1">
        <f t="array" ref="V301">IFERROR( LOOKUP( 2, 1/(($A$13:$A$412=$A301)*($B$13:$B$412="신청")*(ROW($A$13:$A$412)&lt;&gt;ROW())),IF($V$13:$V$412="","",$V$13:$V$412)), "")</f>
        <v/>
      </c>
      <c r="W301" s="307" t="str" cm="1">
        <f t="array" ref="W301">IFERROR( LOOKUP( 2, 1/(($A$13:$A$412=$A301)*($B$13:$B$412="신청")*(ROW($A$13:$A$412)&lt;&gt;ROW())),IF($W$13:$W$412="","",$W$13:$W$412)), "")</f>
        <v/>
      </c>
      <c r="X301" s="307" t="str" cm="1">
        <f t="array" ref="X301">IFERROR( LOOKUP( 2, 1/(($A$13:$A$412=$A301)*($B$13:$B$412="신청")*(ROW($A$13:$A$412)&lt;&gt;ROW())),IF($X$13:$X$412="","",$X$13:$X$412)), "")</f>
        <v/>
      </c>
      <c r="Y301" s="307" t="str" cm="1">
        <f t="array" ref="Y301">IFERROR( LOOKUP( 2, 1/(($A$13:$A$412=$A301)*($B$13:$B$412="신청")*(ROW($A$13:$A$412)&lt;&gt;ROW())),IF($Y$13:$Y$412="","",$Y$13:$Y$412)), "")</f>
        <v/>
      </c>
      <c r="Z301" s="422" t="str">
        <f t="shared" si="17"/>
        <v/>
      </c>
      <c r="AA301" s="307" t="str" cm="1">
        <f t="array" ref="AA301">IFERROR( LOOKUP( 2, 1/(($A$13:$A$412=$A301)*($B$13:$B$412="신청")*(ROW($A$13:$A$412)&lt;&gt;ROW())),IF($AA$13:$AA$412="","",$AA$13:$AA$412)), "")</f>
        <v/>
      </c>
      <c r="AB301" s="291" t="str" cm="1">
        <f t="array" ref="AB301">IFERROR( LOOKUP( 2, 1/(($A$13:$A$412=$A301)*($B$13:$B$412="신청")*(ROW($A$13:$A$412)&lt;&gt;ROW())),IF($AB$13:$AB$412="","",$AB$13:$AB$412)), "")</f>
        <v/>
      </c>
      <c r="AC301" s="423" t="str">
        <f t="shared" si="18"/>
        <v/>
      </c>
      <c r="AD301" s="423">
        <f t="shared" si="19"/>
        <v>0</v>
      </c>
      <c r="AE301" s="425">
        <f>IFERROR(IF(INDEX(과정별세부산출!D:K,MATCH(R301,과정별세부산출!D:D,0)+2,7)="","",INDEX(과정별세부산출!D:K,MATCH(R301,과정별세부산출!D:D,0)+2,7)),"")</f>
        <v>0</v>
      </c>
      <c r="AF301" s="425">
        <f>IFERROR(IF(INDEX(과정별세부산출!D:K,MATCH(R301,과정별세부산출!D:D,0)+3,7)="","",INDEX(과정별세부산출!D:K,MATCH(R301,과정별세부산출!D:D,0)+3,7)),"")</f>
        <v>0</v>
      </c>
      <c r="AG301" s="426">
        <f>IFERROR(IF(INDEX(과정별세부산출!D:K,MATCH(R301,과정별세부산출!D:D,0)+4,7)="","",INDEX(과정별세부산출!D:K,MATCH(R301,과정별세부산출!D:D,0)+4,7)),"")</f>
        <v>0</v>
      </c>
    </row>
    <row r="302" spans="1:33" s="286" customFormat="1" ht="20.100000000000001" customHeight="1">
      <c r="A302" s="415">
        <v>90</v>
      </c>
      <c r="B302" s="417" t="s">
        <v>71</v>
      </c>
      <c r="C302" s="307" t="str" cm="1">
        <f t="array" ref="C302">IFERROR(IF(INDEX(과정별세부산출!A:AE,MATCH(R302,과정별세부산출!D:D,0)+4,17)="","",INDEX(과정별세부산출!A:AE,MATCH(R302,과정별세부산출!D:D,0)+4,17)),"")</f>
        <v>승인</v>
      </c>
      <c r="D302" s="416" t="str">
        <f>IF(LEN(O302)=0,IF(OR(ISBLANK(R302),LEN(R302)=0),"",총괄!$C$6),"기업수요")</f>
        <v/>
      </c>
      <c r="E302" s="421" t="str" cm="1">
        <f t="array" ref="E302">IFERROR( LOOKUP( 2, 1/(($A$13:$A$412=$A302)*($B$13:$B$412="신청")*(ROW($A$13:$A$412)&lt;&gt;ROW())),IF($E$13:$E$412="","",$E$13:$E$412)), "")</f>
        <v/>
      </c>
      <c r="F302" s="307" t="str" cm="1">
        <f t="array" ref="F302">IFERROR( LOOKUP( 2, 1/(($A$13:$A$412=$A302)*($B$13:$B$412="신청")*(ROW($A$13:$A$412)&lt;&gt;ROW())),IF($F$13:$F$412="","",$F$13:$F$412)), "")</f>
        <v/>
      </c>
      <c r="G302" s="307" t="str" cm="1">
        <f t="array" ref="G302">IFERROR( LOOKUP( 2, 1/(($A$13:$A$412=$A302)*($B$13:$B$412="신청")*(ROW($A$13:$A$412)&lt;&gt;ROW())),IF($G$13:$G$412="","",$G$13:$G$412)), "")</f>
        <v/>
      </c>
      <c r="H302" s="294" t="str" cm="1">
        <f t="array" ref="H302">IFERROR( LOOKUP( 2, 1/(($A$13:$A$412=$A302)*($B$13:$B$412="신청")*(ROW($A$13:$A$412)&lt;&gt;ROW())),IF($H$13:$H$412="","",$H$13:$H$412)), "")</f>
        <v/>
      </c>
      <c r="I302" s="416" t="str">
        <f t="shared" si="16"/>
        <v/>
      </c>
      <c r="J302" s="307" t="str" cm="1">
        <f t="array" ref="J302">IFERROR( LOOKUP( 2, 1/(($A$13:$A$412=$A302)*($B$13:$B$412="신청")*(ROW($A$13:$A$412)&lt;&gt;ROW())),IF($J$13:$J$412="","",$J$13:$J$412)), "")</f>
        <v/>
      </c>
      <c r="K302" s="307" t="str" cm="1">
        <f t="array" ref="K302">IFERROR( LOOKUP( 2, 1/(($A$13:$A$412=$A302)*($B$13:$B$412="신청")*(ROW($A$13:$A$412)&lt;&gt;ROW())),IF($K$13:$K$412="","",$K$13:$K$412)), "")</f>
        <v/>
      </c>
      <c r="L302" s="307" t="str" cm="1">
        <f t="array" ref="L302">IFERROR( LOOKUP( 2, 1/(($A$13:$A$412=$A302)*($B$13:$B$412="신청")*(ROW($A$13:$A$412)&lt;&gt;ROW())),IF($L$13:$L$412="","",$L$13:$L$412)), "")</f>
        <v/>
      </c>
      <c r="M302" s="307" t="str" cm="1">
        <f t="array" ref="M302">IFERROR( LOOKUP( 2, 1/(($A$13:$A$412=$A302)*($B$13:$B$412="신청")*(ROW($A$13:$A$412)&lt;&gt;ROW())),IF($M$13:$M$412="","",$M$13:$M$412)), "")</f>
        <v/>
      </c>
      <c r="N302" s="304" t="str" cm="1">
        <f t="array" ref="N302">IFERROR( LOOKUP( 2, 1/(($A$13:$A$412=$A302)*($B$13:$B$412="신청")*(ROW($A$13:$A$412)&lt;&gt;ROW())),IF($N$13:$N$412="","",$N$13:$N$412)), "")</f>
        <v/>
      </c>
      <c r="O302" s="307" t="str" cm="1">
        <f t="array" ref="O302">IFERROR( LOOKUP( 2, 1/(($A$13:$A$412=$A302)*($B$13:$B$412="신청")*(ROW($A$13:$A$412)&lt;&gt;ROW())),IF($O$13:$O$412="","",$O$13:$O$412)), "")</f>
        <v/>
      </c>
      <c r="P302" s="307" t="str" cm="1">
        <f t="array" ref="P302">IFERROR( LOOKUP( 2, 1/(($A$13:$A$412=$A302)*($B$13:$B$412="신청")*(ROW($A$13:$A$412)&lt;&gt;ROW())),IF($P$13:$P$412="","",$P$13:$P$412)), "")</f>
        <v/>
      </c>
      <c r="Q302" s="307" t="str" cm="1">
        <f t="array" ref="Q302">IFERROR( LOOKUP( 2, 1/(($A$13:$A$412=$A302)*($B$13:$B$412="신청")*(ROW($A$13:$A$412)&lt;&gt;ROW())),IF($Q$13:$Q$412="","",$Q$13:$Q$412)), "")</f>
        <v/>
      </c>
      <c r="R302" s="308" t="str" cm="1">
        <f t="array" ref="R302">IFERROR( LOOKUP( 2, 1/(($A$13:$A$412=$A302)*($B$13:$B$412="신청")*(ROW($A$13:$A$412)&lt;&gt;ROW())),IF($R$13:$R$412="","",$R$13:$R$412)), "")</f>
        <v/>
      </c>
      <c r="S302" s="301" t="str">
        <f>IFERROR(HYPERLINK("#'과정별세부산출'!c"&amp;_xlfn.AGGREGATE(15,6,ROW(과정별세부산출!$C$2:$C$8601)/(과정별세부산출!$B$2:$B$8601="과정명")/(과정별세부산출!$C$2:$C$8601=A302),1),"이동"),"")</f>
        <v>이동</v>
      </c>
      <c r="T302" s="309" t="str" cm="1">
        <f t="array" ref="T302">IFERROR( LOOKUP( 2, 1/(($A$13:$A$412=$A302)*($B$13:$B$412="신청")*(ROW($A$13:$A$412)&lt;&gt;ROW())),IF($T$13:$T$412="","",$T$13:$T$412)), "")</f>
        <v/>
      </c>
      <c r="U302" s="307" t="str" cm="1">
        <f t="array" ref="U302">IFERROR( LOOKUP( 2, 1/(($A$13:$A$412=$A302)*($B$13:$B$412="신청")*(ROW($A$13:$A$412)&lt;&gt;ROW())),IF($U$13:$U$412="","",$U$13:$U$412)), "")</f>
        <v/>
      </c>
      <c r="V302" s="307" t="str" cm="1">
        <f t="array" ref="V302">IFERROR( LOOKUP( 2, 1/(($A$13:$A$412=$A302)*($B$13:$B$412="신청")*(ROW($A$13:$A$412)&lt;&gt;ROW())),IF($V$13:$V$412="","",$V$13:$V$412)), "")</f>
        <v/>
      </c>
      <c r="W302" s="307" t="str" cm="1">
        <f t="array" ref="W302">IFERROR( LOOKUP( 2, 1/(($A$13:$A$412=$A302)*($B$13:$B$412="신청")*(ROW($A$13:$A$412)&lt;&gt;ROW())),IF($W$13:$W$412="","",$W$13:$W$412)), "")</f>
        <v/>
      </c>
      <c r="X302" s="307" t="str" cm="1">
        <f t="array" ref="X302">IFERROR( LOOKUP( 2, 1/(($A$13:$A$412=$A302)*($B$13:$B$412="신청")*(ROW($A$13:$A$412)&lt;&gt;ROW())),IF($X$13:$X$412="","",$X$13:$X$412)), "")</f>
        <v/>
      </c>
      <c r="Y302" s="307" t="str" cm="1">
        <f t="array" ref="Y302">IFERROR( LOOKUP( 2, 1/(($A$13:$A$412=$A302)*($B$13:$B$412="신청")*(ROW($A$13:$A$412)&lt;&gt;ROW())),IF($Y$13:$Y$412="","",$Y$13:$Y$412)), "")</f>
        <v/>
      </c>
      <c r="Z302" s="422" t="str">
        <f t="shared" si="17"/>
        <v/>
      </c>
      <c r="AA302" s="307" t="str" cm="1">
        <f t="array" ref="AA302">IFERROR( LOOKUP( 2, 1/(($A$13:$A$412=$A302)*($B$13:$B$412="신청")*(ROW($A$13:$A$412)&lt;&gt;ROW())),IF($AA$13:$AA$412="","",$AA$13:$AA$412)), "")</f>
        <v/>
      </c>
      <c r="AB302" s="291" t="str" cm="1">
        <f t="array" ref="AB302">IFERROR( LOOKUP( 2, 1/(($A$13:$A$412=$A302)*($B$13:$B$412="신청")*(ROW($A$13:$A$412)&lt;&gt;ROW())),IF($AB$13:$AB$412="","",$AB$13:$AB$412)), "")</f>
        <v/>
      </c>
      <c r="AC302" s="423" t="str">
        <f t="shared" si="18"/>
        <v/>
      </c>
      <c r="AD302" s="423">
        <f t="shared" si="19"/>
        <v>0</v>
      </c>
      <c r="AE302" s="425">
        <f>IFERROR(IF(INDEX(과정별세부산출!D:K,MATCH(R302,과정별세부산출!D:D,0)+2,7)="","",INDEX(과정별세부산출!D:K,MATCH(R302,과정별세부산출!D:D,0)+2,7)),"")</f>
        <v>0</v>
      </c>
      <c r="AF302" s="425">
        <f>IFERROR(IF(INDEX(과정별세부산출!D:K,MATCH(R302,과정별세부산출!D:D,0)+3,7)="","",INDEX(과정별세부산출!D:K,MATCH(R302,과정별세부산출!D:D,0)+3,7)),"")</f>
        <v>0</v>
      </c>
      <c r="AG302" s="426">
        <f>IFERROR(IF(INDEX(과정별세부산출!D:K,MATCH(R302,과정별세부산출!D:D,0)+4,7)="","",INDEX(과정별세부산출!D:K,MATCH(R302,과정별세부산출!D:D,0)+4,7)),"")</f>
        <v>0</v>
      </c>
    </row>
    <row r="303" spans="1:33" s="286" customFormat="1" ht="20.100000000000001" customHeight="1">
      <c r="A303" s="415">
        <v>91</v>
      </c>
      <c r="B303" s="417" t="s">
        <v>71</v>
      </c>
      <c r="C303" s="307" t="str" cm="1">
        <f t="array" ref="C303">IFERROR(IF(INDEX(과정별세부산출!A:AE,MATCH(R303,과정별세부산출!D:D,0)+4,17)="","",INDEX(과정별세부산출!A:AE,MATCH(R303,과정별세부산출!D:D,0)+4,17)),"")</f>
        <v>승인</v>
      </c>
      <c r="D303" s="416" t="str">
        <f>IF(LEN(O303)=0,IF(OR(ISBLANK(R303),LEN(R303)=0),"",총괄!$C$6),"기업수요")</f>
        <v/>
      </c>
      <c r="E303" s="421" t="str" cm="1">
        <f t="array" ref="E303">IFERROR( LOOKUP( 2, 1/(($A$13:$A$412=$A303)*($B$13:$B$412="신청")*(ROW($A$13:$A$412)&lt;&gt;ROW())),IF($E$13:$E$412="","",$E$13:$E$412)), "")</f>
        <v/>
      </c>
      <c r="F303" s="307" t="str" cm="1">
        <f t="array" ref="F303">IFERROR( LOOKUP( 2, 1/(($A$13:$A$412=$A303)*($B$13:$B$412="신청")*(ROW($A$13:$A$412)&lt;&gt;ROW())),IF($F$13:$F$412="","",$F$13:$F$412)), "")</f>
        <v/>
      </c>
      <c r="G303" s="307" t="str" cm="1">
        <f t="array" ref="G303">IFERROR( LOOKUP( 2, 1/(($A$13:$A$412=$A303)*($B$13:$B$412="신청")*(ROW($A$13:$A$412)&lt;&gt;ROW())),IF($G$13:$G$412="","",$G$13:$G$412)), "")</f>
        <v/>
      </c>
      <c r="H303" s="294" t="str" cm="1">
        <f t="array" ref="H303">IFERROR( LOOKUP( 2, 1/(($A$13:$A$412=$A303)*($B$13:$B$412="신청")*(ROW($A$13:$A$412)&lt;&gt;ROW())),IF($H$13:$H$412="","",$H$13:$H$412)), "")</f>
        <v/>
      </c>
      <c r="I303" s="416" t="str">
        <f t="shared" si="16"/>
        <v/>
      </c>
      <c r="J303" s="307" t="str" cm="1">
        <f t="array" ref="J303">IFERROR( LOOKUP( 2, 1/(($A$13:$A$412=$A303)*($B$13:$B$412="신청")*(ROW($A$13:$A$412)&lt;&gt;ROW())),IF($J$13:$J$412="","",$J$13:$J$412)), "")</f>
        <v/>
      </c>
      <c r="K303" s="307" t="str" cm="1">
        <f t="array" ref="K303">IFERROR( LOOKUP( 2, 1/(($A$13:$A$412=$A303)*($B$13:$B$412="신청")*(ROW($A$13:$A$412)&lt;&gt;ROW())),IF($K$13:$K$412="","",$K$13:$K$412)), "")</f>
        <v/>
      </c>
      <c r="L303" s="307" t="str" cm="1">
        <f t="array" ref="L303">IFERROR( LOOKUP( 2, 1/(($A$13:$A$412=$A303)*($B$13:$B$412="신청")*(ROW($A$13:$A$412)&lt;&gt;ROW())),IF($L$13:$L$412="","",$L$13:$L$412)), "")</f>
        <v/>
      </c>
      <c r="M303" s="307" t="str" cm="1">
        <f t="array" ref="M303">IFERROR( LOOKUP( 2, 1/(($A$13:$A$412=$A303)*($B$13:$B$412="신청")*(ROW($A$13:$A$412)&lt;&gt;ROW())),IF($M$13:$M$412="","",$M$13:$M$412)), "")</f>
        <v/>
      </c>
      <c r="N303" s="304" t="str" cm="1">
        <f t="array" ref="N303">IFERROR( LOOKUP( 2, 1/(($A$13:$A$412=$A303)*($B$13:$B$412="신청")*(ROW($A$13:$A$412)&lt;&gt;ROW())),IF($N$13:$N$412="","",$N$13:$N$412)), "")</f>
        <v/>
      </c>
      <c r="O303" s="307" t="str" cm="1">
        <f t="array" ref="O303">IFERROR( LOOKUP( 2, 1/(($A$13:$A$412=$A303)*($B$13:$B$412="신청")*(ROW($A$13:$A$412)&lt;&gt;ROW())),IF($O$13:$O$412="","",$O$13:$O$412)), "")</f>
        <v/>
      </c>
      <c r="P303" s="307" t="str" cm="1">
        <f t="array" ref="P303">IFERROR( LOOKUP( 2, 1/(($A$13:$A$412=$A303)*($B$13:$B$412="신청")*(ROW($A$13:$A$412)&lt;&gt;ROW())),IF($P$13:$P$412="","",$P$13:$P$412)), "")</f>
        <v/>
      </c>
      <c r="Q303" s="307" t="str" cm="1">
        <f t="array" ref="Q303">IFERROR( LOOKUP( 2, 1/(($A$13:$A$412=$A303)*($B$13:$B$412="신청")*(ROW($A$13:$A$412)&lt;&gt;ROW())),IF($Q$13:$Q$412="","",$Q$13:$Q$412)), "")</f>
        <v/>
      </c>
      <c r="R303" s="308" t="str" cm="1">
        <f t="array" ref="R303">IFERROR( LOOKUP( 2, 1/(($A$13:$A$412=$A303)*($B$13:$B$412="신청")*(ROW($A$13:$A$412)&lt;&gt;ROW())),IF($R$13:$R$412="","",$R$13:$R$412)), "")</f>
        <v/>
      </c>
      <c r="S303" s="301" t="str">
        <f>IFERROR(HYPERLINK("#'과정별세부산출'!c"&amp;_xlfn.AGGREGATE(15,6,ROW(과정별세부산출!$C$2:$C$8601)/(과정별세부산출!$B$2:$B$8601="과정명")/(과정별세부산출!$C$2:$C$8601=A303),1),"이동"),"")</f>
        <v>이동</v>
      </c>
      <c r="T303" s="309" t="str" cm="1">
        <f t="array" ref="T303">IFERROR( LOOKUP( 2, 1/(($A$13:$A$412=$A303)*($B$13:$B$412="신청")*(ROW($A$13:$A$412)&lt;&gt;ROW())),IF($T$13:$T$412="","",$T$13:$T$412)), "")</f>
        <v/>
      </c>
      <c r="U303" s="307" t="str" cm="1">
        <f t="array" ref="U303">IFERROR( LOOKUP( 2, 1/(($A$13:$A$412=$A303)*($B$13:$B$412="신청")*(ROW($A$13:$A$412)&lt;&gt;ROW())),IF($U$13:$U$412="","",$U$13:$U$412)), "")</f>
        <v/>
      </c>
      <c r="V303" s="307" t="str" cm="1">
        <f t="array" ref="V303">IFERROR( LOOKUP( 2, 1/(($A$13:$A$412=$A303)*($B$13:$B$412="신청")*(ROW($A$13:$A$412)&lt;&gt;ROW())),IF($V$13:$V$412="","",$V$13:$V$412)), "")</f>
        <v/>
      </c>
      <c r="W303" s="307" t="str" cm="1">
        <f t="array" ref="W303">IFERROR( LOOKUP( 2, 1/(($A$13:$A$412=$A303)*($B$13:$B$412="신청")*(ROW($A$13:$A$412)&lt;&gt;ROW())),IF($W$13:$W$412="","",$W$13:$W$412)), "")</f>
        <v/>
      </c>
      <c r="X303" s="307" t="str" cm="1">
        <f t="array" ref="X303">IFERROR( LOOKUP( 2, 1/(($A$13:$A$412=$A303)*($B$13:$B$412="신청")*(ROW($A$13:$A$412)&lt;&gt;ROW())),IF($X$13:$X$412="","",$X$13:$X$412)), "")</f>
        <v/>
      </c>
      <c r="Y303" s="307" t="str" cm="1">
        <f t="array" ref="Y303">IFERROR( LOOKUP( 2, 1/(($A$13:$A$412=$A303)*($B$13:$B$412="신청")*(ROW($A$13:$A$412)&lt;&gt;ROW())),IF($Y$13:$Y$412="","",$Y$13:$Y$412)), "")</f>
        <v/>
      </c>
      <c r="Z303" s="422" t="str">
        <f t="shared" si="17"/>
        <v/>
      </c>
      <c r="AA303" s="307" t="str" cm="1">
        <f t="array" ref="AA303">IFERROR( LOOKUP( 2, 1/(($A$13:$A$412=$A303)*($B$13:$B$412="신청")*(ROW($A$13:$A$412)&lt;&gt;ROW())),IF($AA$13:$AA$412="","",$AA$13:$AA$412)), "")</f>
        <v/>
      </c>
      <c r="AB303" s="291" t="str" cm="1">
        <f t="array" ref="AB303">IFERROR( LOOKUP( 2, 1/(($A$13:$A$412=$A303)*($B$13:$B$412="신청")*(ROW($A$13:$A$412)&lt;&gt;ROW())),IF($AB$13:$AB$412="","",$AB$13:$AB$412)), "")</f>
        <v/>
      </c>
      <c r="AC303" s="423" t="str">
        <f t="shared" si="18"/>
        <v/>
      </c>
      <c r="AD303" s="423">
        <f t="shared" si="19"/>
        <v>0</v>
      </c>
      <c r="AE303" s="425">
        <f>IFERROR(IF(INDEX(과정별세부산출!D:K,MATCH(R303,과정별세부산출!D:D,0)+2,7)="","",INDEX(과정별세부산출!D:K,MATCH(R303,과정별세부산출!D:D,0)+2,7)),"")</f>
        <v>0</v>
      </c>
      <c r="AF303" s="425">
        <f>IFERROR(IF(INDEX(과정별세부산출!D:K,MATCH(R303,과정별세부산출!D:D,0)+3,7)="","",INDEX(과정별세부산출!D:K,MATCH(R303,과정별세부산출!D:D,0)+3,7)),"")</f>
        <v>0</v>
      </c>
      <c r="AG303" s="426">
        <f>IFERROR(IF(INDEX(과정별세부산출!D:K,MATCH(R303,과정별세부산출!D:D,0)+4,7)="","",INDEX(과정별세부산출!D:K,MATCH(R303,과정별세부산출!D:D,0)+4,7)),"")</f>
        <v>0</v>
      </c>
    </row>
    <row r="304" spans="1:33" s="286" customFormat="1" ht="20.100000000000001" customHeight="1">
      <c r="A304" s="415">
        <v>92</v>
      </c>
      <c r="B304" s="417" t="s">
        <v>71</v>
      </c>
      <c r="C304" s="307" t="str" cm="1">
        <f t="array" ref="C304">IFERROR(IF(INDEX(과정별세부산출!A:AE,MATCH(R304,과정별세부산출!D:D,0)+4,17)="","",INDEX(과정별세부산출!A:AE,MATCH(R304,과정별세부산출!D:D,0)+4,17)),"")</f>
        <v>승인</v>
      </c>
      <c r="D304" s="416" t="str">
        <f>IF(LEN(O304)=0,IF(OR(ISBLANK(R304),LEN(R304)=0),"",총괄!$C$6),"기업수요")</f>
        <v/>
      </c>
      <c r="E304" s="421" t="str" cm="1">
        <f t="array" ref="E304">IFERROR( LOOKUP( 2, 1/(($A$13:$A$412=$A304)*($B$13:$B$412="신청")*(ROW($A$13:$A$412)&lt;&gt;ROW())),IF($E$13:$E$412="","",$E$13:$E$412)), "")</f>
        <v/>
      </c>
      <c r="F304" s="307" t="str" cm="1">
        <f t="array" ref="F304">IFERROR( LOOKUP( 2, 1/(($A$13:$A$412=$A304)*($B$13:$B$412="신청")*(ROW($A$13:$A$412)&lt;&gt;ROW())),IF($F$13:$F$412="","",$F$13:$F$412)), "")</f>
        <v/>
      </c>
      <c r="G304" s="307" t="str" cm="1">
        <f t="array" ref="G304">IFERROR( LOOKUP( 2, 1/(($A$13:$A$412=$A304)*($B$13:$B$412="신청")*(ROW($A$13:$A$412)&lt;&gt;ROW())),IF($G$13:$G$412="","",$G$13:$G$412)), "")</f>
        <v/>
      </c>
      <c r="H304" s="294" t="str" cm="1">
        <f t="array" ref="H304">IFERROR( LOOKUP( 2, 1/(($A$13:$A$412=$A304)*($B$13:$B$412="신청")*(ROW($A$13:$A$412)&lt;&gt;ROW())),IF($H$13:$H$412="","",$H$13:$H$412)), "")</f>
        <v/>
      </c>
      <c r="I304" s="416" t="str">
        <f t="shared" si="16"/>
        <v/>
      </c>
      <c r="J304" s="307" t="str" cm="1">
        <f t="array" ref="J304">IFERROR( LOOKUP( 2, 1/(($A$13:$A$412=$A304)*($B$13:$B$412="신청")*(ROW($A$13:$A$412)&lt;&gt;ROW())),IF($J$13:$J$412="","",$J$13:$J$412)), "")</f>
        <v/>
      </c>
      <c r="K304" s="307" t="str" cm="1">
        <f t="array" ref="K304">IFERROR( LOOKUP( 2, 1/(($A$13:$A$412=$A304)*($B$13:$B$412="신청")*(ROW($A$13:$A$412)&lt;&gt;ROW())),IF($K$13:$K$412="","",$K$13:$K$412)), "")</f>
        <v/>
      </c>
      <c r="L304" s="307" t="str" cm="1">
        <f t="array" ref="L304">IFERROR( LOOKUP( 2, 1/(($A$13:$A$412=$A304)*($B$13:$B$412="신청")*(ROW($A$13:$A$412)&lt;&gt;ROW())),IF($L$13:$L$412="","",$L$13:$L$412)), "")</f>
        <v/>
      </c>
      <c r="M304" s="307" t="str" cm="1">
        <f t="array" ref="M304">IFERROR( LOOKUP( 2, 1/(($A$13:$A$412=$A304)*($B$13:$B$412="신청")*(ROW($A$13:$A$412)&lt;&gt;ROW())),IF($M$13:$M$412="","",$M$13:$M$412)), "")</f>
        <v/>
      </c>
      <c r="N304" s="304" t="str" cm="1">
        <f t="array" ref="N304">IFERROR( LOOKUP( 2, 1/(($A$13:$A$412=$A304)*($B$13:$B$412="신청")*(ROW($A$13:$A$412)&lt;&gt;ROW())),IF($N$13:$N$412="","",$N$13:$N$412)), "")</f>
        <v/>
      </c>
      <c r="O304" s="307" t="str" cm="1">
        <f t="array" ref="O304">IFERROR( LOOKUP( 2, 1/(($A$13:$A$412=$A304)*($B$13:$B$412="신청")*(ROW($A$13:$A$412)&lt;&gt;ROW())),IF($O$13:$O$412="","",$O$13:$O$412)), "")</f>
        <v/>
      </c>
      <c r="P304" s="307" t="str" cm="1">
        <f t="array" ref="P304">IFERROR( LOOKUP( 2, 1/(($A$13:$A$412=$A304)*($B$13:$B$412="신청")*(ROW($A$13:$A$412)&lt;&gt;ROW())),IF($P$13:$P$412="","",$P$13:$P$412)), "")</f>
        <v/>
      </c>
      <c r="Q304" s="307" t="str" cm="1">
        <f t="array" ref="Q304">IFERROR( LOOKUP( 2, 1/(($A$13:$A$412=$A304)*($B$13:$B$412="신청")*(ROW($A$13:$A$412)&lt;&gt;ROW())),IF($Q$13:$Q$412="","",$Q$13:$Q$412)), "")</f>
        <v/>
      </c>
      <c r="R304" s="308" t="str" cm="1">
        <f t="array" ref="R304">IFERROR( LOOKUP( 2, 1/(($A$13:$A$412=$A304)*($B$13:$B$412="신청")*(ROW($A$13:$A$412)&lt;&gt;ROW())),IF($R$13:$R$412="","",$R$13:$R$412)), "")</f>
        <v/>
      </c>
      <c r="S304" s="301" t="str">
        <f>IFERROR(HYPERLINK("#'과정별세부산출'!c"&amp;_xlfn.AGGREGATE(15,6,ROW(과정별세부산출!$C$2:$C$8601)/(과정별세부산출!$B$2:$B$8601="과정명")/(과정별세부산출!$C$2:$C$8601=A304),1),"이동"),"")</f>
        <v>이동</v>
      </c>
      <c r="T304" s="309" t="str" cm="1">
        <f t="array" ref="T304">IFERROR( LOOKUP( 2, 1/(($A$13:$A$412=$A304)*($B$13:$B$412="신청")*(ROW($A$13:$A$412)&lt;&gt;ROW())),IF($T$13:$T$412="","",$T$13:$T$412)), "")</f>
        <v/>
      </c>
      <c r="U304" s="307" t="str" cm="1">
        <f t="array" ref="U304">IFERROR( LOOKUP( 2, 1/(($A$13:$A$412=$A304)*($B$13:$B$412="신청")*(ROW($A$13:$A$412)&lt;&gt;ROW())),IF($U$13:$U$412="","",$U$13:$U$412)), "")</f>
        <v/>
      </c>
      <c r="V304" s="307" t="str" cm="1">
        <f t="array" ref="V304">IFERROR( LOOKUP( 2, 1/(($A$13:$A$412=$A304)*($B$13:$B$412="신청")*(ROW($A$13:$A$412)&lt;&gt;ROW())),IF($V$13:$V$412="","",$V$13:$V$412)), "")</f>
        <v/>
      </c>
      <c r="W304" s="307" t="str" cm="1">
        <f t="array" ref="W304">IFERROR( LOOKUP( 2, 1/(($A$13:$A$412=$A304)*($B$13:$B$412="신청")*(ROW($A$13:$A$412)&lt;&gt;ROW())),IF($W$13:$W$412="","",$W$13:$W$412)), "")</f>
        <v/>
      </c>
      <c r="X304" s="307" t="str" cm="1">
        <f t="array" ref="X304">IFERROR( LOOKUP( 2, 1/(($A$13:$A$412=$A304)*($B$13:$B$412="신청")*(ROW($A$13:$A$412)&lt;&gt;ROW())),IF($X$13:$X$412="","",$X$13:$X$412)), "")</f>
        <v/>
      </c>
      <c r="Y304" s="307" t="str" cm="1">
        <f t="array" ref="Y304">IFERROR( LOOKUP( 2, 1/(($A$13:$A$412=$A304)*($B$13:$B$412="신청")*(ROW($A$13:$A$412)&lt;&gt;ROW())),IF($Y$13:$Y$412="","",$Y$13:$Y$412)), "")</f>
        <v/>
      </c>
      <c r="Z304" s="422" t="str">
        <f t="shared" si="17"/>
        <v/>
      </c>
      <c r="AA304" s="307" t="str" cm="1">
        <f t="array" ref="AA304">IFERROR( LOOKUP( 2, 1/(($A$13:$A$412=$A304)*($B$13:$B$412="신청")*(ROW($A$13:$A$412)&lt;&gt;ROW())),IF($AA$13:$AA$412="","",$AA$13:$AA$412)), "")</f>
        <v/>
      </c>
      <c r="AB304" s="291" t="str" cm="1">
        <f t="array" ref="AB304">IFERROR( LOOKUP( 2, 1/(($A$13:$A$412=$A304)*($B$13:$B$412="신청")*(ROW($A$13:$A$412)&lt;&gt;ROW())),IF($AB$13:$AB$412="","",$AB$13:$AB$412)), "")</f>
        <v/>
      </c>
      <c r="AC304" s="423" t="str">
        <f t="shared" si="18"/>
        <v/>
      </c>
      <c r="AD304" s="423">
        <f t="shared" si="19"/>
        <v>0</v>
      </c>
      <c r="AE304" s="425">
        <f>IFERROR(IF(INDEX(과정별세부산출!D:K,MATCH(R304,과정별세부산출!D:D,0)+2,7)="","",INDEX(과정별세부산출!D:K,MATCH(R304,과정별세부산출!D:D,0)+2,7)),"")</f>
        <v>0</v>
      </c>
      <c r="AF304" s="425">
        <f>IFERROR(IF(INDEX(과정별세부산출!D:K,MATCH(R304,과정별세부산출!D:D,0)+3,7)="","",INDEX(과정별세부산출!D:K,MATCH(R304,과정별세부산출!D:D,0)+3,7)),"")</f>
        <v>0</v>
      </c>
      <c r="AG304" s="426">
        <f>IFERROR(IF(INDEX(과정별세부산출!D:K,MATCH(R304,과정별세부산출!D:D,0)+4,7)="","",INDEX(과정별세부산출!D:K,MATCH(R304,과정별세부산출!D:D,0)+4,7)),"")</f>
        <v>0</v>
      </c>
    </row>
    <row r="305" spans="1:33" s="286" customFormat="1" ht="20.100000000000001" customHeight="1">
      <c r="A305" s="415">
        <v>93</v>
      </c>
      <c r="B305" s="417" t="s">
        <v>71</v>
      </c>
      <c r="C305" s="307" t="str" cm="1">
        <f t="array" ref="C305">IFERROR(IF(INDEX(과정별세부산출!A:AE,MATCH(R305,과정별세부산출!D:D,0)+4,17)="","",INDEX(과정별세부산출!A:AE,MATCH(R305,과정별세부산출!D:D,0)+4,17)),"")</f>
        <v>승인</v>
      </c>
      <c r="D305" s="416" t="str">
        <f>IF(LEN(O305)=0,IF(OR(ISBLANK(R305),LEN(R305)=0),"",총괄!$C$6),"기업수요")</f>
        <v/>
      </c>
      <c r="E305" s="421" t="str" cm="1">
        <f t="array" ref="E305">IFERROR( LOOKUP( 2, 1/(($A$13:$A$412=$A305)*($B$13:$B$412="신청")*(ROW($A$13:$A$412)&lt;&gt;ROW())),IF($E$13:$E$412="","",$E$13:$E$412)), "")</f>
        <v/>
      </c>
      <c r="F305" s="307" t="str" cm="1">
        <f t="array" ref="F305">IFERROR( LOOKUP( 2, 1/(($A$13:$A$412=$A305)*($B$13:$B$412="신청")*(ROW($A$13:$A$412)&lt;&gt;ROW())),IF($F$13:$F$412="","",$F$13:$F$412)), "")</f>
        <v/>
      </c>
      <c r="G305" s="307" t="str" cm="1">
        <f t="array" ref="G305">IFERROR( LOOKUP( 2, 1/(($A$13:$A$412=$A305)*($B$13:$B$412="신청")*(ROW($A$13:$A$412)&lt;&gt;ROW())),IF($G$13:$G$412="","",$G$13:$G$412)), "")</f>
        <v/>
      </c>
      <c r="H305" s="294" t="str" cm="1">
        <f t="array" ref="H305">IFERROR( LOOKUP( 2, 1/(($A$13:$A$412=$A305)*($B$13:$B$412="신청")*(ROW($A$13:$A$412)&lt;&gt;ROW())),IF($H$13:$H$412="","",$H$13:$H$412)), "")</f>
        <v/>
      </c>
      <c r="I305" s="416" t="str">
        <f t="shared" si="16"/>
        <v/>
      </c>
      <c r="J305" s="307" t="str" cm="1">
        <f t="array" ref="J305">IFERROR( LOOKUP( 2, 1/(($A$13:$A$412=$A305)*($B$13:$B$412="신청")*(ROW($A$13:$A$412)&lt;&gt;ROW())),IF($J$13:$J$412="","",$J$13:$J$412)), "")</f>
        <v/>
      </c>
      <c r="K305" s="307" t="str" cm="1">
        <f t="array" ref="K305">IFERROR( LOOKUP( 2, 1/(($A$13:$A$412=$A305)*($B$13:$B$412="신청")*(ROW($A$13:$A$412)&lt;&gt;ROW())),IF($K$13:$K$412="","",$K$13:$K$412)), "")</f>
        <v/>
      </c>
      <c r="L305" s="307" t="str" cm="1">
        <f t="array" ref="L305">IFERROR( LOOKUP( 2, 1/(($A$13:$A$412=$A305)*($B$13:$B$412="신청")*(ROW($A$13:$A$412)&lt;&gt;ROW())),IF($L$13:$L$412="","",$L$13:$L$412)), "")</f>
        <v/>
      </c>
      <c r="M305" s="307" t="str" cm="1">
        <f t="array" ref="M305">IFERROR( LOOKUP( 2, 1/(($A$13:$A$412=$A305)*($B$13:$B$412="신청")*(ROW($A$13:$A$412)&lt;&gt;ROW())),IF($M$13:$M$412="","",$M$13:$M$412)), "")</f>
        <v/>
      </c>
      <c r="N305" s="304" t="str" cm="1">
        <f t="array" ref="N305">IFERROR( LOOKUP( 2, 1/(($A$13:$A$412=$A305)*($B$13:$B$412="신청")*(ROW($A$13:$A$412)&lt;&gt;ROW())),IF($N$13:$N$412="","",$N$13:$N$412)), "")</f>
        <v/>
      </c>
      <c r="O305" s="307" t="str" cm="1">
        <f t="array" ref="O305">IFERROR( LOOKUP( 2, 1/(($A$13:$A$412=$A305)*($B$13:$B$412="신청")*(ROW($A$13:$A$412)&lt;&gt;ROW())),IF($O$13:$O$412="","",$O$13:$O$412)), "")</f>
        <v/>
      </c>
      <c r="P305" s="307" t="str" cm="1">
        <f t="array" ref="P305">IFERROR( LOOKUP( 2, 1/(($A$13:$A$412=$A305)*($B$13:$B$412="신청")*(ROW($A$13:$A$412)&lt;&gt;ROW())),IF($P$13:$P$412="","",$P$13:$P$412)), "")</f>
        <v/>
      </c>
      <c r="Q305" s="307" t="str" cm="1">
        <f t="array" ref="Q305">IFERROR( LOOKUP( 2, 1/(($A$13:$A$412=$A305)*($B$13:$B$412="신청")*(ROW($A$13:$A$412)&lt;&gt;ROW())),IF($Q$13:$Q$412="","",$Q$13:$Q$412)), "")</f>
        <v/>
      </c>
      <c r="R305" s="308" t="str" cm="1">
        <f t="array" ref="R305">IFERROR( LOOKUP( 2, 1/(($A$13:$A$412=$A305)*($B$13:$B$412="신청")*(ROW($A$13:$A$412)&lt;&gt;ROW())),IF($R$13:$R$412="","",$R$13:$R$412)), "")</f>
        <v/>
      </c>
      <c r="S305" s="301" t="str">
        <f>IFERROR(HYPERLINK("#'과정별세부산출'!c"&amp;_xlfn.AGGREGATE(15,6,ROW(과정별세부산출!$C$2:$C$8601)/(과정별세부산출!$B$2:$B$8601="과정명")/(과정별세부산출!$C$2:$C$8601=A305),1),"이동"),"")</f>
        <v>이동</v>
      </c>
      <c r="T305" s="309" t="str" cm="1">
        <f t="array" ref="T305">IFERROR( LOOKUP( 2, 1/(($A$13:$A$412=$A305)*($B$13:$B$412="신청")*(ROW($A$13:$A$412)&lt;&gt;ROW())),IF($T$13:$T$412="","",$T$13:$T$412)), "")</f>
        <v/>
      </c>
      <c r="U305" s="307" t="str" cm="1">
        <f t="array" ref="U305">IFERROR( LOOKUP( 2, 1/(($A$13:$A$412=$A305)*($B$13:$B$412="신청")*(ROW($A$13:$A$412)&lt;&gt;ROW())),IF($U$13:$U$412="","",$U$13:$U$412)), "")</f>
        <v/>
      </c>
      <c r="V305" s="307" t="str" cm="1">
        <f t="array" ref="V305">IFERROR( LOOKUP( 2, 1/(($A$13:$A$412=$A305)*($B$13:$B$412="신청")*(ROW($A$13:$A$412)&lt;&gt;ROW())),IF($V$13:$V$412="","",$V$13:$V$412)), "")</f>
        <v/>
      </c>
      <c r="W305" s="307" t="str" cm="1">
        <f t="array" ref="W305">IFERROR( LOOKUP( 2, 1/(($A$13:$A$412=$A305)*($B$13:$B$412="신청")*(ROW($A$13:$A$412)&lt;&gt;ROW())),IF($W$13:$W$412="","",$W$13:$W$412)), "")</f>
        <v/>
      </c>
      <c r="X305" s="307" t="str" cm="1">
        <f t="array" ref="X305">IFERROR( LOOKUP( 2, 1/(($A$13:$A$412=$A305)*($B$13:$B$412="신청")*(ROW($A$13:$A$412)&lt;&gt;ROW())),IF($X$13:$X$412="","",$X$13:$X$412)), "")</f>
        <v/>
      </c>
      <c r="Y305" s="307" t="str" cm="1">
        <f t="array" ref="Y305">IFERROR( LOOKUP( 2, 1/(($A$13:$A$412=$A305)*($B$13:$B$412="신청")*(ROW($A$13:$A$412)&lt;&gt;ROW())),IF($Y$13:$Y$412="","",$Y$13:$Y$412)), "")</f>
        <v/>
      </c>
      <c r="Z305" s="422" t="str">
        <f t="shared" si="17"/>
        <v/>
      </c>
      <c r="AA305" s="307" t="str" cm="1">
        <f t="array" ref="AA305">IFERROR( LOOKUP( 2, 1/(($A$13:$A$412=$A305)*($B$13:$B$412="신청")*(ROW($A$13:$A$412)&lt;&gt;ROW())),IF($AA$13:$AA$412="","",$AA$13:$AA$412)), "")</f>
        <v/>
      </c>
      <c r="AB305" s="291" t="str" cm="1">
        <f t="array" ref="AB305">IFERROR( LOOKUP( 2, 1/(($A$13:$A$412=$A305)*($B$13:$B$412="신청")*(ROW($A$13:$A$412)&lt;&gt;ROW())),IF($AB$13:$AB$412="","",$AB$13:$AB$412)), "")</f>
        <v/>
      </c>
      <c r="AC305" s="423" t="str">
        <f t="shared" si="18"/>
        <v/>
      </c>
      <c r="AD305" s="423">
        <f t="shared" si="19"/>
        <v>0</v>
      </c>
      <c r="AE305" s="425">
        <f>IFERROR(IF(INDEX(과정별세부산출!D:K,MATCH(R305,과정별세부산출!D:D,0)+2,7)="","",INDEX(과정별세부산출!D:K,MATCH(R305,과정별세부산출!D:D,0)+2,7)),"")</f>
        <v>0</v>
      </c>
      <c r="AF305" s="425">
        <f>IFERROR(IF(INDEX(과정별세부산출!D:K,MATCH(R305,과정별세부산출!D:D,0)+3,7)="","",INDEX(과정별세부산출!D:K,MATCH(R305,과정별세부산출!D:D,0)+3,7)),"")</f>
        <v>0</v>
      </c>
      <c r="AG305" s="426">
        <f>IFERROR(IF(INDEX(과정별세부산출!D:K,MATCH(R305,과정별세부산출!D:D,0)+4,7)="","",INDEX(과정별세부산출!D:K,MATCH(R305,과정별세부산출!D:D,0)+4,7)),"")</f>
        <v>0</v>
      </c>
    </row>
    <row r="306" spans="1:33" s="286" customFormat="1" ht="20.100000000000001" customHeight="1">
      <c r="A306" s="415">
        <v>94</v>
      </c>
      <c r="B306" s="417" t="s">
        <v>71</v>
      </c>
      <c r="C306" s="307" t="str" cm="1">
        <f t="array" ref="C306">IFERROR(IF(INDEX(과정별세부산출!A:AE,MATCH(R306,과정별세부산출!D:D,0)+4,17)="","",INDEX(과정별세부산출!A:AE,MATCH(R306,과정별세부산출!D:D,0)+4,17)),"")</f>
        <v>승인</v>
      </c>
      <c r="D306" s="416" t="str">
        <f>IF(LEN(O306)=0,IF(OR(ISBLANK(R306),LEN(R306)=0),"",총괄!$C$6),"기업수요")</f>
        <v/>
      </c>
      <c r="E306" s="421" t="str" cm="1">
        <f t="array" ref="E306">IFERROR( LOOKUP( 2, 1/(($A$13:$A$412=$A306)*($B$13:$B$412="신청")*(ROW($A$13:$A$412)&lt;&gt;ROW())),IF($E$13:$E$412="","",$E$13:$E$412)), "")</f>
        <v/>
      </c>
      <c r="F306" s="307" t="str" cm="1">
        <f t="array" ref="F306">IFERROR( LOOKUP( 2, 1/(($A$13:$A$412=$A306)*($B$13:$B$412="신청")*(ROW($A$13:$A$412)&lt;&gt;ROW())),IF($F$13:$F$412="","",$F$13:$F$412)), "")</f>
        <v/>
      </c>
      <c r="G306" s="307" t="str" cm="1">
        <f t="array" ref="G306">IFERROR( LOOKUP( 2, 1/(($A$13:$A$412=$A306)*($B$13:$B$412="신청")*(ROW($A$13:$A$412)&lt;&gt;ROW())),IF($G$13:$G$412="","",$G$13:$G$412)), "")</f>
        <v/>
      </c>
      <c r="H306" s="294" t="str" cm="1">
        <f t="array" ref="H306">IFERROR( LOOKUP( 2, 1/(($A$13:$A$412=$A306)*($B$13:$B$412="신청")*(ROW($A$13:$A$412)&lt;&gt;ROW())),IF($H$13:$H$412="","",$H$13:$H$412)), "")</f>
        <v/>
      </c>
      <c r="I306" s="416" t="str">
        <f t="shared" si="16"/>
        <v/>
      </c>
      <c r="J306" s="307" t="str" cm="1">
        <f t="array" ref="J306">IFERROR( LOOKUP( 2, 1/(($A$13:$A$412=$A306)*($B$13:$B$412="신청")*(ROW($A$13:$A$412)&lt;&gt;ROW())),IF($J$13:$J$412="","",$J$13:$J$412)), "")</f>
        <v/>
      </c>
      <c r="K306" s="307" t="str" cm="1">
        <f t="array" ref="K306">IFERROR( LOOKUP( 2, 1/(($A$13:$A$412=$A306)*($B$13:$B$412="신청")*(ROW($A$13:$A$412)&lt;&gt;ROW())),IF($K$13:$K$412="","",$K$13:$K$412)), "")</f>
        <v/>
      </c>
      <c r="L306" s="307" t="str" cm="1">
        <f t="array" ref="L306">IFERROR( LOOKUP( 2, 1/(($A$13:$A$412=$A306)*($B$13:$B$412="신청")*(ROW($A$13:$A$412)&lt;&gt;ROW())),IF($L$13:$L$412="","",$L$13:$L$412)), "")</f>
        <v/>
      </c>
      <c r="M306" s="307" t="str" cm="1">
        <f t="array" ref="M306">IFERROR( LOOKUP( 2, 1/(($A$13:$A$412=$A306)*($B$13:$B$412="신청")*(ROW($A$13:$A$412)&lt;&gt;ROW())),IF($M$13:$M$412="","",$M$13:$M$412)), "")</f>
        <v/>
      </c>
      <c r="N306" s="304" t="str" cm="1">
        <f t="array" ref="N306">IFERROR( LOOKUP( 2, 1/(($A$13:$A$412=$A306)*($B$13:$B$412="신청")*(ROW($A$13:$A$412)&lt;&gt;ROW())),IF($N$13:$N$412="","",$N$13:$N$412)), "")</f>
        <v/>
      </c>
      <c r="O306" s="307" t="str" cm="1">
        <f t="array" ref="O306">IFERROR( LOOKUP( 2, 1/(($A$13:$A$412=$A306)*($B$13:$B$412="신청")*(ROW($A$13:$A$412)&lt;&gt;ROW())),IF($O$13:$O$412="","",$O$13:$O$412)), "")</f>
        <v/>
      </c>
      <c r="P306" s="307" t="str" cm="1">
        <f t="array" ref="P306">IFERROR( LOOKUP( 2, 1/(($A$13:$A$412=$A306)*($B$13:$B$412="신청")*(ROW($A$13:$A$412)&lt;&gt;ROW())),IF($P$13:$P$412="","",$P$13:$P$412)), "")</f>
        <v/>
      </c>
      <c r="Q306" s="307" t="str" cm="1">
        <f t="array" ref="Q306">IFERROR( LOOKUP( 2, 1/(($A$13:$A$412=$A306)*($B$13:$B$412="신청")*(ROW($A$13:$A$412)&lt;&gt;ROW())),IF($Q$13:$Q$412="","",$Q$13:$Q$412)), "")</f>
        <v/>
      </c>
      <c r="R306" s="308" t="str" cm="1">
        <f t="array" ref="R306">IFERROR( LOOKUP( 2, 1/(($A$13:$A$412=$A306)*($B$13:$B$412="신청")*(ROW($A$13:$A$412)&lt;&gt;ROW())),IF($R$13:$R$412="","",$R$13:$R$412)), "")</f>
        <v/>
      </c>
      <c r="S306" s="301" t="str">
        <f>IFERROR(HYPERLINK("#'과정별세부산출'!c"&amp;_xlfn.AGGREGATE(15,6,ROW(과정별세부산출!$C$2:$C$8601)/(과정별세부산출!$B$2:$B$8601="과정명")/(과정별세부산출!$C$2:$C$8601=A306),1),"이동"),"")</f>
        <v>이동</v>
      </c>
      <c r="T306" s="309" t="str" cm="1">
        <f t="array" ref="T306">IFERROR( LOOKUP( 2, 1/(($A$13:$A$412=$A306)*($B$13:$B$412="신청")*(ROW($A$13:$A$412)&lt;&gt;ROW())),IF($T$13:$T$412="","",$T$13:$T$412)), "")</f>
        <v/>
      </c>
      <c r="U306" s="307" t="str" cm="1">
        <f t="array" ref="U306">IFERROR( LOOKUP( 2, 1/(($A$13:$A$412=$A306)*($B$13:$B$412="신청")*(ROW($A$13:$A$412)&lt;&gt;ROW())),IF($U$13:$U$412="","",$U$13:$U$412)), "")</f>
        <v/>
      </c>
      <c r="V306" s="307" t="str" cm="1">
        <f t="array" ref="V306">IFERROR( LOOKUP( 2, 1/(($A$13:$A$412=$A306)*($B$13:$B$412="신청")*(ROW($A$13:$A$412)&lt;&gt;ROW())),IF($V$13:$V$412="","",$V$13:$V$412)), "")</f>
        <v/>
      </c>
      <c r="W306" s="307" t="str" cm="1">
        <f t="array" ref="W306">IFERROR( LOOKUP( 2, 1/(($A$13:$A$412=$A306)*($B$13:$B$412="신청")*(ROW($A$13:$A$412)&lt;&gt;ROW())),IF($W$13:$W$412="","",$W$13:$W$412)), "")</f>
        <v/>
      </c>
      <c r="X306" s="307" t="str" cm="1">
        <f t="array" ref="X306">IFERROR( LOOKUP( 2, 1/(($A$13:$A$412=$A306)*($B$13:$B$412="신청")*(ROW($A$13:$A$412)&lt;&gt;ROW())),IF($X$13:$X$412="","",$X$13:$X$412)), "")</f>
        <v/>
      </c>
      <c r="Y306" s="307" t="str" cm="1">
        <f t="array" ref="Y306">IFERROR( LOOKUP( 2, 1/(($A$13:$A$412=$A306)*($B$13:$B$412="신청")*(ROW($A$13:$A$412)&lt;&gt;ROW())),IF($Y$13:$Y$412="","",$Y$13:$Y$412)), "")</f>
        <v/>
      </c>
      <c r="Z306" s="422" t="str">
        <f t="shared" si="17"/>
        <v/>
      </c>
      <c r="AA306" s="307" t="str" cm="1">
        <f t="array" ref="AA306">IFERROR( LOOKUP( 2, 1/(($A$13:$A$412=$A306)*($B$13:$B$412="신청")*(ROW($A$13:$A$412)&lt;&gt;ROW())),IF($AA$13:$AA$412="","",$AA$13:$AA$412)), "")</f>
        <v/>
      </c>
      <c r="AB306" s="291" t="str" cm="1">
        <f t="array" ref="AB306">IFERROR( LOOKUP( 2, 1/(($A$13:$A$412=$A306)*($B$13:$B$412="신청")*(ROW($A$13:$A$412)&lt;&gt;ROW())),IF($AB$13:$AB$412="","",$AB$13:$AB$412)), "")</f>
        <v/>
      </c>
      <c r="AC306" s="423" t="str">
        <f t="shared" si="18"/>
        <v/>
      </c>
      <c r="AD306" s="423">
        <f t="shared" si="19"/>
        <v>0</v>
      </c>
      <c r="AE306" s="425">
        <f>IFERROR(IF(INDEX(과정별세부산출!D:K,MATCH(R306,과정별세부산출!D:D,0)+2,7)="","",INDEX(과정별세부산출!D:K,MATCH(R306,과정별세부산출!D:D,0)+2,7)),"")</f>
        <v>0</v>
      </c>
      <c r="AF306" s="425">
        <f>IFERROR(IF(INDEX(과정별세부산출!D:K,MATCH(R306,과정별세부산출!D:D,0)+3,7)="","",INDEX(과정별세부산출!D:K,MATCH(R306,과정별세부산출!D:D,0)+3,7)),"")</f>
        <v>0</v>
      </c>
      <c r="AG306" s="426">
        <f>IFERROR(IF(INDEX(과정별세부산출!D:K,MATCH(R306,과정별세부산출!D:D,0)+4,7)="","",INDEX(과정별세부산출!D:K,MATCH(R306,과정별세부산출!D:D,0)+4,7)),"")</f>
        <v>0</v>
      </c>
    </row>
    <row r="307" spans="1:33" s="286" customFormat="1" ht="20.100000000000001" customHeight="1">
      <c r="A307" s="415">
        <v>95</v>
      </c>
      <c r="B307" s="417" t="s">
        <v>71</v>
      </c>
      <c r="C307" s="307" t="str" cm="1">
        <f t="array" ref="C307">IFERROR(IF(INDEX(과정별세부산출!A:AE,MATCH(R307,과정별세부산출!D:D,0)+4,17)="","",INDEX(과정별세부산출!A:AE,MATCH(R307,과정별세부산출!D:D,0)+4,17)),"")</f>
        <v>승인</v>
      </c>
      <c r="D307" s="416" t="str">
        <f>IF(LEN(O307)=0,IF(OR(ISBLANK(R307),LEN(R307)=0),"",총괄!$C$6),"기업수요")</f>
        <v/>
      </c>
      <c r="E307" s="421" t="str" cm="1">
        <f t="array" ref="E307">IFERROR( LOOKUP( 2, 1/(($A$13:$A$412=$A307)*($B$13:$B$412="신청")*(ROW($A$13:$A$412)&lt;&gt;ROW())),IF($E$13:$E$412="","",$E$13:$E$412)), "")</f>
        <v/>
      </c>
      <c r="F307" s="307" t="str" cm="1">
        <f t="array" ref="F307">IFERROR( LOOKUP( 2, 1/(($A$13:$A$412=$A307)*($B$13:$B$412="신청")*(ROW($A$13:$A$412)&lt;&gt;ROW())),IF($F$13:$F$412="","",$F$13:$F$412)), "")</f>
        <v/>
      </c>
      <c r="G307" s="307" t="str" cm="1">
        <f t="array" ref="G307">IFERROR( LOOKUP( 2, 1/(($A$13:$A$412=$A307)*($B$13:$B$412="신청")*(ROW($A$13:$A$412)&lt;&gt;ROW())),IF($G$13:$G$412="","",$G$13:$G$412)), "")</f>
        <v/>
      </c>
      <c r="H307" s="294" t="str" cm="1">
        <f t="array" ref="H307">IFERROR( LOOKUP( 2, 1/(($A$13:$A$412=$A307)*($B$13:$B$412="신청")*(ROW($A$13:$A$412)&lt;&gt;ROW())),IF($H$13:$H$412="","",$H$13:$H$412)), "")</f>
        <v/>
      </c>
      <c r="I307" s="416" t="str">
        <f t="shared" si="16"/>
        <v/>
      </c>
      <c r="J307" s="307" t="str" cm="1">
        <f t="array" ref="J307">IFERROR( LOOKUP( 2, 1/(($A$13:$A$412=$A307)*($B$13:$B$412="신청")*(ROW($A$13:$A$412)&lt;&gt;ROW())),IF($J$13:$J$412="","",$J$13:$J$412)), "")</f>
        <v/>
      </c>
      <c r="K307" s="307" t="str" cm="1">
        <f t="array" ref="K307">IFERROR( LOOKUP( 2, 1/(($A$13:$A$412=$A307)*($B$13:$B$412="신청")*(ROW($A$13:$A$412)&lt;&gt;ROW())),IF($K$13:$K$412="","",$K$13:$K$412)), "")</f>
        <v/>
      </c>
      <c r="L307" s="307" t="str" cm="1">
        <f t="array" ref="L307">IFERROR( LOOKUP( 2, 1/(($A$13:$A$412=$A307)*($B$13:$B$412="신청")*(ROW($A$13:$A$412)&lt;&gt;ROW())),IF($L$13:$L$412="","",$L$13:$L$412)), "")</f>
        <v/>
      </c>
      <c r="M307" s="307" t="str" cm="1">
        <f t="array" ref="M307">IFERROR( LOOKUP( 2, 1/(($A$13:$A$412=$A307)*($B$13:$B$412="신청")*(ROW($A$13:$A$412)&lt;&gt;ROW())),IF($M$13:$M$412="","",$M$13:$M$412)), "")</f>
        <v/>
      </c>
      <c r="N307" s="304" t="str" cm="1">
        <f t="array" ref="N307">IFERROR( LOOKUP( 2, 1/(($A$13:$A$412=$A307)*($B$13:$B$412="신청")*(ROW($A$13:$A$412)&lt;&gt;ROW())),IF($N$13:$N$412="","",$N$13:$N$412)), "")</f>
        <v/>
      </c>
      <c r="O307" s="307" t="str" cm="1">
        <f t="array" ref="O307">IFERROR( LOOKUP( 2, 1/(($A$13:$A$412=$A307)*($B$13:$B$412="신청")*(ROW($A$13:$A$412)&lt;&gt;ROW())),IF($O$13:$O$412="","",$O$13:$O$412)), "")</f>
        <v/>
      </c>
      <c r="P307" s="307" t="str" cm="1">
        <f t="array" ref="P307">IFERROR( LOOKUP( 2, 1/(($A$13:$A$412=$A307)*($B$13:$B$412="신청")*(ROW($A$13:$A$412)&lt;&gt;ROW())),IF($P$13:$P$412="","",$P$13:$P$412)), "")</f>
        <v/>
      </c>
      <c r="Q307" s="307" t="str" cm="1">
        <f t="array" ref="Q307">IFERROR( LOOKUP( 2, 1/(($A$13:$A$412=$A307)*($B$13:$B$412="신청")*(ROW($A$13:$A$412)&lt;&gt;ROW())),IF($Q$13:$Q$412="","",$Q$13:$Q$412)), "")</f>
        <v/>
      </c>
      <c r="R307" s="308" t="str" cm="1">
        <f t="array" ref="R307">IFERROR( LOOKUP( 2, 1/(($A$13:$A$412=$A307)*($B$13:$B$412="신청")*(ROW($A$13:$A$412)&lt;&gt;ROW())),IF($R$13:$R$412="","",$R$13:$R$412)), "")</f>
        <v/>
      </c>
      <c r="S307" s="301" t="str">
        <f>IFERROR(HYPERLINK("#'과정별세부산출'!c"&amp;_xlfn.AGGREGATE(15,6,ROW(과정별세부산출!$C$2:$C$8601)/(과정별세부산출!$B$2:$B$8601="과정명")/(과정별세부산출!$C$2:$C$8601=A307),1),"이동"),"")</f>
        <v>이동</v>
      </c>
      <c r="T307" s="309" t="str" cm="1">
        <f t="array" ref="T307">IFERROR( LOOKUP( 2, 1/(($A$13:$A$412=$A307)*($B$13:$B$412="신청")*(ROW($A$13:$A$412)&lt;&gt;ROW())),IF($T$13:$T$412="","",$T$13:$T$412)), "")</f>
        <v/>
      </c>
      <c r="U307" s="307" t="str" cm="1">
        <f t="array" ref="U307">IFERROR( LOOKUP( 2, 1/(($A$13:$A$412=$A307)*($B$13:$B$412="신청")*(ROW($A$13:$A$412)&lt;&gt;ROW())),IF($U$13:$U$412="","",$U$13:$U$412)), "")</f>
        <v/>
      </c>
      <c r="V307" s="307" t="str" cm="1">
        <f t="array" ref="V307">IFERROR( LOOKUP( 2, 1/(($A$13:$A$412=$A307)*($B$13:$B$412="신청")*(ROW($A$13:$A$412)&lt;&gt;ROW())),IF($V$13:$V$412="","",$V$13:$V$412)), "")</f>
        <v/>
      </c>
      <c r="W307" s="307" t="str" cm="1">
        <f t="array" ref="W307">IFERROR( LOOKUP( 2, 1/(($A$13:$A$412=$A307)*($B$13:$B$412="신청")*(ROW($A$13:$A$412)&lt;&gt;ROW())),IF($W$13:$W$412="","",$W$13:$W$412)), "")</f>
        <v/>
      </c>
      <c r="X307" s="307" t="str" cm="1">
        <f t="array" ref="X307">IFERROR( LOOKUP( 2, 1/(($A$13:$A$412=$A307)*($B$13:$B$412="신청")*(ROW($A$13:$A$412)&lt;&gt;ROW())),IF($X$13:$X$412="","",$X$13:$X$412)), "")</f>
        <v/>
      </c>
      <c r="Y307" s="307" t="str" cm="1">
        <f t="array" ref="Y307">IFERROR( LOOKUP( 2, 1/(($A$13:$A$412=$A307)*($B$13:$B$412="신청")*(ROW($A$13:$A$412)&lt;&gt;ROW())),IF($Y$13:$Y$412="","",$Y$13:$Y$412)), "")</f>
        <v/>
      </c>
      <c r="Z307" s="422" t="str">
        <f t="shared" si="17"/>
        <v/>
      </c>
      <c r="AA307" s="307" t="str" cm="1">
        <f t="array" ref="AA307">IFERROR( LOOKUP( 2, 1/(($A$13:$A$412=$A307)*($B$13:$B$412="신청")*(ROW($A$13:$A$412)&lt;&gt;ROW())),IF($AA$13:$AA$412="","",$AA$13:$AA$412)), "")</f>
        <v/>
      </c>
      <c r="AB307" s="291" t="str" cm="1">
        <f t="array" ref="AB307">IFERROR( LOOKUP( 2, 1/(($A$13:$A$412=$A307)*($B$13:$B$412="신청")*(ROW($A$13:$A$412)&lt;&gt;ROW())),IF($AB$13:$AB$412="","",$AB$13:$AB$412)), "")</f>
        <v/>
      </c>
      <c r="AC307" s="423" t="str">
        <f t="shared" si="18"/>
        <v/>
      </c>
      <c r="AD307" s="423">
        <f t="shared" si="19"/>
        <v>0</v>
      </c>
      <c r="AE307" s="425">
        <f>IFERROR(IF(INDEX(과정별세부산출!D:K,MATCH(R307,과정별세부산출!D:D,0)+2,7)="","",INDEX(과정별세부산출!D:K,MATCH(R307,과정별세부산출!D:D,0)+2,7)),"")</f>
        <v>0</v>
      </c>
      <c r="AF307" s="425">
        <f>IFERROR(IF(INDEX(과정별세부산출!D:K,MATCH(R307,과정별세부산출!D:D,0)+3,7)="","",INDEX(과정별세부산출!D:K,MATCH(R307,과정별세부산출!D:D,0)+3,7)),"")</f>
        <v>0</v>
      </c>
      <c r="AG307" s="426">
        <f>IFERROR(IF(INDEX(과정별세부산출!D:K,MATCH(R307,과정별세부산출!D:D,0)+4,7)="","",INDEX(과정별세부산출!D:K,MATCH(R307,과정별세부산출!D:D,0)+4,7)),"")</f>
        <v>0</v>
      </c>
    </row>
    <row r="308" spans="1:33" s="286" customFormat="1" ht="20.100000000000001" customHeight="1">
      <c r="A308" s="415">
        <v>96</v>
      </c>
      <c r="B308" s="417" t="s">
        <v>71</v>
      </c>
      <c r="C308" s="307" t="str" cm="1">
        <f t="array" ref="C308">IFERROR(IF(INDEX(과정별세부산출!A:AE,MATCH(R308,과정별세부산출!D:D,0)+4,17)="","",INDEX(과정별세부산출!A:AE,MATCH(R308,과정별세부산출!D:D,0)+4,17)),"")</f>
        <v>승인</v>
      </c>
      <c r="D308" s="416" t="str">
        <f>IF(LEN(O308)=0,IF(OR(ISBLANK(R308),LEN(R308)=0),"",총괄!$C$6),"기업수요")</f>
        <v/>
      </c>
      <c r="E308" s="421" t="str" cm="1">
        <f t="array" ref="E308">IFERROR( LOOKUP( 2, 1/(($A$13:$A$412=$A308)*($B$13:$B$412="신청")*(ROW($A$13:$A$412)&lt;&gt;ROW())),IF($E$13:$E$412="","",$E$13:$E$412)), "")</f>
        <v/>
      </c>
      <c r="F308" s="307" t="str" cm="1">
        <f t="array" ref="F308">IFERROR( LOOKUP( 2, 1/(($A$13:$A$412=$A308)*($B$13:$B$412="신청")*(ROW($A$13:$A$412)&lt;&gt;ROW())),IF($F$13:$F$412="","",$F$13:$F$412)), "")</f>
        <v/>
      </c>
      <c r="G308" s="307" t="str" cm="1">
        <f t="array" ref="G308">IFERROR( LOOKUP( 2, 1/(($A$13:$A$412=$A308)*($B$13:$B$412="신청")*(ROW($A$13:$A$412)&lt;&gt;ROW())),IF($G$13:$G$412="","",$G$13:$G$412)), "")</f>
        <v/>
      </c>
      <c r="H308" s="294" t="str" cm="1">
        <f t="array" ref="H308">IFERROR( LOOKUP( 2, 1/(($A$13:$A$412=$A308)*($B$13:$B$412="신청")*(ROW($A$13:$A$412)&lt;&gt;ROW())),IF($H$13:$H$412="","",$H$13:$H$412)), "")</f>
        <v/>
      </c>
      <c r="I308" s="416" t="str">
        <f t="shared" si="16"/>
        <v/>
      </c>
      <c r="J308" s="307" t="str" cm="1">
        <f t="array" ref="J308">IFERROR( LOOKUP( 2, 1/(($A$13:$A$412=$A308)*($B$13:$B$412="신청")*(ROW($A$13:$A$412)&lt;&gt;ROW())),IF($J$13:$J$412="","",$J$13:$J$412)), "")</f>
        <v/>
      </c>
      <c r="K308" s="307" t="str" cm="1">
        <f t="array" ref="K308">IFERROR( LOOKUP( 2, 1/(($A$13:$A$412=$A308)*($B$13:$B$412="신청")*(ROW($A$13:$A$412)&lt;&gt;ROW())),IF($K$13:$K$412="","",$K$13:$K$412)), "")</f>
        <v/>
      </c>
      <c r="L308" s="307" t="str" cm="1">
        <f t="array" ref="L308">IFERROR( LOOKUP( 2, 1/(($A$13:$A$412=$A308)*($B$13:$B$412="신청")*(ROW($A$13:$A$412)&lt;&gt;ROW())),IF($L$13:$L$412="","",$L$13:$L$412)), "")</f>
        <v/>
      </c>
      <c r="M308" s="307" t="str" cm="1">
        <f t="array" ref="M308">IFERROR( LOOKUP( 2, 1/(($A$13:$A$412=$A308)*($B$13:$B$412="신청")*(ROW($A$13:$A$412)&lt;&gt;ROW())),IF($M$13:$M$412="","",$M$13:$M$412)), "")</f>
        <v/>
      </c>
      <c r="N308" s="304" t="str" cm="1">
        <f t="array" ref="N308">IFERROR( LOOKUP( 2, 1/(($A$13:$A$412=$A308)*($B$13:$B$412="신청")*(ROW($A$13:$A$412)&lt;&gt;ROW())),IF($N$13:$N$412="","",$N$13:$N$412)), "")</f>
        <v/>
      </c>
      <c r="O308" s="307" t="str" cm="1">
        <f t="array" ref="O308">IFERROR( LOOKUP( 2, 1/(($A$13:$A$412=$A308)*($B$13:$B$412="신청")*(ROW($A$13:$A$412)&lt;&gt;ROW())),IF($O$13:$O$412="","",$O$13:$O$412)), "")</f>
        <v/>
      </c>
      <c r="P308" s="307" t="str" cm="1">
        <f t="array" ref="P308">IFERROR( LOOKUP( 2, 1/(($A$13:$A$412=$A308)*($B$13:$B$412="신청")*(ROW($A$13:$A$412)&lt;&gt;ROW())),IF($P$13:$P$412="","",$P$13:$P$412)), "")</f>
        <v/>
      </c>
      <c r="Q308" s="307" t="str" cm="1">
        <f t="array" ref="Q308">IFERROR( LOOKUP( 2, 1/(($A$13:$A$412=$A308)*($B$13:$B$412="신청")*(ROW($A$13:$A$412)&lt;&gt;ROW())),IF($Q$13:$Q$412="","",$Q$13:$Q$412)), "")</f>
        <v/>
      </c>
      <c r="R308" s="308" t="str" cm="1">
        <f t="array" ref="R308">IFERROR( LOOKUP( 2, 1/(($A$13:$A$412=$A308)*($B$13:$B$412="신청")*(ROW($A$13:$A$412)&lt;&gt;ROW())),IF($R$13:$R$412="","",$R$13:$R$412)), "")</f>
        <v/>
      </c>
      <c r="S308" s="301" t="str">
        <f>IFERROR(HYPERLINK("#'과정별세부산출'!c"&amp;_xlfn.AGGREGATE(15,6,ROW(과정별세부산출!$C$2:$C$8601)/(과정별세부산출!$B$2:$B$8601="과정명")/(과정별세부산출!$C$2:$C$8601=A308),1),"이동"),"")</f>
        <v>이동</v>
      </c>
      <c r="T308" s="309" t="str" cm="1">
        <f t="array" ref="T308">IFERROR( LOOKUP( 2, 1/(($A$13:$A$412=$A308)*($B$13:$B$412="신청")*(ROW($A$13:$A$412)&lt;&gt;ROW())),IF($T$13:$T$412="","",$T$13:$T$412)), "")</f>
        <v/>
      </c>
      <c r="U308" s="307" t="str" cm="1">
        <f t="array" ref="U308">IFERROR( LOOKUP( 2, 1/(($A$13:$A$412=$A308)*($B$13:$B$412="신청")*(ROW($A$13:$A$412)&lt;&gt;ROW())),IF($U$13:$U$412="","",$U$13:$U$412)), "")</f>
        <v/>
      </c>
      <c r="V308" s="307" t="str" cm="1">
        <f t="array" ref="V308">IFERROR( LOOKUP( 2, 1/(($A$13:$A$412=$A308)*($B$13:$B$412="신청")*(ROW($A$13:$A$412)&lt;&gt;ROW())),IF($V$13:$V$412="","",$V$13:$V$412)), "")</f>
        <v/>
      </c>
      <c r="W308" s="307" t="str" cm="1">
        <f t="array" ref="W308">IFERROR( LOOKUP( 2, 1/(($A$13:$A$412=$A308)*($B$13:$B$412="신청")*(ROW($A$13:$A$412)&lt;&gt;ROW())),IF($W$13:$W$412="","",$W$13:$W$412)), "")</f>
        <v/>
      </c>
      <c r="X308" s="307" t="str" cm="1">
        <f t="array" ref="X308">IFERROR( LOOKUP( 2, 1/(($A$13:$A$412=$A308)*($B$13:$B$412="신청")*(ROW($A$13:$A$412)&lt;&gt;ROW())),IF($X$13:$X$412="","",$X$13:$X$412)), "")</f>
        <v/>
      </c>
      <c r="Y308" s="307" t="str" cm="1">
        <f t="array" ref="Y308">IFERROR( LOOKUP( 2, 1/(($A$13:$A$412=$A308)*($B$13:$B$412="신청")*(ROW($A$13:$A$412)&lt;&gt;ROW())),IF($Y$13:$Y$412="","",$Y$13:$Y$412)), "")</f>
        <v/>
      </c>
      <c r="Z308" s="422" t="str">
        <f t="shared" si="17"/>
        <v/>
      </c>
      <c r="AA308" s="307" t="str" cm="1">
        <f t="array" ref="AA308">IFERROR( LOOKUP( 2, 1/(($A$13:$A$412=$A308)*($B$13:$B$412="신청")*(ROW($A$13:$A$412)&lt;&gt;ROW())),IF($AA$13:$AA$412="","",$AA$13:$AA$412)), "")</f>
        <v/>
      </c>
      <c r="AB308" s="291" t="str" cm="1">
        <f t="array" ref="AB308">IFERROR( LOOKUP( 2, 1/(($A$13:$A$412=$A308)*($B$13:$B$412="신청")*(ROW($A$13:$A$412)&lt;&gt;ROW())),IF($AB$13:$AB$412="","",$AB$13:$AB$412)), "")</f>
        <v/>
      </c>
      <c r="AC308" s="423" t="str">
        <f t="shared" si="18"/>
        <v/>
      </c>
      <c r="AD308" s="423">
        <f t="shared" si="19"/>
        <v>0</v>
      </c>
      <c r="AE308" s="425">
        <f>IFERROR(IF(INDEX(과정별세부산출!D:K,MATCH(R308,과정별세부산출!D:D,0)+2,7)="","",INDEX(과정별세부산출!D:K,MATCH(R308,과정별세부산출!D:D,0)+2,7)),"")</f>
        <v>0</v>
      </c>
      <c r="AF308" s="425">
        <f>IFERROR(IF(INDEX(과정별세부산출!D:K,MATCH(R308,과정별세부산출!D:D,0)+3,7)="","",INDEX(과정별세부산출!D:K,MATCH(R308,과정별세부산출!D:D,0)+3,7)),"")</f>
        <v>0</v>
      </c>
      <c r="AG308" s="426">
        <f>IFERROR(IF(INDEX(과정별세부산출!D:K,MATCH(R308,과정별세부산출!D:D,0)+4,7)="","",INDEX(과정별세부산출!D:K,MATCH(R308,과정별세부산출!D:D,0)+4,7)),"")</f>
        <v>0</v>
      </c>
    </row>
    <row r="309" spans="1:33" s="286" customFormat="1" ht="20.100000000000001" customHeight="1">
      <c r="A309" s="415">
        <v>97</v>
      </c>
      <c r="B309" s="417" t="s">
        <v>71</v>
      </c>
      <c r="C309" s="307" t="str" cm="1">
        <f t="array" ref="C309">IFERROR(IF(INDEX(과정별세부산출!A:AE,MATCH(R309,과정별세부산출!D:D,0)+4,17)="","",INDEX(과정별세부산출!A:AE,MATCH(R309,과정별세부산출!D:D,0)+4,17)),"")</f>
        <v>승인</v>
      </c>
      <c r="D309" s="416" t="str">
        <f>IF(LEN(O309)=0,IF(OR(ISBLANK(R309),LEN(R309)=0),"",총괄!$C$6),"기업수요")</f>
        <v/>
      </c>
      <c r="E309" s="421" t="str" cm="1">
        <f t="array" ref="E309">IFERROR( LOOKUP( 2, 1/(($A$13:$A$412=$A309)*($B$13:$B$412="신청")*(ROW($A$13:$A$412)&lt;&gt;ROW())),IF($E$13:$E$412="","",$E$13:$E$412)), "")</f>
        <v/>
      </c>
      <c r="F309" s="307" t="str" cm="1">
        <f t="array" ref="F309">IFERROR( LOOKUP( 2, 1/(($A$13:$A$412=$A309)*($B$13:$B$412="신청")*(ROW($A$13:$A$412)&lt;&gt;ROW())),IF($F$13:$F$412="","",$F$13:$F$412)), "")</f>
        <v/>
      </c>
      <c r="G309" s="307" t="str" cm="1">
        <f t="array" ref="G309">IFERROR( LOOKUP( 2, 1/(($A$13:$A$412=$A309)*($B$13:$B$412="신청")*(ROW($A$13:$A$412)&lt;&gt;ROW())),IF($G$13:$G$412="","",$G$13:$G$412)), "")</f>
        <v/>
      </c>
      <c r="H309" s="294" t="str" cm="1">
        <f t="array" ref="H309">IFERROR( LOOKUP( 2, 1/(($A$13:$A$412=$A309)*($B$13:$B$412="신청")*(ROW($A$13:$A$412)&lt;&gt;ROW())),IF($H$13:$H$412="","",$H$13:$H$412)), "")</f>
        <v/>
      </c>
      <c r="I309" s="416" t="str">
        <f t="shared" si="16"/>
        <v/>
      </c>
      <c r="J309" s="307" t="str" cm="1">
        <f t="array" ref="J309">IFERROR( LOOKUP( 2, 1/(($A$13:$A$412=$A309)*($B$13:$B$412="신청")*(ROW($A$13:$A$412)&lt;&gt;ROW())),IF($J$13:$J$412="","",$J$13:$J$412)), "")</f>
        <v/>
      </c>
      <c r="K309" s="307" t="str" cm="1">
        <f t="array" ref="K309">IFERROR( LOOKUP( 2, 1/(($A$13:$A$412=$A309)*($B$13:$B$412="신청")*(ROW($A$13:$A$412)&lt;&gt;ROW())),IF($K$13:$K$412="","",$K$13:$K$412)), "")</f>
        <v/>
      </c>
      <c r="L309" s="307" t="str" cm="1">
        <f t="array" ref="L309">IFERROR( LOOKUP( 2, 1/(($A$13:$A$412=$A309)*($B$13:$B$412="신청")*(ROW($A$13:$A$412)&lt;&gt;ROW())),IF($L$13:$L$412="","",$L$13:$L$412)), "")</f>
        <v/>
      </c>
      <c r="M309" s="307" t="str" cm="1">
        <f t="array" ref="M309">IFERROR( LOOKUP( 2, 1/(($A$13:$A$412=$A309)*($B$13:$B$412="신청")*(ROW($A$13:$A$412)&lt;&gt;ROW())),IF($M$13:$M$412="","",$M$13:$M$412)), "")</f>
        <v/>
      </c>
      <c r="N309" s="304" t="str" cm="1">
        <f t="array" ref="N309">IFERROR( LOOKUP( 2, 1/(($A$13:$A$412=$A309)*($B$13:$B$412="신청")*(ROW($A$13:$A$412)&lt;&gt;ROW())),IF($N$13:$N$412="","",$N$13:$N$412)), "")</f>
        <v/>
      </c>
      <c r="O309" s="307" t="str" cm="1">
        <f t="array" ref="O309">IFERROR( LOOKUP( 2, 1/(($A$13:$A$412=$A309)*($B$13:$B$412="신청")*(ROW($A$13:$A$412)&lt;&gt;ROW())),IF($O$13:$O$412="","",$O$13:$O$412)), "")</f>
        <v/>
      </c>
      <c r="P309" s="307" t="str" cm="1">
        <f t="array" ref="P309">IFERROR( LOOKUP( 2, 1/(($A$13:$A$412=$A309)*($B$13:$B$412="신청")*(ROW($A$13:$A$412)&lt;&gt;ROW())),IF($P$13:$P$412="","",$P$13:$P$412)), "")</f>
        <v/>
      </c>
      <c r="Q309" s="307" t="str" cm="1">
        <f t="array" ref="Q309">IFERROR( LOOKUP( 2, 1/(($A$13:$A$412=$A309)*($B$13:$B$412="신청")*(ROW($A$13:$A$412)&lt;&gt;ROW())),IF($Q$13:$Q$412="","",$Q$13:$Q$412)), "")</f>
        <v/>
      </c>
      <c r="R309" s="308" t="str" cm="1">
        <f t="array" ref="R309">IFERROR( LOOKUP( 2, 1/(($A$13:$A$412=$A309)*($B$13:$B$412="신청")*(ROW($A$13:$A$412)&lt;&gt;ROW())),IF($R$13:$R$412="","",$R$13:$R$412)), "")</f>
        <v/>
      </c>
      <c r="S309" s="301" t="str">
        <f>IFERROR(HYPERLINK("#'과정별세부산출'!c"&amp;_xlfn.AGGREGATE(15,6,ROW(과정별세부산출!$C$2:$C$8601)/(과정별세부산출!$B$2:$B$8601="과정명")/(과정별세부산출!$C$2:$C$8601=A309),1),"이동"),"")</f>
        <v>이동</v>
      </c>
      <c r="T309" s="309" t="str" cm="1">
        <f t="array" ref="T309">IFERROR( LOOKUP( 2, 1/(($A$13:$A$412=$A309)*($B$13:$B$412="신청")*(ROW($A$13:$A$412)&lt;&gt;ROW())),IF($T$13:$T$412="","",$T$13:$T$412)), "")</f>
        <v/>
      </c>
      <c r="U309" s="307" t="str" cm="1">
        <f t="array" ref="U309">IFERROR( LOOKUP( 2, 1/(($A$13:$A$412=$A309)*($B$13:$B$412="신청")*(ROW($A$13:$A$412)&lt;&gt;ROW())),IF($U$13:$U$412="","",$U$13:$U$412)), "")</f>
        <v/>
      </c>
      <c r="V309" s="307" t="str" cm="1">
        <f t="array" ref="V309">IFERROR( LOOKUP( 2, 1/(($A$13:$A$412=$A309)*($B$13:$B$412="신청")*(ROW($A$13:$A$412)&lt;&gt;ROW())),IF($V$13:$V$412="","",$V$13:$V$412)), "")</f>
        <v/>
      </c>
      <c r="W309" s="307" t="str" cm="1">
        <f t="array" ref="W309">IFERROR( LOOKUP( 2, 1/(($A$13:$A$412=$A309)*($B$13:$B$412="신청")*(ROW($A$13:$A$412)&lt;&gt;ROW())),IF($W$13:$W$412="","",$W$13:$W$412)), "")</f>
        <v/>
      </c>
      <c r="X309" s="307" t="str" cm="1">
        <f t="array" ref="X309">IFERROR( LOOKUP( 2, 1/(($A$13:$A$412=$A309)*($B$13:$B$412="신청")*(ROW($A$13:$A$412)&lt;&gt;ROW())),IF($X$13:$X$412="","",$X$13:$X$412)), "")</f>
        <v/>
      </c>
      <c r="Y309" s="307" t="str" cm="1">
        <f t="array" ref="Y309">IFERROR( LOOKUP( 2, 1/(($A$13:$A$412=$A309)*($B$13:$B$412="신청")*(ROW($A$13:$A$412)&lt;&gt;ROW())),IF($Y$13:$Y$412="","",$Y$13:$Y$412)), "")</f>
        <v/>
      </c>
      <c r="Z309" s="422" t="str">
        <f t="shared" si="17"/>
        <v/>
      </c>
      <c r="AA309" s="307" t="str" cm="1">
        <f t="array" ref="AA309">IFERROR( LOOKUP( 2, 1/(($A$13:$A$412=$A309)*($B$13:$B$412="신청")*(ROW($A$13:$A$412)&lt;&gt;ROW())),IF($AA$13:$AA$412="","",$AA$13:$AA$412)), "")</f>
        <v/>
      </c>
      <c r="AB309" s="291" t="str" cm="1">
        <f t="array" ref="AB309">IFERROR( LOOKUP( 2, 1/(($A$13:$A$412=$A309)*($B$13:$B$412="신청")*(ROW($A$13:$A$412)&lt;&gt;ROW())),IF($AB$13:$AB$412="","",$AB$13:$AB$412)), "")</f>
        <v/>
      </c>
      <c r="AC309" s="423" t="str">
        <f t="shared" si="18"/>
        <v/>
      </c>
      <c r="AD309" s="423">
        <f t="shared" si="19"/>
        <v>0</v>
      </c>
      <c r="AE309" s="425">
        <f>IFERROR(IF(INDEX(과정별세부산출!D:K,MATCH(R309,과정별세부산출!D:D,0)+2,7)="","",INDEX(과정별세부산출!D:K,MATCH(R309,과정별세부산출!D:D,0)+2,7)),"")</f>
        <v>0</v>
      </c>
      <c r="AF309" s="425">
        <f>IFERROR(IF(INDEX(과정별세부산출!D:K,MATCH(R309,과정별세부산출!D:D,0)+3,7)="","",INDEX(과정별세부산출!D:K,MATCH(R309,과정별세부산출!D:D,0)+3,7)),"")</f>
        <v>0</v>
      </c>
      <c r="AG309" s="426">
        <f>IFERROR(IF(INDEX(과정별세부산출!D:K,MATCH(R309,과정별세부산출!D:D,0)+4,7)="","",INDEX(과정별세부산출!D:K,MATCH(R309,과정별세부산출!D:D,0)+4,7)),"")</f>
        <v>0</v>
      </c>
    </row>
    <row r="310" spans="1:33" s="286" customFormat="1" ht="20.100000000000001" customHeight="1">
      <c r="A310" s="415">
        <v>98</v>
      </c>
      <c r="B310" s="417" t="s">
        <v>71</v>
      </c>
      <c r="C310" s="307" t="str" cm="1">
        <f t="array" ref="C310">IFERROR(IF(INDEX(과정별세부산출!A:AE,MATCH(R310,과정별세부산출!D:D,0)+4,17)="","",INDEX(과정별세부산출!A:AE,MATCH(R310,과정별세부산출!D:D,0)+4,17)),"")</f>
        <v>승인</v>
      </c>
      <c r="D310" s="416" t="str">
        <f>IF(LEN(O310)=0,IF(OR(ISBLANK(R310),LEN(R310)=0),"",총괄!$C$6),"기업수요")</f>
        <v/>
      </c>
      <c r="E310" s="421" t="str" cm="1">
        <f t="array" ref="E310">IFERROR( LOOKUP( 2, 1/(($A$13:$A$412=$A310)*($B$13:$B$412="신청")*(ROW($A$13:$A$412)&lt;&gt;ROW())),IF($E$13:$E$412="","",$E$13:$E$412)), "")</f>
        <v/>
      </c>
      <c r="F310" s="307" t="str" cm="1">
        <f t="array" ref="F310">IFERROR( LOOKUP( 2, 1/(($A$13:$A$412=$A310)*($B$13:$B$412="신청")*(ROW($A$13:$A$412)&lt;&gt;ROW())),IF($F$13:$F$412="","",$F$13:$F$412)), "")</f>
        <v/>
      </c>
      <c r="G310" s="307" t="str" cm="1">
        <f t="array" ref="G310">IFERROR( LOOKUP( 2, 1/(($A$13:$A$412=$A310)*($B$13:$B$412="신청")*(ROW($A$13:$A$412)&lt;&gt;ROW())),IF($G$13:$G$412="","",$G$13:$G$412)), "")</f>
        <v/>
      </c>
      <c r="H310" s="294" t="str" cm="1">
        <f t="array" ref="H310">IFERROR( LOOKUP( 2, 1/(($A$13:$A$412=$A310)*($B$13:$B$412="신청")*(ROW($A$13:$A$412)&lt;&gt;ROW())),IF($H$13:$H$412="","",$H$13:$H$412)), "")</f>
        <v/>
      </c>
      <c r="I310" s="416" t="str">
        <f t="shared" si="16"/>
        <v/>
      </c>
      <c r="J310" s="307" t="str" cm="1">
        <f t="array" ref="J310">IFERROR( LOOKUP( 2, 1/(($A$13:$A$412=$A310)*($B$13:$B$412="신청")*(ROW($A$13:$A$412)&lt;&gt;ROW())),IF($J$13:$J$412="","",$J$13:$J$412)), "")</f>
        <v/>
      </c>
      <c r="K310" s="307" t="str" cm="1">
        <f t="array" ref="K310">IFERROR( LOOKUP( 2, 1/(($A$13:$A$412=$A310)*($B$13:$B$412="신청")*(ROW($A$13:$A$412)&lt;&gt;ROW())),IF($K$13:$K$412="","",$K$13:$K$412)), "")</f>
        <v/>
      </c>
      <c r="L310" s="307" t="str" cm="1">
        <f t="array" ref="L310">IFERROR( LOOKUP( 2, 1/(($A$13:$A$412=$A310)*($B$13:$B$412="신청")*(ROW($A$13:$A$412)&lt;&gt;ROW())),IF($L$13:$L$412="","",$L$13:$L$412)), "")</f>
        <v/>
      </c>
      <c r="M310" s="307" t="str" cm="1">
        <f t="array" ref="M310">IFERROR( LOOKUP( 2, 1/(($A$13:$A$412=$A310)*($B$13:$B$412="신청")*(ROW($A$13:$A$412)&lt;&gt;ROW())),IF($M$13:$M$412="","",$M$13:$M$412)), "")</f>
        <v/>
      </c>
      <c r="N310" s="304" t="str" cm="1">
        <f t="array" ref="N310">IFERROR( LOOKUP( 2, 1/(($A$13:$A$412=$A310)*($B$13:$B$412="신청")*(ROW($A$13:$A$412)&lt;&gt;ROW())),IF($N$13:$N$412="","",$N$13:$N$412)), "")</f>
        <v/>
      </c>
      <c r="O310" s="307" t="str" cm="1">
        <f t="array" ref="O310">IFERROR( LOOKUP( 2, 1/(($A$13:$A$412=$A310)*($B$13:$B$412="신청")*(ROW($A$13:$A$412)&lt;&gt;ROW())),IF($O$13:$O$412="","",$O$13:$O$412)), "")</f>
        <v/>
      </c>
      <c r="P310" s="307" t="str" cm="1">
        <f t="array" ref="P310">IFERROR( LOOKUP( 2, 1/(($A$13:$A$412=$A310)*($B$13:$B$412="신청")*(ROW($A$13:$A$412)&lt;&gt;ROW())),IF($P$13:$P$412="","",$P$13:$P$412)), "")</f>
        <v/>
      </c>
      <c r="Q310" s="307" t="str" cm="1">
        <f t="array" ref="Q310">IFERROR( LOOKUP( 2, 1/(($A$13:$A$412=$A310)*($B$13:$B$412="신청")*(ROW($A$13:$A$412)&lt;&gt;ROW())),IF($Q$13:$Q$412="","",$Q$13:$Q$412)), "")</f>
        <v/>
      </c>
      <c r="R310" s="308" t="str" cm="1">
        <f t="array" ref="R310">IFERROR( LOOKUP( 2, 1/(($A$13:$A$412=$A310)*($B$13:$B$412="신청")*(ROW($A$13:$A$412)&lt;&gt;ROW())),IF($R$13:$R$412="","",$R$13:$R$412)), "")</f>
        <v/>
      </c>
      <c r="S310" s="301" t="str">
        <f>IFERROR(HYPERLINK("#'과정별세부산출'!c"&amp;_xlfn.AGGREGATE(15,6,ROW(과정별세부산출!$C$2:$C$8601)/(과정별세부산출!$B$2:$B$8601="과정명")/(과정별세부산출!$C$2:$C$8601=A310),1),"이동"),"")</f>
        <v>이동</v>
      </c>
      <c r="T310" s="309" t="str" cm="1">
        <f t="array" ref="T310">IFERROR( LOOKUP( 2, 1/(($A$13:$A$412=$A310)*($B$13:$B$412="신청")*(ROW($A$13:$A$412)&lt;&gt;ROW())),IF($T$13:$T$412="","",$T$13:$T$412)), "")</f>
        <v/>
      </c>
      <c r="U310" s="307" t="str" cm="1">
        <f t="array" ref="U310">IFERROR( LOOKUP( 2, 1/(($A$13:$A$412=$A310)*($B$13:$B$412="신청")*(ROW($A$13:$A$412)&lt;&gt;ROW())),IF($U$13:$U$412="","",$U$13:$U$412)), "")</f>
        <v/>
      </c>
      <c r="V310" s="307" t="str" cm="1">
        <f t="array" ref="V310">IFERROR( LOOKUP( 2, 1/(($A$13:$A$412=$A310)*($B$13:$B$412="신청")*(ROW($A$13:$A$412)&lt;&gt;ROW())),IF($V$13:$V$412="","",$V$13:$V$412)), "")</f>
        <v/>
      </c>
      <c r="W310" s="307" t="str" cm="1">
        <f t="array" ref="W310">IFERROR( LOOKUP( 2, 1/(($A$13:$A$412=$A310)*($B$13:$B$412="신청")*(ROW($A$13:$A$412)&lt;&gt;ROW())),IF($W$13:$W$412="","",$W$13:$W$412)), "")</f>
        <v/>
      </c>
      <c r="X310" s="307" t="str" cm="1">
        <f t="array" ref="X310">IFERROR( LOOKUP( 2, 1/(($A$13:$A$412=$A310)*($B$13:$B$412="신청")*(ROW($A$13:$A$412)&lt;&gt;ROW())),IF($X$13:$X$412="","",$X$13:$X$412)), "")</f>
        <v/>
      </c>
      <c r="Y310" s="307" t="str" cm="1">
        <f t="array" ref="Y310">IFERROR( LOOKUP( 2, 1/(($A$13:$A$412=$A310)*($B$13:$B$412="신청")*(ROW($A$13:$A$412)&lt;&gt;ROW())),IF($Y$13:$Y$412="","",$Y$13:$Y$412)), "")</f>
        <v/>
      </c>
      <c r="Z310" s="422" t="str">
        <f t="shared" si="17"/>
        <v/>
      </c>
      <c r="AA310" s="307" t="str" cm="1">
        <f t="array" ref="AA310">IFERROR( LOOKUP( 2, 1/(($A$13:$A$412=$A310)*($B$13:$B$412="신청")*(ROW($A$13:$A$412)&lt;&gt;ROW())),IF($AA$13:$AA$412="","",$AA$13:$AA$412)), "")</f>
        <v/>
      </c>
      <c r="AB310" s="291" t="str" cm="1">
        <f t="array" ref="AB310">IFERROR( LOOKUP( 2, 1/(($A$13:$A$412=$A310)*($B$13:$B$412="신청")*(ROW($A$13:$A$412)&lt;&gt;ROW())),IF($AB$13:$AB$412="","",$AB$13:$AB$412)), "")</f>
        <v/>
      </c>
      <c r="AC310" s="423" t="str">
        <f t="shared" si="18"/>
        <v/>
      </c>
      <c r="AD310" s="423">
        <f t="shared" si="19"/>
        <v>0</v>
      </c>
      <c r="AE310" s="425">
        <f>IFERROR(IF(INDEX(과정별세부산출!D:K,MATCH(R310,과정별세부산출!D:D,0)+2,7)="","",INDEX(과정별세부산출!D:K,MATCH(R310,과정별세부산출!D:D,0)+2,7)),"")</f>
        <v>0</v>
      </c>
      <c r="AF310" s="425">
        <f>IFERROR(IF(INDEX(과정별세부산출!D:K,MATCH(R310,과정별세부산출!D:D,0)+3,7)="","",INDEX(과정별세부산출!D:K,MATCH(R310,과정별세부산출!D:D,0)+3,7)),"")</f>
        <v>0</v>
      </c>
      <c r="AG310" s="426">
        <f>IFERROR(IF(INDEX(과정별세부산출!D:K,MATCH(R310,과정별세부산출!D:D,0)+4,7)="","",INDEX(과정별세부산출!D:K,MATCH(R310,과정별세부산출!D:D,0)+4,7)),"")</f>
        <v>0</v>
      </c>
    </row>
    <row r="311" spans="1:33" s="286" customFormat="1" ht="20.100000000000001" customHeight="1">
      <c r="A311" s="415">
        <v>99</v>
      </c>
      <c r="B311" s="417" t="s">
        <v>71</v>
      </c>
      <c r="C311" s="307" t="str" cm="1">
        <f t="array" ref="C311">IFERROR(IF(INDEX(과정별세부산출!A:AE,MATCH(R311,과정별세부산출!D:D,0)+4,17)="","",INDEX(과정별세부산출!A:AE,MATCH(R311,과정별세부산출!D:D,0)+4,17)),"")</f>
        <v>승인</v>
      </c>
      <c r="D311" s="416" t="str">
        <f>IF(LEN(O311)=0,IF(OR(ISBLANK(R311),LEN(R311)=0),"",총괄!$C$6),"기업수요")</f>
        <v/>
      </c>
      <c r="E311" s="421" t="str" cm="1">
        <f t="array" ref="E311">IFERROR( LOOKUP( 2, 1/(($A$13:$A$412=$A311)*($B$13:$B$412="신청")*(ROW($A$13:$A$412)&lt;&gt;ROW())),IF($E$13:$E$412="","",$E$13:$E$412)), "")</f>
        <v/>
      </c>
      <c r="F311" s="307" t="str" cm="1">
        <f t="array" ref="F311">IFERROR( LOOKUP( 2, 1/(($A$13:$A$412=$A311)*($B$13:$B$412="신청")*(ROW($A$13:$A$412)&lt;&gt;ROW())),IF($F$13:$F$412="","",$F$13:$F$412)), "")</f>
        <v/>
      </c>
      <c r="G311" s="307" t="str" cm="1">
        <f t="array" ref="G311">IFERROR( LOOKUP( 2, 1/(($A$13:$A$412=$A311)*($B$13:$B$412="신청")*(ROW($A$13:$A$412)&lt;&gt;ROW())),IF($G$13:$G$412="","",$G$13:$G$412)), "")</f>
        <v/>
      </c>
      <c r="H311" s="294" t="str" cm="1">
        <f t="array" ref="H311">IFERROR( LOOKUP( 2, 1/(($A$13:$A$412=$A311)*($B$13:$B$412="신청")*(ROW($A$13:$A$412)&lt;&gt;ROW())),IF($H$13:$H$412="","",$H$13:$H$412)), "")</f>
        <v/>
      </c>
      <c r="I311" s="416" t="str">
        <f t="shared" si="16"/>
        <v/>
      </c>
      <c r="J311" s="307" t="str" cm="1">
        <f t="array" ref="J311">IFERROR( LOOKUP( 2, 1/(($A$13:$A$412=$A311)*($B$13:$B$412="신청")*(ROW($A$13:$A$412)&lt;&gt;ROW())),IF($J$13:$J$412="","",$J$13:$J$412)), "")</f>
        <v/>
      </c>
      <c r="K311" s="307" t="str" cm="1">
        <f t="array" ref="K311">IFERROR( LOOKUP( 2, 1/(($A$13:$A$412=$A311)*($B$13:$B$412="신청")*(ROW($A$13:$A$412)&lt;&gt;ROW())),IF($K$13:$K$412="","",$K$13:$K$412)), "")</f>
        <v/>
      </c>
      <c r="L311" s="307" t="str" cm="1">
        <f t="array" ref="L311">IFERROR( LOOKUP( 2, 1/(($A$13:$A$412=$A311)*($B$13:$B$412="신청")*(ROW($A$13:$A$412)&lt;&gt;ROW())),IF($L$13:$L$412="","",$L$13:$L$412)), "")</f>
        <v/>
      </c>
      <c r="M311" s="307" t="str" cm="1">
        <f t="array" ref="M311">IFERROR( LOOKUP( 2, 1/(($A$13:$A$412=$A311)*($B$13:$B$412="신청")*(ROW($A$13:$A$412)&lt;&gt;ROW())),IF($M$13:$M$412="","",$M$13:$M$412)), "")</f>
        <v/>
      </c>
      <c r="N311" s="304" t="str" cm="1">
        <f t="array" ref="N311">IFERROR( LOOKUP( 2, 1/(($A$13:$A$412=$A311)*($B$13:$B$412="신청")*(ROW($A$13:$A$412)&lt;&gt;ROW())),IF($N$13:$N$412="","",$N$13:$N$412)), "")</f>
        <v/>
      </c>
      <c r="O311" s="307" t="str" cm="1">
        <f t="array" ref="O311">IFERROR( LOOKUP( 2, 1/(($A$13:$A$412=$A311)*($B$13:$B$412="신청")*(ROW($A$13:$A$412)&lt;&gt;ROW())),IF($O$13:$O$412="","",$O$13:$O$412)), "")</f>
        <v/>
      </c>
      <c r="P311" s="307" t="str" cm="1">
        <f t="array" ref="P311">IFERROR( LOOKUP( 2, 1/(($A$13:$A$412=$A311)*($B$13:$B$412="신청")*(ROW($A$13:$A$412)&lt;&gt;ROW())),IF($P$13:$P$412="","",$P$13:$P$412)), "")</f>
        <v/>
      </c>
      <c r="Q311" s="307" t="str" cm="1">
        <f t="array" ref="Q311">IFERROR( LOOKUP( 2, 1/(($A$13:$A$412=$A311)*($B$13:$B$412="신청")*(ROW($A$13:$A$412)&lt;&gt;ROW())),IF($Q$13:$Q$412="","",$Q$13:$Q$412)), "")</f>
        <v/>
      </c>
      <c r="R311" s="308" t="str" cm="1">
        <f t="array" ref="R311">IFERROR( LOOKUP( 2, 1/(($A$13:$A$412=$A311)*($B$13:$B$412="신청")*(ROW($A$13:$A$412)&lt;&gt;ROW())),IF($R$13:$R$412="","",$R$13:$R$412)), "")</f>
        <v/>
      </c>
      <c r="S311" s="301" t="str">
        <f>IFERROR(HYPERLINK("#'과정별세부산출'!c"&amp;_xlfn.AGGREGATE(15,6,ROW(과정별세부산출!$C$2:$C$8601)/(과정별세부산출!$B$2:$B$8601="과정명")/(과정별세부산출!$C$2:$C$8601=A311),1),"이동"),"")</f>
        <v>이동</v>
      </c>
      <c r="T311" s="309" t="str" cm="1">
        <f t="array" ref="T311">IFERROR( LOOKUP( 2, 1/(($A$13:$A$412=$A311)*($B$13:$B$412="신청")*(ROW($A$13:$A$412)&lt;&gt;ROW())),IF($T$13:$T$412="","",$T$13:$T$412)), "")</f>
        <v/>
      </c>
      <c r="U311" s="307" t="str" cm="1">
        <f t="array" ref="U311">IFERROR( LOOKUP( 2, 1/(($A$13:$A$412=$A311)*($B$13:$B$412="신청")*(ROW($A$13:$A$412)&lt;&gt;ROW())),IF($U$13:$U$412="","",$U$13:$U$412)), "")</f>
        <v/>
      </c>
      <c r="V311" s="307" t="str" cm="1">
        <f t="array" ref="V311">IFERROR( LOOKUP( 2, 1/(($A$13:$A$412=$A311)*($B$13:$B$412="신청")*(ROW($A$13:$A$412)&lt;&gt;ROW())),IF($V$13:$V$412="","",$V$13:$V$412)), "")</f>
        <v/>
      </c>
      <c r="W311" s="307" t="str" cm="1">
        <f t="array" ref="W311">IFERROR( LOOKUP( 2, 1/(($A$13:$A$412=$A311)*($B$13:$B$412="신청")*(ROW($A$13:$A$412)&lt;&gt;ROW())),IF($W$13:$W$412="","",$W$13:$W$412)), "")</f>
        <v/>
      </c>
      <c r="X311" s="307" t="str" cm="1">
        <f t="array" ref="X311">IFERROR( LOOKUP( 2, 1/(($A$13:$A$412=$A311)*($B$13:$B$412="신청")*(ROW($A$13:$A$412)&lt;&gt;ROW())),IF($X$13:$X$412="","",$X$13:$X$412)), "")</f>
        <v/>
      </c>
      <c r="Y311" s="307" t="str" cm="1">
        <f t="array" ref="Y311">IFERROR( LOOKUP( 2, 1/(($A$13:$A$412=$A311)*($B$13:$B$412="신청")*(ROW($A$13:$A$412)&lt;&gt;ROW())),IF($Y$13:$Y$412="","",$Y$13:$Y$412)), "")</f>
        <v/>
      </c>
      <c r="Z311" s="422" t="str">
        <f t="shared" si="17"/>
        <v/>
      </c>
      <c r="AA311" s="307" t="str" cm="1">
        <f t="array" ref="AA311">IFERROR( LOOKUP( 2, 1/(($A$13:$A$412=$A311)*($B$13:$B$412="신청")*(ROW($A$13:$A$412)&lt;&gt;ROW())),IF($AA$13:$AA$412="","",$AA$13:$AA$412)), "")</f>
        <v/>
      </c>
      <c r="AB311" s="291" t="str" cm="1">
        <f t="array" ref="AB311">IFERROR( LOOKUP( 2, 1/(($A$13:$A$412=$A311)*($B$13:$B$412="신청")*(ROW($A$13:$A$412)&lt;&gt;ROW())),IF($AB$13:$AB$412="","",$AB$13:$AB$412)), "")</f>
        <v/>
      </c>
      <c r="AC311" s="423" t="str">
        <f t="shared" si="18"/>
        <v/>
      </c>
      <c r="AD311" s="423">
        <f t="shared" si="19"/>
        <v>0</v>
      </c>
      <c r="AE311" s="425">
        <f>IFERROR(IF(INDEX(과정별세부산출!D:K,MATCH(R311,과정별세부산출!D:D,0)+2,7)="","",INDEX(과정별세부산출!D:K,MATCH(R311,과정별세부산출!D:D,0)+2,7)),"")</f>
        <v>0</v>
      </c>
      <c r="AF311" s="425">
        <f>IFERROR(IF(INDEX(과정별세부산출!D:K,MATCH(R311,과정별세부산출!D:D,0)+3,7)="","",INDEX(과정별세부산출!D:K,MATCH(R311,과정별세부산출!D:D,0)+3,7)),"")</f>
        <v>0</v>
      </c>
      <c r="AG311" s="426">
        <f>IFERROR(IF(INDEX(과정별세부산출!D:K,MATCH(R311,과정별세부산출!D:D,0)+4,7)="","",INDEX(과정별세부산출!D:K,MATCH(R311,과정별세부산출!D:D,0)+4,7)),"")</f>
        <v>0</v>
      </c>
    </row>
    <row r="312" spans="1:33" s="286" customFormat="1" ht="20.100000000000001" customHeight="1">
      <c r="A312" s="415">
        <v>100</v>
      </c>
      <c r="B312" s="417" t="s">
        <v>71</v>
      </c>
      <c r="C312" s="307" t="str" cm="1">
        <f t="array" ref="C312">IFERROR(IF(INDEX(과정별세부산출!A:AE,MATCH(R312,과정별세부산출!D:D,0)+4,17)="","",INDEX(과정별세부산출!A:AE,MATCH(R312,과정별세부산출!D:D,0)+4,17)),"")</f>
        <v>승인</v>
      </c>
      <c r="D312" s="416" t="str">
        <f>IF(LEN(O312)=0,IF(OR(ISBLANK(R312),LEN(R312)=0),"",총괄!$C$6),"기업수요")</f>
        <v/>
      </c>
      <c r="E312" s="421" t="str" cm="1">
        <f t="array" ref="E312">IFERROR( LOOKUP( 2, 1/(($A$13:$A$412=$A312)*($B$13:$B$412="신청")*(ROW($A$13:$A$412)&lt;&gt;ROW())),IF($E$13:$E$412="","",$E$13:$E$412)), "")</f>
        <v/>
      </c>
      <c r="F312" s="307" t="str" cm="1">
        <f t="array" ref="F312">IFERROR( LOOKUP( 2, 1/(($A$13:$A$412=$A312)*($B$13:$B$412="신청")*(ROW($A$13:$A$412)&lt;&gt;ROW())),IF($F$13:$F$412="","",$F$13:$F$412)), "")</f>
        <v/>
      </c>
      <c r="G312" s="307" t="str" cm="1">
        <f t="array" ref="G312">IFERROR( LOOKUP( 2, 1/(($A$13:$A$412=$A312)*($B$13:$B$412="신청")*(ROW($A$13:$A$412)&lt;&gt;ROW())),IF($G$13:$G$412="","",$G$13:$G$412)), "")</f>
        <v/>
      </c>
      <c r="H312" s="294" t="str" cm="1">
        <f t="array" ref="H312">IFERROR( LOOKUP( 2, 1/(($A$13:$A$412=$A312)*($B$13:$B$412="신청")*(ROW($A$13:$A$412)&lt;&gt;ROW())),IF($H$13:$H$412="","",$H$13:$H$412)), "")</f>
        <v/>
      </c>
      <c r="I312" s="416" t="str">
        <f t="shared" si="16"/>
        <v/>
      </c>
      <c r="J312" s="307" t="str" cm="1">
        <f t="array" ref="J312">IFERROR( LOOKUP( 2, 1/(($A$13:$A$412=$A312)*($B$13:$B$412="신청")*(ROW($A$13:$A$412)&lt;&gt;ROW())),IF($J$13:$J$412="","",$J$13:$J$412)), "")</f>
        <v/>
      </c>
      <c r="K312" s="307" t="str" cm="1">
        <f t="array" ref="K312">IFERROR( LOOKUP( 2, 1/(($A$13:$A$412=$A312)*($B$13:$B$412="신청")*(ROW($A$13:$A$412)&lt;&gt;ROW())),IF($K$13:$K$412="","",$K$13:$K$412)), "")</f>
        <v/>
      </c>
      <c r="L312" s="307" t="str" cm="1">
        <f t="array" ref="L312">IFERROR( LOOKUP( 2, 1/(($A$13:$A$412=$A312)*($B$13:$B$412="신청")*(ROW($A$13:$A$412)&lt;&gt;ROW())),IF($L$13:$L$412="","",$L$13:$L$412)), "")</f>
        <v/>
      </c>
      <c r="M312" s="307" t="str" cm="1">
        <f t="array" ref="M312">IFERROR( LOOKUP( 2, 1/(($A$13:$A$412=$A312)*($B$13:$B$412="신청")*(ROW($A$13:$A$412)&lt;&gt;ROW())),IF($M$13:$M$412="","",$M$13:$M$412)), "")</f>
        <v/>
      </c>
      <c r="N312" s="304" t="str" cm="1">
        <f t="array" ref="N312">IFERROR( LOOKUP( 2, 1/(($A$13:$A$412=$A312)*($B$13:$B$412="신청")*(ROW($A$13:$A$412)&lt;&gt;ROW())),IF($N$13:$N$412="","",$N$13:$N$412)), "")</f>
        <v/>
      </c>
      <c r="O312" s="307" t="str" cm="1">
        <f t="array" ref="O312">IFERROR( LOOKUP( 2, 1/(($A$13:$A$412=$A312)*($B$13:$B$412="신청")*(ROW($A$13:$A$412)&lt;&gt;ROW())),IF($O$13:$O$412="","",$O$13:$O$412)), "")</f>
        <v/>
      </c>
      <c r="P312" s="307" t="str" cm="1">
        <f t="array" ref="P312">IFERROR( LOOKUP( 2, 1/(($A$13:$A$412=$A312)*($B$13:$B$412="신청")*(ROW($A$13:$A$412)&lt;&gt;ROW())),IF($P$13:$P$412="","",$P$13:$P$412)), "")</f>
        <v/>
      </c>
      <c r="Q312" s="307" t="str" cm="1">
        <f t="array" ref="Q312">IFERROR( LOOKUP( 2, 1/(($A$13:$A$412=$A312)*($B$13:$B$412="신청")*(ROW($A$13:$A$412)&lt;&gt;ROW())),IF($Q$13:$Q$412="","",$Q$13:$Q$412)), "")</f>
        <v/>
      </c>
      <c r="R312" s="308" t="str" cm="1">
        <f t="array" ref="R312">IFERROR( LOOKUP( 2, 1/(($A$13:$A$412=$A312)*($B$13:$B$412="신청")*(ROW($A$13:$A$412)&lt;&gt;ROW())),IF($R$13:$R$412="","",$R$13:$R$412)), "")</f>
        <v/>
      </c>
      <c r="S312" s="301" t="str">
        <f>IFERROR(HYPERLINK("#'과정별세부산출'!c"&amp;_xlfn.AGGREGATE(15,6,ROW(과정별세부산출!$C$2:$C$8601)/(과정별세부산출!$B$2:$B$8601="과정명")/(과정별세부산출!$C$2:$C$8601=A312),1),"이동"),"")</f>
        <v>이동</v>
      </c>
      <c r="T312" s="309" t="str" cm="1">
        <f t="array" ref="T312">IFERROR( LOOKUP( 2, 1/(($A$13:$A$412=$A312)*($B$13:$B$412="신청")*(ROW($A$13:$A$412)&lt;&gt;ROW())),IF($T$13:$T$412="","",$T$13:$T$412)), "")</f>
        <v/>
      </c>
      <c r="U312" s="307" t="str" cm="1">
        <f t="array" ref="U312">IFERROR( LOOKUP( 2, 1/(($A$13:$A$412=$A312)*($B$13:$B$412="신청")*(ROW($A$13:$A$412)&lt;&gt;ROW())),IF($U$13:$U$412="","",$U$13:$U$412)), "")</f>
        <v/>
      </c>
      <c r="V312" s="307" t="str" cm="1">
        <f t="array" ref="V312">IFERROR( LOOKUP( 2, 1/(($A$13:$A$412=$A312)*($B$13:$B$412="신청")*(ROW($A$13:$A$412)&lt;&gt;ROW())),IF($V$13:$V$412="","",$V$13:$V$412)), "")</f>
        <v/>
      </c>
      <c r="W312" s="307" t="str" cm="1">
        <f t="array" ref="W312">IFERROR( LOOKUP( 2, 1/(($A$13:$A$412=$A312)*($B$13:$B$412="신청")*(ROW($A$13:$A$412)&lt;&gt;ROW())),IF($W$13:$W$412="","",$W$13:$W$412)), "")</f>
        <v/>
      </c>
      <c r="X312" s="307" t="str" cm="1">
        <f t="array" ref="X312">IFERROR( LOOKUP( 2, 1/(($A$13:$A$412=$A312)*($B$13:$B$412="신청")*(ROW($A$13:$A$412)&lt;&gt;ROW())),IF($X$13:$X$412="","",$X$13:$X$412)), "")</f>
        <v/>
      </c>
      <c r="Y312" s="307" t="str" cm="1">
        <f t="array" ref="Y312">IFERROR( LOOKUP( 2, 1/(($A$13:$A$412=$A312)*($B$13:$B$412="신청")*(ROW($A$13:$A$412)&lt;&gt;ROW())),IF($Y$13:$Y$412="","",$Y$13:$Y$412)), "")</f>
        <v/>
      </c>
      <c r="Z312" s="422" t="str">
        <f t="shared" si="17"/>
        <v/>
      </c>
      <c r="AA312" s="307" t="str" cm="1">
        <f t="array" ref="AA312">IFERROR( LOOKUP( 2, 1/(($A$13:$A$412=$A312)*($B$13:$B$412="신청")*(ROW($A$13:$A$412)&lt;&gt;ROW())),IF($AA$13:$AA$412="","",$AA$13:$AA$412)), "")</f>
        <v/>
      </c>
      <c r="AB312" s="291" t="str" cm="1">
        <f t="array" ref="AB312">IFERROR( LOOKUP( 2, 1/(($A$13:$A$412=$A312)*($B$13:$B$412="신청")*(ROW($A$13:$A$412)&lt;&gt;ROW())),IF($AB$13:$AB$412="","",$AB$13:$AB$412)), "")</f>
        <v/>
      </c>
      <c r="AC312" s="423" t="str">
        <f t="shared" si="18"/>
        <v/>
      </c>
      <c r="AD312" s="423">
        <f t="shared" si="19"/>
        <v>0</v>
      </c>
      <c r="AE312" s="425">
        <f>IFERROR(IF(INDEX(과정별세부산출!D:K,MATCH(R312,과정별세부산출!D:D,0)+2,7)="","",INDEX(과정별세부산출!D:K,MATCH(R312,과정별세부산출!D:D,0)+2,7)),"")</f>
        <v>0</v>
      </c>
      <c r="AF312" s="425">
        <f>IFERROR(IF(INDEX(과정별세부산출!D:K,MATCH(R312,과정별세부산출!D:D,0)+3,7)="","",INDEX(과정별세부산출!D:K,MATCH(R312,과정별세부산출!D:D,0)+3,7)),"")</f>
        <v>0</v>
      </c>
      <c r="AG312" s="426">
        <f>IFERROR(IF(INDEX(과정별세부산출!D:K,MATCH(R312,과정별세부산출!D:D,0)+4,7)="","",INDEX(과정별세부산출!D:K,MATCH(R312,과정별세부산출!D:D,0)+4,7)),"")</f>
        <v>0</v>
      </c>
    </row>
    <row r="313" spans="1:33" s="286" customFormat="1" ht="20.100000000000001" customHeight="1">
      <c r="A313" s="415">
        <v>101</v>
      </c>
      <c r="B313" s="417" t="s">
        <v>71</v>
      </c>
      <c r="C313" s="307" t="str" cm="1">
        <f t="array" ref="C313">IFERROR(IF(INDEX(과정별세부산출!A:AE,MATCH(R313,과정별세부산출!D:D,0)+4,17)="","",INDEX(과정별세부산출!A:AE,MATCH(R313,과정별세부산출!D:D,0)+4,17)),"")</f>
        <v>승인</v>
      </c>
      <c r="D313" s="416" t="str">
        <f>IF(LEN(O313)=0,IF(OR(ISBLANK(R313),LEN(R313)=0),"",총괄!$C$6),"기업수요")</f>
        <v/>
      </c>
      <c r="E313" s="421" t="str" cm="1">
        <f t="array" ref="E313">IFERROR( LOOKUP( 2, 1/(($A$13:$A$412=$A313)*($B$13:$B$412="신청")*(ROW($A$13:$A$412)&lt;&gt;ROW())),IF($E$13:$E$412="","",$E$13:$E$412)), "")</f>
        <v/>
      </c>
      <c r="F313" s="307" t="str" cm="1">
        <f t="array" ref="F313">IFERROR( LOOKUP( 2, 1/(($A$13:$A$412=$A313)*($B$13:$B$412="신청")*(ROW($A$13:$A$412)&lt;&gt;ROW())),IF($F$13:$F$412="","",$F$13:$F$412)), "")</f>
        <v/>
      </c>
      <c r="G313" s="307" t="str" cm="1">
        <f t="array" ref="G313">IFERROR( LOOKUP( 2, 1/(($A$13:$A$412=$A313)*($B$13:$B$412="신청")*(ROW($A$13:$A$412)&lt;&gt;ROW())),IF($G$13:$G$412="","",$G$13:$G$412)), "")</f>
        <v/>
      </c>
      <c r="H313" s="294" t="str" cm="1">
        <f t="array" ref="H313">IFERROR( LOOKUP( 2, 1/(($A$13:$A$412=$A313)*($B$13:$B$412="신청")*(ROW($A$13:$A$412)&lt;&gt;ROW())),IF($H$13:$H$412="","",$H$13:$H$412)), "")</f>
        <v/>
      </c>
      <c r="I313" s="416" t="str">
        <f t="shared" si="16"/>
        <v/>
      </c>
      <c r="J313" s="307" t="str" cm="1">
        <f t="array" ref="J313">IFERROR( LOOKUP( 2, 1/(($A$13:$A$412=$A313)*($B$13:$B$412="신청")*(ROW($A$13:$A$412)&lt;&gt;ROW())),IF($J$13:$J$412="","",$J$13:$J$412)), "")</f>
        <v/>
      </c>
      <c r="K313" s="307" t="str" cm="1">
        <f t="array" ref="K313">IFERROR( LOOKUP( 2, 1/(($A$13:$A$412=$A313)*($B$13:$B$412="신청")*(ROW($A$13:$A$412)&lt;&gt;ROW())),IF($K$13:$K$412="","",$K$13:$K$412)), "")</f>
        <v/>
      </c>
      <c r="L313" s="307" t="str" cm="1">
        <f t="array" ref="L313">IFERROR( LOOKUP( 2, 1/(($A$13:$A$412=$A313)*($B$13:$B$412="신청")*(ROW($A$13:$A$412)&lt;&gt;ROW())),IF($L$13:$L$412="","",$L$13:$L$412)), "")</f>
        <v/>
      </c>
      <c r="M313" s="307" t="str" cm="1">
        <f t="array" ref="M313">IFERROR( LOOKUP( 2, 1/(($A$13:$A$412=$A313)*($B$13:$B$412="신청")*(ROW($A$13:$A$412)&lt;&gt;ROW())),IF($M$13:$M$412="","",$M$13:$M$412)), "")</f>
        <v/>
      </c>
      <c r="N313" s="304" t="str" cm="1">
        <f t="array" ref="N313">IFERROR( LOOKUP( 2, 1/(($A$13:$A$412=$A313)*($B$13:$B$412="신청")*(ROW($A$13:$A$412)&lt;&gt;ROW())),IF($N$13:$N$412="","",$N$13:$N$412)), "")</f>
        <v/>
      </c>
      <c r="O313" s="307" t="str" cm="1">
        <f t="array" ref="O313">IFERROR( LOOKUP( 2, 1/(($A$13:$A$412=$A313)*($B$13:$B$412="신청")*(ROW($A$13:$A$412)&lt;&gt;ROW())),IF($O$13:$O$412="","",$O$13:$O$412)), "")</f>
        <v/>
      </c>
      <c r="P313" s="307" t="str" cm="1">
        <f t="array" ref="P313">IFERROR( LOOKUP( 2, 1/(($A$13:$A$412=$A313)*($B$13:$B$412="신청")*(ROW($A$13:$A$412)&lt;&gt;ROW())),IF($P$13:$P$412="","",$P$13:$P$412)), "")</f>
        <v/>
      </c>
      <c r="Q313" s="307" t="str" cm="1">
        <f t="array" ref="Q313">IFERROR( LOOKUP( 2, 1/(($A$13:$A$412=$A313)*($B$13:$B$412="신청")*(ROW($A$13:$A$412)&lt;&gt;ROW())),IF($Q$13:$Q$412="","",$Q$13:$Q$412)), "")</f>
        <v/>
      </c>
      <c r="R313" s="308" t="str" cm="1">
        <f t="array" ref="R313">IFERROR( LOOKUP( 2, 1/(($A$13:$A$412=$A313)*($B$13:$B$412="신청")*(ROW($A$13:$A$412)&lt;&gt;ROW())),IF($R$13:$R$412="","",$R$13:$R$412)), "")</f>
        <v/>
      </c>
      <c r="S313" s="301" t="str">
        <f>IFERROR(HYPERLINK("#'과정별세부산출'!c"&amp;_xlfn.AGGREGATE(15,6,ROW(과정별세부산출!$C$2:$C$8601)/(과정별세부산출!$B$2:$B$8601="과정명")/(과정별세부산출!$C$2:$C$8601=A313),1),"이동"),"")</f>
        <v>이동</v>
      </c>
      <c r="T313" s="309" t="str" cm="1">
        <f t="array" ref="T313">IFERROR( LOOKUP( 2, 1/(($A$13:$A$412=$A313)*($B$13:$B$412="신청")*(ROW($A$13:$A$412)&lt;&gt;ROW())),IF($T$13:$T$412="","",$T$13:$T$412)), "")</f>
        <v/>
      </c>
      <c r="U313" s="307" t="str" cm="1">
        <f t="array" ref="U313">IFERROR( LOOKUP( 2, 1/(($A$13:$A$412=$A313)*($B$13:$B$412="신청")*(ROW($A$13:$A$412)&lt;&gt;ROW())),IF($U$13:$U$412="","",$U$13:$U$412)), "")</f>
        <v/>
      </c>
      <c r="V313" s="307" t="str" cm="1">
        <f t="array" ref="V313">IFERROR( LOOKUP( 2, 1/(($A$13:$A$412=$A313)*($B$13:$B$412="신청")*(ROW($A$13:$A$412)&lt;&gt;ROW())),IF($V$13:$V$412="","",$V$13:$V$412)), "")</f>
        <v/>
      </c>
      <c r="W313" s="307" t="str" cm="1">
        <f t="array" ref="W313">IFERROR( LOOKUP( 2, 1/(($A$13:$A$412=$A313)*($B$13:$B$412="신청")*(ROW($A$13:$A$412)&lt;&gt;ROW())),IF($W$13:$W$412="","",$W$13:$W$412)), "")</f>
        <v/>
      </c>
      <c r="X313" s="307" t="str" cm="1">
        <f t="array" ref="X313">IFERROR( LOOKUP( 2, 1/(($A$13:$A$412=$A313)*($B$13:$B$412="신청")*(ROW($A$13:$A$412)&lt;&gt;ROW())),IF($X$13:$X$412="","",$X$13:$X$412)), "")</f>
        <v/>
      </c>
      <c r="Y313" s="307" t="str" cm="1">
        <f t="array" ref="Y313">IFERROR( LOOKUP( 2, 1/(($A$13:$A$412=$A313)*($B$13:$B$412="신청")*(ROW($A$13:$A$412)&lt;&gt;ROW())),IF($Y$13:$Y$412="","",$Y$13:$Y$412)), "")</f>
        <v/>
      </c>
      <c r="Z313" s="422" t="str">
        <f t="shared" si="17"/>
        <v/>
      </c>
      <c r="AA313" s="307" t="str" cm="1">
        <f t="array" ref="AA313">IFERROR( LOOKUP( 2, 1/(($A$13:$A$412=$A313)*($B$13:$B$412="신청")*(ROW($A$13:$A$412)&lt;&gt;ROW())),IF($AA$13:$AA$412="","",$AA$13:$AA$412)), "")</f>
        <v/>
      </c>
      <c r="AB313" s="291" t="str" cm="1">
        <f t="array" ref="AB313">IFERROR( LOOKUP( 2, 1/(($A$13:$A$412=$A313)*($B$13:$B$412="신청")*(ROW($A$13:$A$412)&lt;&gt;ROW())),IF($AB$13:$AB$412="","",$AB$13:$AB$412)), "")</f>
        <v/>
      </c>
      <c r="AC313" s="423" t="str">
        <f t="shared" si="18"/>
        <v/>
      </c>
      <c r="AD313" s="423">
        <f t="shared" si="19"/>
        <v>0</v>
      </c>
      <c r="AE313" s="425">
        <f>IFERROR(IF(INDEX(과정별세부산출!D:K,MATCH(R313,과정별세부산출!D:D,0)+2,7)="","",INDEX(과정별세부산출!D:K,MATCH(R313,과정별세부산출!D:D,0)+2,7)),"")</f>
        <v>0</v>
      </c>
      <c r="AF313" s="425">
        <f>IFERROR(IF(INDEX(과정별세부산출!D:K,MATCH(R313,과정별세부산출!D:D,0)+3,7)="","",INDEX(과정별세부산출!D:K,MATCH(R313,과정별세부산출!D:D,0)+3,7)),"")</f>
        <v>0</v>
      </c>
      <c r="AG313" s="426">
        <f>IFERROR(IF(INDEX(과정별세부산출!D:K,MATCH(R313,과정별세부산출!D:D,0)+4,7)="","",INDEX(과정별세부산출!D:K,MATCH(R313,과정별세부산출!D:D,0)+4,7)),"")</f>
        <v>0</v>
      </c>
    </row>
    <row r="314" spans="1:33" s="286" customFormat="1" ht="20.100000000000001" customHeight="1">
      <c r="A314" s="415">
        <v>102</v>
      </c>
      <c r="B314" s="417" t="s">
        <v>71</v>
      </c>
      <c r="C314" s="307" t="str" cm="1">
        <f t="array" ref="C314">IFERROR(IF(INDEX(과정별세부산출!A:AE,MATCH(R314,과정별세부산출!D:D,0)+4,17)="","",INDEX(과정별세부산출!A:AE,MATCH(R314,과정별세부산출!D:D,0)+4,17)),"")</f>
        <v>승인</v>
      </c>
      <c r="D314" s="416" t="str">
        <f>IF(LEN(O314)=0,IF(OR(ISBLANK(R314),LEN(R314)=0),"",총괄!$C$6),"기업수요")</f>
        <v/>
      </c>
      <c r="E314" s="421" t="str" cm="1">
        <f t="array" ref="E314">IFERROR( LOOKUP( 2, 1/(($A$13:$A$412=$A314)*($B$13:$B$412="신청")*(ROW($A$13:$A$412)&lt;&gt;ROW())),IF($E$13:$E$412="","",$E$13:$E$412)), "")</f>
        <v/>
      </c>
      <c r="F314" s="307" t="str" cm="1">
        <f t="array" ref="F314">IFERROR( LOOKUP( 2, 1/(($A$13:$A$412=$A314)*($B$13:$B$412="신청")*(ROW($A$13:$A$412)&lt;&gt;ROW())),IF($F$13:$F$412="","",$F$13:$F$412)), "")</f>
        <v/>
      </c>
      <c r="G314" s="307" t="str" cm="1">
        <f t="array" ref="G314">IFERROR( LOOKUP( 2, 1/(($A$13:$A$412=$A314)*($B$13:$B$412="신청")*(ROW($A$13:$A$412)&lt;&gt;ROW())),IF($G$13:$G$412="","",$G$13:$G$412)), "")</f>
        <v/>
      </c>
      <c r="H314" s="294" t="str" cm="1">
        <f t="array" ref="H314">IFERROR( LOOKUP( 2, 1/(($A$13:$A$412=$A314)*($B$13:$B$412="신청")*(ROW($A$13:$A$412)&lt;&gt;ROW())),IF($H$13:$H$412="","",$H$13:$H$412)), "")</f>
        <v/>
      </c>
      <c r="I314" s="416" t="str">
        <f t="shared" si="16"/>
        <v/>
      </c>
      <c r="J314" s="307" t="str" cm="1">
        <f t="array" ref="J314">IFERROR( LOOKUP( 2, 1/(($A$13:$A$412=$A314)*($B$13:$B$412="신청")*(ROW($A$13:$A$412)&lt;&gt;ROW())),IF($J$13:$J$412="","",$J$13:$J$412)), "")</f>
        <v/>
      </c>
      <c r="K314" s="307" t="str" cm="1">
        <f t="array" ref="K314">IFERROR( LOOKUP( 2, 1/(($A$13:$A$412=$A314)*($B$13:$B$412="신청")*(ROW($A$13:$A$412)&lt;&gt;ROW())),IF($K$13:$K$412="","",$K$13:$K$412)), "")</f>
        <v/>
      </c>
      <c r="L314" s="307" t="str" cm="1">
        <f t="array" ref="L314">IFERROR( LOOKUP( 2, 1/(($A$13:$A$412=$A314)*($B$13:$B$412="신청")*(ROW($A$13:$A$412)&lt;&gt;ROW())),IF($L$13:$L$412="","",$L$13:$L$412)), "")</f>
        <v/>
      </c>
      <c r="M314" s="307" t="str" cm="1">
        <f t="array" ref="M314">IFERROR( LOOKUP( 2, 1/(($A$13:$A$412=$A314)*($B$13:$B$412="신청")*(ROW($A$13:$A$412)&lt;&gt;ROW())),IF($M$13:$M$412="","",$M$13:$M$412)), "")</f>
        <v/>
      </c>
      <c r="N314" s="304" t="str" cm="1">
        <f t="array" ref="N314">IFERROR( LOOKUP( 2, 1/(($A$13:$A$412=$A314)*($B$13:$B$412="신청")*(ROW($A$13:$A$412)&lt;&gt;ROW())),IF($N$13:$N$412="","",$N$13:$N$412)), "")</f>
        <v/>
      </c>
      <c r="O314" s="307" t="str" cm="1">
        <f t="array" ref="O314">IFERROR( LOOKUP( 2, 1/(($A$13:$A$412=$A314)*($B$13:$B$412="신청")*(ROW($A$13:$A$412)&lt;&gt;ROW())),IF($O$13:$O$412="","",$O$13:$O$412)), "")</f>
        <v/>
      </c>
      <c r="P314" s="307" t="str" cm="1">
        <f t="array" ref="P314">IFERROR( LOOKUP( 2, 1/(($A$13:$A$412=$A314)*($B$13:$B$412="신청")*(ROW($A$13:$A$412)&lt;&gt;ROW())),IF($P$13:$P$412="","",$P$13:$P$412)), "")</f>
        <v/>
      </c>
      <c r="Q314" s="307" t="str" cm="1">
        <f t="array" ref="Q314">IFERROR( LOOKUP( 2, 1/(($A$13:$A$412=$A314)*($B$13:$B$412="신청")*(ROW($A$13:$A$412)&lt;&gt;ROW())),IF($Q$13:$Q$412="","",$Q$13:$Q$412)), "")</f>
        <v/>
      </c>
      <c r="R314" s="308" t="str" cm="1">
        <f t="array" ref="R314">IFERROR( LOOKUP( 2, 1/(($A$13:$A$412=$A314)*($B$13:$B$412="신청")*(ROW($A$13:$A$412)&lt;&gt;ROW())),IF($R$13:$R$412="","",$R$13:$R$412)), "")</f>
        <v/>
      </c>
      <c r="S314" s="301" t="str">
        <f>IFERROR(HYPERLINK("#'과정별세부산출'!c"&amp;_xlfn.AGGREGATE(15,6,ROW(과정별세부산출!$C$2:$C$8601)/(과정별세부산출!$B$2:$B$8601="과정명")/(과정별세부산출!$C$2:$C$8601=A314),1),"이동"),"")</f>
        <v>이동</v>
      </c>
      <c r="T314" s="309" t="str" cm="1">
        <f t="array" ref="T314">IFERROR( LOOKUP( 2, 1/(($A$13:$A$412=$A314)*($B$13:$B$412="신청")*(ROW($A$13:$A$412)&lt;&gt;ROW())),IF($T$13:$T$412="","",$T$13:$T$412)), "")</f>
        <v/>
      </c>
      <c r="U314" s="307" t="str" cm="1">
        <f t="array" ref="U314">IFERROR( LOOKUP( 2, 1/(($A$13:$A$412=$A314)*($B$13:$B$412="신청")*(ROW($A$13:$A$412)&lt;&gt;ROW())),IF($U$13:$U$412="","",$U$13:$U$412)), "")</f>
        <v/>
      </c>
      <c r="V314" s="307" t="str" cm="1">
        <f t="array" ref="V314">IFERROR( LOOKUP( 2, 1/(($A$13:$A$412=$A314)*($B$13:$B$412="신청")*(ROW($A$13:$A$412)&lt;&gt;ROW())),IF($V$13:$V$412="","",$V$13:$V$412)), "")</f>
        <v/>
      </c>
      <c r="W314" s="307" t="str" cm="1">
        <f t="array" ref="W314">IFERROR( LOOKUP( 2, 1/(($A$13:$A$412=$A314)*($B$13:$B$412="신청")*(ROW($A$13:$A$412)&lt;&gt;ROW())),IF($W$13:$W$412="","",$W$13:$W$412)), "")</f>
        <v/>
      </c>
      <c r="X314" s="307" t="str" cm="1">
        <f t="array" ref="X314">IFERROR( LOOKUP( 2, 1/(($A$13:$A$412=$A314)*($B$13:$B$412="신청")*(ROW($A$13:$A$412)&lt;&gt;ROW())),IF($X$13:$X$412="","",$X$13:$X$412)), "")</f>
        <v/>
      </c>
      <c r="Y314" s="307" t="str" cm="1">
        <f t="array" ref="Y314">IFERROR( LOOKUP( 2, 1/(($A$13:$A$412=$A314)*($B$13:$B$412="신청")*(ROW($A$13:$A$412)&lt;&gt;ROW())),IF($Y$13:$Y$412="","",$Y$13:$Y$412)), "")</f>
        <v/>
      </c>
      <c r="Z314" s="422" t="str">
        <f t="shared" si="17"/>
        <v/>
      </c>
      <c r="AA314" s="307" t="str" cm="1">
        <f t="array" ref="AA314">IFERROR( LOOKUP( 2, 1/(($A$13:$A$412=$A314)*($B$13:$B$412="신청")*(ROW($A$13:$A$412)&lt;&gt;ROW())),IF($AA$13:$AA$412="","",$AA$13:$AA$412)), "")</f>
        <v/>
      </c>
      <c r="AB314" s="291" t="str" cm="1">
        <f t="array" ref="AB314">IFERROR( LOOKUP( 2, 1/(($A$13:$A$412=$A314)*($B$13:$B$412="신청")*(ROW($A$13:$A$412)&lt;&gt;ROW())),IF($AB$13:$AB$412="","",$AB$13:$AB$412)), "")</f>
        <v/>
      </c>
      <c r="AC314" s="423" t="str">
        <f t="shared" si="18"/>
        <v/>
      </c>
      <c r="AD314" s="423">
        <f t="shared" si="19"/>
        <v>0</v>
      </c>
      <c r="AE314" s="425">
        <f>IFERROR(IF(INDEX(과정별세부산출!D:K,MATCH(R314,과정별세부산출!D:D,0)+2,7)="","",INDEX(과정별세부산출!D:K,MATCH(R314,과정별세부산출!D:D,0)+2,7)),"")</f>
        <v>0</v>
      </c>
      <c r="AF314" s="425">
        <f>IFERROR(IF(INDEX(과정별세부산출!D:K,MATCH(R314,과정별세부산출!D:D,0)+3,7)="","",INDEX(과정별세부산출!D:K,MATCH(R314,과정별세부산출!D:D,0)+3,7)),"")</f>
        <v>0</v>
      </c>
      <c r="AG314" s="426">
        <f>IFERROR(IF(INDEX(과정별세부산출!D:K,MATCH(R314,과정별세부산출!D:D,0)+4,7)="","",INDEX(과정별세부산출!D:K,MATCH(R314,과정별세부산출!D:D,0)+4,7)),"")</f>
        <v>0</v>
      </c>
    </row>
    <row r="315" spans="1:33" s="286" customFormat="1" ht="20.100000000000001" customHeight="1">
      <c r="A315" s="415">
        <v>103</v>
      </c>
      <c r="B315" s="417" t="s">
        <v>71</v>
      </c>
      <c r="C315" s="307" t="str" cm="1">
        <f t="array" ref="C315">IFERROR(IF(INDEX(과정별세부산출!A:AE,MATCH(R315,과정별세부산출!D:D,0)+4,17)="","",INDEX(과정별세부산출!A:AE,MATCH(R315,과정별세부산출!D:D,0)+4,17)),"")</f>
        <v>승인</v>
      </c>
      <c r="D315" s="416" t="str">
        <f>IF(LEN(O315)=0,IF(OR(ISBLANK(R315),LEN(R315)=0),"",총괄!$C$6),"기업수요")</f>
        <v/>
      </c>
      <c r="E315" s="421" t="str" cm="1">
        <f t="array" ref="E315">IFERROR( LOOKUP( 2, 1/(($A$13:$A$412=$A315)*($B$13:$B$412="신청")*(ROW($A$13:$A$412)&lt;&gt;ROW())),IF($E$13:$E$412="","",$E$13:$E$412)), "")</f>
        <v/>
      </c>
      <c r="F315" s="307" t="str" cm="1">
        <f t="array" ref="F315">IFERROR( LOOKUP( 2, 1/(($A$13:$A$412=$A315)*($B$13:$B$412="신청")*(ROW($A$13:$A$412)&lt;&gt;ROW())),IF($F$13:$F$412="","",$F$13:$F$412)), "")</f>
        <v/>
      </c>
      <c r="G315" s="307" t="str" cm="1">
        <f t="array" ref="G315">IFERROR( LOOKUP( 2, 1/(($A$13:$A$412=$A315)*($B$13:$B$412="신청")*(ROW($A$13:$A$412)&lt;&gt;ROW())),IF($G$13:$G$412="","",$G$13:$G$412)), "")</f>
        <v/>
      </c>
      <c r="H315" s="294" t="str" cm="1">
        <f t="array" ref="H315">IFERROR( LOOKUP( 2, 1/(($A$13:$A$412=$A315)*($B$13:$B$412="신청")*(ROW($A$13:$A$412)&lt;&gt;ROW())),IF($H$13:$H$412="","",$H$13:$H$412)), "")</f>
        <v/>
      </c>
      <c r="I315" s="416" t="str">
        <f t="shared" si="16"/>
        <v/>
      </c>
      <c r="J315" s="307" t="str" cm="1">
        <f t="array" ref="J315">IFERROR( LOOKUP( 2, 1/(($A$13:$A$412=$A315)*($B$13:$B$412="신청")*(ROW($A$13:$A$412)&lt;&gt;ROW())),IF($J$13:$J$412="","",$J$13:$J$412)), "")</f>
        <v/>
      </c>
      <c r="K315" s="307" t="str" cm="1">
        <f t="array" ref="K315">IFERROR( LOOKUP( 2, 1/(($A$13:$A$412=$A315)*($B$13:$B$412="신청")*(ROW($A$13:$A$412)&lt;&gt;ROW())),IF($K$13:$K$412="","",$K$13:$K$412)), "")</f>
        <v/>
      </c>
      <c r="L315" s="307" t="str" cm="1">
        <f t="array" ref="L315">IFERROR( LOOKUP( 2, 1/(($A$13:$A$412=$A315)*($B$13:$B$412="신청")*(ROW($A$13:$A$412)&lt;&gt;ROW())),IF($L$13:$L$412="","",$L$13:$L$412)), "")</f>
        <v/>
      </c>
      <c r="M315" s="307" t="str" cm="1">
        <f t="array" ref="M315">IFERROR( LOOKUP( 2, 1/(($A$13:$A$412=$A315)*($B$13:$B$412="신청")*(ROW($A$13:$A$412)&lt;&gt;ROW())),IF($M$13:$M$412="","",$M$13:$M$412)), "")</f>
        <v/>
      </c>
      <c r="N315" s="304" t="str" cm="1">
        <f t="array" ref="N315">IFERROR( LOOKUP( 2, 1/(($A$13:$A$412=$A315)*($B$13:$B$412="신청")*(ROW($A$13:$A$412)&lt;&gt;ROW())),IF($N$13:$N$412="","",$N$13:$N$412)), "")</f>
        <v/>
      </c>
      <c r="O315" s="307" t="str" cm="1">
        <f t="array" ref="O315">IFERROR( LOOKUP( 2, 1/(($A$13:$A$412=$A315)*($B$13:$B$412="신청")*(ROW($A$13:$A$412)&lt;&gt;ROW())),IF($O$13:$O$412="","",$O$13:$O$412)), "")</f>
        <v/>
      </c>
      <c r="P315" s="307" t="str" cm="1">
        <f t="array" ref="P315">IFERROR( LOOKUP( 2, 1/(($A$13:$A$412=$A315)*($B$13:$B$412="신청")*(ROW($A$13:$A$412)&lt;&gt;ROW())),IF($P$13:$P$412="","",$P$13:$P$412)), "")</f>
        <v/>
      </c>
      <c r="Q315" s="307" t="str" cm="1">
        <f t="array" ref="Q315">IFERROR( LOOKUP( 2, 1/(($A$13:$A$412=$A315)*($B$13:$B$412="신청")*(ROW($A$13:$A$412)&lt;&gt;ROW())),IF($Q$13:$Q$412="","",$Q$13:$Q$412)), "")</f>
        <v/>
      </c>
      <c r="R315" s="308" t="str" cm="1">
        <f t="array" ref="R315">IFERROR( LOOKUP( 2, 1/(($A$13:$A$412=$A315)*($B$13:$B$412="신청")*(ROW($A$13:$A$412)&lt;&gt;ROW())),IF($R$13:$R$412="","",$R$13:$R$412)), "")</f>
        <v/>
      </c>
      <c r="S315" s="301" t="str">
        <f>IFERROR(HYPERLINK("#'과정별세부산출'!c"&amp;_xlfn.AGGREGATE(15,6,ROW(과정별세부산출!$C$2:$C$8601)/(과정별세부산출!$B$2:$B$8601="과정명")/(과정별세부산출!$C$2:$C$8601=A315),1),"이동"),"")</f>
        <v>이동</v>
      </c>
      <c r="T315" s="309" t="str" cm="1">
        <f t="array" ref="T315">IFERROR( LOOKUP( 2, 1/(($A$13:$A$412=$A315)*($B$13:$B$412="신청")*(ROW($A$13:$A$412)&lt;&gt;ROW())),IF($T$13:$T$412="","",$T$13:$T$412)), "")</f>
        <v/>
      </c>
      <c r="U315" s="307" t="str" cm="1">
        <f t="array" ref="U315">IFERROR( LOOKUP( 2, 1/(($A$13:$A$412=$A315)*($B$13:$B$412="신청")*(ROW($A$13:$A$412)&lt;&gt;ROW())),IF($U$13:$U$412="","",$U$13:$U$412)), "")</f>
        <v/>
      </c>
      <c r="V315" s="307" t="str" cm="1">
        <f t="array" ref="V315">IFERROR( LOOKUP( 2, 1/(($A$13:$A$412=$A315)*($B$13:$B$412="신청")*(ROW($A$13:$A$412)&lt;&gt;ROW())),IF($V$13:$V$412="","",$V$13:$V$412)), "")</f>
        <v/>
      </c>
      <c r="W315" s="307" t="str" cm="1">
        <f t="array" ref="W315">IFERROR( LOOKUP( 2, 1/(($A$13:$A$412=$A315)*($B$13:$B$412="신청")*(ROW($A$13:$A$412)&lt;&gt;ROW())),IF($W$13:$W$412="","",$W$13:$W$412)), "")</f>
        <v/>
      </c>
      <c r="X315" s="307" t="str" cm="1">
        <f t="array" ref="X315">IFERROR( LOOKUP( 2, 1/(($A$13:$A$412=$A315)*($B$13:$B$412="신청")*(ROW($A$13:$A$412)&lt;&gt;ROW())),IF($X$13:$X$412="","",$X$13:$X$412)), "")</f>
        <v/>
      </c>
      <c r="Y315" s="307" t="str" cm="1">
        <f t="array" ref="Y315">IFERROR( LOOKUP( 2, 1/(($A$13:$A$412=$A315)*($B$13:$B$412="신청")*(ROW($A$13:$A$412)&lt;&gt;ROW())),IF($Y$13:$Y$412="","",$Y$13:$Y$412)), "")</f>
        <v/>
      </c>
      <c r="Z315" s="422" t="str">
        <f t="shared" si="17"/>
        <v/>
      </c>
      <c r="AA315" s="307" t="str" cm="1">
        <f t="array" ref="AA315">IFERROR( LOOKUP( 2, 1/(($A$13:$A$412=$A315)*($B$13:$B$412="신청")*(ROW($A$13:$A$412)&lt;&gt;ROW())),IF($AA$13:$AA$412="","",$AA$13:$AA$412)), "")</f>
        <v/>
      </c>
      <c r="AB315" s="291" t="str" cm="1">
        <f t="array" ref="AB315">IFERROR( LOOKUP( 2, 1/(($A$13:$A$412=$A315)*($B$13:$B$412="신청")*(ROW($A$13:$A$412)&lt;&gt;ROW())),IF($AB$13:$AB$412="","",$AB$13:$AB$412)), "")</f>
        <v/>
      </c>
      <c r="AC315" s="423" t="str">
        <f t="shared" si="18"/>
        <v/>
      </c>
      <c r="AD315" s="423">
        <f t="shared" si="19"/>
        <v>0</v>
      </c>
      <c r="AE315" s="425">
        <f>IFERROR(IF(INDEX(과정별세부산출!D:K,MATCH(R315,과정별세부산출!D:D,0)+2,7)="","",INDEX(과정별세부산출!D:K,MATCH(R315,과정별세부산출!D:D,0)+2,7)),"")</f>
        <v>0</v>
      </c>
      <c r="AF315" s="425">
        <f>IFERROR(IF(INDEX(과정별세부산출!D:K,MATCH(R315,과정별세부산출!D:D,0)+3,7)="","",INDEX(과정별세부산출!D:K,MATCH(R315,과정별세부산출!D:D,0)+3,7)),"")</f>
        <v>0</v>
      </c>
      <c r="AG315" s="426">
        <f>IFERROR(IF(INDEX(과정별세부산출!D:K,MATCH(R315,과정별세부산출!D:D,0)+4,7)="","",INDEX(과정별세부산출!D:K,MATCH(R315,과정별세부산출!D:D,0)+4,7)),"")</f>
        <v>0</v>
      </c>
    </row>
    <row r="316" spans="1:33" s="286" customFormat="1" ht="20.100000000000001" customHeight="1">
      <c r="A316" s="415">
        <v>104</v>
      </c>
      <c r="B316" s="417" t="s">
        <v>71</v>
      </c>
      <c r="C316" s="307" t="str" cm="1">
        <f t="array" ref="C316">IFERROR(IF(INDEX(과정별세부산출!A:AE,MATCH(R316,과정별세부산출!D:D,0)+4,17)="","",INDEX(과정별세부산출!A:AE,MATCH(R316,과정별세부산출!D:D,0)+4,17)),"")</f>
        <v>승인</v>
      </c>
      <c r="D316" s="416" t="str">
        <f>IF(LEN(O316)=0,IF(OR(ISBLANK(R316),LEN(R316)=0),"",총괄!$C$6),"기업수요")</f>
        <v/>
      </c>
      <c r="E316" s="421" t="str" cm="1">
        <f t="array" ref="E316">IFERROR( LOOKUP( 2, 1/(($A$13:$A$412=$A316)*($B$13:$B$412="신청")*(ROW($A$13:$A$412)&lt;&gt;ROW())),IF($E$13:$E$412="","",$E$13:$E$412)), "")</f>
        <v/>
      </c>
      <c r="F316" s="307" t="str" cm="1">
        <f t="array" ref="F316">IFERROR( LOOKUP( 2, 1/(($A$13:$A$412=$A316)*($B$13:$B$412="신청")*(ROW($A$13:$A$412)&lt;&gt;ROW())),IF($F$13:$F$412="","",$F$13:$F$412)), "")</f>
        <v/>
      </c>
      <c r="G316" s="307" t="str" cm="1">
        <f t="array" ref="G316">IFERROR( LOOKUP( 2, 1/(($A$13:$A$412=$A316)*($B$13:$B$412="신청")*(ROW($A$13:$A$412)&lt;&gt;ROW())),IF($G$13:$G$412="","",$G$13:$G$412)), "")</f>
        <v/>
      </c>
      <c r="H316" s="294" t="str" cm="1">
        <f t="array" ref="H316">IFERROR( LOOKUP( 2, 1/(($A$13:$A$412=$A316)*($B$13:$B$412="신청")*(ROW($A$13:$A$412)&lt;&gt;ROW())),IF($H$13:$H$412="","",$H$13:$H$412)), "")</f>
        <v/>
      </c>
      <c r="I316" s="416" t="str">
        <f t="shared" si="16"/>
        <v/>
      </c>
      <c r="J316" s="307" t="str" cm="1">
        <f t="array" ref="J316">IFERROR( LOOKUP( 2, 1/(($A$13:$A$412=$A316)*($B$13:$B$412="신청")*(ROW($A$13:$A$412)&lt;&gt;ROW())),IF($J$13:$J$412="","",$J$13:$J$412)), "")</f>
        <v/>
      </c>
      <c r="K316" s="307" t="str" cm="1">
        <f t="array" ref="K316">IFERROR( LOOKUP( 2, 1/(($A$13:$A$412=$A316)*($B$13:$B$412="신청")*(ROW($A$13:$A$412)&lt;&gt;ROW())),IF($K$13:$K$412="","",$K$13:$K$412)), "")</f>
        <v/>
      </c>
      <c r="L316" s="307" t="str" cm="1">
        <f t="array" ref="L316">IFERROR( LOOKUP( 2, 1/(($A$13:$A$412=$A316)*($B$13:$B$412="신청")*(ROW($A$13:$A$412)&lt;&gt;ROW())),IF($L$13:$L$412="","",$L$13:$L$412)), "")</f>
        <v/>
      </c>
      <c r="M316" s="307" t="str" cm="1">
        <f t="array" ref="M316">IFERROR( LOOKUP( 2, 1/(($A$13:$A$412=$A316)*($B$13:$B$412="신청")*(ROW($A$13:$A$412)&lt;&gt;ROW())),IF($M$13:$M$412="","",$M$13:$M$412)), "")</f>
        <v/>
      </c>
      <c r="N316" s="304" t="str" cm="1">
        <f t="array" ref="N316">IFERROR( LOOKUP( 2, 1/(($A$13:$A$412=$A316)*($B$13:$B$412="신청")*(ROW($A$13:$A$412)&lt;&gt;ROW())),IF($N$13:$N$412="","",$N$13:$N$412)), "")</f>
        <v/>
      </c>
      <c r="O316" s="307" t="str" cm="1">
        <f t="array" ref="O316">IFERROR( LOOKUP( 2, 1/(($A$13:$A$412=$A316)*($B$13:$B$412="신청")*(ROW($A$13:$A$412)&lt;&gt;ROW())),IF($O$13:$O$412="","",$O$13:$O$412)), "")</f>
        <v/>
      </c>
      <c r="P316" s="307" t="str" cm="1">
        <f t="array" ref="P316">IFERROR( LOOKUP( 2, 1/(($A$13:$A$412=$A316)*($B$13:$B$412="신청")*(ROW($A$13:$A$412)&lt;&gt;ROW())),IF($P$13:$P$412="","",$P$13:$P$412)), "")</f>
        <v/>
      </c>
      <c r="Q316" s="307" t="str" cm="1">
        <f t="array" ref="Q316">IFERROR( LOOKUP( 2, 1/(($A$13:$A$412=$A316)*($B$13:$B$412="신청")*(ROW($A$13:$A$412)&lt;&gt;ROW())),IF($Q$13:$Q$412="","",$Q$13:$Q$412)), "")</f>
        <v/>
      </c>
      <c r="R316" s="308" t="str" cm="1">
        <f t="array" ref="R316">IFERROR( LOOKUP( 2, 1/(($A$13:$A$412=$A316)*($B$13:$B$412="신청")*(ROW($A$13:$A$412)&lt;&gt;ROW())),IF($R$13:$R$412="","",$R$13:$R$412)), "")</f>
        <v/>
      </c>
      <c r="S316" s="301" t="str">
        <f>IFERROR(HYPERLINK("#'과정별세부산출'!c"&amp;_xlfn.AGGREGATE(15,6,ROW(과정별세부산출!$C$2:$C$8601)/(과정별세부산출!$B$2:$B$8601="과정명")/(과정별세부산출!$C$2:$C$8601=A316),1),"이동"),"")</f>
        <v>이동</v>
      </c>
      <c r="T316" s="309" t="str" cm="1">
        <f t="array" ref="T316">IFERROR( LOOKUP( 2, 1/(($A$13:$A$412=$A316)*($B$13:$B$412="신청")*(ROW($A$13:$A$412)&lt;&gt;ROW())),IF($T$13:$T$412="","",$T$13:$T$412)), "")</f>
        <v/>
      </c>
      <c r="U316" s="307" t="str" cm="1">
        <f t="array" ref="U316">IFERROR( LOOKUP( 2, 1/(($A$13:$A$412=$A316)*($B$13:$B$412="신청")*(ROW($A$13:$A$412)&lt;&gt;ROW())),IF($U$13:$U$412="","",$U$13:$U$412)), "")</f>
        <v/>
      </c>
      <c r="V316" s="307" t="str" cm="1">
        <f t="array" ref="V316">IFERROR( LOOKUP( 2, 1/(($A$13:$A$412=$A316)*($B$13:$B$412="신청")*(ROW($A$13:$A$412)&lt;&gt;ROW())),IF($V$13:$V$412="","",$V$13:$V$412)), "")</f>
        <v/>
      </c>
      <c r="W316" s="307" t="str" cm="1">
        <f t="array" ref="W316">IFERROR( LOOKUP( 2, 1/(($A$13:$A$412=$A316)*($B$13:$B$412="신청")*(ROW($A$13:$A$412)&lt;&gt;ROW())),IF($W$13:$W$412="","",$W$13:$W$412)), "")</f>
        <v/>
      </c>
      <c r="X316" s="307" t="str" cm="1">
        <f t="array" ref="X316">IFERROR( LOOKUP( 2, 1/(($A$13:$A$412=$A316)*($B$13:$B$412="신청")*(ROW($A$13:$A$412)&lt;&gt;ROW())),IF($X$13:$X$412="","",$X$13:$X$412)), "")</f>
        <v/>
      </c>
      <c r="Y316" s="307" t="str" cm="1">
        <f t="array" ref="Y316">IFERROR( LOOKUP( 2, 1/(($A$13:$A$412=$A316)*($B$13:$B$412="신청")*(ROW($A$13:$A$412)&lt;&gt;ROW())),IF($Y$13:$Y$412="","",$Y$13:$Y$412)), "")</f>
        <v/>
      </c>
      <c r="Z316" s="422" t="str">
        <f t="shared" si="17"/>
        <v/>
      </c>
      <c r="AA316" s="307" t="str" cm="1">
        <f t="array" ref="AA316">IFERROR( LOOKUP( 2, 1/(($A$13:$A$412=$A316)*($B$13:$B$412="신청")*(ROW($A$13:$A$412)&lt;&gt;ROW())),IF($AA$13:$AA$412="","",$AA$13:$AA$412)), "")</f>
        <v/>
      </c>
      <c r="AB316" s="291" t="str" cm="1">
        <f t="array" ref="AB316">IFERROR( LOOKUP( 2, 1/(($A$13:$A$412=$A316)*($B$13:$B$412="신청")*(ROW($A$13:$A$412)&lt;&gt;ROW())),IF($AB$13:$AB$412="","",$AB$13:$AB$412)), "")</f>
        <v/>
      </c>
      <c r="AC316" s="423" t="str">
        <f t="shared" si="18"/>
        <v/>
      </c>
      <c r="AD316" s="423">
        <f t="shared" si="19"/>
        <v>0</v>
      </c>
      <c r="AE316" s="425">
        <f>IFERROR(IF(INDEX(과정별세부산출!D:K,MATCH(R316,과정별세부산출!D:D,0)+2,7)="","",INDEX(과정별세부산출!D:K,MATCH(R316,과정별세부산출!D:D,0)+2,7)),"")</f>
        <v>0</v>
      </c>
      <c r="AF316" s="425">
        <f>IFERROR(IF(INDEX(과정별세부산출!D:K,MATCH(R316,과정별세부산출!D:D,0)+3,7)="","",INDEX(과정별세부산출!D:K,MATCH(R316,과정별세부산출!D:D,0)+3,7)),"")</f>
        <v>0</v>
      </c>
      <c r="AG316" s="426">
        <f>IFERROR(IF(INDEX(과정별세부산출!D:K,MATCH(R316,과정별세부산출!D:D,0)+4,7)="","",INDEX(과정별세부산출!D:K,MATCH(R316,과정별세부산출!D:D,0)+4,7)),"")</f>
        <v>0</v>
      </c>
    </row>
    <row r="317" spans="1:33" s="286" customFormat="1" ht="20.100000000000001" customHeight="1">
      <c r="A317" s="415">
        <v>105</v>
      </c>
      <c r="B317" s="417" t="s">
        <v>71</v>
      </c>
      <c r="C317" s="307" t="str" cm="1">
        <f t="array" ref="C317">IFERROR(IF(INDEX(과정별세부산출!A:AE,MATCH(R317,과정별세부산출!D:D,0)+4,17)="","",INDEX(과정별세부산출!A:AE,MATCH(R317,과정별세부산출!D:D,0)+4,17)),"")</f>
        <v>승인</v>
      </c>
      <c r="D317" s="416" t="str">
        <f>IF(LEN(O317)=0,IF(OR(ISBLANK(R317),LEN(R317)=0),"",총괄!$C$6),"기업수요")</f>
        <v/>
      </c>
      <c r="E317" s="421" t="str" cm="1">
        <f t="array" ref="E317">IFERROR( LOOKUP( 2, 1/(($A$13:$A$412=$A317)*($B$13:$B$412="신청")*(ROW($A$13:$A$412)&lt;&gt;ROW())),IF($E$13:$E$412="","",$E$13:$E$412)), "")</f>
        <v/>
      </c>
      <c r="F317" s="307" t="str" cm="1">
        <f t="array" ref="F317">IFERROR( LOOKUP( 2, 1/(($A$13:$A$412=$A317)*($B$13:$B$412="신청")*(ROW($A$13:$A$412)&lt;&gt;ROW())),IF($F$13:$F$412="","",$F$13:$F$412)), "")</f>
        <v/>
      </c>
      <c r="G317" s="307" t="str" cm="1">
        <f t="array" ref="G317">IFERROR( LOOKUP( 2, 1/(($A$13:$A$412=$A317)*($B$13:$B$412="신청")*(ROW($A$13:$A$412)&lt;&gt;ROW())),IF($G$13:$G$412="","",$G$13:$G$412)), "")</f>
        <v/>
      </c>
      <c r="H317" s="294" t="str" cm="1">
        <f t="array" ref="H317">IFERROR( LOOKUP( 2, 1/(($A$13:$A$412=$A317)*($B$13:$B$412="신청")*(ROW($A$13:$A$412)&lt;&gt;ROW())),IF($H$13:$H$412="","",$H$13:$H$412)), "")</f>
        <v/>
      </c>
      <c r="I317" s="416" t="str">
        <f t="shared" si="16"/>
        <v/>
      </c>
      <c r="J317" s="307" t="str" cm="1">
        <f t="array" ref="J317">IFERROR( LOOKUP( 2, 1/(($A$13:$A$412=$A317)*($B$13:$B$412="신청")*(ROW($A$13:$A$412)&lt;&gt;ROW())),IF($J$13:$J$412="","",$J$13:$J$412)), "")</f>
        <v/>
      </c>
      <c r="K317" s="307" t="str" cm="1">
        <f t="array" ref="K317">IFERROR( LOOKUP( 2, 1/(($A$13:$A$412=$A317)*($B$13:$B$412="신청")*(ROW($A$13:$A$412)&lt;&gt;ROW())),IF($K$13:$K$412="","",$K$13:$K$412)), "")</f>
        <v/>
      </c>
      <c r="L317" s="307" t="str" cm="1">
        <f t="array" ref="L317">IFERROR( LOOKUP( 2, 1/(($A$13:$A$412=$A317)*($B$13:$B$412="신청")*(ROW($A$13:$A$412)&lt;&gt;ROW())),IF($L$13:$L$412="","",$L$13:$L$412)), "")</f>
        <v/>
      </c>
      <c r="M317" s="307" t="str" cm="1">
        <f t="array" ref="M317">IFERROR( LOOKUP( 2, 1/(($A$13:$A$412=$A317)*($B$13:$B$412="신청")*(ROW($A$13:$A$412)&lt;&gt;ROW())),IF($M$13:$M$412="","",$M$13:$M$412)), "")</f>
        <v/>
      </c>
      <c r="N317" s="304" t="str" cm="1">
        <f t="array" ref="N317">IFERROR( LOOKUP( 2, 1/(($A$13:$A$412=$A317)*($B$13:$B$412="신청")*(ROW($A$13:$A$412)&lt;&gt;ROW())),IF($N$13:$N$412="","",$N$13:$N$412)), "")</f>
        <v/>
      </c>
      <c r="O317" s="307" t="str" cm="1">
        <f t="array" ref="O317">IFERROR( LOOKUP( 2, 1/(($A$13:$A$412=$A317)*($B$13:$B$412="신청")*(ROW($A$13:$A$412)&lt;&gt;ROW())),IF($O$13:$O$412="","",$O$13:$O$412)), "")</f>
        <v/>
      </c>
      <c r="P317" s="307" t="str" cm="1">
        <f t="array" ref="P317">IFERROR( LOOKUP( 2, 1/(($A$13:$A$412=$A317)*($B$13:$B$412="신청")*(ROW($A$13:$A$412)&lt;&gt;ROW())),IF($P$13:$P$412="","",$P$13:$P$412)), "")</f>
        <v/>
      </c>
      <c r="Q317" s="307" t="str" cm="1">
        <f t="array" ref="Q317">IFERROR( LOOKUP( 2, 1/(($A$13:$A$412=$A317)*($B$13:$B$412="신청")*(ROW($A$13:$A$412)&lt;&gt;ROW())),IF($Q$13:$Q$412="","",$Q$13:$Q$412)), "")</f>
        <v/>
      </c>
      <c r="R317" s="308" t="str" cm="1">
        <f t="array" ref="R317">IFERROR( LOOKUP( 2, 1/(($A$13:$A$412=$A317)*($B$13:$B$412="신청")*(ROW($A$13:$A$412)&lt;&gt;ROW())),IF($R$13:$R$412="","",$R$13:$R$412)), "")</f>
        <v/>
      </c>
      <c r="S317" s="301" t="str">
        <f>IFERROR(HYPERLINK("#'과정별세부산출'!c"&amp;_xlfn.AGGREGATE(15,6,ROW(과정별세부산출!$C$2:$C$8601)/(과정별세부산출!$B$2:$B$8601="과정명")/(과정별세부산출!$C$2:$C$8601=A317),1),"이동"),"")</f>
        <v>이동</v>
      </c>
      <c r="T317" s="309" t="str" cm="1">
        <f t="array" ref="T317">IFERROR( LOOKUP( 2, 1/(($A$13:$A$412=$A317)*($B$13:$B$412="신청")*(ROW($A$13:$A$412)&lt;&gt;ROW())),IF($T$13:$T$412="","",$T$13:$T$412)), "")</f>
        <v/>
      </c>
      <c r="U317" s="307" t="str" cm="1">
        <f t="array" ref="U317">IFERROR( LOOKUP( 2, 1/(($A$13:$A$412=$A317)*($B$13:$B$412="신청")*(ROW($A$13:$A$412)&lt;&gt;ROW())),IF($U$13:$U$412="","",$U$13:$U$412)), "")</f>
        <v/>
      </c>
      <c r="V317" s="307" t="str" cm="1">
        <f t="array" ref="V317">IFERROR( LOOKUP( 2, 1/(($A$13:$A$412=$A317)*($B$13:$B$412="신청")*(ROW($A$13:$A$412)&lt;&gt;ROW())),IF($V$13:$V$412="","",$V$13:$V$412)), "")</f>
        <v/>
      </c>
      <c r="W317" s="307" t="str" cm="1">
        <f t="array" ref="W317">IFERROR( LOOKUP( 2, 1/(($A$13:$A$412=$A317)*($B$13:$B$412="신청")*(ROW($A$13:$A$412)&lt;&gt;ROW())),IF($W$13:$W$412="","",$W$13:$W$412)), "")</f>
        <v/>
      </c>
      <c r="X317" s="307" t="str" cm="1">
        <f t="array" ref="X317">IFERROR( LOOKUP( 2, 1/(($A$13:$A$412=$A317)*($B$13:$B$412="신청")*(ROW($A$13:$A$412)&lt;&gt;ROW())),IF($X$13:$X$412="","",$X$13:$X$412)), "")</f>
        <v/>
      </c>
      <c r="Y317" s="307" t="str" cm="1">
        <f t="array" ref="Y317">IFERROR( LOOKUP( 2, 1/(($A$13:$A$412=$A317)*($B$13:$B$412="신청")*(ROW($A$13:$A$412)&lt;&gt;ROW())),IF($Y$13:$Y$412="","",$Y$13:$Y$412)), "")</f>
        <v/>
      </c>
      <c r="Z317" s="422" t="str">
        <f t="shared" si="17"/>
        <v/>
      </c>
      <c r="AA317" s="307" t="str" cm="1">
        <f t="array" ref="AA317">IFERROR( LOOKUP( 2, 1/(($A$13:$A$412=$A317)*($B$13:$B$412="신청")*(ROW($A$13:$A$412)&lt;&gt;ROW())),IF($AA$13:$AA$412="","",$AA$13:$AA$412)), "")</f>
        <v/>
      </c>
      <c r="AB317" s="291" t="str" cm="1">
        <f t="array" ref="AB317">IFERROR( LOOKUP( 2, 1/(($A$13:$A$412=$A317)*($B$13:$B$412="신청")*(ROW($A$13:$A$412)&lt;&gt;ROW())),IF($AB$13:$AB$412="","",$AB$13:$AB$412)), "")</f>
        <v/>
      </c>
      <c r="AC317" s="423" t="str">
        <f t="shared" si="18"/>
        <v/>
      </c>
      <c r="AD317" s="423">
        <f t="shared" si="19"/>
        <v>0</v>
      </c>
      <c r="AE317" s="425">
        <f>IFERROR(IF(INDEX(과정별세부산출!D:K,MATCH(R317,과정별세부산출!D:D,0)+2,7)="","",INDEX(과정별세부산출!D:K,MATCH(R317,과정별세부산출!D:D,0)+2,7)),"")</f>
        <v>0</v>
      </c>
      <c r="AF317" s="425">
        <f>IFERROR(IF(INDEX(과정별세부산출!D:K,MATCH(R317,과정별세부산출!D:D,0)+3,7)="","",INDEX(과정별세부산출!D:K,MATCH(R317,과정별세부산출!D:D,0)+3,7)),"")</f>
        <v>0</v>
      </c>
      <c r="AG317" s="426">
        <f>IFERROR(IF(INDEX(과정별세부산출!D:K,MATCH(R317,과정별세부산출!D:D,0)+4,7)="","",INDEX(과정별세부산출!D:K,MATCH(R317,과정별세부산출!D:D,0)+4,7)),"")</f>
        <v>0</v>
      </c>
    </row>
    <row r="318" spans="1:33" s="286" customFormat="1" ht="20.100000000000001" customHeight="1">
      <c r="A318" s="415">
        <v>106</v>
      </c>
      <c r="B318" s="417" t="s">
        <v>71</v>
      </c>
      <c r="C318" s="307" t="str" cm="1">
        <f t="array" ref="C318">IFERROR(IF(INDEX(과정별세부산출!A:AE,MATCH(R318,과정별세부산출!D:D,0)+4,17)="","",INDEX(과정별세부산출!A:AE,MATCH(R318,과정별세부산출!D:D,0)+4,17)),"")</f>
        <v>승인</v>
      </c>
      <c r="D318" s="416" t="str">
        <f>IF(LEN(O318)=0,IF(OR(ISBLANK(R318),LEN(R318)=0),"",총괄!$C$6),"기업수요")</f>
        <v/>
      </c>
      <c r="E318" s="421" t="str" cm="1">
        <f t="array" ref="E318">IFERROR( LOOKUP( 2, 1/(($A$13:$A$412=$A318)*($B$13:$B$412="신청")*(ROW($A$13:$A$412)&lt;&gt;ROW())),IF($E$13:$E$412="","",$E$13:$E$412)), "")</f>
        <v/>
      </c>
      <c r="F318" s="307" t="str" cm="1">
        <f t="array" ref="F318">IFERROR( LOOKUP( 2, 1/(($A$13:$A$412=$A318)*($B$13:$B$412="신청")*(ROW($A$13:$A$412)&lt;&gt;ROW())),IF($F$13:$F$412="","",$F$13:$F$412)), "")</f>
        <v/>
      </c>
      <c r="G318" s="307" t="str" cm="1">
        <f t="array" ref="G318">IFERROR( LOOKUP( 2, 1/(($A$13:$A$412=$A318)*($B$13:$B$412="신청")*(ROW($A$13:$A$412)&lt;&gt;ROW())),IF($G$13:$G$412="","",$G$13:$G$412)), "")</f>
        <v/>
      </c>
      <c r="H318" s="294" t="str" cm="1">
        <f t="array" ref="H318">IFERROR( LOOKUP( 2, 1/(($A$13:$A$412=$A318)*($B$13:$B$412="신청")*(ROW($A$13:$A$412)&lt;&gt;ROW())),IF($H$13:$H$412="","",$H$13:$H$412)), "")</f>
        <v/>
      </c>
      <c r="I318" s="416" t="str">
        <f t="shared" si="16"/>
        <v/>
      </c>
      <c r="J318" s="307" t="str" cm="1">
        <f t="array" ref="J318">IFERROR( LOOKUP( 2, 1/(($A$13:$A$412=$A318)*($B$13:$B$412="신청")*(ROW($A$13:$A$412)&lt;&gt;ROW())),IF($J$13:$J$412="","",$J$13:$J$412)), "")</f>
        <v/>
      </c>
      <c r="K318" s="307" t="str" cm="1">
        <f t="array" ref="K318">IFERROR( LOOKUP( 2, 1/(($A$13:$A$412=$A318)*($B$13:$B$412="신청")*(ROW($A$13:$A$412)&lt;&gt;ROW())),IF($K$13:$K$412="","",$K$13:$K$412)), "")</f>
        <v/>
      </c>
      <c r="L318" s="307" t="str" cm="1">
        <f t="array" ref="L318">IFERROR( LOOKUP( 2, 1/(($A$13:$A$412=$A318)*($B$13:$B$412="신청")*(ROW($A$13:$A$412)&lt;&gt;ROW())),IF($L$13:$L$412="","",$L$13:$L$412)), "")</f>
        <v/>
      </c>
      <c r="M318" s="307" t="str" cm="1">
        <f t="array" ref="M318">IFERROR( LOOKUP( 2, 1/(($A$13:$A$412=$A318)*($B$13:$B$412="신청")*(ROW($A$13:$A$412)&lt;&gt;ROW())),IF($M$13:$M$412="","",$M$13:$M$412)), "")</f>
        <v/>
      </c>
      <c r="N318" s="304" t="str" cm="1">
        <f t="array" ref="N318">IFERROR( LOOKUP( 2, 1/(($A$13:$A$412=$A318)*($B$13:$B$412="신청")*(ROW($A$13:$A$412)&lt;&gt;ROW())),IF($N$13:$N$412="","",$N$13:$N$412)), "")</f>
        <v/>
      </c>
      <c r="O318" s="307" t="str" cm="1">
        <f t="array" ref="O318">IFERROR( LOOKUP( 2, 1/(($A$13:$A$412=$A318)*($B$13:$B$412="신청")*(ROW($A$13:$A$412)&lt;&gt;ROW())),IF($O$13:$O$412="","",$O$13:$O$412)), "")</f>
        <v/>
      </c>
      <c r="P318" s="307" t="str" cm="1">
        <f t="array" ref="P318">IFERROR( LOOKUP( 2, 1/(($A$13:$A$412=$A318)*($B$13:$B$412="신청")*(ROW($A$13:$A$412)&lt;&gt;ROW())),IF($P$13:$P$412="","",$P$13:$P$412)), "")</f>
        <v/>
      </c>
      <c r="Q318" s="307" t="str" cm="1">
        <f t="array" ref="Q318">IFERROR( LOOKUP( 2, 1/(($A$13:$A$412=$A318)*($B$13:$B$412="신청")*(ROW($A$13:$A$412)&lt;&gt;ROW())),IF($Q$13:$Q$412="","",$Q$13:$Q$412)), "")</f>
        <v/>
      </c>
      <c r="R318" s="308" t="str" cm="1">
        <f t="array" ref="R318">IFERROR( LOOKUP( 2, 1/(($A$13:$A$412=$A318)*($B$13:$B$412="신청")*(ROW($A$13:$A$412)&lt;&gt;ROW())),IF($R$13:$R$412="","",$R$13:$R$412)), "")</f>
        <v/>
      </c>
      <c r="S318" s="301" t="str">
        <f>IFERROR(HYPERLINK("#'과정별세부산출'!c"&amp;_xlfn.AGGREGATE(15,6,ROW(과정별세부산출!$C$2:$C$8601)/(과정별세부산출!$B$2:$B$8601="과정명")/(과정별세부산출!$C$2:$C$8601=A318),1),"이동"),"")</f>
        <v>이동</v>
      </c>
      <c r="T318" s="309" t="str" cm="1">
        <f t="array" ref="T318">IFERROR( LOOKUP( 2, 1/(($A$13:$A$412=$A318)*($B$13:$B$412="신청")*(ROW($A$13:$A$412)&lt;&gt;ROW())),IF($T$13:$T$412="","",$T$13:$T$412)), "")</f>
        <v/>
      </c>
      <c r="U318" s="307" t="str" cm="1">
        <f t="array" ref="U318">IFERROR( LOOKUP( 2, 1/(($A$13:$A$412=$A318)*($B$13:$B$412="신청")*(ROW($A$13:$A$412)&lt;&gt;ROW())),IF($U$13:$U$412="","",$U$13:$U$412)), "")</f>
        <v/>
      </c>
      <c r="V318" s="307" t="str" cm="1">
        <f t="array" ref="V318">IFERROR( LOOKUP( 2, 1/(($A$13:$A$412=$A318)*($B$13:$B$412="신청")*(ROW($A$13:$A$412)&lt;&gt;ROW())),IF($V$13:$V$412="","",$V$13:$V$412)), "")</f>
        <v/>
      </c>
      <c r="W318" s="307" t="str" cm="1">
        <f t="array" ref="W318">IFERROR( LOOKUP( 2, 1/(($A$13:$A$412=$A318)*($B$13:$B$412="신청")*(ROW($A$13:$A$412)&lt;&gt;ROW())),IF($W$13:$W$412="","",$W$13:$W$412)), "")</f>
        <v/>
      </c>
      <c r="X318" s="307" t="str" cm="1">
        <f t="array" ref="X318">IFERROR( LOOKUP( 2, 1/(($A$13:$A$412=$A318)*($B$13:$B$412="신청")*(ROW($A$13:$A$412)&lt;&gt;ROW())),IF($X$13:$X$412="","",$X$13:$X$412)), "")</f>
        <v/>
      </c>
      <c r="Y318" s="307" t="str" cm="1">
        <f t="array" ref="Y318">IFERROR( LOOKUP( 2, 1/(($A$13:$A$412=$A318)*($B$13:$B$412="신청")*(ROW($A$13:$A$412)&lt;&gt;ROW())),IF($Y$13:$Y$412="","",$Y$13:$Y$412)), "")</f>
        <v/>
      </c>
      <c r="Z318" s="422" t="str">
        <f t="shared" si="17"/>
        <v/>
      </c>
      <c r="AA318" s="307" t="str" cm="1">
        <f t="array" ref="AA318">IFERROR( LOOKUP( 2, 1/(($A$13:$A$412=$A318)*($B$13:$B$412="신청")*(ROW($A$13:$A$412)&lt;&gt;ROW())),IF($AA$13:$AA$412="","",$AA$13:$AA$412)), "")</f>
        <v/>
      </c>
      <c r="AB318" s="291" t="str" cm="1">
        <f t="array" ref="AB318">IFERROR( LOOKUP( 2, 1/(($A$13:$A$412=$A318)*($B$13:$B$412="신청")*(ROW($A$13:$A$412)&lt;&gt;ROW())),IF($AB$13:$AB$412="","",$AB$13:$AB$412)), "")</f>
        <v/>
      </c>
      <c r="AC318" s="423" t="str">
        <f t="shared" si="18"/>
        <v/>
      </c>
      <c r="AD318" s="423">
        <f t="shared" si="19"/>
        <v>0</v>
      </c>
      <c r="AE318" s="425">
        <f>IFERROR(IF(INDEX(과정별세부산출!D:K,MATCH(R318,과정별세부산출!D:D,0)+2,7)="","",INDEX(과정별세부산출!D:K,MATCH(R318,과정별세부산출!D:D,0)+2,7)),"")</f>
        <v>0</v>
      </c>
      <c r="AF318" s="425">
        <f>IFERROR(IF(INDEX(과정별세부산출!D:K,MATCH(R318,과정별세부산출!D:D,0)+3,7)="","",INDEX(과정별세부산출!D:K,MATCH(R318,과정별세부산출!D:D,0)+3,7)),"")</f>
        <v>0</v>
      </c>
      <c r="AG318" s="426">
        <f>IFERROR(IF(INDEX(과정별세부산출!D:K,MATCH(R318,과정별세부산출!D:D,0)+4,7)="","",INDEX(과정별세부산출!D:K,MATCH(R318,과정별세부산출!D:D,0)+4,7)),"")</f>
        <v>0</v>
      </c>
    </row>
    <row r="319" spans="1:33" s="286" customFormat="1" ht="20.100000000000001" customHeight="1">
      <c r="A319" s="415">
        <v>107</v>
      </c>
      <c r="B319" s="417" t="s">
        <v>71</v>
      </c>
      <c r="C319" s="307" t="str" cm="1">
        <f t="array" ref="C319">IFERROR(IF(INDEX(과정별세부산출!A:AE,MATCH(R319,과정별세부산출!D:D,0)+4,17)="","",INDEX(과정별세부산출!A:AE,MATCH(R319,과정별세부산출!D:D,0)+4,17)),"")</f>
        <v>승인</v>
      </c>
      <c r="D319" s="416" t="str">
        <f>IF(LEN(O319)=0,IF(OR(ISBLANK(R319),LEN(R319)=0),"",총괄!$C$6),"기업수요")</f>
        <v/>
      </c>
      <c r="E319" s="421" t="str" cm="1">
        <f t="array" ref="E319">IFERROR( LOOKUP( 2, 1/(($A$13:$A$412=$A319)*($B$13:$B$412="신청")*(ROW($A$13:$A$412)&lt;&gt;ROW())),IF($E$13:$E$412="","",$E$13:$E$412)), "")</f>
        <v/>
      </c>
      <c r="F319" s="307" t="str" cm="1">
        <f t="array" ref="F319">IFERROR( LOOKUP( 2, 1/(($A$13:$A$412=$A319)*($B$13:$B$412="신청")*(ROW($A$13:$A$412)&lt;&gt;ROW())),IF($F$13:$F$412="","",$F$13:$F$412)), "")</f>
        <v/>
      </c>
      <c r="G319" s="307" t="str" cm="1">
        <f t="array" ref="G319">IFERROR( LOOKUP( 2, 1/(($A$13:$A$412=$A319)*($B$13:$B$412="신청")*(ROW($A$13:$A$412)&lt;&gt;ROW())),IF($G$13:$G$412="","",$G$13:$G$412)), "")</f>
        <v/>
      </c>
      <c r="H319" s="294" t="str" cm="1">
        <f t="array" ref="H319">IFERROR( LOOKUP( 2, 1/(($A$13:$A$412=$A319)*($B$13:$B$412="신청")*(ROW($A$13:$A$412)&lt;&gt;ROW())),IF($H$13:$H$412="","",$H$13:$H$412)), "")</f>
        <v/>
      </c>
      <c r="I319" s="416" t="str">
        <f t="shared" si="16"/>
        <v/>
      </c>
      <c r="J319" s="307" t="str" cm="1">
        <f t="array" ref="J319">IFERROR( LOOKUP( 2, 1/(($A$13:$A$412=$A319)*($B$13:$B$412="신청")*(ROW($A$13:$A$412)&lt;&gt;ROW())),IF($J$13:$J$412="","",$J$13:$J$412)), "")</f>
        <v/>
      </c>
      <c r="K319" s="307" t="str" cm="1">
        <f t="array" ref="K319">IFERROR( LOOKUP( 2, 1/(($A$13:$A$412=$A319)*($B$13:$B$412="신청")*(ROW($A$13:$A$412)&lt;&gt;ROW())),IF($K$13:$K$412="","",$K$13:$K$412)), "")</f>
        <v/>
      </c>
      <c r="L319" s="307" t="str" cm="1">
        <f t="array" ref="L319">IFERROR( LOOKUP( 2, 1/(($A$13:$A$412=$A319)*($B$13:$B$412="신청")*(ROW($A$13:$A$412)&lt;&gt;ROW())),IF($L$13:$L$412="","",$L$13:$L$412)), "")</f>
        <v/>
      </c>
      <c r="M319" s="307" t="str" cm="1">
        <f t="array" ref="M319">IFERROR( LOOKUP( 2, 1/(($A$13:$A$412=$A319)*($B$13:$B$412="신청")*(ROW($A$13:$A$412)&lt;&gt;ROW())),IF($M$13:$M$412="","",$M$13:$M$412)), "")</f>
        <v/>
      </c>
      <c r="N319" s="304" t="str" cm="1">
        <f t="array" ref="N319">IFERROR( LOOKUP( 2, 1/(($A$13:$A$412=$A319)*($B$13:$B$412="신청")*(ROW($A$13:$A$412)&lt;&gt;ROW())),IF($N$13:$N$412="","",$N$13:$N$412)), "")</f>
        <v/>
      </c>
      <c r="O319" s="307" t="str" cm="1">
        <f t="array" ref="O319">IFERROR( LOOKUP( 2, 1/(($A$13:$A$412=$A319)*($B$13:$B$412="신청")*(ROW($A$13:$A$412)&lt;&gt;ROW())),IF($O$13:$O$412="","",$O$13:$O$412)), "")</f>
        <v/>
      </c>
      <c r="P319" s="307" t="str" cm="1">
        <f t="array" ref="P319">IFERROR( LOOKUP( 2, 1/(($A$13:$A$412=$A319)*($B$13:$B$412="신청")*(ROW($A$13:$A$412)&lt;&gt;ROW())),IF($P$13:$P$412="","",$P$13:$P$412)), "")</f>
        <v/>
      </c>
      <c r="Q319" s="307" t="str" cm="1">
        <f t="array" ref="Q319">IFERROR( LOOKUP( 2, 1/(($A$13:$A$412=$A319)*($B$13:$B$412="신청")*(ROW($A$13:$A$412)&lt;&gt;ROW())),IF($Q$13:$Q$412="","",$Q$13:$Q$412)), "")</f>
        <v/>
      </c>
      <c r="R319" s="308" t="str" cm="1">
        <f t="array" ref="R319">IFERROR( LOOKUP( 2, 1/(($A$13:$A$412=$A319)*($B$13:$B$412="신청")*(ROW($A$13:$A$412)&lt;&gt;ROW())),IF($R$13:$R$412="","",$R$13:$R$412)), "")</f>
        <v/>
      </c>
      <c r="S319" s="301" t="str">
        <f>IFERROR(HYPERLINK("#'과정별세부산출'!c"&amp;_xlfn.AGGREGATE(15,6,ROW(과정별세부산출!$C$2:$C$8601)/(과정별세부산출!$B$2:$B$8601="과정명")/(과정별세부산출!$C$2:$C$8601=A319),1),"이동"),"")</f>
        <v>이동</v>
      </c>
      <c r="T319" s="309" t="str" cm="1">
        <f t="array" ref="T319">IFERROR( LOOKUP( 2, 1/(($A$13:$A$412=$A319)*($B$13:$B$412="신청")*(ROW($A$13:$A$412)&lt;&gt;ROW())),IF($T$13:$T$412="","",$T$13:$T$412)), "")</f>
        <v/>
      </c>
      <c r="U319" s="307" t="str" cm="1">
        <f t="array" ref="U319">IFERROR( LOOKUP( 2, 1/(($A$13:$A$412=$A319)*($B$13:$B$412="신청")*(ROW($A$13:$A$412)&lt;&gt;ROW())),IF($U$13:$U$412="","",$U$13:$U$412)), "")</f>
        <v/>
      </c>
      <c r="V319" s="307" t="str" cm="1">
        <f t="array" ref="V319">IFERROR( LOOKUP( 2, 1/(($A$13:$A$412=$A319)*($B$13:$B$412="신청")*(ROW($A$13:$A$412)&lt;&gt;ROW())),IF($V$13:$V$412="","",$V$13:$V$412)), "")</f>
        <v/>
      </c>
      <c r="W319" s="307" t="str" cm="1">
        <f t="array" ref="W319">IFERROR( LOOKUP( 2, 1/(($A$13:$A$412=$A319)*($B$13:$B$412="신청")*(ROW($A$13:$A$412)&lt;&gt;ROW())),IF($W$13:$W$412="","",$W$13:$W$412)), "")</f>
        <v/>
      </c>
      <c r="X319" s="307" t="str" cm="1">
        <f t="array" ref="X319">IFERROR( LOOKUP( 2, 1/(($A$13:$A$412=$A319)*($B$13:$B$412="신청")*(ROW($A$13:$A$412)&lt;&gt;ROW())),IF($X$13:$X$412="","",$X$13:$X$412)), "")</f>
        <v/>
      </c>
      <c r="Y319" s="307" t="str" cm="1">
        <f t="array" ref="Y319">IFERROR( LOOKUP( 2, 1/(($A$13:$A$412=$A319)*($B$13:$B$412="신청")*(ROW($A$13:$A$412)&lt;&gt;ROW())),IF($Y$13:$Y$412="","",$Y$13:$Y$412)), "")</f>
        <v/>
      </c>
      <c r="Z319" s="422" t="str">
        <f t="shared" si="17"/>
        <v/>
      </c>
      <c r="AA319" s="307" t="str" cm="1">
        <f t="array" ref="AA319">IFERROR( LOOKUP( 2, 1/(($A$13:$A$412=$A319)*($B$13:$B$412="신청")*(ROW($A$13:$A$412)&lt;&gt;ROW())),IF($AA$13:$AA$412="","",$AA$13:$AA$412)), "")</f>
        <v/>
      </c>
      <c r="AB319" s="291" t="str" cm="1">
        <f t="array" ref="AB319">IFERROR( LOOKUP( 2, 1/(($A$13:$A$412=$A319)*($B$13:$B$412="신청")*(ROW($A$13:$A$412)&lt;&gt;ROW())),IF($AB$13:$AB$412="","",$AB$13:$AB$412)), "")</f>
        <v/>
      </c>
      <c r="AC319" s="423" t="str">
        <f t="shared" si="18"/>
        <v/>
      </c>
      <c r="AD319" s="423">
        <f t="shared" si="19"/>
        <v>0</v>
      </c>
      <c r="AE319" s="425">
        <f>IFERROR(IF(INDEX(과정별세부산출!D:K,MATCH(R319,과정별세부산출!D:D,0)+2,7)="","",INDEX(과정별세부산출!D:K,MATCH(R319,과정별세부산출!D:D,0)+2,7)),"")</f>
        <v>0</v>
      </c>
      <c r="AF319" s="425">
        <f>IFERROR(IF(INDEX(과정별세부산출!D:K,MATCH(R319,과정별세부산출!D:D,0)+3,7)="","",INDEX(과정별세부산출!D:K,MATCH(R319,과정별세부산출!D:D,0)+3,7)),"")</f>
        <v>0</v>
      </c>
      <c r="AG319" s="426">
        <f>IFERROR(IF(INDEX(과정별세부산출!D:K,MATCH(R319,과정별세부산출!D:D,0)+4,7)="","",INDEX(과정별세부산출!D:K,MATCH(R319,과정별세부산출!D:D,0)+4,7)),"")</f>
        <v>0</v>
      </c>
    </row>
    <row r="320" spans="1:33" s="286" customFormat="1" ht="20.100000000000001" customHeight="1">
      <c r="A320" s="415">
        <v>108</v>
      </c>
      <c r="B320" s="417" t="s">
        <v>71</v>
      </c>
      <c r="C320" s="307" t="str" cm="1">
        <f t="array" ref="C320">IFERROR(IF(INDEX(과정별세부산출!A:AE,MATCH(R320,과정별세부산출!D:D,0)+4,17)="","",INDEX(과정별세부산출!A:AE,MATCH(R320,과정별세부산출!D:D,0)+4,17)),"")</f>
        <v>승인</v>
      </c>
      <c r="D320" s="416" t="str">
        <f>IF(LEN(O320)=0,IF(OR(ISBLANK(R320),LEN(R320)=0),"",총괄!$C$6),"기업수요")</f>
        <v/>
      </c>
      <c r="E320" s="421" t="str" cm="1">
        <f t="array" ref="E320">IFERROR( LOOKUP( 2, 1/(($A$13:$A$412=$A320)*($B$13:$B$412="신청")*(ROW($A$13:$A$412)&lt;&gt;ROW())),IF($E$13:$E$412="","",$E$13:$E$412)), "")</f>
        <v/>
      </c>
      <c r="F320" s="307" t="str" cm="1">
        <f t="array" ref="F320">IFERROR( LOOKUP( 2, 1/(($A$13:$A$412=$A320)*($B$13:$B$412="신청")*(ROW($A$13:$A$412)&lt;&gt;ROW())),IF($F$13:$F$412="","",$F$13:$F$412)), "")</f>
        <v/>
      </c>
      <c r="G320" s="307" t="str" cm="1">
        <f t="array" ref="G320">IFERROR( LOOKUP( 2, 1/(($A$13:$A$412=$A320)*($B$13:$B$412="신청")*(ROW($A$13:$A$412)&lt;&gt;ROW())),IF($G$13:$G$412="","",$G$13:$G$412)), "")</f>
        <v/>
      </c>
      <c r="H320" s="294" t="str" cm="1">
        <f t="array" ref="H320">IFERROR( LOOKUP( 2, 1/(($A$13:$A$412=$A320)*($B$13:$B$412="신청")*(ROW($A$13:$A$412)&lt;&gt;ROW())),IF($H$13:$H$412="","",$H$13:$H$412)), "")</f>
        <v/>
      </c>
      <c r="I320" s="416" t="str">
        <f t="shared" si="16"/>
        <v/>
      </c>
      <c r="J320" s="307" t="str" cm="1">
        <f t="array" ref="J320">IFERROR( LOOKUP( 2, 1/(($A$13:$A$412=$A320)*($B$13:$B$412="신청")*(ROW($A$13:$A$412)&lt;&gt;ROW())),IF($J$13:$J$412="","",$J$13:$J$412)), "")</f>
        <v/>
      </c>
      <c r="K320" s="307" t="str" cm="1">
        <f t="array" ref="K320">IFERROR( LOOKUP( 2, 1/(($A$13:$A$412=$A320)*($B$13:$B$412="신청")*(ROW($A$13:$A$412)&lt;&gt;ROW())),IF($K$13:$K$412="","",$K$13:$K$412)), "")</f>
        <v/>
      </c>
      <c r="L320" s="307" t="str" cm="1">
        <f t="array" ref="L320">IFERROR( LOOKUP( 2, 1/(($A$13:$A$412=$A320)*($B$13:$B$412="신청")*(ROW($A$13:$A$412)&lt;&gt;ROW())),IF($L$13:$L$412="","",$L$13:$L$412)), "")</f>
        <v/>
      </c>
      <c r="M320" s="307" t="str" cm="1">
        <f t="array" ref="M320">IFERROR( LOOKUP( 2, 1/(($A$13:$A$412=$A320)*($B$13:$B$412="신청")*(ROW($A$13:$A$412)&lt;&gt;ROW())),IF($M$13:$M$412="","",$M$13:$M$412)), "")</f>
        <v/>
      </c>
      <c r="N320" s="304" t="str" cm="1">
        <f t="array" ref="N320">IFERROR( LOOKUP( 2, 1/(($A$13:$A$412=$A320)*($B$13:$B$412="신청")*(ROW($A$13:$A$412)&lt;&gt;ROW())),IF($N$13:$N$412="","",$N$13:$N$412)), "")</f>
        <v/>
      </c>
      <c r="O320" s="307" t="str" cm="1">
        <f t="array" ref="O320">IFERROR( LOOKUP( 2, 1/(($A$13:$A$412=$A320)*($B$13:$B$412="신청")*(ROW($A$13:$A$412)&lt;&gt;ROW())),IF($O$13:$O$412="","",$O$13:$O$412)), "")</f>
        <v/>
      </c>
      <c r="P320" s="307" t="str" cm="1">
        <f t="array" ref="P320">IFERROR( LOOKUP( 2, 1/(($A$13:$A$412=$A320)*($B$13:$B$412="신청")*(ROW($A$13:$A$412)&lt;&gt;ROW())),IF($P$13:$P$412="","",$P$13:$P$412)), "")</f>
        <v/>
      </c>
      <c r="Q320" s="307" t="str" cm="1">
        <f t="array" ref="Q320">IFERROR( LOOKUP( 2, 1/(($A$13:$A$412=$A320)*($B$13:$B$412="신청")*(ROW($A$13:$A$412)&lt;&gt;ROW())),IF($Q$13:$Q$412="","",$Q$13:$Q$412)), "")</f>
        <v/>
      </c>
      <c r="R320" s="308" t="str" cm="1">
        <f t="array" ref="R320">IFERROR( LOOKUP( 2, 1/(($A$13:$A$412=$A320)*($B$13:$B$412="신청")*(ROW($A$13:$A$412)&lt;&gt;ROW())),IF($R$13:$R$412="","",$R$13:$R$412)), "")</f>
        <v/>
      </c>
      <c r="S320" s="301" t="str">
        <f>IFERROR(HYPERLINK("#'과정별세부산출'!c"&amp;_xlfn.AGGREGATE(15,6,ROW(과정별세부산출!$C$2:$C$8601)/(과정별세부산출!$B$2:$B$8601="과정명")/(과정별세부산출!$C$2:$C$8601=A320),1),"이동"),"")</f>
        <v>이동</v>
      </c>
      <c r="T320" s="309" t="str" cm="1">
        <f t="array" ref="T320">IFERROR( LOOKUP( 2, 1/(($A$13:$A$412=$A320)*($B$13:$B$412="신청")*(ROW($A$13:$A$412)&lt;&gt;ROW())),IF($T$13:$T$412="","",$T$13:$T$412)), "")</f>
        <v/>
      </c>
      <c r="U320" s="307" t="str" cm="1">
        <f t="array" ref="U320">IFERROR( LOOKUP( 2, 1/(($A$13:$A$412=$A320)*($B$13:$B$412="신청")*(ROW($A$13:$A$412)&lt;&gt;ROW())),IF($U$13:$U$412="","",$U$13:$U$412)), "")</f>
        <v/>
      </c>
      <c r="V320" s="307" t="str" cm="1">
        <f t="array" ref="V320">IFERROR( LOOKUP( 2, 1/(($A$13:$A$412=$A320)*($B$13:$B$412="신청")*(ROW($A$13:$A$412)&lt;&gt;ROW())),IF($V$13:$V$412="","",$V$13:$V$412)), "")</f>
        <v/>
      </c>
      <c r="W320" s="307" t="str" cm="1">
        <f t="array" ref="W320">IFERROR( LOOKUP( 2, 1/(($A$13:$A$412=$A320)*($B$13:$B$412="신청")*(ROW($A$13:$A$412)&lt;&gt;ROW())),IF($W$13:$W$412="","",$W$13:$W$412)), "")</f>
        <v/>
      </c>
      <c r="X320" s="307" t="str" cm="1">
        <f t="array" ref="X320">IFERROR( LOOKUP( 2, 1/(($A$13:$A$412=$A320)*($B$13:$B$412="신청")*(ROW($A$13:$A$412)&lt;&gt;ROW())),IF($X$13:$X$412="","",$X$13:$X$412)), "")</f>
        <v/>
      </c>
      <c r="Y320" s="307" t="str" cm="1">
        <f t="array" ref="Y320">IFERROR( LOOKUP( 2, 1/(($A$13:$A$412=$A320)*($B$13:$B$412="신청")*(ROW($A$13:$A$412)&lt;&gt;ROW())),IF($Y$13:$Y$412="","",$Y$13:$Y$412)), "")</f>
        <v/>
      </c>
      <c r="Z320" s="422" t="str">
        <f t="shared" si="17"/>
        <v/>
      </c>
      <c r="AA320" s="307" t="str" cm="1">
        <f t="array" ref="AA320">IFERROR( LOOKUP( 2, 1/(($A$13:$A$412=$A320)*($B$13:$B$412="신청")*(ROW($A$13:$A$412)&lt;&gt;ROW())),IF($AA$13:$AA$412="","",$AA$13:$AA$412)), "")</f>
        <v/>
      </c>
      <c r="AB320" s="291" t="str" cm="1">
        <f t="array" ref="AB320">IFERROR( LOOKUP( 2, 1/(($A$13:$A$412=$A320)*($B$13:$B$412="신청")*(ROW($A$13:$A$412)&lt;&gt;ROW())),IF($AB$13:$AB$412="","",$AB$13:$AB$412)), "")</f>
        <v/>
      </c>
      <c r="AC320" s="423" t="str">
        <f t="shared" si="18"/>
        <v/>
      </c>
      <c r="AD320" s="423">
        <f t="shared" si="19"/>
        <v>0</v>
      </c>
      <c r="AE320" s="425">
        <f>IFERROR(IF(INDEX(과정별세부산출!D:K,MATCH(R320,과정별세부산출!D:D,0)+2,7)="","",INDEX(과정별세부산출!D:K,MATCH(R320,과정별세부산출!D:D,0)+2,7)),"")</f>
        <v>0</v>
      </c>
      <c r="AF320" s="425">
        <f>IFERROR(IF(INDEX(과정별세부산출!D:K,MATCH(R320,과정별세부산출!D:D,0)+3,7)="","",INDEX(과정별세부산출!D:K,MATCH(R320,과정별세부산출!D:D,0)+3,7)),"")</f>
        <v>0</v>
      </c>
      <c r="AG320" s="426">
        <f>IFERROR(IF(INDEX(과정별세부산출!D:K,MATCH(R320,과정별세부산출!D:D,0)+4,7)="","",INDEX(과정별세부산출!D:K,MATCH(R320,과정별세부산출!D:D,0)+4,7)),"")</f>
        <v>0</v>
      </c>
    </row>
    <row r="321" spans="1:33" s="286" customFormat="1" ht="20.100000000000001" customHeight="1">
      <c r="A321" s="415">
        <v>109</v>
      </c>
      <c r="B321" s="417" t="s">
        <v>71</v>
      </c>
      <c r="C321" s="307" t="str" cm="1">
        <f t="array" ref="C321">IFERROR(IF(INDEX(과정별세부산출!A:AE,MATCH(R321,과정별세부산출!D:D,0)+4,17)="","",INDEX(과정별세부산출!A:AE,MATCH(R321,과정별세부산출!D:D,0)+4,17)),"")</f>
        <v>승인</v>
      </c>
      <c r="D321" s="416" t="str">
        <f>IF(LEN(O321)=0,IF(OR(ISBLANK(R321),LEN(R321)=0),"",총괄!$C$6),"기업수요")</f>
        <v/>
      </c>
      <c r="E321" s="421" t="str" cm="1">
        <f t="array" ref="E321">IFERROR( LOOKUP( 2, 1/(($A$13:$A$412=$A321)*($B$13:$B$412="신청")*(ROW($A$13:$A$412)&lt;&gt;ROW())),IF($E$13:$E$412="","",$E$13:$E$412)), "")</f>
        <v/>
      </c>
      <c r="F321" s="307" t="str" cm="1">
        <f t="array" ref="F321">IFERROR( LOOKUP( 2, 1/(($A$13:$A$412=$A321)*($B$13:$B$412="신청")*(ROW($A$13:$A$412)&lt;&gt;ROW())),IF($F$13:$F$412="","",$F$13:$F$412)), "")</f>
        <v/>
      </c>
      <c r="G321" s="307" t="str" cm="1">
        <f t="array" ref="G321">IFERROR( LOOKUP( 2, 1/(($A$13:$A$412=$A321)*($B$13:$B$412="신청")*(ROW($A$13:$A$412)&lt;&gt;ROW())),IF($G$13:$G$412="","",$G$13:$G$412)), "")</f>
        <v/>
      </c>
      <c r="H321" s="294" t="str" cm="1">
        <f t="array" ref="H321">IFERROR( LOOKUP( 2, 1/(($A$13:$A$412=$A321)*($B$13:$B$412="신청")*(ROW($A$13:$A$412)&lt;&gt;ROW())),IF($H$13:$H$412="","",$H$13:$H$412)), "")</f>
        <v/>
      </c>
      <c r="I321" s="416" t="str">
        <f t="shared" si="16"/>
        <v/>
      </c>
      <c r="J321" s="307" t="str" cm="1">
        <f t="array" ref="J321">IFERROR( LOOKUP( 2, 1/(($A$13:$A$412=$A321)*($B$13:$B$412="신청")*(ROW($A$13:$A$412)&lt;&gt;ROW())),IF($J$13:$J$412="","",$J$13:$J$412)), "")</f>
        <v/>
      </c>
      <c r="K321" s="307" t="str" cm="1">
        <f t="array" ref="K321">IFERROR( LOOKUP( 2, 1/(($A$13:$A$412=$A321)*($B$13:$B$412="신청")*(ROW($A$13:$A$412)&lt;&gt;ROW())),IF($K$13:$K$412="","",$K$13:$K$412)), "")</f>
        <v/>
      </c>
      <c r="L321" s="307" t="str" cm="1">
        <f t="array" ref="L321">IFERROR( LOOKUP( 2, 1/(($A$13:$A$412=$A321)*($B$13:$B$412="신청")*(ROW($A$13:$A$412)&lt;&gt;ROW())),IF($L$13:$L$412="","",$L$13:$L$412)), "")</f>
        <v/>
      </c>
      <c r="M321" s="307" t="str" cm="1">
        <f t="array" ref="M321">IFERROR( LOOKUP( 2, 1/(($A$13:$A$412=$A321)*($B$13:$B$412="신청")*(ROW($A$13:$A$412)&lt;&gt;ROW())),IF($M$13:$M$412="","",$M$13:$M$412)), "")</f>
        <v/>
      </c>
      <c r="N321" s="304" t="str" cm="1">
        <f t="array" ref="N321">IFERROR( LOOKUP( 2, 1/(($A$13:$A$412=$A321)*($B$13:$B$412="신청")*(ROW($A$13:$A$412)&lt;&gt;ROW())),IF($N$13:$N$412="","",$N$13:$N$412)), "")</f>
        <v/>
      </c>
      <c r="O321" s="307" t="str" cm="1">
        <f t="array" ref="O321">IFERROR( LOOKUP( 2, 1/(($A$13:$A$412=$A321)*($B$13:$B$412="신청")*(ROW($A$13:$A$412)&lt;&gt;ROW())),IF($O$13:$O$412="","",$O$13:$O$412)), "")</f>
        <v/>
      </c>
      <c r="P321" s="307" t="str" cm="1">
        <f t="array" ref="P321">IFERROR( LOOKUP( 2, 1/(($A$13:$A$412=$A321)*($B$13:$B$412="신청")*(ROW($A$13:$A$412)&lt;&gt;ROW())),IF($P$13:$P$412="","",$P$13:$P$412)), "")</f>
        <v/>
      </c>
      <c r="Q321" s="307" t="str" cm="1">
        <f t="array" ref="Q321">IFERROR( LOOKUP( 2, 1/(($A$13:$A$412=$A321)*($B$13:$B$412="신청")*(ROW($A$13:$A$412)&lt;&gt;ROW())),IF($Q$13:$Q$412="","",$Q$13:$Q$412)), "")</f>
        <v/>
      </c>
      <c r="R321" s="308" t="str" cm="1">
        <f t="array" ref="R321">IFERROR( LOOKUP( 2, 1/(($A$13:$A$412=$A321)*($B$13:$B$412="신청")*(ROW($A$13:$A$412)&lt;&gt;ROW())),IF($R$13:$R$412="","",$R$13:$R$412)), "")</f>
        <v/>
      </c>
      <c r="S321" s="301" t="str">
        <f>IFERROR(HYPERLINK("#'과정별세부산출'!c"&amp;_xlfn.AGGREGATE(15,6,ROW(과정별세부산출!$C$2:$C$8601)/(과정별세부산출!$B$2:$B$8601="과정명")/(과정별세부산출!$C$2:$C$8601=A321),1),"이동"),"")</f>
        <v>이동</v>
      </c>
      <c r="T321" s="309" t="str" cm="1">
        <f t="array" ref="T321">IFERROR( LOOKUP( 2, 1/(($A$13:$A$412=$A321)*($B$13:$B$412="신청")*(ROW($A$13:$A$412)&lt;&gt;ROW())),IF($T$13:$T$412="","",$T$13:$T$412)), "")</f>
        <v/>
      </c>
      <c r="U321" s="307" t="str" cm="1">
        <f t="array" ref="U321">IFERROR( LOOKUP( 2, 1/(($A$13:$A$412=$A321)*($B$13:$B$412="신청")*(ROW($A$13:$A$412)&lt;&gt;ROW())),IF($U$13:$U$412="","",$U$13:$U$412)), "")</f>
        <v/>
      </c>
      <c r="V321" s="307" t="str" cm="1">
        <f t="array" ref="V321">IFERROR( LOOKUP( 2, 1/(($A$13:$A$412=$A321)*($B$13:$B$412="신청")*(ROW($A$13:$A$412)&lt;&gt;ROW())),IF($V$13:$V$412="","",$V$13:$V$412)), "")</f>
        <v/>
      </c>
      <c r="W321" s="307" t="str" cm="1">
        <f t="array" ref="W321">IFERROR( LOOKUP( 2, 1/(($A$13:$A$412=$A321)*($B$13:$B$412="신청")*(ROW($A$13:$A$412)&lt;&gt;ROW())),IF($W$13:$W$412="","",$W$13:$W$412)), "")</f>
        <v/>
      </c>
      <c r="X321" s="307" t="str" cm="1">
        <f t="array" ref="X321">IFERROR( LOOKUP( 2, 1/(($A$13:$A$412=$A321)*($B$13:$B$412="신청")*(ROW($A$13:$A$412)&lt;&gt;ROW())),IF($X$13:$X$412="","",$X$13:$X$412)), "")</f>
        <v/>
      </c>
      <c r="Y321" s="307" t="str" cm="1">
        <f t="array" ref="Y321">IFERROR( LOOKUP( 2, 1/(($A$13:$A$412=$A321)*($B$13:$B$412="신청")*(ROW($A$13:$A$412)&lt;&gt;ROW())),IF($Y$13:$Y$412="","",$Y$13:$Y$412)), "")</f>
        <v/>
      </c>
      <c r="Z321" s="422" t="str">
        <f t="shared" si="17"/>
        <v/>
      </c>
      <c r="AA321" s="307" t="str" cm="1">
        <f t="array" ref="AA321">IFERROR( LOOKUP( 2, 1/(($A$13:$A$412=$A321)*($B$13:$B$412="신청")*(ROW($A$13:$A$412)&lt;&gt;ROW())),IF($AA$13:$AA$412="","",$AA$13:$AA$412)), "")</f>
        <v/>
      </c>
      <c r="AB321" s="291" t="str" cm="1">
        <f t="array" ref="AB321">IFERROR( LOOKUP( 2, 1/(($A$13:$A$412=$A321)*($B$13:$B$412="신청")*(ROW($A$13:$A$412)&lt;&gt;ROW())),IF($AB$13:$AB$412="","",$AB$13:$AB$412)), "")</f>
        <v/>
      </c>
      <c r="AC321" s="423" t="str">
        <f t="shared" si="18"/>
        <v/>
      </c>
      <c r="AD321" s="423">
        <f t="shared" si="19"/>
        <v>0</v>
      </c>
      <c r="AE321" s="425">
        <f>IFERROR(IF(INDEX(과정별세부산출!D:K,MATCH(R321,과정별세부산출!D:D,0)+2,7)="","",INDEX(과정별세부산출!D:K,MATCH(R321,과정별세부산출!D:D,0)+2,7)),"")</f>
        <v>0</v>
      </c>
      <c r="AF321" s="425">
        <f>IFERROR(IF(INDEX(과정별세부산출!D:K,MATCH(R321,과정별세부산출!D:D,0)+3,7)="","",INDEX(과정별세부산출!D:K,MATCH(R321,과정별세부산출!D:D,0)+3,7)),"")</f>
        <v>0</v>
      </c>
      <c r="AG321" s="426">
        <f>IFERROR(IF(INDEX(과정별세부산출!D:K,MATCH(R321,과정별세부산출!D:D,0)+4,7)="","",INDEX(과정별세부산출!D:K,MATCH(R321,과정별세부산출!D:D,0)+4,7)),"")</f>
        <v>0</v>
      </c>
    </row>
    <row r="322" spans="1:33" s="286" customFormat="1" ht="20.100000000000001" customHeight="1">
      <c r="A322" s="415">
        <v>110</v>
      </c>
      <c r="B322" s="417" t="s">
        <v>71</v>
      </c>
      <c r="C322" s="307" t="str" cm="1">
        <f t="array" ref="C322">IFERROR(IF(INDEX(과정별세부산출!A:AE,MATCH(R322,과정별세부산출!D:D,0)+4,17)="","",INDEX(과정별세부산출!A:AE,MATCH(R322,과정별세부산출!D:D,0)+4,17)),"")</f>
        <v>승인</v>
      </c>
      <c r="D322" s="416" t="str">
        <f>IF(LEN(O322)=0,IF(OR(ISBLANK(R322),LEN(R322)=0),"",총괄!$C$6),"기업수요")</f>
        <v/>
      </c>
      <c r="E322" s="421" t="str" cm="1">
        <f t="array" ref="E322">IFERROR( LOOKUP( 2, 1/(($A$13:$A$412=$A322)*($B$13:$B$412="신청")*(ROW($A$13:$A$412)&lt;&gt;ROW())),IF($E$13:$E$412="","",$E$13:$E$412)), "")</f>
        <v/>
      </c>
      <c r="F322" s="307" t="str" cm="1">
        <f t="array" ref="F322">IFERROR( LOOKUP( 2, 1/(($A$13:$A$412=$A322)*($B$13:$B$412="신청")*(ROW($A$13:$A$412)&lt;&gt;ROW())),IF($F$13:$F$412="","",$F$13:$F$412)), "")</f>
        <v/>
      </c>
      <c r="G322" s="307" t="str" cm="1">
        <f t="array" ref="G322">IFERROR( LOOKUP( 2, 1/(($A$13:$A$412=$A322)*($B$13:$B$412="신청")*(ROW($A$13:$A$412)&lt;&gt;ROW())),IF($G$13:$G$412="","",$G$13:$G$412)), "")</f>
        <v/>
      </c>
      <c r="H322" s="294" t="str" cm="1">
        <f t="array" ref="H322">IFERROR( LOOKUP( 2, 1/(($A$13:$A$412=$A322)*($B$13:$B$412="신청")*(ROW($A$13:$A$412)&lt;&gt;ROW())),IF($H$13:$H$412="","",$H$13:$H$412)), "")</f>
        <v/>
      </c>
      <c r="I322" s="416" t="str">
        <f t="shared" si="16"/>
        <v/>
      </c>
      <c r="J322" s="307" t="str" cm="1">
        <f t="array" ref="J322">IFERROR( LOOKUP( 2, 1/(($A$13:$A$412=$A322)*($B$13:$B$412="신청")*(ROW($A$13:$A$412)&lt;&gt;ROW())),IF($J$13:$J$412="","",$J$13:$J$412)), "")</f>
        <v/>
      </c>
      <c r="K322" s="307" t="str" cm="1">
        <f t="array" ref="K322">IFERROR( LOOKUP( 2, 1/(($A$13:$A$412=$A322)*($B$13:$B$412="신청")*(ROW($A$13:$A$412)&lt;&gt;ROW())),IF($K$13:$K$412="","",$K$13:$K$412)), "")</f>
        <v/>
      </c>
      <c r="L322" s="307" t="str" cm="1">
        <f t="array" ref="L322">IFERROR( LOOKUP( 2, 1/(($A$13:$A$412=$A322)*($B$13:$B$412="신청")*(ROW($A$13:$A$412)&lt;&gt;ROW())),IF($L$13:$L$412="","",$L$13:$L$412)), "")</f>
        <v/>
      </c>
      <c r="M322" s="307" t="str" cm="1">
        <f t="array" ref="M322">IFERROR( LOOKUP( 2, 1/(($A$13:$A$412=$A322)*($B$13:$B$412="신청")*(ROW($A$13:$A$412)&lt;&gt;ROW())),IF($M$13:$M$412="","",$M$13:$M$412)), "")</f>
        <v/>
      </c>
      <c r="N322" s="304" t="str" cm="1">
        <f t="array" ref="N322">IFERROR( LOOKUP( 2, 1/(($A$13:$A$412=$A322)*($B$13:$B$412="신청")*(ROW($A$13:$A$412)&lt;&gt;ROW())),IF($N$13:$N$412="","",$N$13:$N$412)), "")</f>
        <v/>
      </c>
      <c r="O322" s="307" t="str" cm="1">
        <f t="array" ref="O322">IFERROR( LOOKUP( 2, 1/(($A$13:$A$412=$A322)*($B$13:$B$412="신청")*(ROW($A$13:$A$412)&lt;&gt;ROW())),IF($O$13:$O$412="","",$O$13:$O$412)), "")</f>
        <v/>
      </c>
      <c r="P322" s="307" t="str" cm="1">
        <f t="array" ref="P322">IFERROR( LOOKUP( 2, 1/(($A$13:$A$412=$A322)*($B$13:$B$412="신청")*(ROW($A$13:$A$412)&lt;&gt;ROW())),IF($P$13:$P$412="","",$P$13:$P$412)), "")</f>
        <v/>
      </c>
      <c r="Q322" s="307" t="str" cm="1">
        <f t="array" ref="Q322">IFERROR( LOOKUP( 2, 1/(($A$13:$A$412=$A322)*($B$13:$B$412="신청")*(ROW($A$13:$A$412)&lt;&gt;ROW())),IF($Q$13:$Q$412="","",$Q$13:$Q$412)), "")</f>
        <v/>
      </c>
      <c r="R322" s="308" t="str" cm="1">
        <f t="array" ref="R322">IFERROR( LOOKUP( 2, 1/(($A$13:$A$412=$A322)*($B$13:$B$412="신청")*(ROW($A$13:$A$412)&lt;&gt;ROW())),IF($R$13:$R$412="","",$R$13:$R$412)), "")</f>
        <v/>
      </c>
      <c r="S322" s="301" t="str">
        <f>IFERROR(HYPERLINK("#'과정별세부산출'!c"&amp;_xlfn.AGGREGATE(15,6,ROW(과정별세부산출!$C$2:$C$8601)/(과정별세부산출!$B$2:$B$8601="과정명")/(과정별세부산출!$C$2:$C$8601=A322),1),"이동"),"")</f>
        <v>이동</v>
      </c>
      <c r="T322" s="309" t="str" cm="1">
        <f t="array" ref="T322">IFERROR( LOOKUP( 2, 1/(($A$13:$A$412=$A322)*($B$13:$B$412="신청")*(ROW($A$13:$A$412)&lt;&gt;ROW())),IF($T$13:$T$412="","",$T$13:$T$412)), "")</f>
        <v/>
      </c>
      <c r="U322" s="307" t="str" cm="1">
        <f t="array" ref="U322">IFERROR( LOOKUP( 2, 1/(($A$13:$A$412=$A322)*($B$13:$B$412="신청")*(ROW($A$13:$A$412)&lt;&gt;ROW())),IF($U$13:$U$412="","",$U$13:$U$412)), "")</f>
        <v/>
      </c>
      <c r="V322" s="307" t="str" cm="1">
        <f t="array" ref="V322">IFERROR( LOOKUP( 2, 1/(($A$13:$A$412=$A322)*($B$13:$B$412="신청")*(ROW($A$13:$A$412)&lt;&gt;ROW())),IF($V$13:$V$412="","",$V$13:$V$412)), "")</f>
        <v/>
      </c>
      <c r="W322" s="307" t="str" cm="1">
        <f t="array" ref="W322">IFERROR( LOOKUP( 2, 1/(($A$13:$A$412=$A322)*($B$13:$B$412="신청")*(ROW($A$13:$A$412)&lt;&gt;ROW())),IF($W$13:$W$412="","",$W$13:$W$412)), "")</f>
        <v/>
      </c>
      <c r="X322" s="307" t="str" cm="1">
        <f t="array" ref="X322">IFERROR( LOOKUP( 2, 1/(($A$13:$A$412=$A322)*($B$13:$B$412="신청")*(ROW($A$13:$A$412)&lt;&gt;ROW())),IF($X$13:$X$412="","",$X$13:$X$412)), "")</f>
        <v/>
      </c>
      <c r="Y322" s="307" t="str" cm="1">
        <f t="array" ref="Y322">IFERROR( LOOKUP( 2, 1/(($A$13:$A$412=$A322)*($B$13:$B$412="신청")*(ROW($A$13:$A$412)&lt;&gt;ROW())),IF($Y$13:$Y$412="","",$Y$13:$Y$412)), "")</f>
        <v/>
      </c>
      <c r="Z322" s="422" t="str">
        <f t="shared" si="17"/>
        <v/>
      </c>
      <c r="AA322" s="307" t="str" cm="1">
        <f t="array" ref="AA322">IFERROR( LOOKUP( 2, 1/(($A$13:$A$412=$A322)*($B$13:$B$412="신청")*(ROW($A$13:$A$412)&lt;&gt;ROW())),IF($AA$13:$AA$412="","",$AA$13:$AA$412)), "")</f>
        <v/>
      </c>
      <c r="AB322" s="291" t="str" cm="1">
        <f t="array" ref="AB322">IFERROR( LOOKUP( 2, 1/(($A$13:$A$412=$A322)*($B$13:$B$412="신청")*(ROW($A$13:$A$412)&lt;&gt;ROW())),IF($AB$13:$AB$412="","",$AB$13:$AB$412)), "")</f>
        <v/>
      </c>
      <c r="AC322" s="423" t="str">
        <f t="shared" si="18"/>
        <v/>
      </c>
      <c r="AD322" s="423">
        <f t="shared" si="19"/>
        <v>0</v>
      </c>
      <c r="AE322" s="425">
        <f>IFERROR(IF(INDEX(과정별세부산출!D:K,MATCH(R322,과정별세부산출!D:D,0)+2,7)="","",INDEX(과정별세부산출!D:K,MATCH(R322,과정별세부산출!D:D,0)+2,7)),"")</f>
        <v>0</v>
      </c>
      <c r="AF322" s="425">
        <f>IFERROR(IF(INDEX(과정별세부산출!D:K,MATCH(R322,과정별세부산출!D:D,0)+3,7)="","",INDEX(과정별세부산출!D:K,MATCH(R322,과정별세부산출!D:D,0)+3,7)),"")</f>
        <v>0</v>
      </c>
      <c r="AG322" s="426">
        <f>IFERROR(IF(INDEX(과정별세부산출!D:K,MATCH(R322,과정별세부산출!D:D,0)+4,7)="","",INDEX(과정별세부산출!D:K,MATCH(R322,과정별세부산출!D:D,0)+4,7)),"")</f>
        <v>0</v>
      </c>
    </row>
    <row r="323" spans="1:33" s="286" customFormat="1" ht="20.100000000000001" customHeight="1">
      <c r="A323" s="415">
        <v>111</v>
      </c>
      <c r="B323" s="417" t="s">
        <v>71</v>
      </c>
      <c r="C323" s="307" t="str" cm="1">
        <f t="array" ref="C323">IFERROR(IF(INDEX(과정별세부산출!A:AE,MATCH(R323,과정별세부산출!D:D,0)+4,17)="","",INDEX(과정별세부산출!A:AE,MATCH(R323,과정별세부산출!D:D,0)+4,17)),"")</f>
        <v>승인</v>
      </c>
      <c r="D323" s="416" t="str">
        <f>IF(LEN(O323)=0,IF(OR(ISBLANK(R323),LEN(R323)=0),"",총괄!$C$6),"기업수요")</f>
        <v/>
      </c>
      <c r="E323" s="421" t="str" cm="1">
        <f t="array" ref="E323">IFERROR( LOOKUP( 2, 1/(($A$13:$A$412=$A323)*($B$13:$B$412="신청")*(ROW($A$13:$A$412)&lt;&gt;ROW())),IF($E$13:$E$412="","",$E$13:$E$412)), "")</f>
        <v/>
      </c>
      <c r="F323" s="307" t="str" cm="1">
        <f t="array" ref="F323">IFERROR( LOOKUP( 2, 1/(($A$13:$A$412=$A323)*($B$13:$B$412="신청")*(ROW($A$13:$A$412)&lt;&gt;ROW())),IF($F$13:$F$412="","",$F$13:$F$412)), "")</f>
        <v/>
      </c>
      <c r="G323" s="307" t="str" cm="1">
        <f t="array" ref="G323">IFERROR( LOOKUP( 2, 1/(($A$13:$A$412=$A323)*($B$13:$B$412="신청")*(ROW($A$13:$A$412)&lt;&gt;ROW())),IF($G$13:$G$412="","",$G$13:$G$412)), "")</f>
        <v/>
      </c>
      <c r="H323" s="294" t="str" cm="1">
        <f t="array" ref="H323">IFERROR( LOOKUP( 2, 1/(($A$13:$A$412=$A323)*($B$13:$B$412="신청")*(ROW($A$13:$A$412)&lt;&gt;ROW())),IF($H$13:$H$412="","",$H$13:$H$412)), "")</f>
        <v/>
      </c>
      <c r="I323" s="416" t="str">
        <f t="shared" si="16"/>
        <v/>
      </c>
      <c r="J323" s="307" t="str" cm="1">
        <f t="array" ref="J323">IFERROR( LOOKUP( 2, 1/(($A$13:$A$412=$A323)*($B$13:$B$412="신청")*(ROW($A$13:$A$412)&lt;&gt;ROW())),IF($J$13:$J$412="","",$J$13:$J$412)), "")</f>
        <v/>
      </c>
      <c r="K323" s="307" t="str" cm="1">
        <f t="array" ref="K323">IFERROR( LOOKUP( 2, 1/(($A$13:$A$412=$A323)*($B$13:$B$412="신청")*(ROW($A$13:$A$412)&lt;&gt;ROW())),IF($K$13:$K$412="","",$K$13:$K$412)), "")</f>
        <v/>
      </c>
      <c r="L323" s="307" t="str" cm="1">
        <f t="array" ref="L323">IFERROR( LOOKUP( 2, 1/(($A$13:$A$412=$A323)*($B$13:$B$412="신청")*(ROW($A$13:$A$412)&lt;&gt;ROW())),IF($L$13:$L$412="","",$L$13:$L$412)), "")</f>
        <v/>
      </c>
      <c r="M323" s="307" t="str" cm="1">
        <f t="array" ref="M323">IFERROR( LOOKUP( 2, 1/(($A$13:$A$412=$A323)*($B$13:$B$412="신청")*(ROW($A$13:$A$412)&lt;&gt;ROW())),IF($M$13:$M$412="","",$M$13:$M$412)), "")</f>
        <v/>
      </c>
      <c r="N323" s="304" t="str" cm="1">
        <f t="array" ref="N323">IFERROR( LOOKUP( 2, 1/(($A$13:$A$412=$A323)*($B$13:$B$412="신청")*(ROW($A$13:$A$412)&lt;&gt;ROW())),IF($N$13:$N$412="","",$N$13:$N$412)), "")</f>
        <v/>
      </c>
      <c r="O323" s="307" t="str" cm="1">
        <f t="array" ref="O323">IFERROR( LOOKUP( 2, 1/(($A$13:$A$412=$A323)*($B$13:$B$412="신청")*(ROW($A$13:$A$412)&lt;&gt;ROW())),IF($O$13:$O$412="","",$O$13:$O$412)), "")</f>
        <v/>
      </c>
      <c r="P323" s="307" t="str" cm="1">
        <f t="array" ref="P323">IFERROR( LOOKUP( 2, 1/(($A$13:$A$412=$A323)*($B$13:$B$412="신청")*(ROW($A$13:$A$412)&lt;&gt;ROW())),IF($P$13:$P$412="","",$P$13:$P$412)), "")</f>
        <v/>
      </c>
      <c r="Q323" s="307" t="str" cm="1">
        <f t="array" ref="Q323">IFERROR( LOOKUP( 2, 1/(($A$13:$A$412=$A323)*($B$13:$B$412="신청")*(ROW($A$13:$A$412)&lt;&gt;ROW())),IF($Q$13:$Q$412="","",$Q$13:$Q$412)), "")</f>
        <v/>
      </c>
      <c r="R323" s="308" t="str" cm="1">
        <f t="array" ref="R323">IFERROR( LOOKUP( 2, 1/(($A$13:$A$412=$A323)*($B$13:$B$412="신청")*(ROW($A$13:$A$412)&lt;&gt;ROW())),IF($R$13:$R$412="","",$R$13:$R$412)), "")</f>
        <v/>
      </c>
      <c r="S323" s="301" t="str">
        <f>IFERROR(HYPERLINK("#'과정별세부산출'!c"&amp;_xlfn.AGGREGATE(15,6,ROW(과정별세부산출!$C$2:$C$8601)/(과정별세부산출!$B$2:$B$8601="과정명")/(과정별세부산출!$C$2:$C$8601=A323),1),"이동"),"")</f>
        <v>이동</v>
      </c>
      <c r="T323" s="309" t="str" cm="1">
        <f t="array" ref="T323">IFERROR( LOOKUP( 2, 1/(($A$13:$A$412=$A323)*($B$13:$B$412="신청")*(ROW($A$13:$A$412)&lt;&gt;ROW())),IF($T$13:$T$412="","",$T$13:$T$412)), "")</f>
        <v/>
      </c>
      <c r="U323" s="307" t="str" cm="1">
        <f t="array" ref="U323">IFERROR( LOOKUP( 2, 1/(($A$13:$A$412=$A323)*($B$13:$B$412="신청")*(ROW($A$13:$A$412)&lt;&gt;ROW())),IF($U$13:$U$412="","",$U$13:$U$412)), "")</f>
        <v/>
      </c>
      <c r="V323" s="307" t="str" cm="1">
        <f t="array" ref="V323">IFERROR( LOOKUP( 2, 1/(($A$13:$A$412=$A323)*($B$13:$B$412="신청")*(ROW($A$13:$A$412)&lt;&gt;ROW())),IF($V$13:$V$412="","",$V$13:$V$412)), "")</f>
        <v/>
      </c>
      <c r="W323" s="307" t="str" cm="1">
        <f t="array" ref="W323">IFERROR( LOOKUP( 2, 1/(($A$13:$A$412=$A323)*($B$13:$B$412="신청")*(ROW($A$13:$A$412)&lt;&gt;ROW())),IF($W$13:$W$412="","",$W$13:$W$412)), "")</f>
        <v/>
      </c>
      <c r="X323" s="307" t="str" cm="1">
        <f t="array" ref="X323">IFERROR( LOOKUP( 2, 1/(($A$13:$A$412=$A323)*($B$13:$B$412="신청")*(ROW($A$13:$A$412)&lt;&gt;ROW())),IF($X$13:$X$412="","",$X$13:$X$412)), "")</f>
        <v/>
      </c>
      <c r="Y323" s="307" t="str" cm="1">
        <f t="array" ref="Y323">IFERROR( LOOKUP( 2, 1/(($A$13:$A$412=$A323)*($B$13:$B$412="신청")*(ROW($A$13:$A$412)&lt;&gt;ROW())),IF($Y$13:$Y$412="","",$Y$13:$Y$412)), "")</f>
        <v/>
      </c>
      <c r="Z323" s="422" t="str">
        <f t="shared" si="17"/>
        <v/>
      </c>
      <c r="AA323" s="307" t="str" cm="1">
        <f t="array" ref="AA323">IFERROR( LOOKUP( 2, 1/(($A$13:$A$412=$A323)*($B$13:$B$412="신청")*(ROW($A$13:$A$412)&lt;&gt;ROW())),IF($AA$13:$AA$412="","",$AA$13:$AA$412)), "")</f>
        <v/>
      </c>
      <c r="AB323" s="291" t="str" cm="1">
        <f t="array" ref="AB323">IFERROR( LOOKUP( 2, 1/(($A$13:$A$412=$A323)*($B$13:$B$412="신청")*(ROW($A$13:$A$412)&lt;&gt;ROW())),IF($AB$13:$AB$412="","",$AB$13:$AB$412)), "")</f>
        <v/>
      </c>
      <c r="AC323" s="423" t="str">
        <f t="shared" si="18"/>
        <v/>
      </c>
      <c r="AD323" s="423">
        <f t="shared" si="19"/>
        <v>0</v>
      </c>
      <c r="AE323" s="425">
        <f>IFERROR(IF(INDEX(과정별세부산출!D:K,MATCH(R323,과정별세부산출!D:D,0)+2,7)="","",INDEX(과정별세부산출!D:K,MATCH(R323,과정별세부산출!D:D,0)+2,7)),"")</f>
        <v>0</v>
      </c>
      <c r="AF323" s="425">
        <f>IFERROR(IF(INDEX(과정별세부산출!D:K,MATCH(R323,과정별세부산출!D:D,0)+3,7)="","",INDEX(과정별세부산출!D:K,MATCH(R323,과정별세부산출!D:D,0)+3,7)),"")</f>
        <v>0</v>
      </c>
      <c r="AG323" s="426">
        <f>IFERROR(IF(INDEX(과정별세부산출!D:K,MATCH(R323,과정별세부산출!D:D,0)+4,7)="","",INDEX(과정별세부산출!D:K,MATCH(R323,과정별세부산출!D:D,0)+4,7)),"")</f>
        <v>0</v>
      </c>
    </row>
    <row r="324" spans="1:33" s="286" customFormat="1" ht="20.100000000000001" customHeight="1">
      <c r="A324" s="415">
        <v>112</v>
      </c>
      <c r="B324" s="417" t="s">
        <v>71</v>
      </c>
      <c r="C324" s="307" t="str" cm="1">
        <f t="array" ref="C324">IFERROR(IF(INDEX(과정별세부산출!A:AE,MATCH(R324,과정별세부산출!D:D,0)+4,17)="","",INDEX(과정별세부산출!A:AE,MATCH(R324,과정별세부산출!D:D,0)+4,17)),"")</f>
        <v>승인</v>
      </c>
      <c r="D324" s="416" t="str">
        <f>IF(LEN(O324)=0,IF(OR(ISBLANK(R324),LEN(R324)=0),"",총괄!$C$6),"기업수요")</f>
        <v/>
      </c>
      <c r="E324" s="421" t="str" cm="1">
        <f t="array" ref="E324">IFERROR( LOOKUP( 2, 1/(($A$13:$A$412=$A324)*($B$13:$B$412="신청")*(ROW($A$13:$A$412)&lt;&gt;ROW())),IF($E$13:$E$412="","",$E$13:$E$412)), "")</f>
        <v/>
      </c>
      <c r="F324" s="307" t="str" cm="1">
        <f t="array" ref="F324">IFERROR( LOOKUP( 2, 1/(($A$13:$A$412=$A324)*($B$13:$B$412="신청")*(ROW($A$13:$A$412)&lt;&gt;ROW())),IF($F$13:$F$412="","",$F$13:$F$412)), "")</f>
        <v/>
      </c>
      <c r="G324" s="307" t="str" cm="1">
        <f t="array" ref="G324">IFERROR( LOOKUP( 2, 1/(($A$13:$A$412=$A324)*($B$13:$B$412="신청")*(ROW($A$13:$A$412)&lt;&gt;ROW())),IF($G$13:$G$412="","",$G$13:$G$412)), "")</f>
        <v/>
      </c>
      <c r="H324" s="294" t="str" cm="1">
        <f t="array" ref="H324">IFERROR( LOOKUP( 2, 1/(($A$13:$A$412=$A324)*($B$13:$B$412="신청")*(ROW($A$13:$A$412)&lt;&gt;ROW())),IF($H$13:$H$412="","",$H$13:$H$412)), "")</f>
        <v/>
      </c>
      <c r="I324" s="416" t="str">
        <f t="shared" si="16"/>
        <v/>
      </c>
      <c r="J324" s="307" t="str" cm="1">
        <f t="array" ref="J324">IFERROR( LOOKUP( 2, 1/(($A$13:$A$412=$A324)*($B$13:$B$412="신청")*(ROW($A$13:$A$412)&lt;&gt;ROW())),IF($J$13:$J$412="","",$J$13:$J$412)), "")</f>
        <v/>
      </c>
      <c r="K324" s="307" t="str" cm="1">
        <f t="array" ref="K324">IFERROR( LOOKUP( 2, 1/(($A$13:$A$412=$A324)*($B$13:$B$412="신청")*(ROW($A$13:$A$412)&lt;&gt;ROW())),IF($K$13:$K$412="","",$K$13:$K$412)), "")</f>
        <v/>
      </c>
      <c r="L324" s="307" t="str" cm="1">
        <f t="array" ref="L324">IFERROR( LOOKUP( 2, 1/(($A$13:$A$412=$A324)*($B$13:$B$412="신청")*(ROW($A$13:$A$412)&lt;&gt;ROW())),IF($L$13:$L$412="","",$L$13:$L$412)), "")</f>
        <v/>
      </c>
      <c r="M324" s="307" t="str" cm="1">
        <f t="array" ref="M324">IFERROR( LOOKUP( 2, 1/(($A$13:$A$412=$A324)*($B$13:$B$412="신청")*(ROW($A$13:$A$412)&lt;&gt;ROW())),IF($M$13:$M$412="","",$M$13:$M$412)), "")</f>
        <v/>
      </c>
      <c r="N324" s="304" t="str" cm="1">
        <f t="array" ref="N324">IFERROR( LOOKUP( 2, 1/(($A$13:$A$412=$A324)*($B$13:$B$412="신청")*(ROW($A$13:$A$412)&lt;&gt;ROW())),IF($N$13:$N$412="","",$N$13:$N$412)), "")</f>
        <v/>
      </c>
      <c r="O324" s="307" t="str" cm="1">
        <f t="array" ref="O324">IFERROR( LOOKUP( 2, 1/(($A$13:$A$412=$A324)*($B$13:$B$412="신청")*(ROW($A$13:$A$412)&lt;&gt;ROW())),IF($O$13:$O$412="","",$O$13:$O$412)), "")</f>
        <v/>
      </c>
      <c r="P324" s="307" t="str" cm="1">
        <f t="array" ref="P324">IFERROR( LOOKUP( 2, 1/(($A$13:$A$412=$A324)*($B$13:$B$412="신청")*(ROW($A$13:$A$412)&lt;&gt;ROW())),IF($P$13:$P$412="","",$P$13:$P$412)), "")</f>
        <v/>
      </c>
      <c r="Q324" s="307" t="str" cm="1">
        <f t="array" ref="Q324">IFERROR( LOOKUP( 2, 1/(($A$13:$A$412=$A324)*($B$13:$B$412="신청")*(ROW($A$13:$A$412)&lt;&gt;ROW())),IF($Q$13:$Q$412="","",$Q$13:$Q$412)), "")</f>
        <v/>
      </c>
      <c r="R324" s="308" t="str" cm="1">
        <f t="array" ref="R324">IFERROR( LOOKUP( 2, 1/(($A$13:$A$412=$A324)*($B$13:$B$412="신청")*(ROW($A$13:$A$412)&lt;&gt;ROW())),IF($R$13:$R$412="","",$R$13:$R$412)), "")</f>
        <v/>
      </c>
      <c r="S324" s="301" t="str">
        <f>IFERROR(HYPERLINK("#'과정별세부산출'!c"&amp;_xlfn.AGGREGATE(15,6,ROW(과정별세부산출!$C$2:$C$8601)/(과정별세부산출!$B$2:$B$8601="과정명")/(과정별세부산출!$C$2:$C$8601=A324),1),"이동"),"")</f>
        <v>이동</v>
      </c>
      <c r="T324" s="309" t="str" cm="1">
        <f t="array" ref="T324">IFERROR( LOOKUP( 2, 1/(($A$13:$A$412=$A324)*($B$13:$B$412="신청")*(ROW($A$13:$A$412)&lt;&gt;ROW())),IF($T$13:$T$412="","",$T$13:$T$412)), "")</f>
        <v/>
      </c>
      <c r="U324" s="307" t="str" cm="1">
        <f t="array" ref="U324">IFERROR( LOOKUP( 2, 1/(($A$13:$A$412=$A324)*($B$13:$B$412="신청")*(ROW($A$13:$A$412)&lt;&gt;ROW())),IF($U$13:$U$412="","",$U$13:$U$412)), "")</f>
        <v/>
      </c>
      <c r="V324" s="307" t="str" cm="1">
        <f t="array" ref="V324">IFERROR( LOOKUP( 2, 1/(($A$13:$A$412=$A324)*($B$13:$B$412="신청")*(ROW($A$13:$A$412)&lt;&gt;ROW())),IF($V$13:$V$412="","",$V$13:$V$412)), "")</f>
        <v/>
      </c>
      <c r="W324" s="307" t="str" cm="1">
        <f t="array" ref="W324">IFERROR( LOOKUP( 2, 1/(($A$13:$A$412=$A324)*($B$13:$B$412="신청")*(ROW($A$13:$A$412)&lt;&gt;ROW())),IF($W$13:$W$412="","",$W$13:$W$412)), "")</f>
        <v/>
      </c>
      <c r="X324" s="307" t="str" cm="1">
        <f t="array" ref="X324">IFERROR( LOOKUP( 2, 1/(($A$13:$A$412=$A324)*($B$13:$B$412="신청")*(ROW($A$13:$A$412)&lt;&gt;ROW())),IF($X$13:$X$412="","",$X$13:$X$412)), "")</f>
        <v/>
      </c>
      <c r="Y324" s="307" t="str" cm="1">
        <f t="array" ref="Y324">IFERROR( LOOKUP( 2, 1/(($A$13:$A$412=$A324)*($B$13:$B$412="신청")*(ROW($A$13:$A$412)&lt;&gt;ROW())),IF($Y$13:$Y$412="","",$Y$13:$Y$412)), "")</f>
        <v/>
      </c>
      <c r="Z324" s="422" t="str">
        <f t="shared" si="17"/>
        <v/>
      </c>
      <c r="AA324" s="307" t="str" cm="1">
        <f t="array" ref="AA324">IFERROR( LOOKUP( 2, 1/(($A$13:$A$412=$A324)*($B$13:$B$412="신청")*(ROW($A$13:$A$412)&lt;&gt;ROW())),IF($AA$13:$AA$412="","",$AA$13:$AA$412)), "")</f>
        <v/>
      </c>
      <c r="AB324" s="291" t="str" cm="1">
        <f t="array" ref="AB324">IFERROR( LOOKUP( 2, 1/(($A$13:$A$412=$A324)*($B$13:$B$412="신청")*(ROW($A$13:$A$412)&lt;&gt;ROW())),IF($AB$13:$AB$412="","",$AB$13:$AB$412)), "")</f>
        <v/>
      </c>
      <c r="AC324" s="423" t="str">
        <f t="shared" si="18"/>
        <v/>
      </c>
      <c r="AD324" s="423">
        <f t="shared" si="19"/>
        <v>0</v>
      </c>
      <c r="AE324" s="425">
        <f>IFERROR(IF(INDEX(과정별세부산출!D:K,MATCH(R324,과정별세부산출!D:D,0)+2,7)="","",INDEX(과정별세부산출!D:K,MATCH(R324,과정별세부산출!D:D,0)+2,7)),"")</f>
        <v>0</v>
      </c>
      <c r="AF324" s="425">
        <f>IFERROR(IF(INDEX(과정별세부산출!D:K,MATCH(R324,과정별세부산출!D:D,0)+3,7)="","",INDEX(과정별세부산출!D:K,MATCH(R324,과정별세부산출!D:D,0)+3,7)),"")</f>
        <v>0</v>
      </c>
      <c r="AG324" s="426">
        <f>IFERROR(IF(INDEX(과정별세부산출!D:K,MATCH(R324,과정별세부산출!D:D,0)+4,7)="","",INDEX(과정별세부산출!D:K,MATCH(R324,과정별세부산출!D:D,0)+4,7)),"")</f>
        <v>0</v>
      </c>
    </row>
    <row r="325" spans="1:33" s="286" customFormat="1" ht="20.100000000000001" customHeight="1">
      <c r="A325" s="415">
        <v>113</v>
      </c>
      <c r="B325" s="417" t="s">
        <v>71</v>
      </c>
      <c r="C325" s="307" t="str" cm="1">
        <f t="array" ref="C325">IFERROR(IF(INDEX(과정별세부산출!A:AE,MATCH(R325,과정별세부산출!D:D,0)+4,17)="","",INDEX(과정별세부산출!A:AE,MATCH(R325,과정별세부산출!D:D,0)+4,17)),"")</f>
        <v>승인</v>
      </c>
      <c r="D325" s="416" t="str">
        <f>IF(LEN(O325)=0,IF(OR(ISBLANK(R325),LEN(R325)=0),"",총괄!$C$6),"기업수요")</f>
        <v/>
      </c>
      <c r="E325" s="421" t="str" cm="1">
        <f t="array" ref="E325">IFERROR( LOOKUP( 2, 1/(($A$13:$A$412=$A325)*($B$13:$B$412="신청")*(ROW($A$13:$A$412)&lt;&gt;ROW())),IF($E$13:$E$412="","",$E$13:$E$412)), "")</f>
        <v/>
      </c>
      <c r="F325" s="307" t="str" cm="1">
        <f t="array" ref="F325">IFERROR( LOOKUP( 2, 1/(($A$13:$A$412=$A325)*($B$13:$B$412="신청")*(ROW($A$13:$A$412)&lt;&gt;ROW())),IF($F$13:$F$412="","",$F$13:$F$412)), "")</f>
        <v/>
      </c>
      <c r="G325" s="307" t="str" cm="1">
        <f t="array" ref="G325">IFERROR( LOOKUP( 2, 1/(($A$13:$A$412=$A325)*($B$13:$B$412="신청")*(ROW($A$13:$A$412)&lt;&gt;ROW())),IF($G$13:$G$412="","",$G$13:$G$412)), "")</f>
        <v/>
      </c>
      <c r="H325" s="294" t="str" cm="1">
        <f t="array" ref="H325">IFERROR( LOOKUP( 2, 1/(($A$13:$A$412=$A325)*($B$13:$B$412="신청")*(ROW($A$13:$A$412)&lt;&gt;ROW())),IF($H$13:$H$412="","",$H$13:$H$412)), "")</f>
        <v/>
      </c>
      <c r="I325" s="416" t="str">
        <f t="shared" si="16"/>
        <v/>
      </c>
      <c r="J325" s="307" t="str" cm="1">
        <f t="array" ref="J325">IFERROR( LOOKUP( 2, 1/(($A$13:$A$412=$A325)*($B$13:$B$412="신청")*(ROW($A$13:$A$412)&lt;&gt;ROW())),IF($J$13:$J$412="","",$J$13:$J$412)), "")</f>
        <v/>
      </c>
      <c r="K325" s="307" t="str" cm="1">
        <f t="array" ref="K325">IFERROR( LOOKUP( 2, 1/(($A$13:$A$412=$A325)*($B$13:$B$412="신청")*(ROW($A$13:$A$412)&lt;&gt;ROW())),IF($K$13:$K$412="","",$K$13:$K$412)), "")</f>
        <v/>
      </c>
      <c r="L325" s="307" t="str" cm="1">
        <f t="array" ref="L325">IFERROR( LOOKUP( 2, 1/(($A$13:$A$412=$A325)*($B$13:$B$412="신청")*(ROW($A$13:$A$412)&lt;&gt;ROW())),IF($L$13:$L$412="","",$L$13:$L$412)), "")</f>
        <v/>
      </c>
      <c r="M325" s="307" t="str" cm="1">
        <f t="array" ref="M325">IFERROR( LOOKUP( 2, 1/(($A$13:$A$412=$A325)*($B$13:$B$412="신청")*(ROW($A$13:$A$412)&lt;&gt;ROW())),IF($M$13:$M$412="","",$M$13:$M$412)), "")</f>
        <v/>
      </c>
      <c r="N325" s="304" t="str" cm="1">
        <f t="array" ref="N325">IFERROR( LOOKUP( 2, 1/(($A$13:$A$412=$A325)*($B$13:$B$412="신청")*(ROW($A$13:$A$412)&lt;&gt;ROW())),IF($N$13:$N$412="","",$N$13:$N$412)), "")</f>
        <v/>
      </c>
      <c r="O325" s="307" t="str" cm="1">
        <f t="array" ref="O325">IFERROR( LOOKUP( 2, 1/(($A$13:$A$412=$A325)*($B$13:$B$412="신청")*(ROW($A$13:$A$412)&lt;&gt;ROW())),IF($O$13:$O$412="","",$O$13:$O$412)), "")</f>
        <v/>
      </c>
      <c r="P325" s="307" t="str" cm="1">
        <f t="array" ref="P325">IFERROR( LOOKUP( 2, 1/(($A$13:$A$412=$A325)*($B$13:$B$412="신청")*(ROW($A$13:$A$412)&lt;&gt;ROW())),IF($P$13:$P$412="","",$P$13:$P$412)), "")</f>
        <v/>
      </c>
      <c r="Q325" s="307" t="str" cm="1">
        <f t="array" ref="Q325">IFERROR( LOOKUP( 2, 1/(($A$13:$A$412=$A325)*($B$13:$B$412="신청")*(ROW($A$13:$A$412)&lt;&gt;ROW())),IF($Q$13:$Q$412="","",$Q$13:$Q$412)), "")</f>
        <v/>
      </c>
      <c r="R325" s="308" t="str" cm="1">
        <f t="array" ref="R325">IFERROR( LOOKUP( 2, 1/(($A$13:$A$412=$A325)*($B$13:$B$412="신청")*(ROW($A$13:$A$412)&lt;&gt;ROW())),IF($R$13:$R$412="","",$R$13:$R$412)), "")</f>
        <v/>
      </c>
      <c r="S325" s="301" t="str">
        <f>IFERROR(HYPERLINK("#'과정별세부산출'!c"&amp;_xlfn.AGGREGATE(15,6,ROW(과정별세부산출!$C$2:$C$8601)/(과정별세부산출!$B$2:$B$8601="과정명")/(과정별세부산출!$C$2:$C$8601=A325),1),"이동"),"")</f>
        <v>이동</v>
      </c>
      <c r="T325" s="309" t="str" cm="1">
        <f t="array" ref="T325">IFERROR( LOOKUP( 2, 1/(($A$13:$A$412=$A325)*($B$13:$B$412="신청")*(ROW($A$13:$A$412)&lt;&gt;ROW())),IF($T$13:$T$412="","",$T$13:$T$412)), "")</f>
        <v/>
      </c>
      <c r="U325" s="307" t="str" cm="1">
        <f t="array" ref="U325">IFERROR( LOOKUP( 2, 1/(($A$13:$A$412=$A325)*($B$13:$B$412="신청")*(ROW($A$13:$A$412)&lt;&gt;ROW())),IF($U$13:$U$412="","",$U$13:$U$412)), "")</f>
        <v/>
      </c>
      <c r="V325" s="307" t="str" cm="1">
        <f t="array" ref="V325">IFERROR( LOOKUP( 2, 1/(($A$13:$A$412=$A325)*($B$13:$B$412="신청")*(ROW($A$13:$A$412)&lt;&gt;ROW())),IF($V$13:$V$412="","",$V$13:$V$412)), "")</f>
        <v/>
      </c>
      <c r="W325" s="307" t="str" cm="1">
        <f t="array" ref="W325">IFERROR( LOOKUP( 2, 1/(($A$13:$A$412=$A325)*($B$13:$B$412="신청")*(ROW($A$13:$A$412)&lt;&gt;ROW())),IF($W$13:$W$412="","",$W$13:$W$412)), "")</f>
        <v/>
      </c>
      <c r="X325" s="307" t="str" cm="1">
        <f t="array" ref="X325">IFERROR( LOOKUP( 2, 1/(($A$13:$A$412=$A325)*($B$13:$B$412="신청")*(ROW($A$13:$A$412)&lt;&gt;ROW())),IF($X$13:$X$412="","",$X$13:$X$412)), "")</f>
        <v/>
      </c>
      <c r="Y325" s="307" t="str" cm="1">
        <f t="array" ref="Y325">IFERROR( LOOKUP( 2, 1/(($A$13:$A$412=$A325)*($B$13:$B$412="신청")*(ROW($A$13:$A$412)&lt;&gt;ROW())),IF($Y$13:$Y$412="","",$Y$13:$Y$412)), "")</f>
        <v/>
      </c>
      <c r="Z325" s="422" t="str">
        <f t="shared" si="17"/>
        <v/>
      </c>
      <c r="AA325" s="307" t="str" cm="1">
        <f t="array" ref="AA325">IFERROR( LOOKUP( 2, 1/(($A$13:$A$412=$A325)*($B$13:$B$412="신청")*(ROW($A$13:$A$412)&lt;&gt;ROW())),IF($AA$13:$AA$412="","",$AA$13:$AA$412)), "")</f>
        <v/>
      </c>
      <c r="AB325" s="291" t="str" cm="1">
        <f t="array" ref="AB325">IFERROR( LOOKUP( 2, 1/(($A$13:$A$412=$A325)*($B$13:$B$412="신청")*(ROW($A$13:$A$412)&lt;&gt;ROW())),IF($AB$13:$AB$412="","",$AB$13:$AB$412)), "")</f>
        <v/>
      </c>
      <c r="AC325" s="423" t="str">
        <f t="shared" si="18"/>
        <v/>
      </c>
      <c r="AD325" s="423">
        <f t="shared" si="19"/>
        <v>0</v>
      </c>
      <c r="AE325" s="425">
        <f>IFERROR(IF(INDEX(과정별세부산출!D:K,MATCH(R325,과정별세부산출!D:D,0)+2,7)="","",INDEX(과정별세부산출!D:K,MATCH(R325,과정별세부산출!D:D,0)+2,7)),"")</f>
        <v>0</v>
      </c>
      <c r="AF325" s="425">
        <f>IFERROR(IF(INDEX(과정별세부산출!D:K,MATCH(R325,과정별세부산출!D:D,0)+3,7)="","",INDEX(과정별세부산출!D:K,MATCH(R325,과정별세부산출!D:D,0)+3,7)),"")</f>
        <v>0</v>
      </c>
      <c r="AG325" s="426">
        <f>IFERROR(IF(INDEX(과정별세부산출!D:K,MATCH(R325,과정별세부산출!D:D,0)+4,7)="","",INDEX(과정별세부산출!D:K,MATCH(R325,과정별세부산출!D:D,0)+4,7)),"")</f>
        <v>0</v>
      </c>
    </row>
    <row r="326" spans="1:33" s="286" customFormat="1" ht="20.100000000000001" customHeight="1">
      <c r="A326" s="415">
        <v>114</v>
      </c>
      <c r="B326" s="417" t="s">
        <v>71</v>
      </c>
      <c r="C326" s="307" t="str" cm="1">
        <f t="array" ref="C326">IFERROR(IF(INDEX(과정별세부산출!A:AE,MATCH(R326,과정별세부산출!D:D,0)+4,17)="","",INDEX(과정별세부산출!A:AE,MATCH(R326,과정별세부산출!D:D,0)+4,17)),"")</f>
        <v>승인</v>
      </c>
      <c r="D326" s="416" t="str">
        <f>IF(LEN(O326)=0,IF(OR(ISBLANK(R326),LEN(R326)=0),"",총괄!$C$6),"기업수요")</f>
        <v/>
      </c>
      <c r="E326" s="421" t="str" cm="1">
        <f t="array" ref="E326">IFERROR( LOOKUP( 2, 1/(($A$13:$A$412=$A326)*($B$13:$B$412="신청")*(ROW($A$13:$A$412)&lt;&gt;ROW())),IF($E$13:$E$412="","",$E$13:$E$412)), "")</f>
        <v/>
      </c>
      <c r="F326" s="307" t="str" cm="1">
        <f t="array" ref="F326">IFERROR( LOOKUP( 2, 1/(($A$13:$A$412=$A326)*($B$13:$B$412="신청")*(ROW($A$13:$A$412)&lt;&gt;ROW())),IF($F$13:$F$412="","",$F$13:$F$412)), "")</f>
        <v/>
      </c>
      <c r="G326" s="307" t="str" cm="1">
        <f t="array" ref="G326">IFERROR( LOOKUP( 2, 1/(($A$13:$A$412=$A326)*($B$13:$B$412="신청")*(ROW($A$13:$A$412)&lt;&gt;ROW())),IF($G$13:$G$412="","",$G$13:$G$412)), "")</f>
        <v/>
      </c>
      <c r="H326" s="294" t="str" cm="1">
        <f t="array" ref="H326">IFERROR( LOOKUP( 2, 1/(($A$13:$A$412=$A326)*($B$13:$B$412="신청")*(ROW($A$13:$A$412)&lt;&gt;ROW())),IF($H$13:$H$412="","",$H$13:$H$412)), "")</f>
        <v/>
      </c>
      <c r="I326" s="416" t="str">
        <f t="shared" si="16"/>
        <v/>
      </c>
      <c r="J326" s="307" t="str" cm="1">
        <f t="array" ref="J326">IFERROR( LOOKUP( 2, 1/(($A$13:$A$412=$A326)*($B$13:$B$412="신청")*(ROW($A$13:$A$412)&lt;&gt;ROW())),IF($J$13:$J$412="","",$J$13:$J$412)), "")</f>
        <v/>
      </c>
      <c r="K326" s="307" t="str" cm="1">
        <f t="array" ref="K326">IFERROR( LOOKUP( 2, 1/(($A$13:$A$412=$A326)*($B$13:$B$412="신청")*(ROW($A$13:$A$412)&lt;&gt;ROW())),IF($K$13:$K$412="","",$K$13:$K$412)), "")</f>
        <v/>
      </c>
      <c r="L326" s="307" t="str" cm="1">
        <f t="array" ref="L326">IFERROR( LOOKUP( 2, 1/(($A$13:$A$412=$A326)*($B$13:$B$412="신청")*(ROW($A$13:$A$412)&lt;&gt;ROW())),IF($L$13:$L$412="","",$L$13:$L$412)), "")</f>
        <v/>
      </c>
      <c r="M326" s="307" t="str" cm="1">
        <f t="array" ref="M326">IFERROR( LOOKUP( 2, 1/(($A$13:$A$412=$A326)*($B$13:$B$412="신청")*(ROW($A$13:$A$412)&lt;&gt;ROW())),IF($M$13:$M$412="","",$M$13:$M$412)), "")</f>
        <v/>
      </c>
      <c r="N326" s="304" t="str" cm="1">
        <f t="array" ref="N326">IFERROR( LOOKUP( 2, 1/(($A$13:$A$412=$A326)*($B$13:$B$412="신청")*(ROW($A$13:$A$412)&lt;&gt;ROW())),IF($N$13:$N$412="","",$N$13:$N$412)), "")</f>
        <v/>
      </c>
      <c r="O326" s="307" t="str" cm="1">
        <f t="array" ref="O326">IFERROR( LOOKUP( 2, 1/(($A$13:$A$412=$A326)*($B$13:$B$412="신청")*(ROW($A$13:$A$412)&lt;&gt;ROW())),IF($O$13:$O$412="","",$O$13:$O$412)), "")</f>
        <v/>
      </c>
      <c r="P326" s="307" t="str" cm="1">
        <f t="array" ref="P326">IFERROR( LOOKUP( 2, 1/(($A$13:$A$412=$A326)*($B$13:$B$412="신청")*(ROW($A$13:$A$412)&lt;&gt;ROW())),IF($P$13:$P$412="","",$P$13:$P$412)), "")</f>
        <v/>
      </c>
      <c r="Q326" s="307" t="str" cm="1">
        <f t="array" ref="Q326">IFERROR( LOOKUP( 2, 1/(($A$13:$A$412=$A326)*($B$13:$B$412="신청")*(ROW($A$13:$A$412)&lt;&gt;ROW())),IF($Q$13:$Q$412="","",$Q$13:$Q$412)), "")</f>
        <v/>
      </c>
      <c r="R326" s="308" t="str" cm="1">
        <f t="array" ref="R326">IFERROR( LOOKUP( 2, 1/(($A$13:$A$412=$A326)*($B$13:$B$412="신청")*(ROW($A$13:$A$412)&lt;&gt;ROW())),IF($R$13:$R$412="","",$R$13:$R$412)), "")</f>
        <v/>
      </c>
      <c r="S326" s="301" t="str">
        <f>IFERROR(HYPERLINK("#'과정별세부산출'!c"&amp;_xlfn.AGGREGATE(15,6,ROW(과정별세부산출!$C$2:$C$8601)/(과정별세부산출!$B$2:$B$8601="과정명")/(과정별세부산출!$C$2:$C$8601=A326),1),"이동"),"")</f>
        <v>이동</v>
      </c>
      <c r="T326" s="309" t="str" cm="1">
        <f t="array" ref="T326">IFERROR( LOOKUP( 2, 1/(($A$13:$A$412=$A326)*($B$13:$B$412="신청")*(ROW($A$13:$A$412)&lt;&gt;ROW())),IF($T$13:$T$412="","",$T$13:$T$412)), "")</f>
        <v/>
      </c>
      <c r="U326" s="307" t="str" cm="1">
        <f t="array" ref="U326">IFERROR( LOOKUP( 2, 1/(($A$13:$A$412=$A326)*($B$13:$B$412="신청")*(ROW($A$13:$A$412)&lt;&gt;ROW())),IF($U$13:$U$412="","",$U$13:$U$412)), "")</f>
        <v/>
      </c>
      <c r="V326" s="307" t="str" cm="1">
        <f t="array" ref="V326">IFERROR( LOOKUP( 2, 1/(($A$13:$A$412=$A326)*($B$13:$B$412="신청")*(ROW($A$13:$A$412)&lt;&gt;ROW())),IF($V$13:$V$412="","",$V$13:$V$412)), "")</f>
        <v/>
      </c>
      <c r="W326" s="307" t="str" cm="1">
        <f t="array" ref="W326">IFERROR( LOOKUP( 2, 1/(($A$13:$A$412=$A326)*($B$13:$B$412="신청")*(ROW($A$13:$A$412)&lt;&gt;ROW())),IF($W$13:$W$412="","",$W$13:$W$412)), "")</f>
        <v/>
      </c>
      <c r="X326" s="307" t="str" cm="1">
        <f t="array" ref="X326">IFERROR( LOOKUP( 2, 1/(($A$13:$A$412=$A326)*($B$13:$B$412="신청")*(ROW($A$13:$A$412)&lt;&gt;ROW())),IF($X$13:$X$412="","",$X$13:$X$412)), "")</f>
        <v/>
      </c>
      <c r="Y326" s="307" t="str" cm="1">
        <f t="array" ref="Y326">IFERROR( LOOKUP( 2, 1/(($A$13:$A$412=$A326)*($B$13:$B$412="신청")*(ROW($A$13:$A$412)&lt;&gt;ROW())),IF($Y$13:$Y$412="","",$Y$13:$Y$412)), "")</f>
        <v/>
      </c>
      <c r="Z326" s="422" t="str">
        <f t="shared" si="17"/>
        <v/>
      </c>
      <c r="AA326" s="307" t="str" cm="1">
        <f t="array" ref="AA326">IFERROR( LOOKUP( 2, 1/(($A$13:$A$412=$A326)*($B$13:$B$412="신청")*(ROW($A$13:$A$412)&lt;&gt;ROW())),IF($AA$13:$AA$412="","",$AA$13:$AA$412)), "")</f>
        <v/>
      </c>
      <c r="AB326" s="291" t="str" cm="1">
        <f t="array" ref="AB326">IFERROR( LOOKUP( 2, 1/(($A$13:$A$412=$A326)*($B$13:$B$412="신청")*(ROW($A$13:$A$412)&lt;&gt;ROW())),IF($AB$13:$AB$412="","",$AB$13:$AB$412)), "")</f>
        <v/>
      </c>
      <c r="AC326" s="423" t="str">
        <f t="shared" si="18"/>
        <v/>
      </c>
      <c r="AD326" s="423">
        <f t="shared" si="19"/>
        <v>0</v>
      </c>
      <c r="AE326" s="425">
        <f>IFERROR(IF(INDEX(과정별세부산출!D:K,MATCH(R326,과정별세부산출!D:D,0)+2,7)="","",INDEX(과정별세부산출!D:K,MATCH(R326,과정별세부산출!D:D,0)+2,7)),"")</f>
        <v>0</v>
      </c>
      <c r="AF326" s="425">
        <f>IFERROR(IF(INDEX(과정별세부산출!D:K,MATCH(R326,과정별세부산출!D:D,0)+3,7)="","",INDEX(과정별세부산출!D:K,MATCH(R326,과정별세부산출!D:D,0)+3,7)),"")</f>
        <v>0</v>
      </c>
      <c r="AG326" s="426">
        <f>IFERROR(IF(INDEX(과정별세부산출!D:K,MATCH(R326,과정별세부산출!D:D,0)+4,7)="","",INDEX(과정별세부산출!D:K,MATCH(R326,과정별세부산출!D:D,0)+4,7)),"")</f>
        <v>0</v>
      </c>
    </row>
    <row r="327" spans="1:33" s="286" customFormat="1" ht="20.100000000000001" customHeight="1">
      <c r="A327" s="418">
        <v>115</v>
      </c>
      <c r="B327" s="417" t="s">
        <v>71</v>
      </c>
      <c r="C327" s="307" t="str" cm="1">
        <f t="array" ref="C327">IFERROR(IF(INDEX(과정별세부산출!A:AE,MATCH(R327,과정별세부산출!D:D,0)+4,17)="","",INDEX(과정별세부산출!A:AE,MATCH(R327,과정별세부산출!D:D,0)+4,17)),"")</f>
        <v>승인</v>
      </c>
      <c r="D327" s="416" t="str">
        <f>IF(LEN(O327)=0,IF(OR(ISBLANK(R327),LEN(R327)=0),"",총괄!$C$6),"기업수요")</f>
        <v/>
      </c>
      <c r="E327" s="421" t="str" cm="1">
        <f t="array" ref="E327">IFERROR( LOOKUP( 2, 1/(($A$13:$A$412=$A327)*($B$13:$B$412="신청")*(ROW($A$13:$A$412)&lt;&gt;ROW())),IF($E$13:$E$412="","",$E$13:$E$412)), "")</f>
        <v/>
      </c>
      <c r="F327" s="307" t="str" cm="1">
        <f t="array" ref="F327">IFERROR( LOOKUP( 2, 1/(($A$13:$A$412=$A327)*($B$13:$B$412="신청")*(ROW($A$13:$A$412)&lt;&gt;ROW())),IF($F$13:$F$412="","",$F$13:$F$412)), "")</f>
        <v/>
      </c>
      <c r="G327" s="307" t="str" cm="1">
        <f t="array" ref="G327">IFERROR( LOOKUP( 2, 1/(($A$13:$A$412=$A327)*($B$13:$B$412="신청")*(ROW($A$13:$A$412)&lt;&gt;ROW())),IF($G$13:$G$412="","",$G$13:$G$412)), "")</f>
        <v/>
      </c>
      <c r="H327" s="294" t="str" cm="1">
        <f t="array" ref="H327">IFERROR( LOOKUP( 2, 1/(($A$13:$A$412=$A327)*($B$13:$B$412="신청")*(ROW($A$13:$A$412)&lt;&gt;ROW())),IF($H$13:$H$412="","",$H$13:$H$412)), "")</f>
        <v/>
      </c>
      <c r="I327" s="416" t="str">
        <f t="shared" si="16"/>
        <v/>
      </c>
      <c r="J327" s="307" t="str" cm="1">
        <f t="array" ref="J327">IFERROR( LOOKUP( 2, 1/(($A$13:$A$412=$A327)*($B$13:$B$412="신청")*(ROW($A$13:$A$412)&lt;&gt;ROW())),IF($J$13:$J$412="","",$J$13:$J$412)), "")</f>
        <v/>
      </c>
      <c r="K327" s="307" t="str" cm="1">
        <f t="array" ref="K327">IFERROR( LOOKUP( 2, 1/(($A$13:$A$412=$A327)*($B$13:$B$412="신청")*(ROW($A$13:$A$412)&lt;&gt;ROW())),IF($K$13:$K$412="","",$K$13:$K$412)), "")</f>
        <v/>
      </c>
      <c r="L327" s="307" t="str" cm="1">
        <f t="array" ref="L327">IFERROR( LOOKUP( 2, 1/(($A$13:$A$412=$A327)*($B$13:$B$412="신청")*(ROW($A$13:$A$412)&lt;&gt;ROW())),IF($L$13:$L$412="","",$L$13:$L$412)), "")</f>
        <v/>
      </c>
      <c r="M327" s="307" t="str" cm="1">
        <f t="array" ref="M327">IFERROR( LOOKUP( 2, 1/(($A$13:$A$412=$A327)*($B$13:$B$412="신청")*(ROW($A$13:$A$412)&lt;&gt;ROW())),IF($M$13:$M$412="","",$M$13:$M$412)), "")</f>
        <v/>
      </c>
      <c r="N327" s="304" t="str" cm="1">
        <f t="array" ref="N327">IFERROR( LOOKUP( 2, 1/(($A$13:$A$412=$A327)*($B$13:$B$412="신청")*(ROW($A$13:$A$412)&lt;&gt;ROW())),IF($N$13:$N$412="","",$N$13:$N$412)), "")</f>
        <v/>
      </c>
      <c r="O327" s="307" t="str" cm="1">
        <f t="array" ref="O327">IFERROR( LOOKUP( 2, 1/(($A$13:$A$412=$A327)*($B$13:$B$412="신청")*(ROW($A$13:$A$412)&lt;&gt;ROW())),IF($O$13:$O$412="","",$O$13:$O$412)), "")</f>
        <v/>
      </c>
      <c r="P327" s="307" t="str" cm="1">
        <f t="array" ref="P327">IFERROR( LOOKUP( 2, 1/(($A$13:$A$412=$A327)*($B$13:$B$412="신청")*(ROW($A$13:$A$412)&lt;&gt;ROW())),IF($P$13:$P$412="","",$P$13:$P$412)), "")</f>
        <v/>
      </c>
      <c r="Q327" s="307" t="str" cm="1">
        <f t="array" ref="Q327">IFERROR( LOOKUP( 2, 1/(($A$13:$A$412=$A327)*($B$13:$B$412="신청")*(ROW($A$13:$A$412)&lt;&gt;ROW())),IF($Q$13:$Q$412="","",$Q$13:$Q$412)), "")</f>
        <v/>
      </c>
      <c r="R327" s="308" t="str" cm="1">
        <f t="array" ref="R327">IFERROR( LOOKUP( 2, 1/(($A$13:$A$412=$A327)*($B$13:$B$412="신청")*(ROW($A$13:$A$412)&lt;&gt;ROW())),IF($R$13:$R$412="","",$R$13:$R$412)), "")</f>
        <v/>
      </c>
      <c r="S327" s="301" t="str">
        <f>IFERROR(HYPERLINK("#'과정별세부산출'!c"&amp;_xlfn.AGGREGATE(15,6,ROW(과정별세부산출!$C$2:$C$8601)/(과정별세부산출!$B$2:$B$8601="과정명")/(과정별세부산출!$C$2:$C$8601=A327),1),"이동"),"")</f>
        <v>이동</v>
      </c>
      <c r="T327" s="309" t="str" cm="1">
        <f t="array" ref="T327">IFERROR( LOOKUP( 2, 1/(($A$13:$A$412=$A327)*($B$13:$B$412="신청")*(ROW($A$13:$A$412)&lt;&gt;ROW())),IF($T$13:$T$412="","",$T$13:$T$412)), "")</f>
        <v/>
      </c>
      <c r="U327" s="307" t="str" cm="1">
        <f t="array" ref="U327">IFERROR( LOOKUP( 2, 1/(($A$13:$A$412=$A327)*($B$13:$B$412="신청")*(ROW($A$13:$A$412)&lt;&gt;ROW())),IF($U$13:$U$412="","",$U$13:$U$412)), "")</f>
        <v/>
      </c>
      <c r="V327" s="307" t="str" cm="1">
        <f t="array" ref="V327">IFERROR( LOOKUP( 2, 1/(($A$13:$A$412=$A327)*($B$13:$B$412="신청")*(ROW($A$13:$A$412)&lt;&gt;ROW())),IF($V$13:$V$412="","",$V$13:$V$412)), "")</f>
        <v/>
      </c>
      <c r="W327" s="307" t="str" cm="1">
        <f t="array" ref="W327">IFERROR( LOOKUP( 2, 1/(($A$13:$A$412=$A327)*($B$13:$B$412="신청")*(ROW($A$13:$A$412)&lt;&gt;ROW())),IF($W$13:$W$412="","",$W$13:$W$412)), "")</f>
        <v/>
      </c>
      <c r="X327" s="307" t="str" cm="1">
        <f t="array" ref="X327">IFERROR( LOOKUP( 2, 1/(($A$13:$A$412=$A327)*($B$13:$B$412="신청")*(ROW($A$13:$A$412)&lt;&gt;ROW())),IF($X$13:$X$412="","",$X$13:$X$412)), "")</f>
        <v/>
      </c>
      <c r="Y327" s="307" t="str" cm="1">
        <f t="array" ref="Y327">IFERROR( LOOKUP( 2, 1/(($A$13:$A$412=$A327)*($B$13:$B$412="신청")*(ROW($A$13:$A$412)&lt;&gt;ROW())),IF($Y$13:$Y$412="","",$Y$13:$Y$412)), "")</f>
        <v/>
      </c>
      <c r="Z327" s="422" t="str">
        <f t="shared" si="17"/>
        <v/>
      </c>
      <c r="AA327" s="307" t="str" cm="1">
        <f t="array" ref="AA327">IFERROR( LOOKUP( 2, 1/(($A$13:$A$412=$A327)*($B$13:$B$412="신청")*(ROW($A$13:$A$412)&lt;&gt;ROW())),IF($AA$13:$AA$412="","",$AA$13:$AA$412)), "")</f>
        <v/>
      </c>
      <c r="AB327" s="291" t="str" cm="1">
        <f t="array" ref="AB327">IFERROR( LOOKUP( 2, 1/(($A$13:$A$412=$A327)*($B$13:$B$412="신청")*(ROW($A$13:$A$412)&lt;&gt;ROW())),IF($AB$13:$AB$412="","",$AB$13:$AB$412)), "")</f>
        <v/>
      </c>
      <c r="AC327" s="423" t="str">
        <f t="shared" si="18"/>
        <v/>
      </c>
      <c r="AD327" s="423">
        <f t="shared" si="19"/>
        <v>0</v>
      </c>
      <c r="AE327" s="425">
        <f>IFERROR(IF(INDEX(과정별세부산출!D:K,MATCH(R327,과정별세부산출!D:D,0)+2,7)="","",INDEX(과정별세부산출!D:K,MATCH(R327,과정별세부산출!D:D,0)+2,7)),"")</f>
        <v>0</v>
      </c>
      <c r="AF327" s="425">
        <f>IFERROR(IF(INDEX(과정별세부산출!D:K,MATCH(R327,과정별세부산출!D:D,0)+3,7)="","",INDEX(과정별세부산출!D:K,MATCH(R327,과정별세부산출!D:D,0)+3,7)),"")</f>
        <v>0</v>
      </c>
      <c r="AG327" s="426">
        <f>IFERROR(IF(INDEX(과정별세부산출!D:K,MATCH(R327,과정별세부산출!D:D,0)+4,7)="","",INDEX(과정별세부산출!D:K,MATCH(R327,과정별세부산출!D:D,0)+4,7)),"")</f>
        <v>0</v>
      </c>
    </row>
    <row r="328" spans="1:33" s="286" customFormat="1" ht="20.100000000000001" customHeight="1">
      <c r="A328" s="418">
        <v>116</v>
      </c>
      <c r="B328" s="417" t="s">
        <v>71</v>
      </c>
      <c r="C328" s="307" t="str" cm="1">
        <f t="array" ref="C328">IFERROR(IF(INDEX(과정별세부산출!A:AE,MATCH(R328,과정별세부산출!D:D,0)+4,17)="","",INDEX(과정별세부산출!A:AE,MATCH(R328,과정별세부산출!D:D,0)+4,17)),"")</f>
        <v>승인</v>
      </c>
      <c r="D328" s="416" t="str">
        <f>IF(LEN(O328)=0,IF(OR(ISBLANK(R328),LEN(R328)=0),"",총괄!$C$6),"기업수요")</f>
        <v/>
      </c>
      <c r="E328" s="421" t="str" cm="1">
        <f t="array" ref="E328">IFERROR( LOOKUP( 2, 1/(($A$13:$A$412=$A328)*($B$13:$B$412="신청")*(ROW($A$13:$A$412)&lt;&gt;ROW())),IF($E$13:$E$412="","",$E$13:$E$412)), "")</f>
        <v/>
      </c>
      <c r="F328" s="307" t="str" cm="1">
        <f t="array" ref="F328">IFERROR( LOOKUP( 2, 1/(($A$13:$A$412=$A328)*($B$13:$B$412="신청")*(ROW($A$13:$A$412)&lt;&gt;ROW())),IF($F$13:$F$412="","",$F$13:$F$412)), "")</f>
        <v/>
      </c>
      <c r="G328" s="307" t="str" cm="1">
        <f t="array" ref="G328">IFERROR( LOOKUP( 2, 1/(($A$13:$A$412=$A328)*($B$13:$B$412="신청")*(ROW($A$13:$A$412)&lt;&gt;ROW())),IF($G$13:$G$412="","",$G$13:$G$412)), "")</f>
        <v/>
      </c>
      <c r="H328" s="294" t="str" cm="1">
        <f t="array" ref="H328">IFERROR( LOOKUP( 2, 1/(($A$13:$A$412=$A328)*($B$13:$B$412="신청")*(ROW($A$13:$A$412)&lt;&gt;ROW())),IF($H$13:$H$412="","",$H$13:$H$412)), "")</f>
        <v/>
      </c>
      <c r="I328" s="416" t="str">
        <f t="shared" si="16"/>
        <v/>
      </c>
      <c r="J328" s="307" t="str" cm="1">
        <f t="array" ref="J328">IFERROR( LOOKUP( 2, 1/(($A$13:$A$412=$A328)*($B$13:$B$412="신청")*(ROW($A$13:$A$412)&lt;&gt;ROW())),IF($J$13:$J$412="","",$J$13:$J$412)), "")</f>
        <v/>
      </c>
      <c r="K328" s="307" t="str" cm="1">
        <f t="array" ref="K328">IFERROR( LOOKUP( 2, 1/(($A$13:$A$412=$A328)*($B$13:$B$412="신청")*(ROW($A$13:$A$412)&lt;&gt;ROW())),IF($K$13:$K$412="","",$K$13:$K$412)), "")</f>
        <v/>
      </c>
      <c r="L328" s="307" t="str" cm="1">
        <f t="array" ref="L328">IFERROR( LOOKUP( 2, 1/(($A$13:$A$412=$A328)*($B$13:$B$412="신청")*(ROW($A$13:$A$412)&lt;&gt;ROW())),IF($L$13:$L$412="","",$L$13:$L$412)), "")</f>
        <v/>
      </c>
      <c r="M328" s="307" t="str" cm="1">
        <f t="array" ref="M328">IFERROR( LOOKUP( 2, 1/(($A$13:$A$412=$A328)*($B$13:$B$412="신청")*(ROW($A$13:$A$412)&lt;&gt;ROW())),IF($M$13:$M$412="","",$M$13:$M$412)), "")</f>
        <v/>
      </c>
      <c r="N328" s="304" t="str" cm="1">
        <f t="array" ref="N328">IFERROR( LOOKUP( 2, 1/(($A$13:$A$412=$A328)*($B$13:$B$412="신청")*(ROW($A$13:$A$412)&lt;&gt;ROW())),IF($N$13:$N$412="","",$N$13:$N$412)), "")</f>
        <v/>
      </c>
      <c r="O328" s="307" t="str" cm="1">
        <f t="array" ref="O328">IFERROR( LOOKUP( 2, 1/(($A$13:$A$412=$A328)*($B$13:$B$412="신청")*(ROW($A$13:$A$412)&lt;&gt;ROW())),IF($O$13:$O$412="","",$O$13:$O$412)), "")</f>
        <v/>
      </c>
      <c r="P328" s="307" t="str" cm="1">
        <f t="array" ref="P328">IFERROR( LOOKUP( 2, 1/(($A$13:$A$412=$A328)*($B$13:$B$412="신청")*(ROW($A$13:$A$412)&lt;&gt;ROW())),IF($P$13:$P$412="","",$P$13:$P$412)), "")</f>
        <v/>
      </c>
      <c r="Q328" s="307" t="str" cm="1">
        <f t="array" ref="Q328">IFERROR( LOOKUP( 2, 1/(($A$13:$A$412=$A328)*($B$13:$B$412="신청")*(ROW($A$13:$A$412)&lt;&gt;ROW())),IF($Q$13:$Q$412="","",$Q$13:$Q$412)), "")</f>
        <v/>
      </c>
      <c r="R328" s="308" t="str" cm="1">
        <f t="array" ref="R328">IFERROR( LOOKUP( 2, 1/(($A$13:$A$412=$A328)*($B$13:$B$412="신청")*(ROW($A$13:$A$412)&lt;&gt;ROW())),IF($R$13:$R$412="","",$R$13:$R$412)), "")</f>
        <v/>
      </c>
      <c r="S328" s="301" t="str">
        <f>IFERROR(HYPERLINK("#'과정별세부산출'!c"&amp;_xlfn.AGGREGATE(15,6,ROW(과정별세부산출!$C$2:$C$8601)/(과정별세부산출!$B$2:$B$8601="과정명")/(과정별세부산출!$C$2:$C$8601=A328),1),"이동"),"")</f>
        <v>이동</v>
      </c>
      <c r="T328" s="309" t="str" cm="1">
        <f t="array" ref="T328">IFERROR( LOOKUP( 2, 1/(($A$13:$A$412=$A328)*($B$13:$B$412="신청")*(ROW($A$13:$A$412)&lt;&gt;ROW())),IF($T$13:$T$412="","",$T$13:$T$412)), "")</f>
        <v/>
      </c>
      <c r="U328" s="307" t="str" cm="1">
        <f t="array" ref="U328">IFERROR( LOOKUP( 2, 1/(($A$13:$A$412=$A328)*($B$13:$B$412="신청")*(ROW($A$13:$A$412)&lt;&gt;ROW())),IF($U$13:$U$412="","",$U$13:$U$412)), "")</f>
        <v/>
      </c>
      <c r="V328" s="307" t="str" cm="1">
        <f t="array" ref="V328">IFERROR( LOOKUP( 2, 1/(($A$13:$A$412=$A328)*($B$13:$B$412="신청")*(ROW($A$13:$A$412)&lt;&gt;ROW())),IF($V$13:$V$412="","",$V$13:$V$412)), "")</f>
        <v/>
      </c>
      <c r="W328" s="307" t="str" cm="1">
        <f t="array" ref="W328">IFERROR( LOOKUP( 2, 1/(($A$13:$A$412=$A328)*($B$13:$B$412="신청")*(ROW($A$13:$A$412)&lt;&gt;ROW())),IF($W$13:$W$412="","",$W$13:$W$412)), "")</f>
        <v/>
      </c>
      <c r="X328" s="307" t="str" cm="1">
        <f t="array" ref="X328">IFERROR( LOOKUP( 2, 1/(($A$13:$A$412=$A328)*($B$13:$B$412="신청")*(ROW($A$13:$A$412)&lt;&gt;ROW())),IF($X$13:$X$412="","",$X$13:$X$412)), "")</f>
        <v/>
      </c>
      <c r="Y328" s="307" t="str" cm="1">
        <f t="array" ref="Y328">IFERROR( LOOKUP( 2, 1/(($A$13:$A$412=$A328)*($B$13:$B$412="신청")*(ROW($A$13:$A$412)&lt;&gt;ROW())),IF($Y$13:$Y$412="","",$Y$13:$Y$412)), "")</f>
        <v/>
      </c>
      <c r="Z328" s="422" t="str">
        <f t="shared" si="17"/>
        <v/>
      </c>
      <c r="AA328" s="307" t="str" cm="1">
        <f t="array" ref="AA328">IFERROR( LOOKUP( 2, 1/(($A$13:$A$412=$A328)*($B$13:$B$412="신청")*(ROW($A$13:$A$412)&lt;&gt;ROW())),IF($AA$13:$AA$412="","",$AA$13:$AA$412)), "")</f>
        <v/>
      </c>
      <c r="AB328" s="291" t="str" cm="1">
        <f t="array" ref="AB328">IFERROR( LOOKUP( 2, 1/(($A$13:$A$412=$A328)*($B$13:$B$412="신청")*(ROW($A$13:$A$412)&lt;&gt;ROW())),IF($AB$13:$AB$412="","",$AB$13:$AB$412)), "")</f>
        <v/>
      </c>
      <c r="AC328" s="423" t="str">
        <f t="shared" si="18"/>
        <v/>
      </c>
      <c r="AD328" s="423">
        <f t="shared" si="19"/>
        <v>0</v>
      </c>
      <c r="AE328" s="425">
        <f>IFERROR(IF(INDEX(과정별세부산출!D:K,MATCH(R328,과정별세부산출!D:D,0)+2,7)="","",INDEX(과정별세부산출!D:K,MATCH(R328,과정별세부산출!D:D,0)+2,7)),"")</f>
        <v>0</v>
      </c>
      <c r="AF328" s="425">
        <f>IFERROR(IF(INDEX(과정별세부산출!D:K,MATCH(R328,과정별세부산출!D:D,0)+3,7)="","",INDEX(과정별세부산출!D:K,MATCH(R328,과정별세부산출!D:D,0)+3,7)),"")</f>
        <v>0</v>
      </c>
      <c r="AG328" s="426">
        <f>IFERROR(IF(INDEX(과정별세부산출!D:K,MATCH(R328,과정별세부산출!D:D,0)+4,7)="","",INDEX(과정별세부산출!D:K,MATCH(R328,과정별세부산출!D:D,0)+4,7)),"")</f>
        <v>0</v>
      </c>
    </row>
    <row r="329" spans="1:33" s="286" customFormat="1" ht="20.100000000000001" customHeight="1">
      <c r="A329" s="418">
        <v>117</v>
      </c>
      <c r="B329" s="417" t="s">
        <v>71</v>
      </c>
      <c r="C329" s="307" t="str" cm="1">
        <f t="array" ref="C329">IFERROR(IF(INDEX(과정별세부산출!A:AE,MATCH(R329,과정별세부산출!D:D,0)+4,17)="","",INDEX(과정별세부산출!A:AE,MATCH(R329,과정별세부산출!D:D,0)+4,17)),"")</f>
        <v>승인</v>
      </c>
      <c r="D329" s="416" t="str">
        <f>IF(LEN(O329)=0,IF(OR(ISBLANK(R329),LEN(R329)=0),"",총괄!$C$6),"기업수요")</f>
        <v/>
      </c>
      <c r="E329" s="421" t="str" cm="1">
        <f t="array" ref="E329">IFERROR( LOOKUP( 2, 1/(($A$13:$A$412=$A329)*($B$13:$B$412="신청")*(ROW($A$13:$A$412)&lt;&gt;ROW())),IF($E$13:$E$412="","",$E$13:$E$412)), "")</f>
        <v/>
      </c>
      <c r="F329" s="307" t="str" cm="1">
        <f t="array" ref="F329">IFERROR( LOOKUP( 2, 1/(($A$13:$A$412=$A329)*($B$13:$B$412="신청")*(ROW($A$13:$A$412)&lt;&gt;ROW())),IF($F$13:$F$412="","",$F$13:$F$412)), "")</f>
        <v/>
      </c>
      <c r="G329" s="307" t="str" cm="1">
        <f t="array" ref="G329">IFERROR( LOOKUP( 2, 1/(($A$13:$A$412=$A329)*($B$13:$B$412="신청")*(ROW($A$13:$A$412)&lt;&gt;ROW())),IF($G$13:$G$412="","",$G$13:$G$412)), "")</f>
        <v/>
      </c>
      <c r="H329" s="294" t="str" cm="1">
        <f t="array" ref="H329">IFERROR( LOOKUP( 2, 1/(($A$13:$A$412=$A329)*($B$13:$B$412="신청")*(ROW($A$13:$A$412)&lt;&gt;ROW())),IF($H$13:$H$412="","",$H$13:$H$412)), "")</f>
        <v/>
      </c>
      <c r="I329" s="416" t="str">
        <f t="shared" si="16"/>
        <v/>
      </c>
      <c r="J329" s="307" t="str" cm="1">
        <f t="array" ref="J329">IFERROR( LOOKUP( 2, 1/(($A$13:$A$412=$A329)*($B$13:$B$412="신청")*(ROW($A$13:$A$412)&lt;&gt;ROW())),IF($J$13:$J$412="","",$J$13:$J$412)), "")</f>
        <v/>
      </c>
      <c r="K329" s="307" t="str" cm="1">
        <f t="array" ref="K329">IFERROR( LOOKUP( 2, 1/(($A$13:$A$412=$A329)*($B$13:$B$412="신청")*(ROW($A$13:$A$412)&lt;&gt;ROW())),IF($K$13:$K$412="","",$K$13:$K$412)), "")</f>
        <v/>
      </c>
      <c r="L329" s="307" t="str" cm="1">
        <f t="array" ref="L329">IFERROR( LOOKUP( 2, 1/(($A$13:$A$412=$A329)*($B$13:$B$412="신청")*(ROW($A$13:$A$412)&lt;&gt;ROW())),IF($L$13:$L$412="","",$L$13:$L$412)), "")</f>
        <v/>
      </c>
      <c r="M329" s="307" t="str" cm="1">
        <f t="array" ref="M329">IFERROR( LOOKUP( 2, 1/(($A$13:$A$412=$A329)*($B$13:$B$412="신청")*(ROW($A$13:$A$412)&lt;&gt;ROW())),IF($M$13:$M$412="","",$M$13:$M$412)), "")</f>
        <v/>
      </c>
      <c r="N329" s="304" t="str" cm="1">
        <f t="array" ref="N329">IFERROR( LOOKUP( 2, 1/(($A$13:$A$412=$A329)*($B$13:$B$412="신청")*(ROW($A$13:$A$412)&lt;&gt;ROW())),IF($N$13:$N$412="","",$N$13:$N$412)), "")</f>
        <v/>
      </c>
      <c r="O329" s="307" t="str" cm="1">
        <f t="array" ref="O329">IFERROR( LOOKUP( 2, 1/(($A$13:$A$412=$A329)*($B$13:$B$412="신청")*(ROW($A$13:$A$412)&lt;&gt;ROW())),IF($O$13:$O$412="","",$O$13:$O$412)), "")</f>
        <v/>
      </c>
      <c r="P329" s="307" t="str" cm="1">
        <f t="array" ref="P329">IFERROR( LOOKUP( 2, 1/(($A$13:$A$412=$A329)*($B$13:$B$412="신청")*(ROW($A$13:$A$412)&lt;&gt;ROW())),IF($P$13:$P$412="","",$P$13:$P$412)), "")</f>
        <v/>
      </c>
      <c r="Q329" s="307" t="str" cm="1">
        <f t="array" ref="Q329">IFERROR( LOOKUP( 2, 1/(($A$13:$A$412=$A329)*($B$13:$B$412="신청")*(ROW($A$13:$A$412)&lt;&gt;ROW())),IF($Q$13:$Q$412="","",$Q$13:$Q$412)), "")</f>
        <v/>
      </c>
      <c r="R329" s="308" t="str" cm="1">
        <f t="array" ref="R329">IFERROR( LOOKUP( 2, 1/(($A$13:$A$412=$A329)*($B$13:$B$412="신청")*(ROW($A$13:$A$412)&lt;&gt;ROW())),IF($R$13:$R$412="","",$R$13:$R$412)), "")</f>
        <v/>
      </c>
      <c r="S329" s="301" t="str">
        <f>IFERROR(HYPERLINK("#'과정별세부산출'!c"&amp;_xlfn.AGGREGATE(15,6,ROW(과정별세부산출!$C$2:$C$8601)/(과정별세부산출!$B$2:$B$8601="과정명")/(과정별세부산출!$C$2:$C$8601=A329),1),"이동"),"")</f>
        <v>이동</v>
      </c>
      <c r="T329" s="309" t="str" cm="1">
        <f t="array" ref="T329">IFERROR( LOOKUP( 2, 1/(($A$13:$A$412=$A329)*($B$13:$B$412="신청")*(ROW($A$13:$A$412)&lt;&gt;ROW())),IF($T$13:$T$412="","",$T$13:$T$412)), "")</f>
        <v/>
      </c>
      <c r="U329" s="307" t="str" cm="1">
        <f t="array" ref="U329">IFERROR( LOOKUP( 2, 1/(($A$13:$A$412=$A329)*($B$13:$B$412="신청")*(ROW($A$13:$A$412)&lt;&gt;ROW())),IF($U$13:$U$412="","",$U$13:$U$412)), "")</f>
        <v/>
      </c>
      <c r="V329" s="307" t="str" cm="1">
        <f t="array" ref="V329">IFERROR( LOOKUP( 2, 1/(($A$13:$A$412=$A329)*($B$13:$B$412="신청")*(ROW($A$13:$A$412)&lt;&gt;ROW())),IF($V$13:$V$412="","",$V$13:$V$412)), "")</f>
        <v/>
      </c>
      <c r="W329" s="307" t="str" cm="1">
        <f t="array" ref="W329">IFERROR( LOOKUP( 2, 1/(($A$13:$A$412=$A329)*($B$13:$B$412="신청")*(ROW($A$13:$A$412)&lt;&gt;ROW())),IF($W$13:$W$412="","",$W$13:$W$412)), "")</f>
        <v/>
      </c>
      <c r="X329" s="307" t="str" cm="1">
        <f t="array" ref="X329">IFERROR( LOOKUP( 2, 1/(($A$13:$A$412=$A329)*($B$13:$B$412="신청")*(ROW($A$13:$A$412)&lt;&gt;ROW())),IF($X$13:$X$412="","",$X$13:$X$412)), "")</f>
        <v/>
      </c>
      <c r="Y329" s="307" t="str" cm="1">
        <f t="array" ref="Y329">IFERROR( LOOKUP( 2, 1/(($A$13:$A$412=$A329)*($B$13:$B$412="신청")*(ROW($A$13:$A$412)&lt;&gt;ROW())),IF($Y$13:$Y$412="","",$Y$13:$Y$412)), "")</f>
        <v/>
      </c>
      <c r="Z329" s="422" t="str">
        <f t="shared" si="17"/>
        <v/>
      </c>
      <c r="AA329" s="307" t="str" cm="1">
        <f t="array" ref="AA329">IFERROR( LOOKUP( 2, 1/(($A$13:$A$412=$A329)*($B$13:$B$412="신청")*(ROW($A$13:$A$412)&lt;&gt;ROW())),IF($AA$13:$AA$412="","",$AA$13:$AA$412)), "")</f>
        <v/>
      </c>
      <c r="AB329" s="291" t="str" cm="1">
        <f t="array" ref="AB329">IFERROR( LOOKUP( 2, 1/(($A$13:$A$412=$A329)*($B$13:$B$412="신청")*(ROW($A$13:$A$412)&lt;&gt;ROW())),IF($AB$13:$AB$412="","",$AB$13:$AB$412)), "")</f>
        <v/>
      </c>
      <c r="AC329" s="423" t="str">
        <f t="shared" si="18"/>
        <v/>
      </c>
      <c r="AD329" s="423">
        <f t="shared" si="19"/>
        <v>0</v>
      </c>
      <c r="AE329" s="425">
        <f>IFERROR(IF(INDEX(과정별세부산출!D:K,MATCH(R329,과정별세부산출!D:D,0)+2,7)="","",INDEX(과정별세부산출!D:K,MATCH(R329,과정별세부산출!D:D,0)+2,7)),"")</f>
        <v>0</v>
      </c>
      <c r="AF329" s="425">
        <f>IFERROR(IF(INDEX(과정별세부산출!D:K,MATCH(R329,과정별세부산출!D:D,0)+3,7)="","",INDEX(과정별세부산출!D:K,MATCH(R329,과정별세부산출!D:D,0)+3,7)),"")</f>
        <v>0</v>
      </c>
      <c r="AG329" s="426">
        <f>IFERROR(IF(INDEX(과정별세부산출!D:K,MATCH(R329,과정별세부산출!D:D,0)+4,7)="","",INDEX(과정별세부산출!D:K,MATCH(R329,과정별세부산출!D:D,0)+4,7)),"")</f>
        <v>0</v>
      </c>
    </row>
    <row r="330" spans="1:33" s="286" customFormat="1" ht="20.100000000000001" customHeight="1">
      <c r="A330" s="418">
        <v>118</v>
      </c>
      <c r="B330" s="417" t="s">
        <v>71</v>
      </c>
      <c r="C330" s="307" t="str" cm="1">
        <f t="array" ref="C330">IFERROR(IF(INDEX(과정별세부산출!A:AE,MATCH(R330,과정별세부산출!D:D,0)+4,17)="","",INDEX(과정별세부산출!A:AE,MATCH(R330,과정별세부산출!D:D,0)+4,17)),"")</f>
        <v>승인</v>
      </c>
      <c r="D330" s="416" t="str">
        <f>IF(LEN(O330)=0,IF(OR(ISBLANK(R330),LEN(R330)=0),"",총괄!$C$6),"기업수요")</f>
        <v/>
      </c>
      <c r="E330" s="421" t="str" cm="1">
        <f t="array" ref="E330">IFERROR( LOOKUP( 2, 1/(($A$13:$A$412=$A330)*($B$13:$B$412="신청")*(ROW($A$13:$A$412)&lt;&gt;ROW())),IF($E$13:$E$412="","",$E$13:$E$412)), "")</f>
        <v/>
      </c>
      <c r="F330" s="307" t="str" cm="1">
        <f t="array" ref="F330">IFERROR( LOOKUP( 2, 1/(($A$13:$A$412=$A330)*($B$13:$B$412="신청")*(ROW($A$13:$A$412)&lt;&gt;ROW())),IF($F$13:$F$412="","",$F$13:$F$412)), "")</f>
        <v/>
      </c>
      <c r="G330" s="307" t="str" cm="1">
        <f t="array" ref="G330">IFERROR( LOOKUP( 2, 1/(($A$13:$A$412=$A330)*($B$13:$B$412="신청")*(ROW($A$13:$A$412)&lt;&gt;ROW())),IF($G$13:$G$412="","",$G$13:$G$412)), "")</f>
        <v/>
      </c>
      <c r="H330" s="294" t="str" cm="1">
        <f t="array" ref="H330">IFERROR( LOOKUP( 2, 1/(($A$13:$A$412=$A330)*($B$13:$B$412="신청")*(ROW($A$13:$A$412)&lt;&gt;ROW())),IF($H$13:$H$412="","",$H$13:$H$412)), "")</f>
        <v/>
      </c>
      <c r="I330" s="416" t="str">
        <f t="shared" si="16"/>
        <v/>
      </c>
      <c r="J330" s="307" t="str" cm="1">
        <f t="array" ref="J330">IFERROR( LOOKUP( 2, 1/(($A$13:$A$412=$A330)*($B$13:$B$412="신청")*(ROW($A$13:$A$412)&lt;&gt;ROW())),IF($J$13:$J$412="","",$J$13:$J$412)), "")</f>
        <v/>
      </c>
      <c r="K330" s="307" t="str" cm="1">
        <f t="array" ref="K330">IFERROR( LOOKUP( 2, 1/(($A$13:$A$412=$A330)*($B$13:$B$412="신청")*(ROW($A$13:$A$412)&lt;&gt;ROW())),IF($K$13:$K$412="","",$K$13:$K$412)), "")</f>
        <v/>
      </c>
      <c r="L330" s="307" t="str" cm="1">
        <f t="array" ref="L330">IFERROR( LOOKUP( 2, 1/(($A$13:$A$412=$A330)*($B$13:$B$412="신청")*(ROW($A$13:$A$412)&lt;&gt;ROW())),IF($L$13:$L$412="","",$L$13:$L$412)), "")</f>
        <v/>
      </c>
      <c r="M330" s="307" t="str" cm="1">
        <f t="array" ref="M330">IFERROR( LOOKUP( 2, 1/(($A$13:$A$412=$A330)*($B$13:$B$412="신청")*(ROW($A$13:$A$412)&lt;&gt;ROW())),IF($M$13:$M$412="","",$M$13:$M$412)), "")</f>
        <v/>
      </c>
      <c r="N330" s="304" t="str" cm="1">
        <f t="array" ref="N330">IFERROR( LOOKUP( 2, 1/(($A$13:$A$412=$A330)*($B$13:$B$412="신청")*(ROW($A$13:$A$412)&lt;&gt;ROW())),IF($N$13:$N$412="","",$N$13:$N$412)), "")</f>
        <v/>
      </c>
      <c r="O330" s="307" t="str" cm="1">
        <f t="array" ref="O330">IFERROR( LOOKUP( 2, 1/(($A$13:$A$412=$A330)*($B$13:$B$412="신청")*(ROW($A$13:$A$412)&lt;&gt;ROW())),IF($O$13:$O$412="","",$O$13:$O$412)), "")</f>
        <v/>
      </c>
      <c r="P330" s="307" t="str" cm="1">
        <f t="array" ref="P330">IFERROR( LOOKUP( 2, 1/(($A$13:$A$412=$A330)*($B$13:$B$412="신청")*(ROW($A$13:$A$412)&lt;&gt;ROW())),IF($P$13:$P$412="","",$P$13:$P$412)), "")</f>
        <v/>
      </c>
      <c r="Q330" s="307" t="str" cm="1">
        <f t="array" ref="Q330">IFERROR( LOOKUP( 2, 1/(($A$13:$A$412=$A330)*($B$13:$B$412="신청")*(ROW($A$13:$A$412)&lt;&gt;ROW())),IF($Q$13:$Q$412="","",$Q$13:$Q$412)), "")</f>
        <v/>
      </c>
      <c r="R330" s="308" t="str" cm="1">
        <f t="array" ref="R330">IFERROR( LOOKUP( 2, 1/(($A$13:$A$412=$A330)*($B$13:$B$412="신청")*(ROW($A$13:$A$412)&lt;&gt;ROW())),IF($R$13:$R$412="","",$R$13:$R$412)), "")</f>
        <v/>
      </c>
      <c r="S330" s="301" t="str">
        <f>IFERROR(HYPERLINK("#'과정별세부산출'!c"&amp;_xlfn.AGGREGATE(15,6,ROW(과정별세부산출!$C$2:$C$8601)/(과정별세부산출!$B$2:$B$8601="과정명")/(과정별세부산출!$C$2:$C$8601=A330),1),"이동"),"")</f>
        <v>이동</v>
      </c>
      <c r="T330" s="309" t="str" cm="1">
        <f t="array" ref="T330">IFERROR( LOOKUP( 2, 1/(($A$13:$A$412=$A330)*($B$13:$B$412="신청")*(ROW($A$13:$A$412)&lt;&gt;ROW())),IF($T$13:$T$412="","",$T$13:$T$412)), "")</f>
        <v/>
      </c>
      <c r="U330" s="307" t="str" cm="1">
        <f t="array" ref="U330">IFERROR( LOOKUP( 2, 1/(($A$13:$A$412=$A330)*($B$13:$B$412="신청")*(ROW($A$13:$A$412)&lt;&gt;ROW())),IF($U$13:$U$412="","",$U$13:$U$412)), "")</f>
        <v/>
      </c>
      <c r="V330" s="307" t="str" cm="1">
        <f t="array" ref="V330">IFERROR( LOOKUP( 2, 1/(($A$13:$A$412=$A330)*($B$13:$B$412="신청")*(ROW($A$13:$A$412)&lt;&gt;ROW())),IF($V$13:$V$412="","",$V$13:$V$412)), "")</f>
        <v/>
      </c>
      <c r="W330" s="307" t="str" cm="1">
        <f t="array" ref="W330">IFERROR( LOOKUP( 2, 1/(($A$13:$A$412=$A330)*($B$13:$B$412="신청")*(ROW($A$13:$A$412)&lt;&gt;ROW())),IF($W$13:$W$412="","",$W$13:$W$412)), "")</f>
        <v/>
      </c>
      <c r="X330" s="307" t="str" cm="1">
        <f t="array" ref="X330">IFERROR( LOOKUP( 2, 1/(($A$13:$A$412=$A330)*($B$13:$B$412="신청")*(ROW($A$13:$A$412)&lt;&gt;ROW())),IF($X$13:$X$412="","",$X$13:$X$412)), "")</f>
        <v/>
      </c>
      <c r="Y330" s="307" t="str" cm="1">
        <f t="array" ref="Y330">IFERROR( LOOKUP( 2, 1/(($A$13:$A$412=$A330)*($B$13:$B$412="신청")*(ROW($A$13:$A$412)&lt;&gt;ROW())),IF($Y$13:$Y$412="","",$Y$13:$Y$412)), "")</f>
        <v/>
      </c>
      <c r="Z330" s="422" t="str">
        <f t="shared" si="17"/>
        <v/>
      </c>
      <c r="AA330" s="307" t="str" cm="1">
        <f t="array" ref="AA330">IFERROR( LOOKUP( 2, 1/(($A$13:$A$412=$A330)*($B$13:$B$412="신청")*(ROW($A$13:$A$412)&lt;&gt;ROW())),IF($AA$13:$AA$412="","",$AA$13:$AA$412)), "")</f>
        <v/>
      </c>
      <c r="AB330" s="291" t="str" cm="1">
        <f t="array" ref="AB330">IFERROR( LOOKUP( 2, 1/(($A$13:$A$412=$A330)*($B$13:$B$412="신청")*(ROW($A$13:$A$412)&lt;&gt;ROW())),IF($AB$13:$AB$412="","",$AB$13:$AB$412)), "")</f>
        <v/>
      </c>
      <c r="AC330" s="423" t="str">
        <f t="shared" si="18"/>
        <v/>
      </c>
      <c r="AD330" s="423">
        <f t="shared" si="19"/>
        <v>0</v>
      </c>
      <c r="AE330" s="425">
        <f>IFERROR(IF(INDEX(과정별세부산출!D:K,MATCH(R330,과정별세부산출!D:D,0)+2,7)="","",INDEX(과정별세부산출!D:K,MATCH(R330,과정별세부산출!D:D,0)+2,7)),"")</f>
        <v>0</v>
      </c>
      <c r="AF330" s="425">
        <f>IFERROR(IF(INDEX(과정별세부산출!D:K,MATCH(R330,과정별세부산출!D:D,0)+3,7)="","",INDEX(과정별세부산출!D:K,MATCH(R330,과정별세부산출!D:D,0)+3,7)),"")</f>
        <v>0</v>
      </c>
      <c r="AG330" s="426">
        <f>IFERROR(IF(INDEX(과정별세부산출!D:K,MATCH(R330,과정별세부산출!D:D,0)+4,7)="","",INDEX(과정별세부산출!D:K,MATCH(R330,과정별세부산출!D:D,0)+4,7)),"")</f>
        <v>0</v>
      </c>
    </row>
    <row r="331" spans="1:33" s="286" customFormat="1" ht="20.100000000000001" customHeight="1">
      <c r="A331" s="418">
        <v>119</v>
      </c>
      <c r="B331" s="417" t="s">
        <v>71</v>
      </c>
      <c r="C331" s="307" t="str" cm="1">
        <f t="array" ref="C331">IFERROR(IF(INDEX(과정별세부산출!A:AE,MATCH(R331,과정별세부산출!D:D,0)+4,17)="","",INDEX(과정별세부산출!A:AE,MATCH(R331,과정별세부산출!D:D,0)+4,17)),"")</f>
        <v>승인</v>
      </c>
      <c r="D331" s="416" t="str">
        <f>IF(LEN(O331)=0,IF(OR(ISBLANK(R331),LEN(R331)=0),"",총괄!$C$6),"기업수요")</f>
        <v/>
      </c>
      <c r="E331" s="421" t="str" cm="1">
        <f t="array" ref="E331">IFERROR( LOOKUP( 2, 1/(($A$13:$A$412=$A331)*($B$13:$B$412="신청")*(ROW($A$13:$A$412)&lt;&gt;ROW())),IF($E$13:$E$412="","",$E$13:$E$412)), "")</f>
        <v/>
      </c>
      <c r="F331" s="307" t="str" cm="1">
        <f t="array" ref="F331">IFERROR( LOOKUP( 2, 1/(($A$13:$A$412=$A331)*($B$13:$B$412="신청")*(ROW($A$13:$A$412)&lt;&gt;ROW())),IF($F$13:$F$412="","",$F$13:$F$412)), "")</f>
        <v/>
      </c>
      <c r="G331" s="307" t="str" cm="1">
        <f t="array" ref="G331">IFERROR( LOOKUP( 2, 1/(($A$13:$A$412=$A331)*($B$13:$B$412="신청")*(ROW($A$13:$A$412)&lt;&gt;ROW())),IF($G$13:$G$412="","",$G$13:$G$412)), "")</f>
        <v/>
      </c>
      <c r="H331" s="294" t="str" cm="1">
        <f t="array" ref="H331">IFERROR( LOOKUP( 2, 1/(($A$13:$A$412=$A331)*($B$13:$B$412="신청")*(ROW($A$13:$A$412)&lt;&gt;ROW())),IF($H$13:$H$412="","",$H$13:$H$412)), "")</f>
        <v/>
      </c>
      <c r="I331" s="416" t="str">
        <f t="shared" si="16"/>
        <v/>
      </c>
      <c r="J331" s="307" t="str" cm="1">
        <f t="array" ref="J331">IFERROR( LOOKUP( 2, 1/(($A$13:$A$412=$A331)*($B$13:$B$412="신청")*(ROW($A$13:$A$412)&lt;&gt;ROW())),IF($J$13:$J$412="","",$J$13:$J$412)), "")</f>
        <v/>
      </c>
      <c r="K331" s="307" t="str" cm="1">
        <f t="array" ref="K331">IFERROR( LOOKUP( 2, 1/(($A$13:$A$412=$A331)*($B$13:$B$412="신청")*(ROW($A$13:$A$412)&lt;&gt;ROW())),IF($K$13:$K$412="","",$K$13:$K$412)), "")</f>
        <v/>
      </c>
      <c r="L331" s="307" t="str" cm="1">
        <f t="array" ref="L331">IFERROR( LOOKUP( 2, 1/(($A$13:$A$412=$A331)*($B$13:$B$412="신청")*(ROW($A$13:$A$412)&lt;&gt;ROW())),IF($L$13:$L$412="","",$L$13:$L$412)), "")</f>
        <v/>
      </c>
      <c r="M331" s="307" t="str" cm="1">
        <f t="array" ref="M331">IFERROR( LOOKUP( 2, 1/(($A$13:$A$412=$A331)*($B$13:$B$412="신청")*(ROW($A$13:$A$412)&lt;&gt;ROW())),IF($M$13:$M$412="","",$M$13:$M$412)), "")</f>
        <v/>
      </c>
      <c r="N331" s="304" t="str" cm="1">
        <f t="array" ref="N331">IFERROR( LOOKUP( 2, 1/(($A$13:$A$412=$A331)*($B$13:$B$412="신청")*(ROW($A$13:$A$412)&lt;&gt;ROW())),IF($N$13:$N$412="","",$N$13:$N$412)), "")</f>
        <v/>
      </c>
      <c r="O331" s="307" t="str" cm="1">
        <f t="array" ref="O331">IFERROR( LOOKUP( 2, 1/(($A$13:$A$412=$A331)*($B$13:$B$412="신청")*(ROW($A$13:$A$412)&lt;&gt;ROW())),IF($O$13:$O$412="","",$O$13:$O$412)), "")</f>
        <v/>
      </c>
      <c r="P331" s="307" t="str" cm="1">
        <f t="array" ref="P331">IFERROR( LOOKUP( 2, 1/(($A$13:$A$412=$A331)*($B$13:$B$412="신청")*(ROW($A$13:$A$412)&lt;&gt;ROW())),IF($P$13:$P$412="","",$P$13:$P$412)), "")</f>
        <v/>
      </c>
      <c r="Q331" s="307" t="str" cm="1">
        <f t="array" ref="Q331">IFERROR( LOOKUP( 2, 1/(($A$13:$A$412=$A331)*($B$13:$B$412="신청")*(ROW($A$13:$A$412)&lt;&gt;ROW())),IF($Q$13:$Q$412="","",$Q$13:$Q$412)), "")</f>
        <v/>
      </c>
      <c r="R331" s="308" t="str" cm="1">
        <f t="array" ref="R331">IFERROR( LOOKUP( 2, 1/(($A$13:$A$412=$A331)*($B$13:$B$412="신청")*(ROW($A$13:$A$412)&lt;&gt;ROW())),IF($R$13:$R$412="","",$R$13:$R$412)), "")</f>
        <v/>
      </c>
      <c r="S331" s="301" t="str">
        <f>IFERROR(HYPERLINK("#'과정별세부산출'!c"&amp;_xlfn.AGGREGATE(15,6,ROW(과정별세부산출!$C$2:$C$8601)/(과정별세부산출!$B$2:$B$8601="과정명")/(과정별세부산출!$C$2:$C$8601=A331),1),"이동"),"")</f>
        <v>이동</v>
      </c>
      <c r="T331" s="309" t="str" cm="1">
        <f t="array" ref="T331">IFERROR( LOOKUP( 2, 1/(($A$13:$A$412=$A331)*($B$13:$B$412="신청")*(ROW($A$13:$A$412)&lt;&gt;ROW())),IF($T$13:$T$412="","",$T$13:$T$412)), "")</f>
        <v/>
      </c>
      <c r="U331" s="307" t="str" cm="1">
        <f t="array" ref="U331">IFERROR( LOOKUP( 2, 1/(($A$13:$A$412=$A331)*($B$13:$B$412="신청")*(ROW($A$13:$A$412)&lt;&gt;ROW())),IF($U$13:$U$412="","",$U$13:$U$412)), "")</f>
        <v/>
      </c>
      <c r="V331" s="307" t="str" cm="1">
        <f t="array" ref="V331">IFERROR( LOOKUP( 2, 1/(($A$13:$A$412=$A331)*($B$13:$B$412="신청")*(ROW($A$13:$A$412)&lt;&gt;ROW())),IF($V$13:$V$412="","",$V$13:$V$412)), "")</f>
        <v/>
      </c>
      <c r="W331" s="307" t="str" cm="1">
        <f t="array" ref="W331">IFERROR( LOOKUP( 2, 1/(($A$13:$A$412=$A331)*($B$13:$B$412="신청")*(ROW($A$13:$A$412)&lt;&gt;ROW())),IF($W$13:$W$412="","",$W$13:$W$412)), "")</f>
        <v/>
      </c>
      <c r="X331" s="307" t="str" cm="1">
        <f t="array" ref="X331">IFERROR( LOOKUP( 2, 1/(($A$13:$A$412=$A331)*($B$13:$B$412="신청")*(ROW($A$13:$A$412)&lt;&gt;ROW())),IF($X$13:$X$412="","",$X$13:$X$412)), "")</f>
        <v/>
      </c>
      <c r="Y331" s="307" t="str" cm="1">
        <f t="array" ref="Y331">IFERROR( LOOKUP( 2, 1/(($A$13:$A$412=$A331)*($B$13:$B$412="신청")*(ROW($A$13:$A$412)&lt;&gt;ROW())),IF($Y$13:$Y$412="","",$Y$13:$Y$412)), "")</f>
        <v/>
      </c>
      <c r="Z331" s="422" t="str">
        <f t="shared" si="17"/>
        <v/>
      </c>
      <c r="AA331" s="307" t="str" cm="1">
        <f t="array" ref="AA331">IFERROR( LOOKUP( 2, 1/(($A$13:$A$412=$A331)*($B$13:$B$412="신청")*(ROW($A$13:$A$412)&lt;&gt;ROW())),IF($AA$13:$AA$412="","",$AA$13:$AA$412)), "")</f>
        <v/>
      </c>
      <c r="AB331" s="291" t="str" cm="1">
        <f t="array" ref="AB331">IFERROR( LOOKUP( 2, 1/(($A$13:$A$412=$A331)*($B$13:$B$412="신청")*(ROW($A$13:$A$412)&lt;&gt;ROW())),IF($AB$13:$AB$412="","",$AB$13:$AB$412)), "")</f>
        <v/>
      </c>
      <c r="AC331" s="423" t="str">
        <f t="shared" si="18"/>
        <v/>
      </c>
      <c r="AD331" s="423">
        <f t="shared" si="19"/>
        <v>0</v>
      </c>
      <c r="AE331" s="425">
        <f>IFERROR(IF(INDEX(과정별세부산출!D:K,MATCH(R331,과정별세부산출!D:D,0)+2,7)="","",INDEX(과정별세부산출!D:K,MATCH(R331,과정별세부산출!D:D,0)+2,7)),"")</f>
        <v>0</v>
      </c>
      <c r="AF331" s="425">
        <f>IFERROR(IF(INDEX(과정별세부산출!D:K,MATCH(R331,과정별세부산출!D:D,0)+3,7)="","",INDEX(과정별세부산출!D:K,MATCH(R331,과정별세부산출!D:D,0)+3,7)),"")</f>
        <v>0</v>
      </c>
      <c r="AG331" s="426">
        <f>IFERROR(IF(INDEX(과정별세부산출!D:K,MATCH(R331,과정별세부산출!D:D,0)+4,7)="","",INDEX(과정별세부산출!D:K,MATCH(R331,과정별세부산출!D:D,0)+4,7)),"")</f>
        <v>0</v>
      </c>
    </row>
    <row r="332" spans="1:33" s="286" customFormat="1" ht="20.100000000000001" customHeight="1">
      <c r="A332" s="418">
        <v>120</v>
      </c>
      <c r="B332" s="417" t="s">
        <v>71</v>
      </c>
      <c r="C332" s="307" t="str" cm="1">
        <f t="array" ref="C332">IFERROR(IF(INDEX(과정별세부산출!A:AE,MATCH(R332,과정별세부산출!D:D,0)+4,17)="","",INDEX(과정별세부산출!A:AE,MATCH(R332,과정별세부산출!D:D,0)+4,17)),"")</f>
        <v>승인</v>
      </c>
      <c r="D332" s="416" t="str">
        <f>IF(LEN(O332)=0,IF(OR(ISBLANK(R332),LEN(R332)=0),"",총괄!$C$6),"기업수요")</f>
        <v/>
      </c>
      <c r="E332" s="421" t="str" cm="1">
        <f t="array" ref="E332">IFERROR( LOOKUP( 2, 1/(($A$13:$A$412=$A332)*($B$13:$B$412="신청")*(ROW($A$13:$A$412)&lt;&gt;ROW())),IF($E$13:$E$412="","",$E$13:$E$412)), "")</f>
        <v/>
      </c>
      <c r="F332" s="307" t="str" cm="1">
        <f t="array" ref="F332">IFERROR( LOOKUP( 2, 1/(($A$13:$A$412=$A332)*($B$13:$B$412="신청")*(ROW($A$13:$A$412)&lt;&gt;ROW())),IF($F$13:$F$412="","",$F$13:$F$412)), "")</f>
        <v/>
      </c>
      <c r="G332" s="307" t="str" cm="1">
        <f t="array" ref="G332">IFERROR( LOOKUP( 2, 1/(($A$13:$A$412=$A332)*($B$13:$B$412="신청")*(ROW($A$13:$A$412)&lt;&gt;ROW())),IF($G$13:$G$412="","",$G$13:$G$412)), "")</f>
        <v/>
      </c>
      <c r="H332" s="294" t="str" cm="1">
        <f t="array" ref="H332">IFERROR( LOOKUP( 2, 1/(($A$13:$A$412=$A332)*($B$13:$B$412="신청")*(ROW($A$13:$A$412)&lt;&gt;ROW())),IF($H$13:$H$412="","",$H$13:$H$412)), "")</f>
        <v/>
      </c>
      <c r="I332" s="416" t="str">
        <f t="shared" si="16"/>
        <v/>
      </c>
      <c r="J332" s="307" t="str" cm="1">
        <f t="array" ref="J332">IFERROR( LOOKUP( 2, 1/(($A$13:$A$412=$A332)*($B$13:$B$412="신청")*(ROW($A$13:$A$412)&lt;&gt;ROW())),IF($J$13:$J$412="","",$J$13:$J$412)), "")</f>
        <v/>
      </c>
      <c r="K332" s="307" t="str" cm="1">
        <f t="array" ref="K332">IFERROR( LOOKUP( 2, 1/(($A$13:$A$412=$A332)*($B$13:$B$412="신청")*(ROW($A$13:$A$412)&lt;&gt;ROW())),IF($K$13:$K$412="","",$K$13:$K$412)), "")</f>
        <v/>
      </c>
      <c r="L332" s="307" t="str" cm="1">
        <f t="array" ref="L332">IFERROR( LOOKUP( 2, 1/(($A$13:$A$412=$A332)*($B$13:$B$412="신청")*(ROW($A$13:$A$412)&lt;&gt;ROW())),IF($L$13:$L$412="","",$L$13:$L$412)), "")</f>
        <v/>
      </c>
      <c r="M332" s="307" t="str" cm="1">
        <f t="array" ref="M332">IFERROR( LOOKUP( 2, 1/(($A$13:$A$412=$A332)*($B$13:$B$412="신청")*(ROW($A$13:$A$412)&lt;&gt;ROW())),IF($M$13:$M$412="","",$M$13:$M$412)), "")</f>
        <v/>
      </c>
      <c r="N332" s="304" t="str" cm="1">
        <f t="array" ref="N332">IFERROR( LOOKUP( 2, 1/(($A$13:$A$412=$A332)*($B$13:$B$412="신청")*(ROW($A$13:$A$412)&lt;&gt;ROW())),IF($N$13:$N$412="","",$N$13:$N$412)), "")</f>
        <v/>
      </c>
      <c r="O332" s="307" t="str" cm="1">
        <f t="array" ref="O332">IFERROR( LOOKUP( 2, 1/(($A$13:$A$412=$A332)*($B$13:$B$412="신청")*(ROW($A$13:$A$412)&lt;&gt;ROW())),IF($O$13:$O$412="","",$O$13:$O$412)), "")</f>
        <v/>
      </c>
      <c r="P332" s="307" t="str" cm="1">
        <f t="array" ref="P332">IFERROR( LOOKUP( 2, 1/(($A$13:$A$412=$A332)*($B$13:$B$412="신청")*(ROW($A$13:$A$412)&lt;&gt;ROW())),IF($P$13:$P$412="","",$P$13:$P$412)), "")</f>
        <v/>
      </c>
      <c r="Q332" s="307" t="str" cm="1">
        <f t="array" ref="Q332">IFERROR( LOOKUP( 2, 1/(($A$13:$A$412=$A332)*($B$13:$B$412="신청")*(ROW($A$13:$A$412)&lt;&gt;ROW())),IF($Q$13:$Q$412="","",$Q$13:$Q$412)), "")</f>
        <v/>
      </c>
      <c r="R332" s="308" t="str" cm="1">
        <f t="array" ref="R332">IFERROR( LOOKUP( 2, 1/(($A$13:$A$412=$A332)*($B$13:$B$412="신청")*(ROW($A$13:$A$412)&lt;&gt;ROW())),IF($R$13:$R$412="","",$R$13:$R$412)), "")</f>
        <v/>
      </c>
      <c r="S332" s="301" t="str">
        <f>IFERROR(HYPERLINK("#'과정별세부산출'!c"&amp;_xlfn.AGGREGATE(15,6,ROW(과정별세부산출!$C$2:$C$8601)/(과정별세부산출!$B$2:$B$8601="과정명")/(과정별세부산출!$C$2:$C$8601=A332),1),"이동"),"")</f>
        <v>이동</v>
      </c>
      <c r="T332" s="309" t="str" cm="1">
        <f t="array" ref="T332">IFERROR( LOOKUP( 2, 1/(($A$13:$A$412=$A332)*($B$13:$B$412="신청")*(ROW($A$13:$A$412)&lt;&gt;ROW())),IF($T$13:$T$412="","",$T$13:$T$412)), "")</f>
        <v/>
      </c>
      <c r="U332" s="307" t="str" cm="1">
        <f t="array" ref="U332">IFERROR( LOOKUP( 2, 1/(($A$13:$A$412=$A332)*($B$13:$B$412="신청")*(ROW($A$13:$A$412)&lt;&gt;ROW())),IF($U$13:$U$412="","",$U$13:$U$412)), "")</f>
        <v/>
      </c>
      <c r="V332" s="307" t="str" cm="1">
        <f t="array" ref="V332">IFERROR( LOOKUP( 2, 1/(($A$13:$A$412=$A332)*($B$13:$B$412="신청")*(ROW($A$13:$A$412)&lt;&gt;ROW())),IF($V$13:$V$412="","",$V$13:$V$412)), "")</f>
        <v/>
      </c>
      <c r="W332" s="307" t="str" cm="1">
        <f t="array" ref="W332">IFERROR( LOOKUP( 2, 1/(($A$13:$A$412=$A332)*($B$13:$B$412="신청")*(ROW($A$13:$A$412)&lt;&gt;ROW())),IF($W$13:$W$412="","",$W$13:$W$412)), "")</f>
        <v/>
      </c>
      <c r="X332" s="307" t="str" cm="1">
        <f t="array" ref="X332">IFERROR( LOOKUP( 2, 1/(($A$13:$A$412=$A332)*($B$13:$B$412="신청")*(ROW($A$13:$A$412)&lt;&gt;ROW())),IF($X$13:$X$412="","",$X$13:$X$412)), "")</f>
        <v/>
      </c>
      <c r="Y332" s="307" t="str" cm="1">
        <f t="array" ref="Y332">IFERROR( LOOKUP( 2, 1/(($A$13:$A$412=$A332)*($B$13:$B$412="신청")*(ROW($A$13:$A$412)&lt;&gt;ROW())),IF($Y$13:$Y$412="","",$Y$13:$Y$412)), "")</f>
        <v/>
      </c>
      <c r="Z332" s="422" t="str">
        <f t="shared" si="17"/>
        <v/>
      </c>
      <c r="AA332" s="307" t="str" cm="1">
        <f t="array" ref="AA332">IFERROR( LOOKUP( 2, 1/(($A$13:$A$412=$A332)*($B$13:$B$412="신청")*(ROW($A$13:$A$412)&lt;&gt;ROW())),IF($AA$13:$AA$412="","",$AA$13:$AA$412)), "")</f>
        <v/>
      </c>
      <c r="AB332" s="291" t="str" cm="1">
        <f t="array" ref="AB332">IFERROR( LOOKUP( 2, 1/(($A$13:$A$412=$A332)*($B$13:$B$412="신청")*(ROW($A$13:$A$412)&lt;&gt;ROW())),IF($AB$13:$AB$412="","",$AB$13:$AB$412)), "")</f>
        <v/>
      </c>
      <c r="AC332" s="423" t="str">
        <f t="shared" si="18"/>
        <v/>
      </c>
      <c r="AD332" s="423">
        <f t="shared" si="19"/>
        <v>0</v>
      </c>
      <c r="AE332" s="425">
        <f>IFERROR(IF(INDEX(과정별세부산출!D:K,MATCH(R332,과정별세부산출!D:D,0)+2,7)="","",INDEX(과정별세부산출!D:K,MATCH(R332,과정별세부산출!D:D,0)+2,7)),"")</f>
        <v>0</v>
      </c>
      <c r="AF332" s="425">
        <f>IFERROR(IF(INDEX(과정별세부산출!D:K,MATCH(R332,과정별세부산출!D:D,0)+3,7)="","",INDEX(과정별세부산출!D:K,MATCH(R332,과정별세부산출!D:D,0)+3,7)),"")</f>
        <v>0</v>
      </c>
      <c r="AG332" s="426">
        <f>IFERROR(IF(INDEX(과정별세부산출!D:K,MATCH(R332,과정별세부산출!D:D,0)+4,7)="","",INDEX(과정별세부산출!D:K,MATCH(R332,과정별세부산출!D:D,0)+4,7)),"")</f>
        <v>0</v>
      </c>
    </row>
    <row r="333" spans="1:33" s="286" customFormat="1" ht="20.100000000000001" customHeight="1">
      <c r="A333" s="418">
        <v>121</v>
      </c>
      <c r="B333" s="417" t="s">
        <v>71</v>
      </c>
      <c r="C333" s="307" t="str" cm="1">
        <f t="array" ref="C333">IFERROR(IF(INDEX(과정별세부산출!A:AE,MATCH(R333,과정별세부산출!D:D,0)+4,17)="","",INDEX(과정별세부산출!A:AE,MATCH(R333,과정별세부산출!D:D,0)+4,17)),"")</f>
        <v>승인</v>
      </c>
      <c r="D333" s="416" t="str">
        <f>IF(LEN(O333)=0,IF(OR(ISBLANK(R333),LEN(R333)=0),"",총괄!$C$6),"기업수요")</f>
        <v/>
      </c>
      <c r="E333" s="421" t="str" cm="1">
        <f t="array" ref="E333">IFERROR( LOOKUP( 2, 1/(($A$13:$A$412=$A333)*($B$13:$B$412="신청")*(ROW($A$13:$A$412)&lt;&gt;ROW())),IF($E$13:$E$412="","",$E$13:$E$412)), "")</f>
        <v/>
      </c>
      <c r="F333" s="307" t="str" cm="1">
        <f t="array" ref="F333">IFERROR( LOOKUP( 2, 1/(($A$13:$A$412=$A333)*($B$13:$B$412="신청")*(ROW($A$13:$A$412)&lt;&gt;ROW())),IF($F$13:$F$412="","",$F$13:$F$412)), "")</f>
        <v/>
      </c>
      <c r="G333" s="307" t="str" cm="1">
        <f t="array" ref="G333">IFERROR( LOOKUP( 2, 1/(($A$13:$A$412=$A333)*($B$13:$B$412="신청")*(ROW($A$13:$A$412)&lt;&gt;ROW())),IF($G$13:$G$412="","",$G$13:$G$412)), "")</f>
        <v/>
      </c>
      <c r="H333" s="294" t="str" cm="1">
        <f t="array" ref="H333">IFERROR( LOOKUP( 2, 1/(($A$13:$A$412=$A333)*($B$13:$B$412="신청")*(ROW($A$13:$A$412)&lt;&gt;ROW())),IF($H$13:$H$412="","",$H$13:$H$412)), "")</f>
        <v/>
      </c>
      <c r="I333" s="416" t="str">
        <f t="shared" ref="I333:I396" si="20">IF(TRIM(J333&amp;"")="", "", MID(IFERROR(VLOOKUP(LEFT(J333,6),NCS단가,3,FALSE),""),5,20))</f>
        <v/>
      </c>
      <c r="J333" s="307" t="str" cm="1">
        <f t="array" ref="J333">IFERROR( LOOKUP( 2, 1/(($A$13:$A$412=$A333)*($B$13:$B$412="신청")*(ROW($A$13:$A$412)&lt;&gt;ROW())),IF($J$13:$J$412="","",$J$13:$J$412)), "")</f>
        <v/>
      </c>
      <c r="K333" s="307" t="str" cm="1">
        <f t="array" ref="K333">IFERROR( LOOKUP( 2, 1/(($A$13:$A$412=$A333)*($B$13:$B$412="신청")*(ROW($A$13:$A$412)&lt;&gt;ROW())),IF($K$13:$K$412="","",$K$13:$K$412)), "")</f>
        <v/>
      </c>
      <c r="L333" s="307" t="str" cm="1">
        <f t="array" ref="L333">IFERROR( LOOKUP( 2, 1/(($A$13:$A$412=$A333)*($B$13:$B$412="신청")*(ROW($A$13:$A$412)&lt;&gt;ROW())),IF($L$13:$L$412="","",$L$13:$L$412)), "")</f>
        <v/>
      </c>
      <c r="M333" s="307" t="str" cm="1">
        <f t="array" ref="M333">IFERROR( LOOKUP( 2, 1/(($A$13:$A$412=$A333)*($B$13:$B$412="신청")*(ROW($A$13:$A$412)&lt;&gt;ROW())),IF($M$13:$M$412="","",$M$13:$M$412)), "")</f>
        <v/>
      </c>
      <c r="N333" s="304" t="str" cm="1">
        <f t="array" ref="N333">IFERROR( LOOKUP( 2, 1/(($A$13:$A$412=$A333)*($B$13:$B$412="신청")*(ROW($A$13:$A$412)&lt;&gt;ROW())),IF($N$13:$N$412="","",$N$13:$N$412)), "")</f>
        <v/>
      </c>
      <c r="O333" s="307" t="str" cm="1">
        <f t="array" ref="O333">IFERROR( LOOKUP( 2, 1/(($A$13:$A$412=$A333)*($B$13:$B$412="신청")*(ROW($A$13:$A$412)&lt;&gt;ROW())),IF($O$13:$O$412="","",$O$13:$O$412)), "")</f>
        <v/>
      </c>
      <c r="P333" s="307" t="str" cm="1">
        <f t="array" ref="P333">IFERROR( LOOKUP( 2, 1/(($A$13:$A$412=$A333)*($B$13:$B$412="신청")*(ROW($A$13:$A$412)&lt;&gt;ROW())),IF($P$13:$P$412="","",$P$13:$P$412)), "")</f>
        <v/>
      </c>
      <c r="Q333" s="307" t="str" cm="1">
        <f t="array" ref="Q333">IFERROR( LOOKUP( 2, 1/(($A$13:$A$412=$A333)*($B$13:$B$412="신청")*(ROW($A$13:$A$412)&lt;&gt;ROW())),IF($Q$13:$Q$412="","",$Q$13:$Q$412)), "")</f>
        <v/>
      </c>
      <c r="R333" s="308" t="str" cm="1">
        <f t="array" ref="R333">IFERROR( LOOKUP( 2, 1/(($A$13:$A$412=$A333)*($B$13:$B$412="신청")*(ROW($A$13:$A$412)&lt;&gt;ROW())),IF($R$13:$R$412="","",$R$13:$R$412)), "")</f>
        <v/>
      </c>
      <c r="S333" s="301" t="str">
        <f>IFERROR(HYPERLINK("#'과정별세부산출'!c"&amp;_xlfn.AGGREGATE(15,6,ROW(과정별세부산출!$C$2:$C$8601)/(과정별세부산출!$B$2:$B$8601="과정명")/(과정별세부산출!$C$2:$C$8601=A333),1),"이동"),"")</f>
        <v>이동</v>
      </c>
      <c r="T333" s="309" t="str" cm="1">
        <f t="array" ref="T333">IFERROR( LOOKUP( 2, 1/(($A$13:$A$412=$A333)*($B$13:$B$412="신청")*(ROW($A$13:$A$412)&lt;&gt;ROW())),IF($T$13:$T$412="","",$T$13:$T$412)), "")</f>
        <v/>
      </c>
      <c r="U333" s="307" t="str" cm="1">
        <f t="array" ref="U333">IFERROR( LOOKUP( 2, 1/(($A$13:$A$412=$A333)*($B$13:$B$412="신청")*(ROW($A$13:$A$412)&lt;&gt;ROW())),IF($U$13:$U$412="","",$U$13:$U$412)), "")</f>
        <v/>
      </c>
      <c r="V333" s="307" t="str" cm="1">
        <f t="array" ref="V333">IFERROR( LOOKUP( 2, 1/(($A$13:$A$412=$A333)*($B$13:$B$412="신청")*(ROW($A$13:$A$412)&lt;&gt;ROW())),IF($V$13:$V$412="","",$V$13:$V$412)), "")</f>
        <v/>
      </c>
      <c r="W333" s="307" t="str" cm="1">
        <f t="array" ref="W333">IFERROR( LOOKUP( 2, 1/(($A$13:$A$412=$A333)*($B$13:$B$412="신청")*(ROW($A$13:$A$412)&lt;&gt;ROW())),IF($W$13:$W$412="","",$W$13:$W$412)), "")</f>
        <v/>
      </c>
      <c r="X333" s="307" t="str" cm="1">
        <f t="array" ref="X333">IFERROR( LOOKUP( 2, 1/(($A$13:$A$412=$A333)*($B$13:$B$412="신청")*(ROW($A$13:$A$412)&lt;&gt;ROW())),IF($X$13:$X$412="","",$X$13:$X$412)), "")</f>
        <v/>
      </c>
      <c r="Y333" s="307" t="str" cm="1">
        <f t="array" ref="Y333">IFERROR( LOOKUP( 2, 1/(($A$13:$A$412=$A333)*($B$13:$B$412="신청")*(ROW($A$13:$A$412)&lt;&gt;ROW())),IF($Y$13:$Y$412="","",$Y$13:$Y$412)), "")</f>
        <v/>
      </c>
      <c r="Z333" s="422" t="str">
        <f t="shared" ref="Z333:Z396" si="21">IF(OR(ISBLANK(X333),ISBLANK(Y333),ISERROR(X333*Y333)),"",X333*Y333)</f>
        <v/>
      </c>
      <c r="AA333" s="307" t="str" cm="1">
        <f t="array" ref="AA333">IFERROR( LOOKUP( 2, 1/(($A$13:$A$412=$A333)*($B$13:$B$412="신청")*(ROW($A$13:$A$412)&lt;&gt;ROW())),IF($AA$13:$AA$412="","",$AA$13:$AA$412)), "")</f>
        <v/>
      </c>
      <c r="AB333" s="291" t="str" cm="1">
        <f t="array" ref="AB333">IFERROR( LOOKUP( 2, 1/(($A$13:$A$412=$A333)*($B$13:$B$412="신청")*(ROW($A$13:$A$412)&lt;&gt;ROW())),IF($AB$13:$AB$412="","",$AB$13:$AB$412)), "")</f>
        <v/>
      </c>
      <c r="AC333" s="423" t="str">
        <f t="shared" ref="AC333:AC396" si="22">IF(AA333="지원단가", IFERROR(AE333/(Z333*W333),""), IF(AA333="E-9",VLOOKUP(LEFT(J333,6),NCS단가,5,FALSE)*2, IF(AA333="기준단가", _xlfn.IFS(OR(U333="집체",U333="원격대체",U333="혼합"),VLOOKUP(LEFT(J333,6),NCS단가,5,FALSE), U333="STEP자체",6160, U333="STEP공공",4600, U333="원격",2970,TRUE,""), "") ))</f>
        <v/>
      </c>
      <c r="AD333" s="423">
        <f t="shared" si="19"/>
        <v>0</v>
      </c>
      <c r="AE333" s="425">
        <f>IFERROR(IF(INDEX(과정별세부산출!D:K,MATCH(R333,과정별세부산출!D:D,0)+2,7)="","",INDEX(과정별세부산출!D:K,MATCH(R333,과정별세부산출!D:D,0)+2,7)),"")</f>
        <v>0</v>
      </c>
      <c r="AF333" s="425">
        <f>IFERROR(IF(INDEX(과정별세부산출!D:K,MATCH(R333,과정별세부산출!D:D,0)+3,7)="","",INDEX(과정별세부산출!D:K,MATCH(R333,과정별세부산출!D:D,0)+3,7)),"")</f>
        <v>0</v>
      </c>
      <c r="AG333" s="426">
        <f>IFERROR(IF(INDEX(과정별세부산출!D:K,MATCH(R333,과정별세부산출!D:D,0)+4,7)="","",INDEX(과정별세부산출!D:K,MATCH(R333,과정별세부산출!D:D,0)+4,7)),"")</f>
        <v>0</v>
      </c>
    </row>
    <row r="334" spans="1:33" s="286" customFormat="1" ht="20.100000000000001" customHeight="1">
      <c r="A334" s="418">
        <v>122</v>
      </c>
      <c r="B334" s="417" t="s">
        <v>71</v>
      </c>
      <c r="C334" s="307" t="str" cm="1">
        <f t="array" ref="C334">IFERROR(IF(INDEX(과정별세부산출!A:AE,MATCH(R334,과정별세부산출!D:D,0)+4,17)="","",INDEX(과정별세부산출!A:AE,MATCH(R334,과정별세부산출!D:D,0)+4,17)),"")</f>
        <v>승인</v>
      </c>
      <c r="D334" s="416" t="str">
        <f>IF(LEN(O334)=0,IF(OR(ISBLANK(R334),LEN(R334)=0),"",총괄!$C$6),"기업수요")</f>
        <v/>
      </c>
      <c r="E334" s="421" t="str" cm="1">
        <f t="array" ref="E334">IFERROR( LOOKUP( 2, 1/(($A$13:$A$412=$A334)*($B$13:$B$412="신청")*(ROW($A$13:$A$412)&lt;&gt;ROW())),IF($E$13:$E$412="","",$E$13:$E$412)), "")</f>
        <v/>
      </c>
      <c r="F334" s="307" t="str" cm="1">
        <f t="array" ref="F334">IFERROR( LOOKUP( 2, 1/(($A$13:$A$412=$A334)*($B$13:$B$412="신청")*(ROW($A$13:$A$412)&lt;&gt;ROW())),IF($F$13:$F$412="","",$F$13:$F$412)), "")</f>
        <v/>
      </c>
      <c r="G334" s="307" t="str" cm="1">
        <f t="array" ref="G334">IFERROR( LOOKUP( 2, 1/(($A$13:$A$412=$A334)*($B$13:$B$412="신청")*(ROW($A$13:$A$412)&lt;&gt;ROW())),IF($G$13:$G$412="","",$G$13:$G$412)), "")</f>
        <v/>
      </c>
      <c r="H334" s="294" t="str" cm="1">
        <f t="array" ref="H334">IFERROR( LOOKUP( 2, 1/(($A$13:$A$412=$A334)*($B$13:$B$412="신청")*(ROW($A$13:$A$412)&lt;&gt;ROW())),IF($H$13:$H$412="","",$H$13:$H$412)), "")</f>
        <v/>
      </c>
      <c r="I334" s="416" t="str">
        <f t="shared" si="20"/>
        <v/>
      </c>
      <c r="J334" s="307" t="str" cm="1">
        <f t="array" ref="J334">IFERROR( LOOKUP( 2, 1/(($A$13:$A$412=$A334)*($B$13:$B$412="신청")*(ROW($A$13:$A$412)&lt;&gt;ROW())),IF($J$13:$J$412="","",$J$13:$J$412)), "")</f>
        <v/>
      </c>
      <c r="K334" s="307" t="str" cm="1">
        <f t="array" ref="K334">IFERROR( LOOKUP( 2, 1/(($A$13:$A$412=$A334)*($B$13:$B$412="신청")*(ROW($A$13:$A$412)&lt;&gt;ROW())),IF($K$13:$K$412="","",$K$13:$K$412)), "")</f>
        <v/>
      </c>
      <c r="L334" s="307" t="str" cm="1">
        <f t="array" ref="L334">IFERROR( LOOKUP( 2, 1/(($A$13:$A$412=$A334)*($B$13:$B$412="신청")*(ROW($A$13:$A$412)&lt;&gt;ROW())),IF($L$13:$L$412="","",$L$13:$L$412)), "")</f>
        <v/>
      </c>
      <c r="M334" s="307" t="str" cm="1">
        <f t="array" ref="M334">IFERROR( LOOKUP( 2, 1/(($A$13:$A$412=$A334)*($B$13:$B$412="신청")*(ROW($A$13:$A$412)&lt;&gt;ROW())),IF($M$13:$M$412="","",$M$13:$M$412)), "")</f>
        <v/>
      </c>
      <c r="N334" s="304" t="str" cm="1">
        <f t="array" ref="N334">IFERROR( LOOKUP( 2, 1/(($A$13:$A$412=$A334)*($B$13:$B$412="신청")*(ROW($A$13:$A$412)&lt;&gt;ROW())),IF($N$13:$N$412="","",$N$13:$N$412)), "")</f>
        <v/>
      </c>
      <c r="O334" s="307" t="str" cm="1">
        <f t="array" ref="O334">IFERROR( LOOKUP( 2, 1/(($A$13:$A$412=$A334)*($B$13:$B$412="신청")*(ROW($A$13:$A$412)&lt;&gt;ROW())),IF($O$13:$O$412="","",$O$13:$O$412)), "")</f>
        <v/>
      </c>
      <c r="P334" s="307" t="str" cm="1">
        <f t="array" ref="P334">IFERROR( LOOKUP( 2, 1/(($A$13:$A$412=$A334)*($B$13:$B$412="신청")*(ROW($A$13:$A$412)&lt;&gt;ROW())),IF($P$13:$P$412="","",$P$13:$P$412)), "")</f>
        <v/>
      </c>
      <c r="Q334" s="307" t="str" cm="1">
        <f t="array" ref="Q334">IFERROR( LOOKUP( 2, 1/(($A$13:$A$412=$A334)*($B$13:$B$412="신청")*(ROW($A$13:$A$412)&lt;&gt;ROW())),IF($Q$13:$Q$412="","",$Q$13:$Q$412)), "")</f>
        <v/>
      </c>
      <c r="R334" s="308" t="str" cm="1">
        <f t="array" ref="R334">IFERROR( LOOKUP( 2, 1/(($A$13:$A$412=$A334)*($B$13:$B$412="신청")*(ROW($A$13:$A$412)&lt;&gt;ROW())),IF($R$13:$R$412="","",$R$13:$R$412)), "")</f>
        <v/>
      </c>
      <c r="S334" s="301" t="str">
        <f>IFERROR(HYPERLINK("#'과정별세부산출'!c"&amp;_xlfn.AGGREGATE(15,6,ROW(과정별세부산출!$C$2:$C$8601)/(과정별세부산출!$B$2:$B$8601="과정명")/(과정별세부산출!$C$2:$C$8601=A334),1),"이동"),"")</f>
        <v>이동</v>
      </c>
      <c r="T334" s="309" t="str" cm="1">
        <f t="array" ref="T334">IFERROR( LOOKUP( 2, 1/(($A$13:$A$412=$A334)*($B$13:$B$412="신청")*(ROW($A$13:$A$412)&lt;&gt;ROW())),IF($T$13:$T$412="","",$T$13:$T$412)), "")</f>
        <v/>
      </c>
      <c r="U334" s="307" t="str" cm="1">
        <f t="array" ref="U334">IFERROR( LOOKUP( 2, 1/(($A$13:$A$412=$A334)*($B$13:$B$412="신청")*(ROW($A$13:$A$412)&lt;&gt;ROW())),IF($U$13:$U$412="","",$U$13:$U$412)), "")</f>
        <v/>
      </c>
      <c r="V334" s="307" t="str" cm="1">
        <f t="array" ref="V334">IFERROR( LOOKUP( 2, 1/(($A$13:$A$412=$A334)*($B$13:$B$412="신청")*(ROW($A$13:$A$412)&lt;&gt;ROW())),IF($V$13:$V$412="","",$V$13:$V$412)), "")</f>
        <v/>
      </c>
      <c r="W334" s="307" t="str" cm="1">
        <f t="array" ref="W334">IFERROR( LOOKUP( 2, 1/(($A$13:$A$412=$A334)*($B$13:$B$412="신청")*(ROW($A$13:$A$412)&lt;&gt;ROW())),IF($W$13:$W$412="","",$W$13:$W$412)), "")</f>
        <v/>
      </c>
      <c r="X334" s="307" t="str" cm="1">
        <f t="array" ref="X334">IFERROR( LOOKUP( 2, 1/(($A$13:$A$412=$A334)*($B$13:$B$412="신청")*(ROW($A$13:$A$412)&lt;&gt;ROW())),IF($X$13:$X$412="","",$X$13:$X$412)), "")</f>
        <v/>
      </c>
      <c r="Y334" s="307" t="str" cm="1">
        <f t="array" ref="Y334">IFERROR( LOOKUP( 2, 1/(($A$13:$A$412=$A334)*($B$13:$B$412="신청")*(ROW($A$13:$A$412)&lt;&gt;ROW())),IF($Y$13:$Y$412="","",$Y$13:$Y$412)), "")</f>
        <v/>
      </c>
      <c r="Z334" s="422" t="str">
        <f t="shared" si="21"/>
        <v/>
      </c>
      <c r="AA334" s="307" t="str" cm="1">
        <f t="array" ref="AA334">IFERROR( LOOKUP( 2, 1/(($A$13:$A$412=$A334)*($B$13:$B$412="신청")*(ROW($A$13:$A$412)&lt;&gt;ROW())),IF($AA$13:$AA$412="","",$AA$13:$AA$412)), "")</f>
        <v/>
      </c>
      <c r="AB334" s="291" t="str" cm="1">
        <f t="array" ref="AB334">IFERROR( LOOKUP( 2, 1/(($A$13:$A$412=$A334)*($B$13:$B$412="신청")*(ROW($A$13:$A$412)&lt;&gt;ROW())),IF($AB$13:$AB$412="","",$AB$13:$AB$412)), "")</f>
        <v/>
      </c>
      <c r="AC334" s="423" t="str">
        <f t="shared" si="22"/>
        <v/>
      </c>
      <c r="AD334" s="423">
        <f t="shared" ref="AD334:AD397" si="23">IF(OR(ISBLANK(AE334),SUM(AE334:AG334)=0),0,SUM(AE334:AG334))</f>
        <v>0</v>
      </c>
      <c r="AE334" s="425">
        <f>IFERROR(IF(INDEX(과정별세부산출!D:K,MATCH(R334,과정별세부산출!D:D,0)+2,7)="","",INDEX(과정별세부산출!D:K,MATCH(R334,과정별세부산출!D:D,0)+2,7)),"")</f>
        <v>0</v>
      </c>
      <c r="AF334" s="425">
        <f>IFERROR(IF(INDEX(과정별세부산출!D:K,MATCH(R334,과정별세부산출!D:D,0)+3,7)="","",INDEX(과정별세부산출!D:K,MATCH(R334,과정별세부산출!D:D,0)+3,7)),"")</f>
        <v>0</v>
      </c>
      <c r="AG334" s="426">
        <f>IFERROR(IF(INDEX(과정별세부산출!D:K,MATCH(R334,과정별세부산출!D:D,0)+4,7)="","",INDEX(과정별세부산출!D:K,MATCH(R334,과정별세부산출!D:D,0)+4,7)),"")</f>
        <v>0</v>
      </c>
    </row>
    <row r="335" spans="1:33" s="286" customFormat="1" ht="20.100000000000001" customHeight="1">
      <c r="A335" s="418">
        <v>123</v>
      </c>
      <c r="B335" s="417" t="s">
        <v>71</v>
      </c>
      <c r="C335" s="307" t="str" cm="1">
        <f t="array" ref="C335">IFERROR(IF(INDEX(과정별세부산출!A:AE,MATCH(R335,과정별세부산출!D:D,0)+4,17)="","",INDEX(과정별세부산출!A:AE,MATCH(R335,과정별세부산출!D:D,0)+4,17)),"")</f>
        <v>승인</v>
      </c>
      <c r="D335" s="416" t="str">
        <f>IF(LEN(O335)=0,IF(OR(ISBLANK(R335),LEN(R335)=0),"",총괄!$C$6),"기업수요")</f>
        <v/>
      </c>
      <c r="E335" s="421" t="str" cm="1">
        <f t="array" ref="E335">IFERROR( LOOKUP( 2, 1/(($A$13:$A$412=$A335)*($B$13:$B$412="신청")*(ROW($A$13:$A$412)&lt;&gt;ROW())),IF($E$13:$E$412="","",$E$13:$E$412)), "")</f>
        <v/>
      </c>
      <c r="F335" s="307" t="str" cm="1">
        <f t="array" ref="F335">IFERROR( LOOKUP( 2, 1/(($A$13:$A$412=$A335)*($B$13:$B$412="신청")*(ROW($A$13:$A$412)&lt;&gt;ROW())),IF($F$13:$F$412="","",$F$13:$F$412)), "")</f>
        <v/>
      </c>
      <c r="G335" s="307" t="str" cm="1">
        <f t="array" ref="G335">IFERROR( LOOKUP( 2, 1/(($A$13:$A$412=$A335)*($B$13:$B$412="신청")*(ROW($A$13:$A$412)&lt;&gt;ROW())),IF($G$13:$G$412="","",$G$13:$G$412)), "")</f>
        <v/>
      </c>
      <c r="H335" s="294" t="str" cm="1">
        <f t="array" ref="H335">IFERROR( LOOKUP( 2, 1/(($A$13:$A$412=$A335)*($B$13:$B$412="신청")*(ROW($A$13:$A$412)&lt;&gt;ROW())),IF($H$13:$H$412="","",$H$13:$H$412)), "")</f>
        <v/>
      </c>
      <c r="I335" s="416" t="str">
        <f t="shared" si="20"/>
        <v/>
      </c>
      <c r="J335" s="307" t="str" cm="1">
        <f t="array" ref="J335">IFERROR( LOOKUP( 2, 1/(($A$13:$A$412=$A335)*($B$13:$B$412="신청")*(ROW($A$13:$A$412)&lt;&gt;ROW())),IF($J$13:$J$412="","",$J$13:$J$412)), "")</f>
        <v/>
      </c>
      <c r="K335" s="307" t="str" cm="1">
        <f t="array" ref="K335">IFERROR( LOOKUP( 2, 1/(($A$13:$A$412=$A335)*($B$13:$B$412="신청")*(ROW($A$13:$A$412)&lt;&gt;ROW())),IF($K$13:$K$412="","",$K$13:$K$412)), "")</f>
        <v/>
      </c>
      <c r="L335" s="307" t="str" cm="1">
        <f t="array" ref="L335">IFERROR( LOOKUP( 2, 1/(($A$13:$A$412=$A335)*($B$13:$B$412="신청")*(ROW($A$13:$A$412)&lt;&gt;ROW())),IF($L$13:$L$412="","",$L$13:$L$412)), "")</f>
        <v/>
      </c>
      <c r="M335" s="307" t="str" cm="1">
        <f t="array" ref="M335">IFERROR( LOOKUP( 2, 1/(($A$13:$A$412=$A335)*($B$13:$B$412="신청")*(ROW($A$13:$A$412)&lt;&gt;ROW())),IF($M$13:$M$412="","",$M$13:$M$412)), "")</f>
        <v/>
      </c>
      <c r="N335" s="304" t="str" cm="1">
        <f t="array" ref="N335">IFERROR( LOOKUP( 2, 1/(($A$13:$A$412=$A335)*($B$13:$B$412="신청")*(ROW($A$13:$A$412)&lt;&gt;ROW())),IF($N$13:$N$412="","",$N$13:$N$412)), "")</f>
        <v/>
      </c>
      <c r="O335" s="307" t="str" cm="1">
        <f t="array" ref="O335">IFERROR( LOOKUP( 2, 1/(($A$13:$A$412=$A335)*($B$13:$B$412="신청")*(ROW($A$13:$A$412)&lt;&gt;ROW())),IF($O$13:$O$412="","",$O$13:$O$412)), "")</f>
        <v/>
      </c>
      <c r="P335" s="307" t="str" cm="1">
        <f t="array" ref="P335">IFERROR( LOOKUP( 2, 1/(($A$13:$A$412=$A335)*($B$13:$B$412="신청")*(ROW($A$13:$A$412)&lt;&gt;ROW())),IF($P$13:$P$412="","",$P$13:$P$412)), "")</f>
        <v/>
      </c>
      <c r="Q335" s="307" t="str" cm="1">
        <f t="array" ref="Q335">IFERROR( LOOKUP( 2, 1/(($A$13:$A$412=$A335)*($B$13:$B$412="신청")*(ROW($A$13:$A$412)&lt;&gt;ROW())),IF($Q$13:$Q$412="","",$Q$13:$Q$412)), "")</f>
        <v/>
      </c>
      <c r="R335" s="308" t="str" cm="1">
        <f t="array" ref="R335">IFERROR( LOOKUP( 2, 1/(($A$13:$A$412=$A335)*($B$13:$B$412="신청")*(ROW($A$13:$A$412)&lt;&gt;ROW())),IF($R$13:$R$412="","",$R$13:$R$412)), "")</f>
        <v/>
      </c>
      <c r="S335" s="301" t="str">
        <f>IFERROR(HYPERLINK("#'과정별세부산출'!c"&amp;_xlfn.AGGREGATE(15,6,ROW(과정별세부산출!$C$2:$C$8601)/(과정별세부산출!$B$2:$B$8601="과정명")/(과정별세부산출!$C$2:$C$8601=A335),1),"이동"),"")</f>
        <v>이동</v>
      </c>
      <c r="T335" s="309" t="str" cm="1">
        <f t="array" ref="T335">IFERROR( LOOKUP( 2, 1/(($A$13:$A$412=$A335)*($B$13:$B$412="신청")*(ROW($A$13:$A$412)&lt;&gt;ROW())),IF($T$13:$T$412="","",$T$13:$T$412)), "")</f>
        <v/>
      </c>
      <c r="U335" s="307" t="str" cm="1">
        <f t="array" ref="U335">IFERROR( LOOKUP( 2, 1/(($A$13:$A$412=$A335)*($B$13:$B$412="신청")*(ROW($A$13:$A$412)&lt;&gt;ROW())),IF($U$13:$U$412="","",$U$13:$U$412)), "")</f>
        <v/>
      </c>
      <c r="V335" s="307" t="str" cm="1">
        <f t="array" ref="V335">IFERROR( LOOKUP( 2, 1/(($A$13:$A$412=$A335)*($B$13:$B$412="신청")*(ROW($A$13:$A$412)&lt;&gt;ROW())),IF($V$13:$V$412="","",$V$13:$V$412)), "")</f>
        <v/>
      </c>
      <c r="W335" s="307" t="str" cm="1">
        <f t="array" ref="W335">IFERROR( LOOKUP( 2, 1/(($A$13:$A$412=$A335)*($B$13:$B$412="신청")*(ROW($A$13:$A$412)&lt;&gt;ROW())),IF($W$13:$W$412="","",$W$13:$W$412)), "")</f>
        <v/>
      </c>
      <c r="X335" s="307" t="str" cm="1">
        <f t="array" ref="X335">IFERROR( LOOKUP( 2, 1/(($A$13:$A$412=$A335)*($B$13:$B$412="신청")*(ROW($A$13:$A$412)&lt;&gt;ROW())),IF($X$13:$X$412="","",$X$13:$X$412)), "")</f>
        <v/>
      </c>
      <c r="Y335" s="307" t="str" cm="1">
        <f t="array" ref="Y335">IFERROR( LOOKUP( 2, 1/(($A$13:$A$412=$A335)*($B$13:$B$412="신청")*(ROW($A$13:$A$412)&lt;&gt;ROW())),IF($Y$13:$Y$412="","",$Y$13:$Y$412)), "")</f>
        <v/>
      </c>
      <c r="Z335" s="422" t="str">
        <f t="shared" si="21"/>
        <v/>
      </c>
      <c r="AA335" s="307" t="str" cm="1">
        <f t="array" ref="AA335">IFERROR( LOOKUP( 2, 1/(($A$13:$A$412=$A335)*($B$13:$B$412="신청")*(ROW($A$13:$A$412)&lt;&gt;ROW())),IF($AA$13:$AA$412="","",$AA$13:$AA$412)), "")</f>
        <v/>
      </c>
      <c r="AB335" s="291" t="str" cm="1">
        <f t="array" ref="AB335">IFERROR( LOOKUP( 2, 1/(($A$13:$A$412=$A335)*($B$13:$B$412="신청")*(ROW($A$13:$A$412)&lt;&gt;ROW())),IF($AB$13:$AB$412="","",$AB$13:$AB$412)), "")</f>
        <v/>
      </c>
      <c r="AC335" s="423" t="str">
        <f t="shared" si="22"/>
        <v/>
      </c>
      <c r="AD335" s="423">
        <f t="shared" si="23"/>
        <v>0</v>
      </c>
      <c r="AE335" s="425">
        <f>IFERROR(IF(INDEX(과정별세부산출!D:K,MATCH(R335,과정별세부산출!D:D,0)+2,7)="","",INDEX(과정별세부산출!D:K,MATCH(R335,과정별세부산출!D:D,0)+2,7)),"")</f>
        <v>0</v>
      </c>
      <c r="AF335" s="425">
        <f>IFERROR(IF(INDEX(과정별세부산출!D:K,MATCH(R335,과정별세부산출!D:D,0)+3,7)="","",INDEX(과정별세부산출!D:K,MATCH(R335,과정별세부산출!D:D,0)+3,7)),"")</f>
        <v>0</v>
      </c>
      <c r="AG335" s="426">
        <f>IFERROR(IF(INDEX(과정별세부산출!D:K,MATCH(R335,과정별세부산출!D:D,0)+4,7)="","",INDEX(과정별세부산출!D:K,MATCH(R335,과정별세부산출!D:D,0)+4,7)),"")</f>
        <v>0</v>
      </c>
    </row>
    <row r="336" spans="1:33" s="286" customFormat="1" ht="20.100000000000001" customHeight="1">
      <c r="A336" s="418">
        <v>124</v>
      </c>
      <c r="B336" s="417" t="s">
        <v>71</v>
      </c>
      <c r="C336" s="307" t="str" cm="1">
        <f t="array" ref="C336">IFERROR(IF(INDEX(과정별세부산출!A:AE,MATCH(R336,과정별세부산출!D:D,0)+4,17)="","",INDEX(과정별세부산출!A:AE,MATCH(R336,과정별세부산출!D:D,0)+4,17)),"")</f>
        <v>승인</v>
      </c>
      <c r="D336" s="416" t="str">
        <f>IF(LEN(O336)=0,IF(OR(ISBLANK(R336),LEN(R336)=0),"",총괄!$C$6),"기업수요")</f>
        <v/>
      </c>
      <c r="E336" s="421" t="str" cm="1">
        <f t="array" ref="E336">IFERROR( LOOKUP( 2, 1/(($A$13:$A$412=$A336)*($B$13:$B$412="신청")*(ROW($A$13:$A$412)&lt;&gt;ROW())),IF($E$13:$E$412="","",$E$13:$E$412)), "")</f>
        <v/>
      </c>
      <c r="F336" s="307" t="str" cm="1">
        <f t="array" ref="F336">IFERROR( LOOKUP( 2, 1/(($A$13:$A$412=$A336)*($B$13:$B$412="신청")*(ROW($A$13:$A$412)&lt;&gt;ROW())),IF($F$13:$F$412="","",$F$13:$F$412)), "")</f>
        <v/>
      </c>
      <c r="G336" s="307" t="str" cm="1">
        <f t="array" ref="G336">IFERROR( LOOKUP( 2, 1/(($A$13:$A$412=$A336)*($B$13:$B$412="신청")*(ROW($A$13:$A$412)&lt;&gt;ROW())),IF($G$13:$G$412="","",$G$13:$G$412)), "")</f>
        <v/>
      </c>
      <c r="H336" s="294" t="str" cm="1">
        <f t="array" ref="H336">IFERROR( LOOKUP( 2, 1/(($A$13:$A$412=$A336)*($B$13:$B$412="신청")*(ROW($A$13:$A$412)&lt;&gt;ROW())),IF($H$13:$H$412="","",$H$13:$H$412)), "")</f>
        <v/>
      </c>
      <c r="I336" s="416" t="str">
        <f t="shared" si="20"/>
        <v/>
      </c>
      <c r="J336" s="307" t="str" cm="1">
        <f t="array" ref="J336">IFERROR( LOOKUP( 2, 1/(($A$13:$A$412=$A336)*($B$13:$B$412="신청")*(ROW($A$13:$A$412)&lt;&gt;ROW())),IF($J$13:$J$412="","",$J$13:$J$412)), "")</f>
        <v/>
      </c>
      <c r="K336" s="307" t="str" cm="1">
        <f t="array" ref="K336">IFERROR( LOOKUP( 2, 1/(($A$13:$A$412=$A336)*($B$13:$B$412="신청")*(ROW($A$13:$A$412)&lt;&gt;ROW())),IF($K$13:$K$412="","",$K$13:$K$412)), "")</f>
        <v/>
      </c>
      <c r="L336" s="307" t="str" cm="1">
        <f t="array" ref="L336">IFERROR( LOOKUP( 2, 1/(($A$13:$A$412=$A336)*($B$13:$B$412="신청")*(ROW($A$13:$A$412)&lt;&gt;ROW())),IF($L$13:$L$412="","",$L$13:$L$412)), "")</f>
        <v/>
      </c>
      <c r="M336" s="307" t="str" cm="1">
        <f t="array" ref="M336">IFERROR( LOOKUP( 2, 1/(($A$13:$A$412=$A336)*($B$13:$B$412="신청")*(ROW($A$13:$A$412)&lt;&gt;ROW())),IF($M$13:$M$412="","",$M$13:$M$412)), "")</f>
        <v/>
      </c>
      <c r="N336" s="304" t="str" cm="1">
        <f t="array" ref="N336">IFERROR( LOOKUP( 2, 1/(($A$13:$A$412=$A336)*($B$13:$B$412="신청")*(ROW($A$13:$A$412)&lt;&gt;ROW())),IF($N$13:$N$412="","",$N$13:$N$412)), "")</f>
        <v/>
      </c>
      <c r="O336" s="307" t="str" cm="1">
        <f t="array" ref="O336">IFERROR( LOOKUP( 2, 1/(($A$13:$A$412=$A336)*($B$13:$B$412="신청")*(ROW($A$13:$A$412)&lt;&gt;ROW())),IF($O$13:$O$412="","",$O$13:$O$412)), "")</f>
        <v/>
      </c>
      <c r="P336" s="307" t="str" cm="1">
        <f t="array" ref="P336">IFERROR( LOOKUP( 2, 1/(($A$13:$A$412=$A336)*($B$13:$B$412="신청")*(ROW($A$13:$A$412)&lt;&gt;ROW())),IF($P$13:$P$412="","",$P$13:$P$412)), "")</f>
        <v/>
      </c>
      <c r="Q336" s="307" t="str" cm="1">
        <f t="array" ref="Q336">IFERROR( LOOKUP( 2, 1/(($A$13:$A$412=$A336)*($B$13:$B$412="신청")*(ROW($A$13:$A$412)&lt;&gt;ROW())),IF($Q$13:$Q$412="","",$Q$13:$Q$412)), "")</f>
        <v/>
      </c>
      <c r="R336" s="308" t="str" cm="1">
        <f t="array" ref="R336">IFERROR( LOOKUP( 2, 1/(($A$13:$A$412=$A336)*($B$13:$B$412="신청")*(ROW($A$13:$A$412)&lt;&gt;ROW())),IF($R$13:$R$412="","",$R$13:$R$412)), "")</f>
        <v/>
      </c>
      <c r="S336" s="301" t="str">
        <f>IFERROR(HYPERLINK("#'과정별세부산출'!c"&amp;_xlfn.AGGREGATE(15,6,ROW(과정별세부산출!$C$2:$C$8601)/(과정별세부산출!$B$2:$B$8601="과정명")/(과정별세부산출!$C$2:$C$8601=A336),1),"이동"),"")</f>
        <v>이동</v>
      </c>
      <c r="T336" s="309" t="str" cm="1">
        <f t="array" ref="T336">IFERROR( LOOKUP( 2, 1/(($A$13:$A$412=$A336)*($B$13:$B$412="신청")*(ROW($A$13:$A$412)&lt;&gt;ROW())),IF($T$13:$T$412="","",$T$13:$T$412)), "")</f>
        <v/>
      </c>
      <c r="U336" s="307" t="str" cm="1">
        <f t="array" ref="U336">IFERROR( LOOKUP( 2, 1/(($A$13:$A$412=$A336)*($B$13:$B$412="신청")*(ROW($A$13:$A$412)&lt;&gt;ROW())),IF($U$13:$U$412="","",$U$13:$U$412)), "")</f>
        <v/>
      </c>
      <c r="V336" s="307" t="str" cm="1">
        <f t="array" ref="V336">IFERROR( LOOKUP( 2, 1/(($A$13:$A$412=$A336)*($B$13:$B$412="신청")*(ROW($A$13:$A$412)&lt;&gt;ROW())),IF($V$13:$V$412="","",$V$13:$V$412)), "")</f>
        <v/>
      </c>
      <c r="W336" s="307" t="str" cm="1">
        <f t="array" ref="W336">IFERROR( LOOKUP( 2, 1/(($A$13:$A$412=$A336)*($B$13:$B$412="신청")*(ROW($A$13:$A$412)&lt;&gt;ROW())),IF($W$13:$W$412="","",$W$13:$W$412)), "")</f>
        <v/>
      </c>
      <c r="X336" s="307" t="str" cm="1">
        <f t="array" ref="X336">IFERROR( LOOKUP( 2, 1/(($A$13:$A$412=$A336)*($B$13:$B$412="신청")*(ROW($A$13:$A$412)&lt;&gt;ROW())),IF($X$13:$X$412="","",$X$13:$X$412)), "")</f>
        <v/>
      </c>
      <c r="Y336" s="307" t="str" cm="1">
        <f t="array" ref="Y336">IFERROR( LOOKUP( 2, 1/(($A$13:$A$412=$A336)*($B$13:$B$412="신청")*(ROW($A$13:$A$412)&lt;&gt;ROW())),IF($Y$13:$Y$412="","",$Y$13:$Y$412)), "")</f>
        <v/>
      </c>
      <c r="Z336" s="422" t="str">
        <f t="shared" si="21"/>
        <v/>
      </c>
      <c r="AA336" s="307" t="str" cm="1">
        <f t="array" ref="AA336">IFERROR( LOOKUP( 2, 1/(($A$13:$A$412=$A336)*($B$13:$B$412="신청")*(ROW($A$13:$A$412)&lt;&gt;ROW())),IF($AA$13:$AA$412="","",$AA$13:$AA$412)), "")</f>
        <v/>
      </c>
      <c r="AB336" s="291" t="str" cm="1">
        <f t="array" ref="AB336">IFERROR( LOOKUP( 2, 1/(($A$13:$A$412=$A336)*($B$13:$B$412="신청")*(ROW($A$13:$A$412)&lt;&gt;ROW())),IF($AB$13:$AB$412="","",$AB$13:$AB$412)), "")</f>
        <v/>
      </c>
      <c r="AC336" s="423" t="str">
        <f t="shared" si="22"/>
        <v/>
      </c>
      <c r="AD336" s="423">
        <f t="shared" si="23"/>
        <v>0</v>
      </c>
      <c r="AE336" s="425">
        <f>IFERROR(IF(INDEX(과정별세부산출!D:K,MATCH(R336,과정별세부산출!D:D,0)+2,7)="","",INDEX(과정별세부산출!D:K,MATCH(R336,과정별세부산출!D:D,0)+2,7)),"")</f>
        <v>0</v>
      </c>
      <c r="AF336" s="425">
        <f>IFERROR(IF(INDEX(과정별세부산출!D:K,MATCH(R336,과정별세부산출!D:D,0)+3,7)="","",INDEX(과정별세부산출!D:K,MATCH(R336,과정별세부산출!D:D,0)+3,7)),"")</f>
        <v>0</v>
      </c>
      <c r="AG336" s="426">
        <f>IFERROR(IF(INDEX(과정별세부산출!D:K,MATCH(R336,과정별세부산출!D:D,0)+4,7)="","",INDEX(과정별세부산출!D:K,MATCH(R336,과정별세부산출!D:D,0)+4,7)),"")</f>
        <v>0</v>
      </c>
    </row>
    <row r="337" spans="1:33" s="286" customFormat="1" ht="20.100000000000001" customHeight="1">
      <c r="A337" s="418">
        <v>125</v>
      </c>
      <c r="B337" s="417" t="s">
        <v>71</v>
      </c>
      <c r="C337" s="307" t="str" cm="1">
        <f t="array" ref="C337">IFERROR(IF(INDEX(과정별세부산출!A:AE,MATCH(R337,과정별세부산출!D:D,0)+4,17)="","",INDEX(과정별세부산출!A:AE,MATCH(R337,과정별세부산출!D:D,0)+4,17)),"")</f>
        <v>승인</v>
      </c>
      <c r="D337" s="416" t="str">
        <f>IF(LEN(O337)=0,IF(OR(ISBLANK(R337),LEN(R337)=0),"",총괄!$C$6),"기업수요")</f>
        <v/>
      </c>
      <c r="E337" s="421" t="str" cm="1">
        <f t="array" ref="E337">IFERROR( LOOKUP( 2, 1/(($A$13:$A$412=$A337)*($B$13:$B$412="신청")*(ROW($A$13:$A$412)&lt;&gt;ROW())),IF($E$13:$E$412="","",$E$13:$E$412)), "")</f>
        <v/>
      </c>
      <c r="F337" s="307" t="str" cm="1">
        <f t="array" ref="F337">IFERROR( LOOKUP( 2, 1/(($A$13:$A$412=$A337)*($B$13:$B$412="신청")*(ROW($A$13:$A$412)&lt;&gt;ROW())),IF($F$13:$F$412="","",$F$13:$F$412)), "")</f>
        <v/>
      </c>
      <c r="G337" s="307" t="str" cm="1">
        <f t="array" ref="G337">IFERROR( LOOKUP( 2, 1/(($A$13:$A$412=$A337)*($B$13:$B$412="신청")*(ROW($A$13:$A$412)&lt;&gt;ROW())),IF($G$13:$G$412="","",$G$13:$G$412)), "")</f>
        <v/>
      </c>
      <c r="H337" s="294" t="str" cm="1">
        <f t="array" ref="H337">IFERROR( LOOKUP( 2, 1/(($A$13:$A$412=$A337)*($B$13:$B$412="신청")*(ROW($A$13:$A$412)&lt;&gt;ROW())),IF($H$13:$H$412="","",$H$13:$H$412)), "")</f>
        <v/>
      </c>
      <c r="I337" s="416" t="str">
        <f t="shared" si="20"/>
        <v/>
      </c>
      <c r="J337" s="307" t="str" cm="1">
        <f t="array" ref="J337">IFERROR( LOOKUP( 2, 1/(($A$13:$A$412=$A337)*($B$13:$B$412="신청")*(ROW($A$13:$A$412)&lt;&gt;ROW())),IF($J$13:$J$412="","",$J$13:$J$412)), "")</f>
        <v/>
      </c>
      <c r="K337" s="307" t="str" cm="1">
        <f t="array" ref="K337">IFERROR( LOOKUP( 2, 1/(($A$13:$A$412=$A337)*($B$13:$B$412="신청")*(ROW($A$13:$A$412)&lt;&gt;ROW())),IF($K$13:$K$412="","",$K$13:$K$412)), "")</f>
        <v/>
      </c>
      <c r="L337" s="307" t="str" cm="1">
        <f t="array" ref="L337">IFERROR( LOOKUP( 2, 1/(($A$13:$A$412=$A337)*($B$13:$B$412="신청")*(ROW($A$13:$A$412)&lt;&gt;ROW())),IF($L$13:$L$412="","",$L$13:$L$412)), "")</f>
        <v/>
      </c>
      <c r="M337" s="307" t="str" cm="1">
        <f t="array" ref="M337">IFERROR( LOOKUP( 2, 1/(($A$13:$A$412=$A337)*($B$13:$B$412="신청")*(ROW($A$13:$A$412)&lt;&gt;ROW())),IF($M$13:$M$412="","",$M$13:$M$412)), "")</f>
        <v/>
      </c>
      <c r="N337" s="304" t="str" cm="1">
        <f t="array" ref="N337">IFERROR( LOOKUP( 2, 1/(($A$13:$A$412=$A337)*($B$13:$B$412="신청")*(ROW($A$13:$A$412)&lt;&gt;ROW())),IF($N$13:$N$412="","",$N$13:$N$412)), "")</f>
        <v/>
      </c>
      <c r="O337" s="307" t="str" cm="1">
        <f t="array" ref="O337">IFERROR( LOOKUP( 2, 1/(($A$13:$A$412=$A337)*($B$13:$B$412="신청")*(ROW($A$13:$A$412)&lt;&gt;ROW())),IF($O$13:$O$412="","",$O$13:$O$412)), "")</f>
        <v/>
      </c>
      <c r="P337" s="307" t="str" cm="1">
        <f t="array" ref="P337">IFERROR( LOOKUP( 2, 1/(($A$13:$A$412=$A337)*($B$13:$B$412="신청")*(ROW($A$13:$A$412)&lt;&gt;ROW())),IF($P$13:$P$412="","",$P$13:$P$412)), "")</f>
        <v/>
      </c>
      <c r="Q337" s="307" t="str" cm="1">
        <f t="array" ref="Q337">IFERROR( LOOKUP( 2, 1/(($A$13:$A$412=$A337)*($B$13:$B$412="신청")*(ROW($A$13:$A$412)&lt;&gt;ROW())),IF($Q$13:$Q$412="","",$Q$13:$Q$412)), "")</f>
        <v/>
      </c>
      <c r="R337" s="308" t="str" cm="1">
        <f t="array" ref="R337">IFERROR( LOOKUP( 2, 1/(($A$13:$A$412=$A337)*($B$13:$B$412="신청")*(ROW($A$13:$A$412)&lt;&gt;ROW())),IF($R$13:$R$412="","",$R$13:$R$412)), "")</f>
        <v/>
      </c>
      <c r="S337" s="301" t="str">
        <f>IFERROR(HYPERLINK("#'과정별세부산출'!c"&amp;_xlfn.AGGREGATE(15,6,ROW(과정별세부산출!$C$2:$C$8601)/(과정별세부산출!$B$2:$B$8601="과정명")/(과정별세부산출!$C$2:$C$8601=A337),1),"이동"),"")</f>
        <v>이동</v>
      </c>
      <c r="T337" s="309" t="str" cm="1">
        <f t="array" ref="T337">IFERROR( LOOKUP( 2, 1/(($A$13:$A$412=$A337)*($B$13:$B$412="신청")*(ROW($A$13:$A$412)&lt;&gt;ROW())),IF($T$13:$T$412="","",$T$13:$T$412)), "")</f>
        <v/>
      </c>
      <c r="U337" s="307" t="str" cm="1">
        <f t="array" ref="U337">IFERROR( LOOKUP( 2, 1/(($A$13:$A$412=$A337)*($B$13:$B$412="신청")*(ROW($A$13:$A$412)&lt;&gt;ROW())),IF($U$13:$U$412="","",$U$13:$U$412)), "")</f>
        <v/>
      </c>
      <c r="V337" s="307" t="str" cm="1">
        <f t="array" ref="V337">IFERROR( LOOKUP( 2, 1/(($A$13:$A$412=$A337)*($B$13:$B$412="신청")*(ROW($A$13:$A$412)&lt;&gt;ROW())),IF($V$13:$V$412="","",$V$13:$V$412)), "")</f>
        <v/>
      </c>
      <c r="W337" s="307" t="str" cm="1">
        <f t="array" ref="W337">IFERROR( LOOKUP( 2, 1/(($A$13:$A$412=$A337)*($B$13:$B$412="신청")*(ROW($A$13:$A$412)&lt;&gt;ROW())),IF($W$13:$W$412="","",$W$13:$W$412)), "")</f>
        <v/>
      </c>
      <c r="X337" s="307" t="str" cm="1">
        <f t="array" ref="X337">IFERROR( LOOKUP( 2, 1/(($A$13:$A$412=$A337)*($B$13:$B$412="신청")*(ROW($A$13:$A$412)&lt;&gt;ROW())),IF($X$13:$X$412="","",$X$13:$X$412)), "")</f>
        <v/>
      </c>
      <c r="Y337" s="307" t="str" cm="1">
        <f t="array" ref="Y337">IFERROR( LOOKUP( 2, 1/(($A$13:$A$412=$A337)*($B$13:$B$412="신청")*(ROW($A$13:$A$412)&lt;&gt;ROW())),IF($Y$13:$Y$412="","",$Y$13:$Y$412)), "")</f>
        <v/>
      </c>
      <c r="Z337" s="422" t="str">
        <f t="shared" si="21"/>
        <v/>
      </c>
      <c r="AA337" s="307" t="str" cm="1">
        <f t="array" ref="AA337">IFERROR( LOOKUP( 2, 1/(($A$13:$A$412=$A337)*($B$13:$B$412="신청")*(ROW($A$13:$A$412)&lt;&gt;ROW())),IF($AA$13:$AA$412="","",$AA$13:$AA$412)), "")</f>
        <v/>
      </c>
      <c r="AB337" s="291" t="str" cm="1">
        <f t="array" ref="AB337">IFERROR( LOOKUP( 2, 1/(($A$13:$A$412=$A337)*($B$13:$B$412="신청")*(ROW($A$13:$A$412)&lt;&gt;ROW())),IF($AB$13:$AB$412="","",$AB$13:$AB$412)), "")</f>
        <v/>
      </c>
      <c r="AC337" s="423" t="str">
        <f t="shared" si="22"/>
        <v/>
      </c>
      <c r="AD337" s="423">
        <f t="shared" si="23"/>
        <v>0</v>
      </c>
      <c r="AE337" s="425">
        <f>IFERROR(IF(INDEX(과정별세부산출!D:K,MATCH(R337,과정별세부산출!D:D,0)+2,7)="","",INDEX(과정별세부산출!D:K,MATCH(R337,과정별세부산출!D:D,0)+2,7)),"")</f>
        <v>0</v>
      </c>
      <c r="AF337" s="425">
        <f>IFERROR(IF(INDEX(과정별세부산출!D:K,MATCH(R337,과정별세부산출!D:D,0)+3,7)="","",INDEX(과정별세부산출!D:K,MATCH(R337,과정별세부산출!D:D,0)+3,7)),"")</f>
        <v>0</v>
      </c>
      <c r="AG337" s="426">
        <f>IFERROR(IF(INDEX(과정별세부산출!D:K,MATCH(R337,과정별세부산출!D:D,0)+4,7)="","",INDEX(과정별세부산출!D:K,MATCH(R337,과정별세부산출!D:D,0)+4,7)),"")</f>
        <v>0</v>
      </c>
    </row>
    <row r="338" spans="1:33" s="286" customFormat="1" ht="20.100000000000001" customHeight="1">
      <c r="A338" s="418">
        <v>126</v>
      </c>
      <c r="B338" s="417" t="s">
        <v>71</v>
      </c>
      <c r="C338" s="307" t="str" cm="1">
        <f t="array" ref="C338">IFERROR(IF(INDEX(과정별세부산출!A:AE,MATCH(R338,과정별세부산출!D:D,0)+4,17)="","",INDEX(과정별세부산출!A:AE,MATCH(R338,과정별세부산출!D:D,0)+4,17)),"")</f>
        <v>승인</v>
      </c>
      <c r="D338" s="416" t="str">
        <f>IF(LEN(O338)=0,IF(OR(ISBLANK(R338),LEN(R338)=0),"",총괄!$C$6),"기업수요")</f>
        <v/>
      </c>
      <c r="E338" s="421" t="str" cm="1">
        <f t="array" ref="E338">IFERROR( LOOKUP( 2, 1/(($A$13:$A$412=$A338)*($B$13:$B$412="신청")*(ROW($A$13:$A$412)&lt;&gt;ROW())),IF($E$13:$E$412="","",$E$13:$E$412)), "")</f>
        <v/>
      </c>
      <c r="F338" s="307" t="str" cm="1">
        <f t="array" ref="F338">IFERROR( LOOKUP( 2, 1/(($A$13:$A$412=$A338)*($B$13:$B$412="신청")*(ROW($A$13:$A$412)&lt;&gt;ROW())),IF($F$13:$F$412="","",$F$13:$F$412)), "")</f>
        <v/>
      </c>
      <c r="G338" s="307" t="str" cm="1">
        <f t="array" ref="G338">IFERROR( LOOKUP( 2, 1/(($A$13:$A$412=$A338)*($B$13:$B$412="신청")*(ROW($A$13:$A$412)&lt;&gt;ROW())),IF($G$13:$G$412="","",$G$13:$G$412)), "")</f>
        <v/>
      </c>
      <c r="H338" s="294" t="str" cm="1">
        <f t="array" ref="H338">IFERROR( LOOKUP( 2, 1/(($A$13:$A$412=$A338)*($B$13:$B$412="신청")*(ROW($A$13:$A$412)&lt;&gt;ROW())),IF($H$13:$H$412="","",$H$13:$H$412)), "")</f>
        <v/>
      </c>
      <c r="I338" s="416" t="str">
        <f t="shared" si="20"/>
        <v/>
      </c>
      <c r="J338" s="307" t="str" cm="1">
        <f t="array" ref="J338">IFERROR( LOOKUP( 2, 1/(($A$13:$A$412=$A338)*($B$13:$B$412="신청")*(ROW($A$13:$A$412)&lt;&gt;ROW())),IF($J$13:$J$412="","",$J$13:$J$412)), "")</f>
        <v/>
      </c>
      <c r="K338" s="307" t="str" cm="1">
        <f t="array" ref="K338">IFERROR( LOOKUP( 2, 1/(($A$13:$A$412=$A338)*($B$13:$B$412="신청")*(ROW($A$13:$A$412)&lt;&gt;ROW())),IF($K$13:$K$412="","",$K$13:$K$412)), "")</f>
        <v/>
      </c>
      <c r="L338" s="307" t="str" cm="1">
        <f t="array" ref="L338">IFERROR( LOOKUP( 2, 1/(($A$13:$A$412=$A338)*($B$13:$B$412="신청")*(ROW($A$13:$A$412)&lt;&gt;ROW())),IF($L$13:$L$412="","",$L$13:$L$412)), "")</f>
        <v/>
      </c>
      <c r="M338" s="307" t="str" cm="1">
        <f t="array" ref="M338">IFERROR( LOOKUP( 2, 1/(($A$13:$A$412=$A338)*($B$13:$B$412="신청")*(ROW($A$13:$A$412)&lt;&gt;ROW())),IF($M$13:$M$412="","",$M$13:$M$412)), "")</f>
        <v/>
      </c>
      <c r="N338" s="304" t="str" cm="1">
        <f t="array" ref="N338">IFERROR( LOOKUP( 2, 1/(($A$13:$A$412=$A338)*($B$13:$B$412="신청")*(ROW($A$13:$A$412)&lt;&gt;ROW())),IF($N$13:$N$412="","",$N$13:$N$412)), "")</f>
        <v/>
      </c>
      <c r="O338" s="307" t="str" cm="1">
        <f t="array" ref="O338">IFERROR( LOOKUP( 2, 1/(($A$13:$A$412=$A338)*($B$13:$B$412="신청")*(ROW($A$13:$A$412)&lt;&gt;ROW())),IF($O$13:$O$412="","",$O$13:$O$412)), "")</f>
        <v/>
      </c>
      <c r="P338" s="307" t="str" cm="1">
        <f t="array" ref="P338">IFERROR( LOOKUP( 2, 1/(($A$13:$A$412=$A338)*($B$13:$B$412="신청")*(ROW($A$13:$A$412)&lt;&gt;ROW())),IF($P$13:$P$412="","",$P$13:$P$412)), "")</f>
        <v/>
      </c>
      <c r="Q338" s="307" t="str" cm="1">
        <f t="array" ref="Q338">IFERROR( LOOKUP( 2, 1/(($A$13:$A$412=$A338)*($B$13:$B$412="신청")*(ROW($A$13:$A$412)&lt;&gt;ROW())),IF($Q$13:$Q$412="","",$Q$13:$Q$412)), "")</f>
        <v/>
      </c>
      <c r="R338" s="308" t="str" cm="1">
        <f t="array" ref="R338">IFERROR( LOOKUP( 2, 1/(($A$13:$A$412=$A338)*($B$13:$B$412="신청")*(ROW($A$13:$A$412)&lt;&gt;ROW())),IF($R$13:$R$412="","",$R$13:$R$412)), "")</f>
        <v/>
      </c>
      <c r="S338" s="301" t="str">
        <f>IFERROR(HYPERLINK("#'과정별세부산출'!c"&amp;_xlfn.AGGREGATE(15,6,ROW(과정별세부산출!$C$2:$C$8601)/(과정별세부산출!$B$2:$B$8601="과정명")/(과정별세부산출!$C$2:$C$8601=A338),1),"이동"),"")</f>
        <v>이동</v>
      </c>
      <c r="T338" s="309" t="str" cm="1">
        <f t="array" ref="T338">IFERROR( LOOKUP( 2, 1/(($A$13:$A$412=$A338)*($B$13:$B$412="신청")*(ROW($A$13:$A$412)&lt;&gt;ROW())),IF($T$13:$T$412="","",$T$13:$T$412)), "")</f>
        <v/>
      </c>
      <c r="U338" s="307" t="str" cm="1">
        <f t="array" ref="U338">IFERROR( LOOKUP( 2, 1/(($A$13:$A$412=$A338)*($B$13:$B$412="신청")*(ROW($A$13:$A$412)&lt;&gt;ROW())),IF($U$13:$U$412="","",$U$13:$U$412)), "")</f>
        <v/>
      </c>
      <c r="V338" s="307" t="str" cm="1">
        <f t="array" ref="V338">IFERROR( LOOKUP( 2, 1/(($A$13:$A$412=$A338)*($B$13:$B$412="신청")*(ROW($A$13:$A$412)&lt;&gt;ROW())),IF($V$13:$V$412="","",$V$13:$V$412)), "")</f>
        <v/>
      </c>
      <c r="W338" s="307" t="str" cm="1">
        <f t="array" ref="W338">IFERROR( LOOKUP( 2, 1/(($A$13:$A$412=$A338)*($B$13:$B$412="신청")*(ROW($A$13:$A$412)&lt;&gt;ROW())),IF($W$13:$W$412="","",$W$13:$W$412)), "")</f>
        <v/>
      </c>
      <c r="X338" s="307" t="str" cm="1">
        <f t="array" ref="X338">IFERROR( LOOKUP( 2, 1/(($A$13:$A$412=$A338)*($B$13:$B$412="신청")*(ROW($A$13:$A$412)&lt;&gt;ROW())),IF($X$13:$X$412="","",$X$13:$X$412)), "")</f>
        <v/>
      </c>
      <c r="Y338" s="307" t="str" cm="1">
        <f t="array" ref="Y338">IFERROR( LOOKUP( 2, 1/(($A$13:$A$412=$A338)*($B$13:$B$412="신청")*(ROW($A$13:$A$412)&lt;&gt;ROW())),IF($Y$13:$Y$412="","",$Y$13:$Y$412)), "")</f>
        <v/>
      </c>
      <c r="Z338" s="422" t="str">
        <f t="shared" si="21"/>
        <v/>
      </c>
      <c r="AA338" s="307" t="str" cm="1">
        <f t="array" ref="AA338">IFERROR( LOOKUP( 2, 1/(($A$13:$A$412=$A338)*($B$13:$B$412="신청")*(ROW($A$13:$A$412)&lt;&gt;ROW())),IF($AA$13:$AA$412="","",$AA$13:$AA$412)), "")</f>
        <v/>
      </c>
      <c r="AB338" s="291" t="str" cm="1">
        <f t="array" ref="AB338">IFERROR( LOOKUP( 2, 1/(($A$13:$A$412=$A338)*($B$13:$B$412="신청")*(ROW($A$13:$A$412)&lt;&gt;ROW())),IF($AB$13:$AB$412="","",$AB$13:$AB$412)), "")</f>
        <v/>
      </c>
      <c r="AC338" s="423" t="str">
        <f t="shared" si="22"/>
        <v/>
      </c>
      <c r="AD338" s="423">
        <f t="shared" si="23"/>
        <v>0</v>
      </c>
      <c r="AE338" s="425">
        <f>IFERROR(IF(INDEX(과정별세부산출!D:K,MATCH(R338,과정별세부산출!D:D,0)+2,7)="","",INDEX(과정별세부산출!D:K,MATCH(R338,과정별세부산출!D:D,0)+2,7)),"")</f>
        <v>0</v>
      </c>
      <c r="AF338" s="425">
        <f>IFERROR(IF(INDEX(과정별세부산출!D:K,MATCH(R338,과정별세부산출!D:D,0)+3,7)="","",INDEX(과정별세부산출!D:K,MATCH(R338,과정별세부산출!D:D,0)+3,7)),"")</f>
        <v>0</v>
      </c>
      <c r="AG338" s="426">
        <f>IFERROR(IF(INDEX(과정별세부산출!D:K,MATCH(R338,과정별세부산출!D:D,0)+4,7)="","",INDEX(과정별세부산출!D:K,MATCH(R338,과정별세부산출!D:D,0)+4,7)),"")</f>
        <v>0</v>
      </c>
    </row>
    <row r="339" spans="1:33" s="286" customFormat="1" ht="20.100000000000001" customHeight="1">
      <c r="A339" s="418">
        <v>127</v>
      </c>
      <c r="B339" s="417" t="s">
        <v>71</v>
      </c>
      <c r="C339" s="307" t="str" cm="1">
        <f t="array" ref="C339">IFERROR(IF(INDEX(과정별세부산출!A:AE,MATCH(R339,과정별세부산출!D:D,0)+4,17)="","",INDEX(과정별세부산출!A:AE,MATCH(R339,과정별세부산출!D:D,0)+4,17)),"")</f>
        <v>승인</v>
      </c>
      <c r="D339" s="416" t="str">
        <f>IF(LEN(O339)=0,IF(OR(ISBLANK(R339),LEN(R339)=0),"",총괄!$C$6),"기업수요")</f>
        <v/>
      </c>
      <c r="E339" s="421" t="str" cm="1">
        <f t="array" ref="E339">IFERROR( LOOKUP( 2, 1/(($A$13:$A$412=$A339)*($B$13:$B$412="신청")*(ROW($A$13:$A$412)&lt;&gt;ROW())),IF($E$13:$E$412="","",$E$13:$E$412)), "")</f>
        <v/>
      </c>
      <c r="F339" s="307" t="str" cm="1">
        <f t="array" ref="F339">IFERROR( LOOKUP( 2, 1/(($A$13:$A$412=$A339)*($B$13:$B$412="신청")*(ROW($A$13:$A$412)&lt;&gt;ROW())),IF($F$13:$F$412="","",$F$13:$F$412)), "")</f>
        <v/>
      </c>
      <c r="G339" s="307" t="str" cm="1">
        <f t="array" ref="G339">IFERROR( LOOKUP( 2, 1/(($A$13:$A$412=$A339)*($B$13:$B$412="신청")*(ROW($A$13:$A$412)&lt;&gt;ROW())),IF($G$13:$G$412="","",$G$13:$G$412)), "")</f>
        <v/>
      </c>
      <c r="H339" s="294" t="str" cm="1">
        <f t="array" ref="H339">IFERROR( LOOKUP( 2, 1/(($A$13:$A$412=$A339)*($B$13:$B$412="신청")*(ROW($A$13:$A$412)&lt;&gt;ROW())),IF($H$13:$H$412="","",$H$13:$H$412)), "")</f>
        <v/>
      </c>
      <c r="I339" s="416" t="str">
        <f t="shared" si="20"/>
        <v/>
      </c>
      <c r="J339" s="307" t="str" cm="1">
        <f t="array" ref="J339">IFERROR( LOOKUP( 2, 1/(($A$13:$A$412=$A339)*($B$13:$B$412="신청")*(ROW($A$13:$A$412)&lt;&gt;ROW())),IF($J$13:$J$412="","",$J$13:$J$412)), "")</f>
        <v/>
      </c>
      <c r="K339" s="307" t="str" cm="1">
        <f t="array" ref="K339">IFERROR( LOOKUP( 2, 1/(($A$13:$A$412=$A339)*($B$13:$B$412="신청")*(ROW($A$13:$A$412)&lt;&gt;ROW())),IF($K$13:$K$412="","",$K$13:$K$412)), "")</f>
        <v/>
      </c>
      <c r="L339" s="307" t="str" cm="1">
        <f t="array" ref="L339">IFERROR( LOOKUP( 2, 1/(($A$13:$A$412=$A339)*($B$13:$B$412="신청")*(ROW($A$13:$A$412)&lt;&gt;ROW())),IF($L$13:$L$412="","",$L$13:$L$412)), "")</f>
        <v/>
      </c>
      <c r="M339" s="307" t="str" cm="1">
        <f t="array" ref="M339">IFERROR( LOOKUP( 2, 1/(($A$13:$A$412=$A339)*($B$13:$B$412="신청")*(ROW($A$13:$A$412)&lt;&gt;ROW())),IF($M$13:$M$412="","",$M$13:$M$412)), "")</f>
        <v/>
      </c>
      <c r="N339" s="304" t="str" cm="1">
        <f t="array" ref="N339">IFERROR( LOOKUP( 2, 1/(($A$13:$A$412=$A339)*($B$13:$B$412="신청")*(ROW($A$13:$A$412)&lt;&gt;ROW())),IF($N$13:$N$412="","",$N$13:$N$412)), "")</f>
        <v/>
      </c>
      <c r="O339" s="307" t="str" cm="1">
        <f t="array" ref="O339">IFERROR( LOOKUP( 2, 1/(($A$13:$A$412=$A339)*($B$13:$B$412="신청")*(ROW($A$13:$A$412)&lt;&gt;ROW())),IF($O$13:$O$412="","",$O$13:$O$412)), "")</f>
        <v/>
      </c>
      <c r="P339" s="307" t="str" cm="1">
        <f t="array" ref="P339">IFERROR( LOOKUP( 2, 1/(($A$13:$A$412=$A339)*($B$13:$B$412="신청")*(ROW($A$13:$A$412)&lt;&gt;ROW())),IF($P$13:$P$412="","",$P$13:$P$412)), "")</f>
        <v/>
      </c>
      <c r="Q339" s="307" t="str" cm="1">
        <f t="array" ref="Q339">IFERROR( LOOKUP( 2, 1/(($A$13:$A$412=$A339)*($B$13:$B$412="신청")*(ROW($A$13:$A$412)&lt;&gt;ROW())),IF($Q$13:$Q$412="","",$Q$13:$Q$412)), "")</f>
        <v/>
      </c>
      <c r="R339" s="308" t="str" cm="1">
        <f t="array" ref="R339">IFERROR( LOOKUP( 2, 1/(($A$13:$A$412=$A339)*($B$13:$B$412="신청")*(ROW($A$13:$A$412)&lt;&gt;ROW())),IF($R$13:$R$412="","",$R$13:$R$412)), "")</f>
        <v/>
      </c>
      <c r="S339" s="301" t="str">
        <f>IFERROR(HYPERLINK("#'과정별세부산출'!c"&amp;_xlfn.AGGREGATE(15,6,ROW(과정별세부산출!$C$2:$C$8601)/(과정별세부산출!$B$2:$B$8601="과정명")/(과정별세부산출!$C$2:$C$8601=A339),1),"이동"),"")</f>
        <v>이동</v>
      </c>
      <c r="T339" s="309" t="str" cm="1">
        <f t="array" ref="T339">IFERROR( LOOKUP( 2, 1/(($A$13:$A$412=$A339)*($B$13:$B$412="신청")*(ROW($A$13:$A$412)&lt;&gt;ROW())),IF($T$13:$T$412="","",$T$13:$T$412)), "")</f>
        <v/>
      </c>
      <c r="U339" s="307" t="str" cm="1">
        <f t="array" ref="U339">IFERROR( LOOKUP( 2, 1/(($A$13:$A$412=$A339)*($B$13:$B$412="신청")*(ROW($A$13:$A$412)&lt;&gt;ROW())),IF($U$13:$U$412="","",$U$13:$U$412)), "")</f>
        <v/>
      </c>
      <c r="V339" s="307" t="str" cm="1">
        <f t="array" ref="V339">IFERROR( LOOKUP( 2, 1/(($A$13:$A$412=$A339)*($B$13:$B$412="신청")*(ROW($A$13:$A$412)&lt;&gt;ROW())),IF($V$13:$V$412="","",$V$13:$V$412)), "")</f>
        <v/>
      </c>
      <c r="W339" s="307" t="str" cm="1">
        <f t="array" ref="W339">IFERROR( LOOKUP( 2, 1/(($A$13:$A$412=$A339)*($B$13:$B$412="신청")*(ROW($A$13:$A$412)&lt;&gt;ROW())),IF($W$13:$W$412="","",$W$13:$W$412)), "")</f>
        <v/>
      </c>
      <c r="X339" s="307" t="str" cm="1">
        <f t="array" ref="X339">IFERROR( LOOKUP( 2, 1/(($A$13:$A$412=$A339)*($B$13:$B$412="신청")*(ROW($A$13:$A$412)&lt;&gt;ROW())),IF($X$13:$X$412="","",$X$13:$X$412)), "")</f>
        <v/>
      </c>
      <c r="Y339" s="307" t="str" cm="1">
        <f t="array" ref="Y339">IFERROR( LOOKUP( 2, 1/(($A$13:$A$412=$A339)*($B$13:$B$412="신청")*(ROW($A$13:$A$412)&lt;&gt;ROW())),IF($Y$13:$Y$412="","",$Y$13:$Y$412)), "")</f>
        <v/>
      </c>
      <c r="Z339" s="422" t="str">
        <f t="shared" si="21"/>
        <v/>
      </c>
      <c r="AA339" s="307" t="str" cm="1">
        <f t="array" ref="AA339">IFERROR( LOOKUP( 2, 1/(($A$13:$A$412=$A339)*($B$13:$B$412="신청")*(ROW($A$13:$A$412)&lt;&gt;ROW())),IF($AA$13:$AA$412="","",$AA$13:$AA$412)), "")</f>
        <v/>
      </c>
      <c r="AB339" s="291" t="str" cm="1">
        <f t="array" ref="AB339">IFERROR( LOOKUP( 2, 1/(($A$13:$A$412=$A339)*($B$13:$B$412="신청")*(ROW($A$13:$A$412)&lt;&gt;ROW())),IF($AB$13:$AB$412="","",$AB$13:$AB$412)), "")</f>
        <v/>
      </c>
      <c r="AC339" s="423" t="str">
        <f t="shared" si="22"/>
        <v/>
      </c>
      <c r="AD339" s="423">
        <f t="shared" si="23"/>
        <v>0</v>
      </c>
      <c r="AE339" s="425">
        <f>IFERROR(IF(INDEX(과정별세부산출!D:K,MATCH(R339,과정별세부산출!D:D,0)+2,7)="","",INDEX(과정별세부산출!D:K,MATCH(R339,과정별세부산출!D:D,0)+2,7)),"")</f>
        <v>0</v>
      </c>
      <c r="AF339" s="425">
        <f>IFERROR(IF(INDEX(과정별세부산출!D:K,MATCH(R339,과정별세부산출!D:D,0)+3,7)="","",INDEX(과정별세부산출!D:K,MATCH(R339,과정별세부산출!D:D,0)+3,7)),"")</f>
        <v>0</v>
      </c>
      <c r="AG339" s="426">
        <f>IFERROR(IF(INDEX(과정별세부산출!D:K,MATCH(R339,과정별세부산출!D:D,0)+4,7)="","",INDEX(과정별세부산출!D:K,MATCH(R339,과정별세부산출!D:D,0)+4,7)),"")</f>
        <v>0</v>
      </c>
    </row>
    <row r="340" spans="1:33" s="286" customFormat="1" ht="20.100000000000001" customHeight="1">
      <c r="A340" s="418">
        <v>128</v>
      </c>
      <c r="B340" s="417" t="s">
        <v>71</v>
      </c>
      <c r="C340" s="307" t="str" cm="1">
        <f t="array" ref="C340">IFERROR(IF(INDEX(과정별세부산출!A:AE,MATCH(R340,과정별세부산출!D:D,0)+4,17)="","",INDEX(과정별세부산출!A:AE,MATCH(R340,과정별세부산출!D:D,0)+4,17)),"")</f>
        <v>승인</v>
      </c>
      <c r="D340" s="416" t="str">
        <f>IF(LEN(O340)=0,IF(OR(ISBLANK(R340),LEN(R340)=0),"",총괄!$C$6),"기업수요")</f>
        <v/>
      </c>
      <c r="E340" s="421" t="str" cm="1">
        <f t="array" ref="E340">IFERROR( LOOKUP( 2, 1/(($A$13:$A$412=$A340)*($B$13:$B$412="신청")*(ROW($A$13:$A$412)&lt;&gt;ROW())),IF($E$13:$E$412="","",$E$13:$E$412)), "")</f>
        <v/>
      </c>
      <c r="F340" s="307" t="str" cm="1">
        <f t="array" ref="F340">IFERROR( LOOKUP( 2, 1/(($A$13:$A$412=$A340)*($B$13:$B$412="신청")*(ROW($A$13:$A$412)&lt;&gt;ROW())),IF($F$13:$F$412="","",$F$13:$F$412)), "")</f>
        <v/>
      </c>
      <c r="G340" s="307" t="str" cm="1">
        <f t="array" ref="G340">IFERROR( LOOKUP( 2, 1/(($A$13:$A$412=$A340)*($B$13:$B$412="신청")*(ROW($A$13:$A$412)&lt;&gt;ROW())),IF($G$13:$G$412="","",$G$13:$G$412)), "")</f>
        <v/>
      </c>
      <c r="H340" s="294" t="str" cm="1">
        <f t="array" ref="H340">IFERROR( LOOKUP( 2, 1/(($A$13:$A$412=$A340)*($B$13:$B$412="신청")*(ROW($A$13:$A$412)&lt;&gt;ROW())),IF($H$13:$H$412="","",$H$13:$H$412)), "")</f>
        <v/>
      </c>
      <c r="I340" s="416" t="str">
        <f t="shared" si="20"/>
        <v/>
      </c>
      <c r="J340" s="307" t="str" cm="1">
        <f t="array" ref="J340">IFERROR( LOOKUP( 2, 1/(($A$13:$A$412=$A340)*($B$13:$B$412="신청")*(ROW($A$13:$A$412)&lt;&gt;ROW())),IF($J$13:$J$412="","",$J$13:$J$412)), "")</f>
        <v/>
      </c>
      <c r="K340" s="307" t="str" cm="1">
        <f t="array" ref="K340">IFERROR( LOOKUP( 2, 1/(($A$13:$A$412=$A340)*($B$13:$B$412="신청")*(ROW($A$13:$A$412)&lt;&gt;ROW())),IF($K$13:$K$412="","",$K$13:$K$412)), "")</f>
        <v/>
      </c>
      <c r="L340" s="307" t="str" cm="1">
        <f t="array" ref="L340">IFERROR( LOOKUP( 2, 1/(($A$13:$A$412=$A340)*($B$13:$B$412="신청")*(ROW($A$13:$A$412)&lt;&gt;ROW())),IF($L$13:$L$412="","",$L$13:$L$412)), "")</f>
        <v/>
      </c>
      <c r="M340" s="307" t="str" cm="1">
        <f t="array" ref="M340">IFERROR( LOOKUP( 2, 1/(($A$13:$A$412=$A340)*($B$13:$B$412="신청")*(ROW($A$13:$A$412)&lt;&gt;ROW())),IF($M$13:$M$412="","",$M$13:$M$412)), "")</f>
        <v/>
      </c>
      <c r="N340" s="304" t="str" cm="1">
        <f t="array" ref="N340">IFERROR( LOOKUP( 2, 1/(($A$13:$A$412=$A340)*($B$13:$B$412="신청")*(ROW($A$13:$A$412)&lt;&gt;ROW())),IF($N$13:$N$412="","",$N$13:$N$412)), "")</f>
        <v/>
      </c>
      <c r="O340" s="307" t="str" cm="1">
        <f t="array" ref="O340">IFERROR( LOOKUP( 2, 1/(($A$13:$A$412=$A340)*($B$13:$B$412="신청")*(ROW($A$13:$A$412)&lt;&gt;ROW())),IF($O$13:$O$412="","",$O$13:$O$412)), "")</f>
        <v/>
      </c>
      <c r="P340" s="307" t="str" cm="1">
        <f t="array" ref="P340">IFERROR( LOOKUP( 2, 1/(($A$13:$A$412=$A340)*($B$13:$B$412="신청")*(ROW($A$13:$A$412)&lt;&gt;ROW())),IF($P$13:$P$412="","",$P$13:$P$412)), "")</f>
        <v/>
      </c>
      <c r="Q340" s="307" t="str" cm="1">
        <f t="array" ref="Q340">IFERROR( LOOKUP( 2, 1/(($A$13:$A$412=$A340)*($B$13:$B$412="신청")*(ROW($A$13:$A$412)&lt;&gt;ROW())),IF($Q$13:$Q$412="","",$Q$13:$Q$412)), "")</f>
        <v/>
      </c>
      <c r="R340" s="308" t="str" cm="1">
        <f t="array" ref="R340">IFERROR( LOOKUP( 2, 1/(($A$13:$A$412=$A340)*($B$13:$B$412="신청")*(ROW($A$13:$A$412)&lt;&gt;ROW())),IF($R$13:$R$412="","",$R$13:$R$412)), "")</f>
        <v/>
      </c>
      <c r="S340" s="301" t="str">
        <f>IFERROR(HYPERLINK("#'과정별세부산출'!c"&amp;_xlfn.AGGREGATE(15,6,ROW(과정별세부산출!$C$2:$C$8601)/(과정별세부산출!$B$2:$B$8601="과정명")/(과정별세부산출!$C$2:$C$8601=A340),1),"이동"),"")</f>
        <v>이동</v>
      </c>
      <c r="T340" s="309" t="str" cm="1">
        <f t="array" ref="T340">IFERROR( LOOKUP( 2, 1/(($A$13:$A$412=$A340)*($B$13:$B$412="신청")*(ROW($A$13:$A$412)&lt;&gt;ROW())),IF($T$13:$T$412="","",$T$13:$T$412)), "")</f>
        <v/>
      </c>
      <c r="U340" s="307" t="str" cm="1">
        <f t="array" ref="U340">IFERROR( LOOKUP( 2, 1/(($A$13:$A$412=$A340)*($B$13:$B$412="신청")*(ROW($A$13:$A$412)&lt;&gt;ROW())),IF($U$13:$U$412="","",$U$13:$U$412)), "")</f>
        <v/>
      </c>
      <c r="V340" s="307" t="str" cm="1">
        <f t="array" ref="V340">IFERROR( LOOKUP( 2, 1/(($A$13:$A$412=$A340)*($B$13:$B$412="신청")*(ROW($A$13:$A$412)&lt;&gt;ROW())),IF($V$13:$V$412="","",$V$13:$V$412)), "")</f>
        <v/>
      </c>
      <c r="W340" s="307" t="str" cm="1">
        <f t="array" ref="W340">IFERROR( LOOKUP( 2, 1/(($A$13:$A$412=$A340)*($B$13:$B$412="신청")*(ROW($A$13:$A$412)&lt;&gt;ROW())),IF($W$13:$W$412="","",$W$13:$W$412)), "")</f>
        <v/>
      </c>
      <c r="X340" s="307" t="str" cm="1">
        <f t="array" ref="X340">IFERROR( LOOKUP( 2, 1/(($A$13:$A$412=$A340)*($B$13:$B$412="신청")*(ROW($A$13:$A$412)&lt;&gt;ROW())),IF($X$13:$X$412="","",$X$13:$X$412)), "")</f>
        <v/>
      </c>
      <c r="Y340" s="307" t="str" cm="1">
        <f t="array" ref="Y340">IFERROR( LOOKUP( 2, 1/(($A$13:$A$412=$A340)*($B$13:$B$412="신청")*(ROW($A$13:$A$412)&lt;&gt;ROW())),IF($Y$13:$Y$412="","",$Y$13:$Y$412)), "")</f>
        <v/>
      </c>
      <c r="Z340" s="422" t="str">
        <f t="shared" si="21"/>
        <v/>
      </c>
      <c r="AA340" s="307" t="str" cm="1">
        <f t="array" ref="AA340">IFERROR( LOOKUP( 2, 1/(($A$13:$A$412=$A340)*($B$13:$B$412="신청")*(ROW($A$13:$A$412)&lt;&gt;ROW())),IF($AA$13:$AA$412="","",$AA$13:$AA$412)), "")</f>
        <v/>
      </c>
      <c r="AB340" s="291" t="str" cm="1">
        <f t="array" ref="AB340">IFERROR( LOOKUP( 2, 1/(($A$13:$A$412=$A340)*($B$13:$B$412="신청")*(ROW($A$13:$A$412)&lt;&gt;ROW())),IF($AB$13:$AB$412="","",$AB$13:$AB$412)), "")</f>
        <v/>
      </c>
      <c r="AC340" s="423" t="str">
        <f t="shared" si="22"/>
        <v/>
      </c>
      <c r="AD340" s="423">
        <f t="shared" si="23"/>
        <v>0</v>
      </c>
      <c r="AE340" s="425">
        <f>IFERROR(IF(INDEX(과정별세부산출!D:K,MATCH(R340,과정별세부산출!D:D,0)+2,7)="","",INDEX(과정별세부산출!D:K,MATCH(R340,과정별세부산출!D:D,0)+2,7)),"")</f>
        <v>0</v>
      </c>
      <c r="AF340" s="425">
        <f>IFERROR(IF(INDEX(과정별세부산출!D:K,MATCH(R340,과정별세부산출!D:D,0)+3,7)="","",INDEX(과정별세부산출!D:K,MATCH(R340,과정별세부산출!D:D,0)+3,7)),"")</f>
        <v>0</v>
      </c>
      <c r="AG340" s="426">
        <f>IFERROR(IF(INDEX(과정별세부산출!D:K,MATCH(R340,과정별세부산출!D:D,0)+4,7)="","",INDEX(과정별세부산출!D:K,MATCH(R340,과정별세부산출!D:D,0)+4,7)),"")</f>
        <v>0</v>
      </c>
    </row>
    <row r="341" spans="1:33" s="286" customFormat="1" ht="20.100000000000001" customHeight="1">
      <c r="A341" s="418">
        <v>129</v>
      </c>
      <c r="B341" s="417" t="s">
        <v>71</v>
      </c>
      <c r="C341" s="307" t="str" cm="1">
        <f t="array" ref="C341">IFERROR(IF(INDEX(과정별세부산출!A:AE,MATCH(R341,과정별세부산출!D:D,0)+4,17)="","",INDEX(과정별세부산출!A:AE,MATCH(R341,과정별세부산출!D:D,0)+4,17)),"")</f>
        <v>승인</v>
      </c>
      <c r="D341" s="416" t="str">
        <f>IF(LEN(O341)=0,IF(OR(ISBLANK(R341),LEN(R341)=0),"",총괄!$C$6),"기업수요")</f>
        <v/>
      </c>
      <c r="E341" s="421" t="str" cm="1">
        <f t="array" ref="E341">IFERROR( LOOKUP( 2, 1/(($A$13:$A$412=$A341)*($B$13:$B$412="신청")*(ROW($A$13:$A$412)&lt;&gt;ROW())),IF($E$13:$E$412="","",$E$13:$E$412)), "")</f>
        <v/>
      </c>
      <c r="F341" s="307" t="str" cm="1">
        <f t="array" ref="F341">IFERROR( LOOKUP( 2, 1/(($A$13:$A$412=$A341)*($B$13:$B$412="신청")*(ROW($A$13:$A$412)&lt;&gt;ROW())),IF($F$13:$F$412="","",$F$13:$F$412)), "")</f>
        <v/>
      </c>
      <c r="G341" s="307" t="str" cm="1">
        <f t="array" ref="G341">IFERROR( LOOKUP( 2, 1/(($A$13:$A$412=$A341)*($B$13:$B$412="신청")*(ROW($A$13:$A$412)&lt;&gt;ROW())),IF($G$13:$G$412="","",$G$13:$G$412)), "")</f>
        <v/>
      </c>
      <c r="H341" s="294" t="str" cm="1">
        <f t="array" ref="H341">IFERROR( LOOKUP( 2, 1/(($A$13:$A$412=$A341)*($B$13:$B$412="신청")*(ROW($A$13:$A$412)&lt;&gt;ROW())),IF($H$13:$H$412="","",$H$13:$H$412)), "")</f>
        <v/>
      </c>
      <c r="I341" s="416" t="str">
        <f t="shared" si="20"/>
        <v/>
      </c>
      <c r="J341" s="307" t="str" cm="1">
        <f t="array" ref="J341">IFERROR( LOOKUP( 2, 1/(($A$13:$A$412=$A341)*($B$13:$B$412="신청")*(ROW($A$13:$A$412)&lt;&gt;ROW())),IF($J$13:$J$412="","",$J$13:$J$412)), "")</f>
        <v/>
      </c>
      <c r="K341" s="307" t="str" cm="1">
        <f t="array" ref="K341">IFERROR( LOOKUP( 2, 1/(($A$13:$A$412=$A341)*($B$13:$B$412="신청")*(ROW($A$13:$A$412)&lt;&gt;ROW())),IF($K$13:$K$412="","",$K$13:$K$412)), "")</f>
        <v/>
      </c>
      <c r="L341" s="307" t="str" cm="1">
        <f t="array" ref="L341">IFERROR( LOOKUP( 2, 1/(($A$13:$A$412=$A341)*($B$13:$B$412="신청")*(ROW($A$13:$A$412)&lt;&gt;ROW())),IF($L$13:$L$412="","",$L$13:$L$412)), "")</f>
        <v/>
      </c>
      <c r="M341" s="307" t="str" cm="1">
        <f t="array" ref="M341">IFERROR( LOOKUP( 2, 1/(($A$13:$A$412=$A341)*($B$13:$B$412="신청")*(ROW($A$13:$A$412)&lt;&gt;ROW())),IF($M$13:$M$412="","",$M$13:$M$412)), "")</f>
        <v/>
      </c>
      <c r="N341" s="304" t="str" cm="1">
        <f t="array" ref="N341">IFERROR( LOOKUP( 2, 1/(($A$13:$A$412=$A341)*($B$13:$B$412="신청")*(ROW($A$13:$A$412)&lt;&gt;ROW())),IF($N$13:$N$412="","",$N$13:$N$412)), "")</f>
        <v/>
      </c>
      <c r="O341" s="307" t="str" cm="1">
        <f t="array" ref="O341">IFERROR( LOOKUP( 2, 1/(($A$13:$A$412=$A341)*($B$13:$B$412="신청")*(ROW($A$13:$A$412)&lt;&gt;ROW())),IF($O$13:$O$412="","",$O$13:$O$412)), "")</f>
        <v/>
      </c>
      <c r="P341" s="307" t="str" cm="1">
        <f t="array" ref="P341">IFERROR( LOOKUP( 2, 1/(($A$13:$A$412=$A341)*($B$13:$B$412="신청")*(ROW($A$13:$A$412)&lt;&gt;ROW())),IF($P$13:$P$412="","",$P$13:$P$412)), "")</f>
        <v/>
      </c>
      <c r="Q341" s="307" t="str" cm="1">
        <f t="array" ref="Q341">IFERROR( LOOKUP( 2, 1/(($A$13:$A$412=$A341)*($B$13:$B$412="신청")*(ROW($A$13:$A$412)&lt;&gt;ROW())),IF($Q$13:$Q$412="","",$Q$13:$Q$412)), "")</f>
        <v/>
      </c>
      <c r="R341" s="308" t="str" cm="1">
        <f t="array" ref="R341">IFERROR( LOOKUP( 2, 1/(($A$13:$A$412=$A341)*($B$13:$B$412="신청")*(ROW($A$13:$A$412)&lt;&gt;ROW())),IF($R$13:$R$412="","",$R$13:$R$412)), "")</f>
        <v/>
      </c>
      <c r="S341" s="301" t="str">
        <f>IFERROR(HYPERLINK("#'과정별세부산출'!c"&amp;_xlfn.AGGREGATE(15,6,ROW(과정별세부산출!$C$2:$C$8601)/(과정별세부산출!$B$2:$B$8601="과정명")/(과정별세부산출!$C$2:$C$8601=A341),1),"이동"),"")</f>
        <v>이동</v>
      </c>
      <c r="T341" s="309" t="str" cm="1">
        <f t="array" ref="T341">IFERROR( LOOKUP( 2, 1/(($A$13:$A$412=$A341)*($B$13:$B$412="신청")*(ROW($A$13:$A$412)&lt;&gt;ROW())),IF($T$13:$T$412="","",$T$13:$T$412)), "")</f>
        <v/>
      </c>
      <c r="U341" s="307" t="str" cm="1">
        <f t="array" ref="U341">IFERROR( LOOKUP( 2, 1/(($A$13:$A$412=$A341)*($B$13:$B$412="신청")*(ROW($A$13:$A$412)&lt;&gt;ROW())),IF($U$13:$U$412="","",$U$13:$U$412)), "")</f>
        <v/>
      </c>
      <c r="V341" s="307" t="str" cm="1">
        <f t="array" ref="V341">IFERROR( LOOKUP( 2, 1/(($A$13:$A$412=$A341)*($B$13:$B$412="신청")*(ROW($A$13:$A$412)&lt;&gt;ROW())),IF($V$13:$V$412="","",$V$13:$V$412)), "")</f>
        <v/>
      </c>
      <c r="W341" s="307" t="str" cm="1">
        <f t="array" ref="W341">IFERROR( LOOKUP( 2, 1/(($A$13:$A$412=$A341)*($B$13:$B$412="신청")*(ROW($A$13:$A$412)&lt;&gt;ROW())),IF($W$13:$W$412="","",$W$13:$W$412)), "")</f>
        <v/>
      </c>
      <c r="X341" s="307" t="str" cm="1">
        <f t="array" ref="X341">IFERROR( LOOKUP( 2, 1/(($A$13:$A$412=$A341)*($B$13:$B$412="신청")*(ROW($A$13:$A$412)&lt;&gt;ROW())),IF($X$13:$X$412="","",$X$13:$X$412)), "")</f>
        <v/>
      </c>
      <c r="Y341" s="307" t="str" cm="1">
        <f t="array" ref="Y341">IFERROR( LOOKUP( 2, 1/(($A$13:$A$412=$A341)*($B$13:$B$412="신청")*(ROW($A$13:$A$412)&lt;&gt;ROW())),IF($Y$13:$Y$412="","",$Y$13:$Y$412)), "")</f>
        <v/>
      </c>
      <c r="Z341" s="422" t="str">
        <f t="shared" si="21"/>
        <v/>
      </c>
      <c r="AA341" s="307" t="str" cm="1">
        <f t="array" ref="AA341">IFERROR( LOOKUP( 2, 1/(($A$13:$A$412=$A341)*($B$13:$B$412="신청")*(ROW($A$13:$A$412)&lt;&gt;ROW())),IF($AA$13:$AA$412="","",$AA$13:$AA$412)), "")</f>
        <v/>
      </c>
      <c r="AB341" s="291" t="str" cm="1">
        <f t="array" ref="AB341">IFERROR( LOOKUP( 2, 1/(($A$13:$A$412=$A341)*($B$13:$B$412="신청")*(ROW($A$13:$A$412)&lt;&gt;ROW())),IF($AB$13:$AB$412="","",$AB$13:$AB$412)), "")</f>
        <v/>
      </c>
      <c r="AC341" s="423" t="str">
        <f t="shared" si="22"/>
        <v/>
      </c>
      <c r="AD341" s="423">
        <f t="shared" si="23"/>
        <v>0</v>
      </c>
      <c r="AE341" s="425">
        <f>IFERROR(IF(INDEX(과정별세부산출!D:K,MATCH(R341,과정별세부산출!D:D,0)+2,7)="","",INDEX(과정별세부산출!D:K,MATCH(R341,과정별세부산출!D:D,0)+2,7)),"")</f>
        <v>0</v>
      </c>
      <c r="AF341" s="425">
        <f>IFERROR(IF(INDEX(과정별세부산출!D:K,MATCH(R341,과정별세부산출!D:D,0)+3,7)="","",INDEX(과정별세부산출!D:K,MATCH(R341,과정별세부산출!D:D,0)+3,7)),"")</f>
        <v>0</v>
      </c>
      <c r="AG341" s="426">
        <f>IFERROR(IF(INDEX(과정별세부산출!D:K,MATCH(R341,과정별세부산출!D:D,0)+4,7)="","",INDEX(과정별세부산출!D:K,MATCH(R341,과정별세부산출!D:D,0)+4,7)),"")</f>
        <v>0</v>
      </c>
    </row>
    <row r="342" spans="1:33" s="286" customFormat="1" ht="20.100000000000001" customHeight="1">
      <c r="A342" s="418">
        <v>130</v>
      </c>
      <c r="B342" s="417" t="s">
        <v>71</v>
      </c>
      <c r="C342" s="307" t="str" cm="1">
        <f t="array" ref="C342">IFERROR(IF(INDEX(과정별세부산출!A:AE,MATCH(R342,과정별세부산출!D:D,0)+4,17)="","",INDEX(과정별세부산출!A:AE,MATCH(R342,과정별세부산출!D:D,0)+4,17)),"")</f>
        <v>승인</v>
      </c>
      <c r="D342" s="416" t="str">
        <f>IF(LEN(O342)=0,IF(OR(ISBLANK(R342),LEN(R342)=0),"",총괄!$C$6),"기업수요")</f>
        <v/>
      </c>
      <c r="E342" s="421" t="str" cm="1">
        <f t="array" ref="E342">IFERROR( LOOKUP( 2, 1/(($A$13:$A$412=$A342)*($B$13:$B$412="신청")*(ROW($A$13:$A$412)&lt;&gt;ROW())),IF($E$13:$E$412="","",$E$13:$E$412)), "")</f>
        <v/>
      </c>
      <c r="F342" s="307" t="str" cm="1">
        <f t="array" ref="F342">IFERROR( LOOKUP( 2, 1/(($A$13:$A$412=$A342)*($B$13:$B$412="신청")*(ROW($A$13:$A$412)&lt;&gt;ROW())),IF($F$13:$F$412="","",$F$13:$F$412)), "")</f>
        <v/>
      </c>
      <c r="G342" s="307" t="str" cm="1">
        <f t="array" ref="G342">IFERROR( LOOKUP( 2, 1/(($A$13:$A$412=$A342)*($B$13:$B$412="신청")*(ROW($A$13:$A$412)&lt;&gt;ROW())),IF($G$13:$G$412="","",$G$13:$G$412)), "")</f>
        <v/>
      </c>
      <c r="H342" s="294" t="str" cm="1">
        <f t="array" ref="H342">IFERROR( LOOKUP( 2, 1/(($A$13:$A$412=$A342)*($B$13:$B$412="신청")*(ROW($A$13:$A$412)&lt;&gt;ROW())),IF($H$13:$H$412="","",$H$13:$H$412)), "")</f>
        <v/>
      </c>
      <c r="I342" s="416" t="str">
        <f t="shared" si="20"/>
        <v/>
      </c>
      <c r="J342" s="307" t="str" cm="1">
        <f t="array" ref="J342">IFERROR( LOOKUP( 2, 1/(($A$13:$A$412=$A342)*($B$13:$B$412="신청")*(ROW($A$13:$A$412)&lt;&gt;ROW())),IF($J$13:$J$412="","",$J$13:$J$412)), "")</f>
        <v/>
      </c>
      <c r="K342" s="307" t="str" cm="1">
        <f t="array" ref="K342">IFERROR( LOOKUP( 2, 1/(($A$13:$A$412=$A342)*($B$13:$B$412="신청")*(ROW($A$13:$A$412)&lt;&gt;ROW())),IF($K$13:$K$412="","",$K$13:$K$412)), "")</f>
        <v/>
      </c>
      <c r="L342" s="307" t="str" cm="1">
        <f t="array" ref="L342">IFERROR( LOOKUP( 2, 1/(($A$13:$A$412=$A342)*($B$13:$B$412="신청")*(ROW($A$13:$A$412)&lt;&gt;ROW())),IF($L$13:$L$412="","",$L$13:$L$412)), "")</f>
        <v/>
      </c>
      <c r="M342" s="307" t="str" cm="1">
        <f t="array" ref="M342">IFERROR( LOOKUP( 2, 1/(($A$13:$A$412=$A342)*($B$13:$B$412="신청")*(ROW($A$13:$A$412)&lt;&gt;ROW())),IF($M$13:$M$412="","",$M$13:$M$412)), "")</f>
        <v/>
      </c>
      <c r="N342" s="304" t="str" cm="1">
        <f t="array" ref="N342">IFERROR( LOOKUP( 2, 1/(($A$13:$A$412=$A342)*($B$13:$B$412="신청")*(ROW($A$13:$A$412)&lt;&gt;ROW())),IF($N$13:$N$412="","",$N$13:$N$412)), "")</f>
        <v/>
      </c>
      <c r="O342" s="307" t="str" cm="1">
        <f t="array" ref="O342">IFERROR( LOOKUP( 2, 1/(($A$13:$A$412=$A342)*($B$13:$B$412="신청")*(ROW($A$13:$A$412)&lt;&gt;ROW())),IF($O$13:$O$412="","",$O$13:$O$412)), "")</f>
        <v/>
      </c>
      <c r="P342" s="307" t="str" cm="1">
        <f t="array" ref="P342">IFERROR( LOOKUP( 2, 1/(($A$13:$A$412=$A342)*($B$13:$B$412="신청")*(ROW($A$13:$A$412)&lt;&gt;ROW())),IF($P$13:$P$412="","",$P$13:$P$412)), "")</f>
        <v/>
      </c>
      <c r="Q342" s="307" t="str" cm="1">
        <f t="array" ref="Q342">IFERROR( LOOKUP( 2, 1/(($A$13:$A$412=$A342)*($B$13:$B$412="신청")*(ROW($A$13:$A$412)&lt;&gt;ROW())),IF($Q$13:$Q$412="","",$Q$13:$Q$412)), "")</f>
        <v/>
      </c>
      <c r="R342" s="308" t="str" cm="1">
        <f t="array" ref="R342">IFERROR( LOOKUP( 2, 1/(($A$13:$A$412=$A342)*($B$13:$B$412="신청")*(ROW($A$13:$A$412)&lt;&gt;ROW())),IF($R$13:$R$412="","",$R$13:$R$412)), "")</f>
        <v/>
      </c>
      <c r="S342" s="301" t="str">
        <f>IFERROR(HYPERLINK("#'과정별세부산출'!c"&amp;_xlfn.AGGREGATE(15,6,ROW(과정별세부산출!$C$2:$C$8601)/(과정별세부산출!$B$2:$B$8601="과정명")/(과정별세부산출!$C$2:$C$8601=A342),1),"이동"),"")</f>
        <v>이동</v>
      </c>
      <c r="T342" s="309" t="str" cm="1">
        <f t="array" ref="T342">IFERROR( LOOKUP( 2, 1/(($A$13:$A$412=$A342)*($B$13:$B$412="신청")*(ROW($A$13:$A$412)&lt;&gt;ROW())),IF($T$13:$T$412="","",$T$13:$T$412)), "")</f>
        <v/>
      </c>
      <c r="U342" s="307" t="str" cm="1">
        <f t="array" ref="U342">IFERROR( LOOKUP( 2, 1/(($A$13:$A$412=$A342)*($B$13:$B$412="신청")*(ROW($A$13:$A$412)&lt;&gt;ROW())),IF($U$13:$U$412="","",$U$13:$U$412)), "")</f>
        <v/>
      </c>
      <c r="V342" s="307" t="str" cm="1">
        <f t="array" ref="V342">IFERROR( LOOKUP( 2, 1/(($A$13:$A$412=$A342)*($B$13:$B$412="신청")*(ROW($A$13:$A$412)&lt;&gt;ROW())),IF($V$13:$V$412="","",$V$13:$V$412)), "")</f>
        <v/>
      </c>
      <c r="W342" s="307" t="str" cm="1">
        <f t="array" ref="W342">IFERROR( LOOKUP( 2, 1/(($A$13:$A$412=$A342)*($B$13:$B$412="신청")*(ROW($A$13:$A$412)&lt;&gt;ROW())),IF($W$13:$W$412="","",$W$13:$W$412)), "")</f>
        <v/>
      </c>
      <c r="X342" s="307" t="str" cm="1">
        <f t="array" ref="X342">IFERROR( LOOKUP( 2, 1/(($A$13:$A$412=$A342)*($B$13:$B$412="신청")*(ROW($A$13:$A$412)&lt;&gt;ROW())),IF($X$13:$X$412="","",$X$13:$X$412)), "")</f>
        <v/>
      </c>
      <c r="Y342" s="307" t="str" cm="1">
        <f t="array" ref="Y342">IFERROR( LOOKUP( 2, 1/(($A$13:$A$412=$A342)*($B$13:$B$412="신청")*(ROW($A$13:$A$412)&lt;&gt;ROW())),IF($Y$13:$Y$412="","",$Y$13:$Y$412)), "")</f>
        <v/>
      </c>
      <c r="Z342" s="422" t="str">
        <f t="shared" si="21"/>
        <v/>
      </c>
      <c r="AA342" s="307" t="str" cm="1">
        <f t="array" ref="AA342">IFERROR( LOOKUP( 2, 1/(($A$13:$A$412=$A342)*($B$13:$B$412="신청")*(ROW($A$13:$A$412)&lt;&gt;ROW())),IF($AA$13:$AA$412="","",$AA$13:$AA$412)), "")</f>
        <v/>
      </c>
      <c r="AB342" s="291" t="str" cm="1">
        <f t="array" ref="AB342">IFERROR( LOOKUP( 2, 1/(($A$13:$A$412=$A342)*($B$13:$B$412="신청")*(ROW($A$13:$A$412)&lt;&gt;ROW())),IF($AB$13:$AB$412="","",$AB$13:$AB$412)), "")</f>
        <v/>
      </c>
      <c r="AC342" s="423" t="str">
        <f t="shared" si="22"/>
        <v/>
      </c>
      <c r="AD342" s="423">
        <f t="shared" si="23"/>
        <v>0</v>
      </c>
      <c r="AE342" s="425">
        <f>IFERROR(IF(INDEX(과정별세부산출!D:K,MATCH(R342,과정별세부산출!D:D,0)+2,7)="","",INDEX(과정별세부산출!D:K,MATCH(R342,과정별세부산출!D:D,0)+2,7)),"")</f>
        <v>0</v>
      </c>
      <c r="AF342" s="425">
        <f>IFERROR(IF(INDEX(과정별세부산출!D:K,MATCH(R342,과정별세부산출!D:D,0)+3,7)="","",INDEX(과정별세부산출!D:K,MATCH(R342,과정별세부산출!D:D,0)+3,7)),"")</f>
        <v>0</v>
      </c>
      <c r="AG342" s="426">
        <f>IFERROR(IF(INDEX(과정별세부산출!D:K,MATCH(R342,과정별세부산출!D:D,0)+4,7)="","",INDEX(과정별세부산출!D:K,MATCH(R342,과정별세부산출!D:D,0)+4,7)),"")</f>
        <v>0</v>
      </c>
    </row>
    <row r="343" spans="1:33" s="286" customFormat="1" ht="20.100000000000001" customHeight="1">
      <c r="A343" s="418">
        <v>131</v>
      </c>
      <c r="B343" s="417" t="s">
        <v>71</v>
      </c>
      <c r="C343" s="307" t="str" cm="1">
        <f t="array" ref="C343">IFERROR(IF(INDEX(과정별세부산출!A:AE,MATCH(R343,과정별세부산출!D:D,0)+4,17)="","",INDEX(과정별세부산출!A:AE,MATCH(R343,과정별세부산출!D:D,0)+4,17)),"")</f>
        <v>승인</v>
      </c>
      <c r="D343" s="416" t="str">
        <f>IF(LEN(O343)=0,IF(OR(ISBLANK(R343),LEN(R343)=0),"",총괄!$C$6),"기업수요")</f>
        <v/>
      </c>
      <c r="E343" s="421" t="str" cm="1">
        <f t="array" ref="E343">IFERROR( LOOKUP( 2, 1/(($A$13:$A$412=$A343)*($B$13:$B$412="신청")*(ROW($A$13:$A$412)&lt;&gt;ROW())),IF($E$13:$E$412="","",$E$13:$E$412)), "")</f>
        <v/>
      </c>
      <c r="F343" s="307" t="str" cm="1">
        <f t="array" ref="F343">IFERROR( LOOKUP( 2, 1/(($A$13:$A$412=$A343)*($B$13:$B$412="신청")*(ROW($A$13:$A$412)&lt;&gt;ROW())),IF($F$13:$F$412="","",$F$13:$F$412)), "")</f>
        <v/>
      </c>
      <c r="G343" s="307" t="str" cm="1">
        <f t="array" ref="G343">IFERROR( LOOKUP( 2, 1/(($A$13:$A$412=$A343)*($B$13:$B$412="신청")*(ROW($A$13:$A$412)&lt;&gt;ROW())),IF($G$13:$G$412="","",$G$13:$G$412)), "")</f>
        <v/>
      </c>
      <c r="H343" s="294" t="str" cm="1">
        <f t="array" ref="H343">IFERROR( LOOKUP( 2, 1/(($A$13:$A$412=$A343)*($B$13:$B$412="신청")*(ROW($A$13:$A$412)&lt;&gt;ROW())),IF($H$13:$H$412="","",$H$13:$H$412)), "")</f>
        <v/>
      </c>
      <c r="I343" s="416" t="str">
        <f t="shared" si="20"/>
        <v/>
      </c>
      <c r="J343" s="307" t="str" cm="1">
        <f t="array" ref="J343">IFERROR( LOOKUP( 2, 1/(($A$13:$A$412=$A343)*($B$13:$B$412="신청")*(ROW($A$13:$A$412)&lt;&gt;ROW())),IF($J$13:$J$412="","",$J$13:$J$412)), "")</f>
        <v/>
      </c>
      <c r="K343" s="307" t="str" cm="1">
        <f t="array" ref="K343">IFERROR( LOOKUP( 2, 1/(($A$13:$A$412=$A343)*($B$13:$B$412="신청")*(ROW($A$13:$A$412)&lt;&gt;ROW())),IF($K$13:$K$412="","",$K$13:$K$412)), "")</f>
        <v/>
      </c>
      <c r="L343" s="307" t="str" cm="1">
        <f t="array" ref="L343">IFERROR( LOOKUP( 2, 1/(($A$13:$A$412=$A343)*($B$13:$B$412="신청")*(ROW($A$13:$A$412)&lt;&gt;ROW())),IF($L$13:$L$412="","",$L$13:$L$412)), "")</f>
        <v/>
      </c>
      <c r="M343" s="307" t="str" cm="1">
        <f t="array" ref="M343">IFERROR( LOOKUP( 2, 1/(($A$13:$A$412=$A343)*($B$13:$B$412="신청")*(ROW($A$13:$A$412)&lt;&gt;ROW())),IF($M$13:$M$412="","",$M$13:$M$412)), "")</f>
        <v/>
      </c>
      <c r="N343" s="304" t="str" cm="1">
        <f t="array" ref="N343">IFERROR( LOOKUP( 2, 1/(($A$13:$A$412=$A343)*($B$13:$B$412="신청")*(ROW($A$13:$A$412)&lt;&gt;ROW())),IF($N$13:$N$412="","",$N$13:$N$412)), "")</f>
        <v/>
      </c>
      <c r="O343" s="307" t="str" cm="1">
        <f t="array" ref="O343">IFERROR( LOOKUP( 2, 1/(($A$13:$A$412=$A343)*($B$13:$B$412="신청")*(ROW($A$13:$A$412)&lt;&gt;ROW())),IF($O$13:$O$412="","",$O$13:$O$412)), "")</f>
        <v/>
      </c>
      <c r="P343" s="307" t="str" cm="1">
        <f t="array" ref="P343">IFERROR( LOOKUP( 2, 1/(($A$13:$A$412=$A343)*($B$13:$B$412="신청")*(ROW($A$13:$A$412)&lt;&gt;ROW())),IF($P$13:$P$412="","",$P$13:$P$412)), "")</f>
        <v/>
      </c>
      <c r="Q343" s="307" t="str" cm="1">
        <f t="array" ref="Q343">IFERROR( LOOKUP( 2, 1/(($A$13:$A$412=$A343)*($B$13:$B$412="신청")*(ROW($A$13:$A$412)&lt;&gt;ROW())),IF($Q$13:$Q$412="","",$Q$13:$Q$412)), "")</f>
        <v/>
      </c>
      <c r="R343" s="308" t="str" cm="1">
        <f t="array" ref="R343">IFERROR( LOOKUP( 2, 1/(($A$13:$A$412=$A343)*($B$13:$B$412="신청")*(ROW($A$13:$A$412)&lt;&gt;ROW())),IF($R$13:$R$412="","",$R$13:$R$412)), "")</f>
        <v/>
      </c>
      <c r="S343" s="301" t="str">
        <f>IFERROR(HYPERLINK("#'과정별세부산출'!c"&amp;_xlfn.AGGREGATE(15,6,ROW(과정별세부산출!$C$2:$C$8601)/(과정별세부산출!$B$2:$B$8601="과정명")/(과정별세부산출!$C$2:$C$8601=A343),1),"이동"),"")</f>
        <v>이동</v>
      </c>
      <c r="T343" s="309" t="str" cm="1">
        <f t="array" ref="T343">IFERROR( LOOKUP( 2, 1/(($A$13:$A$412=$A343)*($B$13:$B$412="신청")*(ROW($A$13:$A$412)&lt;&gt;ROW())),IF($T$13:$T$412="","",$T$13:$T$412)), "")</f>
        <v/>
      </c>
      <c r="U343" s="307" t="str" cm="1">
        <f t="array" ref="U343">IFERROR( LOOKUP( 2, 1/(($A$13:$A$412=$A343)*($B$13:$B$412="신청")*(ROW($A$13:$A$412)&lt;&gt;ROW())),IF($U$13:$U$412="","",$U$13:$U$412)), "")</f>
        <v/>
      </c>
      <c r="V343" s="307" t="str" cm="1">
        <f t="array" ref="V343">IFERROR( LOOKUP( 2, 1/(($A$13:$A$412=$A343)*($B$13:$B$412="신청")*(ROW($A$13:$A$412)&lt;&gt;ROW())),IF($V$13:$V$412="","",$V$13:$V$412)), "")</f>
        <v/>
      </c>
      <c r="W343" s="307" t="str" cm="1">
        <f t="array" ref="W343">IFERROR( LOOKUP( 2, 1/(($A$13:$A$412=$A343)*($B$13:$B$412="신청")*(ROW($A$13:$A$412)&lt;&gt;ROW())),IF($W$13:$W$412="","",$W$13:$W$412)), "")</f>
        <v/>
      </c>
      <c r="X343" s="307" t="str" cm="1">
        <f t="array" ref="X343">IFERROR( LOOKUP( 2, 1/(($A$13:$A$412=$A343)*($B$13:$B$412="신청")*(ROW($A$13:$A$412)&lt;&gt;ROW())),IF($X$13:$X$412="","",$X$13:$X$412)), "")</f>
        <v/>
      </c>
      <c r="Y343" s="307" t="str" cm="1">
        <f t="array" ref="Y343">IFERROR( LOOKUP( 2, 1/(($A$13:$A$412=$A343)*($B$13:$B$412="신청")*(ROW($A$13:$A$412)&lt;&gt;ROW())),IF($Y$13:$Y$412="","",$Y$13:$Y$412)), "")</f>
        <v/>
      </c>
      <c r="Z343" s="422" t="str">
        <f t="shared" si="21"/>
        <v/>
      </c>
      <c r="AA343" s="307" t="str" cm="1">
        <f t="array" ref="AA343">IFERROR( LOOKUP( 2, 1/(($A$13:$A$412=$A343)*($B$13:$B$412="신청")*(ROW($A$13:$A$412)&lt;&gt;ROW())),IF($AA$13:$AA$412="","",$AA$13:$AA$412)), "")</f>
        <v/>
      </c>
      <c r="AB343" s="291" t="str" cm="1">
        <f t="array" ref="AB343">IFERROR( LOOKUP( 2, 1/(($A$13:$A$412=$A343)*($B$13:$B$412="신청")*(ROW($A$13:$A$412)&lt;&gt;ROW())),IF($AB$13:$AB$412="","",$AB$13:$AB$412)), "")</f>
        <v/>
      </c>
      <c r="AC343" s="423" t="str">
        <f t="shared" si="22"/>
        <v/>
      </c>
      <c r="AD343" s="423">
        <f t="shared" si="23"/>
        <v>0</v>
      </c>
      <c r="AE343" s="425">
        <f>IFERROR(IF(INDEX(과정별세부산출!D:K,MATCH(R343,과정별세부산출!D:D,0)+2,7)="","",INDEX(과정별세부산출!D:K,MATCH(R343,과정별세부산출!D:D,0)+2,7)),"")</f>
        <v>0</v>
      </c>
      <c r="AF343" s="425">
        <f>IFERROR(IF(INDEX(과정별세부산출!D:K,MATCH(R343,과정별세부산출!D:D,0)+3,7)="","",INDEX(과정별세부산출!D:K,MATCH(R343,과정별세부산출!D:D,0)+3,7)),"")</f>
        <v>0</v>
      </c>
      <c r="AG343" s="426">
        <f>IFERROR(IF(INDEX(과정별세부산출!D:K,MATCH(R343,과정별세부산출!D:D,0)+4,7)="","",INDEX(과정별세부산출!D:K,MATCH(R343,과정별세부산출!D:D,0)+4,7)),"")</f>
        <v>0</v>
      </c>
    </row>
    <row r="344" spans="1:33" s="286" customFormat="1" ht="20.100000000000001" customHeight="1">
      <c r="A344" s="418">
        <v>132</v>
      </c>
      <c r="B344" s="417" t="s">
        <v>71</v>
      </c>
      <c r="C344" s="307" t="str" cm="1">
        <f t="array" ref="C344">IFERROR(IF(INDEX(과정별세부산출!A:AE,MATCH(R344,과정별세부산출!D:D,0)+4,17)="","",INDEX(과정별세부산출!A:AE,MATCH(R344,과정별세부산출!D:D,0)+4,17)),"")</f>
        <v>승인</v>
      </c>
      <c r="D344" s="416" t="str">
        <f>IF(LEN(O344)=0,IF(OR(ISBLANK(R344),LEN(R344)=0),"",총괄!$C$6),"기업수요")</f>
        <v/>
      </c>
      <c r="E344" s="421" t="str" cm="1">
        <f t="array" ref="E344">IFERROR( LOOKUP( 2, 1/(($A$13:$A$412=$A344)*($B$13:$B$412="신청")*(ROW($A$13:$A$412)&lt;&gt;ROW())),IF($E$13:$E$412="","",$E$13:$E$412)), "")</f>
        <v/>
      </c>
      <c r="F344" s="307" t="str" cm="1">
        <f t="array" ref="F344">IFERROR( LOOKUP( 2, 1/(($A$13:$A$412=$A344)*($B$13:$B$412="신청")*(ROW($A$13:$A$412)&lt;&gt;ROW())),IF($F$13:$F$412="","",$F$13:$F$412)), "")</f>
        <v/>
      </c>
      <c r="G344" s="307" t="str" cm="1">
        <f t="array" ref="G344">IFERROR( LOOKUP( 2, 1/(($A$13:$A$412=$A344)*($B$13:$B$412="신청")*(ROW($A$13:$A$412)&lt;&gt;ROW())),IF($G$13:$G$412="","",$G$13:$G$412)), "")</f>
        <v/>
      </c>
      <c r="H344" s="294" t="str" cm="1">
        <f t="array" ref="H344">IFERROR( LOOKUP( 2, 1/(($A$13:$A$412=$A344)*($B$13:$B$412="신청")*(ROW($A$13:$A$412)&lt;&gt;ROW())),IF($H$13:$H$412="","",$H$13:$H$412)), "")</f>
        <v/>
      </c>
      <c r="I344" s="416" t="str">
        <f t="shared" si="20"/>
        <v/>
      </c>
      <c r="J344" s="307" t="str" cm="1">
        <f t="array" ref="J344">IFERROR( LOOKUP( 2, 1/(($A$13:$A$412=$A344)*($B$13:$B$412="신청")*(ROW($A$13:$A$412)&lt;&gt;ROW())),IF($J$13:$J$412="","",$J$13:$J$412)), "")</f>
        <v/>
      </c>
      <c r="K344" s="307" t="str" cm="1">
        <f t="array" ref="K344">IFERROR( LOOKUP( 2, 1/(($A$13:$A$412=$A344)*($B$13:$B$412="신청")*(ROW($A$13:$A$412)&lt;&gt;ROW())),IF($K$13:$K$412="","",$K$13:$K$412)), "")</f>
        <v/>
      </c>
      <c r="L344" s="307" t="str" cm="1">
        <f t="array" ref="L344">IFERROR( LOOKUP( 2, 1/(($A$13:$A$412=$A344)*($B$13:$B$412="신청")*(ROW($A$13:$A$412)&lt;&gt;ROW())),IF($L$13:$L$412="","",$L$13:$L$412)), "")</f>
        <v/>
      </c>
      <c r="M344" s="307" t="str" cm="1">
        <f t="array" ref="M344">IFERROR( LOOKUP( 2, 1/(($A$13:$A$412=$A344)*($B$13:$B$412="신청")*(ROW($A$13:$A$412)&lt;&gt;ROW())),IF($M$13:$M$412="","",$M$13:$M$412)), "")</f>
        <v/>
      </c>
      <c r="N344" s="304" t="str" cm="1">
        <f t="array" ref="N344">IFERROR( LOOKUP( 2, 1/(($A$13:$A$412=$A344)*($B$13:$B$412="신청")*(ROW($A$13:$A$412)&lt;&gt;ROW())),IF($N$13:$N$412="","",$N$13:$N$412)), "")</f>
        <v/>
      </c>
      <c r="O344" s="307" t="str" cm="1">
        <f t="array" ref="O344">IFERROR( LOOKUP( 2, 1/(($A$13:$A$412=$A344)*($B$13:$B$412="신청")*(ROW($A$13:$A$412)&lt;&gt;ROW())),IF($O$13:$O$412="","",$O$13:$O$412)), "")</f>
        <v/>
      </c>
      <c r="P344" s="307" t="str" cm="1">
        <f t="array" ref="P344">IFERROR( LOOKUP( 2, 1/(($A$13:$A$412=$A344)*($B$13:$B$412="신청")*(ROW($A$13:$A$412)&lt;&gt;ROW())),IF($P$13:$P$412="","",$P$13:$P$412)), "")</f>
        <v/>
      </c>
      <c r="Q344" s="307" t="str" cm="1">
        <f t="array" ref="Q344">IFERROR( LOOKUP( 2, 1/(($A$13:$A$412=$A344)*($B$13:$B$412="신청")*(ROW($A$13:$A$412)&lt;&gt;ROW())),IF($Q$13:$Q$412="","",$Q$13:$Q$412)), "")</f>
        <v/>
      </c>
      <c r="R344" s="308" t="str" cm="1">
        <f t="array" ref="R344">IFERROR( LOOKUP( 2, 1/(($A$13:$A$412=$A344)*($B$13:$B$412="신청")*(ROW($A$13:$A$412)&lt;&gt;ROW())),IF($R$13:$R$412="","",$R$13:$R$412)), "")</f>
        <v/>
      </c>
      <c r="S344" s="301" t="str">
        <f>IFERROR(HYPERLINK("#'과정별세부산출'!c"&amp;_xlfn.AGGREGATE(15,6,ROW(과정별세부산출!$C$2:$C$8601)/(과정별세부산출!$B$2:$B$8601="과정명")/(과정별세부산출!$C$2:$C$8601=A344),1),"이동"),"")</f>
        <v>이동</v>
      </c>
      <c r="T344" s="309" t="str" cm="1">
        <f t="array" ref="T344">IFERROR( LOOKUP( 2, 1/(($A$13:$A$412=$A344)*($B$13:$B$412="신청")*(ROW($A$13:$A$412)&lt;&gt;ROW())),IF($T$13:$T$412="","",$T$13:$T$412)), "")</f>
        <v/>
      </c>
      <c r="U344" s="307" t="str" cm="1">
        <f t="array" ref="U344">IFERROR( LOOKUP( 2, 1/(($A$13:$A$412=$A344)*($B$13:$B$412="신청")*(ROW($A$13:$A$412)&lt;&gt;ROW())),IF($U$13:$U$412="","",$U$13:$U$412)), "")</f>
        <v/>
      </c>
      <c r="V344" s="307" t="str" cm="1">
        <f t="array" ref="V344">IFERROR( LOOKUP( 2, 1/(($A$13:$A$412=$A344)*($B$13:$B$412="신청")*(ROW($A$13:$A$412)&lt;&gt;ROW())),IF($V$13:$V$412="","",$V$13:$V$412)), "")</f>
        <v/>
      </c>
      <c r="W344" s="307" t="str" cm="1">
        <f t="array" ref="W344">IFERROR( LOOKUP( 2, 1/(($A$13:$A$412=$A344)*($B$13:$B$412="신청")*(ROW($A$13:$A$412)&lt;&gt;ROW())),IF($W$13:$W$412="","",$W$13:$W$412)), "")</f>
        <v/>
      </c>
      <c r="X344" s="307" t="str" cm="1">
        <f t="array" ref="X344">IFERROR( LOOKUP( 2, 1/(($A$13:$A$412=$A344)*($B$13:$B$412="신청")*(ROW($A$13:$A$412)&lt;&gt;ROW())),IF($X$13:$X$412="","",$X$13:$X$412)), "")</f>
        <v/>
      </c>
      <c r="Y344" s="307" t="str" cm="1">
        <f t="array" ref="Y344">IFERROR( LOOKUP( 2, 1/(($A$13:$A$412=$A344)*($B$13:$B$412="신청")*(ROW($A$13:$A$412)&lt;&gt;ROW())),IF($Y$13:$Y$412="","",$Y$13:$Y$412)), "")</f>
        <v/>
      </c>
      <c r="Z344" s="422" t="str">
        <f t="shared" si="21"/>
        <v/>
      </c>
      <c r="AA344" s="307" t="str" cm="1">
        <f t="array" ref="AA344">IFERROR( LOOKUP( 2, 1/(($A$13:$A$412=$A344)*($B$13:$B$412="신청")*(ROW($A$13:$A$412)&lt;&gt;ROW())),IF($AA$13:$AA$412="","",$AA$13:$AA$412)), "")</f>
        <v/>
      </c>
      <c r="AB344" s="291" t="str" cm="1">
        <f t="array" ref="AB344">IFERROR( LOOKUP( 2, 1/(($A$13:$A$412=$A344)*($B$13:$B$412="신청")*(ROW($A$13:$A$412)&lt;&gt;ROW())),IF($AB$13:$AB$412="","",$AB$13:$AB$412)), "")</f>
        <v/>
      </c>
      <c r="AC344" s="423" t="str">
        <f t="shared" si="22"/>
        <v/>
      </c>
      <c r="AD344" s="423">
        <f t="shared" si="23"/>
        <v>0</v>
      </c>
      <c r="AE344" s="425">
        <f>IFERROR(IF(INDEX(과정별세부산출!D:K,MATCH(R344,과정별세부산출!D:D,0)+2,7)="","",INDEX(과정별세부산출!D:K,MATCH(R344,과정별세부산출!D:D,0)+2,7)),"")</f>
        <v>0</v>
      </c>
      <c r="AF344" s="425">
        <f>IFERROR(IF(INDEX(과정별세부산출!D:K,MATCH(R344,과정별세부산출!D:D,0)+3,7)="","",INDEX(과정별세부산출!D:K,MATCH(R344,과정별세부산출!D:D,0)+3,7)),"")</f>
        <v>0</v>
      </c>
      <c r="AG344" s="426">
        <f>IFERROR(IF(INDEX(과정별세부산출!D:K,MATCH(R344,과정별세부산출!D:D,0)+4,7)="","",INDEX(과정별세부산출!D:K,MATCH(R344,과정별세부산출!D:D,0)+4,7)),"")</f>
        <v>0</v>
      </c>
    </row>
    <row r="345" spans="1:33" s="286" customFormat="1" ht="20.100000000000001" customHeight="1">
      <c r="A345" s="418">
        <v>133</v>
      </c>
      <c r="B345" s="417" t="s">
        <v>71</v>
      </c>
      <c r="C345" s="307" t="str" cm="1">
        <f t="array" ref="C345">IFERROR(IF(INDEX(과정별세부산출!A:AE,MATCH(R345,과정별세부산출!D:D,0)+4,17)="","",INDEX(과정별세부산출!A:AE,MATCH(R345,과정별세부산출!D:D,0)+4,17)),"")</f>
        <v>승인</v>
      </c>
      <c r="D345" s="416" t="str">
        <f>IF(LEN(O345)=0,IF(OR(ISBLANK(R345),LEN(R345)=0),"",총괄!$C$6),"기업수요")</f>
        <v/>
      </c>
      <c r="E345" s="421" t="str" cm="1">
        <f t="array" ref="E345">IFERROR( LOOKUP( 2, 1/(($A$13:$A$412=$A345)*($B$13:$B$412="신청")*(ROW($A$13:$A$412)&lt;&gt;ROW())),IF($E$13:$E$412="","",$E$13:$E$412)), "")</f>
        <v/>
      </c>
      <c r="F345" s="307" t="str" cm="1">
        <f t="array" ref="F345">IFERROR( LOOKUP( 2, 1/(($A$13:$A$412=$A345)*($B$13:$B$412="신청")*(ROW($A$13:$A$412)&lt;&gt;ROW())),IF($F$13:$F$412="","",$F$13:$F$412)), "")</f>
        <v/>
      </c>
      <c r="G345" s="307" t="str" cm="1">
        <f t="array" ref="G345">IFERROR( LOOKUP( 2, 1/(($A$13:$A$412=$A345)*($B$13:$B$412="신청")*(ROW($A$13:$A$412)&lt;&gt;ROW())),IF($G$13:$G$412="","",$G$13:$G$412)), "")</f>
        <v/>
      </c>
      <c r="H345" s="294" t="str" cm="1">
        <f t="array" ref="H345">IFERROR( LOOKUP( 2, 1/(($A$13:$A$412=$A345)*($B$13:$B$412="신청")*(ROW($A$13:$A$412)&lt;&gt;ROW())),IF($H$13:$H$412="","",$H$13:$H$412)), "")</f>
        <v/>
      </c>
      <c r="I345" s="416" t="str">
        <f t="shared" si="20"/>
        <v/>
      </c>
      <c r="J345" s="307" t="str" cm="1">
        <f t="array" ref="J345">IFERROR( LOOKUP( 2, 1/(($A$13:$A$412=$A345)*($B$13:$B$412="신청")*(ROW($A$13:$A$412)&lt;&gt;ROW())),IF($J$13:$J$412="","",$J$13:$J$412)), "")</f>
        <v/>
      </c>
      <c r="K345" s="307" t="str" cm="1">
        <f t="array" ref="K345">IFERROR( LOOKUP( 2, 1/(($A$13:$A$412=$A345)*($B$13:$B$412="신청")*(ROW($A$13:$A$412)&lt;&gt;ROW())),IF($K$13:$K$412="","",$K$13:$K$412)), "")</f>
        <v/>
      </c>
      <c r="L345" s="307" t="str" cm="1">
        <f t="array" ref="L345">IFERROR( LOOKUP( 2, 1/(($A$13:$A$412=$A345)*($B$13:$B$412="신청")*(ROW($A$13:$A$412)&lt;&gt;ROW())),IF($L$13:$L$412="","",$L$13:$L$412)), "")</f>
        <v/>
      </c>
      <c r="M345" s="307" t="str" cm="1">
        <f t="array" ref="M345">IFERROR( LOOKUP( 2, 1/(($A$13:$A$412=$A345)*($B$13:$B$412="신청")*(ROW($A$13:$A$412)&lt;&gt;ROW())),IF($M$13:$M$412="","",$M$13:$M$412)), "")</f>
        <v/>
      </c>
      <c r="N345" s="304" t="str" cm="1">
        <f t="array" ref="N345">IFERROR( LOOKUP( 2, 1/(($A$13:$A$412=$A345)*($B$13:$B$412="신청")*(ROW($A$13:$A$412)&lt;&gt;ROW())),IF($N$13:$N$412="","",$N$13:$N$412)), "")</f>
        <v/>
      </c>
      <c r="O345" s="307" t="str" cm="1">
        <f t="array" ref="O345">IFERROR( LOOKUP( 2, 1/(($A$13:$A$412=$A345)*($B$13:$B$412="신청")*(ROW($A$13:$A$412)&lt;&gt;ROW())),IF($O$13:$O$412="","",$O$13:$O$412)), "")</f>
        <v/>
      </c>
      <c r="P345" s="307" t="str" cm="1">
        <f t="array" ref="P345">IFERROR( LOOKUP( 2, 1/(($A$13:$A$412=$A345)*($B$13:$B$412="신청")*(ROW($A$13:$A$412)&lt;&gt;ROW())),IF($P$13:$P$412="","",$P$13:$P$412)), "")</f>
        <v/>
      </c>
      <c r="Q345" s="307" t="str" cm="1">
        <f t="array" ref="Q345">IFERROR( LOOKUP( 2, 1/(($A$13:$A$412=$A345)*($B$13:$B$412="신청")*(ROW($A$13:$A$412)&lt;&gt;ROW())),IF($Q$13:$Q$412="","",$Q$13:$Q$412)), "")</f>
        <v/>
      </c>
      <c r="R345" s="308" t="str" cm="1">
        <f t="array" ref="R345">IFERROR( LOOKUP( 2, 1/(($A$13:$A$412=$A345)*($B$13:$B$412="신청")*(ROW($A$13:$A$412)&lt;&gt;ROW())),IF($R$13:$R$412="","",$R$13:$R$412)), "")</f>
        <v/>
      </c>
      <c r="S345" s="301" t="str">
        <f>IFERROR(HYPERLINK("#'과정별세부산출'!c"&amp;_xlfn.AGGREGATE(15,6,ROW(과정별세부산출!$C$2:$C$8601)/(과정별세부산출!$B$2:$B$8601="과정명")/(과정별세부산출!$C$2:$C$8601=A345),1),"이동"),"")</f>
        <v>이동</v>
      </c>
      <c r="T345" s="309" t="str" cm="1">
        <f t="array" ref="T345">IFERROR( LOOKUP( 2, 1/(($A$13:$A$412=$A345)*($B$13:$B$412="신청")*(ROW($A$13:$A$412)&lt;&gt;ROW())),IF($T$13:$T$412="","",$T$13:$T$412)), "")</f>
        <v/>
      </c>
      <c r="U345" s="307" t="str" cm="1">
        <f t="array" ref="U345">IFERROR( LOOKUP( 2, 1/(($A$13:$A$412=$A345)*($B$13:$B$412="신청")*(ROW($A$13:$A$412)&lt;&gt;ROW())),IF($U$13:$U$412="","",$U$13:$U$412)), "")</f>
        <v/>
      </c>
      <c r="V345" s="307" t="str" cm="1">
        <f t="array" ref="V345">IFERROR( LOOKUP( 2, 1/(($A$13:$A$412=$A345)*($B$13:$B$412="신청")*(ROW($A$13:$A$412)&lt;&gt;ROW())),IF($V$13:$V$412="","",$V$13:$V$412)), "")</f>
        <v/>
      </c>
      <c r="W345" s="307" t="str" cm="1">
        <f t="array" ref="W345">IFERROR( LOOKUP( 2, 1/(($A$13:$A$412=$A345)*($B$13:$B$412="신청")*(ROW($A$13:$A$412)&lt;&gt;ROW())),IF($W$13:$W$412="","",$W$13:$W$412)), "")</f>
        <v/>
      </c>
      <c r="X345" s="307" t="str" cm="1">
        <f t="array" ref="X345">IFERROR( LOOKUP( 2, 1/(($A$13:$A$412=$A345)*($B$13:$B$412="신청")*(ROW($A$13:$A$412)&lt;&gt;ROW())),IF($X$13:$X$412="","",$X$13:$X$412)), "")</f>
        <v/>
      </c>
      <c r="Y345" s="307" t="str" cm="1">
        <f t="array" ref="Y345">IFERROR( LOOKUP( 2, 1/(($A$13:$A$412=$A345)*($B$13:$B$412="신청")*(ROW($A$13:$A$412)&lt;&gt;ROW())),IF($Y$13:$Y$412="","",$Y$13:$Y$412)), "")</f>
        <v/>
      </c>
      <c r="Z345" s="422" t="str">
        <f t="shared" si="21"/>
        <v/>
      </c>
      <c r="AA345" s="307" t="str" cm="1">
        <f t="array" ref="AA345">IFERROR( LOOKUP( 2, 1/(($A$13:$A$412=$A345)*($B$13:$B$412="신청")*(ROW($A$13:$A$412)&lt;&gt;ROW())),IF($AA$13:$AA$412="","",$AA$13:$AA$412)), "")</f>
        <v/>
      </c>
      <c r="AB345" s="291" t="str" cm="1">
        <f t="array" ref="AB345">IFERROR( LOOKUP( 2, 1/(($A$13:$A$412=$A345)*($B$13:$B$412="신청")*(ROW($A$13:$A$412)&lt;&gt;ROW())),IF($AB$13:$AB$412="","",$AB$13:$AB$412)), "")</f>
        <v/>
      </c>
      <c r="AC345" s="423" t="str">
        <f t="shared" si="22"/>
        <v/>
      </c>
      <c r="AD345" s="423">
        <f t="shared" si="23"/>
        <v>0</v>
      </c>
      <c r="AE345" s="425">
        <f>IFERROR(IF(INDEX(과정별세부산출!D:K,MATCH(R345,과정별세부산출!D:D,0)+2,7)="","",INDEX(과정별세부산출!D:K,MATCH(R345,과정별세부산출!D:D,0)+2,7)),"")</f>
        <v>0</v>
      </c>
      <c r="AF345" s="425">
        <f>IFERROR(IF(INDEX(과정별세부산출!D:K,MATCH(R345,과정별세부산출!D:D,0)+3,7)="","",INDEX(과정별세부산출!D:K,MATCH(R345,과정별세부산출!D:D,0)+3,7)),"")</f>
        <v>0</v>
      </c>
      <c r="AG345" s="426">
        <f>IFERROR(IF(INDEX(과정별세부산출!D:K,MATCH(R345,과정별세부산출!D:D,0)+4,7)="","",INDEX(과정별세부산출!D:K,MATCH(R345,과정별세부산출!D:D,0)+4,7)),"")</f>
        <v>0</v>
      </c>
    </row>
    <row r="346" spans="1:33" s="286" customFormat="1" ht="20.100000000000001" customHeight="1">
      <c r="A346" s="418">
        <v>134</v>
      </c>
      <c r="B346" s="417" t="s">
        <v>71</v>
      </c>
      <c r="C346" s="307" t="str" cm="1">
        <f t="array" ref="C346">IFERROR(IF(INDEX(과정별세부산출!A:AE,MATCH(R346,과정별세부산출!D:D,0)+4,17)="","",INDEX(과정별세부산출!A:AE,MATCH(R346,과정별세부산출!D:D,0)+4,17)),"")</f>
        <v>승인</v>
      </c>
      <c r="D346" s="416" t="str">
        <f>IF(LEN(O346)=0,IF(OR(ISBLANK(R346),LEN(R346)=0),"",총괄!$C$6),"기업수요")</f>
        <v/>
      </c>
      <c r="E346" s="421" t="str" cm="1">
        <f t="array" ref="E346">IFERROR( LOOKUP( 2, 1/(($A$13:$A$412=$A346)*($B$13:$B$412="신청")*(ROW($A$13:$A$412)&lt;&gt;ROW())),IF($E$13:$E$412="","",$E$13:$E$412)), "")</f>
        <v/>
      </c>
      <c r="F346" s="307" t="str" cm="1">
        <f t="array" ref="F346">IFERROR( LOOKUP( 2, 1/(($A$13:$A$412=$A346)*($B$13:$B$412="신청")*(ROW($A$13:$A$412)&lt;&gt;ROW())),IF($F$13:$F$412="","",$F$13:$F$412)), "")</f>
        <v/>
      </c>
      <c r="G346" s="307" t="str" cm="1">
        <f t="array" ref="G346">IFERROR( LOOKUP( 2, 1/(($A$13:$A$412=$A346)*($B$13:$B$412="신청")*(ROW($A$13:$A$412)&lt;&gt;ROW())),IF($G$13:$G$412="","",$G$13:$G$412)), "")</f>
        <v/>
      </c>
      <c r="H346" s="294" t="str" cm="1">
        <f t="array" ref="H346">IFERROR( LOOKUP( 2, 1/(($A$13:$A$412=$A346)*($B$13:$B$412="신청")*(ROW($A$13:$A$412)&lt;&gt;ROW())),IF($H$13:$H$412="","",$H$13:$H$412)), "")</f>
        <v/>
      </c>
      <c r="I346" s="416" t="str">
        <f t="shared" si="20"/>
        <v/>
      </c>
      <c r="J346" s="307" t="str" cm="1">
        <f t="array" ref="J346">IFERROR( LOOKUP( 2, 1/(($A$13:$A$412=$A346)*($B$13:$B$412="신청")*(ROW($A$13:$A$412)&lt;&gt;ROW())),IF($J$13:$J$412="","",$J$13:$J$412)), "")</f>
        <v/>
      </c>
      <c r="K346" s="307" t="str" cm="1">
        <f t="array" ref="K346">IFERROR( LOOKUP( 2, 1/(($A$13:$A$412=$A346)*($B$13:$B$412="신청")*(ROW($A$13:$A$412)&lt;&gt;ROW())),IF($K$13:$K$412="","",$K$13:$K$412)), "")</f>
        <v/>
      </c>
      <c r="L346" s="307" t="str" cm="1">
        <f t="array" ref="L346">IFERROR( LOOKUP( 2, 1/(($A$13:$A$412=$A346)*($B$13:$B$412="신청")*(ROW($A$13:$A$412)&lt;&gt;ROW())),IF($L$13:$L$412="","",$L$13:$L$412)), "")</f>
        <v/>
      </c>
      <c r="M346" s="307" t="str" cm="1">
        <f t="array" ref="M346">IFERROR( LOOKUP( 2, 1/(($A$13:$A$412=$A346)*($B$13:$B$412="신청")*(ROW($A$13:$A$412)&lt;&gt;ROW())),IF($M$13:$M$412="","",$M$13:$M$412)), "")</f>
        <v/>
      </c>
      <c r="N346" s="304" t="str" cm="1">
        <f t="array" ref="N346">IFERROR( LOOKUP( 2, 1/(($A$13:$A$412=$A346)*($B$13:$B$412="신청")*(ROW($A$13:$A$412)&lt;&gt;ROW())),IF($N$13:$N$412="","",$N$13:$N$412)), "")</f>
        <v/>
      </c>
      <c r="O346" s="307" t="str" cm="1">
        <f t="array" ref="O346">IFERROR( LOOKUP( 2, 1/(($A$13:$A$412=$A346)*($B$13:$B$412="신청")*(ROW($A$13:$A$412)&lt;&gt;ROW())),IF($O$13:$O$412="","",$O$13:$O$412)), "")</f>
        <v/>
      </c>
      <c r="P346" s="307" t="str" cm="1">
        <f t="array" ref="P346">IFERROR( LOOKUP( 2, 1/(($A$13:$A$412=$A346)*($B$13:$B$412="신청")*(ROW($A$13:$A$412)&lt;&gt;ROW())),IF($P$13:$P$412="","",$P$13:$P$412)), "")</f>
        <v/>
      </c>
      <c r="Q346" s="307" t="str" cm="1">
        <f t="array" ref="Q346">IFERROR( LOOKUP( 2, 1/(($A$13:$A$412=$A346)*($B$13:$B$412="신청")*(ROW($A$13:$A$412)&lt;&gt;ROW())),IF($Q$13:$Q$412="","",$Q$13:$Q$412)), "")</f>
        <v/>
      </c>
      <c r="R346" s="308" t="str" cm="1">
        <f t="array" ref="R346">IFERROR( LOOKUP( 2, 1/(($A$13:$A$412=$A346)*($B$13:$B$412="신청")*(ROW($A$13:$A$412)&lt;&gt;ROW())),IF($R$13:$R$412="","",$R$13:$R$412)), "")</f>
        <v/>
      </c>
      <c r="S346" s="301" t="str">
        <f>IFERROR(HYPERLINK("#'과정별세부산출'!c"&amp;_xlfn.AGGREGATE(15,6,ROW(과정별세부산출!$C$2:$C$8601)/(과정별세부산출!$B$2:$B$8601="과정명")/(과정별세부산출!$C$2:$C$8601=A346),1),"이동"),"")</f>
        <v>이동</v>
      </c>
      <c r="T346" s="309" t="str" cm="1">
        <f t="array" ref="T346">IFERROR( LOOKUP( 2, 1/(($A$13:$A$412=$A346)*($B$13:$B$412="신청")*(ROW($A$13:$A$412)&lt;&gt;ROW())),IF($T$13:$T$412="","",$T$13:$T$412)), "")</f>
        <v/>
      </c>
      <c r="U346" s="307" t="str" cm="1">
        <f t="array" ref="U346">IFERROR( LOOKUP( 2, 1/(($A$13:$A$412=$A346)*($B$13:$B$412="신청")*(ROW($A$13:$A$412)&lt;&gt;ROW())),IF($U$13:$U$412="","",$U$13:$U$412)), "")</f>
        <v/>
      </c>
      <c r="V346" s="307" t="str" cm="1">
        <f t="array" ref="V346">IFERROR( LOOKUP( 2, 1/(($A$13:$A$412=$A346)*($B$13:$B$412="신청")*(ROW($A$13:$A$412)&lt;&gt;ROW())),IF($V$13:$V$412="","",$V$13:$V$412)), "")</f>
        <v/>
      </c>
      <c r="W346" s="307" t="str" cm="1">
        <f t="array" ref="W346">IFERROR( LOOKUP( 2, 1/(($A$13:$A$412=$A346)*($B$13:$B$412="신청")*(ROW($A$13:$A$412)&lt;&gt;ROW())),IF($W$13:$W$412="","",$W$13:$W$412)), "")</f>
        <v/>
      </c>
      <c r="X346" s="307" t="str" cm="1">
        <f t="array" ref="X346">IFERROR( LOOKUP( 2, 1/(($A$13:$A$412=$A346)*($B$13:$B$412="신청")*(ROW($A$13:$A$412)&lt;&gt;ROW())),IF($X$13:$X$412="","",$X$13:$X$412)), "")</f>
        <v/>
      </c>
      <c r="Y346" s="307" t="str" cm="1">
        <f t="array" ref="Y346">IFERROR( LOOKUP( 2, 1/(($A$13:$A$412=$A346)*($B$13:$B$412="신청")*(ROW($A$13:$A$412)&lt;&gt;ROW())),IF($Y$13:$Y$412="","",$Y$13:$Y$412)), "")</f>
        <v/>
      </c>
      <c r="Z346" s="422" t="str">
        <f t="shared" si="21"/>
        <v/>
      </c>
      <c r="AA346" s="307" t="str" cm="1">
        <f t="array" ref="AA346">IFERROR( LOOKUP( 2, 1/(($A$13:$A$412=$A346)*($B$13:$B$412="신청")*(ROW($A$13:$A$412)&lt;&gt;ROW())),IF($AA$13:$AA$412="","",$AA$13:$AA$412)), "")</f>
        <v/>
      </c>
      <c r="AB346" s="291" t="str" cm="1">
        <f t="array" ref="AB346">IFERROR( LOOKUP( 2, 1/(($A$13:$A$412=$A346)*($B$13:$B$412="신청")*(ROW($A$13:$A$412)&lt;&gt;ROW())),IF($AB$13:$AB$412="","",$AB$13:$AB$412)), "")</f>
        <v/>
      </c>
      <c r="AC346" s="423" t="str">
        <f t="shared" si="22"/>
        <v/>
      </c>
      <c r="AD346" s="423">
        <f t="shared" si="23"/>
        <v>0</v>
      </c>
      <c r="AE346" s="425">
        <f>IFERROR(IF(INDEX(과정별세부산출!D:K,MATCH(R346,과정별세부산출!D:D,0)+2,7)="","",INDEX(과정별세부산출!D:K,MATCH(R346,과정별세부산출!D:D,0)+2,7)),"")</f>
        <v>0</v>
      </c>
      <c r="AF346" s="425">
        <f>IFERROR(IF(INDEX(과정별세부산출!D:K,MATCH(R346,과정별세부산출!D:D,0)+3,7)="","",INDEX(과정별세부산출!D:K,MATCH(R346,과정별세부산출!D:D,0)+3,7)),"")</f>
        <v>0</v>
      </c>
      <c r="AG346" s="426">
        <f>IFERROR(IF(INDEX(과정별세부산출!D:K,MATCH(R346,과정별세부산출!D:D,0)+4,7)="","",INDEX(과정별세부산출!D:K,MATCH(R346,과정별세부산출!D:D,0)+4,7)),"")</f>
        <v>0</v>
      </c>
    </row>
    <row r="347" spans="1:33" s="286" customFormat="1" ht="20.100000000000001" customHeight="1">
      <c r="A347" s="418">
        <v>135</v>
      </c>
      <c r="B347" s="417" t="s">
        <v>71</v>
      </c>
      <c r="C347" s="307" t="str" cm="1">
        <f t="array" ref="C347">IFERROR(IF(INDEX(과정별세부산출!A:AE,MATCH(R347,과정별세부산출!D:D,0)+4,17)="","",INDEX(과정별세부산출!A:AE,MATCH(R347,과정별세부산출!D:D,0)+4,17)),"")</f>
        <v>승인</v>
      </c>
      <c r="D347" s="416" t="str">
        <f>IF(LEN(O347)=0,IF(OR(ISBLANK(R347),LEN(R347)=0),"",총괄!$C$6),"기업수요")</f>
        <v/>
      </c>
      <c r="E347" s="421" t="str" cm="1">
        <f t="array" ref="E347">IFERROR( LOOKUP( 2, 1/(($A$13:$A$412=$A347)*($B$13:$B$412="신청")*(ROW($A$13:$A$412)&lt;&gt;ROW())),IF($E$13:$E$412="","",$E$13:$E$412)), "")</f>
        <v/>
      </c>
      <c r="F347" s="307" t="str" cm="1">
        <f t="array" ref="F347">IFERROR( LOOKUP( 2, 1/(($A$13:$A$412=$A347)*($B$13:$B$412="신청")*(ROW($A$13:$A$412)&lt;&gt;ROW())),IF($F$13:$F$412="","",$F$13:$F$412)), "")</f>
        <v/>
      </c>
      <c r="G347" s="307" t="str" cm="1">
        <f t="array" ref="G347">IFERROR( LOOKUP( 2, 1/(($A$13:$A$412=$A347)*($B$13:$B$412="신청")*(ROW($A$13:$A$412)&lt;&gt;ROW())),IF($G$13:$G$412="","",$G$13:$G$412)), "")</f>
        <v/>
      </c>
      <c r="H347" s="294" t="str" cm="1">
        <f t="array" ref="H347">IFERROR( LOOKUP( 2, 1/(($A$13:$A$412=$A347)*($B$13:$B$412="신청")*(ROW($A$13:$A$412)&lt;&gt;ROW())),IF($H$13:$H$412="","",$H$13:$H$412)), "")</f>
        <v/>
      </c>
      <c r="I347" s="416" t="str">
        <f t="shared" si="20"/>
        <v/>
      </c>
      <c r="J347" s="307" t="str" cm="1">
        <f t="array" ref="J347">IFERROR( LOOKUP( 2, 1/(($A$13:$A$412=$A347)*($B$13:$B$412="신청")*(ROW($A$13:$A$412)&lt;&gt;ROW())),IF($J$13:$J$412="","",$J$13:$J$412)), "")</f>
        <v/>
      </c>
      <c r="K347" s="307" t="str" cm="1">
        <f t="array" ref="K347">IFERROR( LOOKUP( 2, 1/(($A$13:$A$412=$A347)*($B$13:$B$412="신청")*(ROW($A$13:$A$412)&lt;&gt;ROW())),IF($K$13:$K$412="","",$K$13:$K$412)), "")</f>
        <v/>
      </c>
      <c r="L347" s="307" t="str" cm="1">
        <f t="array" ref="L347">IFERROR( LOOKUP( 2, 1/(($A$13:$A$412=$A347)*($B$13:$B$412="신청")*(ROW($A$13:$A$412)&lt;&gt;ROW())),IF($L$13:$L$412="","",$L$13:$L$412)), "")</f>
        <v/>
      </c>
      <c r="M347" s="307" t="str" cm="1">
        <f t="array" ref="M347">IFERROR( LOOKUP( 2, 1/(($A$13:$A$412=$A347)*($B$13:$B$412="신청")*(ROW($A$13:$A$412)&lt;&gt;ROW())),IF($M$13:$M$412="","",$M$13:$M$412)), "")</f>
        <v/>
      </c>
      <c r="N347" s="304" t="str" cm="1">
        <f t="array" ref="N347">IFERROR( LOOKUP( 2, 1/(($A$13:$A$412=$A347)*($B$13:$B$412="신청")*(ROW($A$13:$A$412)&lt;&gt;ROW())),IF($N$13:$N$412="","",$N$13:$N$412)), "")</f>
        <v/>
      </c>
      <c r="O347" s="307" t="str" cm="1">
        <f t="array" ref="O347">IFERROR( LOOKUP( 2, 1/(($A$13:$A$412=$A347)*($B$13:$B$412="신청")*(ROW($A$13:$A$412)&lt;&gt;ROW())),IF($O$13:$O$412="","",$O$13:$O$412)), "")</f>
        <v/>
      </c>
      <c r="P347" s="307" t="str" cm="1">
        <f t="array" ref="P347">IFERROR( LOOKUP( 2, 1/(($A$13:$A$412=$A347)*($B$13:$B$412="신청")*(ROW($A$13:$A$412)&lt;&gt;ROW())),IF($P$13:$P$412="","",$P$13:$P$412)), "")</f>
        <v/>
      </c>
      <c r="Q347" s="307" t="str" cm="1">
        <f t="array" ref="Q347">IFERROR( LOOKUP( 2, 1/(($A$13:$A$412=$A347)*($B$13:$B$412="신청")*(ROW($A$13:$A$412)&lt;&gt;ROW())),IF($Q$13:$Q$412="","",$Q$13:$Q$412)), "")</f>
        <v/>
      </c>
      <c r="R347" s="308" t="str" cm="1">
        <f t="array" ref="R347">IFERROR( LOOKUP( 2, 1/(($A$13:$A$412=$A347)*($B$13:$B$412="신청")*(ROW($A$13:$A$412)&lt;&gt;ROW())),IF($R$13:$R$412="","",$R$13:$R$412)), "")</f>
        <v/>
      </c>
      <c r="S347" s="301" t="str">
        <f>IFERROR(HYPERLINK("#'과정별세부산출'!c"&amp;_xlfn.AGGREGATE(15,6,ROW(과정별세부산출!$C$2:$C$8601)/(과정별세부산출!$B$2:$B$8601="과정명")/(과정별세부산출!$C$2:$C$8601=A347),1),"이동"),"")</f>
        <v>이동</v>
      </c>
      <c r="T347" s="309" t="str" cm="1">
        <f t="array" ref="T347">IFERROR( LOOKUP( 2, 1/(($A$13:$A$412=$A347)*($B$13:$B$412="신청")*(ROW($A$13:$A$412)&lt;&gt;ROW())),IF($T$13:$T$412="","",$T$13:$T$412)), "")</f>
        <v/>
      </c>
      <c r="U347" s="307" t="str" cm="1">
        <f t="array" ref="U347">IFERROR( LOOKUP( 2, 1/(($A$13:$A$412=$A347)*($B$13:$B$412="신청")*(ROW($A$13:$A$412)&lt;&gt;ROW())),IF($U$13:$U$412="","",$U$13:$U$412)), "")</f>
        <v/>
      </c>
      <c r="V347" s="307" t="str" cm="1">
        <f t="array" ref="V347">IFERROR( LOOKUP( 2, 1/(($A$13:$A$412=$A347)*($B$13:$B$412="신청")*(ROW($A$13:$A$412)&lt;&gt;ROW())),IF($V$13:$V$412="","",$V$13:$V$412)), "")</f>
        <v/>
      </c>
      <c r="W347" s="307" t="str" cm="1">
        <f t="array" ref="W347">IFERROR( LOOKUP( 2, 1/(($A$13:$A$412=$A347)*($B$13:$B$412="신청")*(ROW($A$13:$A$412)&lt;&gt;ROW())),IF($W$13:$W$412="","",$W$13:$W$412)), "")</f>
        <v/>
      </c>
      <c r="X347" s="307" t="str" cm="1">
        <f t="array" ref="X347">IFERROR( LOOKUP( 2, 1/(($A$13:$A$412=$A347)*($B$13:$B$412="신청")*(ROW($A$13:$A$412)&lt;&gt;ROW())),IF($X$13:$X$412="","",$X$13:$X$412)), "")</f>
        <v/>
      </c>
      <c r="Y347" s="307" t="str" cm="1">
        <f t="array" ref="Y347">IFERROR( LOOKUP( 2, 1/(($A$13:$A$412=$A347)*($B$13:$B$412="신청")*(ROW($A$13:$A$412)&lt;&gt;ROW())),IF($Y$13:$Y$412="","",$Y$13:$Y$412)), "")</f>
        <v/>
      </c>
      <c r="Z347" s="422" t="str">
        <f t="shared" si="21"/>
        <v/>
      </c>
      <c r="AA347" s="307" t="str" cm="1">
        <f t="array" ref="AA347">IFERROR( LOOKUP( 2, 1/(($A$13:$A$412=$A347)*($B$13:$B$412="신청")*(ROW($A$13:$A$412)&lt;&gt;ROW())),IF($AA$13:$AA$412="","",$AA$13:$AA$412)), "")</f>
        <v/>
      </c>
      <c r="AB347" s="291" t="str" cm="1">
        <f t="array" ref="AB347">IFERROR( LOOKUP( 2, 1/(($A$13:$A$412=$A347)*($B$13:$B$412="신청")*(ROW($A$13:$A$412)&lt;&gt;ROW())),IF($AB$13:$AB$412="","",$AB$13:$AB$412)), "")</f>
        <v/>
      </c>
      <c r="AC347" s="423" t="str">
        <f t="shared" si="22"/>
        <v/>
      </c>
      <c r="AD347" s="423">
        <f t="shared" si="23"/>
        <v>0</v>
      </c>
      <c r="AE347" s="425">
        <f>IFERROR(IF(INDEX(과정별세부산출!D:K,MATCH(R347,과정별세부산출!D:D,0)+2,7)="","",INDEX(과정별세부산출!D:K,MATCH(R347,과정별세부산출!D:D,0)+2,7)),"")</f>
        <v>0</v>
      </c>
      <c r="AF347" s="425">
        <f>IFERROR(IF(INDEX(과정별세부산출!D:K,MATCH(R347,과정별세부산출!D:D,0)+3,7)="","",INDEX(과정별세부산출!D:K,MATCH(R347,과정별세부산출!D:D,0)+3,7)),"")</f>
        <v>0</v>
      </c>
      <c r="AG347" s="426">
        <f>IFERROR(IF(INDEX(과정별세부산출!D:K,MATCH(R347,과정별세부산출!D:D,0)+4,7)="","",INDEX(과정별세부산출!D:K,MATCH(R347,과정별세부산출!D:D,0)+4,7)),"")</f>
        <v>0</v>
      </c>
    </row>
    <row r="348" spans="1:33" s="286" customFormat="1" ht="20.100000000000001" customHeight="1">
      <c r="A348" s="418">
        <v>136</v>
      </c>
      <c r="B348" s="417" t="s">
        <v>71</v>
      </c>
      <c r="C348" s="307" t="str" cm="1">
        <f t="array" ref="C348">IFERROR(IF(INDEX(과정별세부산출!A:AE,MATCH(R348,과정별세부산출!D:D,0)+4,17)="","",INDEX(과정별세부산출!A:AE,MATCH(R348,과정별세부산출!D:D,0)+4,17)),"")</f>
        <v>승인</v>
      </c>
      <c r="D348" s="416" t="str">
        <f>IF(LEN(O348)=0,IF(OR(ISBLANK(R348),LEN(R348)=0),"",총괄!$C$6),"기업수요")</f>
        <v/>
      </c>
      <c r="E348" s="421" t="str" cm="1">
        <f t="array" ref="E348">IFERROR( LOOKUP( 2, 1/(($A$13:$A$412=$A348)*($B$13:$B$412="신청")*(ROW($A$13:$A$412)&lt;&gt;ROW())),IF($E$13:$E$412="","",$E$13:$E$412)), "")</f>
        <v/>
      </c>
      <c r="F348" s="307" t="str" cm="1">
        <f t="array" ref="F348">IFERROR( LOOKUP( 2, 1/(($A$13:$A$412=$A348)*($B$13:$B$412="신청")*(ROW($A$13:$A$412)&lt;&gt;ROW())),IF($F$13:$F$412="","",$F$13:$F$412)), "")</f>
        <v/>
      </c>
      <c r="G348" s="307" t="str" cm="1">
        <f t="array" ref="G348">IFERROR( LOOKUP( 2, 1/(($A$13:$A$412=$A348)*($B$13:$B$412="신청")*(ROW($A$13:$A$412)&lt;&gt;ROW())),IF($G$13:$G$412="","",$G$13:$G$412)), "")</f>
        <v/>
      </c>
      <c r="H348" s="294" t="str" cm="1">
        <f t="array" ref="H348">IFERROR( LOOKUP( 2, 1/(($A$13:$A$412=$A348)*($B$13:$B$412="신청")*(ROW($A$13:$A$412)&lt;&gt;ROW())),IF($H$13:$H$412="","",$H$13:$H$412)), "")</f>
        <v/>
      </c>
      <c r="I348" s="416" t="str">
        <f t="shared" si="20"/>
        <v/>
      </c>
      <c r="J348" s="307" t="str" cm="1">
        <f t="array" ref="J348">IFERROR( LOOKUP( 2, 1/(($A$13:$A$412=$A348)*($B$13:$B$412="신청")*(ROW($A$13:$A$412)&lt;&gt;ROW())),IF($J$13:$J$412="","",$J$13:$J$412)), "")</f>
        <v/>
      </c>
      <c r="K348" s="307" t="str" cm="1">
        <f t="array" ref="K348">IFERROR( LOOKUP( 2, 1/(($A$13:$A$412=$A348)*($B$13:$B$412="신청")*(ROW($A$13:$A$412)&lt;&gt;ROW())),IF($K$13:$K$412="","",$K$13:$K$412)), "")</f>
        <v/>
      </c>
      <c r="L348" s="307" t="str" cm="1">
        <f t="array" ref="L348">IFERROR( LOOKUP( 2, 1/(($A$13:$A$412=$A348)*($B$13:$B$412="신청")*(ROW($A$13:$A$412)&lt;&gt;ROW())),IF($L$13:$L$412="","",$L$13:$L$412)), "")</f>
        <v/>
      </c>
      <c r="M348" s="307" t="str" cm="1">
        <f t="array" ref="M348">IFERROR( LOOKUP( 2, 1/(($A$13:$A$412=$A348)*($B$13:$B$412="신청")*(ROW($A$13:$A$412)&lt;&gt;ROW())),IF($M$13:$M$412="","",$M$13:$M$412)), "")</f>
        <v/>
      </c>
      <c r="N348" s="304" t="str" cm="1">
        <f t="array" ref="N348">IFERROR( LOOKUP( 2, 1/(($A$13:$A$412=$A348)*($B$13:$B$412="신청")*(ROW($A$13:$A$412)&lt;&gt;ROW())),IF($N$13:$N$412="","",$N$13:$N$412)), "")</f>
        <v/>
      </c>
      <c r="O348" s="307" t="str" cm="1">
        <f t="array" ref="O348">IFERROR( LOOKUP( 2, 1/(($A$13:$A$412=$A348)*($B$13:$B$412="신청")*(ROW($A$13:$A$412)&lt;&gt;ROW())),IF($O$13:$O$412="","",$O$13:$O$412)), "")</f>
        <v/>
      </c>
      <c r="P348" s="307" t="str" cm="1">
        <f t="array" ref="P348">IFERROR( LOOKUP( 2, 1/(($A$13:$A$412=$A348)*($B$13:$B$412="신청")*(ROW($A$13:$A$412)&lt;&gt;ROW())),IF($P$13:$P$412="","",$P$13:$P$412)), "")</f>
        <v/>
      </c>
      <c r="Q348" s="307" t="str" cm="1">
        <f t="array" ref="Q348">IFERROR( LOOKUP( 2, 1/(($A$13:$A$412=$A348)*($B$13:$B$412="신청")*(ROW($A$13:$A$412)&lt;&gt;ROW())),IF($Q$13:$Q$412="","",$Q$13:$Q$412)), "")</f>
        <v/>
      </c>
      <c r="R348" s="308" t="str" cm="1">
        <f t="array" ref="R348">IFERROR( LOOKUP( 2, 1/(($A$13:$A$412=$A348)*($B$13:$B$412="신청")*(ROW($A$13:$A$412)&lt;&gt;ROW())),IF($R$13:$R$412="","",$R$13:$R$412)), "")</f>
        <v/>
      </c>
      <c r="S348" s="301" t="str">
        <f>IFERROR(HYPERLINK("#'과정별세부산출'!c"&amp;_xlfn.AGGREGATE(15,6,ROW(과정별세부산출!$C$2:$C$8601)/(과정별세부산출!$B$2:$B$8601="과정명")/(과정별세부산출!$C$2:$C$8601=A348),1),"이동"),"")</f>
        <v>이동</v>
      </c>
      <c r="T348" s="309" t="str" cm="1">
        <f t="array" ref="T348">IFERROR( LOOKUP( 2, 1/(($A$13:$A$412=$A348)*($B$13:$B$412="신청")*(ROW($A$13:$A$412)&lt;&gt;ROW())),IF($T$13:$T$412="","",$T$13:$T$412)), "")</f>
        <v/>
      </c>
      <c r="U348" s="307" t="str" cm="1">
        <f t="array" ref="U348">IFERROR( LOOKUP( 2, 1/(($A$13:$A$412=$A348)*($B$13:$B$412="신청")*(ROW($A$13:$A$412)&lt;&gt;ROW())),IF($U$13:$U$412="","",$U$13:$U$412)), "")</f>
        <v/>
      </c>
      <c r="V348" s="307" t="str" cm="1">
        <f t="array" ref="V348">IFERROR( LOOKUP( 2, 1/(($A$13:$A$412=$A348)*($B$13:$B$412="신청")*(ROW($A$13:$A$412)&lt;&gt;ROW())),IF($V$13:$V$412="","",$V$13:$V$412)), "")</f>
        <v/>
      </c>
      <c r="W348" s="307" t="str" cm="1">
        <f t="array" ref="W348">IFERROR( LOOKUP( 2, 1/(($A$13:$A$412=$A348)*($B$13:$B$412="신청")*(ROW($A$13:$A$412)&lt;&gt;ROW())),IF($W$13:$W$412="","",$W$13:$W$412)), "")</f>
        <v/>
      </c>
      <c r="X348" s="307" t="str" cm="1">
        <f t="array" ref="X348">IFERROR( LOOKUP( 2, 1/(($A$13:$A$412=$A348)*($B$13:$B$412="신청")*(ROW($A$13:$A$412)&lt;&gt;ROW())),IF($X$13:$X$412="","",$X$13:$X$412)), "")</f>
        <v/>
      </c>
      <c r="Y348" s="307" t="str" cm="1">
        <f t="array" ref="Y348">IFERROR( LOOKUP( 2, 1/(($A$13:$A$412=$A348)*($B$13:$B$412="신청")*(ROW($A$13:$A$412)&lt;&gt;ROW())),IF($Y$13:$Y$412="","",$Y$13:$Y$412)), "")</f>
        <v/>
      </c>
      <c r="Z348" s="422" t="str">
        <f t="shared" si="21"/>
        <v/>
      </c>
      <c r="AA348" s="307" t="str" cm="1">
        <f t="array" ref="AA348">IFERROR( LOOKUP( 2, 1/(($A$13:$A$412=$A348)*($B$13:$B$412="신청")*(ROW($A$13:$A$412)&lt;&gt;ROW())),IF($AA$13:$AA$412="","",$AA$13:$AA$412)), "")</f>
        <v/>
      </c>
      <c r="AB348" s="291" t="str" cm="1">
        <f t="array" ref="AB348">IFERROR( LOOKUP( 2, 1/(($A$13:$A$412=$A348)*($B$13:$B$412="신청")*(ROW($A$13:$A$412)&lt;&gt;ROW())),IF($AB$13:$AB$412="","",$AB$13:$AB$412)), "")</f>
        <v/>
      </c>
      <c r="AC348" s="423" t="str">
        <f t="shared" si="22"/>
        <v/>
      </c>
      <c r="AD348" s="423">
        <f t="shared" si="23"/>
        <v>0</v>
      </c>
      <c r="AE348" s="425">
        <f>IFERROR(IF(INDEX(과정별세부산출!D:K,MATCH(R348,과정별세부산출!D:D,0)+2,7)="","",INDEX(과정별세부산출!D:K,MATCH(R348,과정별세부산출!D:D,0)+2,7)),"")</f>
        <v>0</v>
      </c>
      <c r="AF348" s="425">
        <f>IFERROR(IF(INDEX(과정별세부산출!D:K,MATCH(R348,과정별세부산출!D:D,0)+3,7)="","",INDEX(과정별세부산출!D:K,MATCH(R348,과정별세부산출!D:D,0)+3,7)),"")</f>
        <v>0</v>
      </c>
      <c r="AG348" s="426">
        <f>IFERROR(IF(INDEX(과정별세부산출!D:K,MATCH(R348,과정별세부산출!D:D,0)+4,7)="","",INDEX(과정별세부산출!D:K,MATCH(R348,과정별세부산출!D:D,0)+4,7)),"")</f>
        <v>0</v>
      </c>
    </row>
    <row r="349" spans="1:33" s="286" customFormat="1" ht="20.100000000000001" customHeight="1">
      <c r="A349" s="418">
        <v>137</v>
      </c>
      <c r="B349" s="417" t="s">
        <v>71</v>
      </c>
      <c r="C349" s="307" t="str" cm="1">
        <f t="array" ref="C349">IFERROR(IF(INDEX(과정별세부산출!A:AE,MATCH(R349,과정별세부산출!D:D,0)+4,17)="","",INDEX(과정별세부산출!A:AE,MATCH(R349,과정별세부산출!D:D,0)+4,17)),"")</f>
        <v>승인</v>
      </c>
      <c r="D349" s="416" t="str">
        <f>IF(LEN(O349)=0,IF(OR(ISBLANK(R349),LEN(R349)=0),"",총괄!$C$6),"기업수요")</f>
        <v/>
      </c>
      <c r="E349" s="421" t="str" cm="1">
        <f t="array" ref="E349">IFERROR( LOOKUP( 2, 1/(($A$13:$A$412=$A349)*($B$13:$B$412="신청")*(ROW($A$13:$A$412)&lt;&gt;ROW())),IF($E$13:$E$412="","",$E$13:$E$412)), "")</f>
        <v/>
      </c>
      <c r="F349" s="307" t="str" cm="1">
        <f t="array" ref="F349">IFERROR( LOOKUP( 2, 1/(($A$13:$A$412=$A349)*($B$13:$B$412="신청")*(ROW($A$13:$A$412)&lt;&gt;ROW())),IF($F$13:$F$412="","",$F$13:$F$412)), "")</f>
        <v/>
      </c>
      <c r="G349" s="307" t="str" cm="1">
        <f t="array" ref="G349">IFERROR( LOOKUP( 2, 1/(($A$13:$A$412=$A349)*($B$13:$B$412="신청")*(ROW($A$13:$A$412)&lt;&gt;ROW())),IF($G$13:$G$412="","",$G$13:$G$412)), "")</f>
        <v/>
      </c>
      <c r="H349" s="294" t="str" cm="1">
        <f t="array" ref="H349">IFERROR( LOOKUP( 2, 1/(($A$13:$A$412=$A349)*($B$13:$B$412="신청")*(ROW($A$13:$A$412)&lt;&gt;ROW())),IF($H$13:$H$412="","",$H$13:$H$412)), "")</f>
        <v/>
      </c>
      <c r="I349" s="416" t="str">
        <f t="shared" si="20"/>
        <v/>
      </c>
      <c r="J349" s="307" t="str" cm="1">
        <f t="array" ref="J349">IFERROR( LOOKUP( 2, 1/(($A$13:$A$412=$A349)*($B$13:$B$412="신청")*(ROW($A$13:$A$412)&lt;&gt;ROW())),IF($J$13:$J$412="","",$J$13:$J$412)), "")</f>
        <v/>
      </c>
      <c r="K349" s="307" t="str" cm="1">
        <f t="array" ref="K349">IFERROR( LOOKUP( 2, 1/(($A$13:$A$412=$A349)*($B$13:$B$412="신청")*(ROW($A$13:$A$412)&lt;&gt;ROW())),IF($K$13:$K$412="","",$K$13:$K$412)), "")</f>
        <v/>
      </c>
      <c r="L349" s="307" t="str" cm="1">
        <f t="array" ref="L349">IFERROR( LOOKUP( 2, 1/(($A$13:$A$412=$A349)*($B$13:$B$412="신청")*(ROW($A$13:$A$412)&lt;&gt;ROW())),IF($L$13:$L$412="","",$L$13:$L$412)), "")</f>
        <v/>
      </c>
      <c r="M349" s="307" t="str" cm="1">
        <f t="array" ref="M349">IFERROR( LOOKUP( 2, 1/(($A$13:$A$412=$A349)*($B$13:$B$412="신청")*(ROW($A$13:$A$412)&lt;&gt;ROW())),IF($M$13:$M$412="","",$M$13:$M$412)), "")</f>
        <v/>
      </c>
      <c r="N349" s="304" t="str" cm="1">
        <f t="array" ref="N349">IFERROR( LOOKUP( 2, 1/(($A$13:$A$412=$A349)*($B$13:$B$412="신청")*(ROW($A$13:$A$412)&lt;&gt;ROW())),IF($N$13:$N$412="","",$N$13:$N$412)), "")</f>
        <v/>
      </c>
      <c r="O349" s="307" t="str" cm="1">
        <f t="array" ref="O349">IFERROR( LOOKUP( 2, 1/(($A$13:$A$412=$A349)*($B$13:$B$412="신청")*(ROW($A$13:$A$412)&lt;&gt;ROW())),IF($O$13:$O$412="","",$O$13:$O$412)), "")</f>
        <v/>
      </c>
      <c r="P349" s="307" t="str" cm="1">
        <f t="array" ref="P349">IFERROR( LOOKUP( 2, 1/(($A$13:$A$412=$A349)*($B$13:$B$412="신청")*(ROW($A$13:$A$412)&lt;&gt;ROW())),IF($P$13:$P$412="","",$P$13:$P$412)), "")</f>
        <v/>
      </c>
      <c r="Q349" s="307" t="str" cm="1">
        <f t="array" ref="Q349">IFERROR( LOOKUP( 2, 1/(($A$13:$A$412=$A349)*($B$13:$B$412="신청")*(ROW($A$13:$A$412)&lt;&gt;ROW())),IF($Q$13:$Q$412="","",$Q$13:$Q$412)), "")</f>
        <v/>
      </c>
      <c r="R349" s="308" t="str" cm="1">
        <f t="array" ref="R349">IFERROR( LOOKUP( 2, 1/(($A$13:$A$412=$A349)*($B$13:$B$412="신청")*(ROW($A$13:$A$412)&lt;&gt;ROW())),IF($R$13:$R$412="","",$R$13:$R$412)), "")</f>
        <v/>
      </c>
      <c r="S349" s="301" t="str">
        <f>IFERROR(HYPERLINK("#'과정별세부산출'!c"&amp;_xlfn.AGGREGATE(15,6,ROW(과정별세부산출!$C$2:$C$8601)/(과정별세부산출!$B$2:$B$8601="과정명")/(과정별세부산출!$C$2:$C$8601=A349),1),"이동"),"")</f>
        <v>이동</v>
      </c>
      <c r="T349" s="309" t="str" cm="1">
        <f t="array" ref="T349">IFERROR( LOOKUP( 2, 1/(($A$13:$A$412=$A349)*($B$13:$B$412="신청")*(ROW($A$13:$A$412)&lt;&gt;ROW())),IF($T$13:$T$412="","",$T$13:$T$412)), "")</f>
        <v/>
      </c>
      <c r="U349" s="307" t="str" cm="1">
        <f t="array" ref="U349">IFERROR( LOOKUP( 2, 1/(($A$13:$A$412=$A349)*($B$13:$B$412="신청")*(ROW($A$13:$A$412)&lt;&gt;ROW())),IF($U$13:$U$412="","",$U$13:$U$412)), "")</f>
        <v/>
      </c>
      <c r="V349" s="307" t="str" cm="1">
        <f t="array" ref="V349">IFERROR( LOOKUP( 2, 1/(($A$13:$A$412=$A349)*($B$13:$B$412="신청")*(ROW($A$13:$A$412)&lt;&gt;ROW())),IF($V$13:$V$412="","",$V$13:$V$412)), "")</f>
        <v/>
      </c>
      <c r="W349" s="307" t="str" cm="1">
        <f t="array" ref="W349">IFERROR( LOOKUP( 2, 1/(($A$13:$A$412=$A349)*($B$13:$B$412="신청")*(ROW($A$13:$A$412)&lt;&gt;ROW())),IF($W$13:$W$412="","",$W$13:$W$412)), "")</f>
        <v/>
      </c>
      <c r="X349" s="307" t="str" cm="1">
        <f t="array" ref="X349">IFERROR( LOOKUP( 2, 1/(($A$13:$A$412=$A349)*($B$13:$B$412="신청")*(ROW($A$13:$A$412)&lt;&gt;ROW())),IF($X$13:$X$412="","",$X$13:$X$412)), "")</f>
        <v/>
      </c>
      <c r="Y349" s="307" t="str" cm="1">
        <f t="array" ref="Y349">IFERROR( LOOKUP( 2, 1/(($A$13:$A$412=$A349)*($B$13:$B$412="신청")*(ROW($A$13:$A$412)&lt;&gt;ROW())),IF($Y$13:$Y$412="","",$Y$13:$Y$412)), "")</f>
        <v/>
      </c>
      <c r="Z349" s="422" t="str">
        <f t="shared" si="21"/>
        <v/>
      </c>
      <c r="AA349" s="307" t="str" cm="1">
        <f t="array" ref="AA349">IFERROR( LOOKUP( 2, 1/(($A$13:$A$412=$A349)*($B$13:$B$412="신청")*(ROW($A$13:$A$412)&lt;&gt;ROW())),IF($AA$13:$AA$412="","",$AA$13:$AA$412)), "")</f>
        <v/>
      </c>
      <c r="AB349" s="291" t="str" cm="1">
        <f t="array" ref="AB349">IFERROR( LOOKUP( 2, 1/(($A$13:$A$412=$A349)*($B$13:$B$412="신청")*(ROW($A$13:$A$412)&lt;&gt;ROW())),IF($AB$13:$AB$412="","",$AB$13:$AB$412)), "")</f>
        <v/>
      </c>
      <c r="AC349" s="423" t="str">
        <f t="shared" si="22"/>
        <v/>
      </c>
      <c r="AD349" s="423">
        <f t="shared" si="23"/>
        <v>0</v>
      </c>
      <c r="AE349" s="425">
        <f>IFERROR(IF(INDEX(과정별세부산출!D:K,MATCH(R349,과정별세부산출!D:D,0)+2,7)="","",INDEX(과정별세부산출!D:K,MATCH(R349,과정별세부산출!D:D,0)+2,7)),"")</f>
        <v>0</v>
      </c>
      <c r="AF349" s="425">
        <f>IFERROR(IF(INDEX(과정별세부산출!D:K,MATCH(R349,과정별세부산출!D:D,0)+3,7)="","",INDEX(과정별세부산출!D:K,MATCH(R349,과정별세부산출!D:D,0)+3,7)),"")</f>
        <v>0</v>
      </c>
      <c r="AG349" s="426">
        <f>IFERROR(IF(INDEX(과정별세부산출!D:K,MATCH(R349,과정별세부산출!D:D,0)+4,7)="","",INDEX(과정별세부산출!D:K,MATCH(R349,과정별세부산출!D:D,0)+4,7)),"")</f>
        <v>0</v>
      </c>
    </row>
    <row r="350" spans="1:33" s="286" customFormat="1" ht="20.100000000000001" customHeight="1">
      <c r="A350" s="418">
        <v>138</v>
      </c>
      <c r="B350" s="417" t="s">
        <v>71</v>
      </c>
      <c r="C350" s="307" t="str" cm="1">
        <f t="array" ref="C350">IFERROR(IF(INDEX(과정별세부산출!A:AE,MATCH(R350,과정별세부산출!D:D,0)+4,17)="","",INDEX(과정별세부산출!A:AE,MATCH(R350,과정별세부산출!D:D,0)+4,17)),"")</f>
        <v>승인</v>
      </c>
      <c r="D350" s="416" t="str">
        <f>IF(LEN(O350)=0,IF(OR(ISBLANK(R350),LEN(R350)=0),"",총괄!$C$6),"기업수요")</f>
        <v/>
      </c>
      <c r="E350" s="421" t="str" cm="1">
        <f t="array" ref="E350">IFERROR( LOOKUP( 2, 1/(($A$13:$A$412=$A350)*($B$13:$B$412="신청")*(ROW($A$13:$A$412)&lt;&gt;ROW())),IF($E$13:$E$412="","",$E$13:$E$412)), "")</f>
        <v/>
      </c>
      <c r="F350" s="307" t="str" cm="1">
        <f t="array" ref="F350">IFERROR( LOOKUP( 2, 1/(($A$13:$A$412=$A350)*($B$13:$B$412="신청")*(ROW($A$13:$A$412)&lt;&gt;ROW())),IF($F$13:$F$412="","",$F$13:$F$412)), "")</f>
        <v/>
      </c>
      <c r="G350" s="307" t="str" cm="1">
        <f t="array" ref="G350">IFERROR( LOOKUP( 2, 1/(($A$13:$A$412=$A350)*($B$13:$B$412="신청")*(ROW($A$13:$A$412)&lt;&gt;ROW())),IF($G$13:$G$412="","",$G$13:$G$412)), "")</f>
        <v/>
      </c>
      <c r="H350" s="294" t="str" cm="1">
        <f t="array" ref="H350">IFERROR( LOOKUP( 2, 1/(($A$13:$A$412=$A350)*($B$13:$B$412="신청")*(ROW($A$13:$A$412)&lt;&gt;ROW())),IF($H$13:$H$412="","",$H$13:$H$412)), "")</f>
        <v/>
      </c>
      <c r="I350" s="416" t="str">
        <f t="shared" si="20"/>
        <v/>
      </c>
      <c r="J350" s="307" t="str" cm="1">
        <f t="array" ref="J350">IFERROR( LOOKUP( 2, 1/(($A$13:$A$412=$A350)*($B$13:$B$412="신청")*(ROW($A$13:$A$412)&lt;&gt;ROW())),IF($J$13:$J$412="","",$J$13:$J$412)), "")</f>
        <v/>
      </c>
      <c r="K350" s="307" t="str" cm="1">
        <f t="array" ref="K350">IFERROR( LOOKUP( 2, 1/(($A$13:$A$412=$A350)*($B$13:$B$412="신청")*(ROW($A$13:$A$412)&lt;&gt;ROW())),IF($K$13:$K$412="","",$K$13:$K$412)), "")</f>
        <v/>
      </c>
      <c r="L350" s="307" t="str" cm="1">
        <f t="array" ref="L350">IFERROR( LOOKUP( 2, 1/(($A$13:$A$412=$A350)*($B$13:$B$412="신청")*(ROW($A$13:$A$412)&lt;&gt;ROW())),IF($L$13:$L$412="","",$L$13:$L$412)), "")</f>
        <v/>
      </c>
      <c r="M350" s="307" t="str" cm="1">
        <f t="array" ref="M350">IFERROR( LOOKUP( 2, 1/(($A$13:$A$412=$A350)*($B$13:$B$412="신청")*(ROW($A$13:$A$412)&lt;&gt;ROW())),IF($M$13:$M$412="","",$M$13:$M$412)), "")</f>
        <v/>
      </c>
      <c r="N350" s="304" t="str" cm="1">
        <f t="array" ref="N350">IFERROR( LOOKUP( 2, 1/(($A$13:$A$412=$A350)*($B$13:$B$412="신청")*(ROW($A$13:$A$412)&lt;&gt;ROW())),IF($N$13:$N$412="","",$N$13:$N$412)), "")</f>
        <v/>
      </c>
      <c r="O350" s="307" t="str" cm="1">
        <f t="array" ref="O350">IFERROR( LOOKUP( 2, 1/(($A$13:$A$412=$A350)*($B$13:$B$412="신청")*(ROW($A$13:$A$412)&lt;&gt;ROW())),IF($O$13:$O$412="","",$O$13:$O$412)), "")</f>
        <v/>
      </c>
      <c r="P350" s="307" t="str" cm="1">
        <f t="array" ref="P350">IFERROR( LOOKUP( 2, 1/(($A$13:$A$412=$A350)*($B$13:$B$412="신청")*(ROW($A$13:$A$412)&lt;&gt;ROW())),IF($P$13:$P$412="","",$P$13:$P$412)), "")</f>
        <v/>
      </c>
      <c r="Q350" s="307" t="str" cm="1">
        <f t="array" ref="Q350">IFERROR( LOOKUP( 2, 1/(($A$13:$A$412=$A350)*($B$13:$B$412="신청")*(ROW($A$13:$A$412)&lt;&gt;ROW())),IF($Q$13:$Q$412="","",$Q$13:$Q$412)), "")</f>
        <v/>
      </c>
      <c r="R350" s="308" t="str" cm="1">
        <f t="array" ref="R350">IFERROR( LOOKUP( 2, 1/(($A$13:$A$412=$A350)*($B$13:$B$412="신청")*(ROW($A$13:$A$412)&lt;&gt;ROW())),IF($R$13:$R$412="","",$R$13:$R$412)), "")</f>
        <v/>
      </c>
      <c r="S350" s="301" t="str">
        <f>IFERROR(HYPERLINK("#'과정별세부산출'!c"&amp;_xlfn.AGGREGATE(15,6,ROW(과정별세부산출!$C$2:$C$8601)/(과정별세부산출!$B$2:$B$8601="과정명")/(과정별세부산출!$C$2:$C$8601=A350),1),"이동"),"")</f>
        <v>이동</v>
      </c>
      <c r="T350" s="309" t="str" cm="1">
        <f t="array" ref="T350">IFERROR( LOOKUP( 2, 1/(($A$13:$A$412=$A350)*($B$13:$B$412="신청")*(ROW($A$13:$A$412)&lt;&gt;ROW())),IF($T$13:$T$412="","",$T$13:$T$412)), "")</f>
        <v/>
      </c>
      <c r="U350" s="307" t="str" cm="1">
        <f t="array" ref="U350">IFERROR( LOOKUP( 2, 1/(($A$13:$A$412=$A350)*($B$13:$B$412="신청")*(ROW($A$13:$A$412)&lt;&gt;ROW())),IF($U$13:$U$412="","",$U$13:$U$412)), "")</f>
        <v/>
      </c>
      <c r="V350" s="307" t="str" cm="1">
        <f t="array" ref="V350">IFERROR( LOOKUP( 2, 1/(($A$13:$A$412=$A350)*($B$13:$B$412="신청")*(ROW($A$13:$A$412)&lt;&gt;ROW())),IF($V$13:$V$412="","",$V$13:$V$412)), "")</f>
        <v/>
      </c>
      <c r="W350" s="307" t="str" cm="1">
        <f t="array" ref="W350">IFERROR( LOOKUP( 2, 1/(($A$13:$A$412=$A350)*($B$13:$B$412="신청")*(ROW($A$13:$A$412)&lt;&gt;ROW())),IF($W$13:$W$412="","",$W$13:$W$412)), "")</f>
        <v/>
      </c>
      <c r="X350" s="307" t="str" cm="1">
        <f t="array" ref="X350">IFERROR( LOOKUP( 2, 1/(($A$13:$A$412=$A350)*($B$13:$B$412="신청")*(ROW($A$13:$A$412)&lt;&gt;ROW())),IF($X$13:$X$412="","",$X$13:$X$412)), "")</f>
        <v/>
      </c>
      <c r="Y350" s="307" t="str" cm="1">
        <f t="array" ref="Y350">IFERROR( LOOKUP( 2, 1/(($A$13:$A$412=$A350)*($B$13:$B$412="신청")*(ROW($A$13:$A$412)&lt;&gt;ROW())),IF($Y$13:$Y$412="","",$Y$13:$Y$412)), "")</f>
        <v/>
      </c>
      <c r="Z350" s="422" t="str">
        <f t="shared" si="21"/>
        <v/>
      </c>
      <c r="AA350" s="307" t="str" cm="1">
        <f t="array" ref="AA350">IFERROR( LOOKUP( 2, 1/(($A$13:$A$412=$A350)*($B$13:$B$412="신청")*(ROW($A$13:$A$412)&lt;&gt;ROW())),IF($AA$13:$AA$412="","",$AA$13:$AA$412)), "")</f>
        <v/>
      </c>
      <c r="AB350" s="291" t="str" cm="1">
        <f t="array" ref="AB350">IFERROR( LOOKUP( 2, 1/(($A$13:$A$412=$A350)*($B$13:$B$412="신청")*(ROW($A$13:$A$412)&lt;&gt;ROW())),IF($AB$13:$AB$412="","",$AB$13:$AB$412)), "")</f>
        <v/>
      </c>
      <c r="AC350" s="423" t="str">
        <f t="shared" si="22"/>
        <v/>
      </c>
      <c r="AD350" s="423">
        <f t="shared" si="23"/>
        <v>0</v>
      </c>
      <c r="AE350" s="425">
        <f>IFERROR(IF(INDEX(과정별세부산출!D:K,MATCH(R350,과정별세부산출!D:D,0)+2,7)="","",INDEX(과정별세부산출!D:K,MATCH(R350,과정별세부산출!D:D,0)+2,7)),"")</f>
        <v>0</v>
      </c>
      <c r="AF350" s="425">
        <f>IFERROR(IF(INDEX(과정별세부산출!D:K,MATCH(R350,과정별세부산출!D:D,0)+3,7)="","",INDEX(과정별세부산출!D:K,MATCH(R350,과정별세부산출!D:D,0)+3,7)),"")</f>
        <v>0</v>
      </c>
      <c r="AG350" s="426">
        <f>IFERROR(IF(INDEX(과정별세부산출!D:K,MATCH(R350,과정별세부산출!D:D,0)+4,7)="","",INDEX(과정별세부산출!D:K,MATCH(R350,과정별세부산출!D:D,0)+4,7)),"")</f>
        <v>0</v>
      </c>
    </row>
    <row r="351" spans="1:33" s="286" customFormat="1" ht="20.100000000000001" customHeight="1">
      <c r="A351" s="418">
        <v>139</v>
      </c>
      <c r="B351" s="417" t="s">
        <v>71</v>
      </c>
      <c r="C351" s="307" t="str" cm="1">
        <f t="array" ref="C351">IFERROR(IF(INDEX(과정별세부산출!A:AE,MATCH(R351,과정별세부산출!D:D,0)+4,17)="","",INDEX(과정별세부산출!A:AE,MATCH(R351,과정별세부산출!D:D,0)+4,17)),"")</f>
        <v>승인</v>
      </c>
      <c r="D351" s="416" t="str">
        <f>IF(LEN(O351)=0,IF(OR(ISBLANK(R351),LEN(R351)=0),"",총괄!$C$6),"기업수요")</f>
        <v/>
      </c>
      <c r="E351" s="421" t="str" cm="1">
        <f t="array" ref="E351">IFERROR( LOOKUP( 2, 1/(($A$13:$A$412=$A351)*($B$13:$B$412="신청")*(ROW($A$13:$A$412)&lt;&gt;ROW())),IF($E$13:$E$412="","",$E$13:$E$412)), "")</f>
        <v/>
      </c>
      <c r="F351" s="307" t="str" cm="1">
        <f t="array" ref="F351">IFERROR( LOOKUP( 2, 1/(($A$13:$A$412=$A351)*($B$13:$B$412="신청")*(ROW($A$13:$A$412)&lt;&gt;ROW())),IF($F$13:$F$412="","",$F$13:$F$412)), "")</f>
        <v/>
      </c>
      <c r="G351" s="307" t="str" cm="1">
        <f t="array" ref="G351">IFERROR( LOOKUP( 2, 1/(($A$13:$A$412=$A351)*($B$13:$B$412="신청")*(ROW($A$13:$A$412)&lt;&gt;ROW())),IF($G$13:$G$412="","",$G$13:$G$412)), "")</f>
        <v/>
      </c>
      <c r="H351" s="294" t="str" cm="1">
        <f t="array" ref="H351">IFERROR( LOOKUP( 2, 1/(($A$13:$A$412=$A351)*($B$13:$B$412="신청")*(ROW($A$13:$A$412)&lt;&gt;ROW())),IF($H$13:$H$412="","",$H$13:$H$412)), "")</f>
        <v/>
      </c>
      <c r="I351" s="416" t="str">
        <f t="shared" si="20"/>
        <v/>
      </c>
      <c r="J351" s="307" t="str" cm="1">
        <f t="array" ref="J351">IFERROR( LOOKUP( 2, 1/(($A$13:$A$412=$A351)*($B$13:$B$412="신청")*(ROW($A$13:$A$412)&lt;&gt;ROW())),IF($J$13:$J$412="","",$J$13:$J$412)), "")</f>
        <v/>
      </c>
      <c r="K351" s="307" t="str" cm="1">
        <f t="array" ref="K351">IFERROR( LOOKUP( 2, 1/(($A$13:$A$412=$A351)*($B$13:$B$412="신청")*(ROW($A$13:$A$412)&lt;&gt;ROW())),IF($K$13:$K$412="","",$K$13:$K$412)), "")</f>
        <v/>
      </c>
      <c r="L351" s="307" t="str" cm="1">
        <f t="array" ref="L351">IFERROR( LOOKUP( 2, 1/(($A$13:$A$412=$A351)*($B$13:$B$412="신청")*(ROW($A$13:$A$412)&lt;&gt;ROW())),IF($L$13:$L$412="","",$L$13:$L$412)), "")</f>
        <v/>
      </c>
      <c r="M351" s="307" t="str" cm="1">
        <f t="array" ref="M351">IFERROR( LOOKUP( 2, 1/(($A$13:$A$412=$A351)*($B$13:$B$412="신청")*(ROW($A$13:$A$412)&lt;&gt;ROW())),IF($M$13:$M$412="","",$M$13:$M$412)), "")</f>
        <v/>
      </c>
      <c r="N351" s="304" t="str" cm="1">
        <f t="array" ref="N351">IFERROR( LOOKUP( 2, 1/(($A$13:$A$412=$A351)*($B$13:$B$412="신청")*(ROW($A$13:$A$412)&lt;&gt;ROW())),IF($N$13:$N$412="","",$N$13:$N$412)), "")</f>
        <v/>
      </c>
      <c r="O351" s="307" t="str" cm="1">
        <f t="array" ref="O351">IFERROR( LOOKUP( 2, 1/(($A$13:$A$412=$A351)*($B$13:$B$412="신청")*(ROW($A$13:$A$412)&lt;&gt;ROW())),IF($O$13:$O$412="","",$O$13:$O$412)), "")</f>
        <v/>
      </c>
      <c r="P351" s="307" t="str" cm="1">
        <f t="array" ref="P351">IFERROR( LOOKUP( 2, 1/(($A$13:$A$412=$A351)*($B$13:$B$412="신청")*(ROW($A$13:$A$412)&lt;&gt;ROW())),IF($P$13:$P$412="","",$P$13:$P$412)), "")</f>
        <v/>
      </c>
      <c r="Q351" s="307" t="str" cm="1">
        <f t="array" ref="Q351">IFERROR( LOOKUP( 2, 1/(($A$13:$A$412=$A351)*($B$13:$B$412="신청")*(ROW($A$13:$A$412)&lt;&gt;ROW())),IF($Q$13:$Q$412="","",$Q$13:$Q$412)), "")</f>
        <v/>
      </c>
      <c r="R351" s="308" t="str" cm="1">
        <f t="array" ref="R351">IFERROR( LOOKUP( 2, 1/(($A$13:$A$412=$A351)*($B$13:$B$412="신청")*(ROW($A$13:$A$412)&lt;&gt;ROW())),IF($R$13:$R$412="","",$R$13:$R$412)), "")</f>
        <v/>
      </c>
      <c r="S351" s="301" t="str">
        <f>IFERROR(HYPERLINK("#'과정별세부산출'!c"&amp;_xlfn.AGGREGATE(15,6,ROW(과정별세부산출!$C$2:$C$8601)/(과정별세부산출!$B$2:$B$8601="과정명")/(과정별세부산출!$C$2:$C$8601=A351),1),"이동"),"")</f>
        <v>이동</v>
      </c>
      <c r="T351" s="309" t="str" cm="1">
        <f t="array" ref="T351">IFERROR( LOOKUP( 2, 1/(($A$13:$A$412=$A351)*($B$13:$B$412="신청")*(ROW($A$13:$A$412)&lt;&gt;ROW())),IF($T$13:$T$412="","",$T$13:$T$412)), "")</f>
        <v/>
      </c>
      <c r="U351" s="307" t="str" cm="1">
        <f t="array" ref="U351">IFERROR( LOOKUP( 2, 1/(($A$13:$A$412=$A351)*($B$13:$B$412="신청")*(ROW($A$13:$A$412)&lt;&gt;ROW())),IF($U$13:$U$412="","",$U$13:$U$412)), "")</f>
        <v/>
      </c>
      <c r="V351" s="307" t="str" cm="1">
        <f t="array" ref="V351">IFERROR( LOOKUP( 2, 1/(($A$13:$A$412=$A351)*($B$13:$B$412="신청")*(ROW($A$13:$A$412)&lt;&gt;ROW())),IF($V$13:$V$412="","",$V$13:$V$412)), "")</f>
        <v/>
      </c>
      <c r="W351" s="307" t="str" cm="1">
        <f t="array" ref="W351">IFERROR( LOOKUP( 2, 1/(($A$13:$A$412=$A351)*($B$13:$B$412="신청")*(ROW($A$13:$A$412)&lt;&gt;ROW())),IF($W$13:$W$412="","",$W$13:$W$412)), "")</f>
        <v/>
      </c>
      <c r="X351" s="307" t="str" cm="1">
        <f t="array" ref="X351">IFERROR( LOOKUP( 2, 1/(($A$13:$A$412=$A351)*($B$13:$B$412="신청")*(ROW($A$13:$A$412)&lt;&gt;ROW())),IF($X$13:$X$412="","",$X$13:$X$412)), "")</f>
        <v/>
      </c>
      <c r="Y351" s="307" t="str" cm="1">
        <f t="array" ref="Y351">IFERROR( LOOKUP( 2, 1/(($A$13:$A$412=$A351)*($B$13:$B$412="신청")*(ROW($A$13:$A$412)&lt;&gt;ROW())),IF($Y$13:$Y$412="","",$Y$13:$Y$412)), "")</f>
        <v/>
      </c>
      <c r="Z351" s="422" t="str">
        <f t="shared" si="21"/>
        <v/>
      </c>
      <c r="AA351" s="307" t="str" cm="1">
        <f t="array" ref="AA351">IFERROR( LOOKUP( 2, 1/(($A$13:$A$412=$A351)*($B$13:$B$412="신청")*(ROW($A$13:$A$412)&lt;&gt;ROW())),IF($AA$13:$AA$412="","",$AA$13:$AA$412)), "")</f>
        <v/>
      </c>
      <c r="AB351" s="291" t="str" cm="1">
        <f t="array" ref="AB351">IFERROR( LOOKUP( 2, 1/(($A$13:$A$412=$A351)*($B$13:$B$412="신청")*(ROW($A$13:$A$412)&lt;&gt;ROW())),IF($AB$13:$AB$412="","",$AB$13:$AB$412)), "")</f>
        <v/>
      </c>
      <c r="AC351" s="423" t="str">
        <f t="shared" si="22"/>
        <v/>
      </c>
      <c r="AD351" s="423">
        <f t="shared" si="23"/>
        <v>0</v>
      </c>
      <c r="AE351" s="425">
        <f>IFERROR(IF(INDEX(과정별세부산출!D:K,MATCH(R351,과정별세부산출!D:D,0)+2,7)="","",INDEX(과정별세부산출!D:K,MATCH(R351,과정별세부산출!D:D,0)+2,7)),"")</f>
        <v>0</v>
      </c>
      <c r="AF351" s="425">
        <f>IFERROR(IF(INDEX(과정별세부산출!D:K,MATCH(R351,과정별세부산출!D:D,0)+3,7)="","",INDEX(과정별세부산출!D:K,MATCH(R351,과정별세부산출!D:D,0)+3,7)),"")</f>
        <v>0</v>
      </c>
      <c r="AG351" s="426">
        <f>IFERROR(IF(INDEX(과정별세부산출!D:K,MATCH(R351,과정별세부산출!D:D,0)+4,7)="","",INDEX(과정별세부산출!D:K,MATCH(R351,과정별세부산출!D:D,0)+4,7)),"")</f>
        <v>0</v>
      </c>
    </row>
    <row r="352" spans="1:33" s="286" customFormat="1" ht="20.100000000000001" customHeight="1">
      <c r="A352" s="418">
        <v>140</v>
      </c>
      <c r="B352" s="417" t="s">
        <v>71</v>
      </c>
      <c r="C352" s="307" t="str" cm="1">
        <f t="array" ref="C352">IFERROR(IF(INDEX(과정별세부산출!A:AE,MATCH(R352,과정별세부산출!D:D,0)+4,17)="","",INDEX(과정별세부산출!A:AE,MATCH(R352,과정별세부산출!D:D,0)+4,17)),"")</f>
        <v>승인</v>
      </c>
      <c r="D352" s="416" t="str">
        <f>IF(LEN(O352)=0,IF(OR(ISBLANK(R352),LEN(R352)=0),"",총괄!$C$6),"기업수요")</f>
        <v/>
      </c>
      <c r="E352" s="421" t="str" cm="1">
        <f t="array" ref="E352">IFERROR( LOOKUP( 2, 1/(($A$13:$A$412=$A352)*($B$13:$B$412="신청")*(ROW($A$13:$A$412)&lt;&gt;ROW())),IF($E$13:$E$412="","",$E$13:$E$412)), "")</f>
        <v/>
      </c>
      <c r="F352" s="307" t="str" cm="1">
        <f t="array" ref="F352">IFERROR( LOOKUP( 2, 1/(($A$13:$A$412=$A352)*($B$13:$B$412="신청")*(ROW($A$13:$A$412)&lt;&gt;ROW())),IF($F$13:$F$412="","",$F$13:$F$412)), "")</f>
        <v/>
      </c>
      <c r="G352" s="307" t="str" cm="1">
        <f t="array" ref="G352">IFERROR( LOOKUP( 2, 1/(($A$13:$A$412=$A352)*($B$13:$B$412="신청")*(ROW($A$13:$A$412)&lt;&gt;ROW())),IF($G$13:$G$412="","",$G$13:$G$412)), "")</f>
        <v/>
      </c>
      <c r="H352" s="294" t="str" cm="1">
        <f t="array" ref="H352">IFERROR( LOOKUP( 2, 1/(($A$13:$A$412=$A352)*($B$13:$B$412="신청")*(ROW($A$13:$A$412)&lt;&gt;ROW())),IF($H$13:$H$412="","",$H$13:$H$412)), "")</f>
        <v/>
      </c>
      <c r="I352" s="416" t="str">
        <f t="shared" si="20"/>
        <v/>
      </c>
      <c r="J352" s="307" t="str" cm="1">
        <f t="array" ref="J352">IFERROR( LOOKUP( 2, 1/(($A$13:$A$412=$A352)*($B$13:$B$412="신청")*(ROW($A$13:$A$412)&lt;&gt;ROW())),IF($J$13:$J$412="","",$J$13:$J$412)), "")</f>
        <v/>
      </c>
      <c r="K352" s="307" t="str" cm="1">
        <f t="array" ref="K352">IFERROR( LOOKUP( 2, 1/(($A$13:$A$412=$A352)*($B$13:$B$412="신청")*(ROW($A$13:$A$412)&lt;&gt;ROW())),IF($K$13:$K$412="","",$K$13:$K$412)), "")</f>
        <v/>
      </c>
      <c r="L352" s="307" t="str" cm="1">
        <f t="array" ref="L352">IFERROR( LOOKUP( 2, 1/(($A$13:$A$412=$A352)*($B$13:$B$412="신청")*(ROW($A$13:$A$412)&lt;&gt;ROW())),IF($L$13:$L$412="","",$L$13:$L$412)), "")</f>
        <v/>
      </c>
      <c r="M352" s="307" t="str" cm="1">
        <f t="array" ref="M352">IFERROR( LOOKUP( 2, 1/(($A$13:$A$412=$A352)*($B$13:$B$412="신청")*(ROW($A$13:$A$412)&lt;&gt;ROW())),IF($M$13:$M$412="","",$M$13:$M$412)), "")</f>
        <v/>
      </c>
      <c r="N352" s="304" t="str" cm="1">
        <f t="array" ref="N352">IFERROR( LOOKUP( 2, 1/(($A$13:$A$412=$A352)*($B$13:$B$412="신청")*(ROW($A$13:$A$412)&lt;&gt;ROW())),IF($N$13:$N$412="","",$N$13:$N$412)), "")</f>
        <v/>
      </c>
      <c r="O352" s="307" t="str" cm="1">
        <f t="array" ref="O352">IFERROR( LOOKUP( 2, 1/(($A$13:$A$412=$A352)*($B$13:$B$412="신청")*(ROW($A$13:$A$412)&lt;&gt;ROW())),IF($O$13:$O$412="","",$O$13:$O$412)), "")</f>
        <v/>
      </c>
      <c r="P352" s="307" t="str" cm="1">
        <f t="array" ref="P352">IFERROR( LOOKUP( 2, 1/(($A$13:$A$412=$A352)*($B$13:$B$412="신청")*(ROW($A$13:$A$412)&lt;&gt;ROW())),IF($P$13:$P$412="","",$P$13:$P$412)), "")</f>
        <v/>
      </c>
      <c r="Q352" s="307" t="str" cm="1">
        <f t="array" ref="Q352">IFERROR( LOOKUP( 2, 1/(($A$13:$A$412=$A352)*($B$13:$B$412="신청")*(ROW($A$13:$A$412)&lt;&gt;ROW())),IF($Q$13:$Q$412="","",$Q$13:$Q$412)), "")</f>
        <v/>
      </c>
      <c r="R352" s="308" t="str" cm="1">
        <f t="array" ref="R352">IFERROR( LOOKUP( 2, 1/(($A$13:$A$412=$A352)*($B$13:$B$412="신청")*(ROW($A$13:$A$412)&lt;&gt;ROW())),IF($R$13:$R$412="","",$R$13:$R$412)), "")</f>
        <v/>
      </c>
      <c r="S352" s="301" t="str">
        <f>IFERROR(HYPERLINK("#'과정별세부산출'!c"&amp;_xlfn.AGGREGATE(15,6,ROW(과정별세부산출!$C$2:$C$8601)/(과정별세부산출!$B$2:$B$8601="과정명")/(과정별세부산출!$C$2:$C$8601=A352),1),"이동"),"")</f>
        <v>이동</v>
      </c>
      <c r="T352" s="309" t="str" cm="1">
        <f t="array" ref="T352">IFERROR( LOOKUP( 2, 1/(($A$13:$A$412=$A352)*($B$13:$B$412="신청")*(ROW($A$13:$A$412)&lt;&gt;ROW())),IF($T$13:$T$412="","",$T$13:$T$412)), "")</f>
        <v/>
      </c>
      <c r="U352" s="307" t="str" cm="1">
        <f t="array" ref="U352">IFERROR( LOOKUP( 2, 1/(($A$13:$A$412=$A352)*($B$13:$B$412="신청")*(ROW($A$13:$A$412)&lt;&gt;ROW())),IF($U$13:$U$412="","",$U$13:$U$412)), "")</f>
        <v/>
      </c>
      <c r="V352" s="307" t="str" cm="1">
        <f t="array" ref="V352">IFERROR( LOOKUP( 2, 1/(($A$13:$A$412=$A352)*($B$13:$B$412="신청")*(ROW($A$13:$A$412)&lt;&gt;ROW())),IF($V$13:$V$412="","",$V$13:$V$412)), "")</f>
        <v/>
      </c>
      <c r="W352" s="307" t="str" cm="1">
        <f t="array" ref="W352">IFERROR( LOOKUP( 2, 1/(($A$13:$A$412=$A352)*($B$13:$B$412="신청")*(ROW($A$13:$A$412)&lt;&gt;ROW())),IF($W$13:$W$412="","",$W$13:$W$412)), "")</f>
        <v/>
      </c>
      <c r="X352" s="307" t="str" cm="1">
        <f t="array" ref="X352">IFERROR( LOOKUP( 2, 1/(($A$13:$A$412=$A352)*($B$13:$B$412="신청")*(ROW($A$13:$A$412)&lt;&gt;ROW())),IF($X$13:$X$412="","",$X$13:$X$412)), "")</f>
        <v/>
      </c>
      <c r="Y352" s="307" t="str" cm="1">
        <f t="array" ref="Y352">IFERROR( LOOKUP( 2, 1/(($A$13:$A$412=$A352)*($B$13:$B$412="신청")*(ROW($A$13:$A$412)&lt;&gt;ROW())),IF($Y$13:$Y$412="","",$Y$13:$Y$412)), "")</f>
        <v/>
      </c>
      <c r="Z352" s="422" t="str">
        <f t="shared" si="21"/>
        <v/>
      </c>
      <c r="AA352" s="307" t="str" cm="1">
        <f t="array" ref="AA352">IFERROR( LOOKUP( 2, 1/(($A$13:$A$412=$A352)*($B$13:$B$412="신청")*(ROW($A$13:$A$412)&lt;&gt;ROW())),IF($AA$13:$AA$412="","",$AA$13:$AA$412)), "")</f>
        <v/>
      </c>
      <c r="AB352" s="291" t="str" cm="1">
        <f t="array" ref="AB352">IFERROR( LOOKUP( 2, 1/(($A$13:$A$412=$A352)*($B$13:$B$412="신청")*(ROW($A$13:$A$412)&lt;&gt;ROW())),IF($AB$13:$AB$412="","",$AB$13:$AB$412)), "")</f>
        <v/>
      </c>
      <c r="AC352" s="423" t="str">
        <f t="shared" si="22"/>
        <v/>
      </c>
      <c r="AD352" s="423">
        <f t="shared" si="23"/>
        <v>0</v>
      </c>
      <c r="AE352" s="425">
        <f>IFERROR(IF(INDEX(과정별세부산출!D:K,MATCH(R352,과정별세부산출!D:D,0)+2,7)="","",INDEX(과정별세부산출!D:K,MATCH(R352,과정별세부산출!D:D,0)+2,7)),"")</f>
        <v>0</v>
      </c>
      <c r="AF352" s="425">
        <f>IFERROR(IF(INDEX(과정별세부산출!D:K,MATCH(R352,과정별세부산출!D:D,0)+3,7)="","",INDEX(과정별세부산출!D:K,MATCH(R352,과정별세부산출!D:D,0)+3,7)),"")</f>
        <v>0</v>
      </c>
      <c r="AG352" s="426">
        <f>IFERROR(IF(INDEX(과정별세부산출!D:K,MATCH(R352,과정별세부산출!D:D,0)+4,7)="","",INDEX(과정별세부산출!D:K,MATCH(R352,과정별세부산출!D:D,0)+4,7)),"")</f>
        <v>0</v>
      </c>
    </row>
    <row r="353" spans="1:33" s="286" customFormat="1" ht="20.100000000000001" customHeight="1">
      <c r="A353" s="418">
        <v>141</v>
      </c>
      <c r="B353" s="417" t="s">
        <v>71</v>
      </c>
      <c r="C353" s="307" t="str" cm="1">
        <f t="array" ref="C353">IFERROR(IF(INDEX(과정별세부산출!A:AE,MATCH(R353,과정별세부산출!D:D,0)+4,17)="","",INDEX(과정별세부산출!A:AE,MATCH(R353,과정별세부산출!D:D,0)+4,17)),"")</f>
        <v>승인</v>
      </c>
      <c r="D353" s="416" t="str">
        <f>IF(LEN(O353)=0,IF(OR(ISBLANK(R353),LEN(R353)=0),"",총괄!$C$6),"기업수요")</f>
        <v/>
      </c>
      <c r="E353" s="421" t="str" cm="1">
        <f t="array" ref="E353">IFERROR( LOOKUP( 2, 1/(($A$13:$A$412=$A353)*($B$13:$B$412="신청")*(ROW($A$13:$A$412)&lt;&gt;ROW())),IF($E$13:$E$412="","",$E$13:$E$412)), "")</f>
        <v/>
      </c>
      <c r="F353" s="307" t="str" cm="1">
        <f t="array" ref="F353">IFERROR( LOOKUP( 2, 1/(($A$13:$A$412=$A353)*($B$13:$B$412="신청")*(ROW($A$13:$A$412)&lt;&gt;ROW())),IF($F$13:$F$412="","",$F$13:$F$412)), "")</f>
        <v/>
      </c>
      <c r="G353" s="307" t="str" cm="1">
        <f t="array" ref="G353">IFERROR( LOOKUP( 2, 1/(($A$13:$A$412=$A353)*($B$13:$B$412="신청")*(ROW($A$13:$A$412)&lt;&gt;ROW())),IF($G$13:$G$412="","",$G$13:$G$412)), "")</f>
        <v/>
      </c>
      <c r="H353" s="294" t="str" cm="1">
        <f t="array" ref="H353">IFERROR( LOOKUP( 2, 1/(($A$13:$A$412=$A353)*($B$13:$B$412="신청")*(ROW($A$13:$A$412)&lt;&gt;ROW())),IF($H$13:$H$412="","",$H$13:$H$412)), "")</f>
        <v/>
      </c>
      <c r="I353" s="416" t="str">
        <f t="shared" si="20"/>
        <v/>
      </c>
      <c r="J353" s="307" t="str" cm="1">
        <f t="array" ref="J353">IFERROR( LOOKUP( 2, 1/(($A$13:$A$412=$A353)*($B$13:$B$412="신청")*(ROW($A$13:$A$412)&lt;&gt;ROW())),IF($J$13:$J$412="","",$J$13:$J$412)), "")</f>
        <v/>
      </c>
      <c r="K353" s="307" t="str" cm="1">
        <f t="array" ref="K353">IFERROR( LOOKUP( 2, 1/(($A$13:$A$412=$A353)*($B$13:$B$412="신청")*(ROW($A$13:$A$412)&lt;&gt;ROW())),IF($K$13:$K$412="","",$K$13:$K$412)), "")</f>
        <v/>
      </c>
      <c r="L353" s="307" t="str" cm="1">
        <f t="array" ref="L353">IFERROR( LOOKUP( 2, 1/(($A$13:$A$412=$A353)*($B$13:$B$412="신청")*(ROW($A$13:$A$412)&lt;&gt;ROW())),IF($L$13:$L$412="","",$L$13:$L$412)), "")</f>
        <v/>
      </c>
      <c r="M353" s="307" t="str" cm="1">
        <f t="array" ref="M353">IFERROR( LOOKUP( 2, 1/(($A$13:$A$412=$A353)*($B$13:$B$412="신청")*(ROW($A$13:$A$412)&lt;&gt;ROW())),IF($M$13:$M$412="","",$M$13:$M$412)), "")</f>
        <v/>
      </c>
      <c r="N353" s="304" t="str" cm="1">
        <f t="array" ref="N353">IFERROR( LOOKUP( 2, 1/(($A$13:$A$412=$A353)*($B$13:$B$412="신청")*(ROW($A$13:$A$412)&lt;&gt;ROW())),IF($N$13:$N$412="","",$N$13:$N$412)), "")</f>
        <v/>
      </c>
      <c r="O353" s="307" t="str" cm="1">
        <f t="array" ref="O353">IFERROR( LOOKUP( 2, 1/(($A$13:$A$412=$A353)*($B$13:$B$412="신청")*(ROW($A$13:$A$412)&lt;&gt;ROW())),IF($O$13:$O$412="","",$O$13:$O$412)), "")</f>
        <v/>
      </c>
      <c r="P353" s="307" t="str" cm="1">
        <f t="array" ref="P353">IFERROR( LOOKUP( 2, 1/(($A$13:$A$412=$A353)*($B$13:$B$412="신청")*(ROW($A$13:$A$412)&lt;&gt;ROW())),IF($P$13:$P$412="","",$P$13:$P$412)), "")</f>
        <v/>
      </c>
      <c r="Q353" s="307" t="str" cm="1">
        <f t="array" ref="Q353">IFERROR( LOOKUP( 2, 1/(($A$13:$A$412=$A353)*($B$13:$B$412="신청")*(ROW($A$13:$A$412)&lt;&gt;ROW())),IF($Q$13:$Q$412="","",$Q$13:$Q$412)), "")</f>
        <v/>
      </c>
      <c r="R353" s="308" t="str" cm="1">
        <f t="array" ref="R353">IFERROR( LOOKUP( 2, 1/(($A$13:$A$412=$A353)*($B$13:$B$412="신청")*(ROW($A$13:$A$412)&lt;&gt;ROW())),IF($R$13:$R$412="","",$R$13:$R$412)), "")</f>
        <v/>
      </c>
      <c r="S353" s="301" t="str">
        <f>IFERROR(HYPERLINK("#'과정별세부산출'!c"&amp;_xlfn.AGGREGATE(15,6,ROW(과정별세부산출!$C$2:$C$8601)/(과정별세부산출!$B$2:$B$8601="과정명")/(과정별세부산출!$C$2:$C$8601=A353),1),"이동"),"")</f>
        <v>이동</v>
      </c>
      <c r="T353" s="309" t="str" cm="1">
        <f t="array" ref="T353">IFERROR( LOOKUP( 2, 1/(($A$13:$A$412=$A353)*($B$13:$B$412="신청")*(ROW($A$13:$A$412)&lt;&gt;ROW())),IF($T$13:$T$412="","",$T$13:$T$412)), "")</f>
        <v/>
      </c>
      <c r="U353" s="307" t="str" cm="1">
        <f t="array" ref="U353">IFERROR( LOOKUP( 2, 1/(($A$13:$A$412=$A353)*($B$13:$B$412="신청")*(ROW($A$13:$A$412)&lt;&gt;ROW())),IF($U$13:$U$412="","",$U$13:$U$412)), "")</f>
        <v/>
      </c>
      <c r="V353" s="307" t="str" cm="1">
        <f t="array" ref="V353">IFERROR( LOOKUP( 2, 1/(($A$13:$A$412=$A353)*($B$13:$B$412="신청")*(ROW($A$13:$A$412)&lt;&gt;ROW())),IF($V$13:$V$412="","",$V$13:$V$412)), "")</f>
        <v/>
      </c>
      <c r="W353" s="307" t="str" cm="1">
        <f t="array" ref="W353">IFERROR( LOOKUP( 2, 1/(($A$13:$A$412=$A353)*($B$13:$B$412="신청")*(ROW($A$13:$A$412)&lt;&gt;ROW())),IF($W$13:$W$412="","",$W$13:$W$412)), "")</f>
        <v/>
      </c>
      <c r="X353" s="307" t="str" cm="1">
        <f t="array" ref="X353">IFERROR( LOOKUP( 2, 1/(($A$13:$A$412=$A353)*($B$13:$B$412="신청")*(ROW($A$13:$A$412)&lt;&gt;ROW())),IF($X$13:$X$412="","",$X$13:$X$412)), "")</f>
        <v/>
      </c>
      <c r="Y353" s="307" t="str" cm="1">
        <f t="array" ref="Y353">IFERROR( LOOKUP( 2, 1/(($A$13:$A$412=$A353)*($B$13:$B$412="신청")*(ROW($A$13:$A$412)&lt;&gt;ROW())),IF($Y$13:$Y$412="","",$Y$13:$Y$412)), "")</f>
        <v/>
      </c>
      <c r="Z353" s="422" t="str">
        <f t="shared" si="21"/>
        <v/>
      </c>
      <c r="AA353" s="307" t="str" cm="1">
        <f t="array" ref="AA353">IFERROR( LOOKUP( 2, 1/(($A$13:$A$412=$A353)*($B$13:$B$412="신청")*(ROW($A$13:$A$412)&lt;&gt;ROW())),IF($AA$13:$AA$412="","",$AA$13:$AA$412)), "")</f>
        <v/>
      </c>
      <c r="AB353" s="291" t="str" cm="1">
        <f t="array" ref="AB353">IFERROR( LOOKUP( 2, 1/(($A$13:$A$412=$A353)*($B$13:$B$412="신청")*(ROW($A$13:$A$412)&lt;&gt;ROW())),IF($AB$13:$AB$412="","",$AB$13:$AB$412)), "")</f>
        <v/>
      </c>
      <c r="AC353" s="423" t="str">
        <f t="shared" si="22"/>
        <v/>
      </c>
      <c r="AD353" s="423">
        <f t="shared" si="23"/>
        <v>0</v>
      </c>
      <c r="AE353" s="425">
        <f>IFERROR(IF(INDEX(과정별세부산출!D:K,MATCH(R353,과정별세부산출!D:D,0)+2,7)="","",INDEX(과정별세부산출!D:K,MATCH(R353,과정별세부산출!D:D,0)+2,7)),"")</f>
        <v>0</v>
      </c>
      <c r="AF353" s="425">
        <f>IFERROR(IF(INDEX(과정별세부산출!D:K,MATCH(R353,과정별세부산출!D:D,0)+3,7)="","",INDEX(과정별세부산출!D:K,MATCH(R353,과정별세부산출!D:D,0)+3,7)),"")</f>
        <v>0</v>
      </c>
      <c r="AG353" s="426">
        <f>IFERROR(IF(INDEX(과정별세부산출!D:K,MATCH(R353,과정별세부산출!D:D,0)+4,7)="","",INDEX(과정별세부산출!D:K,MATCH(R353,과정별세부산출!D:D,0)+4,7)),"")</f>
        <v>0</v>
      </c>
    </row>
    <row r="354" spans="1:33" s="286" customFormat="1" ht="20.100000000000001" customHeight="1">
      <c r="A354" s="418">
        <v>142</v>
      </c>
      <c r="B354" s="417" t="s">
        <v>71</v>
      </c>
      <c r="C354" s="307" t="str" cm="1">
        <f t="array" ref="C354">IFERROR(IF(INDEX(과정별세부산출!A:AE,MATCH(R354,과정별세부산출!D:D,0)+4,17)="","",INDEX(과정별세부산출!A:AE,MATCH(R354,과정별세부산출!D:D,0)+4,17)),"")</f>
        <v>승인</v>
      </c>
      <c r="D354" s="416" t="str">
        <f>IF(LEN(O354)=0,IF(OR(ISBLANK(R354),LEN(R354)=0),"",총괄!$C$6),"기업수요")</f>
        <v/>
      </c>
      <c r="E354" s="421" t="str" cm="1">
        <f t="array" ref="E354">IFERROR( LOOKUP( 2, 1/(($A$13:$A$412=$A354)*($B$13:$B$412="신청")*(ROW($A$13:$A$412)&lt;&gt;ROW())),IF($E$13:$E$412="","",$E$13:$E$412)), "")</f>
        <v/>
      </c>
      <c r="F354" s="307" t="str" cm="1">
        <f t="array" ref="F354">IFERROR( LOOKUP( 2, 1/(($A$13:$A$412=$A354)*($B$13:$B$412="신청")*(ROW($A$13:$A$412)&lt;&gt;ROW())),IF($F$13:$F$412="","",$F$13:$F$412)), "")</f>
        <v/>
      </c>
      <c r="G354" s="307" t="str" cm="1">
        <f t="array" ref="G354">IFERROR( LOOKUP( 2, 1/(($A$13:$A$412=$A354)*($B$13:$B$412="신청")*(ROW($A$13:$A$412)&lt;&gt;ROW())),IF($G$13:$G$412="","",$G$13:$G$412)), "")</f>
        <v/>
      </c>
      <c r="H354" s="294" t="str" cm="1">
        <f t="array" ref="H354">IFERROR( LOOKUP( 2, 1/(($A$13:$A$412=$A354)*($B$13:$B$412="신청")*(ROW($A$13:$A$412)&lt;&gt;ROW())),IF($H$13:$H$412="","",$H$13:$H$412)), "")</f>
        <v/>
      </c>
      <c r="I354" s="416" t="str">
        <f t="shared" si="20"/>
        <v/>
      </c>
      <c r="J354" s="307" t="str" cm="1">
        <f t="array" ref="J354">IFERROR( LOOKUP( 2, 1/(($A$13:$A$412=$A354)*($B$13:$B$412="신청")*(ROW($A$13:$A$412)&lt;&gt;ROW())),IF($J$13:$J$412="","",$J$13:$J$412)), "")</f>
        <v/>
      </c>
      <c r="K354" s="307" t="str" cm="1">
        <f t="array" ref="K354">IFERROR( LOOKUP( 2, 1/(($A$13:$A$412=$A354)*($B$13:$B$412="신청")*(ROW($A$13:$A$412)&lt;&gt;ROW())),IF($K$13:$K$412="","",$K$13:$K$412)), "")</f>
        <v/>
      </c>
      <c r="L354" s="307" t="str" cm="1">
        <f t="array" ref="L354">IFERROR( LOOKUP( 2, 1/(($A$13:$A$412=$A354)*($B$13:$B$412="신청")*(ROW($A$13:$A$412)&lt;&gt;ROW())),IF($L$13:$L$412="","",$L$13:$L$412)), "")</f>
        <v/>
      </c>
      <c r="M354" s="307" t="str" cm="1">
        <f t="array" ref="M354">IFERROR( LOOKUP( 2, 1/(($A$13:$A$412=$A354)*($B$13:$B$412="신청")*(ROW($A$13:$A$412)&lt;&gt;ROW())),IF($M$13:$M$412="","",$M$13:$M$412)), "")</f>
        <v/>
      </c>
      <c r="N354" s="304" t="str" cm="1">
        <f t="array" ref="N354">IFERROR( LOOKUP( 2, 1/(($A$13:$A$412=$A354)*($B$13:$B$412="신청")*(ROW($A$13:$A$412)&lt;&gt;ROW())),IF($N$13:$N$412="","",$N$13:$N$412)), "")</f>
        <v/>
      </c>
      <c r="O354" s="307" t="str" cm="1">
        <f t="array" ref="O354">IFERROR( LOOKUP( 2, 1/(($A$13:$A$412=$A354)*($B$13:$B$412="신청")*(ROW($A$13:$A$412)&lt;&gt;ROW())),IF($O$13:$O$412="","",$O$13:$O$412)), "")</f>
        <v/>
      </c>
      <c r="P354" s="307" t="str" cm="1">
        <f t="array" ref="P354">IFERROR( LOOKUP( 2, 1/(($A$13:$A$412=$A354)*($B$13:$B$412="신청")*(ROW($A$13:$A$412)&lt;&gt;ROW())),IF($P$13:$P$412="","",$P$13:$P$412)), "")</f>
        <v/>
      </c>
      <c r="Q354" s="307" t="str" cm="1">
        <f t="array" ref="Q354">IFERROR( LOOKUP( 2, 1/(($A$13:$A$412=$A354)*($B$13:$B$412="신청")*(ROW($A$13:$A$412)&lt;&gt;ROW())),IF($Q$13:$Q$412="","",$Q$13:$Q$412)), "")</f>
        <v/>
      </c>
      <c r="R354" s="308" t="str" cm="1">
        <f t="array" ref="R354">IFERROR( LOOKUP( 2, 1/(($A$13:$A$412=$A354)*($B$13:$B$412="신청")*(ROW($A$13:$A$412)&lt;&gt;ROW())),IF($R$13:$R$412="","",$R$13:$R$412)), "")</f>
        <v/>
      </c>
      <c r="S354" s="301" t="str">
        <f>IFERROR(HYPERLINK("#'과정별세부산출'!c"&amp;_xlfn.AGGREGATE(15,6,ROW(과정별세부산출!$C$2:$C$8601)/(과정별세부산출!$B$2:$B$8601="과정명")/(과정별세부산출!$C$2:$C$8601=A354),1),"이동"),"")</f>
        <v>이동</v>
      </c>
      <c r="T354" s="309" t="str" cm="1">
        <f t="array" ref="T354">IFERROR( LOOKUP( 2, 1/(($A$13:$A$412=$A354)*($B$13:$B$412="신청")*(ROW($A$13:$A$412)&lt;&gt;ROW())),IF($T$13:$T$412="","",$T$13:$T$412)), "")</f>
        <v/>
      </c>
      <c r="U354" s="307" t="str" cm="1">
        <f t="array" ref="U354">IFERROR( LOOKUP( 2, 1/(($A$13:$A$412=$A354)*($B$13:$B$412="신청")*(ROW($A$13:$A$412)&lt;&gt;ROW())),IF($U$13:$U$412="","",$U$13:$U$412)), "")</f>
        <v/>
      </c>
      <c r="V354" s="307" t="str" cm="1">
        <f t="array" ref="V354">IFERROR( LOOKUP( 2, 1/(($A$13:$A$412=$A354)*($B$13:$B$412="신청")*(ROW($A$13:$A$412)&lt;&gt;ROW())),IF($V$13:$V$412="","",$V$13:$V$412)), "")</f>
        <v/>
      </c>
      <c r="W354" s="307" t="str" cm="1">
        <f t="array" ref="W354">IFERROR( LOOKUP( 2, 1/(($A$13:$A$412=$A354)*($B$13:$B$412="신청")*(ROW($A$13:$A$412)&lt;&gt;ROW())),IF($W$13:$W$412="","",$W$13:$W$412)), "")</f>
        <v/>
      </c>
      <c r="X354" s="307" t="str" cm="1">
        <f t="array" ref="X354">IFERROR( LOOKUP( 2, 1/(($A$13:$A$412=$A354)*($B$13:$B$412="신청")*(ROW($A$13:$A$412)&lt;&gt;ROW())),IF($X$13:$X$412="","",$X$13:$X$412)), "")</f>
        <v/>
      </c>
      <c r="Y354" s="307" t="str" cm="1">
        <f t="array" ref="Y354">IFERROR( LOOKUP( 2, 1/(($A$13:$A$412=$A354)*($B$13:$B$412="신청")*(ROW($A$13:$A$412)&lt;&gt;ROW())),IF($Y$13:$Y$412="","",$Y$13:$Y$412)), "")</f>
        <v/>
      </c>
      <c r="Z354" s="422" t="str">
        <f t="shared" si="21"/>
        <v/>
      </c>
      <c r="AA354" s="307" t="str" cm="1">
        <f t="array" ref="AA354">IFERROR( LOOKUP( 2, 1/(($A$13:$A$412=$A354)*($B$13:$B$412="신청")*(ROW($A$13:$A$412)&lt;&gt;ROW())),IF($AA$13:$AA$412="","",$AA$13:$AA$412)), "")</f>
        <v/>
      </c>
      <c r="AB354" s="291" t="str" cm="1">
        <f t="array" ref="AB354">IFERROR( LOOKUP( 2, 1/(($A$13:$A$412=$A354)*($B$13:$B$412="신청")*(ROW($A$13:$A$412)&lt;&gt;ROW())),IF($AB$13:$AB$412="","",$AB$13:$AB$412)), "")</f>
        <v/>
      </c>
      <c r="AC354" s="423" t="str">
        <f t="shared" si="22"/>
        <v/>
      </c>
      <c r="AD354" s="423">
        <f t="shared" si="23"/>
        <v>0</v>
      </c>
      <c r="AE354" s="425">
        <f>IFERROR(IF(INDEX(과정별세부산출!D:K,MATCH(R354,과정별세부산출!D:D,0)+2,7)="","",INDEX(과정별세부산출!D:K,MATCH(R354,과정별세부산출!D:D,0)+2,7)),"")</f>
        <v>0</v>
      </c>
      <c r="AF354" s="425">
        <f>IFERROR(IF(INDEX(과정별세부산출!D:K,MATCH(R354,과정별세부산출!D:D,0)+3,7)="","",INDEX(과정별세부산출!D:K,MATCH(R354,과정별세부산출!D:D,0)+3,7)),"")</f>
        <v>0</v>
      </c>
      <c r="AG354" s="426">
        <f>IFERROR(IF(INDEX(과정별세부산출!D:K,MATCH(R354,과정별세부산출!D:D,0)+4,7)="","",INDEX(과정별세부산출!D:K,MATCH(R354,과정별세부산출!D:D,0)+4,7)),"")</f>
        <v>0</v>
      </c>
    </row>
    <row r="355" spans="1:33" s="286" customFormat="1" ht="20.100000000000001" customHeight="1">
      <c r="A355" s="418">
        <v>143</v>
      </c>
      <c r="B355" s="417" t="s">
        <v>71</v>
      </c>
      <c r="C355" s="307" t="str" cm="1">
        <f t="array" ref="C355">IFERROR(IF(INDEX(과정별세부산출!A:AE,MATCH(R355,과정별세부산출!D:D,0)+4,17)="","",INDEX(과정별세부산출!A:AE,MATCH(R355,과정별세부산출!D:D,0)+4,17)),"")</f>
        <v>승인</v>
      </c>
      <c r="D355" s="416" t="str">
        <f>IF(LEN(O355)=0,IF(OR(ISBLANK(R355),LEN(R355)=0),"",총괄!$C$6),"기업수요")</f>
        <v/>
      </c>
      <c r="E355" s="421" t="str" cm="1">
        <f t="array" ref="E355">IFERROR( LOOKUP( 2, 1/(($A$13:$A$412=$A355)*($B$13:$B$412="신청")*(ROW($A$13:$A$412)&lt;&gt;ROW())),IF($E$13:$E$412="","",$E$13:$E$412)), "")</f>
        <v/>
      </c>
      <c r="F355" s="307" t="str" cm="1">
        <f t="array" ref="F355">IFERROR( LOOKUP( 2, 1/(($A$13:$A$412=$A355)*($B$13:$B$412="신청")*(ROW($A$13:$A$412)&lt;&gt;ROW())),IF($F$13:$F$412="","",$F$13:$F$412)), "")</f>
        <v/>
      </c>
      <c r="G355" s="307" t="str" cm="1">
        <f t="array" ref="G355">IFERROR( LOOKUP( 2, 1/(($A$13:$A$412=$A355)*($B$13:$B$412="신청")*(ROW($A$13:$A$412)&lt;&gt;ROW())),IF($G$13:$G$412="","",$G$13:$G$412)), "")</f>
        <v/>
      </c>
      <c r="H355" s="294" t="str" cm="1">
        <f t="array" ref="H355">IFERROR( LOOKUP( 2, 1/(($A$13:$A$412=$A355)*($B$13:$B$412="신청")*(ROW($A$13:$A$412)&lt;&gt;ROW())),IF($H$13:$H$412="","",$H$13:$H$412)), "")</f>
        <v/>
      </c>
      <c r="I355" s="416" t="str">
        <f t="shared" si="20"/>
        <v/>
      </c>
      <c r="J355" s="307" t="str" cm="1">
        <f t="array" ref="J355">IFERROR( LOOKUP( 2, 1/(($A$13:$A$412=$A355)*($B$13:$B$412="신청")*(ROW($A$13:$A$412)&lt;&gt;ROW())),IF($J$13:$J$412="","",$J$13:$J$412)), "")</f>
        <v/>
      </c>
      <c r="K355" s="307" t="str" cm="1">
        <f t="array" ref="K355">IFERROR( LOOKUP( 2, 1/(($A$13:$A$412=$A355)*($B$13:$B$412="신청")*(ROW($A$13:$A$412)&lt;&gt;ROW())),IF($K$13:$K$412="","",$K$13:$K$412)), "")</f>
        <v/>
      </c>
      <c r="L355" s="307" t="str" cm="1">
        <f t="array" ref="L355">IFERROR( LOOKUP( 2, 1/(($A$13:$A$412=$A355)*($B$13:$B$412="신청")*(ROW($A$13:$A$412)&lt;&gt;ROW())),IF($L$13:$L$412="","",$L$13:$L$412)), "")</f>
        <v/>
      </c>
      <c r="M355" s="307" t="str" cm="1">
        <f t="array" ref="M355">IFERROR( LOOKUP( 2, 1/(($A$13:$A$412=$A355)*($B$13:$B$412="신청")*(ROW($A$13:$A$412)&lt;&gt;ROW())),IF($M$13:$M$412="","",$M$13:$M$412)), "")</f>
        <v/>
      </c>
      <c r="N355" s="304" t="str" cm="1">
        <f t="array" ref="N355">IFERROR( LOOKUP( 2, 1/(($A$13:$A$412=$A355)*($B$13:$B$412="신청")*(ROW($A$13:$A$412)&lt;&gt;ROW())),IF($N$13:$N$412="","",$N$13:$N$412)), "")</f>
        <v/>
      </c>
      <c r="O355" s="307" t="str" cm="1">
        <f t="array" ref="O355">IFERROR( LOOKUP( 2, 1/(($A$13:$A$412=$A355)*($B$13:$B$412="신청")*(ROW($A$13:$A$412)&lt;&gt;ROW())),IF($O$13:$O$412="","",$O$13:$O$412)), "")</f>
        <v/>
      </c>
      <c r="P355" s="307" t="str" cm="1">
        <f t="array" ref="P355">IFERROR( LOOKUP( 2, 1/(($A$13:$A$412=$A355)*($B$13:$B$412="신청")*(ROW($A$13:$A$412)&lt;&gt;ROW())),IF($P$13:$P$412="","",$P$13:$P$412)), "")</f>
        <v/>
      </c>
      <c r="Q355" s="307" t="str" cm="1">
        <f t="array" ref="Q355">IFERROR( LOOKUP( 2, 1/(($A$13:$A$412=$A355)*($B$13:$B$412="신청")*(ROW($A$13:$A$412)&lt;&gt;ROW())),IF($Q$13:$Q$412="","",$Q$13:$Q$412)), "")</f>
        <v/>
      </c>
      <c r="R355" s="308" t="str" cm="1">
        <f t="array" ref="R355">IFERROR( LOOKUP( 2, 1/(($A$13:$A$412=$A355)*($B$13:$B$412="신청")*(ROW($A$13:$A$412)&lt;&gt;ROW())),IF($R$13:$R$412="","",$R$13:$R$412)), "")</f>
        <v/>
      </c>
      <c r="S355" s="301" t="str">
        <f>IFERROR(HYPERLINK("#'과정별세부산출'!c"&amp;_xlfn.AGGREGATE(15,6,ROW(과정별세부산출!$C$2:$C$8601)/(과정별세부산출!$B$2:$B$8601="과정명")/(과정별세부산출!$C$2:$C$8601=A355),1),"이동"),"")</f>
        <v>이동</v>
      </c>
      <c r="T355" s="309" t="str" cm="1">
        <f t="array" ref="T355">IFERROR( LOOKUP( 2, 1/(($A$13:$A$412=$A355)*($B$13:$B$412="신청")*(ROW($A$13:$A$412)&lt;&gt;ROW())),IF($T$13:$T$412="","",$T$13:$T$412)), "")</f>
        <v/>
      </c>
      <c r="U355" s="307" t="str" cm="1">
        <f t="array" ref="U355">IFERROR( LOOKUP( 2, 1/(($A$13:$A$412=$A355)*($B$13:$B$412="신청")*(ROW($A$13:$A$412)&lt;&gt;ROW())),IF($U$13:$U$412="","",$U$13:$U$412)), "")</f>
        <v/>
      </c>
      <c r="V355" s="307" t="str" cm="1">
        <f t="array" ref="V355">IFERROR( LOOKUP( 2, 1/(($A$13:$A$412=$A355)*($B$13:$B$412="신청")*(ROW($A$13:$A$412)&lt;&gt;ROW())),IF($V$13:$V$412="","",$V$13:$V$412)), "")</f>
        <v/>
      </c>
      <c r="W355" s="307" t="str" cm="1">
        <f t="array" ref="W355">IFERROR( LOOKUP( 2, 1/(($A$13:$A$412=$A355)*($B$13:$B$412="신청")*(ROW($A$13:$A$412)&lt;&gt;ROW())),IF($W$13:$W$412="","",$W$13:$W$412)), "")</f>
        <v/>
      </c>
      <c r="X355" s="307" t="str" cm="1">
        <f t="array" ref="X355">IFERROR( LOOKUP( 2, 1/(($A$13:$A$412=$A355)*($B$13:$B$412="신청")*(ROW($A$13:$A$412)&lt;&gt;ROW())),IF($X$13:$X$412="","",$X$13:$X$412)), "")</f>
        <v/>
      </c>
      <c r="Y355" s="307" t="str" cm="1">
        <f t="array" ref="Y355">IFERROR( LOOKUP( 2, 1/(($A$13:$A$412=$A355)*($B$13:$B$412="신청")*(ROW($A$13:$A$412)&lt;&gt;ROW())),IF($Y$13:$Y$412="","",$Y$13:$Y$412)), "")</f>
        <v/>
      </c>
      <c r="Z355" s="422" t="str">
        <f t="shared" si="21"/>
        <v/>
      </c>
      <c r="AA355" s="307" t="str" cm="1">
        <f t="array" ref="AA355">IFERROR( LOOKUP( 2, 1/(($A$13:$A$412=$A355)*($B$13:$B$412="신청")*(ROW($A$13:$A$412)&lt;&gt;ROW())),IF($AA$13:$AA$412="","",$AA$13:$AA$412)), "")</f>
        <v/>
      </c>
      <c r="AB355" s="291" t="str" cm="1">
        <f t="array" ref="AB355">IFERROR( LOOKUP( 2, 1/(($A$13:$A$412=$A355)*($B$13:$B$412="신청")*(ROW($A$13:$A$412)&lt;&gt;ROW())),IF($AB$13:$AB$412="","",$AB$13:$AB$412)), "")</f>
        <v/>
      </c>
      <c r="AC355" s="423" t="str">
        <f t="shared" si="22"/>
        <v/>
      </c>
      <c r="AD355" s="423">
        <f t="shared" si="23"/>
        <v>0</v>
      </c>
      <c r="AE355" s="425">
        <f>IFERROR(IF(INDEX(과정별세부산출!D:K,MATCH(R355,과정별세부산출!D:D,0)+2,7)="","",INDEX(과정별세부산출!D:K,MATCH(R355,과정별세부산출!D:D,0)+2,7)),"")</f>
        <v>0</v>
      </c>
      <c r="AF355" s="425">
        <f>IFERROR(IF(INDEX(과정별세부산출!D:K,MATCH(R355,과정별세부산출!D:D,0)+3,7)="","",INDEX(과정별세부산출!D:K,MATCH(R355,과정별세부산출!D:D,0)+3,7)),"")</f>
        <v>0</v>
      </c>
      <c r="AG355" s="426">
        <f>IFERROR(IF(INDEX(과정별세부산출!D:K,MATCH(R355,과정별세부산출!D:D,0)+4,7)="","",INDEX(과정별세부산출!D:K,MATCH(R355,과정별세부산출!D:D,0)+4,7)),"")</f>
        <v>0</v>
      </c>
    </row>
    <row r="356" spans="1:33" s="286" customFormat="1" ht="20.100000000000001" customHeight="1">
      <c r="A356" s="418">
        <v>144</v>
      </c>
      <c r="B356" s="417" t="s">
        <v>71</v>
      </c>
      <c r="C356" s="307" t="str" cm="1">
        <f t="array" ref="C356">IFERROR(IF(INDEX(과정별세부산출!A:AE,MATCH(R356,과정별세부산출!D:D,0)+4,17)="","",INDEX(과정별세부산출!A:AE,MATCH(R356,과정별세부산출!D:D,0)+4,17)),"")</f>
        <v>승인</v>
      </c>
      <c r="D356" s="416" t="str">
        <f>IF(LEN(O356)=0,IF(OR(ISBLANK(R356),LEN(R356)=0),"",총괄!$C$6),"기업수요")</f>
        <v/>
      </c>
      <c r="E356" s="421" t="str" cm="1">
        <f t="array" ref="E356">IFERROR( LOOKUP( 2, 1/(($A$13:$A$412=$A356)*($B$13:$B$412="신청")*(ROW($A$13:$A$412)&lt;&gt;ROW())),IF($E$13:$E$412="","",$E$13:$E$412)), "")</f>
        <v/>
      </c>
      <c r="F356" s="307" t="str" cm="1">
        <f t="array" ref="F356">IFERROR( LOOKUP( 2, 1/(($A$13:$A$412=$A356)*($B$13:$B$412="신청")*(ROW($A$13:$A$412)&lt;&gt;ROW())),IF($F$13:$F$412="","",$F$13:$F$412)), "")</f>
        <v/>
      </c>
      <c r="G356" s="307" t="str" cm="1">
        <f t="array" ref="G356">IFERROR( LOOKUP( 2, 1/(($A$13:$A$412=$A356)*($B$13:$B$412="신청")*(ROW($A$13:$A$412)&lt;&gt;ROW())),IF($G$13:$G$412="","",$G$13:$G$412)), "")</f>
        <v/>
      </c>
      <c r="H356" s="294" t="str" cm="1">
        <f t="array" ref="H356">IFERROR( LOOKUP( 2, 1/(($A$13:$A$412=$A356)*($B$13:$B$412="신청")*(ROW($A$13:$A$412)&lt;&gt;ROW())),IF($H$13:$H$412="","",$H$13:$H$412)), "")</f>
        <v/>
      </c>
      <c r="I356" s="416" t="str">
        <f t="shared" si="20"/>
        <v/>
      </c>
      <c r="J356" s="307" t="str" cm="1">
        <f t="array" ref="J356">IFERROR( LOOKUP( 2, 1/(($A$13:$A$412=$A356)*($B$13:$B$412="신청")*(ROW($A$13:$A$412)&lt;&gt;ROW())),IF($J$13:$J$412="","",$J$13:$J$412)), "")</f>
        <v/>
      </c>
      <c r="K356" s="307" t="str" cm="1">
        <f t="array" ref="K356">IFERROR( LOOKUP( 2, 1/(($A$13:$A$412=$A356)*($B$13:$B$412="신청")*(ROW($A$13:$A$412)&lt;&gt;ROW())),IF($K$13:$K$412="","",$K$13:$K$412)), "")</f>
        <v/>
      </c>
      <c r="L356" s="307" t="str" cm="1">
        <f t="array" ref="L356">IFERROR( LOOKUP( 2, 1/(($A$13:$A$412=$A356)*($B$13:$B$412="신청")*(ROW($A$13:$A$412)&lt;&gt;ROW())),IF($L$13:$L$412="","",$L$13:$L$412)), "")</f>
        <v/>
      </c>
      <c r="M356" s="307" t="str" cm="1">
        <f t="array" ref="M356">IFERROR( LOOKUP( 2, 1/(($A$13:$A$412=$A356)*($B$13:$B$412="신청")*(ROW($A$13:$A$412)&lt;&gt;ROW())),IF($M$13:$M$412="","",$M$13:$M$412)), "")</f>
        <v/>
      </c>
      <c r="N356" s="304" t="str" cm="1">
        <f t="array" ref="N356">IFERROR( LOOKUP( 2, 1/(($A$13:$A$412=$A356)*($B$13:$B$412="신청")*(ROW($A$13:$A$412)&lt;&gt;ROW())),IF($N$13:$N$412="","",$N$13:$N$412)), "")</f>
        <v/>
      </c>
      <c r="O356" s="307" t="str" cm="1">
        <f t="array" ref="O356">IFERROR( LOOKUP( 2, 1/(($A$13:$A$412=$A356)*($B$13:$B$412="신청")*(ROW($A$13:$A$412)&lt;&gt;ROW())),IF($O$13:$O$412="","",$O$13:$O$412)), "")</f>
        <v/>
      </c>
      <c r="P356" s="307" t="str" cm="1">
        <f t="array" ref="P356">IFERROR( LOOKUP( 2, 1/(($A$13:$A$412=$A356)*($B$13:$B$412="신청")*(ROW($A$13:$A$412)&lt;&gt;ROW())),IF($P$13:$P$412="","",$P$13:$P$412)), "")</f>
        <v/>
      </c>
      <c r="Q356" s="307" t="str" cm="1">
        <f t="array" ref="Q356">IFERROR( LOOKUP( 2, 1/(($A$13:$A$412=$A356)*($B$13:$B$412="신청")*(ROW($A$13:$A$412)&lt;&gt;ROW())),IF($Q$13:$Q$412="","",$Q$13:$Q$412)), "")</f>
        <v/>
      </c>
      <c r="R356" s="308" t="str" cm="1">
        <f t="array" ref="R356">IFERROR( LOOKUP( 2, 1/(($A$13:$A$412=$A356)*($B$13:$B$412="신청")*(ROW($A$13:$A$412)&lt;&gt;ROW())),IF($R$13:$R$412="","",$R$13:$R$412)), "")</f>
        <v/>
      </c>
      <c r="S356" s="301" t="str">
        <f>IFERROR(HYPERLINK("#'과정별세부산출'!c"&amp;_xlfn.AGGREGATE(15,6,ROW(과정별세부산출!$C$2:$C$8601)/(과정별세부산출!$B$2:$B$8601="과정명")/(과정별세부산출!$C$2:$C$8601=A356),1),"이동"),"")</f>
        <v>이동</v>
      </c>
      <c r="T356" s="309" t="str" cm="1">
        <f t="array" ref="T356">IFERROR( LOOKUP( 2, 1/(($A$13:$A$412=$A356)*($B$13:$B$412="신청")*(ROW($A$13:$A$412)&lt;&gt;ROW())),IF($T$13:$T$412="","",$T$13:$T$412)), "")</f>
        <v/>
      </c>
      <c r="U356" s="307" t="str" cm="1">
        <f t="array" ref="U356">IFERROR( LOOKUP( 2, 1/(($A$13:$A$412=$A356)*($B$13:$B$412="신청")*(ROW($A$13:$A$412)&lt;&gt;ROW())),IF($U$13:$U$412="","",$U$13:$U$412)), "")</f>
        <v/>
      </c>
      <c r="V356" s="307" t="str" cm="1">
        <f t="array" ref="V356">IFERROR( LOOKUP( 2, 1/(($A$13:$A$412=$A356)*($B$13:$B$412="신청")*(ROW($A$13:$A$412)&lt;&gt;ROW())),IF($V$13:$V$412="","",$V$13:$V$412)), "")</f>
        <v/>
      </c>
      <c r="W356" s="307" t="str" cm="1">
        <f t="array" ref="W356">IFERROR( LOOKUP( 2, 1/(($A$13:$A$412=$A356)*($B$13:$B$412="신청")*(ROW($A$13:$A$412)&lt;&gt;ROW())),IF($W$13:$W$412="","",$W$13:$W$412)), "")</f>
        <v/>
      </c>
      <c r="X356" s="307" t="str" cm="1">
        <f t="array" ref="X356">IFERROR( LOOKUP( 2, 1/(($A$13:$A$412=$A356)*($B$13:$B$412="신청")*(ROW($A$13:$A$412)&lt;&gt;ROW())),IF($X$13:$X$412="","",$X$13:$X$412)), "")</f>
        <v/>
      </c>
      <c r="Y356" s="307" t="str" cm="1">
        <f t="array" ref="Y356">IFERROR( LOOKUP( 2, 1/(($A$13:$A$412=$A356)*($B$13:$B$412="신청")*(ROW($A$13:$A$412)&lt;&gt;ROW())),IF($Y$13:$Y$412="","",$Y$13:$Y$412)), "")</f>
        <v/>
      </c>
      <c r="Z356" s="422" t="str">
        <f t="shared" si="21"/>
        <v/>
      </c>
      <c r="AA356" s="307" t="str" cm="1">
        <f t="array" ref="AA356">IFERROR( LOOKUP( 2, 1/(($A$13:$A$412=$A356)*($B$13:$B$412="신청")*(ROW($A$13:$A$412)&lt;&gt;ROW())),IF($AA$13:$AA$412="","",$AA$13:$AA$412)), "")</f>
        <v/>
      </c>
      <c r="AB356" s="291" t="str" cm="1">
        <f t="array" ref="AB356">IFERROR( LOOKUP( 2, 1/(($A$13:$A$412=$A356)*($B$13:$B$412="신청")*(ROW($A$13:$A$412)&lt;&gt;ROW())),IF($AB$13:$AB$412="","",$AB$13:$AB$412)), "")</f>
        <v/>
      </c>
      <c r="AC356" s="423" t="str">
        <f t="shared" si="22"/>
        <v/>
      </c>
      <c r="AD356" s="423">
        <f t="shared" si="23"/>
        <v>0</v>
      </c>
      <c r="AE356" s="425">
        <f>IFERROR(IF(INDEX(과정별세부산출!D:K,MATCH(R356,과정별세부산출!D:D,0)+2,7)="","",INDEX(과정별세부산출!D:K,MATCH(R356,과정별세부산출!D:D,0)+2,7)),"")</f>
        <v>0</v>
      </c>
      <c r="AF356" s="425">
        <f>IFERROR(IF(INDEX(과정별세부산출!D:K,MATCH(R356,과정별세부산출!D:D,0)+3,7)="","",INDEX(과정별세부산출!D:K,MATCH(R356,과정별세부산출!D:D,0)+3,7)),"")</f>
        <v>0</v>
      </c>
      <c r="AG356" s="426">
        <f>IFERROR(IF(INDEX(과정별세부산출!D:K,MATCH(R356,과정별세부산출!D:D,0)+4,7)="","",INDEX(과정별세부산출!D:K,MATCH(R356,과정별세부산출!D:D,0)+4,7)),"")</f>
        <v>0</v>
      </c>
    </row>
    <row r="357" spans="1:33" s="286" customFormat="1" ht="20.100000000000001" customHeight="1">
      <c r="A357" s="418">
        <v>145</v>
      </c>
      <c r="B357" s="417" t="s">
        <v>71</v>
      </c>
      <c r="C357" s="307" t="str" cm="1">
        <f t="array" ref="C357">IFERROR(IF(INDEX(과정별세부산출!A:AE,MATCH(R357,과정별세부산출!D:D,0)+4,17)="","",INDEX(과정별세부산출!A:AE,MATCH(R357,과정별세부산출!D:D,0)+4,17)),"")</f>
        <v>승인</v>
      </c>
      <c r="D357" s="416" t="str">
        <f>IF(LEN(O357)=0,IF(OR(ISBLANK(R357),LEN(R357)=0),"",총괄!$C$6),"기업수요")</f>
        <v/>
      </c>
      <c r="E357" s="421" t="str" cm="1">
        <f t="array" ref="E357">IFERROR( LOOKUP( 2, 1/(($A$13:$A$412=$A357)*($B$13:$B$412="신청")*(ROW($A$13:$A$412)&lt;&gt;ROW())),IF($E$13:$E$412="","",$E$13:$E$412)), "")</f>
        <v/>
      </c>
      <c r="F357" s="307" t="str" cm="1">
        <f t="array" ref="F357">IFERROR( LOOKUP( 2, 1/(($A$13:$A$412=$A357)*($B$13:$B$412="신청")*(ROW($A$13:$A$412)&lt;&gt;ROW())),IF($F$13:$F$412="","",$F$13:$F$412)), "")</f>
        <v/>
      </c>
      <c r="G357" s="307" t="str" cm="1">
        <f t="array" ref="G357">IFERROR( LOOKUP( 2, 1/(($A$13:$A$412=$A357)*($B$13:$B$412="신청")*(ROW($A$13:$A$412)&lt;&gt;ROW())),IF($G$13:$G$412="","",$G$13:$G$412)), "")</f>
        <v/>
      </c>
      <c r="H357" s="294" t="str" cm="1">
        <f t="array" ref="H357">IFERROR( LOOKUP( 2, 1/(($A$13:$A$412=$A357)*($B$13:$B$412="신청")*(ROW($A$13:$A$412)&lt;&gt;ROW())),IF($H$13:$H$412="","",$H$13:$H$412)), "")</f>
        <v/>
      </c>
      <c r="I357" s="416" t="str">
        <f t="shared" si="20"/>
        <v/>
      </c>
      <c r="J357" s="307" t="str" cm="1">
        <f t="array" ref="J357">IFERROR( LOOKUP( 2, 1/(($A$13:$A$412=$A357)*($B$13:$B$412="신청")*(ROW($A$13:$A$412)&lt;&gt;ROW())),IF($J$13:$J$412="","",$J$13:$J$412)), "")</f>
        <v/>
      </c>
      <c r="K357" s="307" t="str" cm="1">
        <f t="array" ref="K357">IFERROR( LOOKUP( 2, 1/(($A$13:$A$412=$A357)*($B$13:$B$412="신청")*(ROW($A$13:$A$412)&lt;&gt;ROW())),IF($K$13:$K$412="","",$K$13:$K$412)), "")</f>
        <v/>
      </c>
      <c r="L357" s="307" t="str" cm="1">
        <f t="array" ref="L357">IFERROR( LOOKUP( 2, 1/(($A$13:$A$412=$A357)*($B$13:$B$412="신청")*(ROW($A$13:$A$412)&lt;&gt;ROW())),IF($L$13:$L$412="","",$L$13:$L$412)), "")</f>
        <v/>
      </c>
      <c r="M357" s="307" t="str" cm="1">
        <f t="array" ref="M357">IFERROR( LOOKUP( 2, 1/(($A$13:$A$412=$A357)*($B$13:$B$412="신청")*(ROW($A$13:$A$412)&lt;&gt;ROW())),IF($M$13:$M$412="","",$M$13:$M$412)), "")</f>
        <v/>
      </c>
      <c r="N357" s="304" t="str" cm="1">
        <f t="array" ref="N357">IFERROR( LOOKUP( 2, 1/(($A$13:$A$412=$A357)*($B$13:$B$412="신청")*(ROW($A$13:$A$412)&lt;&gt;ROW())),IF($N$13:$N$412="","",$N$13:$N$412)), "")</f>
        <v/>
      </c>
      <c r="O357" s="307" t="str" cm="1">
        <f t="array" ref="O357">IFERROR( LOOKUP( 2, 1/(($A$13:$A$412=$A357)*($B$13:$B$412="신청")*(ROW($A$13:$A$412)&lt;&gt;ROW())),IF($O$13:$O$412="","",$O$13:$O$412)), "")</f>
        <v/>
      </c>
      <c r="P357" s="307" t="str" cm="1">
        <f t="array" ref="P357">IFERROR( LOOKUP( 2, 1/(($A$13:$A$412=$A357)*($B$13:$B$412="신청")*(ROW($A$13:$A$412)&lt;&gt;ROW())),IF($P$13:$P$412="","",$P$13:$P$412)), "")</f>
        <v/>
      </c>
      <c r="Q357" s="307" t="str" cm="1">
        <f t="array" ref="Q357">IFERROR( LOOKUP( 2, 1/(($A$13:$A$412=$A357)*($B$13:$B$412="신청")*(ROW($A$13:$A$412)&lt;&gt;ROW())),IF($Q$13:$Q$412="","",$Q$13:$Q$412)), "")</f>
        <v/>
      </c>
      <c r="R357" s="308" t="str" cm="1">
        <f t="array" ref="R357">IFERROR( LOOKUP( 2, 1/(($A$13:$A$412=$A357)*($B$13:$B$412="신청")*(ROW($A$13:$A$412)&lt;&gt;ROW())),IF($R$13:$R$412="","",$R$13:$R$412)), "")</f>
        <v/>
      </c>
      <c r="S357" s="301" t="str">
        <f>IFERROR(HYPERLINK("#'과정별세부산출'!c"&amp;_xlfn.AGGREGATE(15,6,ROW(과정별세부산출!$C$2:$C$8601)/(과정별세부산출!$B$2:$B$8601="과정명")/(과정별세부산출!$C$2:$C$8601=A357),1),"이동"),"")</f>
        <v>이동</v>
      </c>
      <c r="T357" s="309" t="str" cm="1">
        <f t="array" ref="T357">IFERROR( LOOKUP( 2, 1/(($A$13:$A$412=$A357)*($B$13:$B$412="신청")*(ROW($A$13:$A$412)&lt;&gt;ROW())),IF($T$13:$T$412="","",$T$13:$T$412)), "")</f>
        <v/>
      </c>
      <c r="U357" s="307" t="str" cm="1">
        <f t="array" ref="U357">IFERROR( LOOKUP( 2, 1/(($A$13:$A$412=$A357)*($B$13:$B$412="신청")*(ROW($A$13:$A$412)&lt;&gt;ROW())),IF($U$13:$U$412="","",$U$13:$U$412)), "")</f>
        <v/>
      </c>
      <c r="V357" s="307" t="str" cm="1">
        <f t="array" ref="V357">IFERROR( LOOKUP( 2, 1/(($A$13:$A$412=$A357)*($B$13:$B$412="신청")*(ROW($A$13:$A$412)&lt;&gt;ROW())),IF($V$13:$V$412="","",$V$13:$V$412)), "")</f>
        <v/>
      </c>
      <c r="W357" s="307" t="str" cm="1">
        <f t="array" ref="W357">IFERROR( LOOKUP( 2, 1/(($A$13:$A$412=$A357)*($B$13:$B$412="신청")*(ROW($A$13:$A$412)&lt;&gt;ROW())),IF($W$13:$W$412="","",$W$13:$W$412)), "")</f>
        <v/>
      </c>
      <c r="X357" s="307" t="str" cm="1">
        <f t="array" ref="X357">IFERROR( LOOKUP( 2, 1/(($A$13:$A$412=$A357)*($B$13:$B$412="신청")*(ROW($A$13:$A$412)&lt;&gt;ROW())),IF($X$13:$X$412="","",$X$13:$X$412)), "")</f>
        <v/>
      </c>
      <c r="Y357" s="307" t="str" cm="1">
        <f t="array" ref="Y357">IFERROR( LOOKUP( 2, 1/(($A$13:$A$412=$A357)*($B$13:$B$412="신청")*(ROW($A$13:$A$412)&lt;&gt;ROW())),IF($Y$13:$Y$412="","",$Y$13:$Y$412)), "")</f>
        <v/>
      </c>
      <c r="Z357" s="422" t="str">
        <f t="shared" si="21"/>
        <v/>
      </c>
      <c r="AA357" s="307" t="str" cm="1">
        <f t="array" ref="AA357">IFERROR( LOOKUP( 2, 1/(($A$13:$A$412=$A357)*($B$13:$B$412="신청")*(ROW($A$13:$A$412)&lt;&gt;ROW())),IF($AA$13:$AA$412="","",$AA$13:$AA$412)), "")</f>
        <v/>
      </c>
      <c r="AB357" s="291" t="str" cm="1">
        <f t="array" ref="AB357">IFERROR( LOOKUP( 2, 1/(($A$13:$A$412=$A357)*($B$13:$B$412="신청")*(ROW($A$13:$A$412)&lt;&gt;ROW())),IF($AB$13:$AB$412="","",$AB$13:$AB$412)), "")</f>
        <v/>
      </c>
      <c r="AC357" s="423" t="str">
        <f t="shared" si="22"/>
        <v/>
      </c>
      <c r="AD357" s="423">
        <f t="shared" si="23"/>
        <v>0</v>
      </c>
      <c r="AE357" s="425">
        <f>IFERROR(IF(INDEX(과정별세부산출!D:K,MATCH(R357,과정별세부산출!D:D,0)+2,7)="","",INDEX(과정별세부산출!D:K,MATCH(R357,과정별세부산출!D:D,0)+2,7)),"")</f>
        <v>0</v>
      </c>
      <c r="AF357" s="425">
        <f>IFERROR(IF(INDEX(과정별세부산출!D:K,MATCH(R357,과정별세부산출!D:D,0)+3,7)="","",INDEX(과정별세부산출!D:K,MATCH(R357,과정별세부산출!D:D,0)+3,7)),"")</f>
        <v>0</v>
      </c>
      <c r="AG357" s="426">
        <f>IFERROR(IF(INDEX(과정별세부산출!D:K,MATCH(R357,과정별세부산출!D:D,0)+4,7)="","",INDEX(과정별세부산출!D:K,MATCH(R357,과정별세부산출!D:D,0)+4,7)),"")</f>
        <v>0</v>
      </c>
    </row>
    <row r="358" spans="1:33" s="286" customFormat="1" ht="20.100000000000001" customHeight="1">
      <c r="A358" s="418">
        <v>146</v>
      </c>
      <c r="B358" s="417" t="s">
        <v>71</v>
      </c>
      <c r="C358" s="307" t="str" cm="1">
        <f t="array" ref="C358">IFERROR(IF(INDEX(과정별세부산출!A:AE,MATCH(R358,과정별세부산출!D:D,0)+4,17)="","",INDEX(과정별세부산출!A:AE,MATCH(R358,과정별세부산출!D:D,0)+4,17)),"")</f>
        <v>승인</v>
      </c>
      <c r="D358" s="416" t="str">
        <f>IF(LEN(O358)=0,IF(OR(ISBLANK(R358),LEN(R358)=0),"",총괄!$C$6),"기업수요")</f>
        <v/>
      </c>
      <c r="E358" s="421" t="str" cm="1">
        <f t="array" ref="E358">IFERROR( LOOKUP( 2, 1/(($A$13:$A$412=$A358)*($B$13:$B$412="신청")*(ROW($A$13:$A$412)&lt;&gt;ROW())),IF($E$13:$E$412="","",$E$13:$E$412)), "")</f>
        <v/>
      </c>
      <c r="F358" s="307" t="str" cm="1">
        <f t="array" ref="F358">IFERROR( LOOKUP( 2, 1/(($A$13:$A$412=$A358)*($B$13:$B$412="신청")*(ROW($A$13:$A$412)&lt;&gt;ROW())),IF($F$13:$F$412="","",$F$13:$F$412)), "")</f>
        <v/>
      </c>
      <c r="G358" s="307" t="str" cm="1">
        <f t="array" ref="G358">IFERROR( LOOKUP( 2, 1/(($A$13:$A$412=$A358)*($B$13:$B$412="신청")*(ROW($A$13:$A$412)&lt;&gt;ROW())),IF($G$13:$G$412="","",$G$13:$G$412)), "")</f>
        <v/>
      </c>
      <c r="H358" s="294" t="str" cm="1">
        <f t="array" ref="H358">IFERROR( LOOKUP( 2, 1/(($A$13:$A$412=$A358)*($B$13:$B$412="신청")*(ROW($A$13:$A$412)&lt;&gt;ROW())),IF($H$13:$H$412="","",$H$13:$H$412)), "")</f>
        <v/>
      </c>
      <c r="I358" s="416" t="str">
        <f t="shared" si="20"/>
        <v/>
      </c>
      <c r="J358" s="307" t="str" cm="1">
        <f t="array" ref="J358">IFERROR( LOOKUP( 2, 1/(($A$13:$A$412=$A358)*($B$13:$B$412="신청")*(ROW($A$13:$A$412)&lt;&gt;ROW())),IF($J$13:$J$412="","",$J$13:$J$412)), "")</f>
        <v/>
      </c>
      <c r="K358" s="307" t="str" cm="1">
        <f t="array" ref="K358">IFERROR( LOOKUP( 2, 1/(($A$13:$A$412=$A358)*($B$13:$B$412="신청")*(ROW($A$13:$A$412)&lt;&gt;ROW())),IF($K$13:$K$412="","",$K$13:$K$412)), "")</f>
        <v/>
      </c>
      <c r="L358" s="307" t="str" cm="1">
        <f t="array" ref="L358">IFERROR( LOOKUP( 2, 1/(($A$13:$A$412=$A358)*($B$13:$B$412="신청")*(ROW($A$13:$A$412)&lt;&gt;ROW())),IF($L$13:$L$412="","",$L$13:$L$412)), "")</f>
        <v/>
      </c>
      <c r="M358" s="307" t="str" cm="1">
        <f t="array" ref="M358">IFERROR( LOOKUP( 2, 1/(($A$13:$A$412=$A358)*($B$13:$B$412="신청")*(ROW($A$13:$A$412)&lt;&gt;ROW())),IF($M$13:$M$412="","",$M$13:$M$412)), "")</f>
        <v/>
      </c>
      <c r="N358" s="304" t="str" cm="1">
        <f t="array" ref="N358">IFERROR( LOOKUP( 2, 1/(($A$13:$A$412=$A358)*($B$13:$B$412="신청")*(ROW($A$13:$A$412)&lt;&gt;ROW())),IF($N$13:$N$412="","",$N$13:$N$412)), "")</f>
        <v/>
      </c>
      <c r="O358" s="307" t="str" cm="1">
        <f t="array" ref="O358">IFERROR( LOOKUP( 2, 1/(($A$13:$A$412=$A358)*($B$13:$B$412="신청")*(ROW($A$13:$A$412)&lt;&gt;ROW())),IF($O$13:$O$412="","",$O$13:$O$412)), "")</f>
        <v/>
      </c>
      <c r="P358" s="307" t="str" cm="1">
        <f t="array" ref="P358">IFERROR( LOOKUP( 2, 1/(($A$13:$A$412=$A358)*($B$13:$B$412="신청")*(ROW($A$13:$A$412)&lt;&gt;ROW())),IF($P$13:$P$412="","",$P$13:$P$412)), "")</f>
        <v/>
      </c>
      <c r="Q358" s="307" t="str" cm="1">
        <f t="array" ref="Q358">IFERROR( LOOKUP( 2, 1/(($A$13:$A$412=$A358)*($B$13:$B$412="신청")*(ROW($A$13:$A$412)&lt;&gt;ROW())),IF($Q$13:$Q$412="","",$Q$13:$Q$412)), "")</f>
        <v/>
      </c>
      <c r="R358" s="308" t="str" cm="1">
        <f t="array" ref="R358">IFERROR( LOOKUP( 2, 1/(($A$13:$A$412=$A358)*($B$13:$B$412="신청")*(ROW($A$13:$A$412)&lt;&gt;ROW())),IF($R$13:$R$412="","",$R$13:$R$412)), "")</f>
        <v/>
      </c>
      <c r="S358" s="301" t="str">
        <f>IFERROR(HYPERLINK("#'과정별세부산출'!c"&amp;_xlfn.AGGREGATE(15,6,ROW(과정별세부산출!$C$2:$C$8601)/(과정별세부산출!$B$2:$B$8601="과정명")/(과정별세부산출!$C$2:$C$8601=A358),1),"이동"),"")</f>
        <v>이동</v>
      </c>
      <c r="T358" s="309" t="str" cm="1">
        <f t="array" ref="T358">IFERROR( LOOKUP( 2, 1/(($A$13:$A$412=$A358)*($B$13:$B$412="신청")*(ROW($A$13:$A$412)&lt;&gt;ROW())),IF($T$13:$T$412="","",$T$13:$T$412)), "")</f>
        <v/>
      </c>
      <c r="U358" s="307" t="str" cm="1">
        <f t="array" ref="U358">IFERROR( LOOKUP( 2, 1/(($A$13:$A$412=$A358)*($B$13:$B$412="신청")*(ROW($A$13:$A$412)&lt;&gt;ROW())),IF($U$13:$U$412="","",$U$13:$U$412)), "")</f>
        <v/>
      </c>
      <c r="V358" s="307" t="str" cm="1">
        <f t="array" ref="V358">IFERROR( LOOKUP( 2, 1/(($A$13:$A$412=$A358)*($B$13:$B$412="신청")*(ROW($A$13:$A$412)&lt;&gt;ROW())),IF($V$13:$V$412="","",$V$13:$V$412)), "")</f>
        <v/>
      </c>
      <c r="W358" s="307" t="str" cm="1">
        <f t="array" ref="W358">IFERROR( LOOKUP( 2, 1/(($A$13:$A$412=$A358)*($B$13:$B$412="신청")*(ROW($A$13:$A$412)&lt;&gt;ROW())),IF($W$13:$W$412="","",$W$13:$W$412)), "")</f>
        <v/>
      </c>
      <c r="X358" s="307" t="str" cm="1">
        <f t="array" ref="X358">IFERROR( LOOKUP( 2, 1/(($A$13:$A$412=$A358)*($B$13:$B$412="신청")*(ROW($A$13:$A$412)&lt;&gt;ROW())),IF($X$13:$X$412="","",$X$13:$X$412)), "")</f>
        <v/>
      </c>
      <c r="Y358" s="307" t="str" cm="1">
        <f t="array" ref="Y358">IFERROR( LOOKUP( 2, 1/(($A$13:$A$412=$A358)*($B$13:$B$412="신청")*(ROW($A$13:$A$412)&lt;&gt;ROW())),IF($Y$13:$Y$412="","",$Y$13:$Y$412)), "")</f>
        <v/>
      </c>
      <c r="Z358" s="422" t="str">
        <f t="shared" si="21"/>
        <v/>
      </c>
      <c r="AA358" s="307" t="str" cm="1">
        <f t="array" ref="AA358">IFERROR( LOOKUP( 2, 1/(($A$13:$A$412=$A358)*($B$13:$B$412="신청")*(ROW($A$13:$A$412)&lt;&gt;ROW())),IF($AA$13:$AA$412="","",$AA$13:$AA$412)), "")</f>
        <v/>
      </c>
      <c r="AB358" s="291" t="str" cm="1">
        <f t="array" ref="AB358">IFERROR( LOOKUP( 2, 1/(($A$13:$A$412=$A358)*($B$13:$B$412="신청")*(ROW($A$13:$A$412)&lt;&gt;ROW())),IF($AB$13:$AB$412="","",$AB$13:$AB$412)), "")</f>
        <v/>
      </c>
      <c r="AC358" s="423" t="str">
        <f t="shared" si="22"/>
        <v/>
      </c>
      <c r="AD358" s="423">
        <f t="shared" si="23"/>
        <v>0</v>
      </c>
      <c r="AE358" s="425">
        <f>IFERROR(IF(INDEX(과정별세부산출!D:K,MATCH(R358,과정별세부산출!D:D,0)+2,7)="","",INDEX(과정별세부산출!D:K,MATCH(R358,과정별세부산출!D:D,0)+2,7)),"")</f>
        <v>0</v>
      </c>
      <c r="AF358" s="425">
        <f>IFERROR(IF(INDEX(과정별세부산출!D:K,MATCH(R358,과정별세부산출!D:D,0)+3,7)="","",INDEX(과정별세부산출!D:K,MATCH(R358,과정별세부산출!D:D,0)+3,7)),"")</f>
        <v>0</v>
      </c>
      <c r="AG358" s="426">
        <f>IFERROR(IF(INDEX(과정별세부산출!D:K,MATCH(R358,과정별세부산출!D:D,0)+4,7)="","",INDEX(과정별세부산출!D:K,MATCH(R358,과정별세부산출!D:D,0)+4,7)),"")</f>
        <v>0</v>
      </c>
    </row>
    <row r="359" spans="1:33" s="286" customFormat="1" ht="20.100000000000001" customHeight="1">
      <c r="A359" s="418">
        <v>147</v>
      </c>
      <c r="B359" s="417" t="s">
        <v>71</v>
      </c>
      <c r="C359" s="307" t="str" cm="1">
        <f t="array" ref="C359">IFERROR(IF(INDEX(과정별세부산출!A:AE,MATCH(R359,과정별세부산출!D:D,0)+4,17)="","",INDEX(과정별세부산출!A:AE,MATCH(R359,과정별세부산출!D:D,0)+4,17)),"")</f>
        <v>승인</v>
      </c>
      <c r="D359" s="416" t="str">
        <f>IF(LEN(O359)=0,IF(OR(ISBLANK(R359),LEN(R359)=0),"",총괄!$C$6),"기업수요")</f>
        <v/>
      </c>
      <c r="E359" s="421" t="str" cm="1">
        <f t="array" ref="E359">IFERROR( LOOKUP( 2, 1/(($A$13:$A$412=$A359)*($B$13:$B$412="신청")*(ROW($A$13:$A$412)&lt;&gt;ROW())),IF($E$13:$E$412="","",$E$13:$E$412)), "")</f>
        <v/>
      </c>
      <c r="F359" s="307" t="str" cm="1">
        <f t="array" ref="F359">IFERROR( LOOKUP( 2, 1/(($A$13:$A$412=$A359)*($B$13:$B$412="신청")*(ROW($A$13:$A$412)&lt;&gt;ROW())),IF($F$13:$F$412="","",$F$13:$F$412)), "")</f>
        <v/>
      </c>
      <c r="G359" s="307" t="str" cm="1">
        <f t="array" ref="G359">IFERROR( LOOKUP( 2, 1/(($A$13:$A$412=$A359)*($B$13:$B$412="신청")*(ROW($A$13:$A$412)&lt;&gt;ROW())),IF($G$13:$G$412="","",$G$13:$G$412)), "")</f>
        <v/>
      </c>
      <c r="H359" s="294" t="str" cm="1">
        <f t="array" ref="H359">IFERROR( LOOKUP( 2, 1/(($A$13:$A$412=$A359)*($B$13:$B$412="신청")*(ROW($A$13:$A$412)&lt;&gt;ROW())),IF($H$13:$H$412="","",$H$13:$H$412)), "")</f>
        <v/>
      </c>
      <c r="I359" s="416" t="str">
        <f t="shared" si="20"/>
        <v/>
      </c>
      <c r="J359" s="307" t="str" cm="1">
        <f t="array" ref="J359">IFERROR( LOOKUP( 2, 1/(($A$13:$A$412=$A359)*($B$13:$B$412="신청")*(ROW($A$13:$A$412)&lt;&gt;ROW())),IF($J$13:$J$412="","",$J$13:$J$412)), "")</f>
        <v/>
      </c>
      <c r="K359" s="307" t="str" cm="1">
        <f t="array" ref="K359">IFERROR( LOOKUP( 2, 1/(($A$13:$A$412=$A359)*($B$13:$B$412="신청")*(ROW($A$13:$A$412)&lt;&gt;ROW())),IF($K$13:$K$412="","",$K$13:$K$412)), "")</f>
        <v/>
      </c>
      <c r="L359" s="307" t="str" cm="1">
        <f t="array" ref="L359">IFERROR( LOOKUP( 2, 1/(($A$13:$A$412=$A359)*($B$13:$B$412="신청")*(ROW($A$13:$A$412)&lt;&gt;ROW())),IF($L$13:$L$412="","",$L$13:$L$412)), "")</f>
        <v/>
      </c>
      <c r="M359" s="307" t="str" cm="1">
        <f t="array" ref="M359">IFERROR( LOOKUP( 2, 1/(($A$13:$A$412=$A359)*($B$13:$B$412="신청")*(ROW($A$13:$A$412)&lt;&gt;ROW())),IF($M$13:$M$412="","",$M$13:$M$412)), "")</f>
        <v/>
      </c>
      <c r="N359" s="304" t="str" cm="1">
        <f t="array" ref="N359">IFERROR( LOOKUP( 2, 1/(($A$13:$A$412=$A359)*($B$13:$B$412="신청")*(ROW($A$13:$A$412)&lt;&gt;ROW())),IF($N$13:$N$412="","",$N$13:$N$412)), "")</f>
        <v/>
      </c>
      <c r="O359" s="307" t="str" cm="1">
        <f t="array" ref="O359">IFERROR( LOOKUP( 2, 1/(($A$13:$A$412=$A359)*($B$13:$B$412="신청")*(ROW($A$13:$A$412)&lt;&gt;ROW())),IF($O$13:$O$412="","",$O$13:$O$412)), "")</f>
        <v/>
      </c>
      <c r="P359" s="307" t="str" cm="1">
        <f t="array" ref="P359">IFERROR( LOOKUP( 2, 1/(($A$13:$A$412=$A359)*($B$13:$B$412="신청")*(ROW($A$13:$A$412)&lt;&gt;ROW())),IF($P$13:$P$412="","",$P$13:$P$412)), "")</f>
        <v/>
      </c>
      <c r="Q359" s="307" t="str" cm="1">
        <f t="array" ref="Q359">IFERROR( LOOKUP( 2, 1/(($A$13:$A$412=$A359)*($B$13:$B$412="신청")*(ROW($A$13:$A$412)&lt;&gt;ROW())),IF($Q$13:$Q$412="","",$Q$13:$Q$412)), "")</f>
        <v/>
      </c>
      <c r="R359" s="308" t="str" cm="1">
        <f t="array" ref="R359">IFERROR( LOOKUP( 2, 1/(($A$13:$A$412=$A359)*($B$13:$B$412="신청")*(ROW($A$13:$A$412)&lt;&gt;ROW())),IF($R$13:$R$412="","",$R$13:$R$412)), "")</f>
        <v/>
      </c>
      <c r="S359" s="301" t="str">
        <f>IFERROR(HYPERLINK("#'과정별세부산출'!c"&amp;_xlfn.AGGREGATE(15,6,ROW(과정별세부산출!$C$2:$C$8601)/(과정별세부산출!$B$2:$B$8601="과정명")/(과정별세부산출!$C$2:$C$8601=A359),1),"이동"),"")</f>
        <v>이동</v>
      </c>
      <c r="T359" s="309" t="str" cm="1">
        <f t="array" ref="T359">IFERROR( LOOKUP( 2, 1/(($A$13:$A$412=$A359)*($B$13:$B$412="신청")*(ROW($A$13:$A$412)&lt;&gt;ROW())),IF($T$13:$T$412="","",$T$13:$T$412)), "")</f>
        <v/>
      </c>
      <c r="U359" s="307" t="str" cm="1">
        <f t="array" ref="U359">IFERROR( LOOKUP( 2, 1/(($A$13:$A$412=$A359)*($B$13:$B$412="신청")*(ROW($A$13:$A$412)&lt;&gt;ROW())),IF($U$13:$U$412="","",$U$13:$U$412)), "")</f>
        <v/>
      </c>
      <c r="V359" s="307" t="str" cm="1">
        <f t="array" ref="V359">IFERROR( LOOKUP( 2, 1/(($A$13:$A$412=$A359)*($B$13:$B$412="신청")*(ROW($A$13:$A$412)&lt;&gt;ROW())),IF($V$13:$V$412="","",$V$13:$V$412)), "")</f>
        <v/>
      </c>
      <c r="W359" s="307" t="str" cm="1">
        <f t="array" ref="W359">IFERROR( LOOKUP( 2, 1/(($A$13:$A$412=$A359)*($B$13:$B$412="신청")*(ROW($A$13:$A$412)&lt;&gt;ROW())),IF($W$13:$W$412="","",$W$13:$W$412)), "")</f>
        <v/>
      </c>
      <c r="X359" s="307" t="str" cm="1">
        <f t="array" ref="X359">IFERROR( LOOKUP( 2, 1/(($A$13:$A$412=$A359)*($B$13:$B$412="신청")*(ROW($A$13:$A$412)&lt;&gt;ROW())),IF($X$13:$X$412="","",$X$13:$X$412)), "")</f>
        <v/>
      </c>
      <c r="Y359" s="307" t="str" cm="1">
        <f t="array" ref="Y359">IFERROR( LOOKUP( 2, 1/(($A$13:$A$412=$A359)*($B$13:$B$412="신청")*(ROW($A$13:$A$412)&lt;&gt;ROW())),IF($Y$13:$Y$412="","",$Y$13:$Y$412)), "")</f>
        <v/>
      </c>
      <c r="Z359" s="422" t="str">
        <f t="shared" si="21"/>
        <v/>
      </c>
      <c r="AA359" s="307" t="str" cm="1">
        <f t="array" ref="AA359">IFERROR( LOOKUP( 2, 1/(($A$13:$A$412=$A359)*($B$13:$B$412="신청")*(ROW($A$13:$A$412)&lt;&gt;ROW())),IF($AA$13:$AA$412="","",$AA$13:$AA$412)), "")</f>
        <v/>
      </c>
      <c r="AB359" s="291" t="str" cm="1">
        <f t="array" ref="AB359">IFERROR( LOOKUP( 2, 1/(($A$13:$A$412=$A359)*($B$13:$B$412="신청")*(ROW($A$13:$A$412)&lt;&gt;ROW())),IF($AB$13:$AB$412="","",$AB$13:$AB$412)), "")</f>
        <v/>
      </c>
      <c r="AC359" s="423" t="str">
        <f t="shared" si="22"/>
        <v/>
      </c>
      <c r="AD359" s="423">
        <f t="shared" si="23"/>
        <v>0</v>
      </c>
      <c r="AE359" s="425">
        <f>IFERROR(IF(INDEX(과정별세부산출!D:K,MATCH(R359,과정별세부산출!D:D,0)+2,7)="","",INDEX(과정별세부산출!D:K,MATCH(R359,과정별세부산출!D:D,0)+2,7)),"")</f>
        <v>0</v>
      </c>
      <c r="AF359" s="425">
        <f>IFERROR(IF(INDEX(과정별세부산출!D:K,MATCH(R359,과정별세부산출!D:D,0)+3,7)="","",INDEX(과정별세부산출!D:K,MATCH(R359,과정별세부산출!D:D,0)+3,7)),"")</f>
        <v>0</v>
      </c>
      <c r="AG359" s="426">
        <f>IFERROR(IF(INDEX(과정별세부산출!D:K,MATCH(R359,과정별세부산출!D:D,0)+4,7)="","",INDEX(과정별세부산출!D:K,MATCH(R359,과정별세부산출!D:D,0)+4,7)),"")</f>
        <v>0</v>
      </c>
    </row>
    <row r="360" spans="1:33" s="286" customFormat="1" ht="20.100000000000001" customHeight="1">
      <c r="A360" s="418">
        <v>148</v>
      </c>
      <c r="B360" s="417" t="s">
        <v>71</v>
      </c>
      <c r="C360" s="307" t="str" cm="1">
        <f t="array" ref="C360">IFERROR(IF(INDEX(과정별세부산출!A:AE,MATCH(R360,과정별세부산출!D:D,0)+4,17)="","",INDEX(과정별세부산출!A:AE,MATCH(R360,과정별세부산출!D:D,0)+4,17)),"")</f>
        <v>승인</v>
      </c>
      <c r="D360" s="416" t="str">
        <f>IF(LEN(O360)=0,IF(OR(ISBLANK(R360),LEN(R360)=0),"",총괄!$C$6),"기업수요")</f>
        <v/>
      </c>
      <c r="E360" s="421" t="str" cm="1">
        <f t="array" ref="E360">IFERROR( LOOKUP( 2, 1/(($A$13:$A$412=$A360)*($B$13:$B$412="신청")*(ROW($A$13:$A$412)&lt;&gt;ROW())),IF($E$13:$E$412="","",$E$13:$E$412)), "")</f>
        <v/>
      </c>
      <c r="F360" s="307" t="str" cm="1">
        <f t="array" ref="F360">IFERROR( LOOKUP( 2, 1/(($A$13:$A$412=$A360)*($B$13:$B$412="신청")*(ROW($A$13:$A$412)&lt;&gt;ROW())),IF($F$13:$F$412="","",$F$13:$F$412)), "")</f>
        <v/>
      </c>
      <c r="G360" s="307" t="str" cm="1">
        <f t="array" ref="G360">IFERROR( LOOKUP( 2, 1/(($A$13:$A$412=$A360)*($B$13:$B$412="신청")*(ROW($A$13:$A$412)&lt;&gt;ROW())),IF($G$13:$G$412="","",$G$13:$G$412)), "")</f>
        <v/>
      </c>
      <c r="H360" s="294" t="str" cm="1">
        <f t="array" ref="H360">IFERROR( LOOKUP( 2, 1/(($A$13:$A$412=$A360)*($B$13:$B$412="신청")*(ROW($A$13:$A$412)&lt;&gt;ROW())),IF($H$13:$H$412="","",$H$13:$H$412)), "")</f>
        <v/>
      </c>
      <c r="I360" s="416" t="str">
        <f t="shared" si="20"/>
        <v/>
      </c>
      <c r="J360" s="307" t="str" cm="1">
        <f t="array" ref="J360">IFERROR( LOOKUP( 2, 1/(($A$13:$A$412=$A360)*($B$13:$B$412="신청")*(ROW($A$13:$A$412)&lt;&gt;ROW())),IF($J$13:$J$412="","",$J$13:$J$412)), "")</f>
        <v/>
      </c>
      <c r="K360" s="307" t="str" cm="1">
        <f t="array" ref="K360">IFERROR( LOOKUP( 2, 1/(($A$13:$A$412=$A360)*($B$13:$B$412="신청")*(ROW($A$13:$A$412)&lt;&gt;ROW())),IF($K$13:$K$412="","",$K$13:$K$412)), "")</f>
        <v/>
      </c>
      <c r="L360" s="307" t="str" cm="1">
        <f t="array" ref="L360">IFERROR( LOOKUP( 2, 1/(($A$13:$A$412=$A360)*($B$13:$B$412="신청")*(ROW($A$13:$A$412)&lt;&gt;ROW())),IF($L$13:$L$412="","",$L$13:$L$412)), "")</f>
        <v/>
      </c>
      <c r="M360" s="307" t="str" cm="1">
        <f t="array" ref="M360">IFERROR( LOOKUP( 2, 1/(($A$13:$A$412=$A360)*($B$13:$B$412="신청")*(ROW($A$13:$A$412)&lt;&gt;ROW())),IF($M$13:$M$412="","",$M$13:$M$412)), "")</f>
        <v/>
      </c>
      <c r="N360" s="304" t="str" cm="1">
        <f t="array" ref="N360">IFERROR( LOOKUP( 2, 1/(($A$13:$A$412=$A360)*($B$13:$B$412="신청")*(ROW($A$13:$A$412)&lt;&gt;ROW())),IF($N$13:$N$412="","",$N$13:$N$412)), "")</f>
        <v/>
      </c>
      <c r="O360" s="307" t="str" cm="1">
        <f t="array" ref="O360">IFERROR( LOOKUP( 2, 1/(($A$13:$A$412=$A360)*($B$13:$B$412="신청")*(ROW($A$13:$A$412)&lt;&gt;ROW())),IF($O$13:$O$412="","",$O$13:$O$412)), "")</f>
        <v/>
      </c>
      <c r="P360" s="307" t="str" cm="1">
        <f t="array" ref="P360">IFERROR( LOOKUP( 2, 1/(($A$13:$A$412=$A360)*($B$13:$B$412="신청")*(ROW($A$13:$A$412)&lt;&gt;ROW())),IF($P$13:$P$412="","",$P$13:$P$412)), "")</f>
        <v/>
      </c>
      <c r="Q360" s="307" t="str" cm="1">
        <f t="array" ref="Q360">IFERROR( LOOKUP( 2, 1/(($A$13:$A$412=$A360)*($B$13:$B$412="신청")*(ROW($A$13:$A$412)&lt;&gt;ROW())),IF($Q$13:$Q$412="","",$Q$13:$Q$412)), "")</f>
        <v/>
      </c>
      <c r="R360" s="308" t="str" cm="1">
        <f t="array" ref="R360">IFERROR( LOOKUP( 2, 1/(($A$13:$A$412=$A360)*($B$13:$B$412="신청")*(ROW($A$13:$A$412)&lt;&gt;ROW())),IF($R$13:$R$412="","",$R$13:$R$412)), "")</f>
        <v/>
      </c>
      <c r="S360" s="301" t="str">
        <f>IFERROR(HYPERLINK("#'과정별세부산출'!c"&amp;_xlfn.AGGREGATE(15,6,ROW(과정별세부산출!$C$2:$C$8601)/(과정별세부산출!$B$2:$B$8601="과정명")/(과정별세부산출!$C$2:$C$8601=A360),1),"이동"),"")</f>
        <v>이동</v>
      </c>
      <c r="T360" s="309" t="str" cm="1">
        <f t="array" ref="T360">IFERROR( LOOKUP( 2, 1/(($A$13:$A$412=$A360)*($B$13:$B$412="신청")*(ROW($A$13:$A$412)&lt;&gt;ROW())),IF($T$13:$T$412="","",$T$13:$T$412)), "")</f>
        <v/>
      </c>
      <c r="U360" s="307" t="str" cm="1">
        <f t="array" ref="U360">IFERROR( LOOKUP( 2, 1/(($A$13:$A$412=$A360)*($B$13:$B$412="신청")*(ROW($A$13:$A$412)&lt;&gt;ROW())),IF($U$13:$U$412="","",$U$13:$U$412)), "")</f>
        <v/>
      </c>
      <c r="V360" s="307" t="str" cm="1">
        <f t="array" ref="V360">IFERROR( LOOKUP( 2, 1/(($A$13:$A$412=$A360)*($B$13:$B$412="신청")*(ROW($A$13:$A$412)&lt;&gt;ROW())),IF($V$13:$V$412="","",$V$13:$V$412)), "")</f>
        <v/>
      </c>
      <c r="W360" s="307" t="str" cm="1">
        <f t="array" ref="W360">IFERROR( LOOKUP( 2, 1/(($A$13:$A$412=$A360)*($B$13:$B$412="신청")*(ROW($A$13:$A$412)&lt;&gt;ROW())),IF($W$13:$W$412="","",$W$13:$W$412)), "")</f>
        <v/>
      </c>
      <c r="X360" s="307" t="str" cm="1">
        <f t="array" ref="X360">IFERROR( LOOKUP( 2, 1/(($A$13:$A$412=$A360)*($B$13:$B$412="신청")*(ROW($A$13:$A$412)&lt;&gt;ROW())),IF($X$13:$X$412="","",$X$13:$X$412)), "")</f>
        <v/>
      </c>
      <c r="Y360" s="307" t="str" cm="1">
        <f t="array" ref="Y360">IFERROR( LOOKUP( 2, 1/(($A$13:$A$412=$A360)*($B$13:$B$412="신청")*(ROW($A$13:$A$412)&lt;&gt;ROW())),IF($Y$13:$Y$412="","",$Y$13:$Y$412)), "")</f>
        <v/>
      </c>
      <c r="Z360" s="422" t="str">
        <f t="shared" si="21"/>
        <v/>
      </c>
      <c r="AA360" s="307" t="str" cm="1">
        <f t="array" ref="AA360">IFERROR( LOOKUP( 2, 1/(($A$13:$A$412=$A360)*($B$13:$B$412="신청")*(ROW($A$13:$A$412)&lt;&gt;ROW())),IF($AA$13:$AA$412="","",$AA$13:$AA$412)), "")</f>
        <v/>
      </c>
      <c r="AB360" s="291" t="str" cm="1">
        <f t="array" ref="AB360">IFERROR( LOOKUP( 2, 1/(($A$13:$A$412=$A360)*($B$13:$B$412="신청")*(ROW($A$13:$A$412)&lt;&gt;ROW())),IF($AB$13:$AB$412="","",$AB$13:$AB$412)), "")</f>
        <v/>
      </c>
      <c r="AC360" s="423" t="str">
        <f t="shared" si="22"/>
        <v/>
      </c>
      <c r="AD360" s="423">
        <f t="shared" si="23"/>
        <v>0</v>
      </c>
      <c r="AE360" s="425">
        <f>IFERROR(IF(INDEX(과정별세부산출!D:K,MATCH(R360,과정별세부산출!D:D,0)+2,7)="","",INDEX(과정별세부산출!D:K,MATCH(R360,과정별세부산출!D:D,0)+2,7)),"")</f>
        <v>0</v>
      </c>
      <c r="AF360" s="425">
        <f>IFERROR(IF(INDEX(과정별세부산출!D:K,MATCH(R360,과정별세부산출!D:D,0)+3,7)="","",INDEX(과정별세부산출!D:K,MATCH(R360,과정별세부산출!D:D,0)+3,7)),"")</f>
        <v>0</v>
      </c>
      <c r="AG360" s="426">
        <f>IFERROR(IF(INDEX(과정별세부산출!D:K,MATCH(R360,과정별세부산출!D:D,0)+4,7)="","",INDEX(과정별세부산출!D:K,MATCH(R360,과정별세부산출!D:D,0)+4,7)),"")</f>
        <v>0</v>
      </c>
    </row>
    <row r="361" spans="1:33" s="286" customFormat="1" ht="20.100000000000001" customHeight="1">
      <c r="A361" s="418">
        <v>149</v>
      </c>
      <c r="B361" s="417" t="s">
        <v>71</v>
      </c>
      <c r="C361" s="307" t="str" cm="1">
        <f t="array" ref="C361">IFERROR(IF(INDEX(과정별세부산출!A:AE,MATCH(R361,과정별세부산출!D:D,0)+4,17)="","",INDEX(과정별세부산출!A:AE,MATCH(R361,과정별세부산출!D:D,0)+4,17)),"")</f>
        <v>승인</v>
      </c>
      <c r="D361" s="416" t="str">
        <f>IF(LEN(O361)=0,IF(OR(ISBLANK(R361),LEN(R361)=0),"",총괄!$C$6),"기업수요")</f>
        <v/>
      </c>
      <c r="E361" s="421" t="str" cm="1">
        <f t="array" ref="E361">IFERROR( LOOKUP( 2, 1/(($A$13:$A$412=$A361)*($B$13:$B$412="신청")*(ROW($A$13:$A$412)&lt;&gt;ROW())),IF($E$13:$E$412="","",$E$13:$E$412)), "")</f>
        <v/>
      </c>
      <c r="F361" s="307" t="str" cm="1">
        <f t="array" ref="F361">IFERROR( LOOKUP( 2, 1/(($A$13:$A$412=$A361)*($B$13:$B$412="신청")*(ROW($A$13:$A$412)&lt;&gt;ROW())),IF($F$13:$F$412="","",$F$13:$F$412)), "")</f>
        <v/>
      </c>
      <c r="G361" s="307" t="str" cm="1">
        <f t="array" ref="G361">IFERROR( LOOKUP( 2, 1/(($A$13:$A$412=$A361)*($B$13:$B$412="신청")*(ROW($A$13:$A$412)&lt;&gt;ROW())),IF($G$13:$G$412="","",$G$13:$G$412)), "")</f>
        <v/>
      </c>
      <c r="H361" s="294" t="str" cm="1">
        <f t="array" ref="H361">IFERROR( LOOKUP( 2, 1/(($A$13:$A$412=$A361)*($B$13:$B$412="신청")*(ROW($A$13:$A$412)&lt;&gt;ROW())),IF($H$13:$H$412="","",$H$13:$H$412)), "")</f>
        <v/>
      </c>
      <c r="I361" s="416" t="str">
        <f t="shared" si="20"/>
        <v/>
      </c>
      <c r="J361" s="307" t="str" cm="1">
        <f t="array" ref="J361">IFERROR( LOOKUP( 2, 1/(($A$13:$A$412=$A361)*($B$13:$B$412="신청")*(ROW($A$13:$A$412)&lt;&gt;ROW())),IF($J$13:$J$412="","",$J$13:$J$412)), "")</f>
        <v/>
      </c>
      <c r="K361" s="307" t="str" cm="1">
        <f t="array" ref="K361">IFERROR( LOOKUP( 2, 1/(($A$13:$A$412=$A361)*($B$13:$B$412="신청")*(ROW($A$13:$A$412)&lt;&gt;ROW())),IF($K$13:$K$412="","",$K$13:$K$412)), "")</f>
        <v/>
      </c>
      <c r="L361" s="307" t="str" cm="1">
        <f t="array" ref="L361">IFERROR( LOOKUP( 2, 1/(($A$13:$A$412=$A361)*($B$13:$B$412="신청")*(ROW($A$13:$A$412)&lt;&gt;ROW())),IF($L$13:$L$412="","",$L$13:$L$412)), "")</f>
        <v/>
      </c>
      <c r="M361" s="307" t="str" cm="1">
        <f t="array" ref="M361">IFERROR( LOOKUP( 2, 1/(($A$13:$A$412=$A361)*($B$13:$B$412="신청")*(ROW($A$13:$A$412)&lt;&gt;ROW())),IF($M$13:$M$412="","",$M$13:$M$412)), "")</f>
        <v/>
      </c>
      <c r="N361" s="304" t="str" cm="1">
        <f t="array" ref="N361">IFERROR( LOOKUP( 2, 1/(($A$13:$A$412=$A361)*($B$13:$B$412="신청")*(ROW($A$13:$A$412)&lt;&gt;ROW())),IF($N$13:$N$412="","",$N$13:$N$412)), "")</f>
        <v/>
      </c>
      <c r="O361" s="307" t="str" cm="1">
        <f t="array" ref="O361">IFERROR( LOOKUP( 2, 1/(($A$13:$A$412=$A361)*($B$13:$B$412="신청")*(ROW($A$13:$A$412)&lt;&gt;ROW())),IF($O$13:$O$412="","",$O$13:$O$412)), "")</f>
        <v/>
      </c>
      <c r="P361" s="307" t="str" cm="1">
        <f t="array" ref="P361">IFERROR( LOOKUP( 2, 1/(($A$13:$A$412=$A361)*($B$13:$B$412="신청")*(ROW($A$13:$A$412)&lt;&gt;ROW())),IF($P$13:$P$412="","",$P$13:$P$412)), "")</f>
        <v/>
      </c>
      <c r="Q361" s="307" t="str" cm="1">
        <f t="array" ref="Q361">IFERROR( LOOKUP( 2, 1/(($A$13:$A$412=$A361)*($B$13:$B$412="신청")*(ROW($A$13:$A$412)&lt;&gt;ROW())),IF($Q$13:$Q$412="","",$Q$13:$Q$412)), "")</f>
        <v/>
      </c>
      <c r="R361" s="308" t="str" cm="1">
        <f t="array" ref="R361">IFERROR( LOOKUP( 2, 1/(($A$13:$A$412=$A361)*($B$13:$B$412="신청")*(ROW($A$13:$A$412)&lt;&gt;ROW())),IF($R$13:$R$412="","",$R$13:$R$412)), "")</f>
        <v/>
      </c>
      <c r="S361" s="301" t="str">
        <f>IFERROR(HYPERLINK("#'과정별세부산출'!c"&amp;_xlfn.AGGREGATE(15,6,ROW(과정별세부산출!$C$2:$C$8601)/(과정별세부산출!$B$2:$B$8601="과정명")/(과정별세부산출!$C$2:$C$8601=A361),1),"이동"),"")</f>
        <v>이동</v>
      </c>
      <c r="T361" s="309" t="str" cm="1">
        <f t="array" ref="T361">IFERROR( LOOKUP( 2, 1/(($A$13:$A$412=$A361)*($B$13:$B$412="신청")*(ROW($A$13:$A$412)&lt;&gt;ROW())),IF($T$13:$T$412="","",$T$13:$T$412)), "")</f>
        <v/>
      </c>
      <c r="U361" s="307" t="str" cm="1">
        <f t="array" ref="U361">IFERROR( LOOKUP( 2, 1/(($A$13:$A$412=$A361)*($B$13:$B$412="신청")*(ROW($A$13:$A$412)&lt;&gt;ROW())),IF($U$13:$U$412="","",$U$13:$U$412)), "")</f>
        <v/>
      </c>
      <c r="V361" s="307" t="str" cm="1">
        <f t="array" ref="V361">IFERROR( LOOKUP( 2, 1/(($A$13:$A$412=$A361)*($B$13:$B$412="신청")*(ROW($A$13:$A$412)&lt;&gt;ROW())),IF($V$13:$V$412="","",$V$13:$V$412)), "")</f>
        <v/>
      </c>
      <c r="W361" s="307" t="str" cm="1">
        <f t="array" ref="W361">IFERROR( LOOKUP( 2, 1/(($A$13:$A$412=$A361)*($B$13:$B$412="신청")*(ROW($A$13:$A$412)&lt;&gt;ROW())),IF($W$13:$W$412="","",$W$13:$W$412)), "")</f>
        <v/>
      </c>
      <c r="X361" s="307" t="str" cm="1">
        <f t="array" ref="X361">IFERROR( LOOKUP( 2, 1/(($A$13:$A$412=$A361)*($B$13:$B$412="신청")*(ROW($A$13:$A$412)&lt;&gt;ROW())),IF($X$13:$X$412="","",$X$13:$X$412)), "")</f>
        <v/>
      </c>
      <c r="Y361" s="307" t="str" cm="1">
        <f t="array" ref="Y361">IFERROR( LOOKUP( 2, 1/(($A$13:$A$412=$A361)*($B$13:$B$412="신청")*(ROW($A$13:$A$412)&lt;&gt;ROW())),IF($Y$13:$Y$412="","",$Y$13:$Y$412)), "")</f>
        <v/>
      </c>
      <c r="Z361" s="422" t="str">
        <f t="shared" si="21"/>
        <v/>
      </c>
      <c r="AA361" s="307" t="str" cm="1">
        <f t="array" ref="AA361">IFERROR( LOOKUP( 2, 1/(($A$13:$A$412=$A361)*($B$13:$B$412="신청")*(ROW($A$13:$A$412)&lt;&gt;ROW())),IF($AA$13:$AA$412="","",$AA$13:$AA$412)), "")</f>
        <v/>
      </c>
      <c r="AB361" s="291" t="str" cm="1">
        <f t="array" ref="AB361">IFERROR( LOOKUP( 2, 1/(($A$13:$A$412=$A361)*($B$13:$B$412="신청")*(ROW($A$13:$A$412)&lt;&gt;ROW())),IF($AB$13:$AB$412="","",$AB$13:$AB$412)), "")</f>
        <v/>
      </c>
      <c r="AC361" s="423" t="str">
        <f t="shared" si="22"/>
        <v/>
      </c>
      <c r="AD361" s="423">
        <f t="shared" si="23"/>
        <v>0</v>
      </c>
      <c r="AE361" s="425">
        <f>IFERROR(IF(INDEX(과정별세부산출!D:K,MATCH(R361,과정별세부산출!D:D,0)+2,7)="","",INDEX(과정별세부산출!D:K,MATCH(R361,과정별세부산출!D:D,0)+2,7)),"")</f>
        <v>0</v>
      </c>
      <c r="AF361" s="425">
        <f>IFERROR(IF(INDEX(과정별세부산출!D:K,MATCH(R361,과정별세부산출!D:D,0)+3,7)="","",INDEX(과정별세부산출!D:K,MATCH(R361,과정별세부산출!D:D,0)+3,7)),"")</f>
        <v>0</v>
      </c>
      <c r="AG361" s="426">
        <f>IFERROR(IF(INDEX(과정별세부산출!D:K,MATCH(R361,과정별세부산출!D:D,0)+4,7)="","",INDEX(과정별세부산출!D:K,MATCH(R361,과정별세부산출!D:D,0)+4,7)),"")</f>
        <v>0</v>
      </c>
    </row>
    <row r="362" spans="1:33" s="286" customFormat="1" ht="20.100000000000001" customHeight="1">
      <c r="A362" s="418">
        <v>150</v>
      </c>
      <c r="B362" s="417" t="s">
        <v>71</v>
      </c>
      <c r="C362" s="307" t="str" cm="1">
        <f t="array" ref="C362">IFERROR(IF(INDEX(과정별세부산출!A:AE,MATCH(R362,과정별세부산출!D:D,0)+4,17)="","",INDEX(과정별세부산출!A:AE,MATCH(R362,과정별세부산출!D:D,0)+4,17)),"")</f>
        <v>승인</v>
      </c>
      <c r="D362" s="416" t="str">
        <f>IF(LEN(O362)=0,IF(OR(ISBLANK(R362),LEN(R362)=0),"",총괄!$C$6),"기업수요")</f>
        <v/>
      </c>
      <c r="E362" s="421" t="str" cm="1">
        <f t="array" ref="E362">IFERROR( LOOKUP( 2, 1/(($A$13:$A$412=$A362)*($B$13:$B$412="신청")*(ROW($A$13:$A$412)&lt;&gt;ROW())),IF($E$13:$E$412="","",$E$13:$E$412)), "")</f>
        <v/>
      </c>
      <c r="F362" s="307" t="str" cm="1">
        <f t="array" ref="F362">IFERROR( LOOKUP( 2, 1/(($A$13:$A$412=$A362)*($B$13:$B$412="신청")*(ROW($A$13:$A$412)&lt;&gt;ROW())),IF($F$13:$F$412="","",$F$13:$F$412)), "")</f>
        <v/>
      </c>
      <c r="G362" s="307" t="str" cm="1">
        <f t="array" ref="G362">IFERROR( LOOKUP( 2, 1/(($A$13:$A$412=$A362)*($B$13:$B$412="신청")*(ROW($A$13:$A$412)&lt;&gt;ROW())),IF($G$13:$G$412="","",$G$13:$G$412)), "")</f>
        <v/>
      </c>
      <c r="H362" s="294" t="str" cm="1">
        <f t="array" ref="H362">IFERROR( LOOKUP( 2, 1/(($A$13:$A$412=$A362)*($B$13:$B$412="신청")*(ROW($A$13:$A$412)&lt;&gt;ROW())),IF($H$13:$H$412="","",$H$13:$H$412)), "")</f>
        <v/>
      </c>
      <c r="I362" s="416" t="str">
        <f t="shared" si="20"/>
        <v/>
      </c>
      <c r="J362" s="307" t="str" cm="1">
        <f t="array" ref="J362">IFERROR( LOOKUP( 2, 1/(($A$13:$A$412=$A362)*($B$13:$B$412="신청")*(ROW($A$13:$A$412)&lt;&gt;ROW())),IF($J$13:$J$412="","",$J$13:$J$412)), "")</f>
        <v/>
      </c>
      <c r="K362" s="307" t="str" cm="1">
        <f t="array" ref="K362">IFERROR( LOOKUP( 2, 1/(($A$13:$A$412=$A362)*($B$13:$B$412="신청")*(ROW($A$13:$A$412)&lt;&gt;ROW())),IF($K$13:$K$412="","",$K$13:$K$412)), "")</f>
        <v/>
      </c>
      <c r="L362" s="307" t="str" cm="1">
        <f t="array" ref="L362">IFERROR( LOOKUP( 2, 1/(($A$13:$A$412=$A362)*($B$13:$B$412="신청")*(ROW($A$13:$A$412)&lt;&gt;ROW())),IF($L$13:$L$412="","",$L$13:$L$412)), "")</f>
        <v/>
      </c>
      <c r="M362" s="307" t="str" cm="1">
        <f t="array" ref="M362">IFERROR( LOOKUP( 2, 1/(($A$13:$A$412=$A362)*($B$13:$B$412="신청")*(ROW($A$13:$A$412)&lt;&gt;ROW())),IF($M$13:$M$412="","",$M$13:$M$412)), "")</f>
        <v/>
      </c>
      <c r="N362" s="304" t="str" cm="1">
        <f t="array" ref="N362">IFERROR( LOOKUP( 2, 1/(($A$13:$A$412=$A362)*($B$13:$B$412="신청")*(ROW($A$13:$A$412)&lt;&gt;ROW())),IF($N$13:$N$412="","",$N$13:$N$412)), "")</f>
        <v/>
      </c>
      <c r="O362" s="307" t="str" cm="1">
        <f t="array" ref="O362">IFERROR( LOOKUP( 2, 1/(($A$13:$A$412=$A362)*($B$13:$B$412="신청")*(ROW($A$13:$A$412)&lt;&gt;ROW())),IF($O$13:$O$412="","",$O$13:$O$412)), "")</f>
        <v/>
      </c>
      <c r="P362" s="307" t="str" cm="1">
        <f t="array" ref="P362">IFERROR( LOOKUP( 2, 1/(($A$13:$A$412=$A362)*($B$13:$B$412="신청")*(ROW($A$13:$A$412)&lt;&gt;ROW())),IF($P$13:$P$412="","",$P$13:$P$412)), "")</f>
        <v/>
      </c>
      <c r="Q362" s="307" t="str" cm="1">
        <f t="array" ref="Q362">IFERROR( LOOKUP( 2, 1/(($A$13:$A$412=$A362)*($B$13:$B$412="신청")*(ROW($A$13:$A$412)&lt;&gt;ROW())),IF($Q$13:$Q$412="","",$Q$13:$Q$412)), "")</f>
        <v/>
      </c>
      <c r="R362" s="308" t="str" cm="1">
        <f t="array" ref="R362">IFERROR( LOOKUP( 2, 1/(($A$13:$A$412=$A362)*($B$13:$B$412="신청")*(ROW($A$13:$A$412)&lt;&gt;ROW())),IF($R$13:$R$412="","",$R$13:$R$412)), "")</f>
        <v/>
      </c>
      <c r="S362" s="301" t="str">
        <f>IFERROR(HYPERLINK("#'과정별세부산출'!c"&amp;_xlfn.AGGREGATE(15,6,ROW(과정별세부산출!$C$2:$C$8601)/(과정별세부산출!$B$2:$B$8601="과정명")/(과정별세부산출!$C$2:$C$8601=A362),1),"이동"),"")</f>
        <v>이동</v>
      </c>
      <c r="T362" s="309" t="str" cm="1">
        <f t="array" ref="T362">IFERROR( LOOKUP( 2, 1/(($A$13:$A$412=$A362)*($B$13:$B$412="신청")*(ROW($A$13:$A$412)&lt;&gt;ROW())),IF($T$13:$T$412="","",$T$13:$T$412)), "")</f>
        <v/>
      </c>
      <c r="U362" s="307" t="str" cm="1">
        <f t="array" ref="U362">IFERROR( LOOKUP( 2, 1/(($A$13:$A$412=$A362)*($B$13:$B$412="신청")*(ROW($A$13:$A$412)&lt;&gt;ROW())),IF($U$13:$U$412="","",$U$13:$U$412)), "")</f>
        <v/>
      </c>
      <c r="V362" s="307" t="str" cm="1">
        <f t="array" ref="V362">IFERROR( LOOKUP( 2, 1/(($A$13:$A$412=$A362)*($B$13:$B$412="신청")*(ROW($A$13:$A$412)&lt;&gt;ROW())),IF($V$13:$V$412="","",$V$13:$V$412)), "")</f>
        <v/>
      </c>
      <c r="W362" s="307" t="str" cm="1">
        <f t="array" ref="W362">IFERROR( LOOKUP( 2, 1/(($A$13:$A$412=$A362)*($B$13:$B$412="신청")*(ROW($A$13:$A$412)&lt;&gt;ROW())),IF($W$13:$W$412="","",$W$13:$W$412)), "")</f>
        <v/>
      </c>
      <c r="X362" s="307" t="str" cm="1">
        <f t="array" ref="X362">IFERROR( LOOKUP( 2, 1/(($A$13:$A$412=$A362)*($B$13:$B$412="신청")*(ROW($A$13:$A$412)&lt;&gt;ROW())),IF($X$13:$X$412="","",$X$13:$X$412)), "")</f>
        <v/>
      </c>
      <c r="Y362" s="307" t="str" cm="1">
        <f t="array" ref="Y362">IFERROR( LOOKUP( 2, 1/(($A$13:$A$412=$A362)*($B$13:$B$412="신청")*(ROW($A$13:$A$412)&lt;&gt;ROW())),IF($Y$13:$Y$412="","",$Y$13:$Y$412)), "")</f>
        <v/>
      </c>
      <c r="Z362" s="422" t="str">
        <f t="shared" si="21"/>
        <v/>
      </c>
      <c r="AA362" s="307" t="str" cm="1">
        <f t="array" ref="AA362">IFERROR( LOOKUP( 2, 1/(($A$13:$A$412=$A362)*($B$13:$B$412="신청")*(ROW($A$13:$A$412)&lt;&gt;ROW())),IF($AA$13:$AA$412="","",$AA$13:$AA$412)), "")</f>
        <v/>
      </c>
      <c r="AB362" s="291" t="str" cm="1">
        <f t="array" ref="AB362">IFERROR( LOOKUP( 2, 1/(($A$13:$A$412=$A362)*($B$13:$B$412="신청")*(ROW($A$13:$A$412)&lt;&gt;ROW())),IF($AB$13:$AB$412="","",$AB$13:$AB$412)), "")</f>
        <v/>
      </c>
      <c r="AC362" s="423" t="str">
        <f t="shared" si="22"/>
        <v/>
      </c>
      <c r="AD362" s="423">
        <f t="shared" si="23"/>
        <v>0</v>
      </c>
      <c r="AE362" s="425">
        <f>IFERROR(IF(INDEX(과정별세부산출!D:K,MATCH(R362,과정별세부산출!D:D,0)+2,7)="","",INDEX(과정별세부산출!D:K,MATCH(R362,과정별세부산출!D:D,0)+2,7)),"")</f>
        <v>0</v>
      </c>
      <c r="AF362" s="425">
        <f>IFERROR(IF(INDEX(과정별세부산출!D:K,MATCH(R362,과정별세부산출!D:D,0)+3,7)="","",INDEX(과정별세부산출!D:K,MATCH(R362,과정별세부산출!D:D,0)+3,7)),"")</f>
        <v>0</v>
      </c>
      <c r="AG362" s="426">
        <f>IFERROR(IF(INDEX(과정별세부산출!D:K,MATCH(R362,과정별세부산출!D:D,0)+4,7)="","",INDEX(과정별세부산출!D:K,MATCH(R362,과정별세부산출!D:D,0)+4,7)),"")</f>
        <v>0</v>
      </c>
    </row>
    <row r="363" spans="1:33" s="286" customFormat="1" ht="20.100000000000001" customHeight="1">
      <c r="A363" s="418">
        <v>151</v>
      </c>
      <c r="B363" s="417" t="s">
        <v>71</v>
      </c>
      <c r="C363" s="307" t="str" cm="1">
        <f t="array" ref="C363">IFERROR(IF(INDEX(과정별세부산출!A:AE,MATCH(R363,과정별세부산출!D:D,0)+4,17)="","",INDEX(과정별세부산출!A:AE,MATCH(R363,과정별세부산출!D:D,0)+4,17)),"")</f>
        <v>승인</v>
      </c>
      <c r="D363" s="416" t="str">
        <f>IF(LEN(O363)=0,IF(OR(ISBLANK(R363),LEN(R363)=0),"",총괄!$C$6),"기업수요")</f>
        <v/>
      </c>
      <c r="E363" s="421" t="str" cm="1">
        <f t="array" ref="E363">IFERROR( LOOKUP( 2, 1/(($A$13:$A$412=$A363)*($B$13:$B$412="신청")*(ROW($A$13:$A$412)&lt;&gt;ROW())),IF($E$13:$E$412="","",$E$13:$E$412)), "")</f>
        <v/>
      </c>
      <c r="F363" s="307" t="str" cm="1">
        <f t="array" ref="F363">IFERROR( LOOKUP( 2, 1/(($A$13:$A$412=$A363)*($B$13:$B$412="신청")*(ROW($A$13:$A$412)&lt;&gt;ROW())),IF($F$13:$F$412="","",$F$13:$F$412)), "")</f>
        <v/>
      </c>
      <c r="G363" s="307" t="str" cm="1">
        <f t="array" ref="G363">IFERROR( LOOKUP( 2, 1/(($A$13:$A$412=$A363)*($B$13:$B$412="신청")*(ROW($A$13:$A$412)&lt;&gt;ROW())),IF($G$13:$G$412="","",$G$13:$G$412)), "")</f>
        <v/>
      </c>
      <c r="H363" s="294" t="str" cm="1">
        <f t="array" ref="H363">IFERROR( LOOKUP( 2, 1/(($A$13:$A$412=$A363)*($B$13:$B$412="신청")*(ROW($A$13:$A$412)&lt;&gt;ROW())),IF($H$13:$H$412="","",$H$13:$H$412)), "")</f>
        <v/>
      </c>
      <c r="I363" s="416" t="str">
        <f t="shared" si="20"/>
        <v/>
      </c>
      <c r="J363" s="307" t="str" cm="1">
        <f t="array" ref="J363">IFERROR( LOOKUP( 2, 1/(($A$13:$A$412=$A363)*($B$13:$B$412="신청")*(ROW($A$13:$A$412)&lt;&gt;ROW())),IF($J$13:$J$412="","",$J$13:$J$412)), "")</f>
        <v/>
      </c>
      <c r="K363" s="307" t="str" cm="1">
        <f t="array" ref="K363">IFERROR( LOOKUP( 2, 1/(($A$13:$A$412=$A363)*($B$13:$B$412="신청")*(ROW($A$13:$A$412)&lt;&gt;ROW())),IF($K$13:$K$412="","",$K$13:$K$412)), "")</f>
        <v/>
      </c>
      <c r="L363" s="307" t="str" cm="1">
        <f t="array" ref="L363">IFERROR( LOOKUP( 2, 1/(($A$13:$A$412=$A363)*($B$13:$B$412="신청")*(ROW($A$13:$A$412)&lt;&gt;ROW())),IF($L$13:$L$412="","",$L$13:$L$412)), "")</f>
        <v/>
      </c>
      <c r="M363" s="307" t="str" cm="1">
        <f t="array" ref="M363">IFERROR( LOOKUP( 2, 1/(($A$13:$A$412=$A363)*($B$13:$B$412="신청")*(ROW($A$13:$A$412)&lt;&gt;ROW())),IF($M$13:$M$412="","",$M$13:$M$412)), "")</f>
        <v/>
      </c>
      <c r="N363" s="304" t="str" cm="1">
        <f t="array" ref="N363">IFERROR( LOOKUP( 2, 1/(($A$13:$A$412=$A363)*($B$13:$B$412="신청")*(ROW($A$13:$A$412)&lt;&gt;ROW())),IF($N$13:$N$412="","",$N$13:$N$412)), "")</f>
        <v/>
      </c>
      <c r="O363" s="307" t="str" cm="1">
        <f t="array" ref="O363">IFERROR( LOOKUP( 2, 1/(($A$13:$A$412=$A363)*($B$13:$B$412="신청")*(ROW($A$13:$A$412)&lt;&gt;ROW())),IF($O$13:$O$412="","",$O$13:$O$412)), "")</f>
        <v/>
      </c>
      <c r="P363" s="307" t="str" cm="1">
        <f t="array" ref="P363">IFERROR( LOOKUP( 2, 1/(($A$13:$A$412=$A363)*($B$13:$B$412="신청")*(ROW($A$13:$A$412)&lt;&gt;ROW())),IF($P$13:$P$412="","",$P$13:$P$412)), "")</f>
        <v/>
      </c>
      <c r="Q363" s="307" t="str" cm="1">
        <f t="array" ref="Q363">IFERROR( LOOKUP( 2, 1/(($A$13:$A$412=$A363)*($B$13:$B$412="신청")*(ROW($A$13:$A$412)&lt;&gt;ROW())),IF($Q$13:$Q$412="","",$Q$13:$Q$412)), "")</f>
        <v/>
      </c>
      <c r="R363" s="308" t="str" cm="1">
        <f t="array" ref="R363">IFERROR( LOOKUP( 2, 1/(($A$13:$A$412=$A363)*($B$13:$B$412="신청")*(ROW($A$13:$A$412)&lt;&gt;ROW())),IF($R$13:$R$412="","",$R$13:$R$412)), "")</f>
        <v/>
      </c>
      <c r="S363" s="301" t="str">
        <f>IFERROR(HYPERLINK("#'과정별세부산출'!c"&amp;_xlfn.AGGREGATE(15,6,ROW(과정별세부산출!$C$2:$C$8601)/(과정별세부산출!$B$2:$B$8601="과정명")/(과정별세부산출!$C$2:$C$8601=A363),1),"이동"),"")</f>
        <v>이동</v>
      </c>
      <c r="T363" s="309" t="str" cm="1">
        <f t="array" ref="T363">IFERROR( LOOKUP( 2, 1/(($A$13:$A$412=$A363)*($B$13:$B$412="신청")*(ROW($A$13:$A$412)&lt;&gt;ROW())),IF($T$13:$T$412="","",$T$13:$T$412)), "")</f>
        <v/>
      </c>
      <c r="U363" s="307" t="str" cm="1">
        <f t="array" ref="U363">IFERROR( LOOKUP( 2, 1/(($A$13:$A$412=$A363)*($B$13:$B$412="신청")*(ROW($A$13:$A$412)&lt;&gt;ROW())),IF($U$13:$U$412="","",$U$13:$U$412)), "")</f>
        <v/>
      </c>
      <c r="V363" s="307" t="str" cm="1">
        <f t="array" ref="V363">IFERROR( LOOKUP( 2, 1/(($A$13:$A$412=$A363)*($B$13:$B$412="신청")*(ROW($A$13:$A$412)&lt;&gt;ROW())),IF($V$13:$V$412="","",$V$13:$V$412)), "")</f>
        <v/>
      </c>
      <c r="W363" s="307" t="str" cm="1">
        <f t="array" ref="W363">IFERROR( LOOKUP( 2, 1/(($A$13:$A$412=$A363)*($B$13:$B$412="신청")*(ROW($A$13:$A$412)&lt;&gt;ROW())),IF($W$13:$W$412="","",$W$13:$W$412)), "")</f>
        <v/>
      </c>
      <c r="X363" s="307" t="str" cm="1">
        <f t="array" ref="X363">IFERROR( LOOKUP( 2, 1/(($A$13:$A$412=$A363)*($B$13:$B$412="신청")*(ROW($A$13:$A$412)&lt;&gt;ROW())),IF($X$13:$X$412="","",$X$13:$X$412)), "")</f>
        <v/>
      </c>
      <c r="Y363" s="307" t="str" cm="1">
        <f t="array" ref="Y363">IFERROR( LOOKUP( 2, 1/(($A$13:$A$412=$A363)*($B$13:$B$412="신청")*(ROW($A$13:$A$412)&lt;&gt;ROW())),IF($Y$13:$Y$412="","",$Y$13:$Y$412)), "")</f>
        <v/>
      </c>
      <c r="Z363" s="422" t="str">
        <f t="shared" si="21"/>
        <v/>
      </c>
      <c r="AA363" s="307" t="str" cm="1">
        <f t="array" ref="AA363">IFERROR( LOOKUP( 2, 1/(($A$13:$A$412=$A363)*($B$13:$B$412="신청")*(ROW($A$13:$A$412)&lt;&gt;ROW())),IF($AA$13:$AA$412="","",$AA$13:$AA$412)), "")</f>
        <v/>
      </c>
      <c r="AB363" s="291" t="str" cm="1">
        <f t="array" ref="AB363">IFERROR( LOOKUP( 2, 1/(($A$13:$A$412=$A363)*($B$13:$B$412="신청")*(ROW($A$13:$A$412)&lt;&gt;ROW())),IF($AB$13:$AB$412="","",$AB$13:$AB$412)), "")</f>
        <v/>
      </c>
      <c r="AC363" s="423" t="str">
        <f t="shared" si="22"/>
        <v/>
      </c>
      <c r="AD363" s="423">
        <f t="shared" si="23"/>
        <v>0</v>
      </c>
      <c r="AE363" s="425">
        <f>IFERROR(IF(INDEX(과정별세부산출!D:K,MATCH(R363,과정별세부산출!D:D,0)+2,7)="","",INDEX(과정별세부산출!D:K,MATCH(R363,과정별세부산출!D:D,0)+2,7)),"")</f>
        <v>0</v>
      </c>
      <c r="AF363" s="425">
        <f>IFERROR(IF(INDEX(과정별세부산출!D:K,MATCH(R363,과정별세부산출!D:D,0)+3,7)="","",INDEX(과정별세부산출!D:K,MATCH(R363,과정별세부산출!D:D,0)+3,7)),"")</f>
        <v>0</v>
      </c>
      <c r="AG363" s="426">
        <f>IFERROR(IF(INDEX(과정별세부산출!D:K,MATCH(R363,과정별세부산출!D:D,0)+4,7)="","",INDEX(과정별세부산출!D:K,MATCH(R363,과정별세부산출!D:D,0)+4,7)),"")</f>
        <v>0</v>
      </c>
    </row>
    <row r="364" spans="1:33" s="286" customFormat="1" ht="20.100000000000001" customHeight="1">
      <c r="A364" s="418">
        <v>152</v>
      </c>
      <c r="B364" s="417" t="s">
        <v>71</v>
      </c>
      <c r="C364" s="307" t="str" cm="1">
        <f t="array" ref="C364">IFERROR(IF(INDEX(과정별세부산출!A:AE,MATCH(R364,과정별세부산출!D:D,0)+4,17)="","",INDEX(과정별세부산출!A:AE,MATCH(R364,과정별세부산출!D:D,0)+4,17)),"")</f>
        <v>승인</v>
      </c>
      <c r="D364" s="416" t="str">
        <f>IF(LEN(O364)=0,IF(OR(ISBLANK(R364),LEN(R364)=0),"",총괄!$C$6),"기업수요")</f>
        <v/>
      </c>
      <c r="E364" s="421" t="str" cm="1">
        <f t="array" ref="E364">IFERROR( LOOKUP( 2, 1/(($A$13:$A$412=$A364)*($B$13:$B$412="신청")*(ROW($A$13:$A$412)&lt;&gt;ROW())),IF($E$13:$E$412="","",$E$13:$E$412)), "")</f>
        <v/>
      </c>
      <c r="F364" s="307" t="str" cm="1">
        <f t="array" ref="F364">IFERROR( LOOKUP( 2, 1/(($A$13:$A$412=$A364)*($B$13:$B$412="신청")*(ROW($A$13:$A$412)&lt;&gt;ROW())),IF($F$13:$F$412="","",$F$13:$F$412)), "")</f>
        <v/>
      </c>
      <c r="G364" s="307" t="str" cm="1">
        <f t="array" ref="G364">IFERROR( LOOKUP( 2, 1/(($A$13:$A$412=$A364)*($B$13:$B$412="신청")*(ROW($A$13:$A$412)&lt;&gt;ROW())),IF($G$13:$G$412="","",$G$13:$G$412)), "")</f>
        <v/>
      </c>
      <c r="H364" s="294" t="str" cm="1">
        <f t="array" ref="H364">IFERROR( LOOKUP( 2, 1/(($A$13:$A$412=$A364)*($B$13:$B$412="신청")*(ROW($A$13:$A$412)&lt;&gt;ROW())),IF($H$13:$H$412="","",$H$13:$H$412)), "")</f>
        <v/>
      </c>
      <c r="I364" s="416" t="str">
        <f t="shared" si="20"/>
        <v/>
      </c>
      <c r="J364" s="307" t="str" cm="1">
        <f t="array" ref="J364">IFERROR( LOOKUP( 2, 1/(($A$13:$A$412=$A364)*($B$13:$B$412="신청")*(ROW($A$13:$A$412)&lt;&gt;ROW())),IF($J$13:$J$412="","",$J$13:$J$412)), "")</f>
        <v/>
      </c>
      <c r="K364" s="307" t="str" cm="1">
        <f t="array" ref="K364">IFERROR( LOOKUP( 2, 1/(($A$13:$A$412=$A364)*($B$13:$B$412="신청")*(ROW($A$13:$A$412)&lt;&gt;ROW())),IF($K$13:$K$412="","",$K$13:$K$412)), "")</f>
        <v/>
      </c>
      <c r="L364" s="307" t="str" cm="1">
        <f t="array" ref="L364">IFERROR( LOOKUP( 2, 1/(($A$13:$A$412=$A364)*($B$13:$B$412="신청")*(ROW($A$13:$A$412)&lt;&gt;ROW())),IF($L$13:$L$412="","",$L$13:$L$412)), "")</f>
        <v/>
      </c>
      <c r="M364" s="307" t="str" cm="1">
        <f t="array" ref="M364">IFERROR( LOOKUP( 2, 1/(($A$13:$A$412=$A364)*($B$13:$B$412="신청")*(ROW($A$13:$A$412)&lt;&gt;ROW())),IF($M$13:$M$412="","",$M$13:$M$412)), "")</f>
        <v/>
      </c>
      <c r="N364" s="304" t="str" cm="1">
        <f t="array" ref="N364">IFERROR( LOOKUP( 2, 1/(($A$13:$A$412=$A364)*($B$13:$B$412="신청")*(ROW($A$13:$A$412)&lt;&gt;ROW())),IF($N$13:$N$412="","",$N$13:$N$412)), "")</f>
        <v/>
      </c>
      <c r="O364" s="307" t="str" cm="1">
        <f t="array" ref="O364">IFERROR( LOOKUP( 2, 1/(($A$13:$A$412=$A364)*($B$13:$B$412="신청")*(ROW($A$13:$A$412)&lt;&gt;ROW())),IF($O$13:$O$412="","",$O$13:$O$412)), "")</f>
        <v/>
      </c>
      <c r="P364" s="307" t="str" cm="1">
        <f t="array" ref="P364">IFERROR( LOOKUP( 2, 1/(($A$13:$A$412=$A364)*($B$13:$B$412="신청")*(ROW($A$13:$A$412)&lt;&gt;ROW())),IF($P$13:$P$412="","",$P$13:$P$412)), "")</f>
        <v/>
      </c>
      <c r="Q364" s="307" t="str" cm="1">
        <f t="array" ref="Q364">IFERROR( LOOKUP( 2, 1/(($A$13:$A$412=$A364)*($B$13:$B$412="신청")*(ROW($A$13:$A$412)&lt;&gt;ROW())),IF($Q$13:$Q$412="","",$Q$13:$Q$412)), "")</f>
        <v/>
      </c>
      <c r="R364" s="308" t="str" cm="1">
        <f t="array" ref="R364">IFERROR( LOOKUP( 2, 1/(($A$13:$A$412=$A364)*($B$13:$B$412="신청")*(ROW($A$13:$A$412)&lt;&gt;ROW())),IF($R$13:$R$412="","",$R$13:$R$412)), "")</f>
        <v/>
      </c>
      <c r="S364" s="301" t="str">
        <f>IFERROR(HYPERLINK("#'과정별세부산출'!c"&amp;_xlfn.AGGREGATE(15,6,ROW(과정별세부산출!$C$2:$C$8601)/(과정별세부산출!$B$2:$B$8601="과정명")/(과정별세부산출!$C$2:$C$8601=A364),1),"이동"),"")</f>
        <v>이동</v>
      </c>
      <c r="T364" s="309" t="str" cm="1">
        <f t="array" ref="T364">IFERROR( LOOKUP( 2, 1/(($A$13:$A$412=$A364)*($B$13:$B$412="신청")*(ROW($A$13:$A$412)&lt;&gt;ROW())),IF($T$13:$T$412="","",$T$13:$T$412)), "")</f>
        <v/>
      </c>
      <c r="U364" s="307" t="str" cm="1">
        <f t="array" ref="U364">IFERROR( LOOKUP( 2, 1/(($A$13:$A$412=$A364)*($B$13:$B$412="신청")*(ROW($A$13:$A$412)&lt;&gt;ROW())),IF($U$13:$U$412="","",$U$13:$U$412)), "")</f>
        <v/>
      </c>
      <c r="V364" s="307" t="str" cm="1">
        <f t="array" ref="V364">IFERROR( LOOKUP( 2, 1/(($A$13:$A$412=$A364)*($B$13:$B$412="신청")*(ROW($A$13:$A$412)&lt;&gt;ROW())),IF($V$13:$V$412="","",$V$13:$V$412)), "")</f>
        <v/>
      </c>
      <c r="W364" s="307" t="str" cm="1">
        <f t="array" ref="W364">IFERROR( LOOKUP( 2, 1/(($A$13:$A$412=$A364)*($B$13:$B$412="신청")*(ROW($A$13:$A$412)&lt;&gt;ROW())),IF($W$13:$W$412="","",$W$13:$W$412)), "")</f>
        <v/>
      </c>
      <c r="X364" s="307" t="str" cm="1">
        <f t="array" ref="X364">IFERROR( LOOKUP( 2, 1/(($A$13:$A$412=$A364)*($B$13:$B$412="신청")*(ROW($A$13:$A$412)&lt;&gt;ROW())),IF($X$13:$X$412="","",$X$13:$X$412)), "")</f>
        <v/>
      </c>
      <c r="Y364" s="307" t="str" cm="1">
        <f t="array" ref="Y364">IFERROR( LOOKUP( 2, 1/(($A$13:$A$412=$A364)*($B$13:$B$412="신청")*(ROW($A$13:$A$412)&lt;&gt;ROW())),IF($Y$13:$Y$412="","",$Y$13:$Y$412)), "")</f>
        <v/>
      </c>
      <c r="Z364" s="422" t="str">
        <f t="shared" si="21"/>
        <v/>
      </c>
      <c r="AA364" s="307" t="str" cm="1">
        <f t="array" ref="AA364">IFERROR( LOOKUP( 2, 1/(($A$13:$A$412=$A364)*($B$13:$B$412="신청")*(ROW($A$13:$A$412)&lt;&gt;ROW())),IF($AA$13:$AA$412="","",$AA$13:$AA$412)), "")</f>
        <v/>
      </c>
      <c r="AB364" s="291" t="str" cm="1">
        <f t="array" ref="AB364">IFERROR( LOOKUP( 2, 1/(($A$13:$A$412=$A364)*($B$13:$B$412="신청")*(ROW($A$13:$A$412)&lt;&gt;ROW())),IF($AB$13:$AB$412="","",$AB$13:$AB$412)), "")</f>
        <v/>
      </c>
      <c r="AC364" s="423" t="str">
        <f t="shared" si="22"/>
        <v/>
      </c>
      <c r="AD364" s="423">
        <f t="shared" si="23"/>
        <v>0</v>
      </c>
      <c r="AE364" s="425">
        <f>IFERROR(IF(INDEX(과정별세부산출!D:K,MATCH(R364,과정별세부산출!D:D,0)+2,7)="","",INDEX(과정별세부산출!D:K,MATCH(R364,과정별세부산출!D:D,0)+2,7)),"")</f>
        <v>0</v>
      </c>
      <c r="AF364" s="425">
        <f>IFERROR(IF(INDEX(과정별세부산출!D:K,MATCH(R364,과정별세부산출!D:D,0)+3,7)="","",INDEX(과정별세부산출!D:K,MATCH(R364,과정별세부산출!D:D,0)+3,7)),"")</f>
        <v>0</v>
      </c>
      <c r="AG364" s="426">
        <f>IFERROR(IF(INDEX(과정별세부산출!D:K,MATCH(R364,과정별세부산출!D:D,0)+4,7)="","",INDEX(과정별세부산출!D:K,MATCH(R364,과정별세부산출!D:D,0)+4,7)),"")</f>
        <v>0</v>
      </c>
    </row>
    <row r="365" spans="1:33" s="286" customFormat="1" ht="20.100000000000001" customHeight="1">
      <c r="A365" s="418">
        <v>153</v>
      </c>
      <c r="B365" s="417" t="s">
        <v>71</v>
      </c>
      <c r="C365" s="307" t="str" cm="1">
        <f t="array" ref="C365">IFERROR(IF(INDEX(과정별세부산출!A:AE,MATCH(R365,과정별세부산출!D:D,0)+4,17)="","",INDEX(과정별세부산출!A:AE,MATCH(R365,과정별세부산출!D:D,0)+4,17)),"")</f>
        <v>승인</v>
      </c>
      <c r="D365" s="416" t="str">
        <f>IF(LEN(O365)=0,IF(OR(ISBLANK(R365),LEN(R365)=0),"",총괄!$C$6),"기업수요")</f>
        <v/>
      </c>
      <c r="E365" s="421" t="str" cm="1">
        <f t="array" ref="E365">IFERROR( LOOKUP( 2, 1/(($A$13:$A$412=$A365)*($B$13:$B$412="신청")*(ROW($A$13:$A$412)&lt;&gt;ROW())),IF($E$13:$E$412="","",$E$13:$E$412)), "")</f>
        <v/>
      </c>
      <c r="F365" s="307" t="str" cm="1">
        <f t="array" ref="F365">IFERROR( LOOKUP( 2, 1/(($A$13:$A$412=$A365)*($B$13:$B$412="신청")*(ROW($A$13:$A$412)&lt;&gt;ROW())),IF($F$13:$F$412="","",$F$13:$F$412)), "")</f>
        <v/>
      </c>
      <c r="G365" s="307" t="str" cm="1">
        <f t="array" ref="G365">IFERROR( LOOKUP( 2, 1/(($A$13:$A$412=$A365)*($B$13:$B$412="신청")*(ROW($A$13:$A$412)&lt;&gt;ROW())),IF($G$13:$G$412="","",$G$13:$G$412)), "")</f>
        <v/>
      </c>
      <c r="H365" s="294" t="str" cm="1">
        <f t="array" ref="H365">IFERROR( LOOKUP( 2, 1/(($A$13:$A$412=$A365)*($B$13:$B$412="신청")*(ROW($A$13:$A$412)&lt;&gt;ROW())),IF($H$13:$H$412="","",$H$13:$H$412)), "")</f>
        <v/>
      </c>
      <c r="I365" s="416" t="str">
        <f t="shared" si="20"/>
        <v/>
      </c>
      <c r="J365" s="307" t="str" cm="1">
        <f t="array" ref="J365">IFERROR( LOOKUP( 2, 1/(($A$13:$A$412=$A365)*($B$13:$B$412="신청")*(ROW($A$13:$A$412)&lt;&gt;ROW())),IF($J$13:$J$412="","",$J$13:$J$412)), "")</f>
        <v/>
      </c>
      <c r="K365" s="307" t="str" cm="1">
        <f t="array" ref="K365">IFERROR( LOOKUP( 2, 1/(($A$13:$A$412=$A365)*($B$13:$B$412="신청")*(ROW($A$13:$A$412)&lt;&gt;ROW())),IF($K$13:$K$412="","",$K$13:$K$412)), "")</f>
        <v/>
      </c>
      <c r="L365" s="307" t="str" cm="1">
        <f t="array" ref="L365">IFERROR( LOOKUP( 2, 1/(($A$13:$A$412=$A365)*($B$13:$B$412="신청")*(ROW($A$13:$A$412)&lt;&gt;ROW())),IF($L$13:$L$412="","",$L$13:$L$412)), "")</f>
        <v/>
      </c>
      <c r="M365" s="307" t="str" cm="1">
        <f t="array" ref="M365">IFERROR( LOOKUP( 2, 1/(($A$13:$A$412=$A365)*($B$13:$B$412="신청")*(ROW($A$13:$A$412)&lt;&gt;ROW())),IF($M$13:$M$412="","",$M$13:$M$412)), "")</f>
        <v/>
      </c>
      <c r="N365" s="304" t="str" cm="1">
        <f t="array" ref="N365">IFERROR( LOOKUP( 2, 1/(($A$13:$A$412=$A365)*($B$13:$B$412="신청")*(ROW($A$13:$A$412)&lt;&gt;ROW())),IF($N$13:$N$412="","",$N$13:$N$412)), "")</f>
        <v/>
      </c>
      <c r="O365" s="307" t="str" cm="1">
        <f t="array" ref="O365">IFERROR( LOOKUP( 2, 1/(($A$13:$A$412=$A365)*($B$13:$B$412="신청")*(ROW($A$13:$A$412)&lt;&gt;ROW())),IF($O$13:$O$412="","",$O$13:$O$412)), "")</f>
        <v/>
      </c>
      <c r="P365" s="307" t="str" cm="1">
        <f t="array" ref="P365">IFERROR( LOOKUP( 2, 1/(($A$13:$A$412=$A365)*($B$13:$B$412="신청")*(ROW($A$13:$A$412)&lt;&gt;ROW())),IF($P$13:$P$412="","",$P$13:$P$412)), "")</f>
        <v/>
      </c>
      <c r="Q365" s="307" t="str" cm="1">
        <f t="array" ref="Q365">IFERROR( LOOKUP( 2, 1/(($A$13:$A$412=$A365)*($B$13:$B$412="신청")*(ROW($A$13:$A$412)&lt;&gt;ROW())),IF($Q$13:$Q$412="","",$Q$13:$Q$412)), "")</f>
        <v/>
      </c>
      <c r="R365" s="308" t="str" cm="1">
        <f t="array" ref="R365">IFERROR( LOOKUP( 2, 1/(($A$13:$A$412=$A365)*($B$13:$B$412="신청")*(ROW($A$13:$A$412)&lt;&gt;ROW())),IF($R$13:$R$412="","",$R$13:$R$412)), "")</f>
        <v/>
      </c>
      <c r="S365" s="301" t="str">
        <f>IFERROR(HYPERLINK("#'과정별세부산출'!c"&amp;_xlfn.AGGREGATE(15,6,ROW(과정별세부산출!$C$2:$C$8601)/(과정별세부산출!$B$2:$B$8601="과정명")/(과정별세부산출!$C$2:$C$8601=A365),1),"이동"),"")</f>
        <v>이동</v>
      </c>
      <c r="T365" s="309" t="str" cm="1">
        <f t="array" ref="T365">IFERROR( LOOKUP( 2, 1/(($A$13:$A$412=$A365)*($B$13:$B$412="신청")*(ROW($A$13:$A$412)&lt;&gt;ROW())),IF($T$13:$T$412="","",$T$13:$T$412)), "")</f>
        <v/>
      </c>
      <c r="U365" s="307" t="str" cm="1">
        <f t="array" ref="U365">IFERROR( LOOKUP( 2, 1/(($A$13:$A$412=$A365)*($B$13:$B$412="신청")*(ROW($A$13:$A$412)&lt;&gt;ROW())),IF($U$13:$U$412="","",$U$13:$U$412)), "")</f>
        <v/>
      </c>
      <c r="V365" s="307" t="str" cm="1">
        <f t="array" ref="V365">IFERROR( LOOKUP( 2, 1/(($A$13:$A$412=$A365)*($B$13:$B$412="신청")*(ROW($A$13:$A$412)&lt;&gt;ROW())),IF($V$13:$V$412="","",$V$13:$V$412)), "")</f>
        <v/>
      </c>
      <c r="W365" s="307" t="str" cm="1">
        <f t="array" ref="W365">IFERROR( LOOKUP( 2, 1/(($A$13:$A$412=$A365)*($B$13:$B$412="신청")*(ROW($A$13:$A$412)&lt;&gt;ROW())),IF($W$13:$W$412="","",$W$13:$W$412)), "")</f>
        <v/>
      </c>
      <c r="X365" s="307" t="str" cm="1">
        <f t="array" ref="X365">IFERROR( LOOKUP( 2, 1/(($A$13:$A$412=$A365)*($B$13:$B$412="신청")*(ROW($A$13:$A$412)&lt;&gt;ROW())),IF($X$13:$X$412="","",$X$13:$X$412)), "")</f>
        <v/>
      </c>
      <c r="Y365" s="307" t="str" cm="1">
        <f t="array" ref="Y365">IFERROR( LOOKUP( 2, 1/(($A$13:$A$412=$A365)*($B$13:$B$412="신청")*(ROW($A$13:$A$412)&lt;&gt;ROW())),IF($Y$13:$Y$412="","",$Y$13:$Y$412)), "")</f>
        <v/>
      </c>
      <c r="Z365" s="422" t="str">
        <f t="shared" si="21"/>
        <v/>
      </c>
      <c r="AA365" s="307" t="str" cm="1">
        <f t="array" ref="AA365">IFERROR( LOOKUP( 2, 1/(($A$13:$A$412=$A365)*($B$13:$B$412="신청")*(ROW($A$13:$A$412)&lt;&gt;ROW())),IF($AA$13:$AA$412="","",$AA$13:$AA$412)), "")</f>
        <v/>
      </c>
      <c r="AB365" s="291" t="str" cm="1">
        <f t="array" ref="AB365">IFERROR( LOOKUP( 2, 1/(($A$13:$A$412=$A365)*($B$13:$B$412="신청")*(ROW($A$13:$A$412)&lt;&gt;ROW())),IF($AB$13:$AB$412="","",$AB$13:$AB$412)), "")</f>
        <v/>
      </c>
      <c r="AC365" s="423" t="str">
        <f t="shared" si="22"/>
        <v/>
      </c>
      <c r="AD365" s="423">
        <f t="shared" si="23"/>
        <v>0</v>
      </c>
      <c r="AE365" s="425">
        <f>IFERROR(IF(INDEX(과정별세부산출!D:K,MATCH(R365,과정별세부산출!D:D,0)+2,7)="","",INDEX(과정별세부산출!D:K,MATCH(R365,과정별세부산출!D:D,0)+2,7)),"")</f>
        <v>0</v>
      </c>
      <c r="AF365" s="425">
        <f>IFERROR(IF(INDEX(과정별세부산출!D:K,MATCH(R365,과정별세부산출!D:D,0)+3,7)="","",INDEX(과정별세부산출!D:K,MATCH(R365,과정별세부산출!D:D,0)+3,7)),"")</f>
        <v>0</v>
      </c>
      <c r="AG365" s="426">
        <f>IFERROR(IF(INDEX(과정별세부산출!D:K,MATCH(R365,과정별세부산출!D:D,0)+4,7)="","",INDEX(과정별세부산출!D:K,MATCH(R365,과정별세부산출!D:D,0)+4,7)),"")</f>
        <v>0</v>
      </c>
    </row>
    <row r="366" spans="1:33" s="286" customFormat="1" ht="20.100000000000001" customHeight="1">
      <c r="A366" s="418">
        <v>154</v>
      </c>
      <c r="B366" s="417" t="s">
        <v>71</v>
      </c>
      <c r="C366" s="307" t="str" cm="1">
        <f t="array" ref="C366">IFERROR(IF(INDEX(과정별세부산출!A:AE,MATCH(R366,과정별세부산출!D:D,0)+4,17)="","",INDEX(과정별세부산출!A:AE,MATCH(R366,과정별세부산출!D:D,0)+4,17)),"")</f>
        <v>승인</v>
      </c>
      <c r="D366" s="416" t="str">
        <f>IF(LEN(O366)=0,IF(OR(ISBLANK(R366),LEN(R366)=0),"",총괄!$C$6),"기업수요")</f>
        <v/>
      </c>
      <c r="E366" s="421" t="str" cm="1">
        <f t="array" ref="E366">IFERROR( LOOKUP( 2, 1/(($A$13:$A$412=$A366)*($B$13:$B$412="신청")*(ROW($A$13:$A$412)&lt;&gt;ROW())),IF($E$13:$E$412="","",$E$13:$E$412)), "")</f>
        <v/>
      </c>
      <c r="F366" s="307" t="str" cm="1">
        <f t="array" ref="F366">IFERROR( LOOKUP( 2, 1/(($A$13:$A$412=$A366)*($B$13:$B$412="신청")*(ROW($A$13:$A$412)&lt;&gt;ROW())),IF($F$13:$F$412="","",$F$13:$F$412)), "")</f>
        <v/>
      </c>
      <c r="G366" s="307" t="str" cm="1">
        <f t="array" ref="G366">IFERROR( LOOKUP( 2, 1/(($A$13:$A$412=$A366)*($B$13:$B$412="신청")*(ROW($A$13:$A$412)&lt;&gt;ROW())),IF($G$13:$G$412="","",$G$13:$G$412)), "")</f>
        <v/>
      </c>
      <c r="H366" s="294" t="str" cm="1">
        <f t="array" ref="H366">IFERROR( LOOKUP( 2, 1/(($A$13:$A$412=$A366)*($B$13:$B$412="신청")*(ROW($A$13:$A$412)&lt;&gt;ROW())),IF($H$13:$H$412="","",$H$13:$H$412)), "")</f>
        <v/>
      </c>
      <c r="I366" s="416" t="str">
        <f t="shared" si="20"/>
        <v/>
      </c>
      <c r="J366" s="307" t="str" cm="1">
        <f t="array" ref="J366">IFERROR( LOOKUP( 2, 1/(($A$13:$A$412=$A366)*($B$13:$B$412="신청")*(ROW($A$13:$A$412)&lt;&gt;ROW())),IF($J$13:$J$412="","",$J$13:$J$412)), "")</f>
        <v/>
      </c>
      <c r="K366" s="307" t="str" cm="1">
        <f t="array" ref="K366">IFERROR( LOOKUP( 2, 1/(($A$13:$A$412=$A366)*($B$13:$B$412="신청")*(ROW($A$13:$A$412)&lt;&gt;ROW())),IF($K$13:$K$412="","",$K$13:$K$412)), "")</f>
        <v/>
      </c>
      <c r="L366" s="307" t="str" cm="1">
        <f t="array" ref="L366">IFERROR( LOOKUP( 2, 1/(($A$13:$A$412=$A366)*($B$13:$B$412="신청")*(ROW($A$13:$A$412)&lt;&gt;ROW())),IF($L$13:$L$412="","",$L$13:$L$412)), "")</f>
        <v/>
      </c>
      <c r="M366" s="307" t="str" cm="1">
        <f t="array" ref="M366">IFERROR( LOOKUP( 2, 1/(($A$13:$A$412=$A366)*($B$13:$B$412="신청")*(ROW($A$13:$A$412)&lt;&gt;ROW())),IF($M$13:$M$412="","",$M$13:$M$412)), "")</f>
        <v/>
      </c>
      <c r="N366" s="304" t="str" cm="1">
        <f t="array" ref="N366">IFERROR( LOOKUP( 2, 1/(($A$13:$A$412=$A366)*($B$13:$B$412="신청")*(ROW($A$13:$A$412)&lt;&gt;ROW())),IF($N$13:$N$412="","",$N$13:$N$412)), "")</f>
        <v/>
      </c>
      <c r="O366" s="307" t="str" cm="1">
        <f t="array" ref="O366">IFERROR( LOOKUP( 2, 1/(($A$13:$A$412=$A366)*($B$13:$B$412="신청")*(ROW($A$13:$A$412)&lt;&gt;ROW())),IF($O$13:$O$412="","",$O$13:$O$412)), "")</f>
        <v/>
      </c>
      <c r="P366" s="307" t="str" cm="1">
        <f t="array" ref="P366">IFERROR( LOOKUP( 2, 1/(($A$13:$A$412=$A366)*($B$13:$B$412="신청")*(ROW($A$13:$A$412)&lt;&gt;ROW())),IF($P$13:$P$412="","",$P$13:$P$412)), "")</f>
        <v/>
      </c>
      <c r="Q366" s="307" t="str" cm="1">
        <f t="array" ref="Q366">IFERROR( LOOKUP( 2, 1/(($A$13:$A$412=$A366)*($B$13:$B$412="신청")*(ROW($A$13:$A$412)&lt;&gt;ROW())),IF($Q$13:$Q$412="","",$Q$13:$Q$412)), "")</f>
        <v/>
      </c>
      <c r="R366" s="308" t="str" cm="1">
        <f t="array" ref="R366">IFERROR( LOOKUP( 2, 1/(($A$13:$A$412=$A366)*($B$13:$B$412="신청")*(ROW($A$13:$A$412)&lt;&gt;ROW())),IF($R$13:$R$412="","",$R$13:$R$412)), "")</f>
        <v/>
      </c>
      <c r="S366" s="301" t="str">
        <f>IFERROR(HYPERLINK("#'과정별세부산출'!c"&amp;_xlfn.AGGREGATE(15,6,ROW(과정별세부산출!$C$2:$C$8601)/(과정별세부산출!$B$2:$B$8601="과정명")/(과정별세부산출!$C$2:$C$8601=A366),1),"이동"),"")</f>
        <v>이동</v>
      </c>
      <c r="T366" s="309" t="str" cm="1">
        <f t="array" ref="T366">IFERROR( LOOKUP( 2, 1/(($A$13:$A$412=$A366)*($B$13:$B$412="신청")*(ROW($A$13:$A$412)&lt;&gt;ROW())),IF($T$13:$T$412="","",$T$13:$T$412)), "")</f>
        <v/>
      </c>
      <c r="U366" s="307" t="str" cm="1">
        <f t="array" ref="U366">IFERROR( LOOKUP( 2, 1/(($A$13:$A$412=$A366)*($B$13:$B$412="신청")*(ROW($A$13:$A$412)&lt;&gt;ROW())),IF($U$13:$U$412="","",$U$13:$U$412)), "")</f>
        <v/>
      </c>
      <c r="V366" s="307" t="str" cm="1">
        <f t="array" ref="V366">IFERROR( LOOKUP( 2, 1/(($A$13:$A$412=$A366)*($B$13:$B$412="신청")*(ROW($A$13:$A$412)&lt;&gt;ROW())),IF($V$13:$V$412="","",$V$13:$V$412)), "")</f>
        <v/>
      </c>
      <c r="W366" s="307" t="str" cm="1">
        <f t="array" ref="W366">IFERROR( LOOKUP( 2, 1/(($A$13:$A$412=$A366)*($B$13:$B$412="신청")*(ROW($A$13:$A$412)&lt;&gt;ROW())),IF($W$13:$W$412="","",$W$13:$W$412)), "")</f>
        <v/>
      </c>
      <c r="X366" s="307" t="str" cm="1">
        <f t="array" ref="X366">IFERROR( LOOKUP( 2, 1/(($A$13:$A$412=$A366)*($B$13:$B$412="신청")*(ROW($A$13:$A$412)&lt;&gt;ROW())),IF($X$13:$X$412="","",$X$13:$X$412)), "")</f>
        <v/>
      </c>
      <c r="Y366" s="307" t="str" cm="1">
        <f t="array" ref="Y366">IFERROR( LOOKUP( 2, 1/(($A$13:$A$412=$A366)*($B$13:$B$412="신청")*(ROW($A$13:$A$412)&lt;&gt;ROW())),IF($Y$13:$Y$412="","",$Y$13:$Y$412)), "")</f>
        <v/>
      </c>
      <c r="Z366" s="422" t="str">
        <f t="shared" si="21"/>
        <v/>
      </c>
      <c r="AA366" s="307" t="str" cm="1">
        <f t="array" ref="AA366">IFERROR( LOOKUP( 2, 1/(($A$13:$A$412=$A366)*($B$13:$B$412="신청")*(ROW($A$13:$A$412)&lt;&gt;ROW())),IF($AA$13:$AA$412="","",$AA$13:$AA$412)), "")</f>
        <v/>
      </c>
      <c r="AB366" s="291" t="str" cm="1">
        <f t="array" ref="AB366">IFERROR( LOOKUP( 2, 1/(($A$13:$A$412=$A366)*($B$13:$B$412="신청")*(ROW($A$13:$A$412)&lt;&gt;ROW())),IF($AB$13:$AB$412="","",$AB$13:$AB$412)), "")</f>
        <v/>
      </c>
      <c r="AC366" s="423" t="str">
        <f t="shared" si="22"/>
        <v/>
      </c>
      <c r="AD366" s="423">
        <f t="shared" si="23"/>
        <v>0</v>
      </c>
      <c r="AE366" s="425">
        <f>IFERROR(IF(INDEX(과정별세부산출!D:K,MATCH(R366,과정별세부산출!D:D,0)+2,7)="","",INDEX(과정별세부산출!D:K,MATCH(R366,과정별세부산출!D:D,0)+2,7)),"")</f>
        <v>0</v>
      </c>
      <c r="AF366" s="425">
        <f>IFERROR(IF(INDEX(과정별세부산출!D:K,MATCH(R366,과정별세부산출!D:D,0)+3,7)="","",INDEX(과정별세부산출!D:K,MATCH(R366,과정별세부산출!D:D,0)+3,7)),"")</f>
        <v>0</v>
      </c>
      <c r="AG366" s="426">
        <f>IFERROR(IF(INDEX(과정별세부산출!D:K,MATCH(R366,과정별세부산출!D:D,0)+4,7)="","",INDEX(과정별세부산출!D:K,MATCH(R366,과정별세부산출!D:D,0)+4,7)),"")</f>
        <v>0</v>
      </c>
    </row>
    <row r="367" spans="1:33" s="286" customFormat="1" ht="20.100000000000001" customHeight="1">
      <c r="A367" s="418">
        <v>155</v>
      </c>
      <c r="B367" s="417" t="s">
        <v>71</v>
      </c>
      <c r="C367" s="307" t="str" cm="1">
        <f t="array" ref="C367">IFERROR(IF(INDEX(과정별세부산출!A:AE,MATCH(R367,과정별세부산출!D:D,0)+4,17)="","",INDEX(과정별세부산출!A:AE,MATCH(R367,과정별세부산출!D:D,0)+4,17)),"")</f>
        <v>승인</v>
      </c>
      <c r="D367" s="416" t="str">
        <f>IF(LEN(O367)=0,IF(OR(ISBLANK(R367),LEN(R367)=0),"",총괄!$C$6),"기업수요")</f>
        <v/>
      </c>
      <c r="E367" s="421" t="str" cm="1">
        <f t="array" ref="E367">IFERROR( LOOKUP( 2, 1/(($A$13:$A$412=$A367)*($B$13:$B$412="신청")*(ROW($A$13:$A$412)&lt;&gt;ROW())),IF($E$13:$E$412="","",$E$13:$E$412)), "")</f>
        <v/>
      </c>
      <c r="F367" s="307" t="str" cm="1">
        <f t="array" ref="F367">IFERROR( LOOKUP( 2, 1/(($A$13:$A$412=$A367)*($B$13:$B$412="신청")*(ROW($A$13:$A$412)&lt;&gt;ROW())),IF($F$13:$F$412="","",$F$13:$F$412)), "")</f>
        <v/>
      </c>
      <c r="G367" s="307" t="str" cm="1">
        <f t="array" ref="G367">IFERROR( LOOKUP( 2, 1/(($A$13:$A$412=$A367)*($B$13:$B$412="신청")*(ROW($A$13:$A$412)&lt;&gt;ROW())),IF($G$13:$G$412="","",$G$13:$G$412)), "")</f>
        <v/>
      </c>
      <c r="H367" s="294" t="str" cm="1">
        <f t="array" ref="H367">IFERROR( LOOKUP( 2, 1/(($A$13:$A$412=$A367)*($B$13:$B$412="신청")*(ROW($A$13:$A$412)&lt;&gt;ROW())),IF($H$13:$H$412="","",$H$13:$H$412)), "")</f>
        <v/>
      </c>
      <c r="I367" s="416" t="str">
        <f t="shared" si="20"/>
        <v/>
      </c>
      <c r="J367" s="307" t="str" cm="1">
        <f t="array" ref="J367">IFERROR( LOOKUP( 2, 1/(($A$13:$A$412=$A367)*($B$13:$B$412="신청")*(ROW($A$13:$A$412)&lt;&gt;ROW())),IF($J$13:$J$412="","",$J$13:$J$412)), "")</f>
        <v/>
      </c>
      <c r="K367" s="307" t="str" cm="1">
        <f t="array" ref="K367">IFERROR( LOOKUP( 2, 1/(($A$13:$A$412=$A367)*($B$13:$B$412="신청")*(ROW($A$13:$A$412)&lt;&gt;ROW())),IF($K$13:$K$412="","",$K$13:$K$412)), "")</f>
        <v/>
      </c>
      <c r="L367" s="307" t="str" cm="1">
        <f t="array" ref="L367">IFERROR( LOOKUP( 2, 1/(($A$13:$A$412=$A367)*($B$13:$B$412="신청")*(ROW($A$13:$A$412)&lt;&gt;ROW())),IF($L$13:$L$412="","",$L$13:$L$412)), "")</f>
        <v/>
      </c>
      <c r="M367" s="307" t="str" cm="1">
        <f t="array" ref="M367">IFERROR( LOOKUP( 2, 1/(($A$13:$A$412=$A367)*($B$13:$B$412="신청")*(ROW($A$13:$A$412)&lt;&gt;ROW())),IF($M$13:$M$412="","",$M$13:$M$412)), "")</f>
        <v/>
      </c>
      <c r="N367" s="304" t="str" cm="1">
        <f t="array" ref="N367">IFERROR( LOOKUP( 2, 1/(($A$13:$A$412=$A367)*($B$13:$B$412="신청")*(ROW($A$13:$A$412)&lt;&gt;ROW())),IF($N$13:$N$412="","",$N$13:$N$412)), "")</f>
        <v/>
      </c>
      <c r="O367" s="307" t="str" cm="1">
        <f t="array" ref="O367">IFERROR( LOOKUP( 2, 1/(($A$13:$A$412=$A367)*($B$13:$B$412="신청")*(ROW($A$13:$A$412)&lt;&gt;ROW())),IF($O$13:$O$412="","",$O$13:$O$412)), "")</f>
        <v/>
      </c>
      <c r="P367" s="307" t="str" cm="1">
        <f t="array" ref="P367">IFERROR( LOOKUP( 2, 1/(($A$13:$A$412=$A367)*($B$13:$B$412="신청")*(ROW($A$13:$A$412)&lt;&gt;ROW())),IF($P$13:$P$412="","",$P$13:$P$412)), "")</f>
        <v/>
      </c>
      <c r="Q367" s="307" t="str" cm="1">
        <f t="array" ref="Q367">IFERROR( LOOKUP( 2, 1/(($A$13:$A$412=$A367)*($B$13:$B$412="신청")*(ROW($A$13:$A$412)&lt;&gt;ROW())),IF($Q$13:$Q$412="","",$Q$13:$Q$412)), "")</f>
        <v/>
      </c>
      <c r="R367" s="308" t="str" cm="1">
        <f t="array" ref="R367">IFERROR( LOOKUP( 2, 1/(($A$13:$A$412=$A367)*($B$13:$B$412="신청")*(ROW($A$13:$A$412)&lt;&gt;ROW())),IF($R$13:$R$412="","",$R$13:$R$412)), "")</f>
        <v/>
      </c>
      <c r="S367" s="301" t="str">
        <f>IFERROR(HYPERLINK("#'과정별세부산출'!c"&amp;_xlfn.AGGREGATE(15,6,ROW(과정별세부산출!$C$2:$C$8601)/(과정별세부산출!$B$2:$B$8601="과정명")/(과정별세부산출!$C$2:$C$8601=A367),1),"이동"),"")</f>
        <v>이동</v>
      </c>
      <c r="T367" s="309" t="str" cm="1">
        <f t="array" ref="T367">IFERROR( LOOKUP( 2, 1/(($A$13:$A$412=$A367)*($B$13:$B$412="신청")*(ROW($A$13:$A$412)&lt;&gt;ROW())),IF($T$13:$T$412="","",$T$13:$T$412)), "")</f>
        <v/>
      </c>
      <c r="U367" s="307" t="str" cm="1">
        <f t="array" ref="U367">IFERROR( LOOKUP( 2, 1/(($A$13:$A$412=$A367)*($B$13:$B$412="신청")*(ROW($A$13:$A$412)&lt;&gt;ROW())),IF($U$13:$U$412="","",$U$13:$U$412)), "")</f>
        <v/>
      </c>
      <c r="V367" s="307" t="str" cm="1">
        <f t="array" ref="V367">IFERROR( LOOKUP( 2, 1/(($A$13:$A$412=$A367)*($B$13:$B$412="신청")*(ROW($A$13:$A$412)&lt;&gt;ROW())),IF($V$13:$V$412="","",$V$13:$V$412)), "")</f>
        <v/>
      </c>
      <c r="W367" s="307" t="str" cm="1">
        <f t="array" ref="W367">IFERROR( LOOKUP( 2, 1/(($A$13:$A$412=$A367)*($B$13:$B$412="신청")*(ROW($A$13:$A$412)&lt;&gt;ROW())),IF($W$13:$W$412="","",$W$13:$W$412)), "")</f>
        <v/>
      </c>
      <c r="X367" s="307" t="str" cm="1">
        <f t="array" ref="X367">IFERROR( LOOKUP( 2, 1/(($A$13:$A$412=$A367)*($B$13:$B$412="신청")*(ROW($A$13:$A$412)&lt;&gt;ROW())),IF($X$13:$X$412="","",$X$13:$X$412)), "")</f>
        <v/>
      </c>
      <c r="Y367" s="307" t="str" cm="1">
        <f t="array" ref="Y367">IFERROR( LOOKUP( 2, 1/(($A$13:$A$412=$A367)*($B$13:$B$412="신청")*(ROW($A$13:$A$412)&lt;&gt;ROW())),IF($Y$13:$Y$412="","",$Y$13:$Y$412)), "")</f>
        <v/>
      </c>
      <c r="Z367" s="422" t="str">
        <f t="shared" si="21"/>
        <v/>
      </c>
      <c r="AA367" s="307" t="str" cm="1">
        <f t="array" ref="AA367">IFERROR( LOOKUP( 2, 1/(($A$13:$A$412=$A367)*($B$13:$B$412="신청")*(ROW($A$13:$A$412)&lt;&gt;ROW())),IF($AA$13:$AA$412="","",$AA$13:$AA$412)), "")</f>
        <v/>
      </c>
      <c r="AB367" s="291" t="str" cm="1">
        <f t="array" ref="AB367">IFERROR( LOOKUP( 2, 1/(($A$13:$A$412=$A367)*($B$13:$B$412="신청")*(ROW($A$13:$A$412)&lt;&gt;ROW())),IF($AB$13:$AB$412="","",$AB$13:$AB$412)), "")</f>
        <v/>
      </c>
      <c r="AC367" s="423" t="str">
        <f t="shared" si="22"/>
        <v/>
      </c>
      <c r="AD367" s="423">
        <f t="shared" si="23"/>
        <v>0</v>
      </c>
      <c r="AE367" s="425">
        <f>IFERROR(IF(INDEX(과정별세부산출!D:K,MATCH(R367,과정별세부산출!D:D,0)+2,7)="","",INDEX(과정별세부산출!D:K,MATCH(R367,과정별세부산출!D:D,0)+2,7)),"")</f>
        <v>0</v>
      </c>
      <c r="AF367" s="425">
        <f>IFERROR(IF(INDEX(과정별세부산출!D:K,MATCH(R367,과정별세부산출!D:D,0)+3,7)="","",INDEX(과정별세부산출!D:K,MATCH(R367,과정별세부산출!D:D,0)+3,7)),"")</f>
        <v>0</v>
      </c>
      <c r="AG367" s="426">
        <f>IFERROR(IF(INDEX(과정별세부산출!D:K,MATCH(R367,과정별세부산출!D:D,0)+4,7)="","",INDEX(과정별세부산출!D:K,MATCH(R367,과정별세부산출!D:D,0)+4,7)),"")</f>
        <v>0</v>
      </c>
    </row>
    <row r="368" spans="1:33" s="286" customFormat="1" ht="20.100000000000001" customHeight="1">
      <c r="A368" s="418">
        <v>156</v>
      </c>
      <c r="B368" s="417" t="s">
        <v>71</v>
      </c>
      <c r="C368" s="307" t="str" cm="1">
        <f t="array" ref="C368">IFERROR(IF(INDEX(과정별세부산출!A:AE,MATCH(R368,과정별세부산출!D:D,0)+4,17)="","",INDEX(과정별세부산출!A:AE,MATCH(R368,과정별세부산출!D:D,0)+4,17)),"")</f>
        <v>승인</v>
      </c>
      <c r="D368" s="416" t="str">
        <f>IF(LEN(O368)=0,IF(OR(ISBLANK(R368),LEN(R368)=0),"",총괄!$C$6),"기업수요")</f>
        <v/>
      </c>
      <c r="E368" s="421" t="str" cm="1">
        <f t="array" ref="E368">IFERROR( LOOKUP( 2, 1/(($A$13:$A$412=$A368)*($B$13:$B$412="신청")*(ROW($A$13:$A$412)&lt;&gt;ROW())),IF($E$13:$E$412="","",$E$13:$E$412)), "")</f>
        <v/>
      </c>
      <c r="F368" s="307" t="str" cm="1">
        <f t="array" ref="F368">IFERROR( LOOKUP( 2, 1/(($A$13:$A$412=$A368)*($B$13:$B$412="신청")*(ROW($A$13:$A$412)&lt;&gt;ROW())),IF($F$13:$F$412="","",$F$13:$F$412)), "")</f>
        <v/>
      </c>
      <c r="G368" s="307" t="str" cm="1">
        <f t="array" ref="G368">IFERROR( LOOKUP( 2, 1/(($A$13:$A$412=$A368)*($B$13:$B$412="신청")*(ROW($A$13:$A$412)&lt;&gt;ROW())),IF($G$13:$G$412="","",$G$13:$G$412)), "")</f>
        <v/>
      </c>
      <c r="H368" s="294" t="str" cm="1">
        <f t="array" ref="H368">IFERROR( LOOKUP( 2, 1/(($A$13:$A$412=$A368)*($B$13:$B$412="신청")*(ROW($A$13:$A$412)&lt;&gt;ROW())),IF($H$13:$H$412="","",$H$13:$H$412)), "")</f>
        <v/>
      </c>
      <c r="I368" s="416" t="str">
        <f t="shared" si="20"/>
        <v/>
      </c>
      <c r="J368" s="307" t="str" cm="1">
        <f t="array" ref="J368">IFERROR( LOOKUP( 2, 1/(($A$13:$A$412=$A368)*($B$13:$B$412="신청")*(ROW($A$13:$A$412)&lt;&gt;ROW())),IF($J$13:$J$412="","",$J$13:$J$412)), "")</f>
        <v/>
      </c>
      <c r="K368" s="307" t="str" cm="1">
        <f t="array" ref="K368">IFERROR( LOOKUP( 2, 1/(($A$13:$A$412=$A368)*($B$13:$B$412="신청")*(ROW($A$13:$A$412)&lt;&gt;ROW())),IF($K$13:$K$412="","",$K$13:$K$412)), "")</f>
        <v/>
      </c>
      <c r="L368" s="307" t="str" cm="1">
        <f t="array" ref="L368">IFERROR( LOOKUP( 2, 1/(($A$13:$A$412=$A368)*($B$13:$B$412="신청")*(ROW($A$13:$A$412)&lt;&gt;ROW())),IF($L$13:$L$412="","",$L$13:$L$412)), "")</f>
        <v/>
      </c>
      <c r="M368" s="307" t="str" cm="1">
        <f t="array" ref="M368">IFERROR( LOOKUP( 2, 1/(($A$13:$A$412=$A368)*($B$13:$B$412="신청")*(ROW($A$13:$A$412)&lt;&gt;ROW())),IF($M$13:$M$412="","",$M$13:$M$412)), "")</f>
        <v/>
      </c>
      <c r="N368" s="304" t="str" cm="1">
        <f t="array" ref="N368">IFERROR( LOOKUP( 2, 1/(($A$13:$A$412=$A368)*($B$13:$B$412="신청")*(ROW($A$13:$A$412)&lt;&gt;ROW())),IF($N$13:$N$412="","",$N$13:$N$412)), "")</f>
        <v/>
      </c>
      <c r="O368" s="307" t="str" cm="1">
        <f t="array" ref="O368">IFERROR( LOOKUP( 2, 1/(($A$13:$A$412=$A368)*($B$13:$B$412="신청")*(ROW($A$13:$A$412)&lt;&gt;ROW())),IF($O$13:$O$412="","",$O$13:$O$412)), "")</f>
        <v/>
      </c>
      <c r="P368" s="307" t="str" cm="1">
        <f t="array" ref="P368">IFERROR( LOOKUP( 2, 1/(($A$13:$A$412=$A368)*($B$13:$B$412="신청")*(ROW($A$13:$A$412)&lt;&gt;ROW())),IF($P$13:$P$412="","",$P$13:$P$412)), "")</f>
        <v/>
      </c>
      <c r="Q368" s="307" t="str" cm="1">
        <f t="array" ref="Q368">IFERROR( LOOKUP( 2, 1/(($A$13:$A$412=$A368)*($B$13:$B$412="신청")*(ROW($A$13:$A$412)&lt;&gt;ROW())),IF($Q$13:$Q$412="","",$Q$13:$Q$412)), "")</f>
        <v/>
      </c>
      <c r="R368" s="308" t="str" cm="1">
        <f t="array" ref="R368">IFERROR( LOOKUP( 2, 1/(($A$13:$A$412=$A368)*($B$13:$B$412="신청")*(ROW($A$13:$A$412)&lt;&gt;ROW())),IF($R$13:$R$412="","",$R$13:$R$412)), "")</f>
        <v/>
      </c>
      <c r="S368" s="301" t="str">
        <f>IFERROR(HYPERLINK("#'과정별세부산출'!c"&amp;_xlfn.AGGREGATE(15,6,ROW(과정별세부산출!$C$2:$C$8601)/(과정별세부산출!$B$2:$B$8601="과정명")/(과정별세부산출!$C$2:$C$8601=A368),1),"이동"),"")</f>
        <v>이동</v>
      </c>
      <c r="T368" s="309" t="str" cm="1">
        <f t="array" ref="T368">IFERROR( LOOKUP( 2, 1/(($A$13:$A$412=$A368)*($B$13:$B$412="신청")*(ROW($A$13:$A$412)&lt;&gt;ROW())),IF($T$13:$T$412="","",$T$13:$T$412)), "")</f>
        <v/>
      </c>
      <c r="U368" s="307" t="str" cm="1">
        <f t="array" ref="U368">IFERROR( LOOKUP( 2, 1/(($A$13:$A$412=$A368)*($B$13:$B$412="신청")*(ROW($A$13:$A$412)&lt;&gt;ROW())),IF($U$13:$U$412="","",$U$13:$U$412)), "")</f>
        <v/>
      </c>
      <c r="V368" s="307" t="str" cm="1">
        <f t="array" ref="V368">IFERROR( LOOKUP( 2, 1/(($A$13:$A$412=$A368)*($B$13:$B$412="신청")*(ROW($A$13:$A$412)&lt;&gt;ROW())),IF($V$13:$V$412="","",$V$13:$V$412)), "")</f>
        <v/>
      </c>
      <c r="W368" s="307" t="str" cm="1">
        <f t="array" ref="W368">IFERROR( LOOKUP( 2, 1/(($A$13:$A$412=$A368)*($B$13:$B$412="신청")*(ROW($A$13:$A$412)&lt;&gt;ROW())),IF($W$13:$W$412="","",$W$13:$W$412)), "")</f>
        <v/>
      </c>
      <c r="X368" s="307" t="str" cm="1">
        <f t="array" ref="X368">IFERROR( LOOKUP( 2, 1/(($A$13:$A$412=$A368)*($B$13:$B$412="신청")*(ROW($A$13:$A$412)&lt;&gt;ROW())),IF($X$13:$X$412="","",$X$13:$X$412)), "")</f>
        <v/>
      </c>
      <c r="Y368" s="307" t="str" cm="1">
        <f t="array" ref="Y368">IFERROR( LOOKUP( 2, 1/(($A$13:$A$412=$A368)*($B$13:$B$412="신청")*(ROW($A$13:$A$412)&lt;&gt;ROW())),IF($Y$13:$Y$412="","",$Y$13:$Y$412)), "")</f>
        <v/>
      </c>
      <c r="Z368" s="422" t="str">
        <f t="shared" si="21"/>
        <v/>
      </c>
      <c r="AA368" s="307" t="str" cm="1">
        <f t="array" ref="AA368">IFERROR( LOOKUP( 2, 1/(($A$13:$A$412=$A368)*($B$13:$B$412="신청")*(ROW($A$13:$A$412)&lt;&gt;ROW())),IF($AA$13:$AA$412="","",$AA$13:$AA$412)), "")</f>
        <v/>
      </c>
      <c r="AB368" s="291" t="str" cm="1">
        <f t="array" ref="AB368">IFERROR( LOOKUP( 2, 1/(($A$13:$A$412=$A368)*($B$13:$B$412="신청")*(ROW($A$13:$A$412)&lt;&gt;ROW())),IF($AB$13:$AB$412="","",$AB$13:$AB$412)), "")</f>
        <v/>
      </c>
      <c r="AC368" s="423" t="str">
        <f t="shared" si="22"/>
        <v/>
      </c>
      <c r="AD368" s="423">
        <f t="shared" si="23"/>
        <v>0</v>
      </c>
      <c r="AE368" s="425">
        <f>IFERROR(IF(INDEX(과정별세부산출!D:K,MATCH(R368,과정별세부산출!D:D,0)+2,7)="","",INDEX(과정별세부산출!D:K,MATCH(R368,과정별세부산출!D:D,0)+2,7)),"")</f>
        <v>0</v>
      </c>
      <c r="AF368" s="425">
        <f>IFERROR(IF(INDEX(과정별세부산출!D:K,MATCH(R368,과정별세부산출!D:D,0)+3,7)="","",INDEX(과정별세부산출!D:K,MATCH(R368,과정별세부산출!D:D,0)+3,7)),"")</f>
        <v>0</v>
      </c>
      <c r="AG368" s="426">
        <f>IFERROR(IF(INDEX(과정별세부산출!D:K,MATCH(R368,과정별세부산출!D:D,0)+4,7)="","",INDEX(과정별세부산출!D:K,MATCH(R368,과정별세부산출!D:D,0)+4,7)),"")</f>
        <v>0</v>
      </c>
    </row>
    <row r="369" spans="1:33" s="286" customFormat="1" ht="20.100000000000001" customHeight="1">
      <c r="A369" s="418">
        <v>157</v>
      </c>
      <c r="B369" s="417" t="s">
        <v>71</v>
      </c>
      <c r="C369" s="307" t="str" cm="1">
        <f t="array" ref="C369">IFERROR(IF(INDEX(과정별세부산출!A:AE,MATCH(R369,과정별세부산출!D:D,0)+4,17)="","",INDEX(과정별세부산출!A:AE,MATCH(R369,과정별세부산출!D:D,0)+4,17)),"")</f>
        <v>승인</v>
      </c>
      <c r="D369" s="416" t="str">
        <f>IF(LEN(O369)=0,IF(OR(ISBLANK(R369),LEN(R369)=0),"",총괄!$C$6),"기업수요")</f>
        <v/>
      </c>
      <c r="E369" s="421" t="str" cm="1">
        <f t="array" ref="E369">IFERROR( LOOKUP( 2, 1/(($A$13:$A$412=$A369)*($B$13:$B$412="신청")*(ROW($A$13:$A$412)&lt;&gt;ROW())),IF($E$13:$E$412="","",$E$13:$E$412)), "")</f>
        <v/>
      </c>
      <c r="F369" s="307" t="str" cm="1">
        <f t="array" ref="F369">IFERROR( LOOKUP( 2, 1/(($A$13:$A$412=$A369)*($B$13:$B$412="신청")*(ROW($A$13:$A$412)&lt;&gt;ROW())),IF($F$13:$F$412="","",$F$13:$F$412)), "")</f>
        <v/>
      </c>
      <c r="G369" s="307" t="str" cm="1">
        <f t="array" ref="G369">IFERROR( LOOKUP( 2, 1/(($A$13:$A$412=$A369)*($B$13:$B$412="신청")*(ROW($A$13:$A$412)&lt;&gt;ROW())),IF($G$13:$G$412="","",$G$13:$G$412)), "")</f>
        <v/>
      </c>
      <c r="H369" s="294" t="str" cm="1">
        <f t="array" ref="H369">IFERROR( LOOKUP( 2, 1/(($A$13:$A$412=$A369)*($B$13:$B$412="신청")*(ROW($A$13:$A$412)&lt;&gt;ROW())),IF($H$13:$H$412="","",$H$13:$H$412)), "")</f>
        <v/>
      </c>
      <c r="I369" s="416" t="str">
        <f t="shared" si="20"/>
        <v/>
      </c>
      <c r="J369" s="307" t="str" cm="1">
        <f t="array" ref="J369">IFERROR( LOOKUP( 2, 1/(($A$13:$A$412=$A369)*($B$13:$B$412="신청")*(ROW($A$13:$A$412)&lt;&gt;ROW())),IF($J$13:$J$412="","",$J$13:$J$412)), "")</f>
        <v/>
      </c>
      <c r="K369" s="307" t="str" cm="1">
        <f t="array" ref="K369">IFERROR( LOOKUP( 2, 1/(($A$13:$A$412=$A369)*($B$13:$B$412="신청")*(ROW($A$13:$A$412)&lt;&gt;ROW())),IF($K$13:$K$412="","",$K$13:$K$412)), "")</f>
        <v/>
      </c>
      <c r="L369" s="307" t="str" cm="1">
        <f t="array" ref="L369">IFERROR( LOOKUP( 2, 1/(($A$13:$A$412=$A369)*($B$13:$B$412="신청")*(ROW($A$13:$A$412)&lt;&gt;ROW())),IF($L$13:$L$412="","",$L$13:$L$412)), "")</f>
        <v/>
      </c>
      <c r="M369" s="307" t="str" cm="1">
        <f t="array" ref="M369">IFERROR( LOOKUP( 2, 1/(($A$13:$A$412=$A369)*($B$13:$B$412="신청")*(ROW($A$13:$A$412)&lt;&gt;ROW())),IF($M$13:$M$412="","",$M$13:$M$412)), "")</f>
        <v/>
      </c>
      <c r="N369" s="304" t="str" cm="1">
        <f t="array" ref="N369">IFERROR( LOOKUP( 2, 1/(($A$13:$A$412=$A369)*($B$13:$B$412="신청")*(ROW($A$13:$A$412)&lt;&gt;ROW())),IF($N$13:$N$412="","",$N$13:$N$412)), "")</f>
        <v/>
      </c>
      <c r="O369" s="307" t="str" cm="1">
        <f t="array" ref="O369">IFERROR( LOOKUP( 2, 1/(($A$13:$A$412=$A369)*($B$13:$B$412="신청")*(ROW($A$13:$A$412)&lt;&gt;ROW())),IF($O$13:$O$412="","",$O$13:$O$412)), "")</f>
        <v/>
      </c>
      <c r="P369" s="307" t="str" cm="1">
        <f t="array" ref="P369">IFERROR( LOOKUP( 2, 1/(($A$13:$A$412=$A369)*($B$13:$B$412="신청")*(ROW($A$13:$A$412)&lt;&gt;ROW())),IF($P$13:$P$412="","",$P$13:$P$412)), "")</f>
        <v/>
      </c>
      <c r="Q369" s="307" t="str" cm="1">
        <f t="array" ref="Q369">IFERROR( LOOKUP( 2, 1/(($A$13:$A$412=$A369)*($B$13:$B$412="신청")*(ROW($A$13:$A$412)&lt;&gt;ROW())),IF($Q$13:$Q$412="","",$Q$13:$Q$412)), "")</f>
        <v/>
      </c>
      <c r="R369" s="308" t="str" cm="1">
        <f t="array" ref="R369">IFERROR( LOOKUP( 2, 1/(($A$13:$A$412=$A369)*($B$13:$B$412="신청")*(ROW($A$13:$A$412)&lt;&gt;ROW())),IF($R$13:$R$412="","",$R$13:$R$412)), "")</f>
        <v/>
      </c>
      <c r="S369" s="301" t="str">
        <f>IFERROR(HYPERLINK("#'과정별세부산출'!c"&amp;_xlfn.AGGREGATE(15,6,ROW(과정별세부산출!$C$2:$C$8601)/(과정별세부산출!$B$2:$B$8601="과정명")/(과정별세부산출!$C$2:$C$8601=A369),1),"이동"),"")</f>
        <v>이동</v>
      </c>
      <c r="T369" s="309" t="str" cm="1">
        <f t="array" ref="T369">IFERROR( LOOKUP( 2, 1/(($A$13:$A$412=$A369)*($B$13:$B$412="신청")*(ROW($A$13:$A$412)&lt;&gt;ROW())),IF($T$13:$T$412="","",$T$13:$T$412)), "")</f>
        <v/>
      </c>
      <c r="U369" s="307" t="str" cm="1">
        <f t="array" ref="U369">IFERROR( LOOKUP( 2, 1/(($A$13:$A$412=$A369)*($B$13:$B$412="신청")*(ROW($A$13:$A$412)&lt;&gt;ROW())),IF($U$13:$U$412="","",$U$13:$U$412)), "")</f>
        <v/>
      </c>
      <c r="V369" s="307" t="str" cm="1">
        <f t="array" ref="V369">IFERROR( LOOKUP( 2, 1/(($A$13:$A$412=$A369)*($B$13:$B$412="신청")*(ROW($A$13:$A$412)&lt;&gt;ROW())),IF($V$13:$V$412="","",$V$13:$V$412)), "")</f>
        <v/>
      </c>
      <c r="W369" s="307" t="str" cm="1">
        <f t="array" ref="W369">IFERROR( LOOKUP( 2, 1/(($A$13:$A$412=$A369)*($B$13:$B$412="신청")*(ROW($A$13:$A$412)&lt;&gt;ROW())),IF($W$13:$W$412="","",$W$13:$W$412)), "")</f>
        <v/>
      </c>
      <c r="X369" s="307" t="str" cm="1">
        <f t="array" ref="X369">IFERROR( LOOKUP( 2, 1/(($A$13:$A$412=$A369)*($B$13:$B$412="신청")*(ROW($A$13:$A$412)&lt;&gt;ROW())),IF($X$13:$X$412="","",$X$13:$X$412)), "")</f>
        <v/>
      </c>
      <c r="Y369" s="307" t="str" cm="1">
        <f t="array" ref="Y369">IFERROR( LOOKUP( 2, 1/(($A$13:$A$412=$A369)*($B$13:$B$412="신청")*(ROW($A$13:$A$412)&lt;&gt;ROW())),IF($Y$13:$Y$412="","",$Y$13:$Y$412)), "")</f>
        <v/>
      </c>
      <c r="Z369" s="422" t="str">
        <f t="shared" si="21"/>
        <v/>
      </c>
      <c r="AA369" s="307" t="str" cm="1">
        <f t="array" ref="AA369">IFERROR( LOOKUP( 2, 1/(($A$13:$A$412=$A369)*($B$13:$B$412="신청")*(ROW($A$13:$A$412)&lt;&gt;ROW())),IF($AA$13:$AA$412="","",$AA$13:$AA$412)), "")</f>
        <v/>
      </c>
      <c r="AB369" s="291" t="str" cm="1">
        <f t="array" ref="AB369">IFERROR( LOOKUP( 2, 1/(($A$13:$A$412=$A369)*($B$13:$B$412="신청")*(ROW($A$13:$A$412)&lt;&gt;ROW())),IF($AB$13:$AB$412="","",$AB$13:$AB$412)), "")</f>
        <v/>
      </c>
      <c r="AC369" s="423" t="str">
        <f t="shared" si="22"/>
        <v/>
      </c>
      <c r="AD369" s="423">
        <f t="shared" si="23"/>
        <v>0</v>
      </c>
      <c r="AE369" s="425">
        <f>IFERROR(IF(INDEX(과정별세부산출!D:K,MATCH(R369,과정별세부산출!D:D,0)+2,7)="","",INDEX(과정별세부산출!D:K,MATCH(R369,과정별세부산출!D:D,0)+2,7)),"")</f>
        <v>0</v>
      </c>
      <c r="AF369" s="425">
        <f>IFERROR(IF(INDEX(과정별세부산출!D:K,MATCH(R369,과정별세부산출!D:D,0)+3,7)="","",INDEX(과정별세부산출!D:K,MATCH(R369,과정별세부산출!D:D,0)+3,7)),"")</f>
        <v>0</v>
      </c>
      <c r="AG369" s="426">
        <f>IFERROR(IF(INDEX(과정별세부산출!D:K,MATCH(R369,과정별세부산출!D:D,0)+4,7)="","",INDEX(과정별세부산출!D:K,MATCH(R369,과정별세부산출!D:D,0)+4,7)),"")</f>
        <v>0</v>
      </c>
    </row>
    <row r="370" spans="1:33" s="286" customFormat="1" ht="20.100000000000001" customHeight="1">
      <c r="A370" s="418">
        <v>158</v>
      </c>
      <c r="B370" s="417" t="s">
        <v>71</v>
      </c>
      <c r="C370" s="307" t="str" cm="1">
        <f t="array" ref="C370">IFERROR(IF(INDEX(과정별세부산출!A:AE,MATCH(R370,과정별세부산출!D:D,0)+4,17)="","",INDEX(과정별세부산출!A:AE,MATCH(R370,과정별세부산출!D:D,0)+4,17)),"")</f>
        <v>승인</v>
      </c>
      <c r="D370" s="416" t="str">
        <f>IF(LEN(O370)=0,IF(OR(ISBLANK(R370),LEN(R370)=0),"",총괄!$C$6),"기업수요")</f>
        <v/>
      </c>
      <c r="E370" s="421" t="str" cm="1">
        <f t="array" ref="E370">IFERROR( LOOKUP( 2, 1/(($A$13:$A$412=$A370)*($B$13:$B$412="신청")*(ROW($A$13:$A$412)&lt;&gt;ROW())),IF($E$13:$E$412="","",$E$13:$E$412)), "")</f>
        <v/>
      </c>
      <c r="F370" s="307" t="str" cm="1">
        <f t="array" ref="F370">IFERROR( LOOKUP( 2, 1/(($A$13:$A$412=$A370)*($B$13:$B$412="신청")*(ROW($A$13:$A$412)&lt;&gt;ROW())),IF($F$13:$F$412="","",$F$13:$F$412)), "")</f>
        <v/>
      </c>
      <c r="G370" s="307" t="str" cm="1">
        <f t="array" ref="G370">IFERROR( LOOKUP( 2, 1/(($A$13:$A$412=$A370)*($B$13:$B$412="신청")*(ROW($A$13:$A$412)&lt;&gt;ROW())),IF($G$13:$G$412="","",$G$13:$G$412)), "")</f>
        <v/>
      </c>
      <c r="H370" s="294" t="str" cm="1">
        <f t="array" ref="H370">IFERROR( LOOKUP( 2, 1/(($A$13:$A$412=$A370)*($B$13:$B$412="신청")*(ROW($A$13:$A$412)&lt;&gt;ROW())),IF($H$13:$H$412="","",$H$13:$H$412)), "")</f>
        <v/>
      </c>
      <c r="I370" s="416" t="str">
        <f t="shared" si="20"/>
        <v/>
      </c>
      <c r="J370" s="307" t="str" cm="1">
        <f t="array" ref="J370">IFERROR( LOOKUP( 2, 1/(($A$13:$A$412=$A370)*($B$13:$B$412="신청")*(ROW($A$13:$A$412)&lt;&gt;ROW())),IF($J$13:$J$412="","",$J$13:$J$412)), "")</f>
        <v/>
      </c>
      <c r="K370" s="307" t="str" cm="1">
        <f t="array" ref="K370">IFERROR( LOOKUP( 2, 1/(($A$13:$A$412=$A370)*($B$13:$B$412="신청")*(ROW($A$13:$A$412)&lt;&gt;ROW())),IF($K$13:$K$412="","",$K$13:$K$412)), "")</f>
        <v/>
      </c>
      <c r="L370" s="307" t="str" cm="1">
        <f t="array" ref="L370">IFERROR( LOOKUP( 2, 1/(($A$13:$A$412=$A370)*($B$13:$B$412="신청")*(ROW($A$13:$A$412)&lt;&gt;ROW())),IF($L$13:$L$412="","",$L$13:$L$412)), "")</f>
        <v/>
      </c>
      <c r="M370" s="307" t="str" cm="1">
        <f t="array" ref="M370">IFERROR( LOOKUP( 2, 1/(($A$13:$A$412=$A370)*($B$13:$B$412="신청")*(ROW($A$13:$A$412)&lt;&gt;ROW())),IF($M$13:$M$412="","",$M$13:$M$412)), "")</f>
        <v/>
      </c>
      <c r="N370" s="304" t="str" cm="1">
        <f t="array" ref="N370">IFERROR( LOOKUP( 2, 1/(($A$13:$A$412=$A370)*($B$13:$B$412="신청")*(ROW($A$13:$A$412)&lt;&gt;ROW())),IF($N$13:$N$412="","",$N$13:$N$412)), "")</f>
        <v/>
      </c>
      <c r="O370" s="307" t="str" cm="1">
        <f t="array" ref="O370">IFERROR( LOOKUP( 2, 1/(($A$13:$A$412=$A370)*($B$13:$B$412="신청")*(ROW($A$13:$A$412)&lt;&gt;ROW())),IF($O$13:$O$412="","",$O$13:$O$412)), "")</f>
        <v/>
      </c>
      <c r="P370" s="307" t="str" cm="1">
        <f t="array" ref="P370">IFERROR( LOOKUP( 2, 1/(($A$13:$A$412=$A370)*($B$13:$B$412="신청")*(ROW($A$13:$A$412)&lt;&gt;ROW())),IF($P$13:$P$412="","",$P$13:$P$412)), "")</f>
        <v/>
      </c>
      <c r="Q370" s="307" t="str" cm="1">
        <f t="array" ref="Q370">IFERROR( LOOKUP( 2, 1/(($A$13:$A$412=$A370)*($B$13:$B$412="신청")*(ROW($A$13:$A$412)&lt;&gt;ROW())),IF($Q$13:$Q$412="","",$Q$13:$Q$412)), "")</f>
        <v/>
      </c>
      <c r="R370" s="308" t="str" cm="1">
        <f t="array" ref="R370">IFERROR( LOOKUP( 2, 1/(($A$13:$A$412=$A370)*($B$13:$B$412="신청")*(ROW($A$13:$A$412)&lt;&gt;ROW())),IF($R$13:$R$412="","",$R$13:$R$412)), "")</f>
        <v/>
      </c>
      <c r="S370" s="301" t="str">
        <f>IFERROR(HYPERLINK("#'과정별세부산출'!c"&amp;_xlfn.AGGREGATE(15,6,ROW(과정별세부산출!$C$2:$C$8601)/(과정별세부산출!$B$2:$B$8601="과정명")/(과정별세부산출!$C$2:$C$8601=A370),1),"이동"),"")</f>
        <v>이동</v>
      </c>
      <c r="T370" s="309" t="str" cm="1">
        <f t="array" ref="T370">IFERROR( LOOKUP( 2, 1/(($A$13:$A$412=$A370)*($B$13:$B$412="신청")*(ROW($A$13:$A$412)&lt;&gt;ROW())),IF($T$13:$T$412="","",$T$13:$T$412)), "")</f>
        <v/>
      </c>
      <c r="U370" s="307" t="str" cm="1">
        <f t="array" ref="U370">IFERROR( LOOKUP( 2, 1/(($A$13:$A$412=$A370)*($B$13:$B$412="신청")*(ROW($A$13:$A$412)&lt;&gt;ROW())),IF($U$13:$U$412="","",$U$13:$U$412)), "")</f>
        <v/>
      </c>
      <c r="V370" s="307" t="str" cm="1">
        <f t="array" ref="V370">IFERROR( LOOKUP( 2, 1/(($A$13:$A$412=$A370)*($B$13:$B$412="신청")*(ROW($A$13:$A$412)&lt;&gt;ROW())),IF($V$13:$V$412="","",$V$13:$V$412)), "")</f>
        <v/>
      </c>
      <c r="W370" s="307" t="str" cm="1">
        <f t="array" ref="W370">IFERROR( LOOKUP( 2, 1/(($A$13:$A$412=$A370)*($B$13:$B$412="신청")*(ROW($A$13:$A$412)&lt;&gt;ROW())),IF($W$13:$W$412="","",$W$13:$W$412)), "")</f>
        <v/>
      </c>
      <c r="X370" s="307" t="str" cm="1">
        <f t="array" ref="X370">IFERROR( LOOKUP( 2, 1/(($A$13:$A$412=$A370)*($B$13:$B$412="신청")*(ROW($A$13:$A$412)&lt;&gt;ROW())),IF($X$13:$X$412="","",$X$13:$X$412)), "")</f>
        <v/>
      </c>
      <c r="Y370" s="307" t="str" cm="1">
        <f t="array" ref="Y370">IFERROR( LOOKUP( 2, 1/(($A$13:$A$412=$A370)*($B$13:$B$412="신청")*(ROW($A$13:$A$412)&lt;&gt;ROW())),IF($Y$13:$Y$412="","",$Y$13:$Y$412)), "")</f>
        <v/>
      </c>
      <c r="Z370" s="422" t="str">
        <f t="shared" si="21"/>
        <v/>
      </c>
      <c r="AA370" s="307" t="str" cm="1">
        <f t="array" ref="AA370">IFERROR( LOOKUP( 2, 1/(($A$13:$A$412=$A370)*($B$13:$B$412="신청")*(ROW($A$13:$A$412)&lt;&gt;ROW())),IF($AA$13:$AA$412="","",$AA$13:$AA$412)), "")</f>
        <v/>
      </c>
      <c r="AB370" s="291" t="str" cm="1">
        <f t="array" ref="AB370">IFERROR( LOOKUP( 2, 1/(($A$13:$A$412=$A370)*($B$13:$B$412="신청")*(ROW($A$13:$A$412)&lt;&gt;ROW())),IF($AB$13:$AB$412="","",$AB$13:$AB$412)), "")</f>
        <v/>
      </c>
      <c r="AC370" s="423" t="str">
        <f t="shared" si="22"/>
        <v/>
      </c>
      <c r="AD370" s="423">
        <f t="shared" si="23"/>
        <v>0</v>
      </c>
      <c r="AE370" s="425">
        <f>IFERROR(IF(INDEX(과정별세부산출!D:K,MATCH(R370,과정별세부산출!D:D,0)+2,7)="","",INDEX(과정별세부산출!D:K,MATCH(R370,과정별세부산출!D:D,0)+2,7)),"")</f>
        <v>0</v>
      </c>
      <c r="AF370" s="425">
        <f>IFERROR(IF(INDEX(과정별세부산출!D:K,MATCH(R370,과정별세부산출!D:D,0)+3,7)="","",INDEX(과정별세부산출!D:K,MATCH(R370,과정별세부산출!D:D,0)+3,7)),"")</f>
        <v>0</v>
      </c>
      <c r="AG370" s="426">
        <f>IFERROR(IF(INDEX(과정별세부산출!D:K,MATCH(R370,과정별세부산출!D:D,0)+4,7)="","",INDEX(과정별세부산출!D:K,MATCH(R370,과정별세부산출!D:D,0)+4,7)),"")</f>
        <v>0</v>
      </c>
    </row>
    <row r="371" spans="1:33" s="286" customFormat="1" ht="20.100000000000001" customHeight="1">
      <c r="A371" s="418">
        <v>159</v>
      </c>
      <c r="B371" s="417" t="s">
        <v>71</v>
      </c>
      <c r="C371" s="307" t="str" cm="1">
        <f t="array" ref="C371">IFERROR(IF(INDEX(과정별세부산출!A:AE,MATCH(R371,과정별세부산출!D:D,0)+4,17)="","",INDEX(과정별세부산출!A:AE,MATCH(R371,과정별세부산출!D:D,0)+4,17)),"")</f>
        <v>승인</v>
      </c>
      <c r="D371" s="416" t="str">
        <f>IF(LEN(O371)=0,IF(OR(ISBLANK(R371),LEN(R371)=0),"",총괄!$C$6),"기업수요")</f>
        <v/>
      </c>
      <c r="E371" s="421" t="str" cm="1">
        <f t="array" ref="E371">IFERROR( LOOKUP( 2, 1/(($A$13:$A$412=$A371)*($B$13:$B$412="신청")*(ROW($A$13:$A$412)&lt;&gt;ROW())),IF($E$13:$E$412="","",$E$13:$E$412)), "")</f>
        <v/>
      </c>
      <c r="F371" s="307" t="str" cm="1">
        <f t="array" ref="F371">IFERROR( LOOKUP( 2, 1/(($A$13:$A$412=$A371)*($B$13:$B$412="신청")*(ROW($A$13:$A$412)&lt;&gt;ROW())),IF($F$13:$F$412="","",$F$13:$F$412)), "")</f>
        <v/>
      </c>
      <c r="G371" s="307" t="str" cm="1">
        <f t="array" ref="G371">IFERROR( LOOKUP( 2, 1/(($A$13:$A$412=$A371)*($B$13:$B$412="신청")*(ROW($A$13:$A$412)&lt;&gt;ROW())),IF($G$13:$G$412="","",$G$13:$G$412)), "")</f>
        <v/>
      </c>
      <c r="H371" s="294" t="str" cm="1">
        <f t="array" ref="H371">IFERROR( LOOKUP( 2, 1/(($A$13:$A$412=$A371)*($B$13:$B$412="신청")*(ROW($A$13:$A$412)&lt;&gt;ROW())),IF($H$13:$H$412="","",$H$13:$H$412)), "")</f>
        <v/>
      </c>
      <c r="I371" s="416" t="str">
        <f t="shared" si="20"/>
        <v/>
      </c>
      <c r="J371" s="307" t="str" cm="1">
        <f t="array" ref="J371">IFERROR( LOOKUP( 2, 1/(($A$13:$A$412=$A371)*($B$13:$B$412="신청")*(ROW($A$13:$A$412)&lt;&gt;ROW())),IF($J$13:$J$412="","",$J$13:$J$412)), "")</f>
        <v/>
      </c>
      <c r="K371" s="307" t="str" cm="1">
        <f t="array" ref="K371">IFERROR( LOOKUP( 2, 1/(($A$13:$A$412=$A371)*($B$13:$B$412="신청")*(ROW($A$13:$A$412)&lt;&gt;ROW())),IF($K$13:$K$412="","",$K$13:$K$412)), "")</f>
        <v/>
      </c>
      <c r="L371" s="307" t="str" cm="1">
        <f t="array" ref="L371">IFERROR( LOOKUP( 2, 1/(($A$13:$A$412=$A371)*($B$13:$B$412="신청")*(ROW($A$13:$A$412)&lt;&gt;ROW())),IF($L$13:$L$412="","",$L$13:$L$412)), "")</f>
        <v/>
      </c>
      <c r="M371" s="307" t="str" cm="1">
        <f t="array" ref="M371">IFERROR( LOOKUP( 2, 1/(($A$13:$A$412=$A371)*($B$13:$B$412="신청")*(ROW($A$13:$A$412)&lt;&gt;ROW())),IF($M$13:$M$412="","",$M$13:$M$412)), "")</f>
        <v/>
      </c>
      <c r="N371" s="304" t="str" cm="1">
        <f t="array" ref="N371">IFERROR( LOOKUP( 2, 1/(($A$13:$A$412=$A371)*($B$13:$B$412="신청")*(ROW($A$13:$A$412)&lt;&gt;ROW())),IF($N$13:$N$412="","",$N$13:$N$412)), "")</f>
        <v/>
      </c>
      <c r="O371" s="307" t="str" cm="1">
        <f t="array" ref="O371">IFERROR( LOOKUP( 2, 1/(($A$13:$A$412=$A371)*($B$13:$B$412="신청")*(ROW($A$13:$A$412)&lt;&gt;ROW())),IF($O$13:$O$412="","",$O$13:$O$412)), "")</f>
        <v/>
      </c>
      <c r="P371" s="307" t="str" cm="1">
        <f t="array" ref="P371">IFERROR( LOOKUP( 2, 1/(($A$13:$A$412=$A371)*($B$13:$B$412="신청")*(ROW($A$13:$A$412)&lt;&gt;ROW())),IF($P$13:$P$412="","",$P$13:$P$412)), "")</f>
        <v/>
      </c>
      <c r="Q371" s="307" t="str" cm="1">
        <f t="array" ref="Q371">IFERROR( LOOKUP( 2, 1/(($A$13:$A$412=$A371)*($B$13:$B$412="신청")*(ROW($A$13:$A$412)&lt;&gt;ROW())),IF($Q$13:$Q$412="","",$Q$13:$Q$412)), "")</f>
        <v/>
      </c>
      <c r="R371" s="308" t="str" cm="1">
        <f t="array" ref="R371">IFERROR( LOOKUP( 2, 1/(($A$13:$A$412=$A371)*($B$13:$B$412="신청")*(ROW($A$13:$A$412)&lt;&gt;ROW())),IF($R$13:$R$412="","",$R$13:$R$412)), "")</f>
        <v/>
      </c>
      <c r="S371" s="301" t="str">
        <f>IFERROR(HYPERLINK("#'과정별세부산출'!c"&amp;_xlfn.AGGREGATE(15,6,ROW(과정별세부산출!$C$2:$C$8601)/(과정별세부산출!$B$2:$B$8601="과정명")/(과정별세부산출!$C$2:$C$8601=A371),1),"이동"),"")</f>
        <v>이동</v>
      </c>
      <c r="T371" s="309" t="str" cm="1">
        <f t="array" ref="T371">IFERROR( LOOKUP( 2, 1/(($A$13:$A$412=$A371)*($B$13:$B$412="신청")*(ROW($A$13:$A$412)&lt;&gt;ROW())),IF($T$13:$T$412="","",$T$13:$T$412)), "")</f>
        <v/>
      </c>
      <c r="U371" s="307" t="str" cm="1">
        <f t="array" ref="U371">IFERROR( LOOKUP( 2, 1/(($A$13:$A$412=$A371)*($B$13:$B$412="신청")*(ROW($A$13:$A$412)&lt;&gt;ROW())),IF($U$13:$U$412="","",$U$13:$U$412)), "")</f>
        <v/>
      </c>
      <c r="V371" s="307" t="str" cm="1">
        <f t="array" ref="V371">IFERROR( LOOKUP( 2, 1/(($A$13:$A$412=$A371)*($B$13:$B$412="신청")*(ROW($A$13:$A$412)&lt;&gt;ROW())),IF($V$13:$V$412="","",$V$13:$V$412)), "")</f>
        <v/>
      </c>
      <c r="W371" s="307" t="str" cm="1">
        <f t="array" ref="W371">IFERROR( LOOKUP( 2, 1/(($A$13:$A$412=$A371)*($B$13:$B$412="신청")*(ROW($A$13:$A$412)&lt;&gt;ROW())),IF($W$13:$W$412="","",$W$13:$W$412)), "")</f>
        <v/>
      </c>
      <c r="X371" s="307" t="str" cm="1">
        <f t="array" ref="X371">IFERROR( LOOKUP( 2, 1/(($A$13:$A$412=$A371)*($B$13:$B$412="신청")*(ROW($A$13:$A$412)&lt;&gt;ROW())),IF($X$13:$X$412="","",$X$13:$X$412)), "")</f>
        <v/>
      </c>
      <c r="Y371" s="307" t="str" cm="1">
        <f t="array" ref="Y371">IFERROR( LOOKUP( 2, 1/(($A$13:$A$412=$A371)*($B$13:$B$412="신청")*(ROW($A$13:$A$412)&lt;&gt;ROW())),IF($Y$13:$Y$412="","",$Y$13:$Y$412)), "")</f>
        <v/>
      </c>
      <c r="Z371" s="422" t="str">
        <f t="shared" si="21"/>
        <v/>
      </c>
      <c r="AA371" s="307" t="str" cm="1">
        <f t="array" ref="AA371">IFERROR( LOOKUP( 2, 1/(($A$13:$A$412=$A371)*($B$13:$B$412="신청")*(ROW($A$13:$A$412)&lt;&gt;ROW())),IF($AA$13:$AA$412="","",$AA$13:$AA$412)), "")</f>
        <v/>
      </c>
      <c r="AB371" s="291" t="str" cm="1">
        <f t="array" ref="AB371">IFERROR( LOOKUP( 2, 1/(($A$13:$A$412=$A371)*($B$13:$B$412="신청")*(ROW($A$13:$A$412)&lt;&gt;ROW())),IF($AB$13:$AB$412="","",$AB$13:$AB$412)), "")</f>
        <v/>
      </c>
      <c r="AC371" s="423" t="str">
        <f t="shared" si="22"/>
        <v/>
      </c>
      <c r="AD371" s="423">
        <f t="shared" si="23"/>
        <v>0</v>
      </c>
      <c r="AE371" s="425">
        <f>IFERROR(IF(INDEX(과정별세부산출!D:K,MATCH(R371,과정별세부산출!D:D,0)+2,7)="","",INDEX(과정별세부산출!D:K,MATCH(R371,과정별세부산출!D:D,0)+2,7)),"")</f>
        <v>0</v>
      </c>
      <c r="AF371" s="425">
        <f>IFERROR(IF(INDEX(과정별세부산출!D:K,MATCH(R371,과정별세부산출!D:D,0)+3,7)="","",INDEX(과정별세부산출!D:K,MATCH(R371,과정별세부산출!D:D,0)+3,7)),"")</f>
        <v>0</v>
      </c>
      <c r="AG371" s="426">
        <f>IFERROR(IF(INDEX(과정별세부산출!D:K,MATCH(R371,과정별세부산출!D:D,0)+4,7)="","",INDEX(과정별세부산출!D:K,MATCH(R371,과정별세부산출!D:D,0)+4,7)),"")</f>
        <v>0</v>
      </c>
    </row>
    <row r="372" spans="1:33" s="286" customFormat="1" ht="20.100000000000001" customHeight="1">
      <c r="A372" s="418">
        <v>160</v>
      </c>
      <c r="B372" s="417" t="s">
        <v>71</v>
      </c>
      <c r="C372" s="307" t="str" cm="1">
        <f t="array" ref="C372">IFERROR(IF(INDEX(과정별세부산출!A:AE,MATCH(R372,과정별세부산출!D:D,0)+4,17)="","",INDEX(과정별세부산출!A:AE,MATCH(R372,과정별세부산출!D:D,0)+4,17)),"")</f>
        <v>승인</v>
      </c>
      <c r="D372" s="416" t="str">
        <f>IF(LEN(O372)=0,IF(OR(ISBLANK(R372),LEN(R372)=0),"",총괄!$C$6),"기업수요")</f>
        <v/>
      </c>
      <c r="E372" s="421" t="str" cm="1">
        <f t="array" ref="E372">IFERROR( LOOKUP( 2, 1/(($A$13:$A$412=$A372)*($B$13:$B$412="신청")*(ROW($A$13:$A$412)&lt;&gt;ROW())),IF($E$13:$E$412="","",$E$13:$E$412)), "")</f>
        <v/>
      </c>
      <c r="F372" s="307" t="str" cm="1">
        <f t="array" ref="F372">IFERROR( LOOKUP( 2, 1/(($A$13:$A$412=$A372)*($B$13:$B$412="신청")*(ROW($A$13:$A$412)&lt;&gt;ROW())),IF($F$13:$F$412="","",$F$13:$F$412)), "")</f>
        <v/>
      </c>
      <c r="G372" s="307" t="str" cm="1">
        <f t="array" ref="G372">IFERROR( LOOKUP( 2, 1/(($A$13:$A$412=$A372)*($B$13:$B$412="신청")*(ROW($A$13:$A$412)&lt;&gt;ROW())),IF($G$13:$G$412="","",$G$13:$G$412)), "")</f>
        <v/>
      </c>
      <c r="H372" s="294" t="str" cm="1">
        <f t="array" ref="H372">IFERROR( LOOKUP( 2, 1/(($A$13:$A$412=$A372)*($B$13:$B$412="신청")*(ROW($A$13:$A$412)&lt;&gt;ROW())),IF($H$13:$H$412="","",$H$13:$H$412)), "")</f>
        <v/>
      </c>
      <c r="I372" s="416" t="str">
        <f t="shared" si="20"/>
        <v/>
      </c>
      <c r="J372" s="307" t="str" cm="1">
        <f t="array" ref="J372">IFERROR( LOOKUP( 2, 1/(($A$13:$A$412=$A372)*($B$13:$B$412="신청")*(ROW($A$13:$A$412)&lt;&gt;ROW())),IF($J$13:$J$412="","",$J$13:$J$412)), "")</f>
        <v/>
      </c>
      <c r="K372" s="307" t="str" cm="1">
        <f t="array" ref="K372">IFERROR( LOOKUP( 2, 1/(($A$13:$A$412=$A372)*($B$13:$B$412="신청")*(ROW($A$13:$A$412)&lt;&gt;ROW())),IF($K$13:$K$412="","",$K$13:$K$412)), "")</f>
        <v/>
      </c>
      <c r="L372" s="307" t="str" cm="1">
        <f t="array" ref="L372">IFERROR( LOOKUP( 2, 1/(($A$13:$A$412=$A372)*($B$13:$B$412="신청")*(ROW($A$13:$A$412)&lt;&gt;ROW())),IF($L$13:$L$412="","",$L$13:$L$412)), "")</f>
        <v/>
      </c>
      <c r="M372" s="307" t="str" cm="1">
        <f t="array" ref="M372">IFERROR( LOOKUP( 2, 1/(($A$13:$A$412=$A372)*($B$13:$B$412="신청")*(ROW($A$13:$A$412)&lt;&gt;ROW())),IF($M$13:$M$412="","",$M$13:$M$412)), "")</f>
        <v/>
      </c>
      <c r="N372" s="304" t="str" cm="1">
        <f t="array" ref="N372">IFERROR( LOOKUP( 2, 1/(($A$13:$A$412=$A372)*($B$13:$B$412="신청")*(ROW($A$13:$A$412)&lt;&gt;ROW())),IF($N$13:$N$412="","",$N$13:$N$412)), "")</f>
        <v/>
      </c>
      <c r="O372" s="307" t="str" cm="1">
        <f t="array" ref="O372">IFERROR( LOOKUP( 2, 1/(($A$13:$A$412=$A372)*($B$13:$B$412="신청")*(ROW($A$13:$A$412)&lt;&gt;ROW())),IF($O$13:$O$412="","",$O$13:$O$412)), "")</f>
        <v/>
      </c>
      <c r="P372" s="307" t="str" cm="1">
        <f t="array" ref="P372">IFERROR( LOOKUP( 2, 1/(($A$13:$A$412=$A372)*($B$13:$B$412="신청")*(ROW($A$13:$A$412)&lt;&gt;ROW())),IF($P$13:$P$412="","",$P$13:$P$412)), "")</f>
        <v/>
      </c>
      <c r="Q372" s="307" t="str" cm="1">
        <f t="array" ref="Q372">IFERROR( LOOKUP( 2, 1/(($A$13:$A$412=$A372)*($B$13:$B$412="신청")*(ROW($A$13:$A$412)&lt;&gt;ROW())),IF($Q$13:$Q$412="","",$Q$13:$Q$412)), "")</f>
        <v/>
      </c>
      <c r="R372" s="308" t="str" cm="1">
        <f t="array" ref="R372">IFERROR( LOOKUP( 2, 1/(($A$13:$A$412=$A372)*($B$13:$B$412="신청")*(ROW($A$13:$A$412)&lt;&gt;ROW())),IF($R$13:$R$412="","",$R$13:$R$412)), "")</f>
        <v/>
      </c>
      <c r="S372" s="301" t="str">
        <f>IFERROR(HYPERLINK("#'과정별세부산출'!c"&amp;_xlfn.AGGREGATE(15,6,ROW(과정별세부산출!$C$2:$C$8601)/(과정별세부산출!$B$2:$B$8601="과정명")/(과정별세부산출!$C$2:$C$8601=A372),1),"이동"),"")</f>
        <v>이동</v>
      </c>
      <c r="T372" s="309" t="str" cm="1">
        <f t="array" ref="T372">IFERROR( LOOKUP( 2, 1/(($A$13:$A$412=$A372)*($B$13:$B$412="신청")*(ROW($A$13:$A$412)&lt;&gt;ROW())),IF($T$13:$T$412="","",$T$13:$T$412)), "")</f>
        <v/>
      </c>
      <c r="U372" s="307" t="str" cm="1">
        <f t="array" ref="U372">IFERROR( LOOKUP( 2, 1/(($A$13:$A$412=$A372)*($B$13:$B$412="신청")*(ROW($A$13:$A$412)&lt;&gt;ROW())),IF($U$13:$U$412="","",$U$13:$U$412)), "")</f>
        <v/>
      </c>
      <c r="V372" s="307" t="str" cm="1">
        <f t="array" ref="V372">IFERROR( LOOKUP( 2, 1/(($A$13:$A$412=$A372)*($B$13:$B$412="신청")*(ROW($A$13:$A$412)&lt;&gt;ROW())),IF($V$13:$V$412="","",$V$13:$V$412)), "")</f>
        <v/>
      </c>
      <c r="W372" s="307" t="str" cm="1">
        <f t="array" ref="W372">IFERROR( LOOKUP( 2, 1/(($A$13:$A$412=$A372)*($B$13:$B$412="신청")*(ROW($A$13:$A$412)&lt;&gt;ROW())),IF($W$13:$W$412="","",$W$13:$W$412)), "")</f>
        <v/>
      </c>
      <c r="X372" s="307" t="str" cm="1">
        <f t="array" ref="X372">IFERROR( LOOKUP( 2, 1/(($A$13:$A$412=$A372)*($B$13:$B$412="신청")*(ROW($A$13:$A$412)&lt;&gt;ROW())),IF($X$13:$X$412="","",$X$13:$X$412)), "")</f>
        <v/>
      </c>
      <c r="Y372" s="307" t="str" cm="1">
        <f t="array" ref="Y372">IFERROR( LOOKUP( 2, 1/(($A$13:$A$412=$A372)*($B$13:$B$412="신청")*(ROW($A$13:$A$412)&lt;&gt;ROW())),IF($Y$13:$Y$412="","",$Y$13:$Y$412)), "")</f>
        <v/>
      </c>
      <c r="Z372" s="422" t="str">
        <f t="shared" si="21"/>
        <v/>
      </c>
      <c r="AA372" s="307" t="str" cm="1">
        <f t="array" ref="AA372">IFERROR( LOOKUP( 2, 1/(($A$13:$A$412=$A372)*($B$13:$B$412="신청")*(ROW($A$13:$A$412)&lt;&gt;ROW())),IF($AA$13:$AA$412="","",$AA$13:$AA$412)), "")</f>
        <v/>
      </c>
      <c r="AB372" s="291" t="str" cm="1">
        <f t="array" ref="AB372">IFERROR( LOOKUP( 2, 1/(($A$13:$A$412=$A372)*($B$13:$B$412="신청")*(ROW($A$13:$A$412)&lt;&gt;ROW())),IF($AB$13:$AB$412="","",$AB$13:$AB$412)), "")</f>
        <v/>
      </c>
      <c r="AC372" s="423" t="str">
        <f t="shared" si="22"/>
        <v/>
      </c>
      <c r="AD372" s="423">
        <f t="shared" si="23"/>
        <v>0</v>
      </c>
      <c r="AE372" s="425">
        <f>IFERROR(IF(INDEX(과정별세부산출!D:K,MATCH(R372,과정별세부산출!D:D,0)+2,7)="","",INDEX(과정별세부산출!D:K,MATCH(R372,과정별세부산출!D:D,0)+2,7)),"")</f>
        <v>0</v>
      </c>
      <c r="AF372" s="425">
        <f>IFERROR(IF(INDEX(과정별세부산출!D:K,MATCH(R372,과정별세부산출!D:D,0)+3,7)="","",INDEX(과정별세부산출!D:K,MATCH(R372,과정별세부산출!D:D,0)+3,7)),"")</f>
        <v>0</v>
      </c>
      <c r="AG372" s="426">
        <f>IFERROR(IF(INDEX(과정별세부산출!D:K,MATCH(R372,과정별세부산출!D:D,0)+4,7)="","",INDEX(과정별세부산출!D:K,MATCH(R372,과정별세부산출!D:D,0)+4,7)),"")</f>
        <v>0</v>
      </c>
    </row>
    <row r="373" spans="1:33" s="286" customFormat="1" ht="20.100000000000001" customHeight="1">
      <c r="A373" s="418">
        <v>161</v>
      </c>
      <c r="B373" s="417" t="s">
        <v>71</v>
      </c>
      <c r="C373" s="307" t="str" cm="1">
        <f t="array" ref="C373">IFERROR(IF(INDEX(과정별세부산출!A:AE,MATCH(R373,과정별세부산출!D:D,0)+4,17)="","",INDEX(과정별세부산출!A:AE,MATCH(R373,과정별세부산출!D:D,0)+4,17)),"")</f>
        <v>승인</v>
      </c>
      <c r="D373" s="416" t="str">
        <f>IF(LEN(O373)=0,IF(OR(ISBLANK(R373),LEN(R373)=0),"",총괄!$C$6),"기업수요")</f>
        <v/>
      </c>
      <c r="E373" s="421" t="str" cm="1">
        <f t="array" ref="E373">IFERROR( LOOKUP( 2, 1/(($A$13:$A$412=$A373)*($B$13:$B$412="신청")*(ROW($A$13:$A$412)&lt;&gt;ROW())),IF($E$13:$E$412="","",$E$13:$E$412)), "")</f>
        <v/>
      </c>
      <c r="F373" s="307" t="str" cm="1">
        <f t="array" ref="F373">IFERROR( LOOKUP( 2, 1/(($A$13:$A$412=$A373)*($B$13:$B$412="신청")*(ROW($A$13:$A$412)&lt;&gt;ROW())),IF($F$13:$F$412="","",$F$13:$F$412)), "")</f>
        <v/>
      </c>
      <c r="G373" s="307" t="str" cm="1">
        <f t="array" ref="G373">IFERROR( LOOKUP( 2, 1/(($A$13:$A$412=$A373)*($B$13:$B$412="신청")*(ROW($A$13:$A$412)&lt;&gt;ROW())),IF($G$13:$G$412="","",$G$13:$G$412)), "")</f>
        <v/>
      </c>
      <c r="H373" s="294" t="str" cm="1">
        <f t="array" ref="H373">IFERROR( LOOKUP( 2, 1/(($A$13:$A$412=$A373)*($B$13:$B$412="신청")*(ROW($A$13:$A$412)&lt;&gt;ROW())),IF($H$13:$H$412="","",$H$13:$H$412)), "")</f>
        <v/>
      </c>
      <c r="I373" s="416" t="str">
        <f t="shared" si="20"/>
        <v/>
      </c>
      <c r="J373" s="307" t="str" cm="1">
        <f t="array" ref="J373">IFERROR( LOOKUP( 2, 1/(($A$13:$A$412=$A373)*($B$13:$B$412="신청")*(ROW($A$13:$A$412)&lt;&gt;ROW())),IF($J$13:$J$412="","",$J$13:$J$412)), "")</f>
        <v/>
      </c>
      <c r="K373" s="307" t="str" cm="1">
        <f t="array" ref="K373">IFERROR( LOOKUP( 2, 1/(($A$13:$A$412=$A373)*($B$13:$B$412="신청")*(ROW($A$13:$A$412)&lt;&gt;ROW())),IF($K$13:$K$412="","",$K$13:$K$412)), "")</f>
        <v/>
      </c>
      <c r="L373" s="307" t="str" cm="1">
        <f t="array" ref="L373">IFERROR( LOOKUP( 2, 1/(($A$13:$A$412=$A373)*($B$13:$B$412="신청")*(ROW($A$13:$A$412)&lt;&gt;ROW())),IF($L$13:$L$412="","",$L$13:$L$412)), "")</f>
        <v/>
      </c>
      <c r="M373" s="307" t="str" cm="1">
        <f t="array" ref="M373">IFERROR( LOOKUP( 2, 1/(($A$13:$A$412=$A373)*($B$13:$B$412="신청")*(ROW($A$13:$A$412)&lt;&gt;ROW())),IF($M$13:$M$412="","",$M$13:$M$412)), "")</f>
        <v/>
      </c>
      <c r="N373" s="304" t="str" cm="1">
        <f t="array" ref="N373">IFERROR( LOOKUP( 2, 1/(($A$13:$A$412=$A373)*($B$13:$B$412="신청")*(ROW($A$13:$A$412)&lt;&gt;ROW())),IF($N$13:$N$412="","",$N$13:$N$412)), "")</f>
        <v/>
      </c>
      <c r="O373" s="307" t="str" cm="1">
        <f t="array" ref="O373">IFERROR( LOOKUP( 2, 1/(($A$13:$A$412=$A373)*($B$13:$B$412="신청")*(ROW($A$13:$A$412)&lt;&gt;ROW())),IF($O$13:$O$412="","",$O$13:$O$412)), "")</f>
        <v/>
      </c>
      <c r="P373" s="307" t="str" cm="1">
        <f t="array" ref="P373">IFERROR( LOOKUP( 2, 1/(($A$13:$A$412=$A373)*($B$13:$B$412="신청")*(ROW($A$13:$A$412)&lt;&gt;ROW())),IF($P$13:$P$412="","",$P$13:$P$412)), "")</f>
        <v/>
      </c>
      <c r="Q373" s="307" t="str" cm="1">
        <f t="array" ref="Q373">IFERROR( LOOKUP( 2, 1/(($A$13:$A$412=$A373)*($B$13:$B$412="신청")*(ROW($A$13:$A$412)&lt;&gt;ROW())),IF($Q$13:$Q$412="","",$Q$13:$Q$412)), "")</f>
        <v/>
      </c>
      <c r="R373" s="308" t="str" cm="1">
        <f t="array" ref="R373">IFERROR( LOOKUP( 2, 1/(($A$13:$A$412=$A373)*($B$13:$B$412="신청")*(ROW($A$13:$A$412)&lt;&gt;ROW())),IF($R$13:$R$412="","",$R$13:$R$412)), "")</f>
        <v/>
      </c>
      <c r="S373" s="301" t="str">
        <f>IFERROR(HYPERLINK("#'과정별세부산출'!c"&amp;_xlfn.AGGREGATE(15,6,ROW(과정별세부산출!$C$2:$C$8601)/(과정별세부산출!$B$2:$B$8601="과정명")/(과정별세부산출!$C$2:$C$8601=A373),1),"이동"),"")</f>
        <v>이동</v>
      </c>
      <c r="T373" s="309" t="str" cm="1">
        <f t="array" ref="T373">IFERROR( LOOKUP( 2, 1/(($A$13:$A$412=$A373)*($B$13:$B$412="신청")*(ROW($A$13:$A$412)&lt;&gt;ROW())),IF($T$13:$T$412="","",$T$13:$T$412)), "")</f>
        <v/>
      </c>
      <c r="U373" s="307" t="str" cm="1">
        <f t="array" ref="U373">IFERROR( LOOKUP( 2, 1/(($A$13:$A$412=$A373)*($B$13:$B$412="신청")*(ROW($A$13:$A$412)&lt;&gt;ROW())),IF($U$13:$U$412="","",$U$13:$U$412)), "")</f>
        <v/>
      </c>
      <c r="V373" s="307" t="str" cm="1">
        <f t="array" ref="V373">IFERROR( LOOKUP( 2, 1/(($A$13:$A$412=$A373)*($B$13:$B$412="신청")*(ROW($A$13:$A$412)&lt;&gt;ROW())),IF($V$13:$V$412="","",$V$13:$V$412)), "")</f>
        <v/>
      </c>
      <c r="W373" s="307" t="str" cm="1">
        <f t="array" ref="W373">IFERROR( LOOKUP( 2, 1/(($A$13:$A$412=$A373)*($B$13:$B$412="신청")*(ROW($A$13:$A$412)&lt;&gt;ROW())),IF($W$13:$W$412="","",$W$13:$W$412)), "")</f>
        <v/>
      </c>
      <c r="X373" s="307" t="str" cm="1">
        <f t="array" ref="X373">IFERROR( LOOKUP( 2, 1/(($A$13:$A$412=$A373)*($B$13:$B$412="신청")*(ROW($A$13:$A$412)&lt;&gt;ROW())),IF($X$13:$X$412="","",$X$13:$X$412)), "")</f>
        <v/>
      </c>
      <c r="Y373" s="307" t="str" cm="1">
        <f t="array" ref="Y373">IFERROR( LOOKUP( 2, 1/(($A$13:$A$412=$A373)*($B$13:$B$412="신청")*(ROW($A$13:$A$412)&lt;&gt;ROW())),IF($Y$13:$Y$412="","",$Y$13:$Y$412)), "")</f>
        <v/>
      </c>
      <c r="Z373" s="422" t="str">
        <f t="shared" si="21"/>
        <v/>
      </c>
      <c r="AA373" s="307" t="str" cm="1">
        <f t="array" ref="AA373">IFERROR( LOOKUP( 2, 1/(($A$13:$A$412=$A373)*($B$13:$B$412="신청")*(ROW($A$13:$A$412)&lt;&gt;ROW())),IF($AA$13:$AA$412="","",$AA$13:$AA$412)), "")</f>
        <v/>
      </c>
      <c r="AB373" s="291" t="str" cm="1">
        <f t="array" ref="AB373">IFERROR( LOOKUP( 2, 1/(($A$13:$A$412=$A373)*($B$13:$B$412="신청")*(ROW($A$13:$A$412)&lt;&gt;ROW())),IF($AB$13:$AB$412="","",$AB$13:$AB$412)), "")</f>
        <v/>
      </c>
      <c r="AC373" s="423" t="str">
        <f t="shared" si="22"/>
        <v/>
      </c>
      <c r="AD373" s="423">
        <f t="shared" si="23"/>
        <v>0</v>
      </c>
      <c r="AE373" s="425">
        <f>IFERROR(IF(INDEX(과정별세부산출!D:K,MATCH(R373,과정별세부산출!D:D,0)+2,7)="","",INDEX(과정별세부산출!D:K,MATCH(R373,과정별세부산출!D:D,0)+2,7)),"")</f>
        <v>0</v>
      </c>
      <c r="AF373" s="425">
        <f>IFERROR(IF(INDEX(과정별세부산출!D:K,MATCH(R373,과정별세부산출!D:D,0)+3,7)="","",INDEX(과정별세부산출!D:K,MATCH(R373,과정별세부산출!D:D,0)+3,7)),"")</f>
        <v>0</v>
      </c>
      <c r="AG373" s="426">
        <f>IFERROR(IF(INDEX(과정별세부산출!D:K,MATCH(R373,과정별세부산출!D:D,0)+4,7)="","",INDEX(과정별세부산출!D:K,MATCH(R373,과정별세부산출!D:D,0)+4,7)),"")</f>
        <v>0</v>
      </c>
    </row>
    <row r="374" spans="1:33" s="286" customFormat="1" ht="20.100000000000001" customHeight="1">
      <c r="A374" s="418">
        <v>162</v>
      </c>
      <c r="B374" s="417" t="s">
        <v>71</v>
      </c>
      <c r="C374" s="307" t="str" cm="1">
        <f t="array" ref="C374">IFERROR(IF(INDEX(과정별세부산출!A:AE,MATCH(R374,과정별세부산출!D:D,0)+4,17)="","",INDEX(과정별세부산출!A:AE,MATCH(R374,과정별세부산출!D:D,0)+4,17)),"")</f>
        <v>승인</v>
      </c>
      <c r="D374" s="416" t="str">
        <f>IF(LEN(O374)=0,IF(OR(ISBLANK(R374),LEN(R374)=0),"",총괄!$C$6),"기업수요")</f>
        <v/>
      </c>
      <c r="E374" s="421" t="str" cm="1">
        <f t="array" ref="E374">IFERROR( LOOKUP( 2, 1/(($A$13:$A$412=$A374)*($B$13:$B$412="신청")*(ROW($A$13:$A$412)&lt;&gt;ROW())),IF($E$13:$E$412="","",$E$13:$E$412)), "")</f>
        <v/>
      </c>
      <c r="F374" s="307" t="str" cm="1">
        <f t="array" ref="F374">IFERROR( LOOKUP( 2, 1/(($A$13:$A$412=$A374)*($B$13:$B$412="신청")*(ROW($A$13:$A$412)&lt;&gt;ROW())),IF($F$13:$F$412="","",$F$13:$F$412)), "")</f>
        <v/>
      </c>
      <c r="G374" s="307" t="str" cm="1">
        <f t="array" ref="G374">IFERROR( LOOKUP( 2, 1/(($A$13:$A$412=$A374)*($B$13:$B$412="신청")*(ROW($A$13:$A$412)&lt;&gt;ROW())),IF($G$13:$G$412="","",$G$13:$G$412)), "")</f>
        <v/>
      </c>
      <c r="H374" s="294" t="str" cm="1">
        <f t="array" ref="H374">IFERROR( LOOKUP( 2, 1/(($A$13:$A$412=$A374)*($B$13:$B$412="신청")*(ROW($A$13:$A$412)&lt;&gt;ROW())),IF($H$13:$H$412="","",$H$13:$H$412)), "")</f>
        <v/>
      </c>
      <c r="I374" s="416" t="str">
        <f t="shared" si="20"/>
        <v/>
      </c>
      <c r="J374" s="307" t="str" cm="1">
        <f t="array" ref="J374">IFERROR( LOOKUP( 2, 1/(($A$13:$A$412=$A374)*($B$13:$B$412="신청")*(ROW($A$13:$A$412)&lt;&gt;ROW())),IF($J$13:$J$412="","",$J$13:$J$412)), "")</f>
        <v/>
      </c>
      <c r="K374" s="307" t="str" cm="1">
        <f t="array" ref="K374">IFERROR( LOOKUP( 2, 1/(($A$13:$A$412=$A374)*($B$13:$B$412="신청")*(ROW($A$13:$A$412)&lt;&gt;ROW())),IF($K$13:$K$412="","",$K$13:$K$412)), "")</f>
        <v/>
      </c>
      <c r="L374" s="307" t="str" cm="1">
        <f t="array" ref="L374">IFERROR( LOOKUP( 2, 1/(($A$13:$A$412=$A374)*($B$13:$B$412="신청")*(ROW($A$13:$A$412)&lt;&gt;ROW())),IF($L$13:$L$412="","",$L$13:$L$412)), "")</f>
        <v/>
      </c>
      <c r="M374" s="307" t="str" cm="1">
        <f t="array" ref="M374">IFERROR( LOOKUP( 2, 1/(($A$13:$A$412=$A374)*($B$13:$B$412="신청")*(ROW($A$13:$A$412)&lt;&gt;ROW())),IF($M$13:$M$412="","",$M$13:$M$412)), "")</f>
        <v/>
      </c>
      <c r="N374" s="304" t="str" cm="1">
        <f t="array" ref="N374">IFERROR( LOOKUP( 2, 1/(($A$13:$A$412=$A374)*($B$13:$B$412="신청")*(ROW($A$13:$A$412)&lt;&gt;ROW())),IF($N$13:$N$412="","",$N$13:$N$412)), "")</f>
        <v/>
      </c>
      <c r="O374" s="307" t="str" cm="1">
        <f t="array" ref="O374">IFERROR( LOOKUP( 2, 1/(($A$13:$A$412=$A374)*($B$13:$B$412="신청")*(ROW($A$13:$A$412)&lt;&gt;ROW())),IF($O$13:$O$412="","",$O$13:$O$412)), "")</f>
        <v/>
      </c>
      <c r="P374" s="307" t="str" cm="1">
        <f t="array" ref="P374">IFERROR( LOOKUP( 2, 1/(($A$13:$A$412=$A374)*($B$13:$B$412="신청")*(ROW($A$13:$A$412)&lt;&gt;ROW())),IF($P$13:$P$412="","",$P$13:$P$412)), "")</f>
        <v/>
      </c>
      <c r="Q374" s="307" t="str" cm="1">
        <f t="array" ref="Q374">IFERROR( LOOKUP( 2, 1/(($A$13:$A$412=$A374)*($B$13:$B$412="신청")*(ROW($A$13:$A$412)&lt;&gt;ROW())),IF($Q$13:$Q$412="","",$Q$13:$Q$412)), "")</f>
        <v/>
      </c>
      <c r="R374" s="308" t="str" cm="1">
        <f t="array" ref="R374">IFERROR( LOOKUP( 2, 1/(($A$13:$A$412=$A374)*($B$13:$B$412="신청")*(ROW($A$13:$A$412)&lt;&gt;ROW())),IF($R$13:$R$412="","",$R$13:$R$412)), "")</f>
        <v/>
      </c>
      <c r="S374" s="301" t="str">
        <f>IFERROR(HYPERLINK("#'과정별세부산출'!c"&amp;_xlfn.AGGREGATE(15,6,ROW(과정별세부산출!$C$2:$C$8601)/(과정별세부산출!$B$2:$B$8601="과정명")/(과정별세부산출!$C$2:$C$8601=A374),1),"이동"),"")</f>
        <v>이동</v>
      </c>
      <c r="T374" s="309" t="str" cm="1">
        <f t="array" ref="T374">IFERROR( LOOKUP( 2, 1/(($A$13:$A$412=$A374)*($B$13:$B$412="신청")*(ROW($A$13:$A$412)&lt;&gt;ROW())),IF($T$13:$T$412="","",$T$13:$T$412)), "")</f>
        <v/>
      </c>
      <c r="U374" s="307" t="str" cm="1">
        <f t="array" ref="U374">IFERROR( LOOKUP( 2, 1/(($A$13:$A$412=$A374)*($B$13:$B$412="신청")*(ROW($A$13:$A$412)&lt;&gt;ROW())),IF($U$13:$U$412="","",$U$13:$U$412)), "")</f>
        <v/>
      </c>
      <c r="V374" s="307" t="str" cm="1">
        <f t="array" ref="V374">IFERROR( LOOKUP( 2, 1/(($A$13:$A$412=$A374)*($B$13:$B$412="신청")*(ROW($A$13:$A$412)&lt;&gt;ROW())),IF($V$13:$V$412="","",$V$13:$V$412)), "")</f>
        <v/>
      </c>
      <c r="W374" s="307" t="str" cm="1">
        <f t="array" ref="W374">IFERROR( LOOKUP( 2, 1/(($A$13:$A$412=$A374)*($B$13:$B$412="신청")*(ROW($A$13:$A$412)&lt;&gt;ROW())),IF($W$13:$W$412="","",$W$13:$W$412)), "")</f>
        <v/>
      </c>
      <c r="X374" s="307" t="str" cm="1">
        <f t="array" ref="X374">IFERROR( LOOKUP( 2, 1/(($A$13:$A$412=$A374)*($B$13:$B$412="신청")*(ROW($A$13:$A$412)&lt;&gt;ROW())),IF($X$13:$X$412="","",$X$13:$X$412)), "")</f>
        <v/>
      </c>
      <c r="Y374" s="307" t="str" cm="1">
        <f t="array" ref="Y374">IFERROR( LOOKUP( 2, 1/(($A$13:$A$412=$A374)*($B$13:$B$412="신청")*(ROW($A$13:$A$412)&lt;&gt;ROW())),IF($Y$13:$Y$412="","",$Y$13:$Y$412)), "")</f>
        <v/>
      </c>
      <c r="Z374" s="422" t="str">
        <f t="shared" si="21"/>
        <v/>
      </c>
      <c r="AA374" s="307" t="str" cm="1">
        <f t="array" ref="AA374">IFERROR( LOOKUP( 2, 1/(($A$13:$A$412=$A374)*($B$13:$B$412="신청")*(ROW($A$13:$A$412)&lt;&gt;ROW())),IF($AA$13:$AA$412="","",$AA$13:$AA$412)), "")</f>
        <v/>
      </c>
      <c r="AB374" s="291" t="str" cm="1">
        <f t="array" ref="AB374">IFERROR( LOOKUP( 2, 1/(($A$13:$A$412=$A374)*($B$13:$B$412="신청")*(ROW($A$13:$A$412)&lt;&gt;ROW())),IF($AB$13:$AB$412="","",$AB$13:$AB$412)), "")</f>
        <v/>
      </c>
      <c r="AC374" s="423" t="str">
        <f t="shared" si="22"/>
        <v/>
      </c>
      <c r="AD374" s="423">
        <f t="shared" si="23"/>
        <v>0</v>
      </c>
      <c r="AE374" s="425">
        <f>IFERROR(IF(INDEX(과정별세부산출!D:K,MATCH(R374,과정별세부산출!D:D,0)+2,7)="","",INDEX(과정별세부산출!D:K,MATCH(R374,과정별세부산출!D:D,0)+2,7)),"")</f>
        <v>0</v>
      </c>
      <c r="AF374" s="425">
        <f>IFERROR(IF(INDEX(과정별세부산출!D:K,MATCH(R374,과정별세부산출!D:D,0)+3,7)="","",INDEX(과정별세부산출!D:K,MATCH(R374,과정별세부산출!D:D,0)+3,7)),"")</f>
        <v>0</v>
      </c>
      <c r="AG374" s="426">
        <f>IFERROR(IF(INDEX(과정별세부산출!D:K,MATCH(R374,과정별세부산출!D:D,0)+4,7)="","",INDEX(과정별세부산출!D:K,MATCH(R374,과정별세부산출!D:D,0)+4,7)),"")</f>
        <v>0</v>
      </c>
    </row>
    <row r="375" spans="1:33" s="286" customFormat="1" ht="20.100000000000001" customHeight="1">
      <c r="A375" s="418">
        <v>163</v>
      </c>
      <c r="B375" s="417" t="s">
        <v>71</v>
      </c>
      <c r="C375" s="307" t="str" cm="1">
        <f t="array" ref="C375">IFERROR(IF(INDEX(과정별세부산출!A:AE,MATCH(R375,과정별세부산출!D:D,0)+4,17)="","",INDEX(과정별세부산출!A:AE,MATCH(R375,과정별세부산출!D:D,0)+4,17)),"")</f>
        <v>승인</v>
      </c>
      <c r="D375" s="416" t="str">
        <f>IF(LEN(O375)=0,IF(OR(ISBLANK(R375),LEN(R375)=0),"",총괄!$C$6),"기업수요")</f>
        <v/>
      </c>
      <c r="E375" s="421" t="str" cm="1">
        <f t="array" ref="E375">IFERROR( LOOKUP( 2, 1/(($A$13:$A$412=$A375)*($B$13:$B$412="신청")*(ROW($A$13:$A$412)&lt;&gt;ROW())),IF($E$13:$E$412="","",$E$13:$E$412)), "")</f>
        <v/>
      </c>
      <c r="F375" s="307" t="str" cm="1">
        <f t="array" ref="F375">IFERROR( LOOKUP( 2, 1/(($A$13:$A$412=$A375)*($B$13:$B$412="신청")*(ROW($A$13:$A$412)&lt;&gt;ROW())),IF($F$13:$F$412="","",$F$13:$F$412)), "")</f>
        <v/>
      </c>
      <c r="G375" s="307" t="str" cm="1">
        <f t="array" ref="G375">IFERROR( LOOKUP( 2, 1/(($A$13:$A$412=$A375)*($B$13:$B$412="신청")*(ROW($A$13:$A$412)&lt;&gt;ROW())),IF($G$13:$G$412="","",$G$13:$G$412)), "")</f>
        <v/>
      </c>
      <c r="H375" s="294" t="str" cm="1">
        <f t="array" ref="H375">IFERROR( LOOKUP( 2, 1/(($A$13:$A$412=$A375)*($B$13:$B$412="신청")*(ROW($A$13:$A$412)&lt;&gt;ROW())),IF($H$13:$H$412="","",$H$13:$H$412)), "")</f>
        <v/>
      </c>
      <c r="I375" s="416" t="str">
        <f t="shared" si="20"/>
        <v/>
      </c>
      <c r="J375" s="307" t="str" cm="1">
        <f t="array" ref="J375">IFERROR( LOOKUP( 2, 1/(($A$13:$A$412=$A375)*($B$13:$B$412="신청")*(ROW($A$13:$A$412)&lt;&gt;ROW())),IF($J$13:$J$412="","",$J$13:$J$412)), "")</f>
        <v/>
      </c>
      <c r="K375" s="307" t="str" cm="1">
        <f t="array" ref="K375">IFERROR( LOOKUP( 2, 1/(($A$13:$A$412=$A375)*($B$13:$B$412="신청")*(ROW($A$13:$A$412)&lt;&gt;ROW())),IF($K$13:$K$412="","",$K$13:$K$412)), "")</f>
        <v/>
      </c>
      <c r="L375" s="307" t="str" cm="1">
        <f t="array" ref="L375">IFERROR( LOOKUP( 2, 1/(($A$13:$A$412=$A375)*($B$13:$B$412="신청")*(ROW($A$13:$A$412)&lt;&gt;ROW())),IF($L$13:$L$412="","",$L$13:$L$412)), "")</f>
        <v/>
      </c>
      <c r="M375" s="307" t="str" cm="1">
        <f t="array" ref="M375">IFERROR( LOOKUP( 2, 1/(($A$13:$A$412=$A375)*($B$13:$B$412="신청")*(ROW($A$13:$A$412)&lt;&gt;ROW())),IF($M$13:$M$412="","",$M$13:$M$412)), "")</f>
        <v/>
      </c>
      <c r="N375" s="304" t="str" cm="1">
        <f t="array" ref="N375">IFERROR( LOOKUP( 2, 1/(($A$13:$A$412=$A375)*($B$13:$B$412="신청")*(ROW($A$13:$A$412)&lt;&gt;ROW())),IF($N$13:$N$412="","",$N$13:$N$412)), "")</f>
        <v/>
      </c>
      <c r="O375" s="307" t="str" cm="1">
        <f t="array" ref="O375">IFERROR( LOOKUP( 2, 1/(($A$13:$A$412=$A375)*($B$13:$B$412="신청")*(ROW($A$13:$A$412)&lt;&gt;ROW())),IF($O$13:$O$412="","",$O$13:$O$412)), "")</f>
        <v/>
      </c>
      <c r="P375" s="307" t="str" cm="1">
        <f t="array" ref="P375">IFERROR( LOOKUP( 2, 1/(($A$13:$A$412=$A375)*($B$13:$B$412="신청")*(ROW($A$13:$A$412)&lt;&gt;ROW())),IF($P$13:$P$412="","",$P$13:$P$412)), "")</f>
        <v/>
      </c>
      <c r="Q375" s="307" t="str" cm="1">
        <f t="array" ref="Q375">IFERROR( LOOKUP( 2, 1/(($A$13:$A$412=$A375)*($B$13:$B$412="신청")*(ROW($A$13:$A$412)&lt;&gt;ROW())),IF($Q$13:$Q$412="","",$Q$13:$Q$412)), "")</f>
        <v/>
      </c>
      <c r="R375" s="308" t="str" cm="1">
        <f t="array" ref="R375">IFERROR( LOOKUP( 2, 1/(($A$13:$A$412=$A375)*($B$13:$B$412="신청")*(ROW($A$13:$A$412)&lt;&gt;ROW())),IF($R$13:$R$412="","",$R$13:$R$412)), "")</f>
        <v/>
      </c>
      <c r="S375" s="301" t="str">
        <f>IFERROR(HYPERLINK("#'과정별세부산출'!c"&amp;_xlfn.AGGREGATE(15,6,ROW(과정별세부산출!$C$2:$C$8601)/(과정별세부산출!$B$2:$B$8601="과정명")/(과정별세부산출!$C$2:$C$8601=A375),1),"이동"),"")</f>
        <v>이동</v>
      </c>
      <c r="T375" s="309" t="str" cm="1">
        <f t="array" ref="T375">IFERROR( LOOKUP( 2, 1/(($A$13:$A$412=$A375)*($B$13:$B$412="신청")*(ROW($A$13:$A$412)&lt;&gt;ROW())),IF($T$13:$T$412="","",$T$13:$T$412)), "")</f>
        <v/>
      </c>
      <c r="U375" s="307" t="str" cm="1">
        <f t="array" ref="U375">IFERROR( LOOKUP( 2, 1/(($A$13:$A$412=$A375)*($B$13:$B$412="신청")*(ROW($A$13:$A$412)&lt;&gt;ROW())),IF($U$13:$U$412="","",$U$13:$U$412)), "")</f>
        <v/>
      </c>
      <c r="V375" s="307" t="str" cm="1">
        <f t="array" ref="V375">IFERROR( LOOKUP( 2, 1/(($A$13:$A$412=$A375)*($B$13:$B$412="신청")*(ROW($A$13:$A$412)&lt;&gt;ROW())),IF($V$13:$V$412="","",$V$13:$V$412)), "")</f>
        <v/>
      </c>
      <c r="W375" s="307" t="str" cm="1">
        <f t="array" ref="W375">IFERROR( LOOKUP( 2, 1/(($A$13:$A$412=$A375)*($B$13:$B$412="신청")*(ROW($A$13:$A$412)&lt;&gt;ROW())),IF($W$13:$W$412="","",$W$13:$W$412)), "")</f>
        <v/>
      </c>
      <c r="X375" s="307" t="str" cm="1">
        <f t="array" ref="X375">IFERROR( LOOKUP( 2, 1/(($A$13:$A$412=$A375)*($B$13:$B$412="신청")*(ROW($A$13:$A$412)&lt;&gt;ROW())),IF($X$13:$X$412="","",$X$13:$X$412)), "")</f>
        <v/>
      </c>
      <c r="Y375" s="307" t="str" cm="1">
        <f t="array" ref="Y375">IFERROR( LOOKUP( 2, 1/(($A$13:$A$412=$A375)*($B$13:$B$412="신청")*(ROW($A$13:$A$412)&lt;&gt;ROW())),IF($Y$13:$Y$412="","",$Y$13:$Y$412)), "")</f>
        <v/>
      </c>
      <c r="Z375" s="422" t="str">
        <f t="shared" si="21"/>
        <v/>
      </c>
      <c r="AA375" s="307" t="str" cm="1">
        <f t="array" ref="AA375">IFERROR( LOOKUP( 2, 1/(($A$13:$A$412=$A375)*($B$13:$B$412="신청")*(ROW($A$13:$A$412)&lt;&gt;ROW())),IF($AA$13:$AA$412="","",$AA$13:$AA$412)), "")</f>
        <v/>
      </c>
      <c r="AB375" s="291" t="str" cm="1">
        <f t="array" ref="AB375">IFERROR( LOOKUP( 2, 1/(($A$13:$A$412=$A375)*($B$13:$B$412="신청")*(ROW($A$13:$A$412)&lt;&gt;ROW())),IF($AB$13:$AB$412="","",$AB$13:$AB$412)), "")</f>
        <v/>
      </c>
      <c r="AC375" s="423" t="str">
        <f t="shared" si="22"/>
        <v/>
      </c>
      <c r="AD375" s="423">
        <f t="shared" si="23"/>
        <v>0</v>
      </c>
      <c r="AE375" s="425">
        <f>IFERROR(IF(INDEX(과정별세부산출!D:K,MATCH(R375,과정별세부산출!D:D,0)+2,7)="","",INDEX(과정별세부산출!D:K,MATCH(R375,과정별세부산출!D:D,0)+2,7)),"")</f>
        <v>0</v>
      </c>
      <c r="AF375" s="425">
        <f>IFERROR(IF(INDEX(과정별세부산출!D:K,MATCH(R375,과정별세부산출!D:D,0)+3,7)="","",INDEX(과정별세부산출!D:K,MATCH(R375,과정별세부산출!D:D,0)+3,7)),"")</f>
        <v>0</v>
      </c>
      <c r="AG375" s="426">
        <f>IFERROR(IF(INDEX(과정별세부산출!D:K,MATCH(R375,과정별세부산출!D:D,0)+4,7)="","",INDEX(과정별세부산출!D:K,MATCH(R375,과정별세부산출!D:D,0)+4,7)),"")</f>
        <v>0</v>
      </c>
    </row>
    <row r="376" spans="1:33" s="286" customFormat="1" ht="20.100000000000001" customHeight="1">
      <c r="A376" s="418">
        <v>164</v>
      </c>
      <c r="B376" s="417" t="s">
        <v>71</v>
      </c>
      <c r="C376" s="307" t="str" cm="1">
        <f t="array" ref="C376">IFERROR(IF(INDEX(과정별세부산출!A:AE,MATCH(R376,과정별세부산출!D:D,0)+4,17)="","",INDEX(과정별세부산출!A:AE,MATCH(R376,과정별세부산출!D:D,0)+4,17)),"")</f>
        <v>승인</v>
      </c>
      <c r="D376" s="416" t="str">
        <f>IF(LEN(O376)=0,IF(OR(ISBLANK(R376),LEN(R376)=0),"",총괄!$C$6),"기업수요")</f>
        <v/>
      </c>
      <c r="E376" s="421" t="str" cm="1">
        <f t="array" ref="E376">IFERROR( LOOKUP( 2, 1/(($A$13:$A$412=$A376)*($B$13:$B$412="신청")*(ROW($A$13:$A$412)&lt;&gt;ROW())),IF($E$13:$E$412="","",$E$13:$E$412)), "")</f>
        <v/>
      </c>
      <c r="F376" s="307" t="str" cm="1">
        <f t="array" ref="F376">IFERROR( LOOKUP( 2, 1/(($A$13:$A$412=$A376)*($B$13:$B$412="신청")*(ROW($A$13:$A$412)&lt;&gt;ROW())),IF($F$13:$F$412="","",$F$13:$F$412)), "")</f>
        <v/>
      </c>
      <c r="G376" s="307" t="str" cm="1">
        <f t="array" ref="G376">IFERROR( LOOKUP( 2, 1/(($A$13:$A$412=$A376)*($B$13:$B$412="신청")*(ROW($A$13:$A$412)&lt;&gt;ROW())),IF($G$13:$G$412="","",$G$13:$G$412)), "")</f>
        <v/>
      </c>
      <c r="H376" s="294" t="str" cm="1">
        <f t="array" ref="H376">IFERROR( LOOKUP( 2, 1/(($A$13:$A$412=$A376)*($B$13:$B$412="신청")*(ROW($A$13:$A$412)&lt;&gt;ROW())),IF($H$13:$H$412="","",$H$13:$H$412)), "")</f>
        <v/>
      </c>
      <c r="I376" s="416" t="str">
        <f t="shared" si="20"/>
        <v/>
      </c>
      <c r="J376" s="307" t="str" cm="1">
        <f t="array" ref="J376">IFERROR( LOOKUP( 2, 1/(($A$13:$A$412=$A376)*($B$13:$B$412="신청")*(ROW($A$13:$A$412)&lt;&gt;ROW())),IF($J$13:$J$412="","",$J$13:$J$412)), "")</f>
        <v/>
      </c>
      <c r="K376" s="307" t="str" cm="1">
        <f t="array" ref="K376">IFERROR( LOOKUP( 2, 1/(($A$13:$A$412=$A376)*($B$13:$B$412="신청")*(ROW($A$13:$A$412)&lt;&gt;ROW())),IF($K$13:$K$412="","",$K$13:$K$412)), "")</f>
        <v/>
      </c>
      <c r="L376" s="307" t="str" cm="1">
        <f t="array" ref="L376">IFERROR( LOOKUP( 2, 1/(($A$13:$A$412=$A376)*($B$13:$B$412="신청")*(ROW($A$13:$A$412)&lt;&gt;ROW())),IF($L$13:$L$412="","",$L$13:$L$412)), "")</f>
        <v/>
      </c>
      <c r="M376" s="307" t="str" cm="1">
        <f t="array" ref="M376">IFERROR( LOOKUP( 2, 1/(($A$13:$A$412=$A376)*($B$13:$B$412="신청")*(ROW($A$13:$A$412)&lt;&gt;ROW())),IF($M$13:$M$412="","",$M$13:$M$412)), "")</f>
        <v/>
      </c>
      <c r="N376" s="304" t="str" cm="1">
        <f t="array" ref="N376">IFERROR( LOOKUP( 2, 1/(($A$13:$A$412=$A376)*($B$13:$B$412="신청")*(ROW($A$13:$A$412)&lt;&gt;ROW())),IF($N$13:$N$412="","",$N$13:$N$412)), "")</f>
        <v/>
      </c>
      <c r="O376" s="307" t="str" cm="1">
        <f t="array" ref="O376">IFERROR( LOOKUP( 2, 1/(($A$13:$A$412=$A376)*($B$13:$B$412="신청")*(ROW($A$13:$A$412)&lt;&gt;ROW())),IF($O$13:$O$412="","",$O$13:$O$412)), "")</f>
        <v/>
      </c>
      <c r="P376" s="307" t="str" cm="1">
        <f t="array" ref="P376">IFERROR( LOOKUP( 2, 1/(($A$13:$A$412=$A376)*($B$13:$B$412="신청")*(ROW($A$13:$A$412)&lt;&gt;ROW())),IF($P$13:$P$412="","",$P$13:$P$412)), "")</f>
        <v/>
      </c>
      <c r="Q376" s="307" t="str" cm="1">
        <f t="array" ref="Q376">IFERROR( LOOKUP( 2, 1/(($A$13:$A$412=$A376)*($B$13:$B$412="신청")*(ROW($A$13:$A$412)&lt;&gt;ROW())),IF($Q$13:$Q$412="","",$Q$13:$Q$412)), "")</f>
        <v/>
      </c>
      <c r="R376" s="308" t="str" cm="1">
        <f t="array" ref="R376">IFERROR( LOOKUP( 2, 1/(($A$13:$A$412=$A376)*($B$13:$B$412="신청")*(ROW($A$13:$A$412)&lt;&gt;ROW())),IF($R$13:$R$412="","",$R$13:$R$412)), "")</f>
        <v/>
      </c>
      <c r="S376" s="301" t="str">
        <f>IFERROR(HYPERLINK("#'과정별세부산출'!c"&amp;_xlfn.AGGREGATE(15,6,ROW(과정별세부산출!$C$2:$C$8601)/(과정별세부산출!$B$2:$B$8601="과정명")/(과정별세부산출!$C$2:$C$8601=A376),1),"이동"),"")</f>
        <v>이동</v>
      </c>
      <c r="T376" s="309" t="str" cm="1">
        <f t="array" ref="T376">IFERROR( LOOKUP( 2, 1/(($A$13:$A$412=$A376)*($B$13:$B$412="신청")*(ROW($A$13:$A$412)&lt;&gt;ROW())),IF($T$13:$T$412="","",$T$13:$T$412)), "")</f>
        <v/>
      </c>
      <c r="U376" s="307" t="str" cm="1">
        <f t="array" ref="U376">IFERROR( LOOKUP( 2, 1/(($A$13:$A$412=$A376)*($B$13:$B$412="신청")*(ROW($A$13:$A$412)&lt;&gt;ROW())),IF($U$13:$U$412="","",$U$13:$U$412)), "")</f>
        <v/>
      </c>
      <c r="V376" s="307" t="str" cm="1">
        <f t="array" ref="V376">IFERROR( LOOKUP( 2, 1/(($A$13:$A$412=$A376)*($B$13:$B$412="신청")*(ROW($A$13:$A$412)&lt;&gt;ROW())),IF($V$13:$V$412="","",$V$13:$V$412)), "")</f>
        <v/>
      </c>
      <c r="W376" s="307" t="str" cm="1">
        <f t="array" ref="W376">IFERROR( LOOKUP( 2, 1/(($A$13:$A$412=$A376)*($B$13:$B$412="신청")*(ROW($A$13:$A$412)&lt;&gt;ROW())),IF($W$13:$W$412="","",$W$13:$W$412)), "")</f>
        <v/>
      </c>
      <c r="X376" s="307" t="str" cm="1">
        <f t="array" ref="X376">IFERROR( LOOKUP( 2, 1/(($A$13:$A$412=$A376)*($B$13:$B$412="신청")*(ROW($A$13:$A$412)&lt;&gt;ROW())),IF($X$13:$X$412="","",$X$13:$X$412)), "")</f>
        <v/>
      </c>
      <c r="Y376" s="307" t="str" cm="1">
        <f t="array" ref="Y376">IFERROR( LOOKUP( 2, 1/(($A$13:$A$412=$A376)*($B$13:$B$412="신청")*(ROW($A$13:$A$412)&lt;&gt;ROW())),IF($Y$13:$Y$412="","",$Y$13:$Y$412)), "")</f>
        <v/>
      </c>
      <c r="Z376" s="422" t="str">
        <f t="shared" si="21"/>
        <v/>
      </c>
      <c r="AA376" s="307" t="str" cm="1">
        <f t="array" ref="AA376">IFERROR( LOOKUP( 2, 1/(($A$13:$A$412=$A376)*($B$13:$B$412="신청")*(ROW($A$13:$A$412)&lt;&gt;ROW())),IF($AA$13:$AA$412="","",$AA$13:$AA$412)), "")</f>
        <v/>
      </c>
      <c r="AB376" s="291" t="str" cm="1">
        <f t="array" ref="AB376">IFERROR( LOOKUP( 2, 1/(($A$13:$A$412=$A376)*($B$13:$B$412="신청")*(ROW($A$13:$A$412)&lt;&gt;ROW())),IF($AB$13:$AB$412="","",$AB$13:$AB$412)), "")</f>
        <v/>
      </c>
      <c r="AC376" s="423" t="str">
        <f t="shared" si="22"/>
        <v/>
      </c>
      <c r="AD376" s="423">
        <f t="shared" si="23"/>
        <v>0</v>
      </c>
      <c r="AE376" s="425">
        <f>IFERROR(IF(INDEX(과정별세부산출!D:K,MATCH(R376,과정별세부산출!D:D,0)+2,7)="","",INDEX(과정별세부산출!D:K,MATCH(R376,과정별세부산출!D:D,0)+2,7)),"")</f>
        <v>0</v>
      </c>
      <c r="AF376" s="425">
        <f>IFERROR(IF(INDEX(과정별세부산출!D:K,MATCH(R376,과정별세부산출!D:D,0)+3,7)="","",INDEX(과정별세부산출!D:K,MATCH(R376,과정별세부산출!D:D,0)+3,7)),"")</f>
        <v>0</v>
      </c>
      <c r="AG376" s="426">
        <f>IFERROR(IF(INDEX(과정별세부산출!D:K,MATCH(R376,과정별세부산출!D:D,0)+4,7)="","",INDEX(과정별세부산출!D:K,MATCH(R376,과정별세부산출!D:D,0)+4,7)),"")</f>
        <v>0</v>
      </c>
    </row>
    <row r="377" spans="1:33" s="286" customFormat="1" ht="20.100000000000001" customHeight="1">
      <c r="A377" s="418">
        <v>165</v>
      </c>
      <c r="B377" s="417" t="s">
        <v>71</v>
      </c>
      <c r="C377" s="307" t="str" cm="1">
        <f t="array" ref="C377">IFERROR(IF(INDEX(과정별세부산출!A:AE,MATCH(R377,과정별세부산출!D:D,0)+4,17)="","",INDEX(과정별세부산출!A:AE,MATCH(R377,과정별세부산출!D:D,0)+4,17)),"")</f>
        <v>승인</v>
      </c>
      <c r="D377" s="416" t="str">
        <f>IF(LEN(O377)=0,IF(OR(ISBLANK(R377),LEN(R377)=0),"",총괄!$C$6),"기업수요")</f>
        <v/>
      </c>
      <c r="E377" s="421" t="str" cm="1">
        <f t="array" ref="E377">IFERROR( LOOKUP( 2, 1/(($A$13:$A$412=$A377)*($B$13:$B$412="신청")*(ROW($A$13:$A$412)&lt;&gt;ROW())),IF($E$13:$E$412="","",$E$13:$E$412)), "")</f>
        <v/>
      </c>
      <c r="F377" s="307" t="str" cm="1">
        <f t="array" ref="F377">IFERROR( LOOKUP( 2, 1/(($A$13:$A$412=$A377)*($B$13:$B$412="신청")*(ROW($A$13:$A$412)&lt;&gt;ROW())),IF($F$13:$F$412="","",$F$13:$F$412)), "")</f>
        <v/>
      </c>
      <c r="G377" s="307" t="str" cm="1">
        <f t="array" ref="G377">IFERROR( LOOKUP( 2, 1/(($A$13:$A$412=$A377)*($B$13:$B$412="신청")*(ROW($A$13:$A$412)&lt;&gt;ROW())),IF($G$13:$G$412="","",$G$13:$G$412)), "")</f>
        <v/>
      </c>
      <c r="H377" s="294" t="str" cm="1">
        <f t="array" ref="H377">IFERROR( LOOKUP( 2, 1/(($A$13:$A$412=$A377)*($B$13:$B$412="신청")*(ROW($A$13:$A$412)&lt;&gt;ROW())),IF($H$13:$H$412="","",$H$13:$H$412)), "")</f>
        <v/>
      </c>
      <c r="I377" s="416" t="str">
        <f t="shared" si="20"/>
        <v/>
      </c>
      <c r="J377" s="307" t="str" cm="1">
        <f t="array" ref="J377">IFERROR( LOOKUP( 2, 1/(($A$13:$A$412=$A377)*($B$13:$B$412="신청")*(ROW($A$13:$A$412)&lt;&gt;ROW())),IF($J$13:$J$412="","",$J$13:$J$412)), "")</f>
        <v/>
      </c>
      <c r="K377" s="307" t="str" cm="1">
        <f t="array" ref="K377">IFERROR( LOOKUP( 2, 1/(($A$13:$A$412=$A377)*($B$13:$B$412="신청")*(ROW($A$13:$A$412)&lt;&gt;ROW())),IF($K$13:$K$412="","",$K$13:$K$412)), "")</f>
        <v/>
      </c>
      <c r="L377" s="307" t="str" cm="1">
        <f t="array" ref="L377">IFERROR( LOOKUP( 2, 1/(($A$13:$A$412=$A377)*($B$13:$B$412="신청")*(ROW($A$13:$A$412)&lt;&gt;ROW())),IF($L$13:$L$412="","",$L$13:$L$412)), "")</f>
        <v/>
      </c>
      <c r="M377" s="307" t="str" cm="1">
        <f t="array" ref="M377">IFERROR( LOOKUP( 2, 1/(($A$13:$A$412=$A377)*($B$13:$B$412="신청")*(ROW($A$13:$A$412)&lt;&gt;ROW())),IF($M$13:$M$412="","",$M$13:$M$412)), "")</f>
        <v/>
      </c>
      <c r="N377" s="304" t="str" cm="1">
        <f t="array" ref="N377">IFERROR( LOOKUP( 2, 1/(($A$13:$A$412=$A377)*($B$13:$B$412="신청")*(ROW($A$13:$A$412)&lt;&gt;ROW())),IF($N$13:$N$412="","",$N$13:$N$412)), "")</f>
        <v/>
      </c>
      <c r="O377" s="307" t="str" cm="1">
        <f t="array" ref="O377">IFERROR( LOOKUP( 2, 1/(($A$13:$A$412=$A377)*($B$13:$B$412="신청")*(ROW($A$13:$A$412)&lt;&gt;ROW())),IF($O$13:$O$412="","",$O$13:$O$412)), "")</f>
        <v/>
      </c>
      <c r="P377" s="307" t="str" cm="1">
        <f t="array" ref="P377">IFERROR( LOOKUP( 2, 1/(($A$13:$A$412=$A377)*($B$13:$B$412="신청")*(ROW($A$13:$A$412)&lt;&gt;ROW())),IF($P$13:$P$412="","",$P$13:$P$412)), "")</f>
        <v/>
      </c>
      <c r="Q377" s="307" t="str" cm="1">
        <f t="array" ref="Q377">IFERROR( LOOKUP( 2, 1/(($A$13:$A$412=$A377)*($B$13:$B$412="신청")*(ROW($A$13:$A$412)&lt;&gt;ROW())),IF($Q$13:$Q$412="","",$Q$13:$Q$412)), "")</f>
        <v/>
      </c>
      <c r="R377" s="308" t="str" cm="1">
        <f t="array" ref="R377">IFERROR( LOOKUP( 2, 1/(($A$13:$A$412=$A377)*($B$13:$B$412="신청")*(ROW($A$13:$A$412)&lt;&gt;ROW())),IF($R$13:$R$412="","",$R$13:$R$412)), "")</f>
        <v/>
      </c>
      <c r="S377" s="301" t="str">
        <f>IFERROR(HYPERLINK("#'과정별세부산출'!c"&amp;_xlfn.AGGREGATE(15,6,ROW(과정별세부산출!$C$2:$C$8601)/(과정별세부산출!$B$2:$B$8601="과정명")/(과정별세부산출!$C$2:$C$8601=A377),1),"이동"),"")</f>
        <v>이동</v>
      </c>
      <c r="T377" s="309" t="str" cm="1">
        <f t="array" ref="T377">IFERROR( LOOKUP( 2, 1/(($A$13:$A$412=$A377)*($B$13:$B$412="신청")*(ROW($A$13:$A$412)&lt;&gt;ROW())),IF($T$13:$T$412="","",$T$13:$T$412)), "")</f>
        <v/>
      </c>
      <c r="U377" s="307" t="str" cm="1">
        <f t="array" ref="U377">IFERROR( LOOKUP( 2, 1/(($A$13:$A$412=$A377)*($B$13:$B$412="신청")*(ROW($A$13:$A$412)&lt;&gt;ROW())),IF($U$13:$U$412="","",$U$13:$U$412)), "")</f>
        <v/>
      </c>
      <c r="V377" s="307" t="str" cm="1">
        <f t="array" ref="V377">IFERROR( LOOKUP( 2, 1/(($A$13:$A$412=$A377)*($B$13:$B$412="신청")*(ROW($A$13:$A$412)&lt;&gt;ROW())),IF($V$13:$V$412="","",$V$13:$V$412)), "")</f>
        <v/>
      </c>
      <c r="W377" s="307" t="str" cm="1">
        <f t="array" ref="W377">IFERROR( LOOKUP( 2, 1/(($A$13:$A$412=$A377)*($B$13:$B$412="신청")*(ROW($A$13:$A$412)&lt;&gt;ROW())),IF($W$13:$W$412="","",$W$13:$W$412)), "")</f>
        <v/>
      </c>
      <c r="X377" s="307" t="str" cm="1">
        <f t="array" ref="X377">IFERROR( LOOKUP( 2, 1/(($A$13:$A$412=$A377)*($B$13:$B$412="신청")*(ROW($A$13:$A$412)&lt;&gt;ROW())),IF($X$13:$X$412="","",$X$13:$X$412)), "")</f>
        <v/>
      </c>
      <c r="Y377" s="307" t="str" cm="1">
        <f t="array" ref="Y377">IFERROR( LOOKUP( 2, 1/(($A$13:$A$412=$A377)*($B$13:$B$412="신청")*(ROW($A$13:$A$412)&lt;&gt;ROW())),IF($Y$13:$Y$412="","",$Y$13:$Y$412)), "")</f>
        <v/>
      </c>
      <c r="Z377" s="422" t="str">
        <f t="shared" si="21"/>
        <v/>
      </c>
      <c r="AA377" s="307" t="str" cm="1">
        <f t="array" ref="AA377">IFERROR( LOOKUP( 2, 1/(($A$13:$A$412=$A377)*($B$13:$B$412="신청")*(ROW($A$13:$A$412)&lt;&gt;ROW())),IF($AA$13:$AA$412="","",$AA$13:$AA$412)), "")</f>
        <v/>
      </c>
      <c r="AB377" s="291" t="str" cm="1">
        <f t="array" ref="AB377">IFERROR( LOOKUP( 2, 1/(($A$13:$A$412=$A377)*($B$13:$B$412="신청")*(ROW($A$13:$A$412)&lt;&gt;ROW())),IF($AB$13:$AB$412="","",$AB$13:$AB$412)), "")</f>
        <v/>
      </c>
      <c r="AC377" s="423" t="str">
        <f t="shared" si="22"/>
        <v/>
      </c>
      <c r="AD377" s="423">
        <f t="shared" si="23"/>
        <v>0</v>
      </c>
      <c r="AE377" s="425">
        <f>IFERROR(IF(INDEX(과정별세부산출!D:K,MATCH(R377,과정별세부산출!D:D,0)+2,7)="","",INDEX(과정별세부산출!D:K,MATCH(R377,과정별세부산출!D:D,0)+2,7)),"")</f>
        <v>0</v>
      </c>
      <c r="AF377" s="425">
        <f>IFERROR(IF(INDEX(과정별세부산출!D:K,MATCH(R377,과정별세부산출!D:D,0)+3,7)="","",INDEX(과정별세부산출!D:K,MATCH(R377,과정별세부산출!D:D,0)+3,7)),"")</f>
        <v>0</v>
      </c>
      <c r="AG377" s="426">
        <f>IFERROR(IF(INDEX(과정별세부산출!D:K,MATCH(R377,과정별세부산출!D:D,0)+4,7)="","",INDEX(과정별세부산출!D:K,MATCH(R377,과정별세부산출!D:D,0)+4,7)),"")</f>
        <v>0</v>
      </c>
    </row>
    <row r="378" spans="1:33" s="286" customFormat="1" ht="20.100000000000001" customHeight="1">
      <c r="A378" s="418">
        <v>166</v>
      </c>
      <c r="B378" s="417" t="s">
        <v>71</v>
      </c>
      <c r="C378" s="307" t="str" cm="1">
        <f t="array" ref="C378">IFERROR(IF(INDEX(과정별세부산출!A:AE,MATCH(R378,과정별세부산출!D:D,0)+4,17)="","",INDEX(과정별세부산출!A:AE,MATCH(R378,과정별세부산출!D:D,0)+4,17)),"")</f>
        <v>승인</v>
      </c>
      <c r="D378" s="416" t="str">
        <f>IF(LEN(O378)=0,IF(OR(ISBLANK(R378),LEN(R378)=0),"",총괄!$C$6),"기업수요")</f>
        <v/>
      </c>
      <c r="E378" s="421" t="str" cm="1">
        <f t="array" ref="E378">IFERROR( LOOKUP( 2, 1/(($A$13:$A$412=$A378)*($B$13:$B$412="신청")*(ROW($A$13:$A$412)&lt;&gt;ROW())),IF($E$13:$E$412="","",$E$13:$E$412)), "")</f>
        <v/>
      </c>
      <c r="F378" s="307" t="str" cm="1">
        <f t="array" ref="F378">IFERROR( LOOKUP( 2, 1/(($A$13:$A$412=$A378)*($B$13:$B$412="신청")*(ROW($A$13:$A$412)&lt;&gt;ROW())),IF($F$13:$F$412="","",$F$13:$F$412)), "")</f>
        <v/>
      </c>
      <c r="G378" s="307" t="str" cm="1">
        <f t="array" ref="G378">IFERROR( LOOKUP( 2, 1/(($A$13:$A$412=$A378)*($B$13:$B$412="신청")*(ROW($A$13:$A$412)&lt;&gt;ROW())),IF($G$13:$G$412="","",$G$13:$G$412)), "")</f>
        <v/>
      </c>
      <c r="H378" s="294" t="str" cm="1">
        <f t="array" ref="H378">IFERROR( LOOKUP( 2, 1/(($A$13:$A$412=$A378)*($B$13:$B$412="신청")*(ROW($A$13:$A$412)&lt;&gt;ROW())),IF($H$13:$H$412="","",$H$13:$H$412)), "")</f>
        <v/>
      </c>
      <c r="I378" s="416" t="str">
        <f t="shared" si="20"/>
        <v/>
      </c>
      <c r="J378" s="307" t="str" cm="1">
        <f t="array" ref="J378">IFERROR( LOOKUP( 2, 1/(($A$13:$A$412=$A378)*($B$13:$B$412="신청")*(ROW($A$13:$A$412)&lt;&gt;ROW())),IF($J$13:$J$412="","",$J$13:$J$412)), "")</f>
        <v/>
      </c>
      <c r="K378" s="307" t="str" cm="1">
        <f t="array" ref="K378">IFERROR( LOOKUP( 2, 1/(($A$13:$A$412=$A378)*($B$13:$B$412="신청")*(ROW($A$13:$A$412)&lt;&gt;ROW())),IF($K$13:$K$412="","",$K$13:$K$412)), "")</f>
        <v/>
      </c>
      <c r="L378" s="307" t="str" cm="1">
        <f t="array" ref="L378">IFERROR( LOOKUP( 2, 1/(($A$13:$A$412=$A378)*($B$13:$B$412="신청")*(ROW($A$13:$A$412)&lt;&gt;ROW())),IF($L$13:$L$412="","",$L$13:$L$412)), "")</f>
        <v/>
      </c>
      <c r="M378" s="307" t="str" cm="1">
        <f t="array" ref="M378">IFERROR( LOOKUP( 2, 1/(($A$13:$A$412=$A378)*($B$13:$B$412="신청")*(ROW($A$13:$A$412)&lt;&gt;ROW())),IF($M$13:$M$412="","",$M$13:$M$412)), "")</f>
        <v/>
      </c>
      <c r="N378" s="304" t="str" cm="1">
        <f t="array" ref="N378">IFERROR( LOOKUP( 2, 1/(($A$13:$A$412=$A378)*($B$13:$B$412="신청")*(ROW($A$13:$A$412)&lt;&gt;ROW())),IF($N$13:$N$412="","",$N$13:$N$412)), "")</f>
        <v/>
      </c>
      <c r="O378" s="307" t="str" cm="1">
        <f t="array" ref="O378">IFERROR( LOOKUP( 2, 1/(($A$13:$A$412=$A378)*($B$13:$B$412="신청")*(ROW($A$13:$A$412)&lt;&gt;ROW())),IF($O$13:$O$412="","",$O$13:$O$412)), "")</f>
        <v/>
      </c>
      <c r="P378" s="307" t="str" cm="1">
        <f t="array" ref="P378">IFERROR( LOOKUP( 2, 1/(($A$13:$A$412=$A378)*($B$13:$B$412="신청")*(ROW($A$13:$A$412)&lt;&gt;ROW())),IF($P$13:$P$412="","",$P$13:$P$412)), "")</f>
        <v/>
      </c>
      <c r="Q378" s="307" t="str" cm="1">
        <f t="array" ref="Q378">IFERROR( LOOKUP( 2, 1/(($A$13:$A$412=$A378)*($B$13:$B$412="신청")*(ROW($A$13:$A$412)&lt;&gt;ROW())),IF($Q$13:$Q$412="","",$Q$13:$Q$412)), "")</f>
        <v/>
      </c>
      <c r="R378" s="308" t="str" cm="1">
        <f t="array" ref="R378">IFERROR( LOOKUP( 2, 1/(($A$13:$A$412=$A378)*($B$13:$B$412="신청")*(ROW($A$13:$A$412)&lt;&gt;ROW())),IF($R$13:$R$412="","",$R$13:$R$412)), "")</f>
        <v/>
      </c>
      <c r="S378" s="301" t="str">
        <f>IFERROR(HYPERLINK("#'과정별세부산출'!c"&amp;_xlfn.AGGREGATE(15,6,ROW(과정별세부산출!$C$2:$C$8601)/(과정별세부산출!$B$2:$B$8601="과정명")/(과정별세부산출!$C$2:$C$8601=A378),1),"이동"),"")</f>
        <v>이동</v>
      </c>
      <c r="T378" s="309" t="str" cm="1">
        <f t="array" ref="T378">IFERROR( LOOKUP( 2, 1/(($A$13:$A$412=$A378)*($B$13:$B$412="신청")*(ROW($A$13:$A$412)&lt;&gt;ROW())),IF($T$13:$T$412="","",$T$13:$T$412)), "")</f>
        <v/>
      </c>
      <c r="U378" s="307" t="str" cm="1">
        <f t="array" ref="U378">IFERROR( LOOKUP( 2, 1/(($A$13:$A$412=$A378)*($B$13:$B$412="신청")*(ROW($A$13:$A$412)&lt;&gt;ROW())),IF($U$13:$U$412="","",$U$13:$U$412)), "")</f>
        <v/>
      </c>
      <c r="V378" s="307" t="str" cm="1">
        <f t="array" ref="V378">IFERROR( LOOKUP( 2, 1/(($A$13:$A$412=$A378)*($B$13:$B$412="신청")*(ROW($A$13:$A$412)&lt;&gt;ROW())),IF($V$13:$V$412="","",$V$13:$V$412)), "")</f>
        <v/>
      </c>
      <c r="W378" s="307" t="str" cm="1">
        <f t="array" ref="W378">IFERROR( LOOKUP( 2, 1/(($A$13:$A$412=$A378)*($B$13:$B$412="신청")*(ROW($A$13:$A$412)&lt;&gt;ROW())),IF($W$13:$W$412="","",$W$13:$W$412)), "")</f>
        <v/>
      </c>
      <c r="X378" s="307" t="str" cm="1">
        <f t="array" ref="X378">IFERROR( LOOKUP( 2, 1/(($A$13:$A$412=$A378)*($B$13:$B$412="신청")*(ROW($A$13:$A$412)&lt;&gt;ROW())),IF($X$13:$X$412="","",$X$13:$X$412)), "")</f>
        <v/>
      </c>
      <c r="Y378" s="307" t="str" cm="1">
        <f t="array" ref="Y378">IFERROR( LOOKUP( 2, 1/(($A$13:$A$412=$A378)*($B$13:$B$412="신청")*(ROW($A$13:$A$412)&lt;&gt;ROW())),IF($Y$13:$Y$412="","",$Y$13:$Y$412)), "")</f>
        <v/>
      </c>
      <c r="Z378" s="422" t="str">
        <f t="shared" si="21"/>
        <v/>
      </c>
      <c r="AA378" s="307" t="str" cm="1">
        <f t="array" ref="AA378">IFERROR( LOOKUP( 2, 1/(($A$13:$A$412=$A378)*($B$13:$B$412="신청")*(ROW($A$13:$A$412)&lt;&gt;ROW())),IF($AA$13:$AA$412="","",$AA$13:$AA$412)), "")</f>
        <v/>
      </c>
      <c r="AB378" s="291" t="str" cm="1">
        <f t="array" ref="AB378">IFERROR( LOOKUP( 2, 1/(($A$13:$A$412=$A378)*($B$13:$B$412="신청")*(ROW($A$13:$A$412)&lt;&gt;ROW())),IF($AB$13:$AB$412="","",$AB$13:$AB$412)), "")</f>
        <v/>
      </c>
      <c r="AC378" s="423" t="str">
        <f t="shared" si="22"/>
        <v/>
      </c>
      <c r="AD378" s="423">
        <f t="shared" si="23"/>
        <v>0</v>
      </c>
      <c r="AE378" s="425">
        <f>IFERROR(IF(INDEX(과정별세부산출!D:K,MATCH(R378,과정별세부산출!D:D,0)+2,7)="","",INDEX(과정별세부산출!D:K,MATCH(R378,과정별세부산출!D:D,0)+2,7)),"")</f>
        <v>0</v>
      </c>
      <c r="AF378" s="425">
        <f>IFERROR(IF(INDEX(과정별세부산출!D:K,MATCH(R378,과정별세부산출!D:D,0)+3,7)="","",INDEX(과정별세부산출!D:K,MATCH(R378,과정별세부산출!D:D,0)+3,7)),"")</f>
        <v>0</v>
      </c>
      <c r="AG378" s="426">
        <f>IFERROR(IF(INDEX(과정별세부산출!D:K,MATCH(R378,과정별세부산출!D:D,0)+4,7)="","",INDEX(과정별세부산출!D:K,MATCH(R378,과정별세부산출!D:D,0)+4,7)),"")</f>
        <v>0</v>
      </c>
    </row>
    <row r="379" spans="1:33" s="286" customFormat="1" ht="20.100000000000001" customHeight="1">
      <c r="A379" s="418">
        <v>167</v>
      </c>
      <c r="B379" s="417" t="s">
        <v>71</v>
      </c>
      <c r="C379" s="307" t="str" cm="1">
        <f t="array" ref="C379">IFERROR(IF(INDEX(과정별세부산출!A:AE,MATCH(R379,과정별세부산출!D:D,0)+4,17)="","",INDEX(과정별세부산출!A:AE,MATCH(R379,과정별세부산출!D:D,0)+4,17)),"")</f>
        <v>승인</v>
      </c>
      <c r="D379" s="416" t="str">
        <f>IF(LEN(O379)=0,IF(OR(ISBLANK(R379),LEN(R379)=0),"",총괄!$C$6),"기업수요")</f>
        <v/>
      </c>
      <c r="E379" s="421" t="str" cm="1">
        <f t="array" ref="E379">IFERROR( LOOKUP( 2, 1/(($A$13:$A$412=$A379)*($B$13:$B$412="신청")*(ROW($A$13:$A$412)&lt;&gt;ROW())),IF($E$13:$E$412="","",$E$13:$E$412)), "")</f>
        <v/>
      </c>
      <c r="F379" s="307" t="str" cm="1">
        <f t="array" ref="F379">IFERROR( LOOKUP( 2, 1/(($A$13:$A$412=$A379)*($B$13:$B$412="신청")*(ROW($A$13:$A$412)&lt;&gt;ROW())),IF($F$13:$F$412="","",$F$13:$F$412)), "")</f>
        <v/>
      </c>
      <c r="G379" s="307" t="str" cm="1">
        <f t="array" ref="G379">IFERROR( LOOKUP( 2, 1/(($A$13:$A$412=$A379)*($B$13:$B$412="신청")*(ROW($A$13:$A$412)&lt;&gt;ROW())),IF($G$13:$G$412="","",$G$13:$G$412)), "")</f>
        <v/>
      </c>
      <c r="H379" s="294" t="str" cm="1">
        <f t="array" ref="H379">IFERROR( LOOKUP( 2, 1/(($A$13:$A$412=$A379)*($B$13:$B$412="신청")*(ROW($A$13:$A$412)&lt;&gt;ROW())),IF($H$13:$H$412="","",$H$13:$H$412)), "")</f>
        <v/>
      </c>
      <c r="I379" s="416" t="str">
        <f t="shared" si="20"/>
        <v/>
      </c>
      <c r="J379" s="307" t="str" cm="1">
        <f t="array" ref="J379">IFERROR( LOOKUP( 2, 1/(($A$13:$A$412=$A379)*($B$13:$B$412="신청")*(ROW($A$13:$A$412)&lt;&gt;ROW())),IF($J$13:$J$412="","",$J$13:$J$412)), "")</f>
        <v/>
      </c>
      <c r="K379" s="307" t="str" cm="1">
        <f t="array" ref="K379">IFERROR( LOOKUP( 2, 1/(($A$13:$A$412=$A379)*($B$13:$B$412="신청")*(ROW($A$13:$A$412)&lt;&gt;ROW())),IF($K$13:$K$412="","",$K$13:$K$412)), "")</f>
        <v/>
      </c>
      <c r="L379" s="307" t="str" cm="1">
        <f t="array" ref="L379">IFERROR( LOOKUP( 2, 1/(($A$13:$A$412=$A379)*($B$13:$B$412="신청")*(ROW($A$13:$A$412)&lt;&gt;ROW())),IF($L$13:$L$412="","",$L$13:$L$412)), "")</f>
        <v/>
      </c>
      <c r="M379" s="307" t="str" cm="1">
        <f t="array" ref="M379">IFERROR( LOOKUP( 2, 1/(($A$13:$A$412=$A379)*($B$13:$B$412="신청")*(ROW($A$13:$A$412)&lt;&gt;ROW())),IF($M$13:$M$412="","",$M$13:$M$412)), "")</f>
        <v/>
      </c>
      <c r="N379" s="304" t="str" cm="1">
        <f t="array" ref="N379">IFERROR( LOOKUP( 2, 1/(($A$13:$A$412=$A379)*($B$13:$B$412="신청")*(ROW($A$13:$A$412)&lt;&gt;ROW())),IF($N$13:$N$412="","",$N$13:$N$412)), "")</f>
        <v/>
      </c>
      <c r="O379" s="307" t="str" cm="1">
        <f t="array" ref="O379">IFERROR( LOOKUP( 2, 1/(($A$13:$A$412=$A379)*($B$13:$B$412="신청")*(ROW($A$13:$A$412)&lt;&gt;ROW())),IF($O$13:$O$412="","",$O$13:$O$412)), "")</f>
        <v/>
      </c>
      <c r="P379" s="307" t="str" cm="1">
        <f t="array" ref="P379">IFERROR( LOOKUP( 2, 1/(($A$13:$A$412=$A379)*($B$13:$B$412="신청")*(ROW($A$13:$A$412)&lt;&gt;ROW())),IF($P$13:$P$412="","",$P$13:$P$412)), "")</f>
        <v/>
      </c>
      <c r="Q379" s="307" t="str" cm="1">
        <f t="array" ref="Q379">IFERROR( LOOKUP( 2, 1/(($A$13:$A$412=$A379)*($B$13:$B$412="신청")*(ROW($A$13:$A$412)&lt;&gt;ROW())),IF($Q$13:$Q$412="","",$Q$13:$Q$412)), "")</f>
        <v/>
      </c>
      <c r="R379" s="308" t="str" cm="1">
        <f t="array" ref="R379">IFERROR( LOOKUP( 2, 1/(($A$13:$A$412=$A379)*($B$13:$B$412="신청")*(ROW($A$13:$A$412)&lt;&gt;ROW())),IF($R$13:$R$412="","",$R$13:$R$412)), "")</f>
        <v/>
      </c>
      <c r="S379" s="301" t="str">
        <f>IFERROR(HYPERLINK("#'과정별세부산출'!c"&amp;_xlfn.AGGREGATE(15,6,ROW(과정별세부산출!$C$2:$C$8601)/(과정별세부산출!$B$2:$B$8601="과정명")/(과정별세부산출!$C$2:$C$8601=A379),1),"이동"),"")</f>
        <v>이동</v>
      </c>
      <c r="T379" s="309" t="str" cm="1">
        <f t="array" ref="T379">IFERROR( LOOKUP( 2, 1/(($A$13:$A$412=$A379)*($B$13:$B$412="신청")*(ROW($A$13:$A$412)&lt;&gt;ROW())),IF($T$13:$T$412="","",$T$13:$T$412)), "")</f>
        <v/>
      </c>
      <c r="U379" s="307" t="str" cm="1">
        <f t="array" ref="U379">IFERROR( LOOKUP( 2, 1/(($A$13:$A$412=$A379)*($B$13:$B$412="신청")*(ROW($A$13:$A$412)&lt;&gt;ROW())),IF($U$13:$U$412="","",$U$13:$U$412)), "")</f>
        <v/>
      </c>
      <c r="V379" s="307" t="str" cm="1">
        <f t="array" ref="V379">IFERROR( LOOKUP( 2, 1/(($A$13:$A$412=$A379)*($B$13:$B$412="신청")*(ROW($A$13:$A$412)&lt;&gt;ROW())),IF($V$13:$V$412="","",$V$13:$V$412)), "")</f>
        <v/>
      </c>
      <c r="W379" s="307" t="str" cm="1">
        <f t="array" ref="W379">IFERROR( LOOKUP( 2, 1/(($A$13:$A$412=$A379)*($B$13:$B$412="신청")*(ROW($A$13:$A$412)&lt;&gt;ROW())),IF($W$13:$W$412="","",$W$13:$W$412)), "")</f>
        <v/>
      </c>
      <c r="X379" s="307" t="str" cm="1">
        <f t="array" ref="X379">IFERROR( LOOKUP( 2, 1/(($A$13:$A$412=$A379)*($B$13:$B$412="신청")*(ROW($A$13:$A$412)&lt;&gt;ROW())),IF($X$13:$X$412="","",$X$13:$X$412)), "")</f>
        <v/>
      </c>
      <c r="Y379" s="307" t="str" cm="1">
        <f t="array" ref="Y379">IFERROR( LOOKUP( 2, 1/(($A$13:$A$412=$A379)*($B$13:$B$412="신청")*(ROW($A$13:$A$412)&lt;&gt;ROW())),IF($Y$13:$Y$412="","",$Y$13:$Y$412)), "")</f>
        <v/>
      </c>
      <c r="Z379" s="422" t="str">
        <f t="shared" si="21"/>
        <v/>
      </c>
      <c r="AA379" s="307" t="str" cm="1">
        <f t="array" ref="AA379">IFERROR( LOOKUP( 2, 1/(($A$13:$A$412=$A379)*($B$13:$B$412="신청")*(ROW($A$13:$A$412)&lt;&gt;ROW())),IF($AA$13:$AA$412="","",$AA$13:$AA$412)), "")</f>
        <v/>
      </c>
      <c r="AB379" s="291" t="str" cm="1">
        <f t="array" ref="AB379">IFERROR( LOOKUP( 2, 1/(($A$13:$A$412=$A379)*($B$13:$B$412="신청")*(ROW($A$13:$A$412)&lt;&gt;ROW())),IF($AB$13:$AB$412="","",$AB$13:$AB$412)), "")</f>
        <v/>
      </c>
      <c r="AC379" s="423" t="str">
        <f t="shared" si="22"/>
        <v/>
      </c>
      <c r="AD379" s="423">
        <f t="shared" si="23"/>
        <v>0</v>
      </c>
      <c r="AE379" s="425">
        <f>IFERROR(IF(INDEX(과정별세부산출!D:K,MATCH(R379,과정별세부산출!D:D,0)+2,7)="","",INDEX(과정별세부산출!D:K,MATCH(R379,과정별세부산출!D:D,0)+2,7)),"")</f>
        <v>0</v>
      </c>
      <c r="AF379" s="425">
        <f>IFERROR(IF(INDEX(과정별세부산출!D:K,MATCH(R379,과정별세부산출!D:D,0)+3,7)="","",INDEX(과정별세부산출!D:K,MATCH(R379,과정별세부산출!D:D,0)+3,7)),"")</f>
        <v>0</v>
      </c>
      <c r="AG379" s="426">
        <f>IFERROR(IF(INDEX(과정별세부산출!D:K,MATCH(R379,과정별세부산출!D:D,0)+4,7)="","",INDEX(과정별세부산출!D:K,MATCH(R379,과정별세부산출!D:D,0)+4,7)),"")</f>
        <v>0</v>
      </c>
    </row>
    <row r="380" spans="1:33" s="286" customFormat="1" ht="20.100000000000001" customHeight="1">
      <c r="A380" s="418">
        <v>168</v>
      </c>
      <c r="B380" s="417" t="s">
        <v>71</v>
      </c>
      <c r="C380" s="307" t="str" cm="1">
        <f t="array" ref="C380">IFERROR(IF(INDEX(과정별세부산출!A:AE,MATCH(R380,과정별세부산출!D:D,0)+4,17)="","",INDEX(과정별세부산출!A:AE,MATCH(R380,과정별세부산출!D:D,0)+4,17)),"")</f>
        <v>승인</v>
      </c>
      <c r="D380" s="416" t="str">
        <f>IF(LEN(O380)=0,IF(OR(ISBLANK(R380),LEN(R380)=0),"",총괄!$C$6),"기업수요")</f>
        <v/>
      </c>
      <c r="E380" s="421" t="str" cm="1">
        <f t="array" ref="E380">IFERROR( LOOKUP( 2, 1/(($A$13:$A$412=$A380)*($B$13:$B$412="신청")*(ROW($A$13:$A$412)&lt;&gt;ROW())),IF($E$13:$E$412="","",$E$13:$E$412)), "")</f>
        <v/>
      </c>
      <c r="F380" s="307" t="str" cm="1">
        <f t="array" ref="F380">IFERROR( LOOKUP( 2, 1/(($A$13:$A$412=$A380)*($B$13:$B$412="신청")*(ROW($A$13:$A$412)&lt;&gt;ROW())),IF($F$13:$F$412="","",$F$13:$F$412)), "")</f>
        <v/>
      </c>
      <c r="G380" s="307" t="str" cm="1">
        <f t="array" ref="G380">IFERROR( LOOKUP( 2, 1/(($A$13:$A$412=$A380)*($B$13:$B$412="신청")*(ROW($A$13:$A$412)&lt;&gt;ROW())),IF($G$13:$G$412="","",$G$13:$G$412)), "")</f>
        <v/>
      </c>
      <c r="H380" s="294" t="str" cm="1">
        <f t="array" ref="H380">IFERROR( LOOKUP( 2, 1/(($A$13:$A$412=$A380)*($B$13:$B$412="신청")*(ROW($A$13:$A$412)&lt;&gt;ROW())),IF($H$13:$H$412="","",$H$13:$H$412)), "")</f>
        <v/>
      </c>
      <c r="I380" s="416" t="str">
        <f t="shared" si="20"/>
        <v/>
      </c>
      <c r="J380" s="307" t="str" cm="1">
        <f t="array" ref="J380">IFERROR( LOOKUP( 2, 1/(($A$13:$A$412=$A380)*($B$13:$B$412="신청")*(ROW($A$13:$A$412)&lt;&gt;ROW())),IF($J$13:$J$412="","",$J$13:$J$412)), "")</f>
        <v/>
      </c>
      <c r="K380" s="307" t="str" cm="1">
        <f t="array" ref="K380">IFERROR( LOOKUP( 2, 1/(($A$13:$A$412=$A380)*($B$13:$B$412="신청")*(ROW($A$13:$A$412)&lt;&gt;ROW())),IF($K$13:$K$412="","",$K$13:$K$412)), "")</f>
        <v/>
      </c>
      <c r="L380" s="307" t="str" cm="1">
        <f t="array" ref="L380">IFERROR( LOOKUP( 2, 1/(($A$13:$A$412=$A380)*($B$13:$B$412="신청")*(ROW($A$13:$A$412)&lt;&gt;ROW())),IF($L$13:$L$412="","",$L$13:$L$412)), "")</f>
        <v/>
      </c>
      <c r="M380" s="307" t="str" cm="1">
        <f t="array" ref="M380">IFERROR( LOOKUP( 2, 1/(($A$13:$A$412=$A380)*($B$13:$B$412="신청")*(ROW($A$13:$A$412)&lt;&gt;ROW())),IF($M$13:$M$412="","",$M$13:$M$412)), "")</f>
        <v/>
      </c>
      <c r="N380" s="304" t="str" cm="1">
        <f t="array" ref="N380">IFERROR( LOOKUP( 2, 1/(($A$13:$A$412=$A380)*($B$13:$B$412="신청")*(ROW($A$13:$A$412)&lt;&gt;ROW())),IF($N$13:$N$412="","",$N$13:$N$412)), "")</f>
        <v/>
      </c>
      <c r="O380" s="307" t="str" cm="1">
        <f t="array" ref="O380">IFERROR( LOOKUP( 2, 1/(($A$13:$A$412=$A380)*($B$13:$B$412="신청")*(ROW($A$13:$A$412)&lt;&gt;ROW())),IF($O$13:$O$412="","",$O$13:$O$412)), "")</f>
        <v/>
      </c>
      <c r="P380" s="307" t="str" cm="1">
        <f t="array" ref="P380">IFERROR( LOOKUP( 2, 1/(($A$13:$A$412=$A380)*($B$13:$B$412="신청")*(ROW($A$13:$A$412)&lt;&gt;ROW())),IF($P$13:$P$412="","",$P$13:$P$412)), "")</f>
        <v/>
      </c>
      <c r="Q380" s="307" t="str" cm="1">
        <f t="array" ref="Q380">IFERROR( LOOKUP( 2, 1/(($A$13:$A$412=$A380)*($B$13:$B$412="신청")*(ROW($A$13:$A$412)&lt;&gt;ROW())),IF($Q$13:$Q$412="","",$Q$13:$Q$412)), "")</f>
        <v/>
      </c>
      <c r="R380" s="308" t="str" cm="1">
        <f t="array" ref="R380">IFERROR( LOOKUP( 2, 1/(($A$13:$A$412=$A380)*($B$13:$B$412="신청")*(ROW($A$13:$A$412)&lt;&gt;ROW())),IF($R$13:$R$412="","",$R$13:$R$412)), "")</f>
        <v/>
      </c>
      <c r="S380" s="301" t="str">
        <f>IFERROR(HYPERLINK("#'과정별세부산출'!c"&amp;_xlfn.AGGREGATE(15,6,ROW(과정별세부산출!$C$2:$C$8601)/(과정별세부산출!$B$2:$B$8601="과정명")/(과정별세부산출!$C$2:$C$8601=A380),1),"이동"),"")</f>
        <v>이동</v>
      </c>
      <c r="T380" s="309" t="str" cm="1">
        <f t="array" ref="T380">IFERROR( LOOKUP( 2, 1/(($A$13:$A$412=$A380)*($B$13:$B$412="신청")*(ROW($A$13:$A$412)&lt;&gt;ROW())),IF($T$13:$T$412="","",$T$13:$T$412)), "")</f>
        <v/>
      </c>
      <c r="U380" s="307" t="str" cm="1">
        <f t="array" ref="U380">IFERROR( LOOKUP( 2, 1/(($A$13:$A$412=$A380)*($B$13:$B$412="신청")*(ROW($A$13:$A$412)&lt;&gt;ROW())),IF($U$13:$U$412="","",$U$13:$U$412)), "")</f>
        <v/>
      </c>
      <c r="V380" s="307" t="str" cm="1">
        <f t="array" ref="V380">IFERROR( LOOKUP( 2, 1/(($A$13:$A$412=$A380)*($B$13:$B$412="신청")*(ROW($A$13:$A$412)&lt;&gt;ROW())),IF($V$13:$V$412="","",$V$13:$V$412)), "")</f>
        <v/>
      </c>
      <c r="W380" s="307" t="str" cm="1">
        <f t="array" ref="W380">IFERROR( LOOKUP( 2, 1/(($A$13:$A$412=$A380)*($B$13:$B$412="신청")*(ROW($A$13:$A$412)&lt;&gt;ROW())),IF($W$13:$W$412="","",$W$13:$W$412)), "")</f>
        <v/>
      </c>
      <c r="X380" s="307" t="str" cm="1">
        <f t="array" ref="X380">IFERROR( LOOKUP( 2, 1/(($A$13:$A$412=$A380)*($B$13:$B$412="신청")*(ROW($A$13:$A$412)&lt;&gt;ROW())),IF($X$13:$X$412="","",$X$13:$X$412)), "")</f>
        <v/>
      </c>
      <c r="Y380" s="307" t="str" cm="1">
        <f t="array" ref="Y380">IFERROR( LOOKUP( 2, 1/(($A$13:$A$412=$A380)*($B$13:$B$412="신청")*(ROW($A$13:$A$412)&lt;&gt;ROW())),IF($Y$13:$Y$412="","",$Y$13:$Y$412)), "")</f>
        <v/>
      </c>
      <c r="Z380" s="422" t="str">
        <f t="shared" si="21"/>
        <v/>
      </c>
      <c r="AA380" s="307" t="str" cm="1">
        <f t="array" ref="AA380">IFERROR( LOOKUP( 2, 1/(($A$13:$A$412=$A380)*($B$13:$B$412="신청")*(ROW($A$13:$A$412)&lt;&gt;ROW())),IF($AA$13:$AA$412="","",$AA$13:$AA$412)), "")</f>
        <v/>
      </c>
      <c r="AB380" s="291" t="str" cm="1">
        <f t="array" ref="AB380">IFERROR( LOOKUP( 2, 1/(($A$13:$A$412=$A380)*($B$13:$B$412="신청")*(ROW($A$13:$A$412)&lt;&gt;ROW())),IF($AB$13:$AB$412="","",$AB$13:$AB$412)), "")</f>
        <v/>
      </c>
      <c r="AC380" s="423" t="str">
        <f t="shared" si="22"/>
        <v/>
      </c>
      <c r="AD380" s="423">
        <f t="shared" si="23"/>
        <v>0</v>
      </c>
      <c r="AE380" s="425">
        <f>IFERROR(IF(INDEX(과정별세부산출!D:K,MATCH(R380,과정별세부산출!D:D,0)+2,7)="","",INDEX(과정별세부산출!D:K,MATCH(R380,과정별세부산출!D:D,0)+2,7)),"")</f>
        <v>0</v>
      </c>
      <c r="AF380" s="425">
        <f>IFERROR(IF(INDEX(과정별세부산출!D:K,MATCH(R380,과정별세부산출!D:D,0)+3,7)="","",INDEX(과정별세부산출!D:K,MATCH(R380,과정별세부산출!D:D,0)+3,7)),"")</f>
        <v>0</v>
      </c>
      <c r="AG380" s="426">
        <f>IFERROR(IF(INDEX(과정별세부산출!D:K,MATCH(R380,과정별세부산출!D:D,0)+4,7)="","",INDEX(과정별세부산출!D:K,MATCH(R380,과정별세부산출!D:D,0)+4,7)),"")</f>
        <v>0</v>
      </c>
    </row>
    <row r="381" spans="1:33" s="286" customFormat="1" ht="20.100000000000001" customHeight="1">
      <c r="A381" s="418">
        <v>169</v>
      </c>
      <c r="B381" s="417" t="s">
        <v>71</v>
      </c>
      <c r="C381" s="307" t="str" cm="1">
        <f t="array" ref="C381">IFERROR(IF(INDEX(과정별세부산출!A:AE,MATCH(R381,과정별세부산출!D:D,0)+4,17)="","",INDEX(과정별세부산출!A:AE,MATCH(R381,과정별세부산출!D:D,0)+4,17)),"")</f>
        <v>승인</v>
      </c>
      <c r="D381" s="416" t="str">
        <f>IF(LEN(O381)=0,IF(OR(ISBLANK(R381),LEN(R381)=0),"",총괄!$C$6),"기업수요")</f>
        <v/>
      </c>
      <c r="E381" s="421" t="str" cm="1">
        <f t="array" ref="E381">IFERROR( LOOKUP( 2, 1/(($A$13:$A$412=$A381)*($B$13:$B$412="신청")*(ROW($A$13:$A$412)&lt;&gt;ROW())),IF($E$13:$E$412="","",$E$13:$E$412)), "")</f>
        <v/>
      </c>
      <c r="F381" s="307" t="str" cm="1">
        <f t="array" ref="F381">IFERROR( LOOKUP( 2, 1/(($A$13:$A$412=$A381)*($B$13:$B$412="신청")*(ROW($A$13:$A$412)&lt;&gt;ROW())),IF($F$13:$F$412="","",$F$13:$F$412)), "")</f>
        <v/>
      </c>
      <c r="G381" s="307" t="str" cm="1">
        <f t="array" ref="G381">IFERROR( LOOKUP( 2, 1/(($A$13:$A$412=$A381)*($B$13:$B$412="신청")*(ROW($A$13:$A$412)&lt;&gt;ROW())),IF($G$13:$G$412="","",$G$13:$G$412)), "")</f>
        <v/>
      </c>
      <c r="H381" s="294" t="str" cm="1">
        <f t="array" ref="H381">IFERROR( LOOKUP( 2, 1/(($A$13:$A$412=$A381)*($B$13:$B$412="신청")*(ROW($A$13:$A$412)&lt;&gt;ROW())),IF($H$13:$H$412="","",$H$13:$H$412)), "")</f>
        <v/>
      </c>
      <c r="I381" s="416" t="str">
        <f t="shared" si="20"/>
        <v/>
      </c>
      <c r="J381" s="307" t="str" cm="1">
        <f t="array" ref="J381">IFERROR( LOOKUP( 2, 1/(($A$13:$A$412=$A381)*($B$13:$B$412="신청")*(ROW($A$13:$A$412)&lt;&gt;ROW())),IF($J$13:$J$412="","",$J$13:$J$412)), "")</f>
        <v/>
      </c>
      <c r="K381" s="307" t="str" cm="1">
        <f t="array" ref="K381">IFERROR( LOOKUP( 2, 1/(($A$13:$A$412=$A381)*($B$13:$B$412="신청")*(ROW($A$13:$A$412)&lt;&gt;ROW())),IF($K$13:$K$412="","",$K$13:$K$412)), "")</f>
        <v/>
      </c>
      <c r="L381" s="307" t="str" cm="1">
        <f t="array" ref="L381">IFERROR( LOOKUP( 2, 1/(($A$13:$A$412=$A381)*($B$13:$B$412="신청")*(ROW($A$13:$A$412)&lt;&gt;ROW())),IF($L$13:$L$412="","",$L$13:$L$412)), "")</f>
        <v/>
      </c>
      <c r="M381" s="307" t="str" cm="1">
        <f t="array" ref="M381">IFERROR( LOOKUP( 2, 1/(($A$13:$A$412=$A381)*($B$13:$B$412="신청")*(ROW($A$13:$A$412)&lt;&gt;ROW())),IF($M$13:$M$412="","",$M$13:$M$412)), "")</f>
        <v/>
      </c>
      <c r="N381" s="304" t="str" cm="1">
        <f t="array" ref="N381">IFERROR( LOOKUP( 2, 1/(($A$13:$A$412=$A381)*($B$13:$B$412="신청")*(ROW($A$13:$A$412)&lt;&gt;ROW())),IF($N$13:$N$412="","",$N$13:$N$412)), "")</f>
        <v/>
      </c>
      <c r="O381" s="307" t="str" cm="1">
        <f t="array" ref="O381">IFERROR( LOOKUP( 2, 1/(($A$13:$A$412=$A381)*($B$13:$B$412="신청")*(ROW($A$13:$A$412)&lt;&gt;ROW())),IF($O$13:$O$412="","",$O$13:$O$412)), "")</f>
        <v/>
      </c>
      <c r="P381" s="307" t="str" cm="1">
        <f t="array" ref="P381">IFERROR( LOOKUP( 2, 1/(($A$13:$A$412=$A381)*($B$13:$B$412="신청")*(ROW($A$13:$A$412)&lt;&gt;ROW())),IF($P$13:$P$412="","",$P$13:$P$412)), "")</f>
        <v/>
      </c>
      <c r="Q381" s="307" t="str" cm="1">
        <f t="array" ref="Q381">IFERROR( LOOKUP( 2, 1/(($A$13:$A$412=$A381)*($B$13:$B$412="신청")*(ROW($A$13:$A$412)&lt;&gt;ROW())),IF($Q$13:$Q$412="","",$Q$13:$Q$412)), "")</f>
        <v/>
      </c>
      <c r="R381" s="308" t="str" cm="1">
        <f t="array" ref="R381">IFERROR( LOOKUP( 2, 1/(($A$13:$A$412=$A381)*($B$13:$B$412="신청")*(ROW($A$13:$A$412)&lt;&gt;ROW())),IF($R$13:$R$412="","",$R$13:$R$412)), "")</f>
        <v/>
      </c>
      <c r="S381" s="301" t="str">
        <f>IFERROR(HYPERLINK("#'과정별세부산출'!c"&amp;_xlfn.AGGREGATE(15,6,ROW(과정별세부산출!$C$2:$C$8601)/(과정별세부산출!$B$2:$B$8601="과정명")/(과정별세부산출!$C$2:$C$8601=A381),1),"이동"),"")</f>
        <v>이동</v>
      </c>
      <c r="T381" s="309" t="str" cm="1">
        <f t="array" ref="T381">IFERROR( LOOKUP( 2, 1/(($A$13:$A$412=$A381)*($B$13:$B$412="신청")*(ROW($A$13:$A$412)&lt;&gt;ROW())),IF($T$13:$T$412="","",$T$13:$T$412)), "")</f>
        <v/>
      </c>
      <c r="U381" s="307" t="str" cm="1">
        <f t="array" ref="U381">IFERROR( LOOKUP( 2, 1/(($A$13:$A$412=$A381)*($B$13:$B$412="신청")*(ROW($A$13:$A$412)&lt;&gt;ROW())),IF($U$13:$U$412="","",$U$13:$U$412)), "")</f>
        <v/>
      </c>
      <c r="V381" s="307" t="str" cm="1">
        <f t="array" ref="V381">IFERROR( LOOKUP( 2, 1/(($A$13:$A$412=$A381)*($B$13:$B$412="신청")*(ROW($A$13:$A$412)&lt;&gt;ROW())),IF($V$13:$V$412="","",$V$13:$V$412)), "")</f>
        <v/>
      </c>
      <c r="W381" s="307" t="str" cm="1">
        <f t="array" ref="W381">IFERROR( LOOKUP( 2, 1/(($A$13:$A$412=$A381)*($B$13:$B$412="신청")*(ROW($A$13:$A$412)&lt;&gt;ROW())),IF($W$13:$W$412="","",$W$13:$W$412)), "")</f>
        <v/>
      </c>
      <c r="X381" s="307" t="str" cm="1">
        <f t="array" ref="X381">IFERROR( LOOKUP( 2, 1/(($A$13:$A$412=$A381)*($B$13:$B$412="신청")*(ROW($A$13:$A$412)&lt;&gt;ROW())),IF($X$13:$X$412="","",$X$13:$X$412)), "")</f>
        <v/>
      </c>
      <c r="Y381" s="307" t="str" cm="1">
        <f t="array" ref="Y381">IFERROR( LOOKUP( 2, 1/(($A$13:$A$412=$A381)*($B$13:$B$412="신청")*(ROW($A$13:$A$412)&lt;&gt;ROW())),IF($Y$13:$Y$412="","",$Y$13:$Y$412)), "")</f>
        <v/>
      </c>
      <c r="Z381" s="422" t="str">
        <f t="shared" si="21"/>
        <v/>
      </c>
      <c r="AA381" s="307" t="str" cm="1">
        <f t="array" ref="AA381">IFERROR( LOOKUP( 2, 1/(($A$13:$A$412=$A381)*($B$13:$B$412="신청")*(ROW($A$13:$A$412)&lt;&gt;ROW())),IF($AA$13:$AA$412="","",$AA$13:$AA$412)), "")</f>
        <v/>
      </c>
      <c r="AB381" s="291" t="str" cm="1">
        <f t="array" ref="AB381">IFERROR( LOOKUP( 2, 1/(($A$13:$A$412=$A381)*($B$13:$B$412="신청")*(ROW($A$13:$A$412)&lt;&gt;ROW())),IF($AB$13:$AB$412="","",$AB$13:$AB$412)), "")</f>
        <v/>
      </c>
      <c r="AC381" s="423" t="str">
        <f t="shared" si="22"/>
        <v/>
      </c>
      <c r="AD381" s="423">
        <f t="shared" si="23"/>
        <v>0</v>
      </c>
      <c r="AE381" s="425">
        <f>IFERROR(IF(INDEX(과정별세부산출!D:K,MATCH(R381,과정별세부산출!D:D,0)+2,7)="","",INDEX(과정별세부산출!D:K,MATCH(R381,과정별세부산출!D:D,0)+2,7)),"")</f>
        <v>0</v>
      </c>
      <c r="AF381" s="425">
        <f>IFERROR(IF(INDEX(과정별세부산출!D:K,MATCH(R381,과정별세부산출!D:D,0)+3,7)="","",INDEX(과정별세부산출!D:K,MATCH(R381,과정별세부산출!D:D,0)+3,7)),"")</f>
        <v>0</v>
      </c>
      <c r="AG381" s="426">
        <f>IFERROR(IF(INDEX(과정별세부산출!D:K,MATCH(R381,과정별세부산출!D:D,0)+4,7)="","",INDEX(과정별세부산출!D:K,MATCH(R381,과정별세부산출!D:D,0)+4,7)),"")</f>
        <v>0</v>
      </c>
    </row>
    <row r="382" spans="1:33" s="286" customFormat="1" ht="20.100000000000001" customHeight="1">
      <c r="A382" s="418">
        <v>170</v>
      </c>
      <c r="B382" s="417" t="s">
        <v>71</v>
      </c>
      <c r="C382" s="307" t="str" cm="1">
        <f t="array" ref="C382">IFERROR(IF(INDEX(과정별세부산출!A:AE,MATCH(R382,과정별세부산출!D:D,0)+4,17)="","",INDEX(과정별세부산출!A:AE,MATCH(R382,과정별세부산출!D:D,0)+4,17)),"")</f>
        <v>승인</v>
      </c>
      <c r="D382" s="416" t="str">
        <f>IF(LEN(O382)=0,IF(OR(ISBLANK(R382),LEN(R382)=0),"",총괄!$C$6),"기업수요")</f>
        <v/>
      </c>
      <c r="E382" s="421" t="str" cm="1">
        <f t="array" ref="E382">IFERROR( LOOKUP( 2, 1/(($A$13:$A$412=$A382)*($B$13:$B$412="신청")*(ROW($A$13:$A$412)&lt;&gt;ROW())),IF($E$13:$E$412="","",$E$13:$E$412)), "")</f>
        <v/>
      </c>
      <c r="F382" s="307" t="str" cm="1">
        <f t="array" ref="F382">IFERROR( LOOKUP( 2, 1/(($A$13:$A$412=$A382)*($B$13:$B$412="신청")*(ROW($A$13:$A$412)&lt;&gt;ROW())),IF($F$13:$F$412="","",$F$13:$F$412)), "")</f>
        <v/>
      </c>
      <c r="G382" s="307" t="str" cm="1">
        <f t="array" ref="G382">IFERROR( LOOKUP( 2, 1/(($A$13:$A$412=$A382)*($B$13:$B$412="신청")*(ROW($A$13:$A$412)&lt;&gt;ROW())),IF($G$13:$G$412="","",$G$13:$G$412)), "")</f>
        <v/>
      </c>
      <c r="H382" s="294" t="str" cm="1">
        <f t="array" ref="H382">IFERROR( LOOKUP( 2, 1/(($A$13:$A$412=$A382)*($B$13:$B$412="신청")*(ROW($A$13:$A$412)&lt;&gt;ROW())),IF($H$13:$H$412="","",$H$13:$H$412)), "")</f>
        <v/>
      </c>
      <c r="I382" s="416" t="str">
        <f t="shared" si="20"/>
        <v/>
      </c>
      <c r="J382" s="307" t="str" cm="1">
        <f t="array" ref="J382">IFERROR( LOOKUP( 2, 1/(($A$13:$A$412=$A382)*($B$13:$B$412="신청")*(ROW($A$13:$A$412)&lt;&gt;ROW())),IF($J$13:$J$412="","",$J$13:$J$412)), "")</f>
        <v/>
      </c>
      <c r="K382" s="307" t="str" cm="1">
        <f t="array" ref="K382">IFERROR( LOOKUP( 2, 1/(($A$13:$A$412=$A382)*($B$13:$B$412="신청")*(ROW($A$13:$A$412)&lt;&gt;ROW())),IF($K$13:$K$412="","",$K$13:$K$412)), "")</f>
        <v/>
      </c>
      <c r="L382" s="307" t="str" cm="1">
        <f t="array" ref="L382">IFERROR( LOOKUP( 2, 1/(($A$13:$A$412=$A382)*($B$13:$B$412="신청")*(ROW($A$13:$A$412)&lt;&gt;ROW())),IF($L$13:$L$412="","",$L$13:$L$412)), "")</f>
        <v/>
      </c>
      <c r="M382" s="307" t="str" cm="1">
        <f t="array" ref="M382">IFERROR( LOOKUP( 2, 1/(($A$13:$A$412=$A382)*($B$13:$B$412="신청")*(ROW($A$13:$A$412)&lt;&gt;ROW())),IF($M$13:$M$412="","",$M$13:$M$412)), "")</f>
        <v/>
      </c>
      <c r="N382" s="304" t="str" cm="1">
        <f t="array" ref="N382">IFERROR( LOOKUP( 2, 1/(($A$13:$A$412=$A382)*($B$13:$B$412="신청")*(ROW($A$13:$A$412)&lt;&gt;ROW())),IF($N$13:$N$412="","",$N$13:$N$412)), "")</f>
        <v/>
      </c>
      <c r="O382" s="307" t="str" cm="1">
        <f t="array" ref="O382">IFERROR( LOOKUP( 2, 1/(($A$13:$A$412=$A382)*($B$13:$B$412="신청")*(ROW($A$13:$A$412)&lt;&gt;ROW())),IF($O$13:$O$412="","",$O$13:$O$412)), "")</f>
        <v/>
      </c>
      <c r="P382" s="307" t="str" cm="1">
        <f t="array" ref="P382">IFERROR( LOOKUP( 2, 1/(($A$13:$A$412=$A382)*($B$13:$B$412="신청")*(ROW($A$13:$A$412)&lt;&gt;ROW())),IF($P$13:$P$412="","",$P$13:$P$412)), "")</f>
        <v/>
      </c>
      <c r="Q382" s="307" t="str" cm="1">
        <f t="array" ref="Q382">IFERROR( LOOKUP( 2, 1/(($A$13:$A$412=$A382)*($B$13:$B$412="신청")*(ROW($A$13:$A$412)&lt;&gt;ROW())),IF($Q$13:$Q$412="","",$Q$13:$Q$412)), "")</f>
        <v/>
      </c>
      <c r="R382" s="308" t="str" cm="1">
        <f t="array" ref="R382">IFERROR( LOOKUP( 2, 1/(($A$13:$A$412=$A382)*($B$13:$B$412="신청")*(ROW($A$13:$A$412)&lt;&gt;ROW())),IF($R$13:$R$412="","",$R$13:$R$412)), "")</f>
        <v/>
      </c>
      <c r="S382" s="301" t="str">
        <f>IFERROR(HYPERLINK("#'과정별세부산출'!c"&amp;_xlfn.AGGREGATE(15,6,ROW(과정별세부산출!$C$2:$C$8601)/(과정별세부산출!$B$2:$B$8601="과정명")/(과정별세부산출!$C$2:$C$8601=A382),1),"이동"),"")</f>
        <v>이동</v>
      </c>
      <c r="T382" s="309" t="str" cm="1">
        <f t="array" ref="T382">IFERROR( LOOKUP( 2, 1/(($A$13:$A$412=$A382)*($B$13:$B$412="신청")*(ROW($A$13:$A$412)&lt;&gt;ROW())),IF($T$13:$T$412="","",$T$13:$T$412)), "")</f>
        <v/>
      </c>
      <c r="U382" s="307" t="str" cm="1">
        <f t="array" ref="U382">IFERROR( LOOKUP( 2, 1/(($A$13:$A$412=$A382)*($B$13:$B$412="신청")*(ROW($A$13:$A$412)&lt;&gt;ROW())),IF($U$13:$U$412="","",$U$13:$U$412)), "")</f>
        <v/>
      </c>
      <c r="V382" s="307" t="str" cm="1">
        <f t="array" ref="V382">IFERROR( LOOKUP( 2, 1/(($A$13:$A$412=$A382)*($B$13:$B$412="신청")*(ROW($A$13:$A$412)&lt;&gt;ROW())),IF($V$13:$V$412="","",$V$13:$V$412)), "")</f>
        <v/>
      </c>
      <c r="W382" s="307" t="str" cm="1">
        <f t="array" ref="W382">IFERROR( LOOKUP( 2, 1/(($A$13:$A$412=$A382)*($B$13:$B$412="신청")*(ROW($A$13:$A$412)&lt;&gt;ROW())),IF($W$13:$W$412="","",$W$13:$W$412)), "")</f>
        <v/>
      </c>
      <c r="X382" s="307" t="str" cm="1">
        <f t="array" ref="X382">IFERROR( LOOKUP( 2, 1/(($A$13:$A$412=$A382)*($B$13:$B$412="신청")*(ROW($A$13:$A$412)&lt;&gt;ROW())),IF($X$13:$X$412="","",$X$13:$X$412)), "")</f>
        <v/>
      </c>
      <c r="Y382" s="307" t="str" cm="1">
        <f t="array" ref="Y382">IFERROR( LOOKUP( 2, 1/(($A$13:$A$412=$A382)*($B$13:$B$412="신청")*(ROW($A$13:$A$412)&lt;&gt;ROW())),IF($Y$13:$Y$412="","",$Y$13:$Y$412)), "")</f>
        <v/>
      </c>
      <c r="Z382" s="422" t="str">
        <f t="shared" si="21"/>
        <v/>
      </c>
      <c r="AA382" s="307" t="str" cm="1">
        <f t="array" ref="AA382">IFERROR( LOOKUP( 2, 1/(($A$13:$A$412=$A382)*($B$13:$B$412="신청")*(ROW($A$13:$A$412)&lt;&gt;ROW())),IF($AA$13:$AA$412="","",$AA$13:$AA$412)), "")</f>
        <v/>
      </c>
      <c r="AB382" s="291" t="str" cm="1">
        <f t="array" ref="AB382">IFERROR( LOOKUP( 2, 1/(($A$13:$A$412=$A382)*($B$13:$B$412="신청")*(ROW($A$13:$A$412)&lt;&gt;ROW())),IF($AB$13:$AB$412="","",$AB$13:$AB$412)), "")</f>
        <v/>
      </c>
      <c r="AC382" s="423" t="str">
        <f t="shared" si="22"/>
        <v/>
      </c>
      <c r="AD382" s="423">
        <f t="shared" si="23"/>
        <v>0</v>
      </c>
      <c r="AE382" s="425">
        <f>IFERROR(IF(INDEX(과정별세부산출!D:K,MATCH(R382,과정별세부산출!D:D,0)+2,7)="","",INDEX(과정별세부산출!D:K,MATCH(R382,과정별세부산출!D:D,0)+2,7)),"")</f>
        <v>0</v>
      </c>
      <c r="AF382" s="425">
        <f>IFERROR(IF(INDEX(과정별세부산출!D:K,MATCH(R382,과정별세부산출!D:D,0)+3,7)="","",INDEX(과정별세부산출!D:K,MATCH(R382,과정별세부산출!D:D,0)+3,7)),"")</f>
        <v>0</v>
      </c>
      <c r="AG382" s="426">
        <f>IFERROR(IF(INDEX(과정별세부산출!D:K,MATCH(R382,과정별세부산출!D:D,0)+4,7)="","",INDEX(과정별세부산출!D:K,MATCH(R382,과정별세부산출!D:D,0)+4,7)),"")</f>
        <v>0</v>
      </c>
    </row>
    <row r="383" spans="1:33" s="286" customFormat="1" ht="20.100000000000001" customHeight="1">
      <c r="A383" s="418">
        <v>171</v>
      </c>
      <c r="B383" s="417" t="s">
        <v>71</v>
      </c>
      <c r="C383" s="307" t="str" cm="1">
        <f t="array" ref="C383">IFERROR(IF(INDEX(과정별세부산출!A:AE,MATCH(R383,과정별세부산출!D:D,0)+4,17)="","",INDEX(과정별세부산출!A:AE,MATCH(R383,과정별세부산출!D:D,0)+4,17)),"")</f>
        <v>승인</v>
      </c>
      <c r="D383" s="416" t="str">
        <f>IF(LEN(O383)=0,IF(OR(ISBLANK(R383),LEN(R383)=0),"",총괄!$C$6),"기업수요")</f>
        <v/>
      </c>
      <c r="E383" s="421" t="str" cm="1">
        <f t="array" ref="E383">IFERROR( LOOKUP( 2, 1/(($A$13:$A$412=$A383)*($B$13:$B$412="신청")*(ROW($A$13:$A$412)&lt;&gt;ROW())),IF($E$13:$E$412="","",$E$13:$E$412)), "")</f>
        <v/>
      </c>
      <c r="F383" s="307" t="str" cm="1">
        <f t="array" ref="F383">IFERROR( LOOKUP( 2, 1/(($A$13:$A$412=$A383)*($B$13:$B$412="신청")*(ROW($A$13:$A$412)&lt;&gt;ROW())),IF($F$13:$F$412="","",$F$13:$F$412)), "")</f>
        <v/>
      </c>
      <c r="G383" s="307" t="str" cm="1">
        <f t="array" ref="G383">IFERROR( LOOKUP( 2, 1/(($A$13:$A$412=$A383)*($B$13:$B$412="신청")*(ROW($A$13:$A$412)&lt;&gt;ROW())),IF($G$13:$G$412="","",$G$13:$G$412)), "")</f>
        <v/>
      </c>
      <c r="H383" s="294" t="str" cm="1">
        <f t="array" ref="H383">IFERROR( LOOKUP( 2, 1/(($A$13:$A$412=$A383)*($B$13:$B$412="신청")*(ROW($A$13:$A$412)&lt;&gt;ROW())),IF($H$13:$H$412="","",$H$13:$H$412)), "")</f>
        <v/>
      </c>
      <c r="I383" s="416" t="str">
        <f t="shared" si="20"/>
        <v/>
      </c>
      <c r="J383" s="307" t="str" cm="1">
        <f t="array" ref="J383">IFERROR( LOOKUP( 2, 1/(($A$13:$A$412=$A383)*($B$13:$B$412="신청")*(ROW($A$13:$A$412)&lt;&gt;ROW())),IF($J$13:$J$412="","",$J$13:$J$412)), "")</f>
        <v/>
      </c>
      <c r="K383" s="307" t="str" cm="1">
        <f t="array" ref="K383">IFERROR( LOOKUP( 2, 1/(($A$13:$A$412=$A383)*($B$13:$B$412="신청")*(ROW($A$13:$A$412)&lt;&gt;ROW())),IF($K$13:$K$412="","",$K$13:$K$412)), "")</f>
        <v/>
      </c>
      <c r="L383" s="307" t="str" cm="1">
        <f t="array" ref="L383">IFERROR( LOOKUP( 2, 1/(($A$13:$A$412=$A383)*($B$13:$B$412="신청")*(ROW($A$13:$A$412)&lt;&gt;ROW())),IF($L$13:$L$412="","",$L$13:$L$412)), "")</f>
        <v/>
      </c>
      <c r="M383" s="307" t="str" cm="1">
        <f t="array" ref="M383">IFERROR( LOOKUP( 2, 1/(($A$13:$A$412=$A383)*($B$13:$B$412="신청")*(ROW($A$13:$A$412)&lt;&gt;ROW())),IF($M$13:$M$412="","",$M$13:$M$412)), "")</f>
        <v/>
      </c>
      <c r="N383" s="304" t="str" cm="1">
        <f t="array" ref="N383">IFERROR( LOOKUP( 2, 1/(($A$13:$A$412=$A383)*($B$13:$B$412="신청")*(ROW($A$13:$A$412)&lt;&gt;ROW())),IF($N$13:$N$412="","",$N$13:$N$412)), "")</f>
        <v/>
      </c>
      <c r="O383" s="307" t="str" cm="1">
        <f t="array" ref="O383">IFERROR( LOOKUP( 2, 1/(($A$13:$A$412=$A383)*($B$13:$B$412="신청")*(ROW($A$13:$A$412)&lt;&gt;ROW())),IF($O$13:$O$412="","",$O$13:$O$412)), "")</f>
        <v/>
      </c>
      <c r="P383" s="307" t="str" cm="1">
        <f t="array" ref="P383">IFERROR( LOOKUP( 2, 1/(($A$13:$A$412=$A383)*($B$13:$B$412="신청")*(ROW($A$13:$A$412)&lt;&gt;ROW())),IF($P$13:$P$412="","",$P$13:$P$412)), "")</f>
        <v/>
      </c>
      <c r="Q383" s="307" t="str" cm="1">
        <f t="array" ref="Q383">IFERROR( LOOKUP( 2, 1/(($A$13:$A$412=$A383)*($B$13:$B$412="신청")*(ROW($A$13:$A$412)&lt;&gt;ROW())),IF($Q$13:$Q$412="","",$Q$13:$Q$412)), "")</f>
        <v/>
      </c>
      <c r="R383" s="308" t="str" cm="1">
        <f t="array" ref="R383">IFERROR( LOOKUP( 2, 1/(($A$13:$A$412=$A383)*($B$13:$B$412="신청")*(ROW($A$13:$A$412)&lt;&gt;ROW())),IF($R$13:$R$412="","",$R$13:$R$412)), "")</f>
        <v/>
      </c>
      <c r="S383" s="301" t="str">
        <f>IFERROR(HYPERLINK("#'과정별세부산출'!c"&amp;_xlfn.AGGREGATE(15,6,ROW(과정별세부산출!$C$2:$C$8601)/(과정별세부산출!$B$2:$B$8601="과정명")/(과정별세부산출!$C$2:$C$8601=A383),1),"이동"),"")</f>
        <v>이동</v>
      </c>
      <c r="T383" s="309" t="str" cm="1">
        <f t="array" ref="T383">IFERROR( LOOKUP( 2, 1/(($A$13:$A$412=$A383)*($B$13:$B$412="신청")*(ROW($A$13:$A$412)&lt;&gt;ROW())),IF($T$13:$T$412="","",$T$13:$T$412)), "")</f>
        <v/>
      </c>
      <c r="U383" s="307" t="str" cm="1">
        <f t="array" ref="U383">IFERROR( LOOKUP( 2, 1/(($A$13:$A$412=$A383)*($B$13:$B$412="신청")*(ROW($A$13:$A$412)&lt;&gt;ROW())),IF($U$13:$U$412="","",$U$13:$U$412)), "")</f>
        <v/>
      </c>
      <c r="V383" s="307" t="str" cm="1">
        <f t="array" ref="V383">IFERROR( LOOKUP( 2, 1/(($A$13:$A$412=$A383)*($B$13:$B$412="신청")*(ROW($A$13:$A$412)&lt;&gt;ROW())),IF($V$13:$V$412="","",$V$13:$V$412)), "")</f>
        <v/>
      </c>
      <c r="W383" s="307" t="str" cm="1">
        <f t="array" ref="W383">IFERROR( LOOKUP( 2, 1/(($A$13:$A$412=$A383)*($B$13:$B$412="신청")*(ROW($A$13:$A$412)&lt;&gt;ROW())),IF($W$13:$W$412="","",$W$13:$W$412)), "")</f>
        <v/>
      </c>
      <c r="X383" s="307" t="str" cm="1">
        <f t="array" ref="X383">IFERROR( LOOKUP( 2, 1/(($A$13:$A$412=$A383)*($B$13:$B$412="신청")*(ROW($A$13:$A$412)&lt;&gt;ROW())),IF($X$13:$X$412="","",$X$13:$X$412)), "")</f>
        <v/>
      </c>
      <c r="Y383" s="307" t="str" cm="1">
        <f t="array" ref="Y383">IFERROR( LOOKUP( 2, 1/(($A$13:$A$412=$A383)*($B$13:$B$412="신청")*(ROW($A$13:$A$412)&lt;&gt;ROW())),IF($Y$13:$Y$412="","",$Y$13:$Y$412)), "")</f>
        <v/>
      </c>
      <c r="Z383" s="422" t="str">
        <f t="shared" si="21"/>
        <v/>
      </c>
      <c r="AA383" s="307" t="str" cm="1">
        <f t="array" ref="AA383">IFERROR( LOOKUP( 2, 1/(($A$13:$A$412=$A383)*($B$13:$B$412="신청")*(ROW($A$13:$A$412)&lt;&gt;ROW())),IF($AA$13:$AA$412="","",$AA$13:$AA$412)), "")</f>
        <v/>
      </c>
      <c r="AB383" s="291" t="str" cm="1">
        <f t="array" ref="AB383">IFERROR( LOOKUP( 2, 1/(($A$13:$A$412=$A383)*($B$13:$B$412="신청")*(ROW($A$13:$A$412)&lt;&gt;ROW())),IF($AB$13:$AB$412="","",$AB$13:$AB$412)), "")</f>
        <v/>
      </c>
      <c r="AC383" s="423" t="str">
        <f t="shared" si="22"/>
        <v/>
      </c>
      <c r="AD383" s="423">
        <f t="shared" si="23"/>
        <v>0</v>
      </c>
      <c r="AE383" s="425">
        <f>IFERROR(IF(INDEX(과정별세부산출!D:K,MATCH(R383,과정별세부산출!D:D,0)+2,7)="","",INDEX(과정별세부산출!D:K,MATCH(R383,과정별세부산출!D:D,0)+2,7)),"")</f>
        <v>0</v>
      </c>
      <c r="AF383" s="425">
        <f>IFERROR(IF(INDEX(과정별세부산출!D:K,MATCH(R383,과정별세부산출!D:D,0)+3,7)="","",INDEX(과정별세부산출!D:K,MATCH(R383,과정별세부산출!D:D,0)+3,7)),"")</f>
        <v>0</v>
      </c>
      <c r="AG383" s="426">
        <f>IFERROR(IF(INDEX(과정별세부산출!D:K,MATCH(R383,과정별세부산출!D:D,0)+4,7)="","",INDEX(과정별세부산출!D:K,MATCH(R383,과정별세부산출!D:D,0)+4,7)),"")</f>
        <v>0</v>
      </c>
    </row>
    <row r="384" spans="1:33" s="286" customFormat="1" ht="20.100000000000001" customHeight="1">
      <c r="A384" s="418">
        <v>172</v>
      </c>
      <c r="B384" s="417" t="s">
        <v>71</v>
      </c>
      <c r="C384" s="307" t="str" cm="1">
        <f t="array" ref="C384">IFERROR(IF(INDEX(과정별세부산출!A:AE,MATCH(R384,과정별세부산출!D:D,0)+4,17)="","",INDEX(과정별세부산출!A:AE,MATCH(R384,과정별세부산출!D:D,0)+4,17)),"")</f>
        <v>승인</v>
      </c>
      <c r="D384" s="416" t="str">
        <f>IF(LEN(O384)=0,IF(OR(ISBLANK(R384),LEN(R384)=0),"",총괄!$C$6),"기업수요")</f>
        <v/>
      </c>
      <c r="E384" s="421" t="str" cm="1">
        <f t="array" ref="E384">IFERROR( LOOKUP( 2, 1/(($A$13:$A$412=$A384)*($B$13:$B$412="신청")*(ROW($A$13:$A$412)&lt;&gt;ROW())),IF($E$13:$E$412="","",$E$13:$E$412)), "")</f>
        <v/>
      </c>
      <c r="F384" s="307" t="str" cm="1">
        <f t="array" ref="F384">IFERROR( LOOKUP( 2, 1/(($A$13:$A$412=$A384)*($B$13:$B$412="신청")*(ROW($A$13:$A$412)&lt;&gt;ROW())),IF($F$13:$F$412="","",$F$13:$F$412)), "")</f>
        <v/>
      </c>
      <c r="G384" s="307" t="str" cm="1">
        <f t="array" ref="G384">IFERROR( LOOKUP( 2, 1/(($A$13:$A$412=$A384)*($B$13:$B$412="신청")*(ROW($A$13:$A$412)&lt;&gt;ROW())),IF($G$13:$G$412="","",$G$13:$G$412)), "")</f>
        <v/>
      </c>
      <c r="H384" s="294" t="str" cm="1">
        <f t="array" ref="H384">IFERROR( LOOKUP( 2, 1/(($A$13:$A$412=$A384)*($B$13:$B$412="신청")*(ROW($A$13:$A$412)&lt;&gt;ROW())),IF($H$13:$H$412="","",$H$13:$H$412)), "")</f>
        <v/>
      </c>
      <c r="I384" s="416" t="str">
        <f t="shared" si="20"/>
        <v/>
      </c>
      <c r="J384" s="307" t="str" cm="1">
        <f t="array" ref="J384">IFERROR( LOOKUP( 2, 1/(($A$13:$A$412=$A384)*($B$13:$B$412="신청")*(ROW($A$13:$A$412)&lt;&gt;ROW())),IF($J$13:$J$412="","",$J$13:$J$412)), "")</f>
        <v/>
      </c>
      <c r="K384" s="307" t="str" cm="1">
        <f t="array" ref="K384">IFERROR( LOOKUP( 2, 1/(($A$13:$A$412=$A384)*($B$13:$B$412="신청")*(ROW($A$13:$A$412)&lt;&gt;ROW())),IF($K$13:$K$412="","",$K$13:$K$412)), "")</f>
        <v/>
      </c>
      <c r="L384" s="307" t="str" cm="1">
        <f t="array" ref="L384">IFERROR( LOOKUP( 2, 1/(($A$13:$A$412=$A384)*($B$13:$B$412="신청")*(ROW($A$13:$A$412)&lt;&gt;ROW())),IF($L$13:$L$412="","",$L$13:$L$412)), "")</f>
        <v/>
      </c>
      <c r="M384" s="307" t="str" cm="1">
        <f t="array" ref="M384">IFERROR( LOOKUP( 2, 1/(($A$13:$A$412=$A384)*($B$13:$B$412="신청")*(ROW($A$13:$A$412)&lt;&gt;ROW())),IF($M$13:$M$412="","",$M$13:$M$412)), "")</f>
        <v/>
      </c>
      <c r="N384" s="304" t="str" cm="1">
        <f t="array" ref="N384">IFERROR( LOOKUP( 2, 1/(($A$13:$A$412=$A384)*($B$13:$B$412="신청")*(ROW($A$13:$A$412)&lt;&gt;ROW())),IF($N$13:$N$412="","",$N$13:$N$412)), "")</f>
        <v/>
      </c>
      <c r="O384" s="307" t="str" cm="1">
        <f t="array" ref="O384">IFERROR( LOOKUP( 2, 1/(($A$13:$A$412=$A384)*($B$13:$B$412="신청")*(ROW($A$13:$A$412)&lt;&gt;ROW())),IF($O$13:$O$412="","",$O$13:$O$412)), "")</f>
        <v/>
      </c>
      <c r="P384" s="307" t="str" cm="1">
        <f t="array" ref="P384">IFERROR( LOOKUP( 2, 1/(($A$13:$A$412=$A384)*($B$13:$B$412="신청")*(ROW($A$13:$A$412)&lt;&gt;ROW())),IF($P$13:$P$412="","",$P$13:$P$412)), "")</f>
        <v/>
      </c>
      <c r="Q384" s="307" t="str" cm="1">
        <f t="array" ref="Q384">IFERROR( LOOKUP( 2, 1/(($A$13:$A$412=$A384)*($B$13:$B$412="신청")*(ROW($A$13:$A$412)&lt;&gt;ROW())),IF($Q$13:$Q$412="","",$Q$13:$Q$412)), "")</f>
        <v/>
      </c>
      <c r="R384" s="308" t="str" cm="1">
        <f t="array" ref="R384">IFERROR( LOOKUP( 2, 1/(($A$13:$A$412=$A384)*($B$13:$B$412="신청")*(ROW($A$13:$A$412)&lt;&gt;ROW())),IF($R$13:$R$412="","",$R$13:$R$412)), "")</f>
        <v/>
      </c>
      <c r="S384" s="301" t="str">
        <f>IFERROR(HYPERLINK("#'과정별세부산출'!c"&amp;_xlfn.AGGREGATE(15,6,ROW(과정별세부산출!$C$2:$C$8601)/(과정별세부산출!$B$2:$B$8601="과정명")/(과정별세부산출!$C$2:$C$8601=A384),1),"이동"),"")</f>
        <v>이동</v>
      </c>
      <c r="T384" s="309" t="str" cm="1">
        <f t="array" ref="T384">IFERROR( LOOKUP( 2, 1/(($A$13:$A$412=$A384)*($B$13:$B$412="신청")*(ROW($A$13:$A$412)&lt;&gt;ROW())),IF($T$13:$T$412="","",$T$13:$T$412)), "")</f>
        <v/>
      </c>
      <c r="U384" s="307" t="str" cm="1">
        <f t="array" ref="U384">IFERROR( LOOKUP( 2, 1/(($A$13:$A$412=$A384)*($B$13:$B$412="신청")*(ROW($A$13:$A$412)&lt;&gt;ROW())),IF($U$13:$U$412="","",$U$13:$U$412)), "")</f>
        <v/>
      </c>
      <c r="V384" s="307" t="str" cm="1">
        <f t="array" ref="V384">IFERROR( LOOKUP( 2, 1/(($A$13:$A$412=$A384)*($B$13:$B$412="신청")*(ROW($A$13:$A$412)&lt;&gt;ROW())),IF($V$13:$V$412="","",$V$13:$V$412)), "")</f>
        <v/>
      </c>
      <c r="W384" s="307" t="str" cm="1">
        <f t="array" ref="W384">IFERROR( LOOKUP( 2, 1/(($A$13:$A$412=$A384)*($B$13:$B$412="신청")*(ROW($A$13:$A$412)&lt;&gt;ROW())),IF($W$13:$W$412="","",$W$13:$W$412)), "")</f>
        <v/>
      </c>
      <c r="X384" s="307" t="str" cm="1">
        <f t="array" ref="X384">IFERROR( LOOKUP( 2, 1/(($A$13:$A$412=$A384)*($B$13:$B$412="신청")*(ROW($A$13:$A$412)&lt;&gt;ROW())),IF($X$13:$X$412="","",$X$13:$X$412)), "")</f>
        <v/>
      </c>
      <c r="Y384" s="307" t="str" cm="1">
        <f t="array" ref="Y384">IFERROR( LOOKUP( 2, 1/(($A$13:$A$412=$A384)*($B$13:$B$412="신청")*(ROW($A$13:$A$412)&lt;&gt;ROW())),IF($Y$13:$Y$412="","",$Y$13:$Y$412)), "")</f>
        <v/>
      </c>
      <c r="Z384" s="422" t="str">
        <f t="shared" si="21"/>
        <v/>
      </c>
      <c r="AA384" s="307" t="str" cm="1">
        <f t="array" ref="AA384">IFERROR( LOOKUP( 2, 1/(($A$13:$A$412=$A384)*($B$13:$B$412="신청")*(ROW($A$13:$A$412)&lt;&gt;ROW())),IF($AA$13:$AA$412="","",$AA$13:$AA$412)), "")</f>
        <v/>
      </c>
      <c r="AB384" s="291" t="str" cm="1">
        <f t="array" ref="AB384">IFERROR( LOOKUP( 2, 1/(($A$13:$A$412=$A384)*($B$13:$B$412="신청")*(ROW($A$13:$A$412)&lt;&gt;ROW())),IF($AB$13:$AB$412="","",$AB$13:$AB$412)), "")</f>
        <v/>
      </c>
      <c r="AC384" s="423" t="str">
        <f t="shared" si="22"/>
        <v/>
      </c>
      <c r="AD384" s="423">
        <f t="shared" si="23"/>
        <v>0</v>
      </c>
      <c r="AE384" s="425">
        <f>IFERROR(IF(INDEX(과정별세부산출!D:K,MATCH(R384,과정별세부산출!D:D,0)+2,7)="","",INDEX(과정별세부산출!D:K,MATCH(R384,과정별세부산출!D:D,0)+2,7)),"")</f>
        <v>0</v>
      </c>
      <c r="AF384" s="425">
        <f>IFERROR(IF(INDEX(과정별세부산출!D:K,MATCH(R384,과정별세부산출!D:D,0)+3,7)="","",INDEX(과정별세부산출!D:K,MATCH(R384,과정별세부산출!D:D,0)+3,7)),"")</f>
        <v>0</v>
      </c>
      <c r="AG384" s="426">
        <f>IFERROR(IF(INDEX(과정별세부산출!D:K,MATCH(R384,과정별세부산출!D:D,0)+4,7)="","",INDEX(과정별세부산출!D:K,MATCH(R384,과정별세부산출!D:D,0)+4,7)),"")</f>
        <v>0</v>
      </c>
    </row>
    <row r="385" spans="1:33" s="286" customFormat="1" ht="20.100000000000001" customHeight="1">
      <c r="A385" s="418">
        <v>173</v>
      </c>
      <c r="B385" s="417" t="s">
        <v>71</v>
      </c>
      <c r="C385" s="307" t="str" cm="1">
        <f t="array" ref="C385">IFERROR(IF(INDEX(과정별세부산출!A:AE,MATCH(R385,과정별세부산출!D:D,0)+4,17)="","",INDEX(과정별세부산출!A:AE,MATCH(R385,과정별세부산출!D:D,0)+4,17)),"")</f>
        <v>승인</v>
      </c>
      <c r="D385" s="416" t="str">
        <f>IF(LEN(O385)=0,IF(OR(ISBLANK(R385),LEN(R385)=0),"",총괄!$C$6),"기업수요")</f>
        <v/>
      </c>
      <c r="E385" s="421" t="str" cm="1">
        <f t="array" ref="E385">IFERROR( LOOKUP( 2, 1/(($A$13:$A$412=$A385)*($B$13:$B$412="신청")*(ROW($A$13:$A$412)&lt;&gt;ROW())),IF($E$13:$E$412="","",$E$13:$E$412)), "")</f>
        <v/>
      </c>
      <c r="F385" s="307" t="str" cm="1">
        <f t="array" ref="F385">IFERROR( LOOKUP( 2, 1/(($A$13:$A$412=$A385)*($B$13:$B$412="신청")*(ROW($A$13:$A$412)&lt;&gt;ROW())),IF($F$13:$F$412="","",$F$13:$F$412)), "")</f>
        <v/>
      </c>
      <c r="G385" s="307" t="str" cm="1">
        <f t="array" ref="G385">IFERROR( LOOKUP( 2, 1/(($A$13:$A$412=$A385)*($B$13:$B$412="신청")*(ROW($A$13:$A$412)&lt;&gt;ROW())),IF($G$13:$G$412="","",$G$13:$G$412)), "")</f>
        <v/>
      </c>
      <c r="H385" s="294" t="str" cm="1">
        <f t="array" ref="H385">IFERROR( LOOKUP( 2, 1/(($A$13:$A$412=$A385)*($B$13:$B$412="신청")*(ROW($A$13:$A$412)&lt;&gt;ROW())),IF($H$13:$H$412="","",$H$13:$H$412)), "")</f>
        <v/>
      </c>
      <c r="I385" s="416" t="str">
        <f t="shared" si="20"/>
        <v/>
      </c>
      <c r="J385" s="307" t="str" cm="1">
        <f t="array" ref="J385">IFERROR( LOOKUP( 2, 1/(($A$13:$A$412=$A385)*($B$13:$B$412="신청")*(ROW($A$13:$A$412)&lt;&gt;ROW())),IF($J$13:$J$412="","",$J$13:$J$412)), "")</f>
        <v/>
      </c>
      <c r="K385" s="307" t="str" cm="1">
        <f t="array" ref="K385">IFERROR( LOOKUP( 2, 1/(($A$13:$A$412=$A385)*($B$13:$B$412="신청")*(ROW($A$13:$A$412)&lt;&gt;ROW())),IF($K$13:$K$412="","",$K$13:$K$412)), "")</f>
        <v/>
      </c>
      <c r="L385" s="307" t="str" cm="1">
        <f t="array" ref="L385">IFERROR( LOOKUP( 2, 1/(($A$13:$A$412=$A385)*($B$13:$B$412="신청")*(ROW($A$13:$A$412)&lt;&gt;ROW())),IF($L$13:$L$412="","",$L$13:$L$412)), "")</f>
        <v/>
      </c>
      <c r="M385" s="307" t="str" cm="1">
        <f t="array" ref="M385">IFERROR( LOOKUP( 2, 1/(($A$13:$A$412=$A385)*($B$13:$B$412="신청")*(ROW($A$13:$A$412)&lt;&gt;ROW())),IF($M$13:$M$412="","",$M$13:$M$412)), "")</f>
        <v/>
      </c>
      <c r="N385" s="304" t="str" cm="1">
        <f t="array" ref="N385">IFERROR( LOOKUP( 2, 1/(($A$13:$A$412=$A385)*($B$13:$B$412="신청")*(ROW($A$13:$A$412)&lt;&gt;ROW())),IF($N$13:$N$412="","",$N$13:$N$412)), "")</f>
        <v/>
      </c>
      <c r="O385" s="307" t="str" cm="1">
        <f t="array" ref="O385">IFERROR( LOOKUP( 2, 1/(($A$13:$A$412=$A385)*($B$13:$B$412="신청")*(ROW($A$13:$A$412)&lt;&gt;ROW())),IF($O$13:$O$412="","",$O$13:$O$412)), "")</f>
        <v/>
      </c>
      <c r="P385" s="307" t="str" cm="1">
        <f t="array" ref="P385">IFERROR( LOOKUP( 2, 1/(($A$13:$A$412=$A385)*($B$13:$B$412="신청")*(ROW($A$13:$A$412)&lt;&gt;ROW())),IF($P$13:$P$412="","",$P$13:$P$412)), "")</f>
        <v/>
      </c>
      <c r="Q385" s="307" t="str" cm="1">
        <f t="array" ref="Q385">IFERROR( LOOKUP( 2, 1/(($A$13:$A$412=$A385)*($B$13:$B$412="신청")*(ROW($A$13:$A$412)&lt;&gt;ROW())),IF($Q$13:$Q$412="","",$Q$13:$Q$412)), "")</f>
        <v/>
      </c>
      <c r="R385" s="308" t="str" cm="1">
        <f t="array" ref="R385">IFERROR( LOOKUP( 2, 1/(($A$13:$A$412=$A385)*($B$13:$B$412="신청")*(ROW($A$13:$A$412)&lt;&gt;ROW())),IF($R$13:$R$412="","",$R$13:$R$412)), "")</f>
        <v/>
      </c>
      <c r="S385" s="301" t="str">
        <f>IFERROR(HYPERLINK("#'과정별세부산출'!c"&amp;_xlfn.AGGREGATE(15,6,ROW(과정별세부산출!$C$2:$C$8601)/(과정별세부산출!$B$2:$B$8601="과정명")/(과정별세부산출!$C$2:$C$8601=A385),1),"이동"),"")</f>
        <v>이동</v>
      </c>
      <c r="T385" s="309" t="str" cm="1">
        <f t="array" ref="T385">IFERROR( LOOKUP( 2, 1/(($A$13:$A$412=$A385)*($B$13:$B$412="신청")*(ROW($A$13:$A$412)&lt;&gt;ROW())),IF($T$13:$T$412="","",$T$13:$T$412)), "")</f>
        <v/>
      </c>
      <c r="U385" s="307" t="str" cm="1">
        <f t="array" ref="U385">IFERROR( LOOKUP( 2, 1/(($A$13:$A$412=$A385)*($B$13:$B$412="신청")*(ROW($A$13:$A$412)&lt;&gt;ROW())),IF($U$13:$U$412="","",$U$13:$U$412)), "")</f>
        <v/>
      </c>
      <c r="V385" s="307" t="str" cm="1">
        <f t="array" ref="V385">IFERROR( LOOKUP( 2, 1/(($A$13:$A$412=$A385)*($B$13:$B$412="신청")*(ROW($A$13:$A$412)&lt;&gt;ROW())),IF($V$13:$V$412="","",$V$13:$V$412)), "")</f>
        <v/>
      </c>
      <c r="W385" s="307" t="str" cm="1">
        <f t="array" ref="W385">IFERROR( LOOKUP( 2, 1/(($A$13:$A$412=$A385)*($B$13:$B$412="신청")*(ROW($A$13:$A$412)&lt;&gt;ROW())),IF($W$13:$W$412="","",$W$13:$W$412)), "")</f>
        <v/>
      </c>
      <c r="X385" s="307" t="str" cm="1">
        <f t="array" ref="X385">IFERROR( LOOKUP( 2, 1/(($A$13:$A$412=$A385)*($B$13:$B$412="신청")*(ROW($A$13:$A$412)&lt;&gt;ROW())),IF($X$13:$X$412="","",$X$13:$X$412)), "")</f>
        <v/>
      </c>
      <c r="Y385" s="307" t="str" cm="1">
        <f t="array" ref="Y385">IFERROR( LOOKUP( 2, 1/(($A$13:$A$412=$A385)*($B$13:$B$412="신청")*(ROW($A$13:$A$412)&lt;&gt;ROW())),IF($Y$13:$Y$412="","",$Y$13:$Y$412)), "")</f>
        <v/>
      </c>
      <c r="Z385" s="422" t="str">
        <f t="shared" si="21"/>
        <v/>
      </c>
      <c r="AA385" s="307" t="str" cm="1">
        <f t="array" ref="AA385">IFERROR( LOOKUP( 2, 1/(($A$13:$A$412=$A385)*($B$13:$B$412="신청")*(ROW($A$13:$A$412)&lt;&gt;ROW())),IF($AA$13:$AA$412="","",$AA$13:$AA$412)), "")</f>
        <v/>
      </c>
      <c r="AB385" s="291" t="str" cm="1">
        <f t="array" ref="AB385">IFERROR( LOOKUP( 2, 1/(($A$13:$A$412=$A385)*($B$13:$B$412="신청")*(ROW($A$13:$A$412)&lt;&gt;ROW())),IF($AB$13:$AB$412="","",$AB$13:$AB$412)), "")</f>
        <v/>
      </c>
      <c r="AC385" s="423" t="str">
        <f t="shared" si="22"/>
        <v/>
      </c>
      <c r="AD385" s="423">
        <f t="shared" si="23"/>
        <v>0</v>
      </c>
      <c r="AE385" s="425">
        <f>IFERROR(IF(INDEX(과정별세부산출!D:K,MATCH(R385,과정별세부산출!D:D,0)+2,7)="","",INDEX(과정별세부산출!D:K,MATCH(R385,과정별세부산출!D:D,0)+2,7)),"")</f>
        <v>0</v>
      </c>
      <c r="AF385" s="425">
        <f>IFERROR(IF(INDEX(과정별세부산출!D:K,MATCH(R385,과정별세부산출!D:D,0)+3,7)="","",INDEX(과정별세부산출!D:K,MATCH(R385,과정별세부산출!D:D,0)+3,7)),"")</f>
        <v>0</v>
      </c>
      <c r="AG385" s="426">
        <f>IFERROR(IF(INDEX(과정별세부산출!D:K,MATCH(R385,과정별세부산출!D:D,0)+4,7)="","",INDEX(과정별세부산출!D:K,MATCH(R385,과정별세부산출!D:D,0)+4,7)),"")</f>
        <v>0</v>
      </c>
    </row>
    <row r="386" spans="1:33" s="286" customFormat="1" ht="20.100000000000001" customHeight="1">
      <c r="A386" s="418">
        <v>174</v>
      </c>
      <c r="B386" s="417" t="s">
        <v>71</v>
      </c>
      <c r="C386" s="307" t="str" cm="1">
        <f t="array" ref="C386">IFERROR(IF(INDEX(과정별세부산출!A:AE,MATCH(R386,과정별세부산출!D:D,0)+4,17)="","",INDEX(과정별세부산출!A:AE,MATCH(R386,과정별세부산출!D:D,0)+4,17)),"")</f>
        <v>승인</v>
      </c>
      <c r="D386" s="416" t="str">
        <f>IF(LEN(O386)=0,IF(OR(ISBLANK(R386),LEN(R386)=0),"",총괄!$C$6),"기업수요")</f>
        <v/>
      </c>
      <c r="E386" s="421" t="str" cm="1">
        <f t="array" ref="E386">IFERROR( LOOKUP( 2, 1/(($A$13:$A$412=$A386)*($B$13:$B$412="신청")*(ROW($A$13:$A$412)&lt;&gt;ROW())),IF($E$13:$E$412="","",$E$13:$E$412)), "")</f>
        <v/>
      </c>
      <c r="F386" s="307" t="str" cm="1">
        <f t="array" ref="F386">IFERROR( LOOKUP( 2, 1/(($A$13:$A$412=$A386)*($B$13:$B$412="신청")*(ROW($A$13:$A$412)&lt;&gt;ROW())),IF($F$13:$F$412="","",$F$13:$F$412)), "")</f>
        <v/>
      </c>
      <c r="G386" s="307" t="str" cm="1">
        <f t="array" ref="G386">IFERROR( LOOKUP( 2, 1/(($A$13:$A$412=$A386)*($B$13:$B$412="신청")*(ROW($A$13:$A$412)&lt;&gt;ROW())),IF($G$13:$G$412="","",$G$13:$G$412)), "")</f>
        <v/>
      </c>
      <c r="H386" s="294" t="str" cm="1">
        <f t="array" ref="H386">IFERROR( LOOKUP( 2, 1/(($A$13:$A$412=$A386)*($B$13:$B$412="신청")*(ROW($A$13:$A$412)&lt;&gt;ROW())),IF($H$13:$H$412="","",$H$13:$H$412)), "")</f>
        <v/>
      </c>
      <c r="I386" s="416" t="str">
        <f t="shared" si="20"/>
        <v/>
      </c>
      <c r="J386" s="307" t="str" cm="1">
        <f t="array" ref="J386">IFERROR( LOOKUP( 2, 1/(($A$13:$A$412=$A386)*($B$13:$B$412="신청")*(ROW($A$13:$A$412)&lt;&gt;ROW())),IF($J$13:$J$412="","",$J$13:$J$412)), "")</f>
        <v/>
      </c>
      <c r="K386" s="307" t="str" cm="1">
        <f t="array" ref="K386">IFERROR( LOOKUP( 2, 1/(($A$13:$A$412=$A386)*($B$13:$B$412="신청")*(ROW($A$13:$A$412)&lt;&gt;ROW())),IF($K$13:$K$412="","",$K$13:$K$412)), "")</f>
        <v/>
      </c>
      <c r="L386" s="307" t="str" cm="1">
        <f t="array" ref="L386">IFERROR( LOOKUP( 2, 1/(($A$13:$A$412=$A386)*($B$13:$B$412="신청")*(ROW($A$13:$A$412)&lt;&gt;ROW())),IF($L$13:$L$412="","",$L$13:$L$412)), "")</f>
        <v/>
      </c>
      <c r="M386" s="307" t="str" cm="1">
        <f t="array" ref="M386">IFERROR( LOOKUP( 2, 1/(($A$13:$A$412=$A386)*($B$13:$B$412="신청")*(ROW($A$13:$A$412)&lt;&gt;ROW())),IF($M$13:$M$412="","",$M$13:$M$412)), "")</f>
        <v/>
      </c>
      <c r="N386" s="304" t="str" cm="1">
        <f t="array" ref="N386">IFERROR( LOOKUP( 2, 1/(($A$13:$A$412=$A386)*($B$13:$B$412="신청")*(ROW($A$13:$A$412)&lt;&gt;ROW())),IF($N$13:$N$412="","",$N$13:$N$412)), "")</f>
        <v/>
      </c>
      <c r="O386" s="307" t="str" cm="1">
        <f t="array" ref="O386">IFERROR( LOOKUP( 2, 1/(($A$13:$A$412=$A386)*($B$13:$B$412="신청")*(ROW($A$13:$A$412)&lt;&gt;ROW())),IF($O$13:$O$412="","",$O$13:$O$412)), "")</f>
        <v/>
      </c>
      <c r="P386" s="307" t="str" cm="1">
        <f t="array" ref="P386">IFERROR( LOOKUP( 2, 1/(($A$13:$A$412=$A386)*($B$13:$B$412="신청")*(ROW($A$13:$A$412)&lt;&gt;ROW())),IF($P$13:$P$412="","",$P$13:$P$412)), "")</f>
        <v/>
      </c>
      <c r="Q386" s="307" t="str" cm="1">
        <f t="array" ref="Q386">IFERROR( LOOKUP( 2, 1/(($A$13:$A$412=$A386)*($B$13:$B$412="신청")*(ROW($A$13:$A$412)&lt;&gt;ROW())),IF($Q$13:$Q$412="","",$Q$13:$Q$412)), "")</f>
        <v/>
      </c>
      <c r="R386" s="308" t="str" cm="1">
        <f t="array" ref="R386">IFERROR( LOOKUP( 2, 1/(($A$13:$A$412=$A386)*($B$13:$B$412="신청")*(ROW($A$13:$A$412)&lt;&gt;ROW())),IF($R$13:$R$412="","",$R$13:$R$412)), "")</f>
        <v/>
      </c>
      <c r="S386" s="301" t="str">
        <f>IFERROR(HYPERLINK("#'과정별세부산출'!c"&amp;_xlfn.AGGREGATE(15,6,ROW(과정별세부산출!$C$2:$C$8601)/(과정별세부산출!$B$2:$B$8601="과정명")/(과정별세부산출!$C$2:$C$8601=A386),1),"이동"),"")</f>
        <v>이동</v>
      </c>
      <c r="T386" s="309" t="str" cm="1">
        <f t="array" ref="T386">IFERROR( LOOKUP( 2, 1/(($A$13:$A$412=$A386)*($B$13:$B$412="신청")*(ROW($A$13:$A$412)&lt;&gt;ROW())),IF($T$13:$T$412="","",$T$13:$T$412)), "")</f>
        <v/>
      </c>
      <c r="U386" s="307" t="str" cm="1">
        <f t="array" ref="U386">IFERROR( LOOKUP( 2, 1/(($A$13:$A$412=$A386)*($B$13:$B$412="신청")*(ROW($A$13:$A$412)&lt;&gt;ROW())),IF($U$13:$U$412="","",$U$13:$U$412)), "")</f>
        <v/>
      </c>
      <c r="V386" s="307" t="str" cm="1">
        <f t="array" ref="V386">IFERROR( LOOKUP( 2, 1/(($A$13:$A$412=$A386)*($B$13:$B$412="신청")*(ROW($A$13:$A$412)&lt;&gt;ROW())),IF($V$13:$V$412="","",$V$13:$V$412)), "")</f>
        <v/>
      </c>
      <c r="W386" s="307" t="str" cm="1">
        <f t="array" ref="W386">IFERROR( LOOKUP( 2, 1/(($A$13:$A$412=$A386)*($B$13:$B$412="신청")*(ROW($A$13:$A$412)&lt;&gt;ROW())),IF($W$13:$W$412="","",$W$13:$W$412)), "")</f>
        <v/>
      </c>
      <c r="X386" s="307" t="str" cm="1">
        <f t="array" ref="X386">IFERROR( LOOKUP( 2, 1/(($A$13:$A$412=$A386)*($B$13:$B$412="신청")*(ROW($A$13:$A$412)&lt;&gt;ROW())),IF($X$13:$X$412="","",$X$13:$X$412)), "")</f>
        <v/>
      </c>
      <c r="Y386" s="307" t="str" cm="1">
        <f t="array" ref="Y386">IFERROR( LOOKUP( 2, 1/(($A$13:$A$412=$A386)*($B$13:$B$412="신청")*(ROW($A$13:$A$412)&lt;&gt;ROW())),IF($Y$13:$Y$412="","",$Y$13:$Y$412)), "")</f>
        <v/>
      </c>
      <c r="Z386" s="422" t="str">
        <f t="shared" si="21"/>
        <v/>
      </c>
      <c r="AA386" s="307" t="str" cm="1">
        <f t="array" ref="AA386">IFERROR( LOOKUP( 2, 1/(($A$13:$A$412=$A386)*($B$13:$B$412="신청")*(ROW($A$13:$A$412)&lt;&gt;ROW())),IF($AA$13:$AA$412="","",$AA$13:$AA$412)), "")</f>
        <v/>
      </c>
      <c r="AB386" s="291" t="str" cm="1">
        <f t="array" ref="AB386">IFERROR( LOOKUP( 2, 1/(($A$13:$A$412=$A386)*($B$13:$B$412="신청")*(ROW($A$13:$A$412)&lt;&gt;ROW())),IF($AB$13:$AB$412="","",$AB$13:$AB$412)), "")</f>
        <v/>
      </c>
      <c r="AC386" s="423" t="str">
        <f t="shared" si="22"/>
        <v/>
      </c>
      <c r="AD386" s="423">
        <f t="shared" si="23"/>
        <v>0</v>
      </c>
      <c r="AE386" s="425">
        <f>IFERROR(IF(INDEX(과정별세부산출!D:K,MATCH(R386,과정별세부산출!D:D,0)+2,7)="","",INDEX(과정별세부산출!D:K,MATCH(R386,과정별세부산출!D:D,0)+2,7)),"")</f>
        <v>0</v>
      </c>
      <c r="AF386" s="425">
        <f>IFERROR(IF(INDEX(과정별세부산출!D:K,MATCH(R386,과정별세부산출!D:D,0)+3,7)="","",INDEX(과정별세부산출!D:K,MATCH(R386,과정별세부산출!D:D,0)+3,7)),"")</f>
        <v>0</v>
      </c>
      <c r="AG386" s="426">
        <f>IFERROR(IF(INDEX(과정별세부산출!D:K,MATCH(R386,과정별세부산출!D:D,0)+4,7)="","",INDEX(과정별세부산출!D:K,MATCH(R386,과정별세부산출!D:D,0)+4,7)),"")</f>
        <v>0</v>
      </c>
    </row>
    <row r="387" spans="1:33" s="286" customFormat="1" ht="20.100000000000001" customHeight="1">
      <c r="A387" s="418">
        <v>175</v>
      </c>
      <c r="B387" s="417" t="s">
        <v>71</v>
      </c>
      <c r="C387" s="307" t="str" cm="1">
        <f t="array" ref="C387">IFERROR(IF(INDEX(과정별세부산출!A:AE,MATCH(R387,과정별세부산출!D:D,0)+4,17)="","",INDEX(과정별세부산출!A:AE,MATCH(R387,과정별세부산출!D:D,0)+4,17)),"")</f>
        <v>승인</v>
      </c>
      <c r="D387" s="416" t="str">
        <f>IF(LEN(O387)=0,IF(OR(ISBLANK(R387),LEN(R387)=0),"",총괄!$C$6),"기업수요")</f>
        <v/>
      </c>
      <c r="E387" s="421" t="str" cm="1">
        <f t="array" ref="E387">IFERROR( LOOKUP( 2, 1/(($A$13:$A$412=$A387)*($B$13:$B$412="신청")*(ROW($A$13:$A$412)&lt;&gt;ROW())),IF($E$13:$E$412="","",$E$13:$E$412)), "")</f>
        <v/>
      </c>
      <c r="F387" s="307" t="str" cm="1">
        <f t="array" ref="F387">IFERROR( LOOKUP( 2, 1/(($A$13:$A$412=$A387)*($B$13:$B$412="신청")*(ROW($A$13:$A$412)&lt;&gt;ROW())),IF($F$13:$F$412="","",$F$13:$F$412)), "")</f>
        <v/>
      </c>
      <c r="G387" s="307" t="str" cm="1">
        <f t="array" ref="G387">IFERROR( LOOKUP( 2, 1/(($A$13:$A$412=$A387)*($B$13:$B$412="신청")*(ROW($A$13:$A$412)&lt;&gt;ROW())),IF($G$13:$G$412="","",$G$13:$G$412)), "")</f>
        <v/>
      </c>
      <c r="H387" s="294" t="str" cm="1">
        <f t="array" ref="H387">IFERROR( LOOKUP( 2, 1/(($A$13:$A$412=$A387)*($B$13:$B$412="신청")*(ROW($A$13:$A$412)&lt;&gt;ROW())),IF($H$13:$H$412="","",$H$13:$H$412)), "")</f>
        <v/>
      </c>
      <c r="I387" s="416" t="str">
        <f t="shared" si="20"/>
        <v/>
      </c>
      <c r="J387" s="307" t="str" cm="1">
        <f t="array" ref="J387">IFERROR( LOOKUP( 2, 1/(($A$13:$A$412=$A387)*($B$13:$B$412="신청")*(ROW($A$13:$A$412)&lt;&gt;ROW())),IF($J$13:$J$412="","",$J$13:$J$412)), "")</f>
        <v/>
      </c>
      <c r="K387" s="307" t="str" cm="1">
        <f t="array" ref="K387">IFERROR( LOOKUP( 2, 1/(($A$13:$A$412=$A387)*($B$13:$B$412="신청")*(ROW($A$13:$A$412)&lt;&gt;ROW())),IF($K$13:$K$412="","",$K$13:$K$412)), "")</f>
        <v/>
      </c>
      <c r="L387" s="307" t="str" cm="1">
        <f t="array" ref="L387">IFERROR( LOOKUP( 2, 1/(($A$13:$A$412=$A387)*($B$13:$B$412="신청")*(ROW($A$13:$A$412)&lt;&gt;ROW())),IF($L$13:$L$412="","",$L$13:$L$412)), "")</f>
        <v/>
      </c>
      <c r="M387" s="307" t="str" cm="1">
        <f t="array" ref="M387">IFERROR( LOOKUP( 2, 1/(($A$13:$A$412=$A387)*($B$13:$B$412="신청")*(ROW($A$13:$A$412)&lt;&gt;ROW())),IF($M$13:$M$412="","",$M$13:$M$412)), "")</f>
        <v/>
      </c>
      <c r="N387" s="304" t="str" cm="1">
        <f t="array" ref="N387">IFERROR( LOOKUP( 2, 1/(($A$13:$A$412=$A387)*($B$13:$B$412="신청")*(ROW($A$13:$A$412)&lt;&gt;ROW())),IF($N$13:$N$412="","",$N$13:$N$412)), "")</f>
        <v/>
      </c>
      <c r="O387" s="307" t="str" cm="1">
        <f t="array" ref="O387">IFERROR( LOOKUP( 2, 1/(($A$13:$A$412=$A387)*($B$13:$B$412="신청")*(ROW($A$13:$A$412)&lt;&gt;ROW())),IF($O$13:$O$412="","",$O$13:$O$412)), "")</f>
        <v/>
      </c>
      <c r="P387" s="307" t="str" cm="1">
        <f t="array" ref="P387">IFERROR( LOOKUP( 2, 1/(($A$13:$A$412=$A387)*($B$13:$B$412="신청")*(ROW($A$13:$A$412)&lt;&gt;ROW())),IF($P$13:$P$412="","",$P$13:$P$412)), "")</f>
        <v/>
      </c>
      <c r="Q387" s="307" t="str" cm="1">
        <f t="array" ref="Q387">IFERROR( LOOKUP( 2, 1/(($A$13:$A$412=$A387)*($B$13:$B$412="신청")*(ROW($A$13:$A$412)&lt;&gt;ROW())),IF($Q$13:$Q$412="","",$Q$13:$Q$412)), "")</f>
        <v/>
      </c>
      <c r="R387" s="308" t="str" cm="1">
        <f t="array" ref="R387">IFERROR( LOOKUP( 2, 1/(($A$13:$A$412=$A387)*($B$13:$B$412="신청")*(ROW($A$13:$A$412)&lt;&gt;ROW())),IF($R$13:$R$412="","",$R$13:$R$412)), "")</f>
        <v/>
      </c>
      <c r="S387" s="301" t="str">
        <f>IFERROR(HYPERLINK("#'과정별세부산출'!c"&amp;_xlfn.AGGREGATE(15,6,ROW(과정별세부산출!$C$2:$C$8601)/(과정별세부산출!$B$2:$B$8601="과정명")/(과정별세부산출!$C$2:$C$8601=A387),1),"이동"),"")</f>
        <v>이동</v>
      </c>
      <c r="T387" s="309" t="str" cm="1">
        <f t="array" ref="T387">IFERROR( LOOKUP( 2, 1/(($A$13:$A$412=$A387)*($B$13:$B$412="신청")*(ROW($A$13:$A$412)&lt;&gt;ROW())),IF($T$13:$T$412="","",$T$13:$T$412)), "")</f>
        <v/>
      </c>
      <c r="U387" s="307" t="str" cm="1">
        <f t="array" ref="U387">IFERROR( LOOKUP( 2, 1/(($A$13:$A$412=$A387)*($B$13:$B$412="신청")*(ROW($A$13:$A$412)&lt;&gt;ROW())),IF($U$13:$U$412="","",$U$13:$U$412)), "")</f>
        <v/>
      </c>
      <c r="V387" s="307" t="str" cm="1">
        <f t="array" ref="V387">IFERROR( LOOKUP( 2, 1/(($A$13:$A$412=$A387)*($B$13:$B$412="신청")*(ROW($A$13:$A$412)&lt;&gt;ROW())),IF($V$13:$V$412="","",$V$13:$V$412)), "")</f>
        <v/>
      </c>
      <c r="W387" s="307" t="str" cm="1">
        <f t="array" ref="W387">IFERROR( LOOKUP( 2, 1/(($A$13:$A$412=$A387)*($B$13:$B$412="신청")*(ROW($A$13:$A$412)&lt;&gt;ROW())),IF($W$13:$W$412="","",$W$13:$W$412)), "")</f>
        <v/>
      </c>
      <c r="X387" s="307" t="str" cm="1">
        <f t="array" ref="X387">IFERROR( LOOKUP( 2, 1/(($A$13:$A$412=$A387)*($B$13:$B$412="신청")*(ROW($A$13:$A$412)&lt;&gt;ROW())),IF($X$13:$X$412="","",$X$13:$X$412)), "")</f>
        <v/>
      </c>
      <c r="Y387" s="307" t="str" cm="1">
        <f t="array" ref="Y387">IFERROR( LOOKUP( 2, 1/(($A$13:$A$412=$A387)*($B$13:$B$412="신청")*(ROW($A$13:$A$412)&lt;&gt;ROW())),IF($Y$13:$Y$412="","",$Y$13:$Y$412)), "")</f>
        <v/>
      </c>
      <c r="Z387" s="422" t="str">
        <f t="shared" si="21"/>
        <v/>
      </c>
      <c r="AA387" s="307" t="str" cm="1">
        <f t="array" ref="AA387">IFERROR( LOOKUP( 2, 1/(($A$13:$A$412=$A387)*($B$13:$B$412="신청")*(ROW($A$13:$A$412)&lt;&gt;ROW())),IF($AA$13:$AA$412="","",$AA$13:$AA$412)), "")</f>
        <v/>
      </c>
      <c r="AB387" s="291" t="str" cm="1">
        <f t="array" ref="AB387">IFERROR( LOOKUP( 2, 1/(($A$13:$A$412=$A387)*($B$13:$B$412="신청")*(ROW($A$13:$A$412)&lt;&gt;ROW())),IF($AB$13:$AB$412="","",$AB$13:$AB$412)), "")</f>
        <v/>
      </c>
      <c r="AC387" s="423" t="str">
        <f t="shared" si="22"/>
        <v/>
      </c>
      <c r="AD387" s="423">
        <f t="shared" si="23"/>
        <v>0</v>
      </c>
      <c r="AE387" s="425">
        <f>IFERROR(IF(INDEX(과정별세부산출!D:K,MATCH(R387,과정별세부산출!D:D,0)+2,7)="","",INDEX(과정별세부산출!D:K,MATCH(R387,과정별세부산출!D:D,0)+2,7)),"")</f>
        <v>0</v>
      </c>
      <c r="AF387" s="425">
        <f>IFERROR(IF(INDEX(과정별세부산출!D:K,MATCH(R387,과정별세부산출!D:D,0)+3,7)="","",INDEX(과정별세부산출!D:K,MATCH(R387,과정별세부산출!D:D,0)+3,7)),"")</f>
        <v>0</v>
      </c>
      <c r="AG387" s="426">
        <f>IFERROR(IF(INDEX(과정별세부산출!D:K,MATCH(R387,과정별세부산출!D:D,0)+4,7)="","",INDEX(과정별세부산출!D:K,MATCH(R387,과정별세부산출!D:D,0)+4,7)),"")</f>
        <v>0</v>
      </c>
    </row>
    <row r="388" spans="1:33" s="286" customFormat="1" ht="20.100000000000001" customHeight="1">
      <c r="A388" s="418">
        <v>176</v>
      </c>
      <c r="B388" s="417" t="s">
        <v>71</v>
      </c>
      <c r="C388" s="307" t="str" cm="1">
        <f t="array" ref="C388">IFERROR(IF(INDEX(과정별세부산출!A:AE,MATCH(R388,과정별세부산출!D:D,0)+4,17)="","",INDEX(과정별세부산출!A:AE,MATCH(R388,과정별세부산출!D:D,0)+4,17)),"")</f>
        <v>승인</v>
      </c>
      <c r="D388" s="416" t="str">
        <f>IF(LEN(O388)=0,IF(OR(ISBLANK(R388),LEN(R388)=0),"",총괄!$C$6),"기업수요")</f>
        <v/>
      </c>
      <c r="E388" s="421" t="str" cm="1">
        <f t="array" ref="E388">IFERROR( LOOKUP( 2, 1/(($A$13:$A$412=$A388)*($B$13:$B$412="신청")*(ROW($A$13:$A$412)&lt;&gt;ROW())),IF($E$13:$E$412="","",$E$13:$E$412)), "")</f>
        <v/>
      </c>
      <c r="F388" s="307" t="str" cm="1">
        <f t="array" ref="F388">IFERROR( LOOKUP( 2, 1/(($A$13:$A$412=$A388)*($B$13:$B$412="신청")*(ROW($A$13:$A$412)&lt;&gt;ROW())),IF($F$13:$F$412="","",$F$13:$F$412)), "")</f>
        <v/>
      </c>
      <c r="G388" s="307" t="str" cm="1">
        <f t="array" ref="G388">IFERROR( LOOKUP( 2, 1/(($A$13:$A$412=$A388)*($B$13:$B$412="신청")*(ROW($A$13:$A$412)&lt;&gt;ROW())),IF($G$13:$G$412="","",$G$13:$G$412)), "")</f>
        <v/>
      </c>
      <c r="H388" s="294" t="str" cm="1">
        <f t="array" ref="H388">IFERROR( LOOKUP( 2, 1/(($A$13:$A$412=$A388)*($B$13:$B$412="신청")*(ROW($A$13:$A$412)&lt;&gt;ROW())),IF($H$13:$H$412="","",$H$13:$H$412)), "")</f>
        <v/>
      </c>
      <c r="I388" s="416" t="str">
        <f t="shared" si="20"/>
        <v/>
      </c>
      <c r="J388" s="307" t="str" cm="1">
        <f t="array" ref="J388">IFERROR( LOOKUP( 2, 1/(($A$13:$A$412=$A388)*($B$13:$B$412="신청")*(ROW($A$13:$A$412)&lt;&gt;ROW())),IF($J$13:$J$412="","",$J$13:$J$412)), "")</f>
        <v/>
      </c>
      <c r="K388" s="307" t="str" cm="1">
        <f t="array" ref="K388">IFERROR( LOOKUP( 2, 1/(($A$13:$A$412=$A388)*($B$13:$B$412="신청")*(ROW($A$13:$A$412)&lt;&gt;ROW())),IF($K$13:$K$412="","",$K$13:$K$412)), "")</f>
        <v/>
      </c>
      <c r="L388" s="307" t="str" cm="1">
        <f t="array" ref="L388">IFERROR( LOOKUP( 2, 1/(($A$13:$A$412=$A388)*($B$13:$B$412="신청")*(ROW($A$13:$A$412)&lt;&gt;ROW())),IF($L$13:$L$412="","",$L$13:$L$412)), "")</f>
        <v/>
      </c>
      <c r="M388" s="307" t="str" cm="1">
        <f t="array" ref="M388">IFERROR( LOOKUP( 2, 1/(($A$13:$A$412=$A388)*($B$13:$B$412="신청")*(ROW($A$13:$A$412)&lt;&gt;ROW())),IF($M$13:$M$412="","",$M$13:$M$412)), "")</f>
        <v/>
      </c>
      <c r="N388" s="304" t="str" cm="1">
        <f t="array" ref="N388">IFERROR( LOOKUP( 2, 1/(($A$13:$A$412=$A388)*($B$13:$B$412="신청")*(ROW($A$13:$A$412)&lt;&gt;ROW())),IF($N$13:$N$412="","",$N$13:$N$412)), "")</f>
        <v/>
      </c>
      <c r="O388" s="307" t="str" cm="1">
        <f t="array" ref="O388">IFERROR( LOOKUP( 2, 1/(($A$13:$A$412=$A388)*($B$13:$B$412="신청")*(ROW($A$13:$A$412)&lt;&gt;ROW())),IF($O$13:$O$412="","",$O$13:$O$412)), "")</f>
        <v/>
      </c>
      <c r="P388" s="307" t="str" cm="1">
        <f t="array" ref="P388">IFERROR( LOOKUP( 2, 1/(($A$13:$A$412=$A388)*($B$13:$B$412="신청")*(ROW($A$13:$A$412)&lt;&gt;ROW())),IF($P$13:$P$412="","",$P$13:$P$412)), "")</f>
        <v/>
      </c>
      <c r="Q388" s="307" t="str" cm="1">
        <f t="array" ref="Q388">IFERROR( LOOKUP( 2, 1/(($A$13:$A$412=$A388)*($B$13:$B$412="신청")*(ROW($A$13:$A$412)&lt;&gt;ROW())),IF($Q$13:$Q$412="","",$Q$13:$Q$412)), "")</f>
        <v/>
      </c>
      <c r="R388" s="308" t="str" cm="1">
        <f t="array" ref="R388">IFERROR( LOOKUP( 2, 1/(($A$13:$A$412=$A388)*($B$13:$B$412="신청")*(ROW($A$13:$A$412)&lt;&gt;ROW())),IF($R$13:$R$412="","",$R$13:$R$412)), "")</f>
        <v/>
      </c>
      <c r="S388" s="301" t="str">
        <f>IFERROR(HYPERLINK("#'과정별세부산출'!c"&amp;_xlfn.AGGREGATE(15,6,ROW(과정별세부산출!$C$2:$C$8601)/(과정별세부산출!$B$2:$B$8601="과정명")/(과정별세부산출!$C$2:$C$8601=A388),1),"이동"),"")</f>
        <v>이동</v>
      </c>
      <c r="T388" s="309" t="str" cm="1">
        <f t="array" ref="T388">IFERROR( LOOKUP( 2, 1/(($A$13:$A$412=$A388)*($B$13:$B$412="신청")*(ROW($A$13:$A$412)&lt;&gt;ROW())),IF($T$13:$T$412="","",$T$13:$T$412)), "")</f>
        <v/>
      </c>
      <c r="U388" s="307" t="str" cm="1">
        <f t="array" ref="U388">IFERROR( LOOKUP( 2, 1/(($A$13:$A$412=$A388)*($B$13:$B$412="신청")*(ROW($A$13:$A$412)&lt;&gt;ROW())),IF($U$13:$U$412="","",$U$13:$U$412)), "")</f>
        <v/>
      </c>
      <c r="V388" s="307" t="str" cm="1">
        <f t="array" ref="V388">IFERROR( LOOKUP( 2, 1/(($A$13:$A$412=$A388)*($B$13:$B$412="신청")*(ROW($A$13:$A$412)&lt;&gt;ROW())),IF($V$13:$V$412="","",$V$13:$V$412)), "")</f>
        <v/>
      </c>
      <c r="W388" s="307" t="str" cm="1">
        <f t="array" ref="W388">IFERROR( LOOKUP( 2, 1/(($A$13:$A$412=$A388)*($B$13:$B$412="신청")*(ROW($A$13:$A$412)&lt;&gt;ROW())),IF($W$13:$W$412="","",$W$13:$W$412)), "")</f>
        <v/>
      </c>
      <c r="X388" s="307" t="str" cm="1">
        <f t="array" ref="X388">IFERROR( LOOKUP( 2, 1/(($A$13:$A$412=$A388)*($B$13:$B$412="신청")*(ROW($A$13:$A$412)&lt;&gt;ROW())),IF($X$13:$X$412="","",$X$13:$X$412)), "")</f>
        <v/>
      </c>
      <c r="Y388" s="307" t="str" cm="1">
        <f t="array" ref="Y388">IFERROR( LOOKUP( 2, 1/(($A$13:$A$412=$A388)*($B$13:$B$412="신청")*(ROW($A$13:$A$412)&lt;&gt;ROW())),IF($Y$13:$Y$412="","",$Y$13:$Y$412)), "")</f>
        <v/>
      </c>
      <c r="Z388" s="422" t="str">
        <f t="shared" si="21"/>
        <v/>
      </c>
      <c r="AA388" s="307" t="str" cm="1">
        <f t="array" ref="AA388">IFERROR( LOOKUP( 2, 1/(($A$13:$A$412=$A388)*($B$13:$B$412="신청")*(ROW($A$13:$A$412)&lt;&gt;ROW())),IF($AA$13:$AA$412="","",$AA$13:$AA$412)), "")</f>
        <v/>
      </c>
      <c r="AB388" s="291" t="str" cm="1">
        <f t="array" ref="AB388">IFERROR( LOOKUP( 2, 1/(($A$13:$A$412=$A388)*($B$13:$B$412="신청")*(ROW($A$13:$A$412)&lt;&gt;ROW())),IF($AB$13:$AB$412="","",$AB$13:$AB$412)), "")</f>
        <v/>
      </c>
      <c r="AC388" s="423" t="str">
        <f t="shared" si="22"/>
        <v/>
      </c>
      <c r="AD388" s="423">
        <f t="shared" si="23"/>
        <v>0</v>
      </c>
      <c r="AE388" s="425">
        <f>IFERROR(IF(INDEX(과정별세부산출!D:K,MATCH(R388,과정별세부산출!D:D,0)+2,7)="","",INDEX(과정별세부산출!D:K,MATCH(R388,과정별세부산출!D:D,0)+2,7)),"")</f>
        <v>0</v>
      </c>
      <c r="AF388" s="425">
        <f>IFERROR(IF(INDEX(과정별세부산출!D:K,MATCH(R388,과정별세부산출!D:D,0)+3,7)="","",INDEX(과정별세부산출!D:K,MATCH(R388,과정별세부산출!D:D,0)+3,7)),"")</f>
        <v>0</v>
      </c>
      <c r="AG388" s="426">
        <f>IFERROR(IF(INDEX(과정별세부산출!D:K,MATCH(R388,과정별세부산출!D:D,0)+4,7)="","",INDEX(과정별세부산출!D:K,MATCH(R388,과정별세부산출!D:D,0)+4,7)),"")</f>
        <v>0</v>
      </c>
    </row>
    <row r="389" spans="1:33" s="286" customFormat="1" ht="20.100000000000001" customHeight="1">
      <c r="A389" s="418">
        <v>177</v>
      </c>
      <c r="B389" s="417" t="s">
        <v>71</v>
      </c>
      <c r="C389" s="307" t="str" cm="1">
        <f t="array" ref="C389">IFERROR(IF(INDEX(과정별세부산출!A:AE,MATCH(R389,과정별세부산출!D:D,0)+4,17)="","",INDEX(과정별세부산출!A:AE,MATCH(R389,과정별세부산출!D:D,0)+4,17)),"")</f>
        <v>승인</v>
      </c>
      <c r="D389" s="416" t="str">
        <f>IF(LEN(O389)=0,IF(OR(ISBLANK(R389),LEN(R389)=0),"",총괄!$C$6),"기업수요")</f>
        <v/>
      </c>
      <c r="E389" s="421" t="str" cm="1">
        <f t="array" ref="E389">IFERROR( LOOKUP( 2, 1/(($A$13:$A$412=$A389)*($B$13:$B$412="신청")*(ROW($A$13:$A$412)&lt;&gt;ROW())),IF($E$13:$E$412="","",$E$13:$E$412)), "")</f>
        <v/>
      </c>
      <c r="F389" s="307" t="str" cm="1">
        <f t="array" ref="F389">IFERROR( LOOKUP( 2, 1/(($A$13:$A$412=$A389)*($B$13:$B$412="신청")*(ROW($A$13:$A$412)&lt;&gt;ROW())),IF($F$13:$F$412="","",$F$13:$F$412)), "")</f>
        <v/>
      </c>
      <c r="G389" s="307" t="str" cm="1">
        <f t="array" ref="G389">IFERROR( LOOKUP( 2, 1/(($A$13:$A$412=$A389)*($B$13:$B$412="신청")*(ROW($A$13:$A$412)&lt;&gt;ROW())),IF($G$13:$G$412="","",$G$13:$G$412)), "")</f>
        <v/>
      </c>
      <c r="H389" s="294" t="str" cm="1">
        <f t="array" ref="H389">IFERROR( LOOKUP( 2, 1/(($A$13:$A$412=$A389)*($B$13:$B$412="신청")*(ROW($A$13:$A$412)&lt;&gt;ROW())),IF($H$13:$H$412="","",$H$13:$H$412)), "")</f>
        <v/>
      </c>
      <c r="I389" s="416" t="str">
        <f t="shared" si="20"/>
        <v/>
      </c>
      <c r="J389" s="307" t="str" cm="1">
        <f t="array" ref="J389">IFERROR( LOOKUP( 2, 1/(($A$13:$A$412=$A389)*($B$13:$B$412="신청")*(ROW($A$13:$A$412)&lt;&gt;ROW())),IF($J$13:$J$412="","",$J$13:$J$412)), "")</f>
        <v/>
      </c>
      <c r="K389" s="307" t="str" cm="1">
        <f t="array" ref="K389">IFERROR( LOOKUP( 2, 1/(($A$13:$A$412=$A389)*($B$13:$B$412="신청")*(ROW($A$13:$A$412)&lt;&gt;ROW())),IF($K$13:$K$412="","",$K$13:$K$412)), "")</f>
        <v/>
      </c>
      <c r="L389" s="307" t="str" cm="1">
        <f t="array" ref="L389">IFERROR( LOOKUP( 2, 1/(($A$13:$A$412=$A389)*($B$13:$B$412="신청")*(ROW($A$13:$A$412)&lt;&gt;ROW())),IF($L$13:$L$412="","",$L$13:$L$412)), "")</f>
        <v/>
      </c>
      <c r="M389" s="307" t="str" cm="1">
        <f t="array" ref="M389">IFERROR( LOOKUP( 2, 1/(($A$13:$A$412=$A389)*($B$13:$B$412="신청")*(ROW($A$13:$A$412)&lt;&gt;ROW())),IF($M$13:$M$412="","",$M$13:$M$412)), "")</f>
        <v/>
      </c>
      <c r="N389" s="304" t="str" cm="1">
        <f t="array" ref="N389">IFERROR( LOOKUP( 2, 1/(($A$13:$A$412=$A389)*($B$13:$B$412="신청")*(ROW($A$13:$A$412)&lt;&gt;ROW())),IF($N$13:$N$412="","",$N$13:$N$412)), "")</f>
        <v/>
      </c>
      <c r="O389" s="307" t="str" cm="1">
        <f t="array" ref="O389">IFERROR( LOOKUP( 2, 1/(($A$13:$A$412=$A389)*($B$13:$B$412="신청")*(ROW($A$13:$A$412)&lt;&gt;ROW())),IF($O$13:$O$412="","",$O$13:$O$412)), "")</f>
        <v/>
      </c>
      <c r="P389" s="307" t="str" cm="1">
        <f t="array" ref="P389">IFERROR( LOOKUP( 2, 1/(($A$13:$A$412=$A389)*($B$13:$B$412="신청")*(ROW($A$13:$A$412)&lt;&gt;ROW())),IF($P$13:$P$412="","",$P$13:$P$412)), "")</f>
        <v/>
      </c>
      <c r="Q389" s="307" t="str" cm="1">
        <f t="array" ref="Q389">IFERROR( LOOKUP( 2, 1/(($A$13:$A$412=$A389)*($B$13:$B$412="신청")*(ROW($A$13:$A$412)&lt;&gt;ROW())),IF($Q$13:$Q$412="","",$Q$13:$Q$412)), "")</f>
        <v/>
      </c>
      <c r="R389" s="308" t="str" cm="1">
        <f t="array" ref="R389">IFERROR( LOOKUP( 2, 1/(($A$13:$A$412=$A389)*($B$13:$B$412="신청")*(ROW($A$13:$A$412)&lt;&gt;ROW())),IF($R$13:$R$412="","",$R$13:$R$412)), "")</f>
        <v/>
      </c>
      <c r="S389" s="301" t="str">
        <f>IFERROR(HYPERLINK("#'과정별세부산출'!c"&amp;_xlfn.AGGREGATE(15,6,ROW(과정별세부산출!$C$2:$C$8601)/(과정별세부산출!$B$2:$B$8601="과정명")/(과정별세부산출!$C$2:$C$8601=A389),1),"이동"),"")</f>
        <v>이동</v>
      </c>
      <c r="T389" s="309" t="str" cm="1">
        <f t="array" ref="T389">IFERROR( LOOKUP( 2, 1/(($A$13:$A$412=$A389)*($B$13:$B$412="신청")*(ROW($A$13:$A$412)&lt;&gt;ROW())),IF($T$13:$T$412="","",$T$13:$T$412)), "")</f>
        <v/>
      </c>
      <c r="U389" s="307" t="str" cm="1">
        <f t="array" ref="U389">IFERROR( LOOKUP( 2, 1/(($A$13:$A$412=$A389)*($B$13:$B$412="신청")*(ROW($A$13:$A$412)&lt;&gt;ROW())),IF($U$13:$U$412="","",$U$13:$U$412)), "")</f>
        <v/>
      </c>
      <c r="V389" s="307" t="str" cm="1">
        <f t="array" ref="V389">IFERROR( LOOKUP( 2, 1/(($A$13:$A$412=$A389)*($B$13:$B$412="신청")*(ROW($A$13:$A$412)&lt;&gt;ROW())),IF($V$13:$V$412="","",$V$13:$V$412)), "")</f>
        <v/>
      </c>
      <c r="W389" s="307" t="str" cm="1">
        <f t="array" ref="W389">IFERROR( LOOKUP( 2, 1/(($A$13:$A$412=$A389)*($B$13:$B$412="신청")*(ROW($A$13:$A$412)&lt;&gt;ROW())),IF($W$13:$W$412="","",$W$13:$W$412)), "")</f>
        <v/>
      </c>
      <c r="X389" s="307" t="str" cm="1">
        <f t="array" ref="X389">IFERROR( LOOKUP( 2, 1/(($A$13:$A$412=$A389)*($B$13:$B$412="신청")*(ROW($A$13:$A$412)&lt;&gt;ROW())),IF($X$13:$X$412="","",$X$13:$X$412)), "")</f>
        <v/>
      </c>
      <c r="Y389" s="307" t="str" cm="1">
        <f t="array" ref="Y389">IFERROR( LOOKUP( 2, 1/(($A$13:$A$412=$A389)*($B$13:$B$412="신청")*(ROW($A$13:$A$412)&lt;&gt;ROW())),IF($Y$13:$Y$412="","",$Y$13:$Y$412)), "")</f>
        <v/>
      </c>
      <c r="Z389" s="422" t="str">
        <f t="shared" si="21"/>
        <v/>
      </c>
      <c r="AA389" s="307" t="str" cm="1">
        <f t="array" ref="AA389">IFERROR( LOOKUP( 2, 1/(($A$13:$A$412=$A389)*($B$13:$B$412="신청")*(ROW($A$13:$A$412)&lt;&gt;ROW())),IF($AA$13:$AA$412="","",$AA$13:$AA$412)), "")</f>
        <v/>
      </c>
      <c r="AB389" s="291" t="str" cm="1">
        <f t="array" ref="AB389">IFERROR( LOOKUP( 2, 1/(($A$13:$A$412=$A389)*($B$13:$B$412="신청")*(ROW($A$13:$A$412)&lt;&gt;ROW())),IF($AB$13:$AB$412="","",$AB$13:$AB$412)), "")</f>
        <v/>
      </c>
      <c r="AC389" s="423" t="str">
        <f t="shared" si="22"/>
        <v/>
      </c>
      <c r="AD389" s="423">
        <f t="shared" si="23"/>
        <v>0</v>
      </c>
      <c r="AE389" s="425">
        <f>IFERROR(IF(INDEX(과정별세부산출!D:K,MATCH(R389,과정별세부산출!D:D,0)+2,7)="","",INDEX(과정별세부산출!D:K,MATCH(R389,과정별세부산출!D:D,0)+2,7)),"")</f>
        <v>0</v>
      </c>
      <c r="AF389" s="425">
        <f>IFERROR(IF(INDEX(과정별세부산출!D:K,MATCH(R389,과정별세부산출!D:D,0)+3,7)="","",INDEX(과정별세부산출!D:K,MATCH(R389,과정별세부산출!D:D,0)+3,7)),"")</f>
        <v>0</v>
      </c>
      <c r="AG389" s="426">
        <f>IFERROR(IF(INDEX(과정별세부산출!D:K,MATCH(R389,과정별세부산출!D:D,0)+4,7)="","",INDEX(과정별세부산출!D:K,MATCH(R389,과정별세부산출!D:D,0)+4,7)),"")</f>
        <v>0</v>
      </c>
    </row>
    <row r="390" spans="1:33" s="286" customFormat="1" ht="20.100000000000001" customHeight="1">
      <c r="A390" s="418">
        <v>178</v>
      </c>
      <c r="B390" s="417" t="s">
        <v>71</v>
      </c>
      <c r="C390" s="307" t="str" cm="1">
        <f t="array" ref="C390">IFERROR(IF(INDEX(과정별세부산출!A:AE,MATCH(R390,과정별세부산출!D:D,0)+4,17)="","",INDEX(과정별세부산출!A:AE,MATCH(R390,과정별세부산출!D:D,0)+4,17)),"")</f>
        <v>승인</v>
      </c>
      <c r="D390" s="416" t="str">
        <f>IF(LEN(O390)=0,IF(OR(ISBLANK(R390),LEN(R390)=0),"",총괄!$C$6),"기업수요")</f>
        <v/>
      </c>
      <c r="E390" s="421" t="str" cm="1">
        <f t="array" ref="E390">IFERROR( LOOKUP( 2, 1/(($A$13:$A$412=$A390)*($B$13:$B$412="신청")*(ROW($A$13:$A$412)&lt;&gt;ROW())),IF($E$13:$E$412="","",$E$13:$E$412)), "")</f>
        <v/>
      </c>
      <c r="F390" s="307" t="str" cm="1">
        <f t="array" ref="F390">IFERROR( LOOKUP( 2, 1/(($A$13:$A$412=$A390)*($B$13:$B$412="신청")*(ROW($A$13:$A$412)&lt;&gt;ROW())),IF($F$13:$F$412="","",$F$13:$F$412)), "")</f>
        <v/>
      </c>
      <c r="G390" s="307" t="str" cm="1">
        <f t="array" ref="G390">IFERROR( LOOKUP( 2, 1/(($A$13:$A$412=$A390)*($B$13:$B$412="신청")*(ROW($A$13:$A$412)&lt;&gt;ROW())),IF($G$13:$G$412="","",$G$13:$G$412)), "")</f>
        <v/>
      </c>
      <c r="H390" s="294" t="str" cm="1">
        <f t="array" ref="H390">IFERROR( LOOKUP( 2, 1/(($A$13:$A$412=$A390)*($B$13:$B$412="신청")*(ROW($A$13:$A$412)&lt;&gt;ROW())),IF($H$13:$H$412="","",$H$13:$H$412)), "")</f>
        <v/>
      </c>
      <c r="I390" s="416" t="str">
        <f t="shared" si="20"/>
        <v/>
      </c>
      <c r="J390" s="307" t="str" cm="1">
        <f t="array" ref="J390">IFERROR( LOOKUP( 2, 1/(($A$13:$A$412=$A390)*($B$13:$B$412="신청")*(ROW($A$13:$A$412)&lt;&gt;ROW())),IF($J$13:$J$412="","",$J$13:$J$412)), "")</f>
        <v/>
      </c>
      <c r="K390" s="307" t="str" cm="1">
        <f t="array" ref="K390">IFERROR( LOOKUP( 2, 1/(($A$13:$A$412=$A390)*($B$13:$B$412="신청")*(ROW($A$13:$A$412)&lt;&gt;ROW())),IF($K$13:$K$412="","",$K$13:$K$412)), "")</f>
        <v/>
      </c>
      <c r="L390" s="307" t="str" cm="1">
        <f t="array" ref="L390">IFERROR( LOOKUP( 2, 1/(($A$13:$A$412=$A390)*($B$13:$B$412="신청")*(ROW($A$13:$A$412)&lt;&gt;ROW())),IF($L$13:$L$412="","",$L$13:$L$412)), "")</f>
        <v/>
      </c>
      <c r="M390" s="307" t="str" cm="1">
        <f t="array" ref="M390">IFERROR( LOOKUP( 2, 1/(($A$13:$A$412=$A390)*($B$13:$B$412="신청")*(ROW($A$13:$A$412)&lt;&gt;ROW())),IF($M$13:$M$412="","",$M$13:$M$412)), "")</f>
        <v/>
      </c>
      <c r="N390" s="304" t="str" cm="1">
        <f t="array" ref="N390">IFERROR( LOOKUP( 2, 1/(($A$13:$A$412=$A390)*($B$13:$B$412="신청")*(ROW($A$13:$A$412)&lt;&gt;ROW())),IF($N$13:$N$412="","",$N$13:$N$412)), "")</f>
        <v/>
      </c>
      <c r="O390" s="307" t="str" cm="1">
        <f t="array" ref="O390">IFERROR( LOOKUP( 2, 1/(($A$13:$A$412=$A390)*($B$13:$B$412="신청")*(ROW($A$13:$A$412)&lt;&gt;ROW())),IF($O$13:$O$412="","",$O$13:$O$412)), "")</f>
        <v/>
      </c>
      <c r="P390" s="307" t="str" cm="1">
        <f t="array" ref="P390">IFERROR( LOOKUP( 2, 1/(($A$13:$A$412=$A390)*($B$13:$B$412="신청")*(ROW($A$13:$A$412)&lt;&gt;ROW())),IF($P$13:$P$412="","",$P$13:$P$412)), "")</f>
        <v/>
      </c>
      <c r="Q390" s="307" t="str" cm="1">
        <f t="array" ref="Q390">IFERROR( LOOKUP( 2, 1/(($A$13:$A$412=$A390)*($B$13:$B$412="신청")*(ROW($A$13:$A$412)&lt;&gt;ROW())),IF($Q$13:$Q$412="","",$Q$13:$Q$412)), "")</f>
        <v/>
      </c>
      <c r="R390" s="308" t="str" cm="1">
        <f t="array" ref="R390">IFERROR( LOOKUP( 2, 1/(($A$13:$A$412=$A390)*($B$13:$B$412="신청")*(ROW($A$13:$A$412)&lt;&gt;ROW())),IF($R$13:$R$412="","",$R$13:$R$412)), "")</f>
        <v/>
      </c>
      <c r="S390" s="301" t="str">
        <f>IFERROR(HYPERLINK("#'과정별세부산출'!c"&amp;_xlfn.AGGREGATE(15,6,ROW(과정별세부산출!$C$2:$C$8601)/(과정별세부산출!$B$2:$B$8601="과정명")/(과정별세부산출!$C$2:$C$8601=A390),1),"이동"),"")</f>
        <v>이동</v>
      </c>
      <c r="T390" s="309" t="str" cm="1">
        <f t="array" ref="T390">IFERROR( LOOKUP( 2, 1/(($A$13:$A$412=$A390)*($B$13:$B$412="신청")*(ROW($A$13:$A$412)&lt;&gt;ROW())),IF($T$13:$T$412="","",$T$13:$T$412)), "")</f>
        <v/>
      </c>
      <c r="U390" s="307" t="str" cm="1">
        <f t="array" ref="U390">IFERROR( LOOKUP( 2, 1/(($A$13:$A$412=$A390)*($B$13:$B$412="신청")*(ROW($A$13:$A$412)&lt;&gt;ROW())),IF($U$13:$U$412="","",$U$13:$U$412)), "")</f>
        <v/>
      </c>
      <c r="V390" s="307" t="str" cm="1">
        <f t="array" ref="V390">IFERROR( LOOKUP( 2, 1/(($A$13:$A$412=$A390)*($B$13:$B$412="신청")*(ROW($A$13:$A$412)&lt;&gt;ROW())),IF($V$13:$V$412="","",$V$13:$V$412)), "")</f>
        <v/>
      </c>
      <c r="W390" s="307" t="str" cm="1">
        <f t="array" ref="W390">IFERROR( LOOKUP( 2, 1/(($A$13:$A$412=$A390)*($B$13:$B$412="신청")*(ROW($A$13:$A$412)&lt;&gt;ROW())),IF($W$13:$W$412="","",$W$13:$W$412)), "")</f>
        <v/>
      </c>
      <c r="X390" s="307" t="str" cm="1">
        <f t="array" ref="X390">IFERROR( LOOKUP( 2, 1/(($A$13:$A$412=$A390)*($B$13:$B$412="신청")*(ROW($A$13:$A$412)&lt;&gt;ROW())),IF($X$13:$X$412="","",$X$13:$X$412)), "")</f>
        <v/>
      </c>
      <c r="Y390" s="307" t="str" cm="1">
        <f t="array" ref="Y390">IFERROR( LOOKUP( 2, 1/(($A$13:$A$412=$A390)*($B$13:$B$412="신청")*(ROW($A$13:$A$412)&lt;&gt;ROW())),IF($Y$13:$Y$412="","",$Y$13:$Y$412)), "")</f>
        <v/>
      </c>
      <c r="Z390" s="422" t="str">
        <f t="shared" si="21"/>
        <v/>
      </c>
      <c r="AA390" s="307" t="str" cm="1">
        <f t="array" ref="AA390">IFERROR( LOOKUP( 2, 1/(($A$13:$A$412=$A390)*($B$13:$B$412="신청")*(ROW($A$13:$A$412)&lt;&gt;ROW())),IF($AA$13:$AA$412="","",$AA$13:$AA$412)), "")</f>
        <v/>
      </c>
      <c r="AB390" s="291" t="str" cm="1">
        <f t="array" ref="AB390">IFERROR( LOOKUP( 2, 1/(($A$13:$A$412=$A390)*($B$13:$B$412="신청")*(ROW($A$13:$A$412)&lt;&gt;ROW())),IF($AB$13:$AB$412="","",$AB$13:$AB$412)), "")</f>
        <v/>
      </c>
      <c r="AC390" s="423" t="str">
        <f t="shared" si="22"/>
        <v/>
      </c>
      <c r="AD390" s="423">
        <f t="shared" si="23"/>
        <v>0</v>
      </c>
      <c r="AE390" s="425">
        <f>IFERROR(IF(INDEX(과정별세부산출!D:K,MATCH(R390,과정별세부산출!D:D,0)+2,7)="","",INDEX(과정별세부산출!D:K,MATCH(R390,과정별세부산출!D:D,0)+2,7)),"")</f>
        <v>0</v>
      </c>
      <c r="AF390" s="425">
        <f>IFERROR(IF(INDEX(과정별세부산출!D:K,MATCH(R390,과정별세부산출!D:D,0)+3,7)="","",INDEX(과정별세부산출!D:K,MATCH(R390,과정별세부산출!D:D,0)+3,7)),"")</f>
        <v>0</v>
      </c>
      <c r="AG390" s="426">
        <f>IFERROR(IF(INDEX(과정별세부산출!D:K,MATCH(R390,과정별세부산출!D:D,0)+4,7)="","",INDEX(과정별세부산출!D:K,MATCH(R390,과정별세부산출!D:D,0)+4,7)),"")</f>
        <v>0</v>
      </c>
    </row>
    <row r="391" spans="1:33" s="286" customFormat="1" ht="20.100000000000001" customHeight="1">
      <c r="A391" s="418">
        <v>179</v>
      </c>
      <c r="B391" s="417" t="s">
        <v>71</v>
      </c>
      <c r="C391" s="307" t="str" cm="1">
        <f t="array" ref="C391">IFERROR(IF(INDEX(과정별세부산출!A:AE,MATCH(R391,과정별세부산출!D:D,0)+4,17)="","",INDEX(과정별세부산출!A:AE,MATCH(R391,과정별세부산출!D:D,0)+4,17)),"")</f>
        <v>승인</v>
      </c>
      <c r="D391" s="416" t="str">
        <f>IF(LEN(O391)=0,IF(OR(ISBLANK(R391),LEN(R391)=0),"",총괄!$C$6),"기업수요")</f>
        <v/>
      </c>
      <c r="E391" s="421" t="str" cm="1">
        <f t="array" ref="E391">IFERROR( LOOKUP( 2, 1/(($A$13:$A$412=$A391)*($B$13:$B$412="신청")*(ROW($A$13:$A$412)&lt;&gt;ROW())),IF($E$13:$E$412="","",$E$13:$E$412)), "")</f>
        <v/>
      </c>
      <c r="F391" s="307" t="str" cm="1">
        <f t="array" ref="F391">IFERROR( LOOKUP( 2, 1/(($A$13:$A$412=$A391)*($B$13:$B$412="신청")*(ROW($A$13:$A$412)&lt;&gt;ROW())),IF($F$13:$F$412="","",$F$13:$F$412)), "")</f>
        <v/>
      </c>
      <c r="G391" s="307" t="str" cm="1">
        <f t="array" ref="G391">IFERROR( LOOKUP( 2, 1/(($A$13:$A$412=$A391)*($B$13:$B$412="신청")*(ROW($A$13:$A$412)&lt;&gt;ROW())),IF($G$13:$G$412="","",$G$13:$G$412)), "")</f>
        <v/>
      </c>
      <c r="H391" s="294" t="str" cm="1">
        <f t="array" ref="H391">IFERROR( LOOKUP( 2, 1/(($A$13:$A$412=$A391)*($B$13:$B$412="신청")*(ROW($A$13:$A$412)&lt;&gt;ROW())),IF($H$13:$H$412="","",$H$13:$H$412)), "")</f>
        <v/>
      </c>
      <c r="I391" s="416" t="str">
        <f t="shared" si="20"/>
        <v/>
      </c>
      <c r="J391" s="307" t="str" cm="1">
        <f t="array" ref="J391">IFERROR( LOOKUP( 2, 1/(($A$13:$A$412=$A391)*($B$13:$B$412="신청")*(ROW($A$13:$A$412)&lt;&gt;ROW())),IF($J$13:$J$412="","",$J$13:$J$412)), "")</f>
        <v/>
      </c>
      <c r="K391" s="307" t="str" cm="1">
        <f t="array" ref="K391">IFERROR( LOOKUP( 2, 1/(($A$13:$A$412=$A391)*($B$13:$B$412="신청")*(ROW($A$13:$A$412)&lt;&gt;ROW())),IF($K$13:$K$412="","",$K$13:$K$412)), "")</f>
        <v/>
      </c>
      <c r="L391" s="307" t="str" cm="1">
        <f t="array" ref="L391">IFERROR( LOOKUP( 2, 1/(($A$13:$A$412=$A391)*($B$13:$B$412="신청")*(ROW($A$13:$A$412)&lt;&gt;ROW())),IF($L$13:$L$412="","",$L$13:$L$412)), "")</f>
        <v/>
      </c>
      <c r="M391" s="307" t="str" cm="1">
        <f t="array" ref="M391">IFERROR( LOOKUP( 2, 1/(($A$13:$A$412=$A391)*($B$13:$B$412="신청")*(ROW($A$13:$A$412)&lt;&gt;ROW())),IF($M$13:$M$412="","",$M$13:$M$412)), "")</f>
        <v/>
      </c>
      <c r="N391" s="304" t="str" cm="1">
        <f t="array" ref="N391">IFERROR( LOOKUP( 2, 1/(($A$13:$A$412=$A391)*($B$13:$B$412="신청")*(ROW($A$13:$A$412)&lt;&gt;ROW())),IF($N$13:$N$412="","",$N$13:$N$412)), "")</f>
        <v/>
      </c>
      <c r="O391" s="307" t="str" cm="1">
        <f t="array" ref="O391">IFERROR( LOOKUP( 2, 1/(($A$13:$A$412=$A391)*($B$13:$B$412="신청")*(ROW($A$13:$A$412)&lt;&gt;ROW())),IF($O$13:$O$412="","",$O$13:$O$412)), "")</f>
        <v/>
      </c>
      <c r="P391" s="307" t="str" cm="1">
        <f t="array" ref="P391">IFERROR( LOOKUP( 2, 1/(($A$13:$A$412=$A391)*($B$13:$B$412="신청")*(ROW($A$13:$A$412)&lt;&gt;ROW())),IF($P$13:$P$412="","",$P$13:$P$412)), "")</f>
        <v/>
      </c>
      <c r="Q391" s="307" t="str" cm="1">
        <f t="array" ref="Q391">IFERROR( LOOKUP( 2, 1/(($A$13:$A$412=$A391)*($B$13:$B$412="신청")*(ROW($A$13:$A$412)&lt;&gt;ROW())),IF($Q$13:$Q$412="","",$Q$13:$Q$412)), "")</f>
        <v/>
      </c>
      <c r="R391" s="308" t="str" cm="1">
        <f t="array" ref="R391">IFERROR( LOOKUP( 2, 1/(($A$13:$A$412=$A391)*($B$13:$B$412="신청")*(ROW($A$13:$A$412)&lt;&gt;ROW())),IF($R$13:$R$412="","",$R$13:$R$412)), "")</f>
        <v/>
      </c>
      <c r="S391" s="301" t="str">
        <f>IFERROR(HYPERLINK("#'과정별세부산출'!c"&amp;_xlfn.AGGREGATE(15,6,ROW(과정별세부산출!$C$2:$C$8601)/(과정별세부산출!$B$2:$B$8601="과정명")/(과정별세부산출!$C$2:$C$8601=A391),1),"이동"),"")</f>
        <v>이동</v>
      </c>
      <c r="T391" s="309" t="str" cm="1">
        <f t="array" ref="T391">IFERROR( LOOKUP( 2, 1/(($A$13:$A$412=$A391)*($B$13:$B$412="신청")*(ROW($A$13:$A$412)&lt;&gt;ROW())),IF($T$13:$T$412="","",$T$13:$T$412)), "")</f>
        <v/>
      </c>
      <c r="U391" s="307" t="str" cm="1">
        <f t="array" ref="U391">IFERROR( LOOKUP( 2, 1/(($A$13:$A$412=$A391)*($B$13:$B$412="신청")*(ROW($A$13:$A$412)&lt;&gt;ROW())),IF($U$13:$U$412="","",$U$13:$U$412)), "")</f>
        <v/>
      </c>
      <c r="V391" s="307" t="str" cm="1">
        <f t="array" ref="V391">IFERROR( LOOKUP( 2, 1/(($A$13:$A$412=$A391)*($B$13:$B$412="신청")*(ROW($A$13:$A$412)&lt;&gt;ROW())),IF($V$13:$V$412="","",$V$13:$V$412)), "")</f>
        <v/>
      </c>
      <c r="W391" s="307" t="str" cm="1">
        <f t="array" ref="W391">IFERROR( LOOKUP( 2, 1/(($A$13:$A$412=$A391)*($B$13:$B$412="신청")*(ROW($A$13:$A$412)&lt;&gt;ROW())),IF($W$13:$W$412="","",$W$13:$W$412)), "")</f>
        <v/>
      </c>
      <c r="X391" s="307" t="str" cm="1">
        <f t="array" ref="X391">IFERROR( LOOKUP( 2, 1/(($A$13:$A$412=$A391)*($B$13:$B$412="신청")*(ROW($A$13:$A$412)&lt;&gt;ROW())),IF($X$13:$X$412="","",$X$13:$X$412)), "")</f>
        <v/>
      </c>
      <c r="Y391" s="307" t="str" cm="1">
        <f t="array" ref="Y391">IFERROR( LOOKUP( 2, 1/(($A$13:$A$412=$A391)*($B$13:$B$412="신청")*(ROW($A$13:$A$412)&lt;&gt;ROW())),IF($Y$13:$Y$412="","",$Y$13:$Y$412)), "")</f>
        <v/>
      </c>
      <c r="Z391" s="422" t="str">
        <f t="shared" si="21"/>
        <v/>
      </c>
      <c r="AA391" s="307" t="str" cm="1">
        <f t="array" ref="AA391">IFERROR( LOOKUP( 2, 1/(($A$13:$A$412=$A391)*($B$13:$B$412="신청")*(ROW($A$13:$A$412)&lt;&gt;ROW())),IF($AA$13:$AA$412="","",$AA$13:$AA$412)), "")</f>
        <v/>
      </c>
      <c r="AB391" s="291" t="str" cm="1">
        <f t="array" ref="AB391">IFERROR( LOOKUP( 2, 1/(($A$13:$A$412=$A391)*($B$13:$B$412="신청")*(ROW($A$13:$A$412)&lt;&gt;ROW())),IF($AB$13:$AB$412="","",$AB$13:$AB$412)), "")</f>
        <v/>
      </c>
      <c r="AC391" s="423" t="str">
        <f t="shared" si="22"/>
        <v/>
      </c>
      <c r="AD391" s="423">
        <f t="shared" si="23"/>
        <v>0</v>
      </c>
      <c r="AE391" s="425">
        <f>IFERROR(IF(INDEX(과정별세부산출!D:K,MATCH(R391,과정별세부산출!D:D,0)+2,7)="","",INDEX(과정별세부산출!D:K,MATCH(R391,과정별세부산출!D:D,0)+2,7)),"")</f>
        <v>0</v>
      </c>
      <c r="AF391" s="425">
        <f>IFERROR(IF(INDEX(과정별세부산출!D:K,MATCH(R391,과정별세부산출!D:D,0)+3,7)="","",INDEX(과정별세부산출!D:K,MATCH(R391,과정별세부산출!D:D,0)+3,7)),"")</f>
        <v>0</v>
      </c>
      <c r="AG391" s="426">
        <f>IFERROR(IF(INDEX(과정별세부산출!D:K,MATCH(R391,과정별세부산출!D:D,0)+4,7)="","",INDEX(과정별세부산출!D:K,MATCH(R391,과정별세부산출!D:D,0)+4,7)),"")</f>
        <v>0</v>
      </c>
    </row>
    <row r="392" spans="1:33" s="286" customFormat="1" ht="20.100000000000001" customHeight="1">
      <c r="A392" s="418">
        <v>180</v>
      </c>
      <c r="B392" s="417" t="s">
        <v>71</v>
      </c>
      <c r="C392" s="307" t="str" cm="1">
        <f t="array" ref="C392">IFERROR(IF(INDEX(과정별세부산출!A:AE,MATCH(R392,과정별세부산출!D:D,0)+4,17)="","",INDEX(과정별세부산출!A:AE,MATCH(R392,과정별세부산출!D:D,0)+4,17)),"")</f>
        <v>승인</v>
      </c>
      <c r="D392" s="416" t="str">
        <f>IF(LEN(O392)=0,IF(OR(ISBLANK(R392),LEN(R392)=0),"",총괄!$C$6),"기업수요")</f>
        <v/>
      </c>
      <c r="E392" s="421" t="str" cm="1">
        <f t="array" ref="E392">IFERROR( LOOKUP( 2, 1/(($A$13:$A$412=$A392)*($B$13:$B$412="신청")*(ROW($A$13:$A$412)&lt;&gt;ROW())),IF($E$13:$E$412="","",$E$13:$E$412)), "")</f>
        <v/>
      </c>
      <c r="F392" s="307" t="str" cm="1">
        <f t="array" ref="F392">IFERROR( LOOKUP( 2, 1/(($A$13:$A$412=$A392)*($B$13:$B$412="신청")*(ROW($A$13:$A$412)&lt;&gt;ROW())),IF($F$13:$F$412="","",$F$13:$F$412)), "")</f>
        <v/>
      </c>
      <c r="G392" s="307" t="str" cm="1">
        <f t="array" ref="G392">IFERROR( LOOKUP( 2, 1/(($A$13:$A$412=$A392)*($B$13:$B$412="신청")*(ROW($A$13:$A$412)&lt;&gt;ROW())),IF($G$13:$G$412="","",$G$13:$G$412)), "")</f>
        <v/>
      </c>
      <c r="H392" s="294" t="str" cm="1">
        <f t="array" ref="H392">IFERROR( LOOKUP( 2, 1/(($A$13:$A$412=$A392)*($B$13:$B$412="신청")*(ROW($A$13:$A$412)&lt;&gt;ROW())),IF($H$13:$H$412="","",$H$13:$H$412)), "")</f>
        <v/>
      </c>
      <c r="I392" s="416" t="str">
        <f t="shared" si="20"/>
        <v/>
      </c>
      <c r="J392" s="307" t="str" cm="1">
        <f t="array" ref="J392">IFERROR( LOOKUP( 2, 1/(($A$13:$A$412=$A392)*($B$13:$B$412="신청")*(ROW($A$13:$A$412)&lt;&gt;ROW())),IF($J$13:$J$412="","",$J$13:$J$412)), "")</f>
        <v/>
      </c>
      <c r="K392" s="307" t="str" cm="1">
        <f t="array" ref="K392">IFERROR( LOOKUP( 2, 1/(($A$13:$A$412=$A392)*($B$13:$B$412="신청")*(ROW($A$13:$A$412)&lt;&gt;ROW())),IF($K$13:$K$412="","",$K$13:$K$412)), "")</f>
        <v/>
      </c>
      <c r="L392" s="307" t="str" cm="1">
        <f t="array" ref="L392">IFERROR( LOOKUP( 2, 1/(($A$13:$A$412=$A392)*($B$13:$B$412="신청")*(ROW($A$13:$A$412)&lt;&gt;ROW())),IF($L$13:$L$412="","",$L$13:$L$412)), "")</f>
        <v/>
      </c>
      <c r="M392" s="307" t="str" cm="1">
        <f t="array" ref="M392">IFERROR( LOOKUP( 2, 1/(($A$13:$A$412=$A392)*($B$13:$B$412="신청")*(ROW($A$13:$A$412)&lt;&gt;ROW())),IF($M$13:$M$412="","",$M$13:$M$412)), "")</f>
        <v/>
      </c>
      <c r="N392" s="304" t="str" cm="1">
        <f t="array" ref="N392">IFERROR( LOOKUP( 2, 1/(($A$13:$A$412=$A392)*($B$13:$B$412="신청")*(ROW($A$13:$A$412)&lt;&gt;ROW())),IF($N$13:$N$412="","",$N$13:$N$412)), "")</f>
        <v/>
      </c>
      <c r="O392" s="307" t="str" cm="1">
        <f t="array" ref="O392">IFERROR( LOOKUP( 2, 1/(($A$13:$A$412=$A392)*($B$13:$B$412="신청")*(ROW($A$13:$A$412)&lt;&gt;ROW())),IF($O$13:$O$412="","",$O$13:$O$412)), "")</f>
        <v/>
      </c>
      <c r="P392" s="307" t="str" cm="1">
        <f t="array" ref="P392">IFERROR( LOOKUP( 2, 1/(($A$13:$A$412=$A392)*($B$13:$B$412="신청")*(ROW($A$13:$A$412)&lt;&gt;ROW())),IF($P$13:$P$412="","",$P$13:$P$412)), "")</f>
        <v/>
      </c>
      <c r="Q392" s="307" t="str" cm="1">
        <f t="array" ref="Q392">IFERROR( LOOKUP( 2, 1/(($A$13:$A$412=$A392)*($B$13:$B$412="신청")*(ROW($A$13:$A$412)&lt;&gt;ROW())),IF($Q$13:$Q$412="","",$Q$13:$Q$412)), "")</f>
        <v/>
      </c>
      <c r="R392" s="308" t="str" cm="1">
        <f t="array" ref="R392">IFERROR( LOOKUP( 2, 1/(($A$13:$A$412=$A392)*($B$13:$B$412="신청")*(ROW($A$13:$A$412)&lt;&gt;ROW())),IF($R$13:$R$412="","",$R$13:$R$412)), "")</f>
        <v/>
      </c>
      <c r="S392" s="301" t="str">
        <f>IFERROR(HYPERLINK("#'과정별세부산출'!c"&amp;_xlfn.AGGREGATE(15,6,ROW(과정별세부산출!$C$2:$C$8601)/(과정별세부산출!$B$2:$B$8601="과정명")/(과정별세부산출!$C$2:$C$8601=A392),1),"이동"),"")</f>
        <v>이동</v>
      </c>
      <c r="T392" s="309" t="str" cm="1">
        <f t="array" ref="T392">IFERROR( LOOKUP( 2, 1/(($A$13:$A$412=$A392)*($B$13:$B$412="신청")*(ROW($A$13:$A$412)&lt;&gt;ROW())),IF($T$13:$T$412="","",$T$13:$T$412)), "")</f>
        <v/>
      </c>
      <c r="U392" s="307" t="str" cm="1">
        <f t="array" ref="U392">IFERROR( LOOKUP( 2, 1/(($A$13:$A$412=$A392)*($B$13:$B$412="신청")*(ROW($A$13:$A$412)&lt;&gt;ROW())),IF($U$13:$U$412="","",$U$13:$U$412)), "")</f>
        <v/>
      </c>
      <c r="V392" s="307" t="str" cm="1">
        <f t="array" ref="V392">IFERROR( LOOKUP( 2, 1/(($A$13:$A$412=$A392)*($B$13:$B$412="신청")*(ROW($A$13:$A$412)&lt;&gt;ROW())),IF($V$13:$V$412="","",$V$13:$V$412)), "")</f>
        <v/>
      </c>
      <c r="W392" s="307" t="str" cm="1">
        <f t="array" ref="W392">IFERROR( LOOKUP( 2, 1/(($A$13:$A$412=$A392)*($B$13:$B$412="신청")*(ROW($A$13:$A$412)&lt;&gt;ROW())),IF($W$13:$W$412="","",$W$13:$W$412)), "")</f>
        <v/>
      </c>
      <c r="X392" s="307" t="str" cm="1">
        <f t="array" ref="X392">IFERROR( LOOKUP( 2, 1/(($A$13:$A$412=$A392)*($B$13:$B$412="신청")*(ROW($A$13:$A$412)&lt;&gt;ROW())),IF($X$13:$X$412="","",$X$13:$X$412)), "")</f>
        <v/>
      </c>
      <c r="Y392" s="307" t="str" cm="1">
        <f t="array" ref="Y392">IFERROR( LOOKUP( 2, 1/(($A$13:$A$412=$A392)*($B$13:$B$412="신청")*(ROW($A$13:$A$412)&lt;&gt;ROW())),IF($Y$13:$Y$412="","",$Y$13:$Y$412)), "")</f>
        <v/>
      </c>
      <c r="Z392" s="422" t="str">
        <f t="shared" si="21"/>
        <v/>
      </c>
      <c r="AA392" s="307" t="str" cm="1">
        <f t="array" ref="AA392">IFERROR( LOOKUP( 2, 1/(($A$13:$A$412=$A392)*($B$13:$B$412="신청")*(ROW($A$13:$A$412)&lt;&gt;ROW())),IF($AA$13:$AA$412="","",$AA$13:$AA$412)), "")</f>
        <v/>
      </c>
      <c r="AB392" s="291" t="str" cm="1">
        <f t="array" ref="AB392">IFERROR( LOOKUP( 2, 1/(($A$13:$A$412=$A392)*($B$13:$B$412="신청")*(ROW($A$13:$A$412)&lt;&gt;ROW())),IF($AB$13:$AB$412="","",$AB$13:$AB$412)), "")</f>
        <v/>
      </c>
      <c r="AC392" s="423" t="str">
        <f t="shared" si="22"/>
        <v/>
      </c>
      <c r="AD392" s="423">
        <f t="shared" si="23"/>
        <v>0</v>
      </c>
      <c r="AE392" s="425">
        <f>IFERROR(IF(INDEX(과정별세부산출!D:K,MATCH(R392,과정별세부산출!D:D,0)+2,7)="","",INDEX(과정별세부산출!D:K,MATCH(R392,과정별세부산출!D:D,0)+2,7)),"")</f>
        <v>0</v>
      </c>
      <c r="AF392" s="425">
        <f>IFERROR(IF(INDEX(과정별세부산출!D:K,MATCH(R392,과정별세부산출!D:D,0)+3,7)="","",INDEX(과정별세부산출!D:K,MATCH(R392,과정별세부산출!D:D,0)+3,7)),"")</f>
        <v>0</v>
      </c>
      <c r="AG392" s="426">
        <f>IFERROR(IF(INDEX(과정별세부산출!D:K,MATCH(R392,과정별세부산출!D:D,0)+4,7)="","",INDEX(과정별세부산출!D:K,MATCH(R392,과정별세부산출!D:D,0)+4,7)),"")</f>
        <v>0</v>
      </c>
    </row>
    <row r="393" spans="1:33" s="286" customFormat="1" ht="20.100000000000001" customHeight="1">
      <c r="A393" s="418">
        <v>181</v>
      </c>
      <c r="B393" s="417" t="s">
        <v>71</v>
      </c>
      <c r="C393" s="307" t="str" cm="1">
        <f t="array" ref="C393">IFERROR(IF(INDEX(과정별세부산출!A:AE,MATCH(R393,과정별세부산출!D:D,0)+4,17)="","",INDEX(과정별세부산출!A:AE,MATCH(R393,과정별세부산출!D:D,0)+4,17)),"")</f>
        <v>승인</v>
      </c>
      <c r="D393" s="416" t="str">
        <f>IF(LEN(O393)=0,IF(OR(ISBLANK(R393),LEN(R393)=0),"",총괄!$C$6),"기업수요")</f>
        <v/>
      </c>
      <c r="E393" s="421" t="str" cm="1">
        <f t="array" ref="E393">IFERROR( LOOKUP( 2, 1/(($A$13:$A$412=$A393)*($B$13:$B$412="신청")*(ROW($A$13:$A$412)&lt;&gt;ROW())),IF($E$13:$E$412="","",$E$13:$E$412)), "")</f>
        <v/>
      </c>
      <c r="F393" s="307" t="str" cm="1">
        <f t="array" ref="F393">IFERROR( LOOKUP( 2, 1/(($A$13:$A$412=$A393)*($B$13:$B$412="신청")*(ROW($A$13:$A$412)&lt;&gt;ROW())),IF($F$13:$F$412="","",$F$13:$F$412)), "")</f>
        <v/>
      </c>
      <c r="G393" s="307" t="str" cm="1">
        <f t="array" ref="G393">IFERROR( LOOKUP( 2, 1/(($A$13:$A$412=$A393)*($B$13:$B$412="신청")*(ROW($A$13:$A$412)&lt;&gt;ROW())),IF($G$13:$G$412="","",$G$13:$G$412)), "")</f>
        <v/>
      </c>
      <c r="H393" s="294" t="str" cm="1">
        <f t="array" ref="H393">IFERROR( LOOKUP( 2, 1/(($A$13:$A$412=$A393)*($B$13:$B$412="신청")*(ROW($A$13:$A$412)&lt;&gt;ROW())),IF($H$13:$H$412="","",$H$13:$H$412)), "")</f>
        <v/>
      </c>
      <c r="I393" s="416" t="str">
        <f t="shared" si="20"/>
        <v/>
      </c>
      <c r="J393" s="307" t="str" cm="1">
        <f t="array" ref="J393">IFERROR( LOOKUP( 2, 1/(($A$13:$A$412=$A393)*($B$13:$B$412="신청")*(ROW($A$13:$A$412)&lt;&gt;ROW())),IF($J$13:$J$412="","",$J$13:$J$412)), "")</f>
        <v/>
      </c>
      <c r="K393" s="307" t="str" cm="1">
        <f t="array" ref="K393">IFERROR( LOOKUP( 2, 1/(($A$13:$A$412=$A393)*($B$13:$B$412="신청")*(ROW($A$13:$A$412)&lt;&gt;ROW())),IF($K$13:$K$412="","",$K$13:$K$412)), "")</f>
        <v/>
      </c>
      <c r="L393" s="307" t="str" cm="1">
        <f t="array" ref="L393">IFERROR( LOOKUP( 2, 1/(($A$13:$A$412=$A393)*($B$13:$B$412="신청")*(ROW($A$13:$A$412)&lt;&gt;ROW())),IF($L$13:$L$412="","",$L$13:$L$412)), "")</f>
        <v/>
      </c>
      <c r="M393" s="307" t="str" cm="1">
        <f t="array" ref="M393">IFERROR( LOOKUP( 2, 1/(($A$13:$A$412=$A393)*($B$13:$B$412="신청")*(ROW($A$13:$A$412)&lt;&gt;ROW())),IF($M$13:$M$412="","",$M$13:$M$412)), "")</f>
        <v/>
      </c>
      <c r="N393" s="304" t="str" cm="1">
        <f t="array" ref="N393">IFERROR( LOOKUP( 2, 1/(($A$13:$A$412=$A393)*($B$13:$B$412="신청")*(ROW($A$13:$A$412)&lt;&gt;ROW())),IF($N$13:$N$412="","",$N$13:$N$412)), "")</f>
        <v/>
      </c>
      <c r="O393" s="307" t="str" cm="1">
        <f t="array" ref="O393">IFERROR( LOOKUP( 2, 1/(($A$13:$A$412=$A393)*($B$13:$B$412="신청")*(ROW($A$13:$A$412)&lt;&gt;ROW())),IF($O$13:$O$412="","",$O$13:$O$412)), "")</f>
        <v/>
      </c>
      <c r="P393" s="307" t="str" cm="1">
        <f t="array" ref="P393">IFERROR( LOOKUP( 2, 1/(($A$13:$A$412=$A393)*($B$13:$B$412="신청")*(ROW($A$13:$A$412)&lt;&gt;ROW())),IF($P$13:$P$412="","",$P$13:$P$412)), "")</f>
        <v/>
      </c>
      <c r="Q393" s="307" t="str" cm="1">
        <f t="array" ref="Q393">IFERROR( LOOKUP( 2, 1/(($A$13:$A$412=$A393)*($B$13:$B$412="신청")*(ROW($A$13:$A$412)&lt;&gt;ROW())),IF($Q$13:$Q$412="","",$Q$13:$Q$412)), "")</f>
        <v/>
      </c>
      <c r="R393" s="308" t="str" cm="1">
        <f t="array" ref="R393">IFERROR( LOOKUP( 2, 1/(($A$13:$A$412=$A393)*($B$13:$B$412="신청")*(ROW($A$13:$A$412)&lt;&gt;ROW())),IF($R$13:$R$412="","",$R$13:$R$412)), "")</f>
        <v/>
      </c>
      <c r="S393" s="301" t="str">
        <f>IFERROR(HYPERLINK("#'과정별세부산출'!c"&amp;_xlfn.AGGREGATE(15,6,ROW(과정별세부산출!$C$2:$C$8601)/(과정별세부산출!$B$2:$B$8601="과정명")/(과정별세부산출!$C$2:$C$8601=A393),1),"이동"),"")</f>
        <v>이동</v>
      </c>
      <c r="T393" s="309" t="str" cm="1">
        <f t="array" ref="T393">IFERROR( LOOKUP( 2, 1/(($A$13:$A$412=$A393)*($B$13:$B$412="신청")*(ROW($A$13:$A$412)&lt;&gt;ROW())),IF($T$13:$T$412="","",$T$13:$T$412)), "")</f>
        <v/>
      </c>
      <c r="U393" s="307" t="str" cm="1">
        <f t="array" ref="U393">IFERROR( LOOKUP( 2, 1/(($A$13:$A$412=$A393)*($B$13:$B$412="신청")*(ROW($A$13:$A$412)&lt;&gt;ROW())),IF($U$13:$U$412="","",$U$13:$U$412)), "")</f>
        <v/>
      </c>
      <c r="V393" s="307" t="str" cm="1">
        <f t="array" ref="V393">IFERROR( LOOKUP( 2, 1/(($A$13:$A$412=$A393)*($B$13:$B$412="신청")*(ROW($A$13:$A$412)&lt;&gt;ROW())),IF($V$13:$V$412="","",$V$13:$V$412)), "")</f>
        <v/>
      </c>
      <c r="W393" s="307" t="str" cm="1">
        <f t="array" ref="W393">IFERROR( LOOKUP( 2, 1/(($A$13:$A$412=$A393)*($B$13:$B$412="신청")*(ROW($A$13:$A$412)&lt;&gt;ROW())),IF($W$13:$W$412="","",$W$13:$W$412)), "")</f>
        <v/>
      </c>
      <c r="X393" s="307" t="str" cm="1">
        <f t="array" ref="X393">IFERROR( LOOKUP( 2, 1/(($A$13:$A$412=$A393)*($B$13:$B$412="신청")*(ROW($A$13:$A$412)&lt;&gt;ROW())),IF($X$13:$X$412="","",$X$13:$X$412)), "")</f>
        <v/>
      </c>
      <c r="Y393" s="307" t="str" cm="1">
        <f t="array" ref="Y393">IFERROR( LOOKUP( 2, 1/(($A$13:$A$412=$A393)*($B$13:$B$412="신청")*(ROW($A$13:$A$412)&lt;&gt;ROW())),IF($Y$13:$Y$412="","",$Y$13:$Y$412)), "")</f>
        <v/>
      </c>
      <c r="Z393" s="422" t="str">
        <f t="shared" si="21"/>
        <v/>
      </c>
      <c r="AA393" s="307" t="str" cm="1">
        <f t="array" ref="AA393">IFERROR( LOOKUP( 2, 1/(($A$13:$A$412=$A393)*($B$13:$B$412="신청")*(ROW($A$13:$A$412)&lt;&gt;ROW())),IF($AA$13:$AA$412="","",$AA$13:$AA$412)), "")</f>
        <v/>
      </c>
      <c r="AB393" s="291" t="str" cm="1">
        <f t="array" ref="AB393">IFERROR( LOOKUP( 2, 1/(($A$13:$A$412=$A393)*($B$13:$B$412="신청")*(ROW($A$13:$A$412)&lt;&gt;ROW())),IF($AB$13:$AB$412="","",$AB$13:$AB$412)), "")</f>
        <v/>
      </c>
      <c r="AC393" s="423" t="str">
        <f t="shared" si="22"/>
        <v/>
      </c>
      <c r="AD393" s="423">
        <f t="shared" si="23"/>
        <v>0</v>
      </c>
      <c r="AE393" s="425">
        <f>IFERROR(IF(INDEX(과정별세부산출!D:K,MATCH(R393,과정별세부산출!D:D,0)+2,7)="","",INDEX(과정별세부산출!D:K,MATCH(R393,과정별세부산출!D:D,0)+2,7)),"")</f>
        <v>0</v>
      </c>
      <c r="AF393" s="425">
        <f>IFERROR(IF(INDEX(과정별세부산출!D:K,MATCH(R393,과정별세부산출!D:D,0)+3,7)="","",INDEX(과정별세부산출!D:K,MATCH(R393,과정별세부산출!D:D,0)+3,7)),"")</f>
        <v>0</v>
      </c>
      <c r="AG393" s="426">
        <f>IFERROR(IF(INDEX(과정별세부산출!D:K,MATCH(R393,과정별세부산출!D:D,0)+4,7)="","",INDEX(과정별세부산출!D:K,MATCH(R393,과정별세부산출!D:D,0)+4,7)),"")</f>
        <v>0</v>
      </c>
    </row>
    <row r="394" spans="1:33" s="286" customFormat="1" ht="20.100000000000001" customHeight="1">
      <c r="A394" s="418">
        <v>182</v>
      </c>
      <c r="B394" s="417" t="s">
        <v>71</v>
      </c>
      <c r="C394" s="307" t="str" cm="1">
        <f t="array" ref="C394">IFERROR(IF(INDEX(과정별세부산출!A:AE,MATCH(R394,과정별세부산출!D:D,0)+4,17)="","",INDEX(과정별세부산출!A:AE,MATCH(R394,과정별세부산출!D:D,0)+4,17)),"")</f>
        <v>승인</v>
      </c>
      <c r="D394" s="416" t="str">
        <f>IF(LEN(O394)=0,IF(OR(ISBLANK(R394),LEN(R394)=0),"",총괄!$C$6),"기업수요")</f>
        <v/>
      </c>
      <c r="E394" s="421" t="str" cm="1">
        <f t="array" ref="E394">IFERROR( LOOKUP( 2, 1/(($A$13:$A$412=$A394)*($B$13:$B$412="신청")*(ROW($A$13:$A$412)&lt;&gt;ROW())),IF($E$13:$E$412="","",$E$13:$E$412)), "")</f>
        <v/>
      </c>
      <c r="F394" s="307" t="str" cm="1">
        <f t="array" ref="F394">IFERROR( LOOKUP( 2, 1/(($A$13:$A$412=$A394)*($B$13:$B$412="신청")*(ROW($A$13:$A$412)&lt;&gt;ROW())),IF($F$13:$F$412="","",$F$13:$F$412)), "")</f>
        <v/>
      </c>
      <c r="G394" s="307" t="str" cm="1">
        <f t="array" ref="G394">IFERROR( LOOKUP( 2, 1/(($A$13:$A$412=$A394)*($B$13:$B$412="신청")*(ROW($A$13:$A$412)&lt;&gt;ROW())),IF($G$13:$G$412="","",$G$13:$G$412)), "")</f>
        <v/>
      </c>
      <c r="H394" s="294" t="str" cm="1">
        <f t="array" ref="H394">IFERROR( LOOKUP( 2, 1/(($A$13:$A$412=$A394)*($B$13:$B$412="신청")*(ROW($A$13:$A$412)&lt;&gt;ROW())),IF($H$13:$H$412="","",$H$13:$H$412)), "")</f>
        <v/>
      </c>
      <c r="I394" s="416" t="str">
        <f t="shared" si="20"/>
        <v/>
      </c>
      <c r="J394" s="307" t="str" cm="1">
        <f t="array" ref="J394">IFERROR( LOOKUP( 2, 1/(($A$13:$A$412=$A394)*($B$13:$B$412="신청")*(ROW($A$13:$A$412)&lt;&gt;ROW())),IF($J$13:$J$412="","",$J$13:$J$412)), "")</f>
        <v/>
      </c>
      <c r="K394" s="307" t="str" cm="1">
        <f t="array" ref="K394">IFERROR( LOOKUP( 2, 1/(($A$13:$A$412=$A394)*($B$13:$B$412="신청")*(ROW($A$13:$A$412)&lt;&gt;ROW())),IF($K$13:$K$412="","",$K$13:$K$412)), "")</f>
        <v/>
      </c>
      <c r="L394" s="307" t="str" cm="1">
        <f t="array" ref="L394">IFERROR( LOOKUP( 2, 1/(($A$13:$A$412=$A394)*($B$13:$B$412="신청")*(ROW($A$13:$A$412)&lt;&gt;ROW())),IF($L$13:$L$412="","",$L$13:$L$412)), "")</f>
        <v/>
      </c>
      <c r="M394" s="307" t="str" cm="1">
        <f t="array" ref="M394">IFERROR( LOOKUP( 2, 1/(($A$13:$A$412=$A394)*($B$13:$B$412="신청")*(ROW($A$13:$A$412)&lt;&gt;ROW())),IF($M$13:$M$412="","",$M$13:$M$412)), "")</f>
        <v/>
      </c>
      <c r="N394" s="304" t="str" cm="1">
        <f t="array" ref="N394">IFERROR( LOOKUP( 2, 1/(($A$13:$A$412=$A394)*($B$13:$B$412="신청")*(ROW($A$13:$A$412)&lt;&gt;ROW())),IF($N$13:$N$412="","",$N$13:$N$412)), "")</f>
        <v/>
      </c>
      <c r="O394" s="307" t="str" cm="1">
        <f t="array" ref="O394">IFERROR( LOOKUP( 2, 1/(($A$13:$A$412=$A394)*($B$13:$B$412="신청")*(ROW($A$13:$A$412)&lt;&gt;ROW())),IF($O$13:$O$412="","",$O$13:$O$412)), "")</f>
        <v/>
      </c>
      <c r="P394" s="307" t="str" cm="1">
        <f t="array" ref="P394">IFERROR( LOOKUP( 2, 1/(($A$13:$A$412=$A394)*($B$13:$B$412="신청")*(ROW($A$13:$A$412)&lt;&gt;ROW())),IF($P$13:$P$412="","",$P$13:$P$412)), "")</f>
        <v/>
      </c>
      <c r="Q394" s="307" t="str" cm="1">
        <f t="array" ref="Q394">IFERROR( LOOKUP( 2, 1/(($A$13:$A$412=$A394)*($B$13:$B$412="신청")*(ROW($A$13:$A$412)&lt;&gt;ROW())),IF($Q$13:$Q$412="","",$Q$13:$Q$412)), "")</f>
        <v/>
      </c>
      <c r="R394" s="308" t="str" cm="1">
        <f t="array" ref="R394">IFERROR( LOOKUP( 2, 1/(($A$13:$A$412=$A394)*($B$13:$B$412="신청")*(ROW($A$13:$A$412)&lt;&gt;ROW())),IF($R$13:$R$412="","",$R$13:$R$412)), "")</f>
        <v/>
      </c>
      <c r="S394" s="301" t="str">
        <f>IFERROR(HYPERLINK("#'과정별세부산출'!c"&amp;_xlfn.AGGREGATE(15,6,ROW(과정별세부산출!$C$2:$C$8601)/(과정별세부산출!$B$2:$B$8601="과정명")/(과정별세부산출!$C$2:$C$8601=A394),1),"이동"),"")</f>
        <v>이동</v>
      </c>
      <c r="T394" s="309" t="str" cm="1">
        <f t="array" ref="T394">IFERROR( LOOKUP( 2, 1/(($A$13:$A$412=$A394)*($B$13:$B$412="신청")*(ROW($A$13:$A$412)&lt;&gt;ROW())),IF($T$13:$T$412="","",$T$13:$T$412)), "")</f>
        <v/>
      </c>
      <c r="U394" s="307" t="str" cm="1">
        <f t="array" ref="U394">IFERROR( LOOKUP( 2, 1/(($A$13:$A$412=$A394)*($B$13:$B$412="신청")*(ROW($A$13:$A$412)&lt;&gt;ROW())),IF($U$13:$U$412="","",$U$13:$U$412)), "")</f>
        <v/>
      </c>
      <c r="V394" s="307" t="str" cm="1">
        <f t="array" ref="V394">IFERROR( LOOKUP( 2, 1/(($A$13:$A$412=$A394)*($B$13:$B$412="신청")*(ROW($A$13:$A$412)&lt;&gt;ROW())),IF($V$13:$V$412="","",$V$13:$V$412)), "")</f>
        <v/>
      </c>
      <c r="W394" s="307" t="str" cm="1">
        <f t="array" ref="W394">IFERROR( LOOKUP( 2, 1/(($A$13:$A$412=$A394)*($B$13:$B$412="신청")*(ROW($A$13:$A$412)&lt;&gt;ROW())),IF($W$13:$W$412="","",$W$13:$W$412)), "")</f>
        <v/>
      </c>
      <c r="X394" s="307" t="str" cm="1">
        <f t="array" ref="X394">IFERROR( LOOKUP( 2, 1/(($A$13:$A$412=$A394)*($B$13:$B$412="신청")*(ROW($A$13:$A$412)&lt;&gt;ROW())),IF($X$13:$X$412="","",$X$13:$X$412)), "")</f>
        <v/>
      </c>
      <c r="Y394" s="307" t="str" cm="1">
        <f t="array" ref="Y394">IFERROR( LOOKUP( 2, 1/(($A$13:$A$412=$A394)*($B$13:$B$412="신청")*(ROW($A$13:$A$412)&lt;&gt;ROW())),IF($Y$13:$Y$412="","",$Y$13:$Y$412)), "")</f>
        <v/>
      </c>
      <c r="Z394" s="422" t="str">
        <f t="shared" si="21"/>
        <v/>
      </c>
      <c r="AA394" s="307" t="str" cm="1">
        <f t="array" ref="AA394">IFERROR( LOOKUP( 2, 1/(($A$13:$A$412=$A394)*($B$13:$B$412="신청")*(ROW($A$13:$A$412)&lt;&gt;ROW())),IF($AA$13:$AA$412="","",$AA$13:$AA$412)), "")</f>
        <v/>
      </c>
      <c r="AB394" s="291" t="str" cm="1">
        <f t="array" ref="AB394">IFERROR( LOOKUP( 2, 1/(($A$13:$A$412=$A394)*($B$13:$B$412="신청")*(ROW($A$13:$A$412)&lt;&gt;ROW())),IF($AB$13:$AB$412="","",$AB$13:$AB$412)), "")</f>
        <v/>
      </c>
      <c r="AC394" s="423" t="str">
        <f t="shared" si="22"/>
        <v/>
      </c>
      <c r="AD394" s="423">
        <f t="shared" si="23"/>
        <v>0</v>
      </c>
      <c r="AE394" s="425">
        <f>IFERROR(IF(INDEX(과정별세부산출!D:K,MATCH(R394,과정별세부산출!D:D,0)+2,7)="","",INDEX(과정별세부산출!D:K,MATCH(R394,과정별세부산출!D:D,0)+2,7)),"")</f>
        <v>0</v>
      </c>
      <c r="AF394" s="425">
        <f>IFERROR(IF(INDEX(과정별세부산출!D:K,MATCH(R394,과정별세부산출!D:D,0)+3,7)="","",INDEX(과정별세부산출!D:K,MATCH(R394,과정별세부산출!D:D,0)+3,7)),"")</f>
        <v>0</v>
      </c>
      <c r="AG394" s="426">
        <f>IFERROR(IF(INDEX(과정별세부산출!D:K,MATCH(R394,과정별세부산출!D:D,0)+4,7)="","",INDEX(과정별세부산출!D:K,MATCH(R394,과정별세부산출!D:D,0)+4,7)),"")</f>
        <v>0</v>
      </c>
    </row>
    <row r="395" spans="1:33" s="286" customFormat="1" ht="20.100000000000001" customHeight="1">
      <c r="A395" s="418">
        <v>183</v>
      </c>
      <c r="B395" s="417" t="s">
        <v>71</v>
      </c>
      <c r="C395" s="307" t="str" cm="1">
        <f t="array" ref="C395">IFERROR(IF(INDEX(과정별세부산출!A:AE,MATCH(R395,과정별세부산출!D:D,0)+4,17)="","",INDEX(과정별세부산출!A:AE,MATCH(R395,과정별세부산출!D:D,0)+4,17)),"")</f>
        <v>승인</v>
      </c>
      <c r="D395" s="416" t="str">
        <f>IF(LEN(O395)=0,IF(OR(ISBLANK(R395),LEN(R395)=0),"",총괄!$C$6),"기업수요")</f>
        <v/>
      </c>
      <c r="E395" s="421" t="str" cm="1">
        <f t="array" ref="E395">IFERROR( LOOKUP( 2, 1/(($A$13:$A$412=$A395)*($B$13:$B$412="신청")*(ROW($A$13:$A$412)&lt;&gt;ROW())),IF($E$13:$E$412="","",$E$13:$E$412)), "")</f>
        <v/>
      </c>
      <c r="F395" s="307" t="str" cm="1">
        <f t="array" ref="F395">IFERROR( LOOKUP( 2, 1/(($A$13:$A$412=$A395)*($B$13:$B$412="신청")*(ROW($A$13:$A$412)&lt;&gt;ROW())),IF($F$13:$F$412="","",$F$13:$F$412)), "")</f>
        <v/>
      </c>
      <c r="G395" s="307" t="str" cm="1">
        <f t="array" ref="G395">IFERROR( LOOKUP( 2, 1/(($A$13:$A$412=$A395)*($B$13:$B$412="신청")*(ROW($A$13:$A$412)&lt;&gt;ROW())),IF($G$13:$G$412="","",$G$13:$G$412)), "")</f>
        <v/>
      </c>
      <c r="H395" s="294" t="str" cm="1">
        <f t="array" ref="H395">IFERROR( LOOKUP( 2, 1/(($A$13:$A$412=$A395)*($B$13:$B$412="신청")*(ROW($A$13:$A$412)&lt;&gt;ROW())),IF($H$13:$H$412="","",$H$13:$H$412)), "")</f>
        <v/>
      </c>
      <c r="I395" s="416" t="str">
        <f t="shared" si="20"/>
        <v/>
      </c>
      <c r="J395" s="307" t="str" cm="1">
        <f t="array" ref="J395">IFERROR( LOOKUP( 2, 1/(($A$13:$A$412=$A395)*($B$13:$B$412="신청")*(ROW($A$13:$A$412)&lt;&gt;ROW())),IF($J$13:$J$412="","",$J$13:$J$412)), "")</f>
        <v/>
      </c>
      <c r="K395" s="307" t="str" cm="1">
        <f t="array" ref="K395">IFERROR( LOOKUP( 2, 1/(($A$13:$A$412=$A395)*($B$13:$B$412="신청")*(ROW($A$13:$A$412)&lt;&gt;ROW())),IF($K$13:$K$412="","",$K$13:$K$412)), "")</f>
        <v/>
      </c>
      <c r="L395" s="307" t="str" cm="1">
        <f t="array" ref="L395">IFERROR( LOOKUP( 2, 1/(($A$13:$A$412=$A395)*($B$13:$B$412="신청")*(ROW($A$13:$A$412)&lt;&gt;ROW())),IF($L$13:$L$412="","",$L$13:$L$412)), "")</f>
        <v/>
      </c>
      <c r="M395" s="307" t="str" cm="1">
        <f t="array" ref="M395">IFERROR( LOOKUP( 2, 1/(($A$13:$A$412=$A395)*($B$13:$B$412="신청")*(ROW($A$13:$A$412)&lt;&gt;ROW())),IF($M$13:$M$412="","",$M$13:$M$412)), "")</f>
        <v/>
      </c>
      <c r="N395" s="304" t="str" cm="1">
        <f t="array" ref="N395">IFERROR( LOOKUP( 2, 1/(($A$13:$A$412=$A395)*($B$13:$B$412="신청")*(ROW($A$13:$A$412)&lt;&gt;ROW())),IF($N$13:$N$412="","",$N$13:$N$412)), "")</f>
        <v/>
      </c>
      <c r="O395" s="307" t="str" cm="1">
        <f t="array" ref="O395">IFERROR( LOOKUP( 2, 1/(($A$13:$A$412=$A395)*($B$13:$B$412="신청")*(ROW($A$13:$A$412)&lt;&gt;ROW())),IF($O$13:$O$412="","",$O$13:$O$412)), "")</f>
        <v/>
      </c>
      <c r="P395" s="307" t="str" cm="1">
        <f t="array" ref="P395">IFERROR( LOOKUP( 2, 1/(($A$13:$A$412=$A395)*($B$13:$B$412="신청")*(ROW($A$13:$A$412)&lt;&gt;ROW())),IF($P$13:$P$412="","",$P$13:$P$412)), "")</f>
        <v/>
      </c>
      <c r="Q395" s="307" t="str" cm="1">
        <f t="array" ref="Q395">IFERROR( LOOKUP( 2, 1/(($A$13:$A$412=$A395)*($B$13:$B$412="신청")*(ROW($A$13:$A$412)&lt;&gt;ROW())),IF($Q$13:$Q$412="","",$Q$13:$Q$412)), "")</f>
        <v/>
      </c>
      <c r="R395" s="308" t="str" cm="1">
        <f t="array" ref="R395">IFERROR( LOOKUP( 2, 1/(($A$13:$A$412=$A395)*($B$13:$B$412="신청")*(ROW($A$13:$A$412)&lt;&gt;ROW())),IF($R$13:$R$412="","",$R$13:$R$412)), "")</f>
        <v/>
      </c>
      <c r="S395" s="301" t="str">
        <f>IFERROR(HYPERLINK("#'과정별세부산출'!c"&amp;_xlfn.AGGREGATE(15,6,ROW(과정별세부산출!$C$2:$C$8601)/(과정별세부산출!$B$2:$B$8601="과정명")/(과정별세부산출!$C$2:$C$8601=A395),1),"이동"),"")</f>
        <v>이동</v>
      </c>
      <c r="T395" s="309" t="str" cm="1">
        <f t="array" ref="T395">IFERROR( LOOKUP( 2, 1/(($A$13:$A$412=$A395)*($B$13:$B$412="신청")*(ROW($A$13:$A$412)&lt;&gt;ROW())),IF($T$13:$T$412="","",$T$13:$T$412)), "")</f>
        <v/>
      </c>
      <c r="U395" s="307" t="str" cm="1">
        <f t="array" ref="U395">IFERROR( LOOKUP( 2, 1/(($A$13:$A$412=$A395)*($B$13:$B$412="신청")*(ROW($A$13:$A$412)&lt;&gt;ROW())),IF($U$13:$U$412="","",$U$13:$U$412)), "")</f>
        <v/>
      </c>
      <c r="V395" s="307" t="str" cm="1">
        <f t="array" ref="V395">IFERROR( LOOKUP( 2, 1/(($A$13:$A$412=$A395)*($B$13:$B$412="신청")*(ROW($A$13:$A$412)&lt;&gt;ROW())),IF($V$13:$V$412="","",$V$13:$V$412)), "")</f>
        <v/>
      </c>
      <c r="W395" s="307" t="str" cm="1">
        <f t="array" ref="W395">IFERROR( LOOKUP( 2, 1/(($A$13:$A$412=$A395)*($B$13:$B$412="신청")*(ROW($A$13:$A$412)&lt;&gt;ROW())),IF($W$13:$W$412="","",$W$13:$W$412)), "")</f>
        <v/>
      </c>
      <c r="X395" s="307" t="str" cm="1">
        <f t="array" ref="X395">IFERROR( LOOKUP( 2, 1/(($A$13:$A$412=$A395)*($B$13:$B$412="신청")*(ROW($A$13:$A$412)&lt;&gt;ROW())),IF($X$13:$X$412="","",$X$13:$X$412)), "")</f>
        <v/>
      </c>
      <c r="Y395" s="307" t="str" cm="1">
        <f t="array" ref="Y395">IFERROR( LOOKUP( 2, 1/(($A$13:$A$412=$A395)*($B$13:$B$412="신청")*(ROW($A$13:$A$412)&lt;&gt;ROW())),IF($Y$13:$Y$412="","",$Y$13:$Y$412)), "")</f>
        <v/>
      </c>
      <c r="Z395" s="422" t="str">
        <f t="shared" si="21"/>
        <v/>
      </c>
      <c r="AA395" s="307" t="str" cm="1">
        <f t="array" ref="AA395">IFERROR( LOOKUP( 2, 1/(($A$13:$A$412=$A395)*($B$13:$B$412="신청")*(ROW($A$13:$A$412)&lt;&gt;ROW())),IF($AA$13:$AA$412="","",$AA$13:$AA$412)), "")</f>
        <v/>
      </c>
      <c r="AB395" s="291" t="str" cm="1">
        <f t="array" ref="AB395">IFERROR( LOOKUP( 2, 1/(($A$13:$A$412=$A395)*($B$13:$B$412="신청")*(ROW($A$13:$A$412)&lt;&gt;ROW())),IF($AB$13:$AB$412="","",$AB$13:$AB$412)), "")</f>
        <v/>
      </c>
      <c r="AC395" s="423" t="str">
        <f t="shared" si="22"/>
        <v/>
      </c>
      <c r="AD395" s="423">
        <f t="shared" si="23"/>
        <v>0</v>
      </c>
      <c r="AE395" s="425">
        <f>IFERROR(IF(INDEX(과정별세부산출!D:K,MATCH(R395,과정별세부산출!D:D,0)+2,7)="","",INDEX(과정별세부산출!D:K,MATCH(R395,과정별세부산출!D:D,0)+2,7)),"")</f>
        <v>0</v>
      </c>
      <c r="AF395" s="425">
        <f>IFERROR(IF(INDEX(과정별세부산출!D:K,MATCH(R395,과정별세부산출!D:D,0)+3,7)="","",INDEX(과정별세부산출!D:K,MATCH(R395,과정별세부산출!D:D,0)+3,7)),"")</f>
        <v>0</v>
      </c>
      <c r="AG395" s="426">
        <f>IFERROR(IF(INDEX(과정별세부산출!D:K,MATCH(R395,과정별세부산출!D:D,0)+4,7)="","",INDEX(과정별세부산출!D:K,MATCH(R395,과정별세부산출!D:D,0)+4,7)),"")</f>
        <v>0</v>
      </c>
    </row>
    <row r="396" spans="1:33" s="286" customFormat="1" ht="20.100000000000001" customHeight="1">
      <c r="A396" s="418">
        <v>184</v>
      </c>
      <c r="B396" s="417" t="s">
        <v>71</v>
      </c>
      <c r="C396" s="307" t="str" cm="1">
        <f t="array" ref="C396">IFERROR(IF(INDEX(과정별세부산출!A:AE,MATCH(R396,과정별세부산출!D:D,0)+4,17)="","",INDEX(과정별세부산출!A:AE,MATCH(R396,과정별세부산출!D:D,0)+4,17)),"")</f>
        <v>승인</v>
      </c>
      <c r="D396" s="416" t="str">
        <f>IF(LEN(O396)=0,IF(OR(ISBLANK(R396),LEN(R396)=0),"",총괄!$C$6),"기업수요")</f>
        <v/>
      </c>
      <c r="E396" s="421" t="str" cm="1">
        <f t="array" ref="E396">IFERROR( LOOKUP( 2, 1/(($A$13:$A$412=$A396)*($B$13:$B$412="신청")*(ROW($A$13:$A$412)&lt;&gt;ROW())),IF($E$13:$E$412="","",$E$13:$E$412)), "")</f>
        <v/>
      </c>
      <c r="F396" s="307" t="str" cm="1">
        <f t="array" ref="F396">IFERROR( LOOKUP( 2, 1/(($A$13:$A$412=$A396)*($B$13:$B$412="신청")*(ROW($A$13:$A$412)&lt;&gt;ROW())),IF($F$13:$F$412="","",$F$13:$F$412)), "")</f>
        <v/>
      </c>
      <c r="G396" s="307" t="str" cm="1">
        <f t="array" ref="G396">IFERROR( LOOKUP( 2, 1/(($A$13:$A$412=$A396)*($B$13:$B$412="신청")*(ROW($A$13:$A$412)&lt;&gt;ROW())),IF($G$13:$G$412="","",$G$13:$G$412)), "")</f>
        <v/>
      </c>
      <c r="H396" s="294" t="str" cm="1">
        <f t="array" ref="H396">IFERROR( LOOKUP( 2, 1/(($A$13:$A$412=$A396)*($B$13:$B$412="신청")*(ROW($A$13:$A$412)&lt;&gt;ROW())),IF($H$13:$H$412="","",$H$13:$H$412)), "")</f>
        <v/>
      </c>
      <c r="I396" s="416" t="str">
        <f t="shared" si="20"/>
        <v/>
      </c>
      <c r="J396" s="307" t="str" cm="1">
        <f t="array" ref="J396">IFERROR( LOOKUP( 2, 1/(($A$13:$A$412=$A396)*($B$13:$B$412="신청")*(ROW($A$13:$A$412)&lt;&gt;ROW())),IF($J$13:$J$412="","",$J$13:$J$412)), "")</f>
        <v/>
      </c>
      <c r="K396" s="307" t="str" cm="1">
        <f t="array" ref="K396">IFERROR( LOOKUP( 2, 1/(($A$13:$A$412=$A396)*($B$13:$B$412="신청")*(ROW($A$13:$A$412)&lt;&gt;ROW())),IF($K$13:$K$412="","",$K$13:$K$412)), "")</f>
        <v/>
      </c>
      <c r="L396" s="307" t="str" cm="1">
        <f t="array" ref="L396">IFERROR( LOOKUP( 2, 1/(($A$13:$A$412=$A396)*($B$13:$B$412="신청")*(ROW($A$13:$A$412)&lt;&gt;ROW())),IF($L$13:$L$412="","",$L$13:$L$412)), "")</f>
        <v/>
      </c>
      <c r="M396" s="307" t="str" cm="1">
        <f t="array" ref="M396">IFERROR( LOOKUP( 2, 1/(($A$13:$A$412=$A396)*($B$13:$B$412="신청")*(ROW($A$13:$A$412)&lt;&gt;ROW())),IF($M$13:$M$412="","",$M$13:$M$412)), "")</f>
        <v/>
      </c>
      <c r="N396" s="304" t="str" cm="1">
        <f t="array" ref="N396">IFERROR( LOOKUP( 2, 1/(($A$13:$A$412=$A396)*($B$13:$B$412="신청")*(ROW($A$13:$A$412)&lt;&gt;ROW())),IF($N$13:$N$412="","",$N$13:$N$412)), "")</f>
        <v/>
      </c>
      <c r="O396" s="307" t="str" cm="1">
        <f t="array" ref="O396">IFERROR( LOOKUP( 2, 1/(($A$13:$A$412=$A396)*($B$13:$B$412="신청")*(ROW($A$13:$A$412)&lt;&gt;ROW())),IF($O$13:$O$412="","",$O$13:$O$412)), "")</f>
        <v/>
      </c>
      <c r="P396" s="307" t="str" cm="1">
        <f t="array" ref="P396">IFERROR( LOOKUP( 2, 1/(($A$13:$A$412=$A396)*($B$13:$B$412="신청")*(ROW($A$13:$A$412)&lt;&gt;ROW())),IF($P$13:$P$412="","",$P$13:$P$412)), "")</f>
        <v/>
      </c>
      <c r="Q396" s="307" t="str" cm="1">
        <f t="array" ref="Q396">IFERROR( LOOKUP( 2, 1/(($A$13:$A$412=$A396)*($B$13:$B$412="신청")*(ROW($A$13:$A$412)&lt;&gt;ROW())),IF($Q$13:$Q$412="","",$Q$13:$Q$412)), "")</f>
        <v/>
      </c>
      <c r="R396" s="308" t="str" cm="1">
        <f t="array" ref="R396">IFERROR( LOOKUP( 2, 1/(($A$13:$A$412=$A396)*($B$13:$B$412="신청")*(ROW($A$13:$A$412)&lt;&gt;ROW())),IF($R$13:$R$412="","",$R$13:$R$412)), "")</f>
        <v/>
      </c>
      <c r="S396" s="301" t="str">
        <f>IFERROR(HYPERLINK("#'과정별세부산출'!c"&amp;_xlfn.AGGREGATE(15,6,ROW(과정별세부산출!$C$2:$C$8601)/(과정별세부산출!$B$2:$B$8601="과정명")/(과정별세부산출!$C$2:$C$8601=A396),1),"이동"),"")</f>
        <v>이동</v>
      </c>
      <c r="T396" s="309" t="str" cm="1">
        <f t="array" ref="T396">IFERROR( LOOKUP( 2, 1/(($A$13:$A$412=$A396)*($B$13:$B$412="신청")*(ROW($A$13:$A$412)&lt;&gt;ROW())),IF($T$13:$T$412="","",$T$13:$T$412)), "")</f>
        <v/>
      </c>
      <c r="U396" s="307" t="str" cm="1">
        <f t="array" ref="U396">IFERROR( LOOKUP( 2, 1/(($A$13:$A$412=$A396)*($B$13:$B$412="신청")*(ROW($A$13:$A$412)&lt;&gt;ROW())),IF($U$13:$U$412="","",$U$13:$U$412)), "")</f>
        <v/>
      </c>
      <c r="V396" s="307" t="str" cm="1">
        <f t="array" ref="V396">IFERROR( LOOKUP( 2, 1/(($A$13:$A$412=$A396)*($B$13:$B$412="신청")*(ROW($A$13:$A$412)&lt;&gt;ROW())),IF($V$13:$V$412="","",$V$13:$V$412)), "")</f>
        <v/>
      </c>
      <c r="W396" s="307" t="str" cm="1">
        <f t="array" ref="W396">IFERROR( LOOKUP( 2, 1/(($A$13:$A$412=$A396)*($B$13:$B$412="신청")*(ROW($A$13:$A$412)&lt;&gt;ROW())),IF($W$13:$W$412="","",$W$13:$W$412)), "")</f>
        <v/>
      </c>
      <c r="X396" s="307" t="str" cm="1">
        <f t="array" ref="X396">IFERROR( LOOKUP( 2, 1/(($A$13:$A$412=$A396)*($B$13:$B$412="신청")*(ROW($A$13:$A$412)&lt;&gt;ROW())),IF($X$13:$X$412="","",$X$13:$X$412)), "")</f>
        <v/>
      </c>
      <c r="Y396" s="307" t="str" cm="1">
        <f t="array" ref="Y396">IFERROR( LOOKUP( 2, 1/(($A$13:$A$412=$A396)*($B$13:$B$412="신청")*(ROW($A$13:$A$412)&lt;&gt;ROW())),IF($Y$13:$Y$412="","",$Y$13:$Y$412)), "")</f>
        <v/>
      </c>
      <c r="Z396" s="422" t="str">
        <f t="shared" si="21"/>
        <v/>
      </c>
      <c r="AA396" s="307" t="str" cm="1">
        <f t="array" ref="AA396">IFERROR( LOOKUP( 2, 1/(($A$13:$A$412=$A396)*($B$13:$B$412="신청")*(ROW($A$13:$A$412)&lt;&gt;ROW())),IF($AA$13:$AA$412="","",$AA$13:$AA$412)), "")</f>
        <v/>
      </c>
      <c r="AB396" s="291" t="str" cm="1">
        <f t="array" ref="AB396">IFERROR( LOOKUP( 2, 1/(($A$13:$A$412=$A396)*($B$13:$B$412="신청")*(ROW($A$13:$A$412)&lt;&gt;ROW())),IF($AB$13:$AB$412="","",$AB$13:$AB$412)), "")</f>
        <v/>
      </c>
      <c r="AC396" s="423" t="str">
        <f t="shared" si="22"/>
        <v/>
      </c>
      <c r="AD396" s="423">
        <f t="shared" si="23"/>
        <v>0</v>
      </c>
      <c r="AE396" s="425">
        <f>IFERROR(IF(INDEX(과정별세부산출!D:K,MATCH(R396,과정별세부산출!D:D,0)+2,7)="","",INDEX(과정별세부산출!D:K,MATCH(R396,과정별세부산출!D:D,0)+2,7)),"")</f>
        <v>0</v>
      </c>
      <c r="AF396" s="425">
        <f>IFERROR(IF(INDEX(과정별세부산출!D:K,MATCH(R396,과정별세부산출!D:D,0)+3,7)="","",INDEX(과정별세부산출!D:K,MATCH(R396,과정별세부산출!D:D,0)+3,7)),"")</f>
        <v>0</v>
      </c>
      <c r="AG396" s="426">
        <f>IFERROR(IF(INDEX(과정별세부산출!D:K,MATCH(R396,과정별세부산출!D:D,0)+4,7)="","",INDEX(과정별세부산출!D:K,MATCH(R396,과정별세부산출!D:D,0)+4,7)),"")</f>
        <v>0</v>
      </c>
    </row>
    <row r="397" spans="1:33" s="286" customFormat="1" ht="20.100000000000001" customHeight="1">
      <c r="A397" s="418">
        <v>185</v>
      </c>
      <c r="B397" s="417" t="s">
        <v>71</v>
      </c>
      <c r="C397" s="307" t="str" cm="1">
        <f t="array" ref="C397">IFERROR(IF(INDEX(과정별세부산출!A:AE,MATCH(R397,과정별세부산출!D:D,0)+4,17)="","",INDEX(과정별세부산출!A:AE,MATCH(R397,과정별세부산출!D:D,0)+4,17)),"")</f>
        <v>승인</v>
      </c>
      <c r="D397" s="416" t="str">
        <f>IF(LEN(O397)=0,IF(OR(ISBLANK(R397),LEN(R397)=0),"",총괄!$C$6),"기업수요")</f>
        <v/>
      </c>
      <c r="E397" s="421" t="str" cm="1">
        <f t="array" ref="E397">IFERROR( LOOKUP( 2, 1/(($A$13:$A$412=$A397)*($B$13:$B$412="신청")*(ROW($A$13:$A$412)&lt;&gt;ROW())),IF($E$13:$E$412="","",$E$13:$E$412)), "")</f>
        <v/>
      </c>
      <c r="F397" s="307" t="str" cm="1">
        <f t="array" ref="F397">IFERROR( LOOKUP( 2, 1/(($A$13:$A$412=$A397)*($B$13:$B$412="신청")*(ROW($A$13:$A$412)&lt;&gt;ROW())),IF($F$13:$F$412="","",$F$13:$F$412)), "")</f>
        <v/>
      </c>
      <c r="G397" s="307" t="str" cm="1">
        <f t="array" ref="G397">IFERROR( LOOKUP( 2, 1/(($A$13:$A$412=$A397)*($B$13:$B$412="신청")*(ROW($A$13:$A$412)&lt;&gt;ROW())),IF($G$13:$G$412="","",$G$13:$G$412)), "")</f>
        <v/>
      </c>
      <c r="H397" s="294" t="str" cm="1">
        <f t="array" ref="H397">IFERROR( LOOKUP( 2, 1/(($A$13:$A$412=$A397)*($B$13:$B$412="신청")*(ROW($A$13:$A$412)&lt;&gt;ROW())),IF($H$13:$H$412="","",$H$13:$H$412)), "")</f>
        <v/>
      </c>
      <c r="I397" s="416" t="str">
        <f t="shared" ref="I397:I412" si="24">IF(TRIM(J397&amp;"")="", "", MID(IFERROR(VLOOKUP(LEFT(J397,6),NCS단가,3,FALSE),""),5,20))</f>
        <v/>
      </c>
      <c r="J397" s="307" t="str" cm="1">
        <f t="array" ref="J397">IFERROR( LOOKUP( 2, 1/(($A$13:$A$412=$A397)*($B$13:$B$412="신청")*(ROW($A$13:$A$412)&lt;&gt;ROW())),IF($J$13:$J$412="","",$J$13:$J$412)), "")</f>
        <v/>
      </c>
      <c r="K397" s="307" t="str" cm="1">
        <f t="array" ref="K397">IFERROR( LOOKUP( 2, 1/(($A$13:$A$412=$A397)*($B$13:$B$412="신청")*(ROW($A$13:$A$412)&lt;&gt;ROW())),IF($K$13:$K$412="","",$K$13:$K$412)), "")</f>
        <v/>
      </c>
      <c r="L397" s="307" t="str" cm="1">
        <f t="array" ref="L397">IFERROR( LOOKUP( 2, 1/(($A$13:$A$412=$A397)*($B$13:$B$412="신청")*(ROW($A$13:$A$412)&lt;&gt;ROW())),IF($L$13:$L$412="","",$L$13:$L$412)), "")</f>
        <v/>
      </c>
      <c r="M397" s="307" t="str" cm="1">
        <f t="array" ref="M397">IFERROR( LOOKUP( 2, 1/(($A$13:$A$412=$A397)*($B$13:$B$412="신청")*(ROW($A$13:$A$412)&lt;&gt;ROW())),IF($M$13:$M$412="","",$M$13:$M$412)), "")</f>
        <v/>
      </c>
      <c r="N397" s="304" t="str" cm="1">
        <f t="array" ref="N397">IFERROR( LOOKUP( 2, 1/(($A$13:$A$412=$A397)*($B$13:$B$412="신청")*(ROW($A$13:$A$412)&lt;&gt;ROW())),IF($N$13:$N$412="","",$N$13:$N$412)), "")</f>
        <v/>
      </c>
      <c r="O397" s="307" t="str" cm="1">
        <f t="array" ref="O397">IFERROR( LOOKUP( 2, 1/(($A$13:$A$412=$A397)*($B$13:$B$412="신청")*(ROW($A$13:$A$412)&lt;&gt;ROW())),IF($O$13:$O$412="","",$O$13:$O$412)), "")</f>
        <v/>
      </c>
      <c r="P397" s="307" t="str" cm="1">
        <f t="array" ref="P397">IFERROR( LOOKUP( 2, 1/(($A$13:$A$412=$A397)*($B$13:$B$412="신청")*(ROW($A$13:$A$412)&lt;&gt;ROW())),IF($P$13:$P$412="","",$P$13:$P$412)), "")</f>
        <v/>
      </c>
      <c r="Q397" s="307" t="str" cm="1">
        <f t="array" ref="Q397">IFERROR( LOOKUP( 2, 1/(($A$13:$A$412=$A397)*($B$13:$B$412="신청")*(ROW($A$13:$A$412)&lt;&gt;ROW())),IF($Q$13:$Q$412="","",$Q$13:$Q$412)), "")</f>
        <v/>
      </c>
      <c r="R397" s="308" t="str" cm="1">
        <f t="array" ref="R397">IFERROR( LOOKUP( 2, 1/(($A$13:$A$412=$A397)*($B$13:$B$412="신청")*(ROW($A$13:$A$412)&lt;&gt;ROW())),IF($R$13:$R$412="","",$R$13:$R$412)), "")</f>
        <v/>
      </c>
      <c r="S397" s="301" t="str">
        <f>IFERROR(HYPERLINK("#'과정별세부산출'!c"&amp;_xlfn.AGGREGATE(15,6,ROW(과정별세부산출!$C$2:$C$8601)/(과정별세부산출!$B$2:$B$8601="과정명")/(과정별세부산출!$C$2:$C$8601=A397),1),"이동"),"")</f>
        <v>이동</v>
      </c>
      <c r="T397" s="309" t="str" cm="1">
        <f t="array" ref="T397">IFERROR( LOOKUP( 2, 1/(($A$13:$A$412=$A397)*($B$13:$B$412="신청")*(ROW($A$13:$A$412)&lt;&gt;ROW())),IF($T$13:$T$412="","",$T$13:$T$412)), "")</f>
        <v/>
      </c>
      <c r="U397" s="307" t="str" cm="1">
        <f t="array" ref="U397">IFERROR( LOOKUP( 2, 1/(($A$13:$A$412=$A397)*($B$13:$B$412="신청")*(ROW($A$13:$A$412)&lt;&gt;ROW())),IF($U$13:$U$412="","",$U$13:$U$412)), "")</f>
        <v/>
      </c>
      <c r="V397" s="307" t="str" cm="1">
        <f t="array" ref="V397">IFERROR( LOOKUP( 2, 1/(($A$13:$A$412=$A397)*($B$13:$B$412="신청")*(ROW($A$13:$A$412)&lt;&gt;ROW())),IF($V$13:$V$412="","",$V$13:$V$412)), "")</f>
        <v/>
      </c>
      <c r="W397" s="307" t="str" cm="1">
        <f t="array" ref="W397">IFERROR( LOOKUP( 2, 1/(($A$13:$A$412=$A397)*($B$13:$B$412="신청")*(ROW($A$13:$A$412)&lt;&gt;ROW())),IF($W$13:$W$412="","",$W$13:$W$412)), "")</f>
        <v/>
      </c>
      <c r="X397" s="307" t="str" cm="1">
        <f t="array" ref="X397">IFERROR( LOOKUP( 2, 1/(($A$13:$A$412=$A397)*($B$13:$B$412="신청")*(ROW($A$13:$A$412)&lt;&gt;ROW())),IF($X$13:$X$412="","",$X$13:$X$412)), "")</f>
        <v/>
      </c>
      <c r="Y397" s="307" t="str" cm="1">
        <f t="array" ref="Y397">IFERROR( LOOKUP( 2, 1/(($A$13:$A$412=$A397)*($B$13:$B$412="신청")*(ROW($A$13:$A$412)&lt;&gt;ROW())),IF($Y$13:$Y$412="","",$Y$13:$Y$412)), "")</f>
        <v/>
      </c>
      <c r="Z397" s="422" t="str">
        <f t="shared" ref="Z397:Z412" si="25">IF(OR(ISBLANK(X397),ISBLANK(Y397),ISERROR(X397*Y397)),"",X397*Y397)</f>
        <v/>
      </c>
      <c r="AA397" s="307" t="str" cm="1">
        <f t="array" ref="AA397">IFERROR( LOOKUP( 2, 1/(($A$13:$A$412=$A397)*($B$13:$B$412="신청")*(ROW($A$13:$A$412)&lt;&gt;ROW())),IF($AA$13:$AA$412="","",$AA$13:$AA$412)), "")</f>
        <v/>
      </c>
      <c r="AB397" s="291" t="str" cm="1">
        <f t="array" ref="AB397">IFERROR( LOOKUP( 2, 1/(($A$13:$A$412=$A397)*($B$13:$B$412="신청")*(ROW($A$13:$A$412)&lt;&gt;ROW())),IF($AB$13:$AB$412="","",$AB$13:$AB$412)), "")</f>
        <v/>
      </c>
      <c r="AC397" s="423" t="str">
        <f t="shared" ref="AC397:AC412" si="26">IF(AA397="지원단가", IFERROR(AE397/(Z397*W397),""), IF(AA397="E-9",VLOOKUP(LEFT(J397,6),NCS단가,5,FALSE)*2, IF(AA397="기준단가", _xlfn.IFS(OR(U397="집체",U397="원격대체",U397="혼합"),VLOOKUP(LEFT(J397,6),NCS단가,5,FALSE), U397="STEP자체",6160, U397="STEP공공",4600, U397="원격",2970,TRUE,""), "") ))</f>
        <v/>
      </c>
      <c r="AD397" s="423">
        <f t="shared" si="23"/>
        <v>0</v>
      </c>
      <c r="AE397" s="425">
        <f>IFERROR(IF(INDEX(과정별세부산출!D:K,MATCH(R397,과정별세부산출!D:D,0)+2,7)="","",INDEX(과정별세부산출!D:K,MATCH(R397,과정별세부산출!D:D,0)+2,7)),"")</f>
        <v>0</v>
      </c>
      <c r="AF397" s="425">
        <f>IFERROR(IF(INDEX(과정별세부산출!D:K,MATCH(R397,과정별세부산출!D:D,0)+3,7)="","",INDEX(과정별세부산출!D:K,MATCH(R397,과정별세부산출!D:D,0)+3,7)),"")</f>
        <v>0</v>
      </c>
      <c r="AG397" s="426">
        <f>IFERROR(IF(INDEX(과정별세부산출!D:K,MATCH(R397,과정별세부산출!D:D,0)+4,7)="","",INDEX(과정별세부산출!D:K,MATCH(R397,과정별세부산출!D:D,0)+4,7)),"")</f>
        <v>0</v>
      </c>
    </row>
    <row r="398" spans="1:33" s="286" customFormat="1" ht="20.100000000000001" customHeight="1">
      <c r="A398" s="418">
        <v>186</v>
      </c>
      <c r="B398" s="417" t="s">
        <v>71</v>
      </c>
      <c r="C398" s="307" t="str" cm="1">
        <f t="array" ref="C398">IFERROR(IF(INDEX(과정별세부산출!A:AE,MATCH(R398,과정별세부산출!D:D,0)+4,17)="","",INDEX(과정별세부산출!A:AE,MATCH(R398,과정별세부산출!D:D,0)+4,17)),"")</f>
        <v>승인</v>
      </c>
      <c r="D398" s="416" t="str">
        <f>IF(LEN(O398)=0,IF(OR(ISBLANK(R398),LEN(R398)=0),"",총괄!$C$6),"기업수요")</f>
        <v/>
      </c>
      <c r="E398" s="421" t="str" cm="1">
        <f t="array" ref="E398">IFERROR( LOOKUP( 2, 1/(($A$13:$A$412=$A398)*($B$13:$B$412="신청")*(ROW($A$13:$A$412)&lt;&gt;ROW())),IF($E$13:$E$412="","",$E$13:$E$412)), "")</f>
        <v/>
      </c>
      <c r="F398" s="307" t="str" cm="1">
        <f t="array" ref="F398">IFERROR( LOOKUP( 2, 1/(($A$13:$A$412=$A398)*($B$13:$B$412="신청")*(ROW($A$13:$A$412)&lt;&gt;ROW())),IF($F$13:$F$412="","",$F$13:$F$412)), "")</f>
        <v/>
      </c>
      <c r="G398" s="307" t="str" cm="1">
        <f t="array" ref="G398">IFERROR( LOOKUP( 2, 1/(($A$13:$A$412=$A398)*($B$13:$B$412="신청")*(ROW($A$13:$A$412)&lt;&gt;ROW())),IF($G$13:$G$412="","",$G$13:$G$412)), "")</f>
        <v/>
      </c>
      <c r="H398" s="294" t="str" cm="1">
        <f t="array" ref="H398">IFERROR( LOOKUP( 2, 1/(($A$13:$A$412=$A398)*($B$13:$B$412="신청")*(ROW($A$13:$A$412)&lt;&gt;ROW())),IF($H$13:$H$412="","",$H$13:$H$412)), "")</f>
        <v/>
      </c>
      <c r="I398" s="416" t="str">
        <f t="shared" si="24"/>
        <v/>
      </c>
      <c r="J398" s="307" t="str" cm="1">
        <f t="array" ref="J398">IFERROR( LOOKUP( 2, 1/(($A$13:$A$412=$A398)*($B$13:$B$412="신청")*(ROW($A$13:$A$412)&lt;&gt;ROW())),IF($J$13:$J$412="","",$J$13:$J$412)), "")</f>
        <v/>
      </c>
      <c r="K398" s="307" t="str" cm="1">
        <f t="array" ref="K398">IFERROR( LOOKUP( 2, 1/(($A$13:$A$412=$A398)*($B$13:$B$412="신청")*(ROW($A$13:$A$412)&lt;&gt;ROW())),IF($K$13:$K$412="","",$K$13:$K$412)), "")</f>
        <v/>
      </c>
      <c r="L398" s="307" t="str" cm="1">
        <f t="array" ref="L398">IFERROR( LOOKUP( 2, 1/(($A$13:$A$412=$A398)*($B$13:$B$412="신청")*(ROW($A$13:$A$412)&lt;&gt;ROW())),IF($L$13:$L$412="","",$L$13:$L$412)), "")</f>
        <v/>
      </c>
      <c r="M398" s="307" t="str" cm="1">
        <f t="array" ref="M398">IFERROR( LOOKUP( 2, 1/(($A$13:$A$412=$A398)*($B$13:$B$412="신청")*(ROW($A$13:$A$412)&lt;&gt;ROW())),IF($M$13:$M$412="","",$M$13:$M$412)), "")</f>
        <v/>
      </c>
      <c r="N398" s="304" t="str" cm="1">
        <f t="array" ref="N398">IFERROR( LOOKUP( 2, 1/(($A$13:$A$412=$A398)*($B$13:$B$412="신청")*(ROW($A$13:$A$412)&lt;&gt;ROW())),IF($N$13:$N$412="","",$N$13:$N$412)), "")</f>
        <v/>
      </c>
      <c r="O398" s="307" t="str" cm="1">
        <f t="array" ref="O398">IFERROR( LOOKUP( 2, 1/(($A$13:$A$412=$A398)*($B$13:$B$412="신청")*(ROW($A$13:$A$412)&lt;&gt;ROW())),IF($O$13:$O$412="","",$O$13:$O$412)), "")</f>
        <v/>
      </c>
      <c r="P398" s="307" t="str" cm="1">
        <f t="array" ref="P398">IFERROR( LOOKUP( 2, 1/(($A$13:$A$412=$A398)*($B$13:$B$412="신청")*(ROW($A$13:$A$412)&lt;&gt;ROW())),IF($P$13:$P$412="","",$P$13:$P$412)), "")</f>
        <v/>
      </c>
      <c r="Q398" s="307" t="str" cm="1">
        <f t="array" ref="Q398">IFERROR( LOOKUP( 2, 1/(($A$13:$A$412=$A398)*($B$13:$B$412="신청")*(ROW($A$13:$A$412)&lt;&gt;ROW())),IF($Q$13:$Q$412="","",$Q$13:$Q$412)), "")</f>
        <v/>
      </c>
      <c r="R398" s="308" t="str" cm="1">
        <f t="array" ref="R398">IFERROR( LOOKUP( 2, 1/(($A$13:$A$412=$A398)*($B$13:$B$412="신청")*(ROW($A$13:$A$412)&lt;&gt;ROW())),IF($R$13:$R$412="","",$R$13:$R$412)), "")</f>
        <v/>
      </c>
      <c r="S398" s="301" t="str">
        <f>IFERROR(HYPERLINK("#'과정별세부산출'!c"&amp;_xlfn.AGGREGATE(15,6,ROW(과정별세부산출!$C$2:$C$8601)/(과정별세부산출!$B$2:$B$8601="과정명")/(과정별세부산출!$C$2:$C$8601=A398),1),"이동"),"")</f>
        <v>이동</v>
      </c>
      <c r="T398" s="309" t="str" cm="1">
        <f t="array" ref="T398">IFERROR( LOOKUP( 2, 1/(($A$13:$A$412=$A398)*($B$13:$B$412="신청")*(ROW($A$13:$A$412)&lt;&gt;ROW())),IF($T$13:$T$412="","",$T$13:$T$412)), "")</f>
        <v/>
      </c>
      <c r="U398" s="307" t="str" cm="1">
        <f t="array" ref="U398">IFERROR( LOOKUP( 2, 1/(($A$13:$A$412=$A398)*($B$13:$B$412="신청")*(ROW($A$13:$A$412)&lt;&gt;ROW())),IF($U$13:$U$412="","",$U$13:$U$412)), "")</f>
        <v/>
      </c>
      <c r="V398" s="307" t="str" cm="1">
        <f t="array" ref="V398">IFERROR( LOOKUP( 2, 1/(($A$13:$A$412=$A398)*($B$13:$B$412="신청")*(ROW($A$13:$A$412)&lt;&gt;ROW())),IF($V$13:$V$412="","",$V$13:$V$412)), "")</f>
        <v/>
      </c>
      <c r="W398" s="307" t="str" cm="1">
        <f t="array" ref="W398">IFERROR( LOOKUP( 2, 1/(($A$13:$A$412=$A398)*($B$13:$B$412="신청")*(ROW($A$13:$A$412)&lt;&gt;ROW())),IF($W$13:$W$412="","",$W$13:$W$412)), "")</f>
        <v/>
      </c>
      <c r="X398" s="307" t="str" cm="1">
        <f t="array" ref="X398">IFERROR( LOOKUP( 2, 1/(($A$13:$A$412=$A398)*($B$13:$B$412="신청")*(ROW($A$13:$A$412)&lt;&gt;ROW())),IF($X$13:$X$412="","",$X$13:$X$412)), "")</f>
        <v/>
      </c>
      <c r="Y398" s="307" t="str" cm="1">
        <f t="array" ref="Y398">IFERROR( LOOKUP( 2, 1/(($A$13:$A$412=$A398)*($B$13:$B$412="신청")*(ROW($A$13:$A$412)&lt;&gt;ROW())),IF($Y$13:$Y$412="","",$Y$13:$Y$412)), "")</f>
        <v/>
      </c>
      <c r="Z398" s="422" t="str">
        <f t="shared" si="25"/>
        <v/>
      </c>
      <c r="AA398" s="307" t="str" cm="1">
        <f t="array" ref="AA398">IFERROR( LOOKUP( 2, 1/(($A$13:$A$412=$A398)*($B$13:$B$412="신청")*(ROW($A$13:$A$412)&lt;&gt;ROW())),IF($AA$13:$AA$412="","",$AA$13:$AA$412)), "")</f>
        <v/>
      </c>
      <c r="AB398" s="291" t="str" cm="1">
        <f t="array" ref="AB398">IFERROR( LOOKUP( 2, 1/(($A$13:$A$412=$A398)*($B$13:$B$412="신청")*(ROW($A$13:$A$412)&lt;&gt;ROW())),IF($AB$13:$AB$412="","",$AB$13:$AB$412)), "")</f>
        <v/>
      </c>
      <c r="AC398" s="423" t="str">
        <f t="shared" si="26"/>
        <v/>
      </c>
      <c r="AD398" s="423">
        <f t="shared" ref="AD398:AD412" si="27">IF(OR(ISBLANK(AE398),SUM(AE398:AG398)=0),0,SUM(AE398:AG398))</f>
        <v>0</v>
      </c>
      <c r="AE398" s="425">
        <f>IFERROR(IF(INDEX(과정별세부산출!D:K,MATCH(R398,과정별세부산출!D:D,0)+2,7)="","",INDEX(과정별세부산출!D:K,MATCH(R398,과정별세부산출!D:D,0)+2,7)),"")</f>
        <v>0</v>
      </c>
      <c r="AF398" s="425">
        <f>IFERROR(IF(INDEX(과정별세부산출!D:K,MATCH(R398,과정별세부산출!D:D,0)+3,7)="","",INDEX(과정별세부산출!D:K,MATCH(R398,과정별세부산출!D:D,0)+3,7)),"")</f>
        <v>0</v>
      </c>
      <c r="AG398" s="426">
        <f>IFERROR(IF(INDEX(과정별세부산출!D:K,MATCH(R398,과정별세부산출!D:D,0)+4,7)="","",INDEX(과정별세부산출!D:K,MATCH(R398,과정별세부산출!D:D,0)+4,7)),"")</f>
        <v>0</v>
      </c>
    </row>
    <row r="399" spans="1:33" s="286" customFormat="1" ht="20.100000000000001" customHeight="1">
      <c r="A399" s="418">
        <v>187</v>
      </c>
      <c r="B399" s="417" t="s">
        <v>71</v>
      </c>
      <c r="C399" s="307" t="str" cm="1">
        <f t="array" ref="C399">IFERROR(IF(INDEX(과정별세부산출!A:AE,MATCH(R399,과정별세부산출!D:D,0)+4,17)="","",INDEX(과정별세부산출!A:AE,MATCH(R399,과정별세부산출!D:D,0)+4,17)),"")</f>
        <v>승인</v>
      </c>
      <c r="D399" s="416" t="str">
        <f>IF(LEN(O399)=0,IF(OR(ISBLANK(R399),LEN(R399)=0),"",총괄!$C$6),"기업수요")</f>
        <v/>
      </c>
      <c r="E399" s="421" t="str" cm="1">
        <f t="array" ref="E399">IFERROR( LOOKUP( 2, 1/(($A$13:$A$412=$A399)*($B$13:$B$412="신청")*(ROW($A$13:$A$412)&lt;&gt;ROW())),IF($E$13:$E$412="","",$E$13:$E$412)), "")</f>
        <v/>
      </c>
      <c r="F399" s="307" t="str" cm="1">
        <f t="array" ref="F399">IFERROR( LOOKUP( 2, 1/(($A$13:$A$412=$A399)*($B$13:$B$412="신청")*(ROW($A$13:$A$412)&lt;&gt;ROW())),IF($F$13:$F$412="","",$F$13:$F$412)), "")</f>
        <v/>
      </c>
      <c r="G399" s="307" t="str" cm="1">
        <f t="array" ref="G399">IFERROR( LOOKUP( 2, 1/(($A$13:$A$412=$A399)*($B$13:$B$412="신청")*(ROW($A$13:$A$412)&lt;&gt;ROW())),IF($G$13:$G$412="","",$G$13:$G$412)), "")</f>
        <v/>
      </c>
      <c r="H399" s="294" t="str" cm="1">
        <f t="array" ref="H399">IFERROR( LOOKUP( 2, 1/(($A$13:$A$412=$A399)*($B$13:$B$412="신청")*(ROW($A$13:$A$412)&lt;&gt;ROW())),IF($H$13:$H$412="","",$H$13:$H$412)), "")</f>
        <v/>
      </c>
      <c r="I399" s="416" t="str">
        <f t="shared" si="24"/>
        <v/>
      </c>
      <c r="J399" s="307" t="str" cm="1">
        <f t="array" ref="J399">IFERROR( LOOKUP( 2, 1/(($A$13:$A$412=$A399)*($B$13:$B$412="신청")*(ROW($A$13:$A$412)&lt;&gt;ROW())),IF($J$13:$J$412="","",$J$13:$J$412)), "")</f>
        <v/>
      </c>
      <c r="K399" s="307" t="str" cm="1">
        <f t="array" ref="K399">IFERROR( LOOKUP( 2, 1/(($A$13:$A$412=$A399)*($B$13:$B$412="신청")*(ROW($A$13:$A$412)&lt;&gt;ROW())),IF($K$13:$K$412="","",$K$13:$K$412)), "")</f>
        <v/>
      </c>
      <c r="L399" s="307" t="str" cm="1">
        <f t="array" ref="L399">IFERROR( LOOKUP( 2, 1/(($A$13:$A$412=$A399)*($B$13:$B$412="신청")*(ROW($A$13:$A$412)&lt;&gt;ROW())),IF($L$13:$L$412="","",$L$13:$L$412)), "")</f>
        <v/>
      </c>
      <c r="M399" s="307" t="str" cm="1">
        <f t="array" ref="M399">IFERROR( LOOKUP( 2, 1/(($A$13:$A$412=$A399)*($B$13:$B$412="신청")*(ROW($A$13:$A$412)&lt;&gt;ROW())),IF($M$13:$M$412="","",$M$13:$M$412)), "")</f>
        <v/>
      </c>
      <c r="N399" s="304" t="str" cm="1">
        <f t="array" ref="N399">IFERROR( LOOKUP( 2, 1/(($A$13:$A$412=$A399)*($B$13:$B$412="신청")*(ROW($A$13:$A$412)&lt;&gt;ROW())),IF($N$13:$N$412="","",$N$13:$N$412)), "")</f>
        <v/>
      </c>
      <c r="O399" s="307" t="str" cm="1">
        <f t="array" ref="O399">IFERROR( LOOKUP( 2, 1/(($A$13:$A$412=$A399)*($B$13:$B$412="신청")*(ROW($A$13:$A$412)&lt;&gt;ROW())),IF($O$13:$O$412="","",$O$13:$O$412)), "")</f>
        <v/>
      </c>
      <c r="P399" s="307" t="str" cm="1">
        <f t="array" ref="P399">IFERROR( LOOKUP( 2, 1/(($A$13:$A$412=$A399)*($B$13:$B$412="신청")*(ROW($A$13:$A$412)&lt;&gt;ROW())),IF($P$13:$P$412="","",$P$13:$P$412)), "")</f>
        <v/>
      </c>
      <c r="Q399" s="307" t="str" cm="1">
        <f t="array" ref="Q399">IFERROR( LOOKUP( 2, 1/(($A$13:$A$412=$A399)*($B$13:$B$412="신청")*(ROW($A$13:$A$412)&lt;&gt;ROW())),IF($Q$13:$Q$412="","",$Q$13:$Q$412)), "")</f>
        <v/>
      </c>
      <c r="R399" s="308" t="str" cm="1">
        <f t="array" ref="R399">IFERROR( LOOKUP( 2, 1/(($A$13:$A$412=$A399)*($B$13:$B$412="신청")*(ROW($A$13:$A$412)&lt;&gt;ROW())),IF($R$13:$R$412="","",$R$13:$R$412)), "")</f>
        <v/>
      </c>
      <c r="S399" s="301" t="str">
        <f>IFERROR(HYPERLINK("#'과정별세부산출'!c"&amp;_xlfn.AGGREGATE(15,6,ROW(과정별세부산출!$C$2:$C$8601)/(과정별세부산출!$B$2:$B$8601="과정명")/(과정별세부산출!$C$2:$C$8601=A399),1),"이동"),"")</f>
        <v>이동</v>
      </c>
      <c r="T399" s="309" t="str" cm="1">
        <f t="array" ref="T399">IFERROR( LOOKUP( 2, 1/(($A$13:$A$412=$A399)*($B$13:$B$412="신청")*(ROW($A$13:$A$412)&lt;&gt;ROW())),IF($T$13:$T$412="","",$T$13:$T$412)), "")</f>
        <v/>
      </c>
      <c r="U399" s="307" t="str" cm="1">
        <f t="array" ref="U399">IFERROR( LOOKUP( 2, 1/(($A$13:$A$412=$A399)*($B$13:$B$412="신청")*(ROW($A$13:$A$412)&lt;&gt;ROW())),IF($U$13:$U$412="","",$U$13:$U$412)), "")</f>
        <v/>
      </c>
      <c r="V399" s="307" t="str" cm="1">
        <f t="array" ref="V399">IFERROR( LOOKUP( 2, 1/(($A$13:$A$412=$A399)*($B$13:$B$412="신청")*(ROW($A$13:$A$412)&lt;&gt;ROW())),IF($V$13:$V$412="","",$V$13:$V$412)), "")</f>
        <v/>
      </c>
      <c r="W399" s="307" t="str" cm="1">
        <f t="array" ref="W399">IFERROR( LOOKUP( 2, 1/(($A$13:$A$412=$A399)*($B$13:$B$412="신청")*(ROW($A$13:$A$412)&lt;&gt;ROW())),IF($W$13:$W$412="","",$W$13:$W$412)), "")</f>
        <v/>
      </c>
      <c r="X399" s="307" t="str" cm="1">
        <f t="array" ref="X399">IFERROR( LOOKUP( 2, 1/(($A$13:$A$412=$A399)*($B$13:$B$412="신청")*(ROW($A$13:$A$412)&lt;&gt;ROW())),IF($X$13:$X$412="","",$X$13:$X$412)), "")</f>
        <v/>
      </c>
      <c r="Y399" s="307" t="str" cm="1">
        <f t="array" ref="Y399">IFERROR( LOOKUP( 2, 1/(($A$13:$A$412=$A399)*($B$13:$B$412="신청")*(ROW($A$13:$A$412)&lt;&gt;ROW())),IF($Y$13:$Y$412="","",$Y$13:$Y$412)), "")</f>
        <v/>
      </c>
      <c r="Z399" s="422" t="str">
        <f t="shared" si="25"/>
        <v/>
      </c>
      <c r="AA399" s="307" t="str" cm="1">
        <f t="array" ref="AA399">IFERROR( LOOKUP( 2, 1/(($A$13:$A$412=$A399)*($B$13:$B$412="신청")*(ROW($A$13:$A$412)&lt;&gt;ROW())),IF($AA$13:$AA$412="","",$AA$13:$AA$412)), "")</f>
        <v/>
      </c>
      <c r="AB399" s="291" t="str" cm="1">
        <f t="array" ref="AB399">IFERROR( LOOKUP( 2, 1/(($A$13:$A$412=$A399)*($B$13:$B$412="신청")*(ROW($A$13:$A$412)&lt;&gt;ROW())),IF($AB$13:$AB$412="","",$AB$13:$AB$412)), "")</f>
        <v/>
      </c>
      <c r="AC399" s="423" t="str">
        <f t="shared" si="26"/>
        <v/>
      </c>
      <c r="AD399" s="423">
        <f t="shared" si="27"/>
        <v>0</v>
      </c>
      <c r="AE399" s="425">
        <f>IFERROR(IF(INDEX(과정별세부산출!D:K,MATCH(R399,과정별세부산출!D:D,0)+2,7)="","",INDEX(과정별세부산출!D:K,MATCH(R399,과정별세부산출!D:D,0)+2,7)),"")</f>
        <v>0</v>
      </c>
      <c r="AF399" s="425">
        <f>IFERROR(IF(INDEX(과정별세부산출!D:K,MATCH(R399,과정별세부산출!D:D,0)+3,7)="","",INDEX(과정별세부산출!D:K,MATCH(R399,과정별세부산출!D:D,0)+3,7)),"")</f>
        <v>0</v>
      </c>
      <c r="AG399" s="426">
        <f>IFERROR(IF(INDEX(과정별세부산출!D:K,MATCH(R399,과정별세부산출!D:D,0)+4,7)="","",INDEX(과정별세부산출!D:K,MATCH(R399,과정별세부산출!D:D,0)+4,7)),"")</f>
        <v>0</v>
      </c>
    </row>
    <row r="400" spans="1:33" s="286" customFormat="1" ht="20.100000000000001" customHeight="1">
      <c r="A400" s="418">
        <v>188</v>
      </c>
      <c r="B400" s="417" t="s">
        <v>71</v>
      </c>
      <c r="C400" s="307" t="str" cm="1">
        <f t="array" ref="C400">IFERROR(IF(INDEX(과정별세부산출!A:AE,MATCH(R400,과정별세부산출!D:D,0)+4,17)="","",INDEX(과정별세부산출!A:AE,MATCH(R400,과정별세부산출!D:D,0)+4,17)),"")</f>
        <v>승인</v>
      </c>
      <c r="D400" s="416" t="str">
        <f>IF(LEN(O400)=0,IF(OR(ISBLANK(R400),LEN(R400)=0),"",총괄!$C$6),"기업수요")</f>
        <v/>
      </c>
      <c r="E400" s="421" t="str" cm="1">
        <f t="array" ref="E400">IFERROR( LOOKUP( 2, 1/(($A$13:$A$412=$A400)*($B$13:$B$412="신청")*(ROW($A$13:$A$412)&lt;&gt;ROW())),IF($E$13:$E$412="","",$E$13:$E$412)), "")</f>
        <v/>
      </c>
      <c r="F400" s="307" t="str" cm="1">
        <f t="array" ref="F400">IFERROR( LOOKUP( 2, 1/(($A$13:$A$412=$A400)*($B$13:$B$412="신청")*(ROW($A$13:$A$412)&lt;&gt;ROW())),IF($F$13:$F$412="","",$F$13:$F$412)), "")</f>
        <v/>
      </c>
      <c r="G400" s="307" t="str" cm="1">
        <f t="array" ref="G400">IFERROR( LOOKUP( 2, 1/(($A$13:$A$412=$A400)*($B$13:$B$412="신청")*(ROW($A$13:$A$412)&lt;&gt;ROW())),IF($G$13:$G$412="","",$G$13:$G$412)), "")</f>
        <v/>
      </c>
      <c r="H400" s="294" t="str" cm="1">
        <f t="array" ref="H400">IFERROR( LOOKUP( 2, 1/(($A$13:$A$412=$A400)*($B$13:$B$412="신청")*(ROW($A$13:$A$412)&lt;&gt;ROW())),IF($H$13:$H$412="","",$H$13:$H$412)), "")</f>
        <v/>
      </c>
      <c r="I400" s="416" t="str">
        <f t="shared" si="24"/>
        <v/>
      </c>
      <c r="J400" s="307" t="str" cm="1">
        <f t="array" ref="J400">IFERROR( LOOKUP( 2, 1/(($A$13:$A$412=$A400)*($B$13:$B$412="신청")*(ROW($A$13:$A$412)&lt;&gt;ROW())),IF($J$13:$J$412="","",$J$13:$J$412)), "")</f>
        <v/>
      </c>
      <c r="K400" s="307" t="str" cm="1">
        <f t="array" ref="K400">IFERROR( LOOKUP( 2, 1/(($A$13:$A$412=$A400)*($B$13:$B$412="신청")*(ROW($A$13:$A$412)&lt;&gt;ROW())),IF($K$13:$K$412="","",$K$13:$K$412)), "")</f>
        <v/>
      </c>
      <c r="L400" s="307" t="str" cm="1">
        <f t="array" ref="L400">IFERROR( LOOKUP( 2, 1/(($A$13:$A$412=$A400)*($B$13:$B$412="신청")*(ROW($A$13:$A$412)&lt;&gt;ROW())),IF($L$13:$L$412="","",$L$13:$L$412)), "")</f>
        <v/>
      </c>
      <c r="M400" s="307" t="str" cm="1">
        <f t="array" ref="M400">IFERROR( LOOKUP( 2, 1/(($A$13:$A$412=$A400)*($B$13:$B$412="신청")*(ROW($A$13:$A$412)&lt;&gt;ROW())),IF($M$13:$M$412="","",$M$13:$M$412)), "")</f>
        <v/>
      </c>
      <c r="N400" s="304" t="str" cm="1">
        <f t="array" ref="N400">IFERROR( LOOKUP( 2, 1/(($A$13:$A$412=$A400)*($B$13:$B$412="신청")*(ROW($A$13:$A$412)&lt;&gt;ROW())),IF($N$13:$N$412="","",$N$13:$N$412)), "")</f>
        <v/>
      </c>
      <c r="O400" s="307" t="str" cm="1">
        <f t="array" ref="O400">IFERROR( LOOKUP( 2, 1/(($A$13:$A$412=$A400)*($B$13:$B$412="신청")*(ROW($A$13:$A$412)&lt;&gt;ROW())),IF($O$13:$O$412="","",$O$13:$O$412)), "")</f>
        <v/>
      </c>
      <c r="P400" s="307" t="str" cm="1">
        <f t="array" ref="P400">IFERROR( LOOKUP( 2, 1/(($A$13:$A$412=$A400)*($B$13:$B$412="신청")*(ROW($A$13:$A$412)&lt;&gt;ROW())),IF($P$13:$P$412="","",$P$13:$P$412)), "")</f>
        <v/>
      </c>
      <c r="Q400" s="307" t="str" cm="1">
        <f t="array" ref="Q400">IFERROR( LOOKUP( 2, 1/(($A$13:$A$412=$A400)*($B$13:$B$412="신청")*(ROW($A$13:$A$412)&lt;&gt;ROW())),IF($Q$13:$Q$412="","",$Q$13:$Q$412)), "")</f>
        <v/>
      </c>
      <c r="R400" s="308" t="str" cm="1">
        <f t="array" ref="R400">IFERROR( LOOKUP( 2, 1/(($A$13:$A$412=$A400)*($B$13:$B$412="신청")*(ROW($A$13:$A$412)&lt;&gt;ROW())),IF($R$13:$R$412="","",$R$13:$R$412)), "")</f>
        <v/>
      </c>
      <c r="S400" s="301" t="str">
        <f>IFERROR(HYPERLINK("#'과정별세부산출'!c"&amp;_xlfn.AGGREGATE(15,6,ROW(과정별세부산출!$C$2:$C$8601)/(과정별세부산출!$B$2:$B$8601="과정명")/(과정별세부산출!$C$2:$C$8601=A400),1),"이동"),"")</f>
        <v>이동</v>
      </c>
      <c r="T400" s="309" t="str" cm="1">
        <f t="array" ref="T400">IFERROR( LOOKUP( 2, 1/(($A$13:$A$412=$A400)*($B$13:$B$412="신청")*(ROW($A$13:$A$412)&lt;&gt;ROW())),IF($T$13:$T$412="","",$T$13:$T$412)), "")</f>
        <v/>
      </c>
      <c r="U400" s="307" t="str" cm="1">
        <f t="array" ref="U400">IFERROR( LOOKUP( 2, 1/(($A$13:$A$412=$A400)*($B$13:$B$412="신청")*(ROW($A$13:$A$412)&lt;&gt;ROW())),IF($U$13:$U$412="","",$U$13:$U$412)), "")</f>
        <v/>
      </c>
      <c r="V400" s="307" t="str" cm="1">
        <f t="array" ref="V400">IFERROR( LOOKUP( 2, 1/(($A$13:$A$412=$A400)*($B$13:$B$412="신청")*(ROW($A$13:$A$412)&lt;&gt;ROW())),IF($V$13:$V$412="","",$V$13:$V$412)), "")</f>
        <v/>
      </c>
      <c r="W400" s="307" t="str" cm="1">
        <f t="array" ref="W400">IFERROR( LOOKUP( 2, 1/(($A$13:$A$412=$A400)*($B$13:$B$412="신청")*(ROW($A$13:$A$412)&lt;&gt;ROW())),IF($W$13:$W$412="","",$W$13:$W$412)), "")</f>
        <v/>
      </c>
      <c r="X400" s="307" t="str" cm="1">
        <f t="array" ref="X400">IFERROR( LOOKUP( 2, 1/(($A$13:$A$412=$A400)*($B$13:$B$412="신청")*(ROW($A$13:$A$412)&lt;&gt;ROW())),IF($X$13:$X$412="","",$X$13:$X$412)), "")</f>
        <v/>
      </c>
      <c r="Y400" s="307" t="str" cm="1">
        <f t="array" ref="Y400">IFERROR( LOOKUP( 2, 1/(($A$13:$A$412=$A400)*($B$13:$B$412="신청")*(ROW($A$13:$A$412)&lt;&gt;ROW())),IF($Y$13:$Y$412="","",$Y$13:$Y$412)), "")</f>
        <v/>
      </c>
      <c r="Z400" s="422" t="str">
        <f t="shared" si="25"/>
        <v/>
      </c>
      <c r="AA400" s="307" t="str" cm="1">
        <f t="array" ref="AA400">IFERROR( LOOKUP( 2, 1/(($A$13:$A$412=$A400)*($B$13:$B$412="신청")*(ROW($A$13:$A$412)&lt;&gt;ROW())),IF($AA$13:$AA$412="","",$AA$13:$AA$412)), "")</f>
        <v/>
      </c>
      <c r="AB400" s="291" t="str" cm="1">
        <f t="array" ref="AB400">IFERROR( LOOKUP( 2, 1/(($A$13:$A$412=$A400)*($B$13:$B$412="신청")*(ROW($A$13:$A$412)&lt;&gt;ROW())),IF($AB$13:$AB$412="","",$AB$13:$AB$412)), "")</f>
        <v/>
      </c>
      <c r="AC400" s="423" t="str">
        <f t="shared" si="26"/>
        <v/>
      </c>
      <c r="AD400" s="423">
        <f t="shared" si="27"/>
        <v>0</v>
      </c>
      <c r="AE400" s="425">
        <f>IFERROR(IF(INDEX(과정별세부산출!D:K,MATCH(R400,과정별세부산출!D:D,0)+2,7)="","",INDEX(과정별세부산출!D:K,MATCH(R400,과정별세부산출!D:D,0)+2,7)),"")</f>
        <v>0</v>
      </c>
      <c r="AF400" s="425">
        <f>IFERROR(IF(INDEX(과정별세부산출!D:K,MATCH(R400,과정별세부산출!D:D,0)+3,7)="","",INDEX(과정별세부산출!D:K,MATCH(R400,과정별세부산출!D:D,0)+3,7)),"")</f>
        <v>0</v>
      </c>
      <c r="AG400" s="426">
        <f>IFERROR(IF(INDEX(과정별세부산출!D:K,MATCH(R400,과정별세부산출!D:D,0)+4,7)="","",INDEX(과정별세부산출!D:K,MATCH(R400,과정별세부산출!D:D,0)+4,7)),"")</f>
        <v>0</v>
      </c>
    </row>
    <row r="401" spans="1:33" s="286" customFormat="1" ht="20.100000000000001" customHeight="1">
      <c r="A401" s="418">
        <v>189</v>
      </c>
      <c r="B401" s="417" t="s">
        <v>71</v>
      </c>
      <c r="C401" s="307" t="str" cm="1">
        <f t="array" ref="C401">IFERROR(IF(INDEX(과정별세부산출!A:AE,MATCH(R401,과정별세부산출!D:D,0)+4,17)="","",INDEX(과정별세부산출!A:AE,MATCH(R401,과정별세부산출!D:D,0)+4,17)),"")</f>
        <v>승인</v>
      </c>
      <c r="D401" s="416" t="str">
        <f>IF(LEN(O401)=0,IF(OR(ISBLANK(R401),LEN(R401)=0),"",총괄!$C$6),"기업수요")</f>
        <v/>
      </c>
      <c r="E401" s="421" t="str" cm="1">
        <f t="array" ref="E401">IFERROR( LOOKUP( 2, 1/(($A$13:$A$412=$A401)*($B$13:$B$412="신청")*(ROW($A$13:$A$412)&lt;&gt;ROW())),IF($E$13:$E$412="","",$E$13:$E$412)), "")</f>
        <v/>
      </c>
      <c r="F401" s="307" t="str" cm="1">
        <f t="array" ref="F401">IFERROR( LOOKUP( 2, 1/(($A$13:$A$412=$A401)*($B$13:$B$412="신청")*(ROW($A$13:$A$412)&lt;&gt;ROW())),IF($F$13:$F$412="","",$F$13:$F$412)), "")</f>
        <v/>
      </c>
      <c r="G401" s="307" t="str" cm="1">
        <f t="array" ref="G401">IFERROR( LOOKUP( 2, 1/(($A$13:$A$412=$A401)*($B$13:$B$412="신청")*(ROW($A$13:$A$412)&lt;&gt;ROW())),IF($G$13:$G$412="","",$G$13:$G$412)), "")</f>
        <v/>
      </c>
      <c r="H401" s="294" t="str" cm="1">
        <f t="array" ref="H401">IFERROR( LOOKUP( 2, 1/(($A$13:$A$412=$A401)*($B$13:$B$412="신청")*(ROW($A$13:$A$412)&lt;&gt;ROW())),IF($H$13:$H$412="","",$H$13:$H$412)), "")</f>
        <v/>
      </c>
      <c r="I401" s="416" t="str">
        <f t="shared" si="24"/>
        <v/>
      </c>
      <c r="J401" s="307" t="str" cm="1">
        <f t="array" ref="J401">IFERROR( LOOKUP( 2, 1/(($A$13:$A$412=$A401)*($B$13:$B$412="신청")*(ROW($A$13:$A$412)&lt;&gt;ROW())),IF($J$13:$J$412="","",$J$13:$J$412)), "")</f>
        <v/>
      </c>
      <c r="K401" s="307" t="str" cm="1">
        <f t="array" ref="K401">IFERROR( LOOKUP( 2, 1/(($A$13:$A$412=$A401)*($B$13:$B$412="신청")*(ROW($A$13:$A$412)&lt;&gt;ROW())),IF($K$13:$K$412="","",$K$13:$K$412)), "")</f>
        <v/>
      </c>
      <c r="L401" s="307" t="str" cm="1">
        <f t="array" ref="L401">IFERROR( LOOKUP( 2, 1/(($A$13:$A$412=$A401)*($B$13:$B$412="신청")*(ROW($A$13:$A$412)&lt;&gt;ROW())),IF($L$13:$L$412="","",$L$13:$L$412)), "")</f>
        <v/>
      </c>
      <c r="M401" s="307" t="str" cm="1">
        <f t="array" ref="M401">IFERROR( LOOKUP( 2, 1/(($A$13:$A$412=$A401)*($B$13:$B$412="신청")*(ROW($A$13:$A$412)&lt;&gt;ROW())),IF($M$13:$M$412="","",$M$13:$M$412)), "")</f>
        <v/>
      </c>
      <c r="N401" s="304" t="str" cm="1">
        <f t="array" ref="N401">IFERROR( LOOKUP( 2, 1/(($A$13:$A$412=$A401)*($B$13:$B$412="신청")*(ROW($A$13:$A$412)&lt;&gt;ROW())),IF($N$13:$N$412="","",$N$13:$N$412)), "")</f>
        <v/>
      </c>
      <c r="O401" s="307" t="str" cm="1">
        <f t="array" ref="O401">IFERROR( LOOKUP( 2, 1/(($A$13:$A$412=$A401)*($B$13:$B$412="신청")*(ROW($A$13:$A$412)&lt;&gt;ROW())),IF($O$13:$O$412="","",$O$13:$O$412)), "")</f>
        <v/>
      </c>
      <c r="P401" s="307" t="str" cm="1">
        <f t="array" ref="P401">IFERROR( LOOKUP( 2, 1/(($A$13:$A$412=$A401)*($B$13:$B$412="신청")*(ROW($A$13:$A$412)&lt;&gt;ROW())),IF($P$13:$P$412="","",$P$13:$P$412)), "")</f>
        <v/>
      </c>
      <c r="Q401" s="307" t="str" cm="1">
        <f t="array" ref="Q401">IFERROR( LOOKUP( 2, 1/(($A$13:$A$412=$A401)*($B$13:$B$412="신청")*(ROW($A$13:$A$412)&lt;&gt;ROW())),IF($Q$13:$Q$412="","",$Q$13:$Q$412)), "")</f>
        <v/>
      </c>
      <c r="R401" s="308" t="str" cm="1">
        <f t="array" ref="R401">IFERROR( LOOKUP( 2, 1/(($A$13:$A$412=$A401)*($B$13:$B$412="신청")*(ROW($A$13:$A$412)&lt;&gt;ROW())),IF($R$13:$R$412="","",$R$13:$R$412)), "")</f>
        <v/>
      </c>
      <c r="S401" s="301" t="str">
        <f>IFERROR(HYPERLINK("#'과정별세부산출'!c"&amp;_xlfn.AGGREGATE(15,6,ROW(과정별세부산출!$C$2:$C$8601)/(과정별세부산출!$B$2:$B$8601="과정명")/(과정별세부산출!$C$2:$C$8601=A401),1),"이동"),"")</f>
        <v>이동</v>
      </c>
      <c r="T401" s="309" t="str" cm="1">
        <f t="array" ref="T401">IFERROR( LOOKUP( 2, 1/(($A$13:$A$412=$A401)*($B$13:$B$412="신청")*(ROW($A$13:$A$412)&lt;&gt;ROW())),IF($T$13:$T$412="","",$T$13:$T$412)), "")</f>
        <v/>
      </c>
      <c r="U401" s="307" t="str" cm="1">
        <f t="array" ref="U401">IFERROR( LOOKUP( 2, 1/(($A$13:$A$412=$A401)*($B$13:$B$412="신청")*(ROW($A$13:$A$412)&lt;&gt;ROW())),IF($U$13:$U$412="","",$U$13:$U$412)), "")</f>
        <v/>
      </c>
      <c r="V401" s="307" t="str" cm="1">
        <f t="array" ref="V401">IFERROR( LOOKUP( 2, 1/(($A$13:$A$412=$A401)*($B$13:$B$412="신청")*(ROW($A$13:$A$412)&lt;&gt;ROW())),IF($V$13:$V$412="","",$V$13:$V$412)), "")</f>
        <v/>
      </c>
      <c r="W401" s="307" t="str" cm="1">
        <f t="array" ref="W401">IFERROR( LOOKUP( 2, 1/(($A$13:$A$412=$A401)*($B$13:$B$412="신청")*(ROW($A$13:$A$412)&lt;&gt;ROW())),IF($W$13:$W$412="","",$W$13:$W$412)), "")</f>
        <v/>
      </c>
      <c r="X401" s="307" t="str" cm="1">
        <f t="array" ref="X401">IFERROR( LOOKUP( 2, 1/(($A$13:$A$412=$A401)*($B$13:$B$412="신청")*(ROW($A$13:$A$412)&lt;&gt;ROW())),IF($X$13:$X$412="","",$X$13:$X$412)), "")</f>
        <v/>
      </c>
      <c r="Y401" s="307" t="str" cm="1">
        <f t="array" ref="Y401">IFERROR( LOOKUP( 2, 1/(($A$13:$A$412=$A401)*($B$13:$B$412="신청")*(ROW($A$13:$A$412)&lt;&gt;ROW())),IF($Y$13:$Y$412="","",$Y$13:$Y$412)), "")</f>
        <v/>
      </c>
      <c r="Z401" s="422" t="str">
        <f t="shared" si="25"/>
        <v/>
      </c>
      <c r="AA401" s="307" t="str" cm="1">
        <f t="array" ref="AA401">IFERROR( LOOKUP( 2, 1/(($A$13:$A$412=$A401)*($B$13:$B$412="신청")*(ROW($A$13:$A$412)&lt;&gt;ROW())),IF($AA$13:$AA$412="","",$AA$13:$AA$412)), "")</f>
        <v/>
      </c>
      <c r="AB401" s="291" t="str" cm="1">
        <f t="array" ref="AB401">IFERROR( LOOKUP( 2, 1/(($A$13:$A$412=$A401)*($B$13:$B$412="신청")*(ROW($A$13:$A$412)&lt;&gt;ROW())),IF($AB$13:$AB$412="","",$AB$13:$AB$412)), "")</f>
        <v/>
      </c>
      <c r="AC401" s="423" t="str">
        <f t="shared" si="26"/>
        <v/>
      </c>
      <c r="AD401" s="423">
        <f t="shared" si="27"/>
        <v>0</v>
      </c>
      <c r="AE401" s="425">
        <f>IFERROR(IF(INDEX(과정별세부산출!D:K,MATCH(R401,과정별세부산출!D:D,0)+2,7)="","",INDEX(과정별세부산출!D:K,MATCH(R401,과정별세부산출!D:D,0)+2,7)),"")</f>
        <v>0</v>
      </c>
      <c r="AF401" s="425">
        <f>IFERROR(IF(INDEX(과정별세부산출!D:K,MATCH(R401,과정별세부산출!D:D,0)+3,7)="","",INDEX(과정별세부산출!D:K,MATCH(R401,과정별세부산출!D:D,0)+3,7)),"")</f>
        <v>0</v>
      </c>
      <c r="AG401" s="426">
        <f>IFERROR(IF(INDEX(과정별세부산출!D:K,MATCH(R401,과정별세부산출!D:D,0)+4,7)="","",INDEX(과정별세부산출!D:K,MATCH(R401,과정별세부산출!D:D,0)+4,7)),"")</f>
        <v>0</v>
      </c>
    </row>
    <row r="402" spans="1:33" s="286" customFormat="1" ht="20.100000000000001" customHeight="1">
      <c r="A402" s="418">
        <v>190</v>
      </c>
      <c r="B402" s="417" t="s">
        <v>71</v>
      </c>
      <c r="C402" s="307" t="str" cm="1">
        <f t="array" ref="C402">IFERROR(IF(INDEX(과정별세부산출!A:AE,MATCH(R402,과정별세부산출!D:D,0)+4,17)="","",INDEX(과정별세부산출!A:AE,MATCH(R402,과정별세부산출!D:D,0)+4,17)),"")</f>
        <v>승인</v>
      </c>
      <c r="D402" s="416" t="str">
        <f>IF(LEN(O402)=0,IF(OR(ISBLANK(R402),LEN(R402)=0),"",총괄!$C$6),"기업수요")</f>
        <v/>
      </c>
      <c r="E402" s="421" t="str" cm="1">
        <f t="array" ref="E402">IFERROR( LOOKUP( 2, 1/(($A$13:$A$412=$A402)*($B$13:$B$412="신청")*(ROW($A$13:$A$412)&lt;&gt;ROW())),IF($E$13:$E$412="","",$E$13:$E$412)), "")</f>
        <v/>
      </c>
      <c r="F402" s="307" t="str" cm="1">
        <f t="array" ref="F402">IFERROR( LOOKUP( 2, 1/(($A$13:$A$412=$A402)*($B$13:$B$412="신청")*(ROW($A$13:$A$412)&lt;&gt;ROW())),IF($F$13:$F$412="","",$F$13:$F$412)), "")</f>
        <v/>
      </c>
      <c r="G402" s="307" t="str" cm="1">
        <f t="array" ref="G402">IFERROR( LOOKUP( 2, 1/(($A$13:$A$412=$A402)*($B$13:$B$412="신청")*(ROW($A$13:$A$412)&lt;&gt;ROW())),IF($G$13:$G$412="","",$G$13:$G$412)), "")</f>
        <v/>
      </c>
      <c r="H402" s="294" t="str" cm="1">
        <f t="array" ref="H402">IFERROR( LOOKUP( 2, 1/(($A$13:$A$412=$A402)*($B$13:$B$412="신청")*(ROW($A$13:$A$412)&lt;&gt;ROW())),IF($H$13:$H$412="","",$H$13:$H$412)), "")</f>
        <v/>
      </c>
      <c r="I402" s="416" t="str">
        <f t="shared" si="24"/>
        <v/>
      </c>
      <c r="J402" s="307" t="str" cm="1">
        <f t="array" ref="J402">IFERROR( LOOKUP( 2, 1/(($A$13:$A$412=$A402)*($B$13:$B$412="신청")*(ROW($A$13:$A$412)&lt;&gt;ROW())),IF($J$13:$J$412="","",$J$13:$J$412)), "")</f>
        <v/>
      </c>
      <c r="K402" s="307" t="str" cm="1">
        <f t="array" ref="K402">IFERROR( LOOKUP( 2, 1/(($A$13:$A$412=$A402)*($B$13:$B$412="신청")*(ROW($A$13:$A$412)&lt;&gt;ROW())),IF($K$13:$K$412="","",$K$13:$K$412)), "")</f>
        <v/>
      </c>
      <c r="L402" s="307" t="str" cm="1">
        <f t="array" ref="L402">IFERROR( LOOKUP( 2, 1/(($A$13:$A$412=$A402)*($B$13:$B$412="신청")*(ROW($A$13:$A$412)&lt;&gt;ROW())),IF($L$13:$L$412="","",$L$13:$L$412)), "")</f>
        <v/>
      </c>
      <c r="M402" s="307" t="str" cm="1">
        <f t="array" ref="M402">IFERROR( LOOKUP( 2, 1/(($A$13:$A$412=$A402)*($B$13:$B$412="신청")*(ROW($A$13:$A$412)&lt;&gt;ROW())),IF($M$13:$M$412="","",$M$13:$M$412)), "")</f>
        <v/>
      </c>
      <c r="N402" s="304" t="str" cm="1">
        <f t="array" ref="N402">IFERROR( LOOKUP( 2, 1/(($A$13:$A$412=$A402)*($B$13:$B$412="신청")*(ROW($A$13:$A$412)&lt;&gt;ROW())),IF($N$13:$N$412="","",$N$13:$N$412)), "")</f>
        <v/>
      </c>
      <c r="O402" s="307" t="str" cm="1">
        <f t="array" ref="O402">IFERROR( LOOKUP( 2, 1/(($A$13:$A$412=$A402)*($B$13:$B$412="신청")*(ROW($A$13:$A$412)&lt;&gt;ROW())),IF($O$13:$O$412="","",$O$13:$O$412)), "")</f>
        <v/>
      </c>
      <c r="P402" s="307" t="str" cm="1">
        <f t="array" ref="P402">IFERROR( LOOKUP( 2, 1/(($A$13:$A$412=$A402)*($B$13:$B$412="신청")*(ROW($A$13:$A$412)&lt;&gt;ROW())),IF($P$13:$P$412="","",$P$13:$P$412)), "")</f>
        <v/>
      </c>
      <c r="Q402" s="307" t="str" cm="1">
        <f t="array" ref="Q402">IFERROR( LOOKUP( 2, 1/(($A$13:$A$412=$A402)*($B$13:$B$412="신청")*(ROW($A$13:$A$412)&lt;&gt;ROW())),IF($Q$13:$Q$412="","",$Q$13:$Q$412)), "")</f>
        <v/>
      </c>
      <c r="R402" s="308" t="str" cm="1">
        <f t="array" ref="R402">IFERROR( LOOKUP( 2, 1/(($A$13:$A$412=$A402)*($B$13:$B$412="신청")*(ROW($A$13:$A$412)&lt;&gt;ROW())),IF($R$13:$R$412="","",$R$13:$R$412)), "")</f>
        <v/>
      </c>
      <c r="S402" s="301" t="str">
        <f>IFERROR(HYPERLINK("#'과정별세부산출'!c"&amp;_xlfn.AGGREGATE(15,6,ROW(과정별세부산출!$C$2:$C$8601)/(과정별세부산출!$B$2:$B$8601="과정명")/(과정별세부산출!$C$2:$C$8601=A402),1),"이동"),"")</f>
        <v>이동</v>
      </c>
      <c r="T402" s="309" t="str" cm="1">
        <f t="array" ref="T402">IFERROR( LOOKUP( 2, 1/(($A$13:$A$412=$A402)*($B$13:$B$412="신청")*(ROW($A$13:$A$412)&lt;&gt;ROW())),IF($T$13:$T$412="","",$T$13:$T$412)), "")</f>
        <v/>
      </c>
      <c r="U402" s="307" t="str" cm="1">
        <f t="array" ref="U402">IFERROR( LOOKUP( 2, 1/(($A$13:$A$412=$A402)*($B$13:$B$412="신청")*(ROW($A$13:$A$412)&lt;&gt;ROW())),IF($U$13:$U$412="","",$U$13:$U$412)), "")</f>
        <v/>
      </c>
      <c r="V402" s="307" t="str" cm="1">
        <f t="array" ref="V402">IFERROR( LOOKUP( 2, 1/(($A$13:$A$412=$A402)*($B$13:$B$412="신청")*(ROW($A$13:$A$412)&lt;&gt;ROW())),IF($V$13:$V$412="","",$V$13:$V$412)), "")</f>
        <v/>
      </c>
      <c r="W402" s="307" t="str" cm="1">
        <f t="array" ref="W402">IFERROR( LOOKUP( 2, 1/(($A$13:$A$412=$A402)*($B$13:$B$412="신청")*(ROW($A$13:$A$412)&lt;&gt;ROW())),IF($W$13:$W$412="","",$W$13:$W$412)), "")</f>
        <v/>
      </c>
      <c r="X402" s="307" t="str" cm="1">
        <f t="array" ref="X402">IFERROR( LOOKUP( 2, 1/(($A$13:$A$412=$A402)*($B$13:$B$412="신청")*(ROW($A$13:$A$412)&lt;&gt;ROW())),IF($X$13:$X$412="","",$X$13:$X$412)), "")</f>
        <v/>
      </c>
      <c r="Y402" s="307" t="str" cm="1">
        <f t="array" ref="Y402">IFERROR( LOOKUP( 2, 1/(($A$13:$A$412=$A402)*($B$13:$B$412="신청")*(ROW($A$13:$A$412)&lt;&gt;ROW())),IF($Y$13:$Y$412="","",$Y$13:$Y$412)), "")</f>
        <v/>
      </c>
      <c r="Z402" s="422" t="str">
        <f t="shared" si="25"/>
        <v/>
      </c>
      <c r="AA402" s="307" t="str" cm="1">
        <f t="array" ref="AA402">IFERROR( LOOKUP( 2, 1/(($A$13:$A$412=$A402)*($B$13:$B$412="신청")*(ROW($A$13:$A$412)&lt;&gt;ROW())),IF($AA$13:$AA$412="","",$AA$13:$AA$412)), "")</f>
        <v/>
      </c>
      <c r="AB402" s="291" t="str" cm="1">
        <f t="array" ref="AB402">IFERROR( LOOKUP( 2, 1/(($A$13:$A$412=$A402)*($B$13:$B$412="신청")*(ROW($A$13:$A$412)&lt;&gt;ROW())),IF($AB$13:$AB$412="","",$AB$13:$AB$412)), "")</f>
        <v/>
      </c>
      <c r="AC402" s="423" t="str">
        <f t="shared" si="26"/>
        <v/>
      </c>
      <c r="AD402" s="423">
        <f t="shared" si="27"/>
        <v>0</v>
      </c>
      <c r="AE402" s="425">
        <f>IFERROR(IF(INDEX(과정별세부산출!D:K,MATCH(R402,과정별세부산출!D:D,0)+2,7)="","",INDEX(과정별세부산출!D:K,MATCH(R402,과정별세부산출!D:D,0)+2,7)),"")</f>
        <v>0</v>
      </c>
      <c r="AF402" s="425">
        <f>IFERROR(IF(INDEX(과정별세부산출!D:K,MATCH(R402,과정별세부산출!D:D,0)+3,7)="","",INDEX(과정별세부산출!D:K,MATCH(R402,과정별세부산출!D:D,0)+3,7)),"")</f>
        <v>0</v>
      </c>
      <c r="AG402" s="426">
        <f>IFERROR(IF(INDEX(과정별세부산출!D:K,MATCH(R402,과정별세부산출!D:D,0)+4,7)="","",INDEX(과정별세부산출!D:K,MATCH(R402,과정별세부산출!D:D,0)+4,7)),"")</f>
        <v>0</v>
      </c>
    </row>
    <row r="403" spans="1:33" s="286" customFormat="1" ht="20.100000000000001" customHeight="1">
      <c r="A403" s="418">
        <v>191</v>
      </c>
      <c r="B403" s="417" t="s">
        <v>71</v>
      </c>
      <c r="C403" s="307" t="str" cm="1">
        <f t="array" ref="C403">IFERROR(IF(INDEX(과정별세부산출!A:AE,MATCH(R403,과정별세부산출!D:D,0)+4,17)="","",INDEX(과정별세부산출!A:AE,MATCH(R403,과정별세부산출!D:D,0)+4,17)),"")</f>
        <v>승인</v>
      </c>
      <c r="D403" s="416" t="str">
        <f>IF(LEN(O403)=0,IF(OR(ISBLANK(R403),LEN(R403)=0),"",총괄!$C$6),"기업수요")</f>
        <v/>
      </c>
      <c r="E403" s="421" t="str" cm="1">
        <f t="array" ref="E403">IFERROR( LOOKUP( 2, 1/(($A$13:$A$412=$A403)*($B$13:$B$412="신청")*(ROW($A$13:$A$412)&lt;&gt;ROW())),IF($E$13:$E$412="","",$E$13:$E$412)), "")</f>
        <v/>
      </c>
      <c r="F403" s="307" t="str" cm="1">
        <f t="array" ref="F403">IFERROR( LOOKUP( 2, 1/(($A$13:$A$412=$A403)*($B$13:$B$412="신청")*(ROW($A$13:$A$412)&lt;&gt;ROW())),IF($F$13:$F$412="","",$F$13:$F$412)), "")</f>
        <v/>
      </c>
      <c r="G403" s="307" t="str" cm="1">
        <f t="array" ref="G403">IFERROR( LOOKUP( 2, 1/(($A$13:$A$412=$A403)*($B$13:$B$412="신청")*(ROW($A$13:$A$412)&lt;&gt;ROW())),IF($G$13:$G$412="","",$G$13:$G$412)), "")</f>
        <v/>
      </c>
      <c r="H403" s="294" t="str" cm="1">
        <f t="array" ref="H403">IFERROR( LOOKUP( 2, 1/(($A$13:$A$412=$A403)*($B$13:$B$412="신청")*(ROW($A$13:$A$412)&lt;&gt;ROW())),IF($H$13:$H$412="","",$H$13:$H$412)), "")</f>
        <v/>
      </c>
      <c r="I403" s="416" t="str">
        <f t="shared" si="24"/>
        <v/>
      </c>
      <c r="J403" s="307" t="str" cm="1">
        <f t="array" ref="J403">IFERROR( LOOKUP( 2, 1/(($A$13:$A$412=$A403)*($B$13:$B$412="신청")*(ROW($A$13:$A$412)&lt;&gt;ROW())),IF($J$13:$J$412="","",$J$13:$J$412)), "")</f>
        <v/>
      </c>
      <c r="K403" s="307" t="str" cm="1">
        <f t="array" ref="K403">IFERROR( LOOKUP( 2, 1/(($A$13:$A$412=$A403)*($B$13:$B$412="신청")*(ROW($A$13:$A$412)&lt;&gt;ROW())),IF($K$13:$K$412="","",$K$13:$K$412)), "")</f>
        <v/>
      </c>
      <c r="L403" s="307" t="str" cm="1">
        <f t="array" ref="L403">IFERROR( LOOKUP( 2, 1/(($A$13:$A$412=$A403)*($B$13:$B$412="신청")*(ROW($A$13:$A$412)&lt;&gt;ROW())),IF($L$13:$L$412="","",$L$13:$L$412)), "")</f>
        <v/>
      </c>
      <c r="M403" s="307" t="str" cm="1">
        <f t="array" ref="M403">IFERROR( LOOKUP( 2, 1/(($A$13:$A$412=$A403)*($B$13:$B$412="신청")*(ROW($A$13:$A$412)&lt;&gt;ROW())),IF($M$13:$M$412="","",$M$13:$M$412)), "")</f>
        <v/>
      </c>
      <c r="N403" s="304" t="str" cm="1">
        <f t="array" ref="N403">IFERROR( LOOKUP( 2, 1/(($A$13:$A$412=$A403)*($B$13:$B$412="신청")*(ROW($A$13:$A$412)&lt;&gt;ROW())),IF($N$13:$N$412="","",$N$13:$N$412)), "")</f>
        <v/>
      </c>
      <c r="O403" s="307" t="str" cm="1">
        <f t="array" ref="O403">IFERROR( LOOKUP( 2, 1/(($A$13:$A$412=$A403)*($B$13:$B$412="신청")*(ROW($A$13:$A$412)&lt;&gt;ROW())),IF($O$13:$O$412="","",$O$13:$O$412)), "")</f>
        <v/>
      </c>
      <c r="P403" s="307" t="str" cm="1">
        <f t="array" ref="P403">IFERROR( LOOKUP( 2, 1/(($A$13:$A$412=$A403)*($B$13:$B$412="신청")*(ROW($A$13:$A$412)&lt;&gt;ROW())),IF($P$13:$P$412="","",$P$13:$P$412)), "")</f>
        <v/>
      </c>
      <c r="Q403" s="307" t="str" cm="1">
        <f t="array" ref="Q403">IFERROR( LOOKUP( 2, 1/(($A$13:$A$412=$A403)*($B$13:$B$412="신청")*(ROW($A$13:$A$412)&lt;&gt;ROW())),IF($Q$13:$Q$412="","",$Q$13:$Q$412)), "")</f>
        <v/>
      </c>
      <c r="R403" s="308" t="str" cm="1">
        <f t="array" ref="R403">IFERROR( LOOKUP( 2, 1/(($A$13:$A$412=$A403)*($B$13:$B$412="신청")*(ROW($A$13:$A$412)&lt;&gt;ROW())),IF($R$13:$R$412="","",$R$13:$R$412)), "")</f>
        <v/>
      </c>
      <c r="S403" s="301" t="str">
        <f>IFERROR(HYPERLINK("#'과정별세부산출'!c"&amp;_xlfn.AGGREGATE(15,6,ROW(과정별세부산출!$C$2:$C$8601)/(과정별세부산출!$B$2:$B$8601="과정명")/(과정별세부산출!$C$2:$C$8601=A403),1),"이동"),"")</f>
        <v>이동</v>
      </c>
      <c r="T403" s="309" t="str" cm="1">
        <f t="array" ref="T403">IFERROR( LOOKUP( 2, 1/(($A$13:$A$412=$A403)*($B$13:$B$412="신청")*(ROW($A$13:$A$412)&lt;&gt;ROW())),IF($T$13:$T$412="","",$T$13:$T$412)), "")</f>
        <v/>
      </c>
      <c r="U403" s="307" t="str" cm="1">
        <f t="array" ref="U403">IFERROR( LOOKUP( 2, 1/(($A$13:$A$412=$A403)*($B$13:$B$412="신청")*(ROW($A$13:$A$412)&lt;&gt;ROW())),IF($U$13:$U$412="","",$U$13:$U$412)), "")</f>
        <v/>
      </c>
      <c r="V403" s="307" t="str" cm="1">
        <f t="array" ref="V403">IFERROR( LOOKUP( 2, 1/(($A$13:$A$412=$A403)*($B$13:$B$412="신청")*(ROW($A$13:$A$412)&lt;&gt;ROW())),IF($V$13:$V$412="","",$V$13:$V$412)), "")</f>
        <v/>
      </c>
      <c r="W403" s="307" t="str" cm="1">
        <f t="array" ref="W403">IFERROR( LOOKUP( 2, 1/(($A$13:$A$412=$A403)*($B$13:$B$412="신청")*(ROW($A$13:$A$412)&lt;&gt;ROW())),IF($W$13:$W$412="","",$W$13:$W$412)), "")</f>
        <v/>
      </c>
      <c r="X403" s="307" t="str" cm="1">
        <f t="array" ref="X403">IFERROR( LOOKUP( 2, 1/(($A$13:$A$412=$A403)*($B$13:$B$412="신청")*(ROW($A$13:$A$412)&lt;&gt;ROW())),IF($X$13:$X$412="","",$X$13:$X$412)), "")</f>
        <v/>
      </c>
      <c r="Y403" s="307" t="str" cm="1">
        <f t="array" ref="Y403">IFERROR( LOOKUP( 2, 1/(($A$13:$A$412=$A403)*($B$13:$B$412="신청")*(ROW($A$13:$A$412)&lt;&gt;ROW())),IF($Y$13:$Y$412="","",$Y$13:$Y$412)), "")</f>
        <v/>
      </c>
      <c r="Z403" s="422" t="str">
        <f t="shared" si="25"/>
        <v/>
      </c>
      <c r="AA403" s="307" t="str" cm="1">
        <f t="array" ref="AA403">IFERROR( LOOKUP( 2, 1/(($A$13:$A$412=$A403)*($B$13:$B$412="신청")*(ROW($A$13:$A$412)&lt;&gt;ROW())),IF($AA$13:$AA$412="","",$AA$13:$AA$412)), "")</f>
        <v/>
      </c>
      <c r="AB403" s="291" t="str" cm="1">
        <f t="array" ref="AB403">IFERROR( LOOKUP( 2, 1/(($A$13:$A$412=$A403)*($B$13:$B$412="신청")*(ROW($A$13:$A$412)&lt;&gt;ROW())),IF($AB$13:$AB$412="","",$AB$13:$AB$412)), "")</f>
        <v/>
      </c>
      <c r="AC403" s="423" t="str">
        <f t="shared" si="26"/>
        <v/>
      </c>
      <c r="AD403" s="423">
        <f t="shared" si="27"/>
        <v>0</v>
      </c>
      <c r="AE403" s="425">
        <f>IFERROR(IF(INDEX(과정별세부산출!D:K,MATCH(R403,과정별세부산출!D:D,0)+2,7)="","",INDEX(과정별세부산출!D:K,MATCH(R403,과정별세부산출!D:D,0)+2,7)),"")</f>
        <v>0</v>
      </c>
      <c r="AF403" s="425">
        <f>IFERROR(IF(INDEX(과정별세부산출!D:K,MATCH(R403,과정별세부산출!D:D,0)+3,7)="","",INDEX(과정별세부산출!D:K,MATCH(R403,과정별세부산출!D:D,0)+3,7)),"")</f>
        <v>0</v>
      </c>
      <c r="AG403" s="426">
        <f>IFERROR(IF(INDEX(과정별세부산출!D:K,MATCH(R403,과정별세부산출!D:D,0)+4,7)="","",INDEX(과정별세부산출!D:K,MATCH(R403,과정별세부산출!D:D,0)+4,7)),"")</f>
        <v>0</v>
      </c>
    </row>
    <row r="404" spans="1:33" s="286" customFormat="1" ht="20.100000000000001" customHeight="1">
      <c r="A404" s="418">
        <v>192</v>
      </c>
      <c r="B404" s="417" t="s">
        <v>71</v>
      </c>
      <c r="C404" s="307" t="str" cm="1">
        <f t="array" ref="C404">IFERROR(IF(INDEX(과정별세부산출!A:AE,MATCH(R404,과정별세부산출!D:D,0)+4,17)="","",INDEX(과정별세부산출!A:AE,MATCH(R404,과정별세부산출!D:D,0)+4,17)),"")</f>
        <v>승인</v>
      </c>
      <c r="D404" s="416" t="str">
        <f>IF(LEN(O404)=0,IF(OR(ISBLANK(R404),LEN(R404)=0),"",총괄!$C$6),"기업수요")</f>
        <v/>
      </c>
      <c r="E404" s="421" t="str" cm="1">
        <f t="array" ref="E404">IFERROR( LOOKUP( 2, 1/(($A$13:$A$412=$A404)*($B$13:$B$412="신청")*(ROW($A$13:$A$412)&lt;&gt;ROW())),IF($E$13:$E$412="","",$E$13:$E$412)), "")</f>
        <v/>
      </c>
      <c r="F404" s="307" t="str" cm="1">
        <f t="array" ref="F404">IFERROR( LOOKUP( 2, 1/(($A$13:$A$412=$A404)*($B$13:$B$412="신청")*(ROW($A$13:$A$412)&lt;&gt;ROW())),IF($F$13:$F$412="","",$F$13:$F$412)), "")</f>
        <v/>
      </c>
      <c r="G404" s="307" t="str" cm="1">
        <f t="array" ref="G404">IFERROR( LOOKUP( 2, 1/(($A$13:$A$412=$A404)*($B$13:$B$412="신청")*(ROW($A$13:$A$412)&lt;&gt;ROW())),IF($G$13:$G$412="","",$G$13:$G$412)), "")</f>
        <v/>
      </c>
      <c r="H404" s="294" t="str" cm="1">
        <f t="array" ref="H404">IFERROR( LOOKUP( 2, 1/(($A$13:$A$412=$A404)*($B$13:$B$412="신청")*(ROW($A$13:$A$412)&lt;&gt;ROW())),IF($H$13:$H$412="","",$H$13:$H$412)), "")</f>
        <v/>
      </c>
      <c r="I404" s="416" t="str">
        <f t="shared" si="24"/>
        <v/>
      </c>
      <c r="J404" s="307" t="str" cm="1">
        <f t="array" ref="J404">IFERROR( LOOKUP( 2, 1/(($A$13:$A$412=$A404)*($B$13:$B$412="신청")*(ROW($A$13:$A$412)&lt;&gt;ROW())),IF($J$13:$J$412="","",$J$13:$J$412)), "")</f>
        <v/>
      </c>
      <c r="K404" s="307" t="str" cm="1">
        <f t="array" ref="K404">IFERROR( LOOKUP( 2, 1/(($A$13:$A$412=$A404)*($B$13:$B$412="신청")*(ROW($A$13:$A$412)&lt;&gt;ROW())),IF($K$13:$K$412="","",$K$13:$K$412)), "")</f>
        <v/>
      </c>
      <c r="L404" s="307" t="str" cm="1">
        <f t="array" ref="L404">IFERROR( LOOKUP( 2, 1/(($A$13:$A$412=$A404)*($B$13:$B$412="신청")*(ROW($A$13:$A$412)&lt;&gt;ROW())),IF($L$13:$L$412="","",$L$13:$L$412)), "")</f>
        <v/>
      </c>
      <c r="M404" s="307" t="str" cm="1">
        <f t="array" ref="M404">IFERROR( LOOKUP( 2, 1/(($A$13:$A$412=$A404)*($B$13:$B$412="신청")*(ROW($A$13:$A$412)&lt;&gt;ROW())),IF($M$13:$M$412="","",$M$13:$M$412)), "")</f>
        <v/>
      </c>
      <c r="N404" s="304" t="str" cm="1">
        <f t="array" ref="N404">IFERROR( LOOKUP( 2, 1/(($A$13:$A$412=$A404)*($B$13:$B$412="신청")*(ROW($A$13:$A$412)&lt;&gt;ROW())),IF($N$13:$N$412="","",$N$13:$N$412)), "")</f>
        <v/>
      </c>
      <c r="O404" s="307" t="str" cm="1">
        <f t="array" ref="O404">IFERROR( LOOKUP( 2, 1/(($A$13:$A$412=$A404)*($B$13:$B$412="신청")*(ROW($A$13:$A$412)&lt;&gt;ROW())),IF($O$13:$O$412="","",$O$13:$O$412)), "")</f>
        <v/>
      </c>
      <c r="P404" s="307" t="str" cm="1">
        <f t="array" ref="P404">IFERROR( LOOKUP( 2, 1/(($A$13:$A$412=$A404)*($B$13:$B$412="신청")*(ROW($A$13:$A$412)&lt;&gt;ROW())),IF($P$13:$P$412="","",$P$13:$P$412)), "")</f>
        <v/>
      </c>
      <c r="Q404" s="307" t="str" cm="1">
        <f t="array" ref="Q404">IFERROR( LOOKUP( 2, 1/(($A$13:$A$412=$A404)*($B$13:$B$412="신청")*(ROW($A$13:$A$412)&lt;&gt;ROW())),IF($Q$13:$Q$412="","",$Q$13:$Q$412)), "")</f>
        <v/>
      </c>
      <c r="R404" s="308" t="str" cm="1">
        <f t="array" ref="R404">IFERROR( LOOKUP( 2, 1/(($A$13:$A$412=$A404)*($B$13:$B$412="신청")*(ROW($A$13:$A$412)&lt;&gt;ROW())),IF($R$13:$R$412="","",$R$13:$R$412)), "")</f>
        <v/>
      </c>
      <c r="S404" s="301" t="str">
        <f>IFERROR(HYPERLINK("#'과정별세부산출'!c"&amp;_xlfn.AGGREGATE(15,6,ROW(과정별세부산출!$C$2:$C$8601)/(과정별세부산출!$B$2:$B$8601="과정명")/(과정별세부산출!$C$2:$C$8601=A404),1),"이동"),"")</f>
        <v>이동</v>
      </c>
      <c r="T404" s="309" t="str" cm="1">
        <f t="array" ref="T404">IFERROR( LOOKUP( 2, 1/(($A$13:$A$412=$A404)*($B$13:$B$412="신청")*(ROW($A$13:$A$412)&lt;&gt;ROW())),IF($T$13:$T$412="","",$T$13:$T$412)), "")</f>
        <v/>
      </c>
      <c r="U404" s="307" t="str" cm="1">
        <f t="array" ref="U404">IFERROR( LOOKUP( 2, 1/(($A$13:$A$412=$A404)*($B$13:$B$412="신청")*(ROW($A$13:$A$412)&lt;&gt;ROW())),IF($U$13:$U$412="","",$U$13:$U$412)), "")</f>
        <v/>
      </c>
      <c r="V404" s="307" t="str" cm="1">
        <f t="array" ref="V404">IFERROR( LOOKUP( 2, 1/(($A$13:$A$412=$A404)*($B$13:$B$412="신청")*(ROW($A$13:$A$412)&lt;&gt;ROW())),IF($V$13:$V$412="","",$V$13:$V$412)), "")</f>
        <v/>
      </c>
      <c r="W404" s="307" t="str" cm="1">
        <f t="array" ref="W404">IFERROR( LOOKUP( 2, 1/(($A$13:$A$412=$A404)*($B$13:$B$412="신청")*(ROW($A$13:$A$412)&lt;&gt;ROW())),IF($W$13:$W$412="","",$W$13:$W$412)), "")</f>
        <v/>
      </c>
      <c r="X404" s="307" t="str" cm="1">
        <f t="array" ref="X404">IFERROR( LOOKUP( 2, 1/(($A$13:$A$412=$A404)*($B$13:$B$412="신청")*(ROW($A$13:$A$412)&lt;&gt;ROW())),IF($X$13:$X$412="","",$X$13:$X$412)), "")</f>
        <v/>
      </c>
      <c r="Y404" s="307" t="str" cm="1">
        <f t="array" ref="Y404">IFERROR( LOOKUP( 2, 1/(($A$13:$A$412=$A404)*($B$13:$B$412="신청")*(ROW($A$13:$A$412)&lt;&gt;ROW())),IF($Y$13:$Y$412="","",$Y$13:$Y$412)), "")</f>
        <v/>
      </c>
      <c r="Z404" s="422" t="str">
        <f t="shared" si="25"/>
        <v/>
      </c>
      <c r="AA404" s="307" t="str" cm="1">
        <f t="array" ref="AA404">IFERROR( LOOKUP( 2, 1/(($A$13:$A$412=$A404)*($B$13:$B$412="신청")*(ROW($A$13:$A$412)&lt;&gt;ROW())),IF($AA$13:$AA$412="","",$AA$13:$AA$412)), "")</f>
        <v/>
      </c>
      <c r="AB404" s="291" t="str" cm="1">
        <f t="array" ref="AB404">IFERROR( LOOKUP( 2, 1/(($A$13:$A$412=$A404)*($B$13:$B$412="신청")*(ROW($A$13:$A$412)&lt;&gt;ROW())),IF($AB$13:$AB$412="","",$AB$13:$AB$412)), "")</f>
        <v/>
      </c>
      <c r="AC404" s="423" t="str">
        <f t="shared" si="26"/>
        <v/>
      </c>
      <c r="AD404" s="423">
        <f t="shared" si="27"/>
        <v>0</v>
      </c>
      <c r="AE404" s="425">
        <f>IFERROR(IF(INDEX(과정별세부산출!D:K,MATCH(R404,과정별세부산출!D:D,0)+2,7)="","",INDEX(과정별세부산출!D:K,MATCH(R404,과정별세부산출!D:D,0)+2,7)),"")</f>
        <v>0</v>
      </c>
      <c r="AF404" s="425">
        <f>IFERROR(IF(INDEX(과정별세부산출!D:K,MATCH(R404,과정별세부산출!D:D,0)+3,7)="","",INDEX(과정별세부산출!D:K,MATCH(R404,과정별세부산출!D:D,0)+3,7)),"")</f>
        <v>0</v>
      </c>
      <c r="AG404" s="426">
        <f>IFERROR(IF(INDEX(과정별세부산출!D:K,MATCH(R404,과정별세부산출!D:D,0)+4,7)="","",INDEX(과정별세부산출!D:K,MATCH(R404,과정별세부산출!D:D,0)+4,7)),"")</f>
        <v>0</v>
      </c>
    </row>
    <row r="405" spans="1:33" s="286" customFormat="1" ht="20.100000000000001" customHeight="1">
      <c r="A405" s="418">
        <v>193</v>
      </c>
      <c r="B405" s="417" t="s">
        <v>71</v>
      </c>
      <c r="C405" s="307" t="str" cm="1">
        <f t="array" ref="C405">IFERROR(IF(INDEX(과정별세부산출!A:AE,MATCH(R405,과정별세부산출!D:D,0)+4,17)="","",INDEX(과정별세부산출!A:AE,MATCH(R405,과정별세부산출!D:D,0)+4,17)),"")</f>
        <v>승인</v>
      </c>
      <c r="D405" s="416" t="str">
        <f>IF(LEN(O405)=0,IF(OR(ISBLANK(R405),LEN(R405)=0),"",총괄!$C$6),"기업수요")</f>
        <v/>
      </c>
      <c r="E405" s="421" t="str" cm="1">
        <f t="array" ref="E405">IFERROR( LOOKUP( 2, 1/(($A$13:$A$412=$A405)*($B$13:$B$412="신청")*(ROW($A$13:$A$412)&lt;&gt;ROW())),IF($E$13:$E$412="","",$E$13:$E$412)), "")</f>
        <v/>
      </c>
      <c r="F405" s="307" t="str" cm="1">
        <f t="array" ref="F405">IFERROR( LOOKUP( 2, 1/(($A$13:$A$412=$A405)*($B$13:$B$412="신청")*(ROW($A$13:$A$412)&lt;&gt;ROW())),IF($F$13:$F$412="","",$F$13:$F$412)), "")</f>
        <v/>
      </c>
      <c r="G405" s="307" t="str" cm="1">
        <f t="array" ref="G405">IFERROR( LOOKUP( 2, 1/(($A$13:$A$412=$A405)*($B$13:$B$412="신청")*(ROW($A$13:$A$412)&lt;&gt;ROW())),IF($G$13:$G$412="","",$G$13:$G$412)), "")</f>
        <v/>
      </c>
      <c r="H405" s="294" t="str" cm="1">
        <f t="array" ref="H405">IFERROR( LOOKUP( 2, 1/(($A$13:$A$412=$A405)*($B$13:$B$412="신청")*(ROW($A$13:$A$412)&lt;&gt;ROW())),IF($H$13:$H$412="","",$H$13:$H$412)), "")</f>
        <v/>
      </c>
      <c r="I405" s="416" t="str">
        <f t="shared" si="24"/>
        <v/>
      </c>
      <c r="J405" s="307" t="str" cm="1">
        <f t="array" ref="J405">IFERROR( LOOKUP( 2, 1/(($A$13:$A$412=$A405)*($B$13:$B$412="신청")*(ROW($A$13:$A$412)&lt;&gt;ROW())),IF($J$13:$J$412="","",$J$13:$J$412)), "")</f>
        <v/>
      </c>
      <c r="K405" s="307" t="str" cm="1">
        <f t="array" ref="K405">IFERROR( LOOKUP( 2, 1/(($A$13:$A$412=$A405)*($B$13:$B$412="신청")*(ROW($A$13:$A$412)&lt;&gt;ROW())),IF($K$13:$K$412="","",$K$13:$K$412)), "")</f>
        <v/>
      </c>
      <c r="L405" s="307" t="str" cm="1">
        <f t="array" ref="L405">IFERROR( LOOKUP( 2, 1/(($A$13:$A$412=$A405)*($B$13:$B$412="신청")*(ROW($A$13:$A$412)&lt;&gt;ROW())),IF($L$13:$L$412="","",$L$13:$L$412)), "")</f>
        <v/>
      </c>
      <c r="M405" s="307" t="str" cm="1">
        <f t="array" ref="M405">IFERROR( LOOKUP( 2, 1/(($A$13:$A$412=$A405)*($B$13:$B$412="신청")*(ROW($A$13:$A$412)&lt;&gt;ROW())),IF($M$13:$M$412="","",$M$13:$M$412)), "")</f>
        <v/>
      </c>
      <c r="N405" s="304" t="str" cm="1">
        <f t="array" ref="N405">IFERROR( LOOKUP( 2, 1/(($A$13:$A$412=$A405)*($B$13:$B$412="신청")*(ROW($A$13:$A$412)&lt;&gt;ROW())),IF($N$13:$N$412="","",$N$13:$N$412)), "")</f>
        <v/>
      </c>
      <c r="O405" s="307" t="str" cm="1">
        <f t="array" ref="O405">IFERROR( LOOKUP( 2, 1/(($A$13:$A$412=$A405)*($B$13:$B$412="신청")*(ROW($A$13:$A$412)&lt;&gt;ROW())),IF($O$13:$O$412="","",$O$13:$O$412)), "")</f>
        <v/>
      </c>
      <c r="P405" s="307" t="str" cm="1">
        <f t="array" ref="P405">IFERROR( LOOKUP( 2, 1/(($A$13:$A$412=$A405)*($B$13:$B$412="신청")*(ROW($A$13:$A$412)&lt;&gt;ROW())),IF($P$13:$P$412="","",$P$13:$P$412)), "")</f>
        <v/>
      </c>
      <c r="Q405" s="307" t="str" cm="1">
        <f t="array" ref="Q405">IFERROR( LOOKUP( 2, 1/(($A$13:$A$412=$A405)*($B$13:$B$412="신청")*(ROW($A$13:$A$412)&lt;&gt;ROW())),IF($Q$13:$Q$412="","",$Q$13:$Q$412)), "")</f>
        <v/>
      </c>
      <c r="R405" s="308" t="str" cm="1">
        <f t="array" ref="R405">IFERROR( LOOKUP( 2, 1/(($A$13:$A$412=$A405)*($B$13:$B$412="신청")*(ROW($A$13:$A$412)&lt;&gt;ROW())),IF($R$13:$R$412="","",$R$13:$R$412)), "")</f>
        <v/>
      </c>
      <c r="S405" s="301" t="str">
        <f>IFERROR(HYPERLINK("#'과정별세부산출'!c"&amp;_xlfn.AGGREGATE(15,6,ROW(과정별세부산출!$C$2:$C$8601)/(과정별세부산출!$B$2:$B$8601="과정명")/(과정별세부산출!$C$2:$C$8601=A405),1),"이동"),"")</f>
        <v>이동</v>
      </c>
      <c r="T405" s="309" t="str" cm="1">
        <f t="array" ref="T405">IFERROR( LOOKUP( 2, 1/(($A$13:$A$412=$A405)*($B$13:$B$412="신청")*(ROW($A$13:$A$412)&lt;&gt;ROW())),IF($T$13:$T$412="","",$T$13:$T$412)), "")</f>
        <v/>
      </c>
      <c r="U405" s="307" t="str" cm="1">
        <f t="array" ref="U405">IFERROR( LOOKUP( 2, 1/(($A$13:$A$412=$A405)*($B$13:$B$412="신청")*(ROW($A$13:$A$412)&lt;&gt;ROW())),IF($U$13:$U$412="","",$U$13:$U$412)), "")</f>
        <v/>
      </c>
      <c r="V405" s="307" t="str" cm="1">
        <f t="array" ref="V405">IFERROR( LOOKUP( 2, 1/(($A$13:$A$412=$A405)*($B$13:$B$412="신청")*(ROW($A$13:$A$412)&lt;&gt;ROW())),IF($V$13:$V$412="","",$V$13:$V$412)), "")</f>
        <v/>
      </c>
      <c r="W405" s="307" t="str" cm="1">
        <f t="array" ref="W405">IFERROR( LOOKUP( 2, 1/(($A$13:$A$412=$A405)*($B$13:$B$412="신청")*(ROW($A$13:$A$412)&lt;&gt;ROW())),IF($W$13:$W$412="","",$W$13:$W$412)), "")</f>
        <v/>
      </c>
      <c r="X405" s="307" t="str" cm="1">
        <f t="array" ref="X405">IFERROR( LOOKUP( 2, 1/(($A$13:$A$412=$A405)*($B$13:$B$412="신청")*(ROW($A$13:$A$412)&lt;&gt;ROW())),IF($X$13:$X$412="","",$X$13:$X$412)), "")</f>
        <v/>
      </c>
      <c r="Y405" s="307" t="str" cm="1">
        <f t="array" ref="Y405">IFERROR( LOOKUP( 2, 1/(($A$13:$A$412=$A405)*($B$13:$B$412="신청")*(ROW($A$13:$A$412)&lt;&gt;ROW())),IF($Y$13:$Y$412="","",$Y$13:$Y$412)), "")</f>
        <v/>
      </c>
      <c r="Z405" s="422" t="str">
        <f t="shared" si="25"/>
        <v/>
      </c>
      <c r="AA405" s="307" t="str" cm="1">
        <f t="array" ref="AA405">IFERROR( LOOKUP( 2, 1/(($A$13:$A$412=$A405)*($B$13:$B$412="신청")*(ROW($A$13:$A$412)&lt;&gt;ROW())),IF($AA$13:$AA$412="","",$AA$13:$AA$412)), "")</f>
        <v/>
      </c>
      <c r="AB405" s="291" t="str" cm="1">
        <f t="array" ref="AB405">IFERROR( LOOKUP( 2, 1/(($A$13:$A$412=$A405)*($B$13:$B$412="신청")*(ROW($A$13:$A$412)&lt;&gt;ROW())),IF($AB$13:$AB$412="","",$AB$13:$AB$412)), "")</f>
        <v/>
      </c>
      <c r="AC405" s="423" t="str">
        <f t="shared" si="26"/>
        <v/>
      </c>
      <c r="AD405" s="423">
        <f t="shared" si="27"/>
        <v>0</v>
      </c>
      <c r="AE405" s="425">
        <f>IFERROR(IF(INDEX(과정별세부산출!D:K,MATCH(R405,과정별세부산출!D:D,0)+2,7)="","",INDEX(과정별세부산출!D:K,MATCH(R405,과정별세부산출!D:D,0)+2,7)),"")</f>
        <v>0</v>
      </c>
      <c r="AF405" s="425">
        <f>IFERROR(IF(INDEX(과정별세부산출!D:K,MATCH(R405,과정별세부산출!D:D,0)+3,7)="","",INDEX(과정별세부산출!D:K,MATCH(R405,과정별세부산출!D:D,0)+3,7)),"")</f>
        <v>0</v>
      </c>
      <c r="AG405" s="426">
        <f>IFERROR(IF(INDEX(과정별세부산출!D:K,MATCH(R405,과정별세부산출!D:D,0)+4,7)="","",INDEX(과정별세부산출!D:K,MATCH(R405,과정별세부산출!D:D,0)+4,7)),"")</f>
        <v>0</v>
      </c>
    </row>
    <row r="406" spans="1:33" s="286" customFormat="1" ht="20.100000000000001" customHeight="1">
      <c r="A406" s="418">
        <v>194</v>
      </c>
      <c r="B406" s="417" t="s">
        <v>71</v>
      </c>
      <c r="C406" s="307" t="str" cm="1">
        <f t="array" ref="C406">IFERROR(IF(INDEX(과정별세부산출!A:AE,MATCH(R406,과정별세부산출!D:D,0)+4,17)="","",INDEX(과정별세부산출!A:AE,MATCH(R406,과정별세부산출!D:D,0)+4,17)),"")</f>
        <v>승인</v>
      </c>
      <c r="D406" s="416" t="str">
        <f>IF(LEN(O406)=0,IF(OR(ISBLANK(R406),LEN(R406)=0),"",총괄!$C$6),"기업수요")</f>
        <v/>
      </c>
      <c r="E406" s="421" t="str" cm="1">
        <f t="array" ref="E406">IFERROR( LOOKUP( 2, 1/(($A$13:$A$412=$A406)*($B$13:$B$412="신청")*(ROW($A$13:$A$412)&lt;&gt;ROW())),IF($E$13:$E$412="","",$E$13:$E$412)), "")</f>
        <v/>
      </c>
      <c r="F406" s="307" t="str" cm="1">
        <f t="array" ref="F406">IFERROR( LOOKUP( 2, 1/(($A$13:$A$412=$A406)*($B$13:$B$412="신청")*(ROW($A$13:$A$412)&lt;&gt;ROW())),IF($F$13:$F$412="","",$F$13:$F$412)), "")</f>
        <v/>
      </c>
      <c r="G406" s="307" t="str" cm="1">
        <f t="array" ref="G406">IFERROR( LOOKUP( 2, 1/(($A$13:$A$412=$A406)*($B$13:$B$412="신청")*(ROW($A$13:$A$412)&lt;&gt;ROW())),IF($G$13:$G$412="","",$G$13:$G$412)), "")</f>
        <v/>
      </c>
      <c r="H406" s="294" t="str" cm="1">
        <f t="array" ref="H406">IFERROR( LOOKUP( 2, 1/(($A$13:$A$412=$A406)*($B$13:$B$412="신청")*(ROW($A$13:$A$412)&lt;&gt;ROW())),IF($H$13:$H$412="","",$H$13:$H$412)), "")</f>
        <v/>
      </c>
      <c r="I406" s="416" t="str">
        <f t="shared" si="24"/>
        <v/>
      </c>
      <c r="J406" s="307" t="str" cm="1">
        <f t="array" ref="J406">IFERROR( LOOKUP( 2, 1/(($A$13:$A$412=$A406)*($B$13:$B$412="신청")*(ROW($A$13:$A$412)&lt;&gt;ROW())),IF($J$13:$J$412="","",$J$13:$J$412)), "")</f>
        <v/>
      </c>
      <c r="K406" s="307" t="str" cm="1">
        <f t="array" ref="K406">IFERROR( LOOKUP( 2, 1/(($A$13:$A$412=$A406)*($B$13:$B$412="신청")*(ROW($A$13:$A$412)&lt;&gt;ROW())),IF($K$13:$K$412="","",$K$13:$K$412)), "")</f>
        <v/>
      </c>
      <c r="L406" s="307" t="str" cm="1">
        <f t="array" ref="L406">IFERROR( LOOKUP( 2, 1/(($A$13:$A$412=$A406)*($B$13:$B$412="신청")*(ROW($A$13:$A$412)&lt;&gt;ROW())),IF($L$13:$L$412="","",$L$13:$L$412)), "")</f>
        <v/>
      </c>
      <c r="M406" s="307" t="str" cm="1">
        <f t="array" ref="M406">IFERROR( LOOKUP( 2, 1/(($A$13:$A$412=$A406)*($B$13:$B$412="신청")*(ROW($A$13:$A$412)&lt;&gt;ROW())),IF($M$13:$M$412="","",$M$13:$M$412)), "")</f>
        <v/>
      </c>
      <c r="N406" s="304" t="str" cm="1">
        <f t="array" ref="N406">IFERROR( LOOKUP( 2, 1/(($A$13:$A$412=$A406)*($B$13:$B$412="신청")*(ROW($A$13:$A$412)&lt;&gt;ROW())),IF($N$13:$N$412="","",$N$13:$N$412)), "")</f>
        <v/>
      </c>
      <c r="O406" s="307" t="str" cm="1">
        <f t="array" ref="O406">IFERROR( LOOKUP( 2, 1/(($A$13:$A$412=$A406)*($B$13:$B$412="신청")*(ROW($A$13:$A$412)&lt;&gt;ROW())),IF($O$13:$O$412="","",$O$13:$O$412)), "")</f>
        <v/>
      </c>
      <c r="P406" s="307" t="str" cm="1">
        <f t="array" ref="P406">IFERROR( LOOKUP( 2, 1/(($A$13:$A$412=$A406)*($B$13:$B$412="신청")*(ROW($A$13:$A$412)&lt;&gt;ROW())),IF($P$13:$P$412="","",$P$13:$P$412)), "")</f>
        <v/>
      </c>
      <c r="Q406" s="307" t="str" cm="1">
        <f t="array" ref="Q406">IFERROR( LOOKUP( 2, 1/(($A$13:$A$412=$A406)*($B$13:$B$412="신청")*(ROW($A$13:$A$412)&lt;&gt;ROW())),IF($Q$13:$Q$412="","",$Q$13:$Q$412)), "")</f>
        <v/>
      </c>
      <c r="R406" s="308" t="str" cm="1">
        <f t="array" ref="R406">IFERROR( LOOKUP( 2, 1/(($A$13:$A$412=$A406)*($B$13:$B$412="신청")*(ROW($A$13:$A$412)&lt;&gt;ROW())),IF($R$13:$R$412="","",$R$13:$R$412)), "")</f>
        <v/>
      </c>
      <c r="S406" s="301" t="str">
        <f>IFERROR(HYPERLINK("#'과정별세부산출'!c"&amp;_xlfn.AGGREGATE(15,6,ROW(과정별세부산출!$C$2:$C$8601)/(과정별세부산출!$B$2:$B$8601="과정명")/(과정별세부산출!$C$2:$C$8601=A406),1),"이동"),"")</f>
        <v>이동</v>
      </c>
      <c r="T406" s="309" t="str" cm="1">
        <f t="array" ref="T406">IFERROR( LOOKUP( 2, 1/(($A$13:$A$412=$A406)*($B$13:$B$412="신청")*(ROW($A$13:$A$412)&lt;&gt;ROW())),IF($T$13:$T$412="","",$T$13:$T$412)), "")</f>
        <v/>
      </c>
      <c r="U406" s="307" t="str" cm="1">
        <f t="array" ref="U406">IFERROR( LOOKUP( 2, 1/(($A$13:$A$412=$A406)*($B$13:$B$412="신청")*(ROW($A$13:$A$412)&lt;&gt;ROW())),IF($U$13:$U$412="","",$U$13:$U$412)), "")</f>
        <v/>
      </c>
      <c r="V406" s="307" t="str" cm="1">
        <f t="array" ref="V406">IFERROR( LOOKUP( 2, 1/(($A$13:$A$412=$A406)*($B$13:$B$412="신청")*(ROW($A$13:$A$412)&lt;&gt;ROW())),IF($V$13:$V$412="","",$V$13:$V$412)), "")</f>
        <v/>
      </c>
      <c r="W406" s="307" t="str" cm="1">
        <f t="array" ref="W406">IFERROR( LOOKUP( 2, 1/(($A$13:$A$412=$A406)*($B$13:$B$412="신청")*(ROW($A$13:$A$412)&lt;&gt;ROW())),IF($W$13:$W$412="","",$W$13:$W$412)), "")</f>
        <v/>
      </c>
      <c r="X406" s="307" t="str" cm="1">
        <f t="array" ref="X406">IFERROR( LOOKUP( 2, 1/(($A$13:$A$412=$A406)*($B$13:$B$412="신청")*(ROW($A$13:$A$412)&lt;&gt;ROW())),IF($X$13:$X$412="","",$X$13:$X$412)), "")</f>
        <v/>
      </c>
      <c r="Y406" s="307" t="str" cm="1">
        <f t="array" ref="Y406">IFERROR( LOOKUP( 2, 1/(($A$13:$A$412=$A406)*($B$13:$B$412="신청")*(ROW($A$13:$A$412)&lt;&gt;ROW())),IF($Y$13:$Y$412="","",$Y$13:$Y$412)), "")</f>
        <v/>
      </c>
      <c r="Z406" s="422" t="str">
        <f t="shared" si="25"/>
        <v/>
      </c>
      <c r="AA406" s="307" t="str" cm="1">
        <f t="array" ref="AA406">IFERROR( LOOKUP( 2, 1/(($A$13:$A$412=$A406)*($B$13:$B$412="신청")*(ROW($A$13:$A$412)&lt;&gt;ROW())),IF($AA$13:$AA$412="","",$AA$13:$AA$412)), "")</f>
        <v/>
      </c>
      <c r="AB406" s="291" t="str" cm="1">
        <f t="array" ref="AB406">IFERROR( LOOKUP( 2, 1/(($A$13:$A$412=$A406)*($B$13:$B$412="신청")*(ROW($A$13:$A$412)&lt;&gt;ROW())),IF($AB$13:$AB$412="","",$AB$13:$AB$412)), "")</f>
        <v/>
      </c>
      <c r="AC406" s="423" t="str">
        <f t="shared" si="26"/>
        <v/>
      </c>
      <c r="AD406" s="423">
        <f t="shared" si="27"/>
        <v>0</v>
      </c>
      <c r="AE406" s="425">
        <f>IFERROR(IF(INDEX(과정별세부산출!D:K,MATCH(R406,과정별세부산출!D:D,0)+2,7)="","",INDEX(과정별세부산출!D:K,MATCH(R406,과정별세부산출!D:D,0)+2,7)),"")</f>
        <v>0</v>
      </c>
      <c r="AF406" s="425">
        <f>IFERROR(IF(INDEX(과정별세부산출!D:K,MATCH(R406,과정별세부산출!D:D,0)+3,7)="","",INDEX(과정별세부산출!D:K,MATCH(R406,과정별세부산출!D:D,0)+3,7)),"")</f>
        <v>0</v>
      </c>
      <c r="AG406" s="426">
        <f>IFERROR(IF(INDEX(과정별세부산출!D:K,MATCH(R406,과정별세부산출!D:D,0)+4,7)="","",INDEX(과정별세부산출!D:K,MATCH(R406,과정별세부산출!D:D,0)+4,7)),"")</f>
        <v>0</v>
      </c>
    </row>
    <row r="407" spans="1:33" s="286" customFormat="1" ht="20.100000000000001" customHeight="1">
      <c r="A407" s="418">
        <v>195</v>
      </c>
      <c r="B407" s="417" t="s">
        <v>71</v>
      </c>
      <c r="C407" s="307" t="str" cm="1">
        <f t="array" ref="C407">IFERROR(IF(INDEX(과정별세부산출!A:AE,MATCH(R407,과정별세부산출!D:D,0)+4,17)="","",INDEX(과정별세부산출!A:AE,MATCH(R407,과정별세부산출!D:D,0)+4,17)),"")</f>
        <v>승인</v>
      </c>
      <c r="D407" s="416" t="str">
        <f>IF(LEN(O407)=0,IF(OR(ISBLANK(R407),LEN(R407)=0),"",총괄!$C$6),"기업수요")</f>
        <v/>
      </c>
      <c r="E407" s="421" t="str" cm="1">
        <f t="array" ref="E407">IFERROR( LOOKUP( 2, 1/(($A$13:$A$412=$A407)*($B$13:$B$412="신청")*(ROW($A$13:$A$412)&lt;&gt;ROW())),IF($E$13:$E$412="","",$E$13:$E$412)), "")</f>
        <v/>
      </c>
      <c r="F407" s="307" t="str" cm="1">
        <f t="array" ref="F407">IFERROR( LOOKUP( 2, 1/(($A$13:$A$412=$A407)*($B$13:$B$412="신청")*(ROW($A$13:$A$412)&lt;&gt;ROW())),IF($F$13:$F$412="","",$F$13:$F$412)), "")</f>
        <v/>
      </c>
      <c r="G407" s="307" t="str" cm="1">
        <f t="array" ref="G407">IFERROR( LOOKUP( 2, 1/(($A$13:$A$412=$A407)*($B$13:$B$412="신청")*(ROW($A$13:$A$412)&lt;&gt;ROW())),IF($G$13:$G$412="","",$G$13:$G$412)), "")</f>
        <v/>
      </c>
      <c r="H407" s="294" t="str" cm="1">
        <f t="array" ref="H407">IFERROR( LOOKUP( 2, 1/(($A$13:$A$412=$A407)*($B$13:$B$412="신청")*(ROW($A$13:$A$412)&lt;&gt;ROW())),IF($H$13:$H$412="","",$H$13:$H$412)), "")</f>
        <v/>
      </c>
      <c r="I407" s="416" t="str">
        <f t="shared" si="24"/>
        <v/>
      </c>
      <c r="J407" s="307" t="str" cm="1">
        <f t="array" ref="J407">IFERROR( LOOKUP( 2, 1/(($A$13:$A$412=$A407)*($B$13:$B$412="신청")*(ROW($A$13:$A$412)&lt;&gt;ROW())),IF($J$13:$J$412="","",$J$13:$J$412)), "")</f>
        <v/>
      </c>
      <c r="K407" s="307" t="str" cm="1">
        <f t="array" ref="K407">IFERROR( LOOKUP( 2, 1/(($A$13:$A$412=$A407)*($B$13:$B$412="신청")*(ROW($A$13:$A$412)&lt;&gt;ROW())),IF($K$13:$K$412="","",$K$13:$K$412)), "")</f>
        <v/>
      </c>
      <c r="L407" s="307" t="str" cm="1">
        <f t="array" ref="L407">IFERROR( LOOKUP( 2, 1/(($A$13:$A$412=$A407)*($B$13:$B$412="신청")*(ROW($A$13:$A$412)&lt;&gt;ROW())),IF($L$13:$L$412="","",$L$13:$L$412)), "")</f>
        <v/>
      </c>
      <c r="M407" s="307" t="str" cm="1">
        <f t="array" ref="M407">IFERROR( LOOKUP( 2, 1/(($A$13:$A$412=$A407)*($B$13:$B$412="신청")*(ROW($A$13:$A$412)&lt;&gt;ROW())),IF($M$13:$M$412="","",$M$13:$M$412)), "")</f>
        <v/>
      </c>
      <c r="N407" s="304" t="str" cm="1">
        <f t="array" ref="N407">IFERROR( LOOKUP( 2, 1/(($A$13:$A$412=$A407)*($B$13:$B$412="신청")*(ROW($A$13:$A$412)&lt;&gt;ROW())),IF($N$13:$N$412="","",$N$13:$N$412)), "")</f>
        <v/>
      </c>
      <c r="O407" s="307" t="str" cm="1">
        <f t="array" ref="O407">IFERROR( LOOKUP( 2, 1/(($A$13:$A$412=$A407)*($B$13:$B$412="신청")*(ROW($A$13:$A$412)&lt;&gt;ROW())),IF($O$13:$O$412="","",$O$13:$O$412)), "")</f>
        <v/>
      </c>
      <c r="P407" s="307" t="str" cm="1">
        <f t="array" ref="P407">IFERROR( LOOKUP( 2, 1/(($A$13:$A$412=$A407)*($B$13:$B$412="신청")*(ROW($A$13:$A$412)&lt;&gt;ROW())),IF($P$13:$P$412="","",$P$13:$P$412)), "")</f>
        <v/>
      </c>
      <c r="Q407" s="307" t="str" cm="1">
        <f t="array" ref="Q407">IFERROR( LOOKUP( 2, 1/(($A$13:$A$412=$A407)*($B$13:$B$412="신청")*(ROW($A$13:$A$412)&lt;&gt;ROW())),IF($Q$13:$Q$412="","",$Q$13:$Q$412)), "")</f>
        <v/>
      </c>
      <c r="R407" s="308" t="str" cm="1">
        <f t="array" ref="R407">IFERROR( LOOKUP( 2, 1/(($A$13:$A$412=$A407)*($B$13:$B$412="신청")*(ROW($A$13:$A$412)&lt;&gt;ROW())),IF($R$13:$R$412="","",$R$13:$R$412)), "")</f>
        <v/>
      </c>
      <c r="S407" s="301" t="str">
        <f>IFERROR(HYPERLINK("#'과정별세부산출'!c"&amp;_xlfn.AGGREGATE(15,6,ROW(과정별세부산출!$C$2:$C$8601)/(과정별세부산출!$B$2:$B$8601="과정명")/(과정별세부산출!$C$2:$C$8601=A407),1),"이동"),"")</f>
        <v>이동</v>
      </c>
      <c r="T407" s="309" t="str" cm="1">
        <f t="array" ref="T407">IFERROR( LOOKUP( 2, 1/(($A$13:$A$412=$A407)*($B$13:$B$412="신청")*(ROW($A$13:$A$412)&lt;&gt;ROW())),IF($T$13:$T$412="","",$T$13:$T$412)), "")</f>
        <v/>
      </c>
      <c r="U407" s="307" t="str" cm="1">
        <f t="array" ref="U407">IFERROR( LOOKUP( 2, 1/(($A$13:$A$412=$A407)*($B$13:$B$412="신청")*(ROW($A$13:$A$412)&lt;&gt;ROW())),IF($U$13:$U$412="","",$U$13:$U$412)), "")</f>
        <v/>
      </c>
      <c r="V407" s="307" t="str" cm="1">
        <f t="array" ref="V407">IFERROR( LOOKUP( 2, 1/(($A$13:$A$412=$A407)*($B$13:$B$412="신청")*(ROW($A$13:$A$412)&lt;&gt;ROW())),IF($V$13:$V$412="","",$V$13:$V$412)), "")</f>
        <v/>
      </c>
      <c r="W407" s="307" t="str" cm="1">
        <f t="array" ref="W407">IFERROR( LOOKUP( 2, 1/(($A$13:$A$412=$A407)*($B$13:$B$412="신청")*(ROW($A$13:$A$412)&lt;&gt;ROW())),IF($W$13:$W$412="","",$W$13:$W$412)), "")</f>
        <v/>
      </c>
      <c r="X407" s="307" t="str" cm="1">
        <f t="array" ref="X407">IFERROR( LOOKUP( 2, 1/(($A$13:$A$412=$A407)*($B$13:$B$412="신청")*(ROW($A$13:$A$412)&lt;&gt;ROW())),IF($X$13:$X$412="","",$X$13:$X$412)), "")</f>
        <v/>
      </c>
      <c r="Y407" s="307" t="str" cm="1">
        <f t="array" ref="Y407">IFERROR( LOOKUP( 2, 1/(($A$13:$A$412=$A407)*($B$13:$B$412="신청")*(ROW($A$13:$A$412)&lt;&gt;ROW())),IF($Y$13:$Y$412="","",$Y$13:$Y$412)), "")</f>
        <v/>
      </c>
      <c r="Z407" s="422" t="str">
        <f t="shared" si="25"/>
        <v/>
      </c>
      <c r="AA407" s="307" t="str" cm="1">
        <f t="array" ref="AA407">IFERROR( LOOKUP( 2, 1/(($A$13:$A$412=$A407)*($B$13:$B$412="신청")*(ROW($A$13:$A$412)&lt;&gt;ROW())),IF($AA$13:$AA$412="","",$AA$13:$AA$412)), "")</f>
        <v/>
      </c>
      <c r="AB407" s="291" t="str" cm="1">
        <f t="array" ref="AB407">IFERROR( LOOKUP( 2, 1/(($A$13:$A$412=$A407)*($B$13:$B$412="신청")*(ROW($A$13:$A$412)&lt;&gt;ROW())),IF($AB$13:$AB$412="","",$AB$13:$AB$412)), "")</f>
        <v/>
      </c>
      <c r="AC407" s="423" t="str">
        <f t="shared" si="26"/>
        <v/>
      </c>
      <c r="AD407" s="423">
        <f t="shared" si="27"/>
        <v>0</v>
      </c>
      <c r="AE407" s="425">
        <f>IFERROR(IF(INDEX(과정별세부산출!D:K,MATCH(R407,과정별세부산출!D:D,0)+2,7)="","",INDEX(과정별세부산출!D:K,MATCH(R407,과정별세부산출!D:D,0)+2,7)),"")</f>
        <v>0</v>
      </c>
      <c r="AF407" s="425">
        <f>IFERROR(IF(INDEX(과정별세부산출!D:K,MATCH(R407,과정별세부산출!D:D,0)+3,7)="","",INDEX(과정별세부산출!D:K,MATCH(R407,과정별세부산출!D:D,0)+3,7)),"")</f>
        <v>0</v>
      </c>
      <c r="AG407" s="426">
        <f>IFERROR(IF(INDEX(과정별세부산출!D:K,MATCH(R407,과정별세부산출!D:D,0)+4,7)="","",INDEX(과정별세부산출!D:K,MATCH(R407,과정별세부산출!D:D,0)+4,7)),"")</f>
        <v>0</v>
      </c>
    </row>
    <row r="408" spans="1:33" s="286" customFormat="1" ht="20.100000000000001" customHeight="1">
      <c r="A408" s="418">
        <v>196</v>
      </c>
      <c r="B408" s="417" t="s">
        <v>71</v>
      </c>
      <c r="C408" s="307" t="str" cm="1">
        <f t="array" ref="C408">IFERROR(IF(INDEX(과정별세부산출!A:AE,MATCH(R408,과정별세부산출!D:D,0)+4,17)="","",INDEX(과정별세부산출!A:AE,MATCH(R408,과정별세부산출!D:D,0)+4,17)),"")</f>
        <v>승인</v>
      </c>
      <c r="D408" s="416" t="str">
        <f>IF(LEN(O408)=0,IF(OR(ISBLANK(R408),LEN(R408)=0),"",총괄!$C$6),"기업수요")</f>
        <v/>
      </c>
      <c r="E408" s="421" t="str" cm="1">
        <f t="array" ref="E408">IFERROR( LOOKUP( 2, 1/(($A$13:$A$412=$A408)*($B$13:$B$412="신청")*(ROW($A$13:$A$412)&lt;&gt;ROW())),IF($E$13:$E$412="","",$E$13:$E$412)), "")</f>
        <v/>
      </c>
      <c r="F408" s="307" t="str" cm="1">
        <f t="array" ref="F408">IFERROR( LOOKUP( 2, 1/(($A$13:$A$412=$A408)*($B$13:$B$412="신청")*(ROW($A$13:$A$412)&lt;&gt;ROW())),IF($F$13:$F$412="","",$F$13:$F$412)), "")</f>
        <v/>
      </c>
      <c r="G408" s="307" t="str" cm="1">
        <f t="array" ref="G408">IFERROR( LOOKUP( 2, 1/(($A$13:$A$412=$A408)*($B$13:$B$412="신청")*(ROW($A$13:$A$412)&lt;&gt;ROW())),IF($G$13:$G$412="","",$G$13:$G$412)), "")</f>
        <v/>
      </c>
      <c r="H408" s="294" t="str" cm="1">
        <f t="array" ref="H408">IFERROR( LOOKUP( 2, 1/(($A$13:$A$412=$A408)*($B$13:$B$412="신청")*(ROW($A$13:$A$412)&lt;&gt;ROW())),IF($H$13:$H$412="","",$H$13:$H$412)), "")</f>
        <v/>
      </c>
      <c r="I408" s="416" t="str">
        <f t="shared" si="24"/>
        <v/>
      </c>
      <c r="J408" s="307" t="str" cm="1">
        <f t="array" ref="J408">IFERROR( LOOKUP( 2, 1/(($A$13:$A$412=$A408)*($B$13:$B$412="신청")*(ROW($A$13:$A$412)&lt;&gt;ROW())),IF($J$13:$J$412="","",$J$13:$J$412)), "")</f>
        <v/>
      </c>
      <c r="K408" s="307" t="str" cm="1">
        <f t="array" ref="K408">IFERROR( LOOKUP( 2, 1/(($A$13:$A$412=$A408)*($B$13:$B$412="신청")*(ROW($A$13:$A$412)&lt;&gt;ROW())),IF($K$13:$K$412="","",$K$13:$K$412)), "")</f>
        <v/>
      </c>
      <c r="L408" s="307" t="str" cm="1">
        <f t="array" ref="L408">IFERROR( LOOKUP( 2, 1/(($A$13:$A$412=$A408)*($B$13:$B$412="신청")*(ROW($A$13:$A$412)&lt;&gt;ROW())),IF($L$13:$L$412="","",$L$13:$L$412)), "")</f>
        <v/>
      </c>
      <c r="M408" s="307" t="str" cm="1">
        <f t="array" ref="M408">IFERROR( LOOKUP( 2, 1/(($A$13:$A$412=$A408)*($B$13:$B$412="신청")*(ROW($A$13:$A$412)&lt;&gt;ROW())),IF($M$13:$M$412="","",$M$13:$M$412)), "")</f>
        <v/>
      </c>
      <c r="N408" s="304" t="str" cm="1">
        <f t="array" ref="N408">IFERROR( LOOKUP( 2, 1/(($A$13:$A$412=$A408)*($B$13:$B$412="신청")*(ROW($A$13:$A$412)&lt;&gt;ROW())),IF($N$13:$N$412="","",$N$13:$N$412)), "")</f>
        <v/>
      </c>
      <c r="O408" s="307" t="str" cm="1">
        <f t="array" ref="O408">IFERROR( LOOKUP( 2, 1/(($A$13:$A$412=$A408)*($B$13:$B$412="신청")*(ROW($A$13:$A$412)&lt;&gt;ROW())),IF($O$13:$O$412="","",$O$13:$O$412)), "")</f>
        <v/>
      </c>
      <c r="P408" s="307" t="str" cm="1">
        <f t="array" ref="P408">IFERROR( LOOKUP( 2, 1/(($A$13:$A$412=$A408)*($B$13:$B$412="신청")*(ROW($A$13:$A$412)&lt;&gt;ROW())),IF($P$13:$P$412="","",$P$13:$P$412)), "")</f>
        <v/>
      </c>
      <c r="Q408" s="307" t="str" cm="1">
        <f t="array" ref="Q408">IFERROR( LOOKUP( 2, 1/(($A$13:$A$412=$A408)*($B$13:$B$412="신청")*(ROW($A$13:$A$412)&lt;&gt;ROW())),IF($Q$13:$Q$412="","",$Q$13:$Q$412)), "")</f>
        <v/>
      </c>
      <c r="R408" s="308" t="str" cm="1">
        <f t="array" ref="R408">IFERROR( LOOKUP( 2, 1/(($A$13:$A$412=$A408)*($B$13:$B$412="신청")*(ROW($A$13:$A$412)&lt;&gt;ROW())),IF($R$13:$R$412="","",$R$13:$R$412)), "")</f>
        <v/>
      </c>
      <c r="S408" s="301" t="str">
        <f>IFERROR(HYPERLINK("#'과정별세부산출'!c"&amp;_xlfn.AGGREGATE(15,6,ROW(과정별세부산출!$C$2:$C$8601)/(과정별세부산출!$B$2:$B$8601="과정명")/(과정별세부산출!$C$2:$C$8601=A408),1),"이동"),"")</f>
        <v>이동</v>
      </c>
      <c r="T408" s="309" t="str" cm="1">
        <f t="array" ref="T408">IFERROR( LOOKUP( 2, 1/(($A$13:$A$412=$A408)*($B$13:$B$412="신청")*(ROW($A$13:$A$412)&lt;&gt;ROW())),IF($T$13:$T$412="","",$T$13:$T$412)), "")</f>
        <v/>
      </c>
      <c r="U408" s="307" t="str" cm="1">
        <f t="array" ref="U408">IFERROR( LOOKUP( 2, 1/(($A$13:$A$412=$A408)*($B$13:$B$412="신청")*(ROW($A$13:$A$412)&lt;&gt;ROW())),IF($U$13:$U$412="","",$U$13:$U$412)), "")</f>
        <v/>
      </c>
      <c r="V408" s="307" t="str" cm="1">
        <f t="array" ref="V408">IFERROR( LOOKUP( 2, 1/(($A$13:$A$412=$A408)*($B$13:$B$412="신청")*(ROW($A$13:$A$412)&lt;&gt;ROW())),IF($V$13:$V$412="","",$V$13:$V$412)), "")</f>
        <v/>
      </c>
      <c r="W408" s="307" t="str" cm="1">
        <f t="array" ref="W408">IFERROR( LOOKUP( 2, 1/(($A$13:$A$412=$A408)*($B$13:$B$412="신청")*(ROW($A$13:$A$412)&lt;&gt;ROW())),IF($W$13:$W$412="","",$W$13:$W$412)), "")</f>
        <v/>
      </c>
      <c r="X408" s="307" t="str" cm="1">
        <f t="array" ref="X408">IFERROR( LOOKUP( 2, 1/(($A$13:$A$412=$A408)*($B$13:$B$412="신청")*(ROW($A$13:$A$412)&lt;&gt;ROW())),IF($X$13:$X$412="","",$X$13:$X$412)), "")</f>
        <v/>
      </c>
      <c r="Y408" s="307" t="str" cm="1">
        <f t="array" ref="Y408">IFERROR( LOOKUP( 2, 1/(($A$13:$A$412=$A408)*($B$13:$B$412="신청")*(ROW($A$13:$A$412)&lt;&gt;ROW())),IF($Y$13:$Y$412="","",$Y$13:$Y$412)), "")</f>
        <v/>
      </c>
      <c r="Z408" s="422" t="str">
        <f t="shared" si="25"/>
        <v/>
      </c>
      <c r="AA408" s="307" t="str" cm="1">
        <f t="array" ref="AA408">IFERROR( LOOKUP( 2, 1/(($A$13:$A$412=$A408)*($B$13:$B$412="신청")*(ROW($A$13:$A$412)&lt;&gt;ROW())),IF($AA$13:$AA$412="","",$AA$13:$AA$412)), "")</f>
        <v/>
      </c>
      <c r="AB408" s="291" t="str" cm="1">
        <f t="array" ref="AB408">IFERROR( LOOKUP( 2, 1/(($A$13:$A$412=$A408)*($B$13:$B$412="신청")*(ROW($A$13:$A$412)&lt;&gt;ROW())),IF($AB$13:$AB$412="","",$AB$13:$AB$412)), "")</f>
        <v/>
      </c>
      <c r="AC408" s="423" t="str">
        <f t="shared" si="26"/>
        <v/>
      </c>
      <c r="AD408" s="423">
        <f t="shared" si="27"/>
        <v>0</v>
      </c>
      <c r="AE408" s="425">
        <f>IFERROR(IF(INDEX(과정별세부산출!D:K,MATCH(R408,과정별세부산출!D:D,0)+2,7)="","",INDEX(과정별세부산출!D:K,MATCH(R408,과정별세부산출!D:D,0)+2,7)),"")</f>
        <v>0</v>
      </c>
      <c r="AF408" s="425">
        <f>IFERROR(IF(INDEX(과정별세부산출!D:K,MATCH(R408,과정별세부산출!D:D,0)+3,7)="","",INDEX(과정별세부산출!D:K,MATCH(R408,과정별세부산출!D:D,0)+3,7)),"")</f>
        <v>0</v>
      </c>
      <c r="AG408" s="426">
        <f>IFERROR(IF(INDEX(과정별세부산출!D:K,MATCH(R408,과정별세부산출!D:D,0)+4,7)="","",INDEX(과정별세부산출!D:K,MATCH(R408,과정별세부산출!D:D,0)+4,7)),"")</f>
        <v>0</v>
      </c>
    </row>
    <row r="409" spans="1:33" s="286" customFormat="1" ht="20.100000000000001" customHeight="1">
      <c r="A409" s="418">
        <v>197</v>
      </c>
      <c r="B409" s="417" t="s">
        <v>71</v>
      </c>
      <c r="C409" s="307" t="str" cm="1">
        <f t="array" ref="C409">IFERROR(IF(INDEX(과정별세부산출!A:AE,MATCH(R409,과정별세부산출!D:D,0)+4,17)="","",INDEX(과정별세부산출!A:AE,MATCH(R409,과정별세부산출!D:D,0)+4,17)),"")</f>
        <v>승인</v>
      </c>
      <c r="D409" s="416" t="str">
        <f>IF(LEN(O409)=0,IF(OR(ISBLANK(R409),LEN(R409)=0),"",총괄!$C$6),"기업수요")</f>
        <v/>
      </c>
      <c r="E409" s="421" t="str" cm="1">
        <f t="array" ref="E409">IFERROR( LOOKUP( 2, 1/(($A$13:$A$412=$A409)*($B$13:$B$412="신청")*(ROW($A$13:$A$412)&lt;&gt;ROW())),IF($E$13:$E$412="","",$E$13:$E$412)), "")</f>
        <v/>
      </c>
      <c r="F409" s="307" t="str" cm="1">
        <f t="array" ref="F409">IFERROR( LOOKUP( 2, 1/(($A$13:$A$412=$A409)*($B$13:$B$412="신청")*(ROW($A$13:$A$412)&lt;&gt;ROW())),IF($F$13:$F$412="","",$F$13:$F$412)), "")</f>
        <v/>
      </c>
      <c r="G409" s="307" t="str" cm="1">
        <f t="array" ref="G409">IFERROR( LOOKUP( 2, 1/(($A$13:$A$412=$A409)*($B$13:$B$412="신청")*(ROW($A$13:$A$412)&lt;&gt;ROW())),IF($G$13:$G$412="","",$G$13:$G$412)), "")</f>
        <v/>
      </c>
      <c r="H409" s="294" t="str" cm="1">
        <f t="array" ref="H409">IFERROR( LOOKUP( 2, 1/(($A$13:$A$412=$A409)*($B$13:$B$412="신청")*(ROW($A$13:$A$412)&lt;&gt;ROW())),IF($H$13:$H$412="","",$H$13:$H$412)), "")</f>
        <v/>
      </c>
      <c r="I409" s="416" t="str">
        <f t="shared" si="24"/>
        <v/>
      </c>
      <c r="J409" s="307" t="str" cm="1">
        <f t="array" ref="J409">IFERROR( LOOKUP( 2, 1/(($A$13:$A$412=$A409)*($B$13:$B$412="신청")*(ROW($A$13:$A$412)&lt;&gt;ROW())),IF($J$13:$J$412="","",$J$13:$J$412)), "")</f>
        <v/>
      </c>
      <c r="K409" s="307" t="str" cm="1">
        <f t="array" ref="K409">IFERROR( LOOKUP( 2, 1/(($A$13:$A$412=$A409)*($B$13:$B$412="신청")*(ROW($A$13:$A$412)&lt;&gt;ROW())),IF($K$13:$K$412="","",$K$13:$K$412)), "")</f>
        <v/>
      </c>
      <c r="L409" s="307" t="str" cm="1">
        <f t="array" ref="L409">IFERROR( LOOKUP( 2, 1/(($A$13:$A$412=$A409)*($B$13:$B$412="신청")*(ROW($A$13:$A$412)&lt;&gt;ROW())),IF($L$13:$L$412="","",$L$13:$L$412)), "")</f>
        <v/>
      </c>
      <c r="M409" s="307" t="str" cm="1">
        <f t="array" ref="M409">IFERROR( LOOKUP( 2, 1/(($A$13:$A$412=$A409)*($B$13:$B$412="신청")*(ROW($A$13:$A$412)&lt;&gt;ROW())),IF($M$13:$M$412="","",$M$13:$M$412)), "")</f>
        <v/>
      </c>
      <c r="N409" s="304" t="str" cm="1">
        <f t="array" ref="N409">IFERROR( LOOKUP( 2, 1/(($A$13:$A$412=$A409)*($B$13:$B$412="신청")*(ROW($A$13:$A$412)&lt;&gt;ROW())),IF($N$13:$N$412="","",$N$13:$N$412)), "")</f>
        <v/>
      </c>
      <c r="O409" s="307" t="str" cm="1">
        <f t="array" ref="O409">IFERROR( LOOKUP( 2, 1/(($A$13:$A$412=$A409)*($B$13:$B$412="신청")*(ROW($A$13:$A$412)&lt;&gt;ROW())),IF($O$13:$O$412="","",$O$13:$O$412)), "")</f>
        <v/>
      </c>
      <c r="P409" s="307" t="str" cm="1">
        <f t="array" ref="P409">IFERROR( LOOKUP( 2, 1/(($A$13:$A$412=$A409)*($B$13:$B$412="신청")*(ROW($A$13:$A$412)&lt;&gt;ROW())),IF($P$13:$P$412="","",$P$13:$P$412)), "")</f>
        <v/>
      </c>
      <c r="Q409" s="307" t="str" cm="1">
        <f t="array" ref="Q409">IFERROR( LOOKUP( 2, 1/(($A$13:$A$412=$A409)*($B$13:$B$412="신청")*(ROW($A$13:$A$412)&lt;&gt;ROW())),IF($Q$13:$Q$412="","",$Q$13:$Q$412)), "")</f>
        <v/>
      </c>
      <c r="R409" s="308" t="str" cm="1">
        <f t="array" ref="R409">IFERROR( LOOKUP( 2, 1/(($A$13:$A$412=$A409)*($B$13:$B$412="신청")*(ROW($A$13:$A$412)&lt;&gt;ROW())),IF($R$13:$R$412="","",$R$13:$R$412)), "")</f>
        <v/>
      </c>
      <c r="S409" s="301" t="str">
        <f>IFERROR(HYPERLINK("#'과정별세부산출'!c"&amp;_xlfn.AGGREGATE(15,6,ROW(과정별세부산출!$C$2:$C$8601)/(과정별세부산출!$B$2:$B$8601="과정명")/(과정별세부산출!$C$2:$C$8601=A409),1),"이동"),"")</f>
        <v>이동</v>
      </c>
      <c r="T409" s="309" t="str" cm="1">
        <f t="array" ref="T409">IFERROR( LOOKUP( 2, 1/(($A$13:$A$412=$A409)*($B$13:$B$412="신청")*(ROW($A$13:$A$412)&lt;&gt;ROW())),IF($T$13:$T$412="","",$T$13:$T$412)), "")</f>
        <v/>
      </c>
      <c r="U409" s="307" t="str" cm="1">
        <f t="array" ref="U409">IFERROR( LOOKUP( 2, 1/(($A$13:$A$412=$A409)*($B$13:$B$412="신청")*(ROW($A$13:$A$412)&lt;&gt;ROW())),IF($U$13:$U$412="","",$U$13:$U$412)), "")</f>
        <v/>
      </c>
      <c r="V409" s="307" t="str" cm="1">
        <f t="array" ref="V409">IFERROR( LOOKUP( 2, 1/(($A$13:$A$412=$A409)*($B$13:$B$412="신청")*(ROW($A$13:$A$412)&lt;&gt;ROW())),IF($V$13:$V$412="","",$V$13:$V$412)), "")</f>
        <v/>
      </c>
      <c r="W409" s="307" t="str" cm="1">
        <f t="array" ref="W409">IFERROR( LOOKUP( 2, 1/(($A$13:$A$412=$A409)*($B$13:$B$412="신청")*(ROW($A$13:$A$412)&lt;&gt;ROW())),IF($W$13:$W$412="","",$W$13:$W$412)), "")</f>
        <v/>
      </c>
      <c r="X409" s="307" t="str" cm="1">
        <f t="array" ref="X409">IFERROR( LOOKUP( 2, 1/(($A$13:$A$412=$A409)*($B$13:$B$412="신청")*(ROW($A$13:$A$412)&lt;&gt;ROW())),IF($X$13:$X$412="","",$X$13:$X$412)), "")</f>
        <v/>
      </c>
      <c r="Y409" s="307" t="str" cm="1">
        <f t="array" ref="Y409">IFERROR( LOOKUP( 2, 1/(($A$13:$A$412=$A409)*($B$13:$B$412="신청")*(ROW($A$13:$A$412)&lt;&gt;ROW())),IF($Y$13:$Y$412="","",$Y$13:$Y$412)), "")</f>
        <v/>
      </c>
      <c r="Z409" s="422" t="str">
        <f t="shared" si="25"/>
        <v/>
      </c>
      <c r="AA409" s="307" t="str" cm="1">
        <f t="array" ref="AA409">IFERROR( LOOKUP( 2, 1/(($A$13:$A$412=$A409)*($B$13:$B$412="신청")*(ROW($A$13:$A$412)&lt;&gt;ROW())),IF($AA$13:$AA$412="","",$AA$13:$AA$412)), "")</f>
        <v/>
      </c>
      <c r="AB409" s="291" t="str" cm="1">
        <f t="array" ref="AB409">IFERROR( LOOKUP( 2, 1/(($A$13:$A$412=$A409)*($B$13:$B$412="신청")*(ROW($A$13:$A$412)&lt;&gt;ROW())),IF($AB$13:$AB$412="","",$AB$13:$AB$412)), "")</f>
        <v/>
      </c>
      <c r="AC409" s="423" t="str">
        <f t="shared" si="26"/>
        <v/>
      </c>
      <c r="AD409" s="423">
        <f t="shared" si="27"/>
        <v>0</v>
      </c>
      <c r="AE409" s="425">
        <f>IFERROR(IF(INDEX(과정별세부산출!D:K,MATCH(R409,과정별세부산출!D:D,0)+2,7)="","",INDEX(과정별세부산출!D:K,MATCH(R409,과정별세부산출!D:D,0)+2,7)),"")</f>
        <v>0</v>
      </c>
      <c r="AF409" s="425">
        <f>IFERROR(IF(INDEX(과정별세부산출!D:K,MATCH(R409,과정별세부산출!D:D,0)+3,7)="","",INDEX(과정별세부산출!D:K,MATCH(R409,과정별세부산출!D:D,0)+3,7)),"")</f>
        <v>0</v>
      </c>
      <c r="AG409" s="426">
        <f>IFERROR(IF(INDEX(과정별세부산출!D:K,MATCH(R409,과정별세부산출!D:D,0)+4,7)="","",INDEX(과정별세부산출!D:K,MATCH(R409,과정별세부산출!D:D,0)+4,7)),"")</f>
        <v>0</v>
      </c>
    </row>
    <row r="410" spans="1:33" s="286" customFormat="1" ht="20.100000000000001" customHeight="1">
      <c r="A410" s="418">
        <v>198</v>
      </c>
      <c r="B410" s="417" t="s">
        <v>71</v>
      </c>
      <c r="C410" s="307" t="str" cm="1">
        <f t="array" ref="C410">IFERROR(IF(INDEX(과정별세부산출!A:AE,MATCH(R410,과정별세부산출!D:D,0)+4,17)="","",INDEX(과정별세부산출!A:AE,MATCH(R410,과정별세부산출!D:D,0)+4,17)),"")</f>
        <v>승인</v>
      </c>
      <c r="D410" s="416" t="str">
        <f>IF(LEN(O410)=0,IF(OR(ISBLANK(R410),LEN(R410)=0),"",총괄!$C$6),"기업수요")</f>
        <v/>
      </c>
      <c r="E410" s="421" t="str" cm="1">
        <f t="array" ref="E410">IFERROR( LOOKUP( 2, 1/(($A$13:$A$412=$A410)*($B$13:$B$412="신청")*(ROW($A$13:$A$412)&lt;&gt;ROW())),IF($E$13:$E$412="","",$E$13:$E$412)), "")</f>
        <v/>
      </c>
      <c r="F410" s="307" t="str" cm="1">
        <f t="array" ref="F410">IFERROR( LOOKUP( 2, 1/(($A$13:$A$412=$A410)*($B$13:$B$412="신청")*(ROW($A$13:$A$412)&lt;&gt;ROW())),IF($F$13:$F$412="","",$F$13:$F$412)), "")</f>
        <v/>
      </c>
      <c r="G410" s="307" t="str" cm="1">
        <f t="array" ref="G410">IFERROR( LOOKUP( 2, 1/(($A$13:$A$412=$A410)*($B$13:$B$412="신청")*(ROW($A$13:$A$412)&lt;&gt;ROW())),IF($G$13:$G$412="","",$G$13:$G$412)), "")</f>
        <v/>
      </c>
      <c r="H410" s="294" t="str" cm="1">
        <f t="array" ref="H410">IFERROR( LOOKUP( 2, 1/(($A$13:$A$412=$A410)*($B$13:$B$412="신청")*(ROW($A$13:$A$412)&lt;&gt;ROW())),IF($H$13:$H$412="","",$H$13:$H$412)), "")</f>
        <v/>
      </c>
      <c r="I410" s="416" t="str">
        <f t="shared" si="24"/>
        <v/>
      </c>
      <c r="J410" s="307" t="str" cm="1">
        <f t="array" ref="J410">IFERROR( LOOKUP( 2, 1/(($A$13:$A$412=$A410)*($B$13:$B$412="신청")*(ROW($A$13:$A$412)&lt;&gt;ROW())),IF($J$13:$J$412="","",$J$13:$J$412)), "")</f>
        <v/>
      </c>
      <c r="K410" s="307" t="str" cm="1">
        <f t="array" ref="K410">IFERROR( LOOKUP( 2, 1/(($A$13:$A$412=$A410)*($B$13:$B$412="신청")*(ROW($A$13:$A$412)&lt;&gt;ROW())),IF($K$13:$K$412="","",$K$13:$K$412)), "")</f>
        <v/>
      </c>
      <c r="L410" s="307" t="str" cm="1">
        <f t="array" ref="L410">IFERROR( LOOKUP( 2, 1/(($A$13:$A$412=$A410)*($B$13:$B$412="신청")*(ROW($A$13:$A$412)&lt;&gt;ROW())),IF($L$13:$L$412="","",$L$13:$L$412)), "")</f>
        <v/>
      </c>
      <c r="M410" s="307" t="str" cm="1">
        <f t="array" ref="M410">IFERROR( LOOKUP( 2, 1/(($A$13:$A$412=$A410)*($B$13:$B$412="신청")*(ROW($A$13:$A$412)&lt;&gt;ROW())),IF($M$13:$M$412="","",$M$13:$M$412)), "")</f>
        <v/>
      </c>
      <c r="N410" s="304" t="str" cm="1">
        <f t="array" ref="N410">IFERROR( LOOKUP( 2, 1/(($A$13:$A$412=$A410)*($B$13:$B$412="신청")*(ROW($A$13:$A$412)&lt;&gt;ROW())),IF($N$13:$N$412="","",$N$13:$N$412)), "")</f>
        <v/>
      </c>
      <c r="O410" s="307" t="str" cm="1">
        <f t="array" ref="O410">IFERROR( LOOKUP( 2, 1/(($A$13:$A$412=$A410)*($B$13:$B$412="신청")*(ROW($A$13:$A$412)&lt;&gt;ROW())),IF($O$13:$O$412="","",$O$13:$O$412)), "")</f>
        <v/>
      </c>
      <c r="P410" s="307" t="str" cm="1">
        <f t="array" ref="P410">IFERROR( LOOKUP( 2, 1/(($A$13:$A$412=$A410)*($B$13:$B$412="신청")*(ROW($A$13:$A$412)&lt;&gt;ROW())),IF($P$13:$P$412="","",$P$13:$P$412)), "")</f>
        <v/>
      </c>
      <c r="Q410" s="307" t="str" cm="1">
        <f t="array" ref="Q410">IFERROR( LOOKUP( 2, 1/(($A$13:$A$412=$A410)*($B$13:$B$412="신청")*(ROW($A$13:$A$412)&lt;&gt;ROW())),IF($Q$13:$Q$412="","",$Q$13:$Q$412)), "")</f>
        <v/>
      </c>
      <c r="R410" s="308" t="str" cm="1">
        <f t="array" ref="R410">IFERROR( LOOKUP( 2, 1/(($A$13:$A$412=$A410)*($B$13:$B$412="신청")*(ROW($A$13:$A$412)&lt;&gt;ROW())),IF($R$13:$R$412="","",$R$13:$R$412)), "")</f>
        <v/>
      </c>
      <c r="S410" s="301" t="str">
        <f>IFERROR(HYPERLINK("#'과정별세부산출'!c"&amp;_xlfn.AGGREGATE(15,6,ROW(과정별세부산출!$C$2:$C$8601)/(과정별세부산출!$B$2:$B$8601="과정명")/(과정별세부산출!$C$2:$C$8601=A410),1),"이동"),"")</f>
        <v>이동</v>
      </c>
      <c r="T410" s="309" t="str" cm="1">
        <f t="array" ref="T410">IFERROR( LOOKUP( 2, 1/(($A$13:$A$412=$A410)*($B$13:$B$412="신청")*(ROW($A$13:$A$412)&lt;&gt;ROW())),IF($T$13:$T$412="","",$T$13:$T$412)), "")</f>
        <v/>
      </c>
      <c r="U410" s="307" t="str" cm="1">
        <f t="array" ref="U410">IFERROR( LOOKUP( 2, 1/(($A$13:$A$412=$A410)*($B$13:$B$412="신청")*(ROW($A$13:$A$412)&lt;&gt;ROW())),IF($U$13:$U$412="","",$U$13:$U$412)), "")</f>
        <v/>
      </c>
      <c r="V410" s="307" t="str" cm="1">
        <f t="array" ref="V410">IFERROR( LOOKUP( 2, 1/(($A$13:$A$412=$A410)*($B$13:$B$412="신청")*(ROW($A$13:$A$412)&lt;&gt;ROW())),IF($V$13:$V$412="","",$V$13:$V$412)), "")</f>
        <v/>
      </c>
      <c r="W410" s="307" t="str" cm="1">
        <f t="array" ref="W410">IFERROR( LOOKUP( 2, 1/(($A$13:$A$412=$A410)*($B$13:$B$412="신청")*(ROW($A$13:$A$412)&lt;&gt;ROW())),IF($W$13:$W$412="","",$W$13:$W$412)), "")</f>
        <v/>
      </c>
      <c r="X410" s="307" t="str" cm="1">
        <f t="array" ref="X410">IFERROR( LOOKUP( 2, 1/(($A$13:$A$412=$A410)*($B$13:$B$412="신청")*(ROW($A$13:$A$412)&lt;&gt;ROW())),IF($X$13:$X$412="","",$X$13:$X$412)), "")</f>
        <v/>
      </c>
      <c r="Y410" s="307" t="str" cm="1">
        <f t="array" ref="Y410">IFERROR( LOOKUP( 2, 1/(($A$13:$A$412=$A410)*($B$13:$B$412="신청")*(ROW($A$13:$A$412)&lt;&gt;ROW())),IF($Y$13:$Y$412="","",$Y$13:$Y$412)), "")</f>
        <v/>
      </c>
      <c r="Z410" s="422" t="str">
        <f t="shared" si="25"/>
        <v/>
      </c>
      <c r="AA410" s="307" t="str" cm="1">
        <f t="array" ref="AA410">IFERROR( LOOKUP( 2, 1/(($A$13:$A$412=$A410)*($B$13:$B$412="신청")*(ROW($A$13:$A$412)&lt;&gt;ROW())),IF($AA$13:$AA$412="","",$AA$13:$AA$412)), "")</f>
        <v/>
      </c>
      <c r="AB410" s="291" t="str" cm="1">
        <f t="array" ref="AB410">IFERROR( LOOKUP( 2, 1/(($A$13:$A$412=$A410)*($B$13:$B$412="신청")*(ROW($A$13:$A$412)&lt;&gt;ROW())),IF($AB$13:$AB$412="","",$AB$13:$AB$412)), "")</f>
        <v/>
      </c>
      <c r="AC410" s="423" t="str">
        <f t="shared" si="26"/>
        <v/>
      </c>
      <c r="AD410" s="423">
        <f t="shared" si="27"/>
        <v>0</v>
      </c>
      <c r="AE410" s="425">
        <f>IFERROR(IF(INDEX(과정별세부산출!D:K,MATCH(R410,과정별세부산출!D:D,0)+2,7)="","",INDEX(과정별세부산출!D:K,MATCH(R410,과정별세부산출!D:D,0)+2,7)),"")</f>
        <v>0</v>
      </c>
      <c r="AF410" s="425">
        <f>IFERROR(IF(INDEX(과정별세부산출!D:K,MATCH(R410,과정별세부산출!D:D,0)+3,7)="","",INDEX(과정별세부산출!D:K,MATCH(R410,과정별세부산출!D:D,0)+3,7)),"")</f>
        <v>0</v>
      </c>
      <c r="AG410" s="426">
        <f>IFERROR(IF(INDEX(과정별세부산출!D:K,MATCH(R410,과정별세부산출!D:D,0)+4,7)="","",INDEX(과정별세부산출!D:K,MATCH(R410,과정별세부산출!D:D,0)+4,7)),"")</f>
        <v>0</v>
      </c>
    </row>
    <row r="411" spans="1:33" s="286" customFormat="1" ht="20.100000000000001" customHeight="1">
      <c r="A411" s="418">
        <v>199</v>
      </c>
      <c r="B411" s="417" t="s">
        <v>71</v>
      </c>
      <c r="C411" s="307" t="str" cm="1">
        <f t="array" ref="C411">IFERROR(IF(INDEX(과정별세부산출!A:AE,MATCH(R411,과정별세부산출!D:D,0)+4,17)="","",INDEX(과정별세부산출!A:AE,MATCH(R411,과정별세부산출!D:D,0)+4,17)),"")</f>
        <v>승인</v>
      </c>
      <c r="D411" s="416" t="str">
        <f>IF(LEN(O411)=0,IF(OR(ISBLANK(R411),LEN(R411)=0),"",총괄!$C$6),"기업수요")</f>
        <v/>
      </c>
      <c r="E411" s="421" t="str" cm="1">
        <f t="array" ref="E411">IFERROR( LOOKUP( 2, 1/(($A$13:$A$412=$A411)*($B$13:$B$412="신청")*(ROW($A$13:$A$412)&lt;&gt;ROW())),IF($E$13:$E$412="","",$E$13:$E$412)), "")</f>
        <v/>
      </c>
      <c r="F411" s="307" t="str" cm="1">
        <f t="array" ref="F411">IFERROR( LOOKUP( 2, 1/(($A$13:$A$412=$A411)*($B$13:$B$412="신청")*(ROW($A$13:$A$412)&lt;&gt;ROW())),IF($F$13:$F$412="","",$F$13:$F$412)), "")</f>
        <v/>
      </c>
      <c r="G411" s="307" t="str" cm="1">
        <f t="array" ref="G411">IFERROR( LOOKUP( 2, 1/(($A$13:$A$412=$A411)*($B$13:$B$412="신청")*(ROW($A$13:$A$412)&lt;&gt;ROW())),IF($G$13:$G$412="","",$G$13:$G$412)), "")</f>
        <v/>
      </c>
      <c r="H411" s="294" t="str" cm="1">
        <f t="array" ref="H411">IFERROR( LOOKUP( 2, 1/(($A$13:$A$412=$A411)*($B$13:$B$412="신청")*(ROW($A$13:$A$412)&lt;&gt;ROW())),IF($H$13:$H$412="","",$H$13:$H$412)), "")</f>
        <v/>
      </c>
      <c r="I411" s="416" t="str">
        <f t="shared" si="24"/>
        <v/>
      </c>
      <c r="J411" s="307" t="str" cm="1">
        <f t="array" ref="J411">IFERROR( LOOKUP( 2, 1/(($A$13:$A$412=$A411)*($B$13:$B$412="신청")*(ROW($A$13:$A$412)&lt;&gt;ROW())),IF($J$13:$J$412="","",$J$13:$J$412)), "")</f>
        <v/>
      </c>
      <c r="K411" s="307" t="str" cm="1">
        <f t="array" ref="K411">IFERROR( LOOKUP( 2, 1/(($A$13:$A$412=$A411)*($B$13:$B$412="신청")*(ROW($A$13:$A$412)&lt;&gt;ROW())),IF($K$13:$K$412="","",$K$13:$K$412)), "")</f>
        <v/>
      </c>
      <c r="L411" s="307" t="str" cm="1">
        <f t="array" ref="L411">IFERROR( LOOKUP( 2, 1/(($A$13:$A$412=$A411)*($B$13:$B$412="신청")*(ROW($A$13:$A$412)&lt;&gt;ROW())),IF($L$13:$L$412="","",$L$13:$L$412)), "")</f>
        <v/>
      </c>
      <c r="M411" s="307" t="str" cm="1">
        <f t="array" ref="M411">IFERROR( LOOKUP( 2, 1/(($A$13:$A$412=$A411)*($B$13:$B$412="신청")*(ROW($A$13:$A$412)&lt;&gt;ROW())),IF($M$13:$M$412="","",$M$13:$M$412)), "")</f>
        <v/>
      </c>
      <c r="N411" s="304" t="str" cm="1">
        <f t="array" ref="N411">IFERROR( LOOKUP( 2, 1/(($A$13:$A$412=$A411)*($B$13:$B$412="신청")*(ROW($A$13:$A$412)&lt;&gt;ROW())),IF($N$13:$N$412="","",$N$13:$N$412)), "")</f>
        <v/>
      </c>
      <c r="O411" s="307" t="str" cm="1">
        <f t="array" ref="O411">IFERROR( LOOKUP( 2, 1/(($A$13:$A$412=$A411)*($B$13:$B$412="신청")*(ROW($A$13:$A$412)&lt;&gt;ROW())),IF($O$13:$O$412="","",$O$13:$O$412)), "")</f>
        <v/>
      </c>
      <c r="P411" s="307" t="str" cm="1">
        <f t="array" ref="P411">IFERROR( LOOKUP( 2, 1/(($A$13:$A$412=$A411)*($B$13:$B$412="신청")*(ROW($A$13:$A$412)&lt;&gt;ROW())),IF($P$13:$P$412="","",$P$13:$P$412)), "")</f>
        <v/>
      </c>
      <c r="Q411" s="307" t="str" cm="1">
        <f t="array" ref="Q411">IFERROR( LOOKUP( 2, 1/(($A$13:$A$412=$A411)*($B$13:$B$412="신청")*(ROW($A$13:$A$412)&lt;&gt;ROW())),IF($Q$13:$Q$412="","",$Q$13:$Q$412)), "")</f>
        <v/>
      </c>
      <c r="R411" s="308" t="str" cm="1">
        <f t="array" ref="R411">IFERROR( LOOKUP( 2, 1/(($A$13:$A$412=$A411)*($B$13:$B$412="신청")*(ROW($A$13:$A$412)&lt;&gt;ROW())),IF($R$13:$R$412="","",$R$13:$R$412)), "")</f>
        <v/>
      </c>
      <c r="S411" s="301" t="str">
        <f>IFERROR(HYPERLINK("#'과정별세부산출'!c"&amp;_xlfn.AGGREGATE(15,6,ROW(과정별세부산출!$C$2:$C$8601)/(과정별세부산출!$B$2:$B$8601="과정명")/(과정별세부산출!$C$2:$C$8601=A411),1),"이동"),"")</f>
        <v>이동</v>
      </c>
      <c r="T411" s="309" t="str" cm="1">
        <f t="array" ref="T411">IFERROR( LOOKUP( 2, 1/(($A$13:$A$412=$A411)*($B$13:$B$412="신청")*(ROW($A$13:$A$412)&lt;&gt;ROW())),IF($T$13:$T$412="","",$T$13:$T$412)), "")</f>
        <v/>
      </c>
      <c r="U411" s="307" t="str" cm="1">
        <f t="array" ref="U411">IFERROR( LOOKUP( 2, 1/(($A$13:$A$412=$A411)*($B$13:$B$412="신청")*(ROW($A$13:$A$412)&lt;&gt;ROW())),IF($U$13:$U$412="","",$U$13:$U$412)), "")</f>
        <v/>
      </c>
      <c r="V411" s="307" t="str" cm="1">
        <f t="array" ref="V411">IFERROR( LOOKUP( 2, 1/(($A$13:$A$412=$A411)*($B$13:$B$412="신청")*(ROW($A$13:$A$412)&lt;&gt;ROW())),IF($V$13:$V$412="","",$V$13:$V$412)), "")</f>
        <v/>
      </c>
      <c r="W411" s="307" t="str" cm="1">
        <f t="array" ref="W411">IFERROR( LOOKUP( 2, 1/(($A$13:$A$412=$A411)*($B$13:$B$412="신청")*(ROW($A$13:$A$412)&lt;&gt;ROW())),IF($W$13:$W$412="","",$W$13:$W$412)), "")</f>
        <v/>
      </c>
      <c r="X411" s="307" t="str" cm="1">
        <f t="array" ref="X411">IFERROR( LOOKUP( 2, 1/(($A$13:$A$412=$A411)*($B$13:$B$412="신청")*(ROW($A$13:$A$412)&lt;&gt;ROW())),IF($X$13:$X$412="","",$X$13:$X$412)), "")</f>
        <v/>
      </c>
      <c r="Y411" s="307" t="str" cm="1">
        <f t="array" ref="Y411">IFERROR( LOOKUP( 2, 1/(($A$13:$A$412=$A411)*($B$13:$B$412="신청")*(ROW($A$13:$A$412)&lt;&gt;ROW())),IF($Y$13:$Y$412="","",$Y$13:$Y$412)), "")</f>
        <v/>
      </c>
      <c r="Z411" s="422" t="str">
        <f t="shared" si="25"/>
        <v/>
      </c>
      <c r="AA411" s="307" t="str" cm="1">
        <f t="array" ref="AA411">IFERROR( LOOKUP( 2, 1/(($A$13:$A$412=$A411)*($B$13:$B$412="신청")*(ROW($A$13:$A$412)&lt;&gt;ROW())),IF($AA$13:$AA$412="","",$AA$13:$AA$412)), "")</f>
        <v/>
      </c>
      <c r="AB411" s="291" t="str" cm="1">
        <f t="array" ref="AB411">IFERROR( LOOKUP( 2, 1/(($A$13:$A$412=$A411)*($B$13:$B$412="신청")*(ROW($A$13:$A$412)&lt;&gt;ROW())),IF($AB$13:$AB$412="","",$AB$13:$AB$412)), "")</f>
        <v/>
      </c>
      <c r="AC411" s="423" t="str">
        <f t="shared" si="26"/>
        <v/>
      </c>
      <c r="AD411" s="423">
        <f t="shared" si="27"/>
        <v>0</v>
      </c>
      <c r="AE411" s="425">
        <f>IFERROR(IF(INDEX(과정별세부산출!D:K,MATCH(R411,과정별세부산출!D:D,0)+2,7)="","",INDEX(과정별세부산출!D:K,MATCH(R411,과정별세부산출!D:D,0)+2,7)),"")</f>
        <v>0</v>
      </c>
      <c r="AF411" s="425">
        <f>IFERROR(IF(INDEX(과정별세부산출!D:K,MATCH(R411,과정별세부산출!D:D,0)+3,7)="","",INDEX(과정별세부산출!D:K,MATCH(R411,과정별세부산출!D:D,0)+3,7)),"")</f>
        <v>0</v>
      </c>
      <c r="AG411" s="426">
        <f>IFERROR(IF(INDEX(과정별세부산출!D:K,MATCH(R411,과정별세부산출!D:D,0)+4,7)="","",INDEX(과정별세부산출!D:K,MATCH(R411,과정별세부산출!D:D,0)+4,7)),"")</f>
        <v>0</v>
      </c>
    </row>
    <row r="412" spans="1:33" ht="20.100000000000001" customHeight="1" thickBot="1">
      <c r="A412" s="419">
        <v>200</v>
      </c>
      <c r="B412" s="420" t="s">
        <v>71</v>
      </c>
      <c r="C412" s="307" t="str" cm="1">
        <f t="array" ref="C412">IFERROR(IF(INDEX(과정별세부산출!A:AE,MATCH(R412,과정별세부산출!D:D,0)+4,17)="","",INDEX(과정별세부산출!A:AE,MATCH(R412,과정별세부산출!D:D,0)+4,17)),"")</f>
        <v>승인</v>
      </c>
      <c r="D412" s="416" t="str">
        <f>IF(LEN(O412)=0,IF(OR(ISBLANK(R412),LEN(R412)=0),"",총괄!$C$6),"기업수요")</f>
        <v/>
      </c>
      <c r="E412" s="421" t="str" cm="1">
        <f t="array" ref="E412">IFERROR( LOOKUP( 2, 1/(($A$13:$A$412=$A412)*($B$13:$B$412="신청")*(ROW($A$13:$A$412)&lt;&gt;ROW())),IF($E$13:$E$412="","",$E$13:$E$412)), "")</f>
        <v/>
      </c>
      <c r="F412" s="307" t="str" cm="1">
        <f t="array" ref="F412">IFERROR( LOOKUP( 2, 1/(($A$13:$A$412=$A412)*($B$13:$B$412="신청")*(ROW($A$13:$A$412)&lt;&gt;ROW())),IF($F$13:$F$412="","",$F$13:$F$412)), "")</f>
        <v/>
      </c>
      <c r="G412" s="307" t="str" cm="1">
        <f t="array" ref="G412">IFERROR( LOOKUP( 2, 1/(($A$13:$A$412=$A412)*($B$13:$B$412="신청")*(ROW($A$13:$A$412)&lt;&gt;ROW())),IF($G$13:$G$412="","",$G$13:$G$412)), "")</f>
        <v/>
      </c>
      <c r="H412" s="294" t="str" cm="1">
        <f t="array" ref="H412">IFERROR( LOOKUP( 2, 1/(($A$13:$A$412=$A412)*($B$13:$B$412="신청")*(ROW($A$13:$A$412)&lt;&gt;ROW())),IF($H$13:$H$412="","",$H$13:$H$412)), "")</f>
        <v/>
      </c>
      <c r="I412" s="416" t="str">
        <f t="shared" si="24"/>
        <v/>
      </c>
      <c r="J412" s="307" t="str" cm="1">
        <f t="array" ref="J412">IFERROR( LOOKUP( 2, 1/(($A$13:$A$412=$A412)*($B$13:$B$412="신청")*(ROW($A$13:$A$412)&lt;&gt;ROW())),IF($J$13:$J$412="","",$J$13:$J$412)), "")</f>
        <v/>
      </c>
      <c r="K412" s="307" t="str" cm="1">
        <f t="array" ref="K412">IFERROR( LOOKUP( 2, 1/(($A$13:$A$412=$A412)*($B$13:$B$412="신청")*(ROW($A$13:$A$412)&lt;&gt;ROW())),IF($K$13:$K$412="","",$K$13:$K$412)), "")</f>
        <v/>
      </c>
      <c r="L412" s="307" t="str" cm="1">
        <f t="array" ref="L412">IFERROR( LOOKUP( 2, 1/(($A$13:$A$412=$A412)*($B$13:$B$412="신청")*(ROW($A$13:$A$412)&lt;&gt;ROW())),IF($L$13:$L$412="","",$L$13:$L$412)), "")</f>
        <v/>
      </c>
      <c r="M412" s="307" t="str" cm="1">
        <f t="array" ref="M412">IFERROR( LOOKUP( 2, 1/(($A$13:$A$412=$A412)*($B$13:$B$412="신청")*(ROW($A$13:$A$412)&lt;&gt;ROW())),IF($M$13:$M$412="","",$M$13:$M$412)), "")</f>
        <v/>
      </c>
      <c r="N412" s="304" t="str" cm="1">
        <f t="array" ref="N412">IFERROR( LOOKUP( 2, 1/(($A$13:$A$412=$A412)*($B$13:$B$412="신청")*(ROW($A$13:$A$412)&lt;&gt;ROW())),IF($N$13:$N$412="","",$N$13:$N$412)), "")</f>
        <v/>
      </c>
      <c r="O412" s="307" t="str" cm="1">
        <f t="array" ref="O412">IFERROR( LOOKUP( 2, 1/(($A$13:$A$412=$A412)*($B$13:$B$412="신청")*(ROW($A$13:$A$412)&lt;&gt;ROW())),IF($O$13:$O$412="","",$O$13:$O$412)), "")</f>
        <v/>
      </c>
      <c r="P412" s="307" t="str" cm="1">
        <f t="array" ref="P412">IFERROR( LOOKUP( 2, 1/(($A$13:$A$412=$A412)*($B$13:$B$412="신청")*(ROW($A$13:$A$412)&lt;&gt;ROW())),IF($P$13:$P$412="","",$P$13:$P$412)), "")</f>
        <v/>
      </c>
      <c r="Q412" s="307" t="str" cm="1">
        <f t="array" ref="Q412">IFERROR( LOOKUP( 2, 1/(($A$13:$A$412=$A412)*($B$13:$B$412="신청")*(ROW($A$13:$A$412)&lt;&gt;ROW())),IF($Q$13:$Q$412="","",$Q$13:$Q$412)), "")</f>
        <v/>
      </c>
      <c r="R412" s="308" t="str" cm="1">
        <f t="array" ref="R412">IFERROR( LOOKUP( 2, 1/(($A$13:$A$412=$A412)*($B$13:$B$412="신청")*(ROW($A$13:$A$412)&lt;&gt;ROW())),IF($R$13:$R$412="","",$R$13:$R$412)), "")</f>
        <v/>
      </c>
      <c r="S412" s="301" t="str">
        <f>IFERROR(HYPERLINK("#'과정별세부산출'!c"&amp;_xlfn.AGGREGATE(15,6,ROW(과정별세부산출!$C$2:$C$8601)/(과정별세부산출!$B$2:$B$8601="과정명")/(과정별세부산출!$C$2:$C$8601=A412),1),"이동"),"")</f>
        <v>이동</v>
      </c>
      <c r="T412" s="309" t="str" cm="1">
        <f t="array" ref="T412">IFERROR( LOOKUP( 2, 1/(($A$13:$A$412=$A412)*($B$13:$B$412="신청")*(ROW($A$13:$A$412)&lt;&gt;ROW())),IF($T$13:$T$412="","",$T$13:$T$412)), "")</f>
        <v/>
      </c>
      <c r="U412" s="307" t="str" cm="1">
        <f t="array" ref="U412">IFERROR( LOOKUP( 2, 1/(($A$13:$A$412=$A412)*($B$13:$B$412="신청")*(ROW($A$13:$A$412)&lt;&gt;ROW())),IF($U$13:$U$412="","",$U$13:$U$412)), "")</f>
        <v/>
      </c>
      <c r="V412" s="307" t="str" cm="1">
        <f t="array" ref="V412">IFERROR( LOOKUP( 2, 1/(($A$13:$A$412=$A412)*($B$13:$B$412="신청")*(ROW($A$13:$A$412)&lt;&gt;ROW())),IF($V$13:$V$412="","",$V$13:$V$412)), "")</f>
        <v/>
      </c>
      <c r="W412" s="307" t="str" cm="1">
        <f t="array" ref="W412">IFERROR( LOOKUP( 2, 1/(($A$13:$A$412=$A412)*($B$13:$B$412="신청")*(ROW($A$13:$A$412)&lt;&gt;ROW())),IF($W$13:$W$412="","",$W$13:$W$412)), "")</f>
        <v/>
      </c>
      <c r="X412" s="307" t="str" cm="1">
        <f t="array" ref="X412">IFERROR( LOOKUP( 2, 1/(($A$13:$A$412=$A412)*($B$13:$B$412="신청")*(ROW($A$13:$A$412)&lt;&gt;ROW())),IF($X$13:$X$412="","",$X$13:$X$412)), "")</f>
        <v/>
      </c>
      <c r="Y412" s="307" t="str" cm="1">
        <f t="array" ref="Y412">IFERROR( LOOKUP( 2, 1/(($A$13:$A$412=$A412)*($B$13:$B$412="신청")*(ROW($A$13:$A$412)&lt;&gt;ROW())),IF($Y$13:$Y$412="","",$Y$13:$Y$412)), "")</f>
        <v/>
      </c>
      <c r="Z412" s="422" t="str">
        <f t="shared" si="25"/>
        <v/>
      </c>
      <c r="AA412" s="307" t="str" cm="1">
        <f t="array" ref="AA412">IFERROR( LOOKUP( 2, 1/(($A$13:$A$412=$A412)*($B$13:$B$412="신청")*(ROW($A$13:$A$412)&lt;&gt;ROW())),IF($AA$13:$AA$412="","",$AA$13:$AA$412)), "")</f>
        <v/>
      </c>
      <c r="AB412" s="291" t="str" cm="1">
        <f t="array" ref="AB412">IFERROR( LOOKUP( 2, 1/(($A$13:$A$412=$A412)*($B$13:$B$412="신청")*(ROW($A$13:$A$412)&lt;&gt;ROW())),IF($AB$13:$AB$412="","",$AB$13:$AB$412)), "")</f>
        <v/>
      </c>
      <c r="AC412" s="423" t="str">
        <f t="shared" si="26"/>
        <v/>
      </c>
      <c r="AD412" s="423">
        <f t="shared" si="27"/>
        <v>0</v>
      </c>
      <c r="AE412" s="425">
        <f>IFERROR(IF(INDEX(과정별세부산출!D:K,MATCH(R412,과정별세부산출!D:D,0)+2,7)="","",INDEX(과정별세부산출!D:K,MATCH(R412,과정별세부산출!D:D,0)+2,7)),"")</f>
        <v>0</v>
      </c>
      <c r="AF412" s="425">
        <f>IFERROR(IF(INDEX(과정별세부산출!D:K,MATCH(R412,과정별세부산출!D:D,0)+3,7)="","",INDEX(과정별세부산출!D:K,MATCH(R412,과정별세부산출!D:D,0)+3,7)),"")</f>
        <v>0</v>
      </c>
      <c r="AG412" s="426">
        <f>IFERROR(IF(INDEX(과정별세부산출!D:K,MATCH(R412,과정별세부산출!D:D,0)+4,7)="","",INDEX(과정별세부산출!D:K,MATCH(R412,과정별세부산출!D:D,0)+4,7)),"")</f>
        <v>0</v>
      </c>
    </row>
  </sheetData>
  <sheetProtection algorithmName="SHA-512" hashValue="LG3htpSvx7w6w+ZPRdnXhTQpEfC5BNLo4U2ZXlYa6R4x53fRv4ekv7T7otZTt+Zv9vT9twcuHpFDeYt1he1KDA==" saltValue="kK+e5M+oiePEOY88nzaamw==" spinCount="100000" sheet="1" objects="1" scenarios="1" formatCells="0" formatColumns="0" formatRows="0" selectLockedCells="1" sort="0" autoFilter="0" pivotTables="0"/>
  <autoFilter ref="A12:AG412" xr:uid="{E7D985BE-C13B-4F75-8BFB-A5F400851689}">
    <sortState xmlns:xlrd2="http://schemas.microsoft.com/office/spreadsheetml/2017/richdata2" ref="A14:AG412">
      <sortCondition descending="1" ref="B12:B412"/>
    </sortState>
  </autoFilter>
  <mergeCells count="74">
    <mergeCell ref="Z5:AC6"/>
    <mergeCell ref="J5:K6"/>
    <mergeCell ref="P5:Q6"/>
    <mergeCell ref="N5:O6"/>
    <mergeCell ref="R5:R6"/>
    <mergeCell ref="W5:Y6"/>
    <mergeCell ref="J7:K7"/>
    <mergeCell ref="J8:K8"/>
    <mergeCell ref="J9:K9"/>
    <mergeCell ref="H7:I7"/>
    <mergeCell ref="N4:Q4"/>
    <mergeCell ref="N7:O7"/>
    <mergeCell ref="N8:O8"/>
    <mergeCell ref="N9:O9"/>
    <mergeCell ref="P7:Q7"/>
    <mergeCell ref="P8:Q8"/>
    <mergeCell ref="P9:Q9"/>
    <mergeCell ref="F9:G9"/>
    <mergeCell ref="A7:C7"/>
    <mergeCell ref="A8:C8"/>
    <mergeCell ref="A9:C9"/>
    <mergeCell ref="H8:I8"/>
    <mergeCell ref="H9:I9"/>
    <mergeCell ref="S7:V7"/>
    <mergeCell ref="S8:V8"/>
    <mergeCell ref="S9:V9"/>
    <mergeCell ref="A1:AG2"/>
    <mergeCell ref="R4:AC4"/>
    <mergeCell ref="L5:M5"/>
    <mergeCell ref="D4:G4"/>
    <mergeCell ref="H4:M4"/>
    <mergeCell ref="D5:D6"/>
    <mergeCell ref="A4:C6"/>
    <mergeCell ref="E5:E6"/>
    <mergeCell ref="F5:G6"/>
    <mergeCell ref="H5:I6"/>
    <mergeCell ref="S5:V6"/>
    <mergeCell ref="F7:G7"/>
    <mergeCell ref="F8:G8"/>
    <mergeCell ref="W7:Y7"/>
    <mergeCell ref="Z7:AC7"/>
    <mergeCell ref="Z8:AC8"/>
    <mergeCell ref="AC11:AC12"/>
    <mergeCell ref="Z11:Z12"/>
    <mergeCell ref="AA11:AA12"/>
    <mergeCell ref="Z9:AC9"/>
    <mergeCell ref="W8:Y8"/>
    <mergeCell ref="W9:Y9"/>
    <mergeCell ref="O11:O12"/>
    <mergeCell ref="W11:W12"/>
    <mergeCell ref="X11:X12"/>
    <mergeCell ref="Y11:Y12"/>
    <mergeCell ref="G11:G12"/>
    <mergeCell ref="R11:R12"/>
    <mergeCell ref="T11:T12"/>
    <mergeCell ref="U11:U12"/>
    <mergeCell ref="V11:V12"/>
    <mergeCell ref="S11:S12"/>
    <mergeCell ref="AD11:AG11"/>
    <mergeCell ref="A11:A12"/>
    <mergeCell ref="D11:D12"/>
    <mergeCell ref="E11:E12"/>
    <mergeCell ref="F11:F12"/>
    <mergeCell ref="I11:I12"/>
    <mergeCell ref="J11:J12"/>
    <mergeCell ref="K11:K12"/>
    <mergeCell ref="L11:L12"/>
    <mergeCell ref="M11:M12"/>
    <mergeCell ref="P11:Q11"/>
    <mergeCell ref="C11:C12"/>
    <mergeCell ref="N11:N12"/>
    <mergeCell ref="AB11:AB12"/>
    <mergeCell ref="H11:H12"/>
    <mergeCell ref="B11:B12"/>
  </mergeCells>
  <phoneticPr fontId="1" type="noConversion"/>
  <conditionalFormatting sqref="F13:H412 J13:R412 T13:Y412 AA13:AB412">
    <cfRule type="expression" dxfId="406" priority="1">
      <formula>AND($B13="승인", LEN(TRIM(F13))&gt;0)</formula>
    </cfRule>
  </conditionalFormatting>
  <conditionalFormatting sqref="H13:H412">
    <cfRule type="expression" dxfId="405" priority="4">
      <formula>AND($B13="승인", $D13="지산맞")</formula>
    </cfRule>
    <cfRule type="expression" dxfId="404" priority="9">
      <formula>AND($B13="신청", $D13="지산맞")</formula>
    </cfRule>
  </conditionalFormatting>
  <conditionalFormatting sqref="N13:N412">
    <cfRule type="expression" dxfId="403" priority="3">
      <formula>AND($B13="승인", $D13="지산맞")</formula>
    </cfRule>
    <cfRule type="expression" dxfId="402" priority="8">
      <formula>AND($B13="신청", $D13="지산맞")</formula>
    </cfRule>
  </conditionalFormatting>
  <conditionalFormatting sqref="AB13:AB412">
    <cfRule type="expression" dxfId="401" priority="2">
      <formula>AND($B13="승인", $D13="전략")</formula>
    </cfRule>
    <cfRule type="expression" dxfId="400" priority="10">
      <formula>AND($B13="신청", $D13="전략")</formula>
    </cfRule>
  </conditionalFormatting>
  <dataValidations count="7">
    <dataValidation type="list" allowBlank="1" showInputMessage="1" showErrorMessage="1" sqref="AA13:AA412" xr:uid="{2437B8DA-49C3-4B73-BD8B-498AB0E15256}">
      <formula1>"기준단가, 지원단가, E-9"</formula1>
    </dataValidation>
    <dataValidation type="list" allowBlank="1" showInputMessage="1" showErrorMessage="1" sqref="U13:U412" xr:uid="{7E54EFF9-4B84-479F-9D64-9D366BEC5D79}">
      <formula1>"집체, 원격대체, 원격, 혼합, STEP자체, STEP공공"</formula1>
    </dataValidation>
    <dataValidation type="list" allowBlank="1" showInputMessage="1" showErrorMessage="1" sqref="T13:T412" xr:uid="{DFA38772-BD6F-4E43-82F5-E425E40AE94C}">
      <formula1>"향상, 채용예정자"</formula1>
    </dataValidation>
    <dataValidation type="list" allowBlank="1" showInputMessage="1" showErrorMessage="1" sqref="G13:G412" xr:uid="{1F71E956-C0FE-45C5-B45D-4660E3FE7AF8}">
      <formula1>"적용, 미적용"</formula1>
    </dataValidation>
    <dataValidation type="list" allowBlank="1" showInputMessage="1" showErrorMessage="1" sqref="L13:L412" xr:uid="{6F3B1625-E18F-4EE6-AE9E-F3E98D21B9A7}">
      <formula1>"소재, 부품, 장비"</formula1>
    </dataValidation>
    <dataValidation type="list" allowBlank="1" showInputMessage="1" showErrorMessage="1" sqref="AB13:AB412 P13:P412" xr:uid="{51D54076-5AA3-4B27-ACD8-5AA650E67A64}">
      <formula1>"Y, N"</formula1>
    </dataValidation>
    <dataValidation type="list" allowBlank="1" showInputMessage="1" showErrorMessage="1" sqref="M13:M412" xr:uid="{DD7C3E9A-391B-4980-954B-65E2CB622167}">
      <formula1>"1수준, 2수준, 3수준, 4수준, 5수준, 6수준, 7수준, 8수준"</formula1>
    </dataValidation>
  </dataValidations>
  <pageMargins left="0.23622047244094491" right="0.23622047244094491" top="0.74803149606299213" bottom="0.74803149606299213" header="0.31496062992125984" footer="0.31496062992125984"/>
  <pageSetup paperSize="9" scale="45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200DE360-FEE1-46A9-BDD1-EBF326A48F18}">
          <x14:formula1>
            <xm:f>테이블!$B$3:$B$5</xm:f>
          </x14:formula1>
          <xm:sqref>N13:N212</xm:sqref>
        </x14:dataValidation>
        <x14:dataValidation type="list" allowBlank="1" showInputMessage="1" showErrorMessage="1" xr:uid="{C42038BB-A9C2-4F89-8048-3B3A87B160EB}">
          <x14:formula1>
            <xm:f>테이블!$E$3:$E$28</xm:f>
          </x14:formula1>
          <xm:sqref>K13:K412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8C4FA-DC57-4BB9-900D-DD299E5D4237}">
  <sheetPr codeName="Sheet6"/>
  <dimension ref="B2:R8600"/>
  <sheetViews>
    <sheetView view="pageBreakPreview" zoomScale="80" zoomScaleNormal="85" zoomScaleSheetLayoutView="80" workbookViewId="0">
      <selection activeCell="Q8" sqref="Q8:R8"/>
    </sheetView>
  </sheetViews>
  <sheetFormatPr defaultColWidth="8.75" defaultRowHeight="16.5"/>
  <cols>
    <col min="1" max="1" width="4.75" style="53" customWidth="1"/>
    <col min="2" max="2" width="16.75" style="53" customWidth="1"/>
    <col min="3" max="8" width="12.75" style="53" customWidth="1"/>
    <col min="9" max="10" width="14.5" style="53" bestFit="1" customWidth="1"/>
    <col min="11" max="11" width="14.75" style="53" bestFit="1" customWidth="1"/>
    <col min="12" max="13" width="12.75" style="53" customWidth="1"/>
    <col min="14" max="15" width="14.5" style="53" bestFit="1" customWidth="1"/>
    <col min="16" max="18" width="12.75" style="53" customWidth="1"/>
    <col min="19" max="19" width="4.75" style="53" customWidth="1"/>
    <col min="20" max="16384" width="8.75" style="53"/>
  </cols>
  <sheetData>
    <row r="2" spans="2:18" ht="17.25" thickBot="1"/>
    <row r="3" spans="2:18" ht="25.15" customHeight="1">
      <c r="B3" s="1" t="s">
        <v>0</v>
      </c>
      <c r="C3" s="742" t="str">
        <f>총괄!$D$2</f>
        <v>공동훈련센터명</v>
      </c>
      <c r="D3" s="743"/>
      <c r="E3" s="743"/>
      <c r="F3" s="744" t="str" cm="1">
        <f t="array" ref="F3">IFERROR( LOOKUP(2, 1/(과정일람표!$A$13:$A$412=C4)/(과정일람표!$B$13:$B$412="승인"), IF(과정일람표!$F$13:$F$412="", NA(), "파트너: " &amp; 과정일람표!$F$13:$F$412)),"")</f>
        <v/>
      </c>
      <c r="G3" s="745"/>
      <c r="H3" s="746" t="s">
        <v>21</v>
      </c>
      <c r="I3" s="747"/>
      <c r="J3" s="747"/>
      <c r="K3" s="747"/>
      <c r="L3" s="747"/>
      <c r="M3" s="747"/>
      <c r="N3" s="748"/>
      <c r="O3" s="749" t="s">
        <v>549</v>
      </c>
      <c r="P3" s="751" t="s">
        <v>550</v>
      </c>
      <c r="Q3" s="753" t="s">
        <v>13</v>
      </c>
      <c r="R3" s="754"/>
    </row>
    <row r="4" spans="2:18" ht="25.15" customHeight="1" thickBot="1">
      <c r="B4" s="2" t="s">
        <v>1</v>
      </c>
      <c r="C4" s="179">
        <v>1</v>
      </c>
      <c r="D4" s="755" t="str" cm="1">
        <f t="array" ref="D4">IFERROR( LOOKUP(2, 1/(과정일람표!$A$13:$A$412=C4)/(과정일람표!$B$13:$B$412="승인"), IF(과정일람표!$R$13:$R$412="", NA(), 과정일람표!$R$13:$R$412)),"")</f>
        <v>컨소시엄의 이해</v>
      </c>
      <c r="E4" s="756"/>
      <c r="F4" s="756"/>
      <c r="G4" s="757"/>
      <c r="H4" s="3" t="s">
        <v>14</v>
      </c>
      <c r="I4" s="4" t="s">
        <v>47</v>
      </c>
      <c r="J4" s="4" t="s">
        <v>46</v>
      </c>
      <c r="K4" s="4" t="s">
        <v>34</v>
      </c>
      <c r="L4" s="4" t="s">
        <v>22</v>
      </c>
      <c r="M4" s="4" t="s">
        <v>17</v>
      </c>
      <c r="N4" s="17" t="s">
        <v>554</v>
      </c>
      <c r="O4" s="750"/>
      <c r="P4" s="752"/>
      <c r="Q4" s="738"/>
      <c r="R4" s="739"/>
    </row>
    <row r="5" spans="2:18" ht="25.15" customHeight="1">
      <c r="B5" s="720" t="s">
        <v>2</v>
      </c>
      <c r="C5" s="5" t="s">
        <v>4</v>
      </c>
      <c r="D5" s="6" t="s">
        <v>5</v>
      </c>
      <c r="E5" s="6" t="s">
        <v>11</v>
      </c>
      <c r="F5" s="7" t="s">
        <v>12</v>
      </c>
      <c r="G5" s="8" t="s">
        <v>2152</v>
      </c>
      <c r="H5" s="11" t="s">
        <v>15</v>
      </c>
      <c r="I5" s="180">
        <f>SUM(I6:I8)</f>
        <v>309750960</v>
      </c>
      <c r="J5" s="180">
        <f>SUM(J6:J8)</f>
        <v>309750960</v>
      </c>
      <c r="K5" s="180">
        <f>SUM(K6:K8)</f>
        <v>0</v>
      </c>
      <c r="L5" s="723" t="str" cm="1">
        <f t="array" ref="L5">IFERROR( LOOKUP(2, 1/(과정일람표!$A$13:$A$412=C4)/(과정일람표!$B$13:$B$412="승인"), IF(과정일람표!$N$13:$N$412="", NA(), 과정일람표!$N$13:$N$412)),"")</f>
        <v/>
      </c>
      <c r="M5" s="726" t="str" cm="1">
        <f t="array" ref="M5">IFERROR( LOOKUP(2, 1/(과정일람표!$A$13:$A$412=C4)/(과정일람표!$B$13:$B$412="승인"), IF(과정일람표!$AA$13:$AA$412="", NA(), 과정일람표!$AA$13:$AA$412)),"")</f>
        <v>지원단가</v>
      </c>
      <c r="N5" s="729">
        <f>VLOOKUP(LEFT(N7,6),NCS단가,5,FALSE)</f>
        <v>7260</v>
      </c>
      <c r="O5" s="731" cm="1">
        <f t="array" ref="O5">IFERROR( LOOKUP(2, 1/(과정일람표!$A$13:$A$412=C4)/(과정일람표!$B$13:$B$412="신청"), IF(과정일람표!$AC$13:$AC$412="", NA(), 과정일람표!$AC$13:$AC$412)),"")</f>
        <v>12358.79</v>
      </c>
      <c r="P5" s="729">
        <f>IF(Q8="불승인",0,IF(OR(D6="원격대체", D6="집체",D6="혼합"),IF(M5="기준단가",N5,J6/(G8*D8)),_xlfn.IFS(D6="원격",2970,D6="STEP자체", 6160,D6="STEP공공",4600)))</f>
        <v>12358.79</v>
      </c>
      <c r="Q5" s="734" t="str">
        <f>IF(총괄!$C$6="전략", IF(P8&lt;300%,"적정","검토필요"), IF(총괄!$C$6="지산맞", IF(LEN(L5)=0,"분류입력확인",IF(P8&lt;VLOOKUP(L5,테이블!$B$3:$C$5,2,FALSE),"적정","검토필요")),IF(OR(LEN(E6)&gt;0,LEN(F6)&gt;0),IF(과정별세부산출!P8&lt;300%,"적정","검토필요"),IF(과정별세부산출!P8&lt;VLOOKUP(과정별세부산출!G6,테이블!$H$3:$I$10,2,FALSE),"적정","검토필요"))))</f>
        <v>분류입력확인</v>
      </c>
      <c r="R5" s="735"/>
    </row>
    <row r="6" spans="2:18" ht="25.15" customHeight="1" thickBot="1">
      <c r="B6" s="721"/>
      <c r="C6" s="181" t="str" cm="1">
        <f t="array" ref="C6">IFERROR( LOOKUP(2, 1/(과정일람표!$A$13:$A$412=C4)/(과정일람표!$B$13:$B$412="승인"), IF(과정일람표!$T$13:$T$412="", NA(), 과정일람표!$T$13:$T$412)),"")</f>
        <v>향상</v>
      </c>
      <c r="D6" s="182" t="str" cm="1">
        <f t="array" ref="D6">IFERROR( LOOKUP(2, 1/(과정일람표!$A$13:$A$412=C4)/(과정일람표!$B$13:$B$412="승인"), IF(과정일람표!$U$13:$U$412="", NA(), 과정일람표!$U$13:$U$412)),"")</f>
        <v>혼합</v>
      </c>
      <c r="E6" s="182" t="str" cm="1">
        <f t="array" ref="E6">IFERROR( LOOKUP(2, 1/(과정일람표!$A$13:$A$412=C4)/(과정일람표!$B$13:$B$412="승인"), IF(과정일람표!$K$13:$K$412="", NA(), 과정일람표!$K$13:$K$412)),"")</f>
        <v>AI</v>
      </c>
      <c r="F6" s="182" t="str" cm="1">
        <f t="array" ref="F6">IFERROR( LOOKUP(2, 1/(과정일람표!$A$13:$A$412=C4)/(과정일람표!$B$13:$B$412="승인"), IF(과정일람표!$L$13:$L$412="", NA(), 과정일람표!$L$13:$L$412)),"")</f>
        <v/>
      </c>
      <c r="G6" s="183" t="str" cm="1">
        <f t="array" ref="G6">IFERROR( LOOKUP(2, 1/(과정일람표!$A$13:$A$412=C4)/(과정일람표!$B$13:$B$412="승인"), IF(과정일람표!$M$13:$M$412="", NA(), 과정일람표!$M$13:$M$412)),"")</f>
        <v>1수준</v>
      </c>
      <c r="H6" s="12" t="s">
        <v>18</v>
      </c>
      <c r="I6" s="184">
        <f>IF(M5="기준단가",IF(OR(D6="집체",D6="원격대체", D6="혼합"),N5*D8*G8,_xlfn.IFS(D6="원격",2970*D8*G8,D6="STEP자체",6160*D8*G8,D6="STEP공공",4600*D8*G8)),IF(M5="E-9",2*N5*D8*G8,SUM(J12:J40)))</f>
        <v>296610960</v>
      </c>
      <c r="J6" s="184">
        <f>IF(Q8="불승인",0,IF(M5="기준단가",IF(OR(D6="집체",D6="원격대체", D6="혼합"),N5*D8*G8,_xlfn.IFS(D6="원격",2970*D8*G8,D6="STEP자체",6160*D8*G8,D6="STEP공공",4600*D8*G8)),IF(M5="E-9",2*N5*D8*G8,SUM(O12:O40))))</f>
        <v>296610960</v>
      </c>
      <c r="K6" s="184">
        <f>J6-I6</f>
        <v>0</v>
      </c>
      <c r="L6" s="724"/>
      <c r="M6" s="727"/>
      <c r="N6" s="730"/>
      <c r="O6" s="732"/>
      <c r="P6" s="733"/>
      <c r="Q6" s="734"/>
      <c r="R6" s="735"/>
    </row>
    <row r="7" spans="2:18" ht="25.15" customHeight="1">
      <c r="B7" s="721"/>
      <c r="C7" s="9" t="s">
        <v>6</v>
      </c>
      <c r="D7" s="10" t="s">
        <v>7</v>
      </c>
      <c r="E7" s="10" t="s">
        <v>8</v>
      </c>
      <c r="F7" s="10" t="s">
        <v>9</v>
      </c>
      <c r="G7" s="10" t="s">
        <v>10</v>
      </c>
      <c r="H7" s="13" t="s">
        <v>19</v>
      </c>
      <c r="I7" s="184">
        <f>IF(OR(D6="집체",D6="혼합"), J41, 0)</f>
        <v>1140000</v>
      </c>
      <c r="J7" s="184">
        <f>IF(Q8="불승인",0,IF(OR(D6="집체",D6="혼합"),O41,0))</f>
        <v>1140000</v>
      </c>
      <c r="K7" s="184">
        <f>J7-I7</f>
        <v>0</v>
      </c>
      <c r="L7" s="724"/>
      <c r="M7" s="727"/>
      <c r="N7" s="185" t="str" cm="1">
        <f t="array" ref="N7">IFERROR( LOOKUP(2, 1/(과정일람표!$A$13:$A$412=C4)/(과정일람표!$B$13:$B$412="승인"), IF(과정일람표!$J$13:$J$412="", NA(), 과정일람표!$J$13:$J$412)),"")</f>
        <v>14010401</v>
      </c>
      <c r="O7" s="736" t="s">
        <v>551</v>
      </c>
      <c r="P7" s="737"/>
      <c r="Q7" s="738" t="s">
        <v>85</v>
      </c>
      <c r="R7" s="739"/>
    </row>
    <row r="8" spans="2:18" ht="25.15" customHeight="1" thickBot="1">
      <c r="B8" s="722"/>
      <c r="C8" s="186" cm="1">
        <f t="array" ref="C8">IFERROR( LOOKUP(2, 1/(과정일람표!$A$13:$A$412=C4)/(과정일람표!$B$13:$B$412="승인"), IF(과정일람표!$V$13:$V$412="", NA(), 과정일람표!$V$13:$V$412)),"")</f>
        <v>100</v>
      </c>
      <c r="D8" s="182" cm="1">
        <f t="array" ref="D8">IFERROR( LOOKUP(2, 1/(과정일람표!$A$13:$A$412=C4)/(과정일람표!$B$13:$B$412="승인"), IF(과정일람표!$W$13:$W$412="", NA(), 과정일람표!$W$13:$W$412)),"")</f>
        <v>400</v>
      </c>
      <c r="E8" s="187" cm="1">
        <f t="array" ref="E8">IFERROR( LOOKUP(2, 1/(과정일람표!$A$13:$A$412=C4)/(과정일람표!$B$13:$B$412="승인"), IF(과정일람표!$R$13:$R$412="", NA(), 과정일람표!$X$13:$X$412)),"")</f>
        <v>20</v>
      </c>
      <c r="F8" s="187" cm="1">
        <f t="array" ref="F8">IFERROR( LOOKUP(2, 1/(과정일람표!$A$13:$A$412=C4)/(과정일람표!$B$13:$B$412="승인"), IF(과정일람표!$Y$13:$Y$412="", NA(), 과정일람표!$Y$13:$Y$412)),"")</f>
        <v>3</v>
      </c>
      <c r="G8" s="187" cm="1">
        <f t="array" ref="G8">IFERROR( LOOKUP(2, 1/(과정일람표!$A$13:$A$412=C4)/(과정일람표!$B$13:$B$412="승인"), IF(과정일람표!$Z$13:$Z$412="", NA(), 과정일람표!$Z$13:$Z$412)),"")</f>
        <v>60</v>
      </c>
      <c r="H8" s="14" t="s">
        <v>20</v>
      </c>
      <c r="I8" s="188">
        <f>IF(OR(D6="집체", D6="원격대체",D6="혼합"), J43, 0)</f>
        <v>12000000</v>
      </c>
      <c r="J8" s="188">
        <f>IF(Q8="불승인",0,IF(OR(D6="집체",D6="원격대체",D6="혼합"),O43,0))</f>
        <v>12000000</v>
      </c>
      <c r="K8" s="188">
        <f>J8-I8</f>
        <v>0</v>
      </c>
      <c r="L8" s="725"/>
      <c r="M8" s="728"/>
      <c r="N8" s="189" t="str" cm="1">
        <f t="array" ref="N8">IFERROR( LOOKUP(2, 1/(과정일람표!$A$13:$A$412=C4)/(과정일람표!$B$13:$B$412="승인"), IF(과정일람표!$I$13:$I$412="", NA(), 과정일람표!$I$13:$I$412)),"")</f>
        <v>건설공사관리</v>
      </c>
      <c r="O8" s="16">
        <f>O5/N5</f>
        <v>1.7023126721763087</v>
      </c>
      <c r="P8" s="18">
        <f>P5/N5</f>
        <v>1.7023126721763087</v>
      </c>
      <c r="Q8" s="740" t="s">
        <v>2291</v>
      </c>
      <c r="R8" s="741"/>
    </row>
    <row r="9" spans="2:18" ht="10.15" customHeight="1" thickBot="1"/>
    <row r="10" spans="2:18" ht="17.25" thickBot="1">
      <c r="B10" s="708" t="s">
        <v>24</v>
      </c>
      <c r="C10" s="710" t="s">
        <v>25</v>
      </c>
      <c r="D10" s="712" t="s">
        <v>26</v>
      </c>
      <c r="E10" s="713"/>
      <c r="F10" s="716" t="s">
        <v>32</v>
      </c>
      <c r="G10" s="717"/>
      <c r="H10" s="717"/>
      <c r="I10" s="717"/>
      <c r="J10" s="718"/>
      <c r="K10" s="716" t="s">
        <v>33</v>
      </c>
      <c r="L10" s="717"/>
      <c r="M10" s="717"/>
      <c r="N10" s="717"/>
      <c r="O10" s="718"/>
      <c r="P10" s="716" t="s">
        <v>30</v>
      </c>
      <c r="Q10" s="717"/>
      <c r="R10" s="718"/>
    </row>
    <row r="11" spans="2:18" ht="17.25" thickBot="1">
      <c r="B11" s="709"/>
      <c r="C11" s="711"/>
      <c r="D11" s="714"/>
      <c r="E11" s="715"/>
      <c r="F11" s="190" t="s">
        <v>27</v>
      </c>
      <c r="G11" s="191" t="s">
        <v>28</v>
      </c>
      <c r="H11" s="15" t="s">
        <v>29</v>
      </c>
      <c r="I11" s="192" t="s">
        <v>16</v>
      </c>
      <c r="J11" s="193" t="s">
        <v>38</v>
      </c>
      <c r="K11" s="190" t="s">
        <v>27</v>
      </c>
      <c r="L11" s="191" t="s">
        <v>28</v>
      </c>
      <c r="M11" s="15" t="s">
        <v>29</v>
      </c>
      <c r="N11" s="192" t="s">
        <v>16</v>
      </c>
      <c r="O11" s="193" t="s">
        <v>38</v>
      </c>
      <c r="P11" s="190" t="s">
        <v>34</v>
      </c>
      <c r="Q11" s="719" t="s">
        <v>31</v>
      </c>
      <c r="R11" s="718"/>
    </row>
    <row r="12" spans="2:18" ht="17.25" thickBot="1">
      <c r="B12" s="194" t="s">
        <v>35</v>
      </c>
      <c r="C12" s="195" t="s">
        <v>2299</v>
      </c>
      <c r="D12" s="760"/>
      <c r="E12" s="761"/>
      <c r="F12" s="196">
        <v>10320</v>
      </c>
      <c r="G12" s="197">
        <v>1</v>
      </c>
      <c r="H12" s="198">
        <v>3</v>
      </c>
      <c r="I12" s="199">
        <f>IF(M5="지원단가",F12*G12*H12,0)</f>
        <v>30960</v>
      </c>
      <c r="J12" s="200">
        <f>I12</f>
        <v>30960</v>
      </c>
      <c r="K12" s="201">
        <f t="shared" ref="K12:L27" si="0">F12</f>
        <v>10320</v>
      </c>
      <c r="L12" s="202">
        <f t="shared" si="0"/>
        <v>1</v>
      </c>
      <c r="M12" s="203">
        <f t="shared" ref="M12:M43" si="1">H12</f>
        <v>3</v>
      </c>
      <c r="N12" s="199">
        <f>IF(Q8="불승인", 0,IF(M5="지원단가",K12*L12*M12,0))</f>
        <v>30960</v>
      </c>
      <c r="O12" s="200">
        <f>SUM(N12)</f>
        <v>30960</v>
      </c>
      <c r="P12" s="201">
        <f>N12-I12</f>
        <v>0</v>
      </c>
      <c r="Q12" s="684"/>
      <c r="R12" s="685"/>
    </row>
    <row r="13" spans="2:18">
      <c r="B13" s="686" t="s">
        <v>36</v>
      </c>
      <c r="C13" s="204" t="s">
        <v>2304</v>
      </c>
      <c r="D13" s="764"/>
      <c r="E13" s="765"/>
      <c r="F13" s="205">
        <v>500000</v>
      </c>
      <c r="G13" s="206">
        <v>1</v>
      </c>
      <c r="H13" s="207">
        <v>3</v>
      </c>
      <c r="I13" s="208">
        <f>IF(M5="지원단가",F13*G13*H13,0)</f>
        <v>1500000</v>
      </c>
      <c r="J13" s="689">
        <f>SUM(I13:I16)</f>
        <v>1500000</v>
      </c>
      <c r="K13" s="209">
        <f t="shared" si="0"/>
        <v>500000</v>
      </c>
      <c r="L13" s="210">
        <f t="shared" si="0"/>
        <v>1</v>
      </c>
      <c r="M13" s="211">
        <f t="shared" si="1"/>
        <v>3</v>
      </c>
      <c r="N13" s="208">
        <f>IF(Q8="불승인",0,IF(M5="지원단가",K13*L13*M13,0))</f>
        <v>1500000</v>
      </c>
      <c r="O13" s="689">
        <f>SUM(N13:N16)</f>
        <v>1500000</v>
      </c>
      <c r="P13" s="209">
        <f t="shared" ref="P13:P43" si="2">N13-I13</f>
        <v>0</v>
      </c>
      <c r="Q13" s="698"/>
      <c r="R13" s="699"/>
    </row>
    <row r="14" spans="2:18">
      <c r="B14" s="687"/>
      <c r="C14" s="212"/>
      <c r="D14" s="758"/>
      <c r="E14" s="759"/>
      <c r="F14" s="213"/>
      <c r="G14" s="214"/>
      <c r="H14" s="215"/>
      <c r="I14" s="216">
        <f>IF(M5="지원단가",F14*G14*H14,0)</f>
        <v>0</v>
      </c>
      <c r="J14" s="690"/>
      <c r="K14" s="217">
        <f t="shared" si="0"/>
        <v>0</v>
      </c>
      <c r="L14" s="218">
        <f t="shared" si="0"/>
        <v>0</v>
      </c>
      <c r="M14" s="219">
        <f t="shared" si="1"/>
        <v>0</v>
      </c>
      <c r="N14" s="216">
        <f>IF(Q8="불승인",0,IF(M5="지원단가",K14*L14*M14,0))</f>
        <v>0</v>
      </c>
      <c r="O14" s="690"/>
      <c r="P14" s="217">
        <f t="shared" si="2"/>
        <v>0</v>
      </c>
      <c r="Q14" s="706"/>
      <c r="R14" s="707"/>
    </row>
    <row r="15" spans="2:18">
      <c r="B15" s="687"/>
      <c r="C15" s="212"/>
      <c r="D15" s="758"/>
      <c r="E15" s="759"/>
      <c r="F15" s="213"/>
      <c r="G15" s="214"/>
      <c r="H15" s="215"/>
      <c r="I15" s="216">
        <f>IF(M5="지원단가",F15*G15*H15,0)</f>
        <v>0</v>
      </c>
      <c r="J15" s="690"/>
      <c r="K15" s="217">
        <f t="shared" si="0"/>
        <v>0</v>
      </c>
      <c r="L15" s="218">
        <f t="shared" si="0"/>
        <v>0</v>
      </c>
      <c r="M15" s="219">
        <f t="shared" si="1"/>
        <v>0</v>
      </c>
      <c r="N15" s="216">
        <f>IF(Q8="불승인",0,IF(M5="지원단가",K15*L15*M15,0))</f>
        <v>0</v>
      </c>
      <c r="O15" s="690"/>
      <c r="P15" s="217">
        <f t="shared" si="2"/>
        <v>0</v>
      </c>
      <c r="Q15" s="706"/>
      <c r="R15" s="707"/>
    </row>
    <row r="16" spans="2:18" ht="17.25" thickBot="1">
      <c r="B16" s="688"/>
      <c r="C16" s="220"/>
      <c r="D16" s="762"/>
      <c r="E16" s="763"/>
      <c r="F16" s="221"/>
      <c r="G16" s="222"/>
      <c r="H16" s="223"/>
      <c r="I16" s="224">
        <f>IF(M5="지원단가",F16*G16*H16,0)</f>
        <v>0</v>
      </c>
      <c r="J16" s="691"/>
      <c r="K16" s="225">
        <f t="shared" si="0"/>
        <v>0</v>
      </c>
      <c r="L16" s="226">
        <f t="shared" si="0"/>
        <v>0</v>
      </c>
      <c r="M16" s="227">
        <f t="shared" si="1"/>
        <v>0</v>
      </c>
      <c r="N16" s="224">
        <f>IF(Q8="불승인",0,IF(M5="지원단가",K16*L16*M16,0))</f>
        <v>0</v>
      </c>
      <c r="O16" s="691"/>
      <c r="P16" s="225">
        <f t="shared" si="2"/>
        <v>0</v>
      </c>
      <c r="Q16" s="702"/>
      <c r="R16" s="703"/>
    </row>
    <row r="17" spans="2:18">
      <c r="B17" s="686" t="s">
        <v>37</v>
      </c>
      <c r="C17" s="204" t="s">
        <v>2294</v>
      </c>
      <c r="D17" s="228" t="s">
        <v>2292</v>
      </c>
      <c r="E17" s="229" t="s">
        <v>2293</v>
      </c>
      <c r="F17" s="205">
        <v>200000</v>
      </c>
      <c r="G17" s="206">
        <v>400</v>
      </c>
      <c r="H17" s="207">
        <v>3</v>
      </c>
      <c r="I17" s="208">
        <f>IF(M5="지원단가",F17*G17*H17,0)</f>
        <v>240000000</v>
      </c>
      <c r="J17" s="689">
        <f>SUM(I17:I22)</f>
        <v>240000000</v>
      </c>
      <c r="K17" s="209">
        <f t="shared" si="0"/>
        <v>200000</v>
      </c>
      <c r="L17" s="210">
        <f t="shared" si="0"/>
        <v>400</v>
      </c>
      <c r="M17" s="211">
        <f t="shared" si="1"/>
        <v>3</v>
      </c>
      <c r="N17" s="208">
        <f>IF(Q8="불승인",0,IF(M5="지원단가",K17*L17*M17,0))</f>
        <v>240000000</v>
      </c>
      <c r="O17" s="689">
        <f>SUM(N17:N22)</f>
        <v>240000000</v>
      </c>
      <c r="P17" s="209">
        <f t="shared" si="2"/>
        <v>0</v>
      </c>
      <c r="Q17" s="698"/>
      <c r="R17" s="699"/>
    </row>
    <row r="18" spans="2:18">
      <c r="B18" s="687"/>
      <c r="C18" s="212" t="s">
        <v>2313</v>
      </c>
      <c r="D18" s="230" t="s">
        <v>2317</v>
      </c>
      <c r="E18" s="231"/>
      <c r="F18" s="213"/>
      <c r="G18" s="214"/>
      <c r="H18" s="215"/>
      <c r="I18" s="216">
        <f>IF(M5="지원단가",F18*G18*H18,0)</f>
        <v>0</v>
      </c>
      <c r="J18" s="690"/>
      <c r="K18" s="217">
        <f t="shared" si="0"/>
        <v>0</v>
      </c>
      <c r="L18" s="218">
        <f t="shared" si="0"/>
        <v>0</v>
      </c>
      <c r="M18" s="219">
        <f t="shared" si="1"/>
        <v>0</v>
      </c>
      <c r="N18" s="216">
        <f>IF(Q8="불승인",0,IF(M5="지원단가",K18*L18*M18,0))</f>
        <v>0</v>
      </c>
      <c r="O18" s="690"/>
      <c r="P18" s="217">
        <f t="shared" si="2"/>
        <v>0</v>
      </c>
      <c r="Q18" s="706"/>
      <c r="R18" s="707"/>
    </row>
    <row r="19" spans="2:18">
      <c r="B19" s="687"/>
      <c r="C19" s="212"/>
      <c r="D19" s="230"/>
      <c r="E19" s="231"/>
      <c r="F19" s="213"/>
      <c r="G19" s="214"/>
      <c r="H19" s="215"/>
      <c r="I19" s="216">
        <f>IF(M5="지원단가",F19*G19*H19,0)</f>
        <v>0</v>
      </c>
      <c r="J19" s="690"/>
      <c r="K19" s="217">
        <f t="shared" si="0"/>
        <v>0</v>
      </c>
      <c r="L19" s="218">
        <f t="shared" si="0"/>
        <v>0</v>
      </c>
      <c r="M19" s="219">
        <f t="shared" si="1"/>
        <v>0</v>
      </c>
      <c r="N19" s="216">
        <f>IF(Q8="불승인",0,IF(M5="지원단가",K19*L19*M19,0))</f>
        <v>0</v>
      </c>
      <c r="O19" s="690"/>
      <c r="P19" s="217">
        <f t="shared" si="2"/>
        <v>0</v>
      </c>
      <c r="Q19" s="706"/>
      <c r="R19" s="707"/>
    </row>
    <row r="20" spans="2:18">
      <c r="B20" s="687"/>
      <c r="C20" s="212"/>
      <c r="D20" s="230"/>
      <c r="E20" s="231"/>
      <c r="F20" s="213"/>
      <c r="G20" s="214"/>
      <c r="H20" s="215"/>
      <c r="I20" s="216">
        <f>IF(M5="지원단가",F20*G20*H20,0)</f>
        <v>0</v>
      </c>
      <c r="J20" s="690"/>
      <c r="K20" s="217">
        <f t="shared" si="0"/>
        <v>0</v>
      </c>
      <c r="L20" s="218">
        <f t="shared" si="0"/>
        <v>0</v>
      </c>
      <c r="M20" s="219">
        <f t="shared" si="1"/>
        <v>0</v>
      </c>
      <c r="N20" s="216">
        <f>IF(Q8="불승인",0,IF(M5="지원단가",K20*L20*M20,0))</f>
        <v>0</v>
      </c>
      <c r="O20" s="690"/>
      <c r="P20" s="217">
        <f t="shared" si="2"/>
        <v>0</v>
      </c>
      <c r="Q20" s="706"/>
      <c r="R20" s="707"/>
    </row>
    <row r="21" spans="2:18">
      <c r="B21" s="687"/>
      <c r="C21" s="212"/>
      <c r="D21" s="230"/>
      <c r="E21" s="231"/>
      <c r="F21" s="213"/>
      <c r="G21" s="214"/>
      <c r="H21" s="215"/>
      <c r="I21" s="216">
        <f>IF(M5="지원단가",F21*G21*H21,0)</f>
        <v>0</v>
      </c>
      <c r="J21" s="690"/>
      <c r="K21" s="217">
        <f t="shared" si="0"/>
        <v>0</v>
      </c>
      <c r="L21" s="218">
        <f t="shared" si="0"/>
        <v>0</v>
      </c>
      <c r="M21" s="219">
        <f t="shared" si="1"/>
        <v>0</v>
      </c>
      <c r="N21" s="216">
        <f>IF(Q8="불승인",0,IF(M5="지원단가",K21*L21*M21,0))</f>
        <v>0</v>
      </c>
      <c r="O21" s="690"/>
      <c r="P21" s="217">
        <f t="shared" si="2"/>
        <v>0</v>
      </c>
      <c r="Q21" s="706"/>
      <c r="R21" s="707"/>
    </row>
    <row r="22" spans="2:18" ht="17.25" thickBot="1">
      <c r="B22" s="688"/>
      <c r="C22" s="220"/>
      <c r="D22" s="232"/>
      <c r="E22" s="233"/>
      <c r="F22" s="221"/>
      <c r="G22" s="222"/>
      <c r="H22" s="223"/>
      <c r="I22" s="224">
        <f>IF(M5="지원단가",F22*G22*H22,0)</f>
        <v>0</v>
      </c>
      <c r="J22" s="691"/>
      <c r="K22" s="225">
        <f t="shared" si="0"/>
        <v>0</v>
      </c>
      <c r="L22" s="226">
        <f t="shared" si="0"/>
        <v>0</v>
      </c>
      <c r="M22" s="227">
        <f t="shared" si="1"/>
        <v>0</v>
      </c>
      <c r="N22" s="224">
        <f>IF(Q8="불승인",0,IF(M5="지원단가",K22*L22*M22,0))</f>
        <v>0</v>
      </c>
      <c r="O22" s="691"/>
      <c r="P22" s="225">
        <f t="shared" si="2"/>
        <v>0</v>
      </c>
      <c r="Q22" s="702"/>
      <c r="R22" s="703"/>
    </row>
    <row r="23" spans="2:18">
      <c r="B23" s="686" t="s">
        <v>39</v>
      </c>
      <c r="C23" s="204" t="s">
        <v>2295</v>
      </c>
      <c r="D23" s="764"/>
      <c r="E23" s="765"/>
      <c r="F23" s="205">
        <v>100000</v>
      </c>
      <c r="G23" s="206">
        <v>1</v>
      </c>
      <c r="H23" s="207">
        <v>3</v>
      </c>
      <c r="I23" s="208">
        <f>IF(M5="지원단가",F23*G23*H23,0)</f>
        <v>300000</v>
      </c>
      <c r="J23" s="689">
        <f>SUM(I23:I28)</f>
        <v>300000</v>
      </c>
      <c r="K23" s="209">
        <f t="shared" si="0"/>
        <v>100000</v>
      </c>
      <c r="L23" s="210">
        <f t="shared" si="0"/>
        <v>1</v>
      </c>
      <c r="M23" s="211">
        <f t="shared" si="1"/>
        <v>3</v>
      </c>
      <c r="N23" s="208">
        <f>IF(Q8="불승인",0,IF(M5="지원단가",K23*L23*M23,0))</f>
        <v>300000</v>
      </c>
      <c r="O23" s="689">
        <f>SUM(N23:N28)</f>
        <v>300000</v>
      </c>
      <c r="P23" s="209">
        <f t="shared" si="2"/>
        <v>0</v>
      </c>
      <c r="Q23" s="698"/>
      <c r="R23" s="699"/>
    </row>
    <row r="24" spans="2:18">
      <c r="B24" s="687"/>
      <c r="C24" s="212" t="s">
        <v>2296</v>
      </c>
      <c r="D24" s="758"/>
      <c r="E24" s="759"/>
      <c r="F24" s="213"/>
      <c r="G24" s="214"/>
      <c r="H24" s="215"/>
      <c r="I24" s="216">
        <f>IF(M5="지원단가",F24*G24*H24,0)</f>
        <v>0</v>
      </c>
      <c r="J24" s="690"/>
      <c r="K24" s="217">
        <f t="shared" si="0"/>
        <v>0</v>
      </c>
      <c r="L24" s="218">
        <f t="shared" si="0"/>
        <v>0</v>
      </c>
      <c r="M24" s="219">
        <f t="shared" si="1"/>
        <v>0</v>
      </c>
      <c r="N24" s="216">
        <f>IF(Q8="불승인",0,IF(M5="지원단가",K24*L24*M24,0))</f>
        <v>0</v>
      </c>
      <c r="O24" s="690"/>
      <c r="P24" s="217">
        <f t="shared" si="2"/>
        <v>0</v>
      </c>
      <c r="Q24" s="706"/>
      <c r="R24" s="707"/>
    </row>
    <row r="25" spans="2:18">
      <c r="B25" s="687"/>
      <c r="C25" s="212"/>
      <c r="D25" s="758"/>
      <c r="E25" s="759"/>
      <c r="F25" s="213"/>
      <c r="G25" s="214"/>
      <c r="H25" s="215"/>
      <c r="I25" s="216">
        <f>IF(M5="지원단가",F25*G25*H25,0)</f>
        <v>0</v>
      </c>
      <c r="J25" s="690"/>
      <c r="K25" s="217">
        <f t="shared" si="0"/>
        <v>0</v>
      </c>
      <c r="L25" s="218">
        <f t="shared" si="0"/>
        <v>0</v>
      </c>
      <c r="M25" s="219">
        <f t="shared" si="1"/>
        <v>0</v>
      </c>
      <c r="N25" s="216">
        <f>IF(Q8="불승인",0,IF(M5="지원단가",K25*L25*M25,0))</f>
        <v>0</v>
      </c>
      <c r="O25" s="690"/>
      <c r="P25" s="217">
        <f t="shared" si="2"/>
        <v>0</v>
      </c>
      <c r="Q25" s="706"/>
      <c r="R25" s="707"/>
    </row>
    <row r="26" spans="2:18">
      <c r="B26" s="687"/>
      <c r="C26" s="212"/>
      <c r="D26" s="758"/>
      <c r="E26" s="759"/>
      <c r="F26" s="213"/>
      <c r="G26" s="214"/>
      <c r="H26" s="215"/>
      <c r="I26" s="216">
        <f>IF(M5="지원단가",F26*G26*H26,0)</f>
        <v>0</v>
      </c>
      <c r="J26" s="690"/>
      <c r="K26" s="217">
        <f t="shared" si="0"/>
        <v>0</v>
      </c>
      <c r="L26" s="218">
        <f t="shared" si="0"/>
        <v>0</v>
      </c>
      <c r="M26" s="219">
        <f t="shared" si="1"/>
        <v>0</v>
      </c>
      <c r="N26" s="216">
        <f>IF(Q8="불승인",0,IF(M5="지원단가",K26*L26*M26,0))</f>
        <v>0</v>
      </c>
      <c r="O26" s="690"/>
      <c r="P26" s="217">
        <f t="shared" si="2"/>
        <v>0</v>
      </c>
      <c r="Q26" s="706"/>
      <c r="R26" s="707"/>
    </row>
    <row r="27" spans="2:18">
      <c r="B27" s="687"/>
      <c r="C27" s="212"/>
      <c r="D27" s="758"/>
      <c r="E27" s="759"/>
      <c r="F27" s="213"/>
      <c r="G27" s="214"/>
      <c r="H27" s="215"/>
      <c r="I27" s="216">
        <f>IF(M5="지원단가",F27*G27*H27,0)</f>
        <v>0</v>
      </c>
      <c r="J27" s="690"/>
      <c r="K27" s="217">
        <f t="shared" si="0"/>
        <v>0</v>
      </c>
      <c r="L27" s="218">
        <f t="shared" si="0"/>
        <v>0</v>
      </c>
      <c r="M27" s="219">
        <f t="shared" si="1"/>
        <v>0</v>
      </c>
      <c r="N27" s="216">
        <f>IF(Q8="불승인",0,IF(M5="지원단가",K27*L27*M27,0))</f>
        <v>0</v>
      </c>
      <c r="O27" s="690"/>
      <c r="P27" s="217">
        <f t="shared" si="2"/>
        <v>0</v>
      </c>
      <c r="Q27" s="706"/>
      <c r="R27" s="707"/>
    </row>
    <row r="28" spans="2:18" ht="17.25" thickBot="1">
      <c r="B28" s="688"/>
      <c r="C28" s="220"/>
      <c r="D28" s="762"/>
      <c r="E28" s="763"/>
      <c r="F28" s="221"/>
      <c r="G28" s="222"/>
      <c r="H28" s="223"/>
      <c r="I28" s="224">
        <f>IF(M5="지원단가",F28*G28*H28,0)</f>
        <v>0</v>
      </c>
      <c r="J28" s="691"/>
      <c r="K28" s="225">
        <f t="shared" ref="K28:L43" si="3">F28</f>
        <v>0</v>
      </c>
      <c r="L28" s="226">
        <f t="shared" si="3"/>
        <v>0</v>
      </c>
      <c r="M28" s="227">
        <f t="shared" si="1"/>
        <v>0</v>
      </c>
      <c r="N28" s="224">
        <f>IF(Q8="불승인",0,IF(M5="지원단가",K28*L28*M28,0))</f>
        <v>0</v>
      </c>
      <c r="O28" s="691"/>
      <c r="P28" s="225">
        <f t="shared" si="2"/>
        <v>0</v>
      </c>
      <c r="Q28" s="702"/>
      <c r="R28" s="703"/>
    </row>
    <row r="29" spans="2:18" ht="17.25" thickBot="1">
      <c r="B29" s="194" t="s">
        <v>40</v>
      </c>
      <c r="C29" s="195"/>
      <c r="D29" s="760"/>
      <c r="E29" s="761"/>
      <c r="F29" s="196">
        <v>3000</v>
      </c>
      <c r="G29" s="197">
        <v>20</v>
      </c>
      <c r="H29" s="198">
        <v>3</v>
      </c>
      <c r="I29" s="199">
        <f>IF(M5="지원단가",F29*G29*H29,0)</f>
        <v>180000</v>
      </c>
      <c r="J29" s="200">
        <f>I29</f>
        <v>180000</v>
      </c>
      <c r="K29" s="201">
        <f t="shared" si="3"/>
        <v>3000</v>
      </c>
      <c r="L29" s="202">
        <f t="shared" si="3"/>
        <v>20</v>
      </c>
      <c r="M29" s="203">
        <f t="shared" si="1"/>
        <v>3</v>
      </c>
      <c r="N29" s="199">
        <f>IF(Q8="불승인",0,IF(M5="지원단가",K29*L29*M29,0))</f>
        <v>180000</v>
      </c>
      <c r="O29" s="200">
        <f>SUM(N29)</f>
        <v>180000</v>
      </c>
      <c r="P29" s="201">
        <f t="shared" si="2"/>
        <v>0</v>
      </c>
      <c r="Q29" s="684"/>
      <c r="R29" s="685"/>
    </row>
    <row r="30" spans="2:18">
      <c r="B30" s="686" t="s">
        <v>41</v>
      </c>
      <c r="C30" s="204"/>
      <c r="D30" s="764"/>
      <c r="E30" s="765"/>
      <c r="F30" s="205">
        <v>500000</v>
      </c>
      <c r="G30" s="206">
        <v>20</v>
      </c>
      <c r="H30" s="207">
        <v>3</v>
      </c>
      <c r="I30" s="208">
        <f>IF(M5="지원단가",F30*G30*H30,0)</f>
        <v>30000000</v>
      </c>
      <c r="J30" s="689">
        <f>SUM(I30:I32)</f>
        <v>30000000</v>
      </c>
      <c r="K30" s="209">
        <f t="shared" si="3"/>
        <v>500000</v>
      </c>
      <c r="L30" s="210">
        <f t="shared" si="3"/>
        <v>20</v>
      </c>
      <c r="M30" s="211">
        <f t="shared" si="1"/>
        <v>3</v>
      </c>
      <c r="N30" s="208">
        <f>IF(Q8="불승인",0,IF(M5="지원단가",K30*L30*M30,0))</f>
        <v>30000000</v>
      </c>
      <c r="O30" s="689">
        <f>SUM(N30:N32)</f>
        <v>30000000</v>
      </c>
      <c r="P30" s="209">
        <f t="shared" si="2"/>
        <v>0</v>
      </c>
      <c r="Q30" s="698"/>
      <c r="R30" s="699"/>
    </row>
    <row r="31" spans="2:18">
      <c r="B31" s="687"/>
      <c r="C31" s="212"/>
      <c r="D31" s="758"/>
      <c r="E31" s="759"/>
      <c r="F31" s="213"/>
      <c r="G31" s="214"/>
      <c r="H31" s="215"/>
      <c r="I31" s="216">
        <f>IF(M5="지원단가",F31*G31*H31,0)</f>
        <v>0</v>
      </c>
      <c r="J31" s="690"/>
      <c r="K31" s="217">
        <f t="shared" si="3"/>
        <v>0</v>
      </c>
      <c r="L31" s="218">
        <f t="shared" si="3"/>
        <v>0</v>
      </c>
      <c r="M31" s="219">
        <f t="shared" si="1"/>
        <v>0</v>
      </c>
      <c r="N31" s="216">
        <f>IF(Q8="불승인",0,IF(M5="지원단가",K31*L31*M31,0))</f>
        <v>0</v>
      </c>
      <c r="O31" s="690"/>
      <c r="P31" s="217">
        <f t="shared" si="2"/>
        <v>0</v>
      </c>
      <c r="Q31" s="706"/>
      <c r="R31" s="707"/>
    </row>
    <row r="32" spans="2:18" ht="17.25" thickBot="1">
      <c r="B32" s="688"/>
      <c r="C32" s="220"/>
      <c r="D32" s="762"/>
      <c r="E32" s="763"/>
      <c r="F32" s="221"/>
      <c r="G32" s="222"/>
      <c r="H32" s="223"/>
      <c r="I32" s="224">
        <f>IF(M5="지원단가",F32*G32*H32,0)</f>
        <v>0</v>
      </c>
      <c r="J32" s="691"/>
      <c r="K32" s="225">
        <f t="shared" si="3"/>
        <v>0</v>
      </c>
      <c r="L32" s="226">
        <f t="shared" si="3"/>
        <v>0</v>
      </c>
      <c r="M32" s="227">
        <f t="shared" si="1"/>
        <v>0</v>
      </c>
      <c r="N32" s="224">
        <f>IF(Q8="불승인",0,IF(M5="지원단가",K32*L32*M32,0))</f>
        <v>0</v>
      </c>
      <c r="O32" s="691"/>
      <c r="P32" s="225">
        <f t="shared" si="2"/>
        <v>0</v>
      </c>
      <c r="Q32" s="702"/>
      <c r="R32" s="703"/>
    </row>
    <row r="33" spans="2:18">
      <c r="B33" s="686" t="s">
        <v>42</v>
      </c>
      <c r="C33" s="234" t="s">
        <v>2302</v>
      </c>
      <c r="D33" s="764"/>
      <c r="E33" s="765"/>
      <c r="F33" s="235">
        <v>200000</v>
      </c>
      <c r="G33" s="236">
        <v>22</v>
      </c>
      <c r="H33" s="237">
        <v>3</v>
      </c>
      <c r="I33" s="238">
        <f>IF(M5="지원단가",F33*G33*H33,0)</f>
        <v>13200000</v>
      </c>
      <c r="J33" s="689">
        <f>SUM(I33:I34)</f>
        <v>13200000</v>
      </c>
      <c r="K33" s="239">
        <f t="shared" si="3"/>
        <v>200000</v>
      </c>
      <c r="L33" s="240">
        <f t="shared" si="3"/>
        <v>22</v>
      </c>
      <c r="M33" s="241">
        <f t="shared" si="1"/>
        <v>3</v>
      </c>
      <c r="N33" s="238">
        <f>IF(Q8="불승인",0,IF(M5="지원단가",K33*L33*M33,0))</f>
        <v>13200000</v>
      </c>
      <c r="O33" s="689">
        <f>SUM(N33:N34)</f>
        <v>13200000</v>
      </c>
      <c r="P33" s="239">
        <f t="shared" si="2"/>
        <v>0</v>
      </c>
      <c r="Q33" s="698"/>
      <c r="R33" s="699"/>
    </row>
    <row r="34" spans="2:18" ht="17.25" thickBot="1">
      <c r="B34" s="688"/>
      <c r="C34" s="242" t="s">
        <v>2303</v>
      </c>
      <c r="D34" s="762"/>
      <c r="E34" s="763"/>
      <c r="F34" s="243"/>
      <c r="G34" s="244"/>
      <c r="H34" s="245"/>
      <c r="I34" s="246">
        <f>IF(M5="지원단가",F34*G34*H34,0)</f>
        <v>0</v>
      </c>
      <c r="J34" s="691"/>
      <c r="K34" s="247">
        <f t="shared" si="3"/>
        <v>0</v>
      </c>
      <c r="L34" s="248">
        <f t="shared" si="3"/>
        <v>0</v>
      </c>
      <c r="M34" s="249">
        <f t="shared" si="1"/>
        <v>0</v>
      </c>
      <c r="N34" s="246">
        <f>IF(Q8="불승인",0,IF(M5="지원단가",K34*L34*M34,0))</f>
        <v>0</v>
      </c>
      <c r="O34" s="691"/>
      <c r="P34" s="247">
        <f t="shared" si="2"/>
        <v>0</v>
      </c>
      <c r="Q34" s="702"/>
      <c r="R34" s="703"/>
    </row>
    <row r="35" spans="2:18">
      <c r="B35" s="686" t="s">
        <v>43</v>
      </c>
      <c r="C35" s="204" t="s">
        <v>2305</v>
      </c>
      <c r="D35" s="764"/>
      <c r="E35" s="765"/>
      <c r="F35" s="205">
        <v>100000</v>
      </c>
      <c r="G35" s="206">
        <v>20</v>
      </c>
      <c r="H35" s="207">
        <v>3</v>
      </c>
      <c r="I35" s="208">
        <f>IF(M5="지원단가",F35*G35*H35,0)</f>
        <v>6000000</v>
      </c>
      <c r="J35" s="689">
        <f>SUM(I35:I37)</f>
        <v>6000000</v>
      </c>
      <c r="K35" s="209">
        <f t="shared" si="3"/>
        <v>100000</v>
      </c>
      <c r="L35" s="210">
        <f t="shared" si="3"/>
        <v>20</v>
      </c>
      <c r="M35" s="211">
        <f t="shared" si="1"/>
        <v>3</v>
      </c>
      <c r="N35" s="208">
        <f>IF(Q8="불승인",0,IF(M5="지원단가",K35*L35*M35,0))</f>
        <v>6000000</v>
      </c>
      <c r="O35" s="689">
        <f>SUM(N35:N37)</f>
        <v>6000000</v>
      </c>
      <c r="P35" s="209">
        <f t="shared" si="2"/>
        <v>0</v>
      </c>
      <c r="Q35" s="698"/>
      <c r="R35" s="699"/>
    </row>
    <row r="36" spans="2:18">
      <c r="B36" s="687"/>
      <c r="C36" s="212" t="s">
        <v>2308</v>
      </c>
      <c r="D36" s="758"/>
      <c r="E36" s="759"/>
      <c r="F36" s="213"/>
      <c r="G36" s="214"/>
      <c r="H36" s="215"/>
      <c r="I36" s="216">
        <f>IF(M5="지원단가",F36*G36*H36,0)</f>
        <v>0</v>
      </c>
      <c r="J36" s="690"/>
      <c r="K36" s="217">
        <f t="shared" si="3"/>
        <v>0</v>
      </c>
      <c r="L36" s="218">
        <f t="shared" si="3"/>
        <v>0</v>
      </c>
      <c r="M36" s="219">
        <f t="shared" si="1"/>
        <v>0</v>
      </c>
      <c r="N36" s="216">
        <f>IF(Q8="불승인",0,IF(M5="지원단가",K36*L36*M36,0))</f>
        <v>0</v>
      </c>
      <c r="O36" s="690"/>
      <c r="P36" s="217">
        <f t="shared" si="2"/>
        <v>0</v>
      </c>
      <c r="Q36" s="706"/>
      <c r="R36" s="707"/>
    </row>
    <row r="37" spans="2:18" ht="17.25" thickBot="1">
      <c r="B37" s="688"/>
      <c r="C37" s="220" t="s">
        <v>2307</v>
      </c>
      <c r="D37" s="762"/>
      <c r="E37" s="763"/>
      <c r="F37" s="221"/>
      <c r="G37" s="222"/>
      <c r="H37" s="223"/>
      <c r="I37" s="224">
        <f>IF(M5="지원단가",F37*G37*H37,0)</f>
        <v>0</v>
      </c>
      <c r="J37" s="691"/>
      <c r="K37" s="225">
        <f t="shared" si="3"/>
        <v>0</v>
      </c>
      <c r="L37" s="226">
        <f t="shared" si="3"/>
        <v>0</v>
      </c>
      <c r="M37" s="227">
        <f t="shared" si="1"/>
        <v>0</v>
      </c>
      <c r="N37" s="224">
        <f>IF(Q8="불승인",0,IF(M5="지원단가",K37*L37*M37,0))</f>
        <v>0</v>
      </c>
      <c r="O37" s="691"/>
      <c r="P37" s="225">
        <f t="shared" si="2"/>
        <v>0</v>
      </c>
      <c r="Q37" s="702"/>
      <c r="R37" s="703"/>
    </row>
    <row r="38" spans="2:18" ht="17.25" thickBot="1">
      <c r="B38" s="686" t="s">
        <v>87</v>
      </c>
      <c r="C38" s="234" t="s">
        <v>2309</v>
      </c>
      <c r="D38" s="250"/>
      <c r="E38" s="251" t="s">
        <v>2297</v>
      </c>
      <c r="F38" s="235">
        <v>40000</v>
      </c>
      <c r="G38" s="236">
        <v>20</v>
      </c>
      <c r="H38" s="237">
        <v>3</v>
      </c>
      <c r="I38" s="238">
        <f>IF(M5="지원단가",F38*G38*H38,0)</f>
        <v>2400000</v>
      </c>
      <c r="J38" s="689">
        <f>SUM(I38:I40)</f>
        <v>5400000</v>
      </c>
      <c r="K38" s="239">
        <f t="shared" si="3"/>
        <v>40000</v>
      </c>
      <c r="L38" s="240">
        <f t="shared" si="3"/>
        <v>20</v>
      </c>
      <c r="M38" s="241">
        <f t="shared" si="1"/>
        <v>3</v>
      </c>
      <c r="N38" s="238">
        <f>IF(Q8="불승인",0,IF(M5="지원단가",K38*L38*M38,0))</f>
        <v>2400000</v>
      </c>
      <c r="O38" s="689">
        <f>SUM(N38:N40)</f>
        <v>5400000</v>
      </c>
      <c r="P38" s="239">
        <f t="shared" si="2"/>
        <v>0</v>
      </c>
      <c r="Q38" s="252"/>
      <c r="R38" s="253" t="s">
        <v>2298</v>
      </c>
    </row>
    <row r="39" spans="2:18" ht="17.25" thickTop="1">
      <c r="B39" s="687"/>
      <c r="C39" s="212" t="s">
        <v>2306</v>
      </c>
      <c r="D39" s="254"/>
      <c r="E39" s="766">
        <f>J38/SUM(J12:J37)</f>
        <v>1.8543258124625529E-2</v>
      </c>
      <c r="F39" s="213">
        <v>50000</v>
      </c>
      <c r="G39" s="214">
        <v>20</v>
      </c>
      <c r="H39" s="215">
        <v>3</v>
      </c>
      <c r="I39" s="216">
        <f>IF(M5="지원단가",F39*G39*H39,0)</f>
        <v>3000000</v>
      </c>
      <c r="J39" s="690"/>
      <c r="K39" s="217">
        <f t="shared" si="3"/>
        <v>50000</v>
      </c>
      <c r="L39" s="218">
        <f t="shared" si="3"/>
        <v>20</v>
      </c>
      <c r="M39" s="219">
        <f t="shared" si="1"/>
        <v>3</v>
      </c>
      <c r="N39" s="216">
        <f>IF(Q8="불승인",0,IF(M5="지원단가",K39*L39*M39,0))</f>
        <v>3000000</v>
      </c>
      <c r="O39" s="690"/>
      <c r="P39" s="217">
        <f t="shared" si="2"/>
        <v>0</v>
      </c>
      <c r="Q39" s="255"/>
      <c r="R39" s="694">
        <f>O38/SUM(O12:O37)</f>
        <v>1.8543258124625529E-2</v>
      </c>
    </row>
    <row r="40" spans="2:18" ht="17.25" thickBot="1">
      <c r="B40" s="688"/>
      <c r="C40" s="242" t="s">
        <v>2307</v>
      </c>
      <c r="D40" s="256"/>
      <c r="E40" s="767"/>
      <c r="F40" s="243"/>
      <c r="G40" s="244"/>
      <c r="H40" s="245"/>
      <c r="I40" s="246">
        <f>IF(M5="지원단가",F40*G40*H40,0)</f>
        <v>0</v>
      </c>
      <c r="J40" s="691"/>
      <c r="K40" s="247">
        <f t="shared" si="3"/>
        <v>0</v>
      </c>
      <c r="L40" s="248">
        <f t="shared" si="3"/>
        <v>0</v>
      </c>
      <c r="M40" s="249">
        <f t="shared" si="1"/>
        <v>0</v>
      </c>
      <c r="N40" s="246">
        <f>IF(Q8="불승인",0,IF(M5="지원단가",K40*L40*M40,0))</f>
        <v>0</v>
      </c>
      <c r="O40" s="691"/>
      <c r="P40" s="247">
        <f t="shared" si="2"/>
        <v>0</v>
      </c>
      <c r="Q40" s="257"/>
      <c r="R40" s="695"/>
    </row>
    <row r="41" spans="2:18">
      <c r="B41" s="686" t="s">
        <v>19</v>
      </c>
      <c r="C41" s="204" t="s">
        <v>2310</v>
      </c>
      <c r="D41" s="764"/>
      <c r="E41" s="765"/>
      <c r="F41" s="205">
        <v>5000</v>
      </c>
      <c r="G41" s="206">
        <v>20</v>
      </c>
      <c r="H41" s="207">
        <v>3</v>
      </c>
      <c r="I41" s="208">
        <f>F41*G41*H41</f>
        <v>300000</v>
      </c>
      <c r="J41" s="689">
        <f>SUM(I41:I42)</f>
        <v>1140000</v>
      </c>
      <c r="K41" s="209">
        <f t="shared" si="3"/>
        <v>5000</v>
      </c>
      <c r="L41" s="210">
        <f t="shared" si="3"/>
        <v>20</v>
      </c>
      <c r="M41" s="211">
        <f t="shared" si="1"/>
        <v>3</v>
      </c>
      <c r="N41" s="208">
        <f>IF(Q8="불승인", 0,K41*L41*M41)</f>
        <v>300000</v>
      </c>
      <c r="O41" s="689">
        <f>SUM(N41:N42)</f>
        <v>1140000</v>
      </c>
      <c r="P41" s="209">
        <f t="shared" si="2"/>
        <v>0</v>
      </c>
      <c r="Q41" s="698"/>
      <c r="R41" s="699"/>
    </row>
    <row r="42" spans="2:18" ht="17.25" thickBot="1">
      <c r="B42" s="688"/>
      <c r="C42" s="220" t="s">
        <v>2311</v>
      </c>
      <c r="D42" s="762"/>
      <c r="E42" s="763"/>
      <c r="F42" s="221">
        <v>14000</v>
      </c>
      <c r="G42" s="222">
        <v>20</v>
      </c>
      <c r="H42" s="223">
        <v>3</v>
      </c>
      <c r="I42" s="224">
        <f t="shared" ref="I42:I43" si="4">F42*G42*H42</f>
        <v>840000</v>
      </c>
      <c r="J42" s="691"/>
      <c r="K42" s="225">
        <f t="shared" si="3"/>
        <v>14000</v>
      </c>
      <c r="L42" s="226">
        <f t="shared" si="3"/>
        <v>20</v>
      </c>
      <c r="M42" s="227">
        <f t="shared" si="1"/>
        <v>3</v>
      </c>
      <c r="N42" s="224">
        <f>IF(Q8="불승인", 0,K42*L42*M42)</f>
        <v>840000</v>
      </c>
      <c r="O42" s="691"/>
      <c r="P42" s="225">
        <f t="shared" si="2"/>
        <v>0</v>
      </c>
      <c r="Q42" s="702"/>
      <c r="R42" s="703"/>
    </row>
    <row r="43" spans="2:18" ht="17.25" thickBot="1">
      <c r="B43" s="258" t="s">
        <v>44</v>
      </c>
      <c r="C43" s="259" t="s">
        <v>2312</v>
      </c>
      <c r="D43" s="760"/>
      <c r="E43" s="761"/>
      <c r="F43" s="260">
        <v>200000</v>
      </c>
      <c r="G43" s="261">
        <v>20</v>
      </c>
      <c r="H43" s="262">
        <v>3</v>
      </c>
      <c r="I43" s="263">
        <f t="shared" si="4"/>
        <v>12000000</v>
      </c>
      <c r="J43" s="264">
        <f>I43</f>
        <v>12000000</v>
      </c>
      <c r="K43" s="265">
        <f t="shared" si="3"/>
        <v>200000</v>
      </c>
      <c r="L43" s="266">
        <f t="shared" si="3"/>
        <v>20</v>
      </c>
      <c r="M43" s="267">
        <f t="shared" si="1"/>
        <v>3</v>
      </c>
      <c r="N43" s="263">
        <f>IF(Q8="불승인", 0,K43*L43*M43)</f>
        <v>12000000</v>
      </c>
      <c r="O43" s="264">
        <f>N43</f>
        <v>12000000</v>
      </c>
      <c r="P43" s="265">
        <f t="shared" si="2"/>
        <v>0</v>
      </c>
      <c r="Q43" s="684"/>
      <c r="R43" s="685"/>
    </row>
    <row r="45" spans="2:18" ht="17.25" thickBot="1"/>
    <row r="46" spans="2:18" ht="19.5">
      <c r="B46" s="1" t="s">
        <v>0</v>
      </c>
      <c r="C46" s="742" t="str">
        <f>총괄!$D$2</f>
        <v>공동훈련센터명</v>
      </c>
      <c r="D46" s="743"/>
      <c r="E46" s="743"/>
      <c r="F46" s="744" t="str" cm="1">
        <f t="array" ref="F46">IFERROR( LOOKUP(2, 1/(과정일람표!$A$13:$A$412=C47)/(과정일람표!$B$13:$B$412="승인"), IF(과정일람표!$F$13:$F$412="", NA(), "파트너: " &amp; 과정일람표!$F$13:$F$412)),"")</f>
        <v/>
      </c>
      <c r="G46" s="745"/>
      <c r="H46" s="746" t="s">
        <v>21</v>
      </c>
      <c r="I46" s="747"/>
      <c r="J46" s="747"/>
      <c r="K46" s="747"/>
      <c r="L46" s="747"/>
      <c r="M46" s="747"/>
      <c r="N46" s="748"/>
      <c r="O46" s="749" t="s">
        <v>549</v>
      </c>
      <c r="P46" s="751" t="s">
        <v>550</v>
      </c>
      <c r="Q46" s="753" t="s">
        <v>13</v>
      </c>
      <c r="R46" s="754"/>
    </row>
    <row r="47" spans="2:18" ht="20.25" thickBot="1">
      <c r="B47" s="2" t="s">
        <v>1</v>
      </c>
      <c r="C47" s="179">
        <v>2</v>
      </c>
      <c r="D47" s="755" t="str" cm="1">
        <f t="array" ref="D47">IFERROR( LOOKUP(2, 1/(과정일람표!$A$13:$A$412=C47)/(과정일람표!$B$13:$B$412="승인"), IF(과정일람표!$R$13:$R$412="", NA(), 과정일람표!$R$13:$R$412)),"")</f>
        <v>A과정</v>
      </c>
      <c r="E47" s="756"/>
      <c r="F47" s="756"/>
      <c r="G47" s="757"/>
      <c r="H47" s="3" t="s">
        <v>14</v>
      </c>
      <c r="I47" s="4" t="s">
        <v>47</v>
      </c>
      <c r="J47" s="4" t="s">
        <v>46</v>
      </c>
      <c r="K47" s="4" t="s">
        <v>34</v>
      </c>
      <c r="L47" s="4" t="s">
        <v>22</v>
      </c>
      <c r="M47" s="4" t="s">
        <v>17</v>
      </c>
      <c r="N47" s="17" t="s">
        <v>554</v>
      </c>
      <c r="O47" s="750"/>
      <c r="P47" s="752"/>
      <c r="Q47" s="738"/>
      <c r="R47" s="739"/>
    </row>
    <row r="48" spans="2:18" ht="19.5">
      <c r="B48" s="720" t="s">
        <v>2</v>
      </c>
      <c r="C48" s="5" t="s">
        <v>4</v>
      </c>
      <c r="D48" s="6" t="s">
        <v>5</v>
      </c>
      <c r="E48" s="6" t="s">
        <v>11</v>
      </c>
      <c r="F48" s="7" t="s">
        <v>12</v>
      </c>
      <c r="G48" s="8" t="s">
        <v>2152</v>
      </c>
      <c r="H48" s="11" t="s">
        <v>15</v>
      </c>
      <c r="I48" s="180">
        <f>SUM(I49:I51)</f>
        <v>118560000</v>
      </c>
      <c r="J48" s="180">
        <f>SUM(J49:J51)</f>
        <v>118560000</v>
      </c>
      <c r="K48" s="180">
        <f>SUM(K49:K51)</f>
        <v>0</v>
      </c>
      <c r="L48" s="723" t="str" cm="1">
        <f t="array" ref="L48">IFERROR( LOOKUP(2, 1/(과정일람표!$A$13:$A$412=C47)/(과정일람표!$B$13:$B$412="승인"), IF(과정일람표!$N$13:$N$412="", NA(), 과정일람표!$N$13:$N$412)),"")</f>
        <v/>
      </c>
      <c r="M48" s="726" t="str" cm="1">
        <f t="array" ref="M48">IFERROR( LOOKUP(2, 1/(과정일람표!$A$13:$A$412=C47)/(과정일람표!$B$13:$B$412="승인"), IF(과정일람표!$AA$13:$AA$412="", NA(), 과정일람표!$AA$13:$AA$412)),"")</f>
        <v>기준단가</v>
      </c>
      <c r="N48" s="729">
        <f>VLOOKUP(LEFT(N50,6),NCS단가,5,FALSE)</f>
        <v>7410</v>
      </c>
      <c r="O48" s="731" cm="1">
        <f t="array" ref="O48">IFERROR( LOOKUP(2, 1/(과정일람표!$A$13:$A$412=C47)/(과정일람표!$B$13:$B$412="신청"), IF(과정일람표!$AC$13:$AC$412="", NA(), 과정일람표!$AC$13:$AC$412)),"")</f>
        <v>7410</v>
      </c>
      <c r="P48" s="729">
        <f>IF(Q51="불승인",0,IF(OR(D49="원격대체", D49="집체",D49="혼합"),IF(M48="기준단가",N48,J49/(G51*D51)),_xlfn.IFS(D49="원격",2970,D49="STEP자체", 6160,D49="STEP공공",4600)))</f>
        <v>7410</v>
      </c>
      <c r="Q48" s="734" t="str">
        <f>IF(총괄!$C$6="전략", IF(P51&lt;300%,"적정","검토필요"), IF(총괄!$C$6="지산맞", IF(LEN(L48)=0,"분류입력확인",IF(P51&lt;VLOOKUP(L48,테이블!$B$3:$C$5,2,FALSE),"적정","검토필요")),IF(OR(LEN(E49)&gt;0,LEN(F49)&gt;0),IF(과정별세부산출!P51&lt;300%,"적정","검토필요"),IF(과정별세부산출!P51&lt;VLOOKUP(과정별세부산출!G49,테이블!$H$3:$I$10,2,FALSE),"적정","검토필요"))))</f>
        <v>분류입력확인</v>
      </c>
      <c r="R48" s="735"/>
    </row>
    <row r="49" spans="2:18" ht="20.25" thickBot="1">
      <c r="B49" s="721"/>
      <c r="C49" s="181" t="str" cm="1">
        <f t="array" ref="C49">IFERROR( LOOKUP(2, 1/(과정일람표!$A$13:$A$412=C47)/(과정일람표!$B$13:$B$412="승인"), IF(과정일람표!$T$13:$T$412="", NA(), 과정일람표!$T$13:$T$412)),"")</f>
        <v>향상</v>
      </c>
      <c r="D49" s="182" t="str" cm="1">
        <f t="array" ref="D49">IFERROR( LOOKUP(2, 1/(과정일람표!$A$13:$A$412=C47)/(과정일람표!$B$13:$B$412="승인"), IF(과정일람표!$U$13:$U$412="", NA(), 과정일람표!$U$13:$U$412)),"")</f>
        <v>집체</v>
      </c>
      <c r="E49" s="182" t="str" cm="1">
        <f t="array" ref="E49">IFERROR( LOOKUP(2, 1/(과정일람표!$A$13:$A$412=C47)/(과정일람표!$B$13:$B$412="승인"), IF(과정일람표!$K$13:$K$412="", NA(), 과정일람표!$K$13:$K$412)),"")</f>
        <v/>
      </c>
      <c r="F49" s="182" t="str" cm="1">
        <f t="array" ref="F49">IFERROR( LOOKUP(2, 1/(과정일람표!$A$13:$A$412=C47)/(과정일람표!$B$13:$B$412="승인"), IF(과정일람표!$L$13:$L$412="", NA(), 과정일람표!$L$13:$L$412)),"")</f>
        <v>소재</v>
      </c>
      <c r="G49" s="183" t="str" cm="1">
        <f t="array" ref="G49">IFERROR( LOOKUP(2, 1/(과정일람표!$A$13:$A$412=C47)/(과정일람표!$B$13:$B$412="승인"), IF(과정일람표!$M$13:$M$412="", NA(), 과정일람표!$M$13:$M$412)),"")</f>
        <v/>
      </c>
      <c r="H49" s="12" t="s">
        <v>18</v>
      </c>
      <c r="I49" s="184">
        <f>IF(M48="기준단가",IF(OR(D49="집체",D49="원격대체", D49="혼합"),N48*D51*G51,_xlfn.IFS(D49="원격",2970*D51*G51,D49="STEP자체",6160*D51*G51,D49="STEP공공",4600*D51*G51)),IF(M48="E-9",2*N48*D51*G51,SUM(J55:J83)))</f>
        <v>118560000</v>
      </c>
      <c r="J49" s="184">
        <f>IF(Q51="불승인",0,IF(M48="기준단가",IF(OR(D49="집체",D49="원격대체", D49="혼합"),N48*D51*G51,_xlfn.IFS(D49="원격",2970*D51*G51,D49="STEP자체",6160*D51*G51,D49="STEP공공",4600*D51*G51)),IF(M48="E-9",2*N48*D51*G51,SUM(O55:O83))))</f>
        <v>118560000</v>
      </c>
      <c r="K49" s="184">
        <f>J49-I49</f>
        <v>0</v>
      </c>
      <c r="L49" s="724"/>
      <c r="M49" s="727"/>
      <c r="N49" s="730"/>
      <c r="O49" s="732"/>
      <c r="P49" s="733"/>
      <c r="Q49" s="734"/>
      <c r="R49" s="735"/>
    </row>
    <row r="50" spans="2:18" ht="19.5">
      <c r="B50" s="721"/>
      <c r="C50" s="9" t="s">
        <v>6</v>
      </c>
      <c r="D50" s="10" t="s">
        <v>7</v>
      </c>
      <c r="E50" s="10" t="s">
        <v>8</v>
      </c>
      <c r="F50" s="10" t="s">
        <v>9</v>
      </c>
      <c r="G50" s="10" t="s">
        <v>10</v>
      </c>
      <c r="H50" s="13" t="s">
        <v>19</v>
      </c>
      <c r="I50" s="184">
        <f>IF(OR(D49="집체",D49="혼합"), J84, 0)</f>
        <v>0</v>
      </c>
      <c r="J50" s="184">
        <f>IF(Q51="불승인",0,IF(OR(D49="집체",D49="혼합"),O84,0))</f>
        <v>0</v>
      </c>
      <c r="K50" s="184">
        <f>J50-I50</f>
        <v>0</v>
      </c>
      <c r="L50" s="724"/>
      <c r="M50" s="727"/>
      <c r="N50" s="185" t="str" cm="1">
        <f t="array" ref="N50">IFERROR( LOOKUP(2, 1/(과정일람표!$A$13:$A$412=C47)/(과정일람표!$B$13:$B$412="승인"), IF(과정일람표!$J$13:$J$412="", NA(), 과정일람표!$J$13:$J$412)),"")</f>
        <v>02010101</v>
      </c>
      <c r="O50" s="736" t="s">
        <v>551</v>
      </c>
      <c r="P50" s="737"/>
      <c r="Q50" s="738" t="s">
        <v>85</v>
      </c>
      <c r="R50" s="739"/>
    </row>
    <row r="51" spans="2:18" ht="20.25" thickBot="1">
      <c r="B51" s="722"/>
      <c r="C51" s="186" cm="1">
        <f t="array" ref="C51">IFERROR( LOOKUP(2, 1/(과정일람표!$A$13:$A$412=C47)/(과정일람표!$B$13:$B$412="승인"), IF(과정일람표!$V$13:$V$412="", NA(), 과정일람표!$V$13:$V$412)),"")</f>
        <v>60</v>
      </c>
      <c r="D51" s="182" cm="1">
        <f t="array" ref="D51">IFERROR( LOOKUP(2, 1/(과정일람표!$A$13:$A$412=C47)/(과정일람표!$B$13:$B$412="승인"), IF(과정일람표!$W$13:$W$412="", NA(), 과정일람표!$W$13:$W$412)),"")</f>
        <v>400</v>
      </c>
      <c r="E51" s="187" cm="1">
        <f t="array" ref="E51">IFERROR( LOOKUP(2, 1/(과정일람표!$A$13:$A$412=C47)/(과정일람표!$B$13:$B$412="승인"), IF(과정일람표!$R$13:$R$412="", NA(), 과정일람표!$X$13:$X$412)),"")</f>
        <v>20</v>
      </c>
      <c r="F51" s="187" cm="1">
        <f t="array" ref="F51">IFERROR( LOOKUP(2, 1/(과정일람표!$A$13:$A$412=C47)/(과정일람표!$B$13:$B$412="승인"), IF(과정일람표!$Y$13:$Y$412="", NA(), 과정일람표!$Y$13:$Y$412)),"")</f>
        <v>2</v>
      </c>
      <c r="G51" s="187" cm="1">
        <f t="array" ref="G51">IFERROR( LOOKUP(2, 1/(과정일람표!$A$13:$A$412=C47)/(과정일람표!$B$13:$B$412="승인"), IF(과정일람표!$Z$13:$Z$412="", NA(), 과정일람표!$Z$13:$Z$412)),"")</f>
        <v>40</v>
      </c>
      <c r="H51" s="14" t="s">
        <v>20</v>
      </c>
      <c r="I51" s="188">
        <f>IF(OR(D49="집체", D49="원격대체",D49="혼합"), J86, 0)</f>
        <v>0</v>
      </c>
      <c r="J51" s="188">
        <f>IF(Q51="불승인",0,IF(OR(D49="집체",D49="원격대체",D49="혼합"),O86,0))</f>
        <v>0</v>
      </c>
      <c r="K51" s="188">
        <f>J51-I51</f>
        <v>0</v>
      </c>
      <c r="L51" s="725"/>
      <c r="M51" s="728"/>
      <c r="N51" s="189" t="str" cm="1">
        <f t="array" ref="N51">IFERROR( LOOKUP(2, 1/(과정일람표!$A$13:$A$412=C47)/(과정일람표!$B$13:$B$412="승인"), IF(과정일람표!$I$13:$I$412="", NA(), 과정일람표!$I$13:$I$412)),"")</f>
        <v>기획사무</v>
      </c>
      <c r="O51" s="16">
        <f>O48/N48</f>
        <v>1</v>
      </c>
      <c r="P51" s="18">
        <f>P48/N48</f>
        <v>1</v>
      </c>
      <c r="Q51" s="740" t="s">
        <v>2291</v>
      </c>
      <c r="R51" s="741"/>
    </row>
    <row r="52" spans="2:18" ht="17.25" thickBot="1"/>
    <row r="53" spans="2:18" ht="17.25" thickBot="1">
      <c r="B53" s="708" t="s">
        <v>24</v>
      </c>
      <c r="C53" s="710" t="s">
        <v>25</v>
      </c>
      <c r="D53" s="712" t="s">
        <v>26</v>
      </c>
      <c r="E53" s="713"/>
      <c r="F53" s="716" t="s">
        <v>32</v>
      </c>
      <c r="G53" s="717"/>
      <c r="H53" s="717"/>
      <c r="I53" s="717"/>
      <c r="J53" s="718"/>
      <c r="K53" s="716" t="s">
        <v>33</v>
      </c>
      <c r="L53" s="717"/>
      <c r="M53" s="717"/>
      <c r="N53" s="717"/>
      <c r="O53" s="718"/>
      <c r="P53" s="716" t="s">
        <v>30</v>
      </c>
      <c r="Q53" s="717"/>
      <c r="R53" s="718"/>
    </row>
    <row r="54" spans="2:18" ht="17.25" thickBot="1">
      <c r="B54" s="709"/>
      <c r="C54" s="711"/>
      <c r="D54" s="714"/>
      <c r="E54" s="715"/>
      <c r="F54" s="190" t="s">
        <v>27</v>
      </c>
      <c r="G54" s="191" t="s">
        <v>28</v>
      </c>
      <c r="H54" s="15" t="s">
        <v>29</v>
      </c>
      <c r="I54" s="192" t="s">
        <v>16</v>
      </c>
      <c r="J54" s="193" t="s">
        <v>38</v>
      </c>
      <c r="K54" s="190" t="s">
        <v>27</v>
      </c>
      <c r="L54" s="191" t="s">
        <v>28</v>
      </c>
      <c r="M54" s="15" t="s">
        <v>29</v>
      </c>
      <c r="N54" s="192" t="s">
        <v>16</v>
      </c>
      <c r="O54" s="193" t="s">
        <v>38</v>
      </c>
      <c r="P54" s="190" t="s">
        <v>34</v>
      </c>
      <c r="Q54" s="719" t="s">
        <v>31</v>
      </c>
      <c r="R54" s="718"/>
    </row>
    <row r="55" spans="2:18" ht="17.25" thickBot="1">
      <c r="B55" s="194" t="s">
        <v>35</v>
      </c>
      <c r="C55" s="268"/>
      <c r="D55" s="682"/>
      <c r="E55" s="683"/>
      <c r="F55" s="196"/>
      <c r="G55" s="197"/>
      <c r="H55" s="198"/>
      <c r="I55" s="199">
        <f>IF(M48="지원단가",F55*G55*H55,0)</f>
        <v>0</v>
      </c>
      <c r="J55" s="200">
        <f>I55</f>
        <v>0</v>
      </c>
      <c r="K55" s="201">
        <f t="shared" ref="K55:K86" si="5">F55</f>
        <v>0</v>
      </c>
      <c r="L55" s="202">
        <f t="shared" ref="L55:L86" si="6">G55</f>
        <v>0</v>
      </c>
      <c r="M55" s="203">
        <f t="shared" ref="M55:M86" si="7">H55</f>
        <v>0</v>
      </c>
      <c r="N55" s="199">
        <f>IF(Q51="불승인", 0,IF(M48="지원단가",K55*L55*M55,0))</f>
        <v>0</v>
      </c>
      <c r="O55" s="200">
        <f>SUM(N55)</f>
        <v>0</v>
      </c>
      <c r="P55" s="201">
        <f>N55-I55</f>
        <v>0</v>
      </c>
      <c r="Q55" s="684"/>
      <c r="R55" s="685"/>
    </row>
    <row r="56" spans="2:18">
      <c r="B56" s="686" t="s">
        <v>36</v>
      </c>
      <c r="C56" s="269"/>
      <c r="D56" s="696"/>
      <c r="E56" s="697"/>
      <c r="F56" s="205"/>
      <c r="G56" s="206"/>
      <c r="H56" s="207"/>
      <c r="I56" s="208">
        <f>IF(M48="지원단가",F56*G56*H56,0)</f>
        <v>0</v>
      </c>
      <c r="J56" s="689">
        <f>SUM(I56:I59)</f>
        <v>0</v>
      </c>
      <c r="K56" s="209">
        <f t="shared" si="5"/>
        <v>0</v>
      </c>
      <c r="L56" s="210">
        <f t="shared" si="6"/>
        <v>0</v>
      </c>
      <c r="M56" s="211">
        <f t="shared" si="7"/>
        <v>0</v>
      </c>
      <c r="N56" s="208">
        <f>IF(Q51="불승인",0,IF(M48="지원단가",K56*L56*M56,0))</f>
        <v>0</v>
      </c>
      <c r="O56" s="689">
        <f>SUM(N56:N59)</f>
        <v>0</v>
      </c>
      <c r="P56" s="209">
        <f t="shared" ref="P56:P86" si="8">N56-I56</f>
        <v>0</v>
      </c>
      <c r="Q56" s="698"/>
      <c r="R56" s="699"/>
    </row>
    <row r="57" spans="2:18">
      <c r="B57" s="687"/>
      <c r="C57" s="270"/>
      <c r="D57" s="704"/>
      <c r="E57" s="705"/>
      <c r="F57" s="213"/>
      <c r="G57" s="214"/>
      <c r="H57" s="215"/>
      <c r="I57" s="216">
        <f>IF(M48="지원단가",F57*G57*H57,0)</f>
        <v>0</v>
      </c>
      <c r="J57" s="690"/>
      <c r="K57" s="217">
        <f t="shared" si="5"/>
        <v>0</v>
      </c>
      <c r="L57" s="218">
        <f t="shared" si="6"/>
        <v>0</v>
      </c>
      <c r="M57" s="219">
        <f t="shared" si="7"/>
        <v>0</v>
      </c>
      <c r="N57" s="216">
        <f>IF(Q51="불승인",0,IF(M48="지원단가",K57*L57*M57,0))</f>
        <v>0</v>
      </c>
      <c r="O57" s="690"/>
      <c r="P57" s="217">
        <f t="shared" si="8"/>
        <v>0</v>
      </c>
      <c r="Q57" s="706"/>
      <c r="R57" s="707"/>
    </row>
    <row r="58" spans="2:18">
      <c r="B58" s="687"/>
      <c r="C58" s="270"/>
      <c r="D58" s="704"/>
      <c r="E58" s="705"/>
      <c r="F58" s="213"/>
      <c r="G58" s="214"/>
      <c r="H58" s="215"/>
      <c r="I58" s="216">
        <f>IF(M48="지원단가",F58*G58*H58,0)</f>
        <v>0</v>
      </c>
      <c r="J58" s="690"/>
      <c r="K58" s="217">
        <f t="shared" si="5"/>
        <v>0</v>
      </c>
      <c r="L58" s="218">
        <f t="shared" si="6"/>
        <v>0</v>
      </c>
      <c r="M58" s="219">
        <f t="shared" si="7"/>
        <v>0</v>
      </c>
      <c r="N58" s="216">
        <f>IF(Q51="불승인",0,IF(M48="지원단가",K58*L58*M58,0))</f>
        <v>0</v>
      </c>
      <c r="O58" s="690"/>
      <c r="P58" s="217">
        <f t="shared" si="8"/>
        <v>0</v>
      </c>
      <c r="Q58" s="706"/>
      <c r="R58" s="707"/>
    </row>
    <row r="59" spans="2:18" ht="17.25" thickBot="1">
      <c r="B59" s="688"/>
      <c r="C59" s="271"/>
      <c r="D59" s="700"/>
      <c r="E59" s="701"/>
      <c r="F59" s="221"/>
      <c r="G59" s="222"/>
      <c r="H59" s="223"/>
      <c r="I59" s="224">
        <f>IF(M48="지원단가",F59*G59*H59,0)</f>
        <v>0</v>
      </c>
      <c r="J59" s="691"/>
      <c r="K59" s="225">
        <f t="shared" si="5"/>
        <v>0</v>
      </c>
      <c r="L59" s="226">
        <f t="shared" si="6"/>
        <v>0</v>
      </c>
      <c r="M59" s="227">
        <f t="shared" si="7"/>
        <v>0</v>
      </c>
      <c r="N59" s="224">
        <f>IF(Q51="불승인",0,IF(M48="지원단가",K59*L59*M59,0))</f>
        <v>0</v>
      </c>
      <c r="O59" s="691"/>
      <c r="P59" s="225">
        <f t="shared" si="8"/>
        <v>0</v>
      </c>
      <c r="Q59" s="702"/>
      <c r="R59" s="703"/>
    </row>
    <row r="60" spans="2:18">
      <c r="B60" s="686" t="s">
        <v>37</v>
      </c>
      <c r="C60" s="269"/>
      <c r="D60" s="272"/>
      <c r="E60" s="273"/>
      <c r="F60" s="205"/>
      <c r="G60" s="206"/>
      <c r="H60" s="207"/>
      <c r="I60" s="208">
        <f>IF(M48="지원단가",F60*G60*H60,0)</f>
        <v>0</v>
      </c>
      <c r="J60" s="689">
        <f>SUM(I60:I65)</f>
        <v>0</v>
      </c>
      <c r="K60" s="209">
        <f t="shared" si="5"/>
        <v>0</v>
      </c>
      <c r="L60" s="210">
        <f t="shared" si="6"/>
        <v>0</v>
      </c>
      <c r="M60" s="211">
        <f t="shared" si="7"/>
        <v>0</v>
      </c>
      <c r="N60" s="208">
        <f>IF(Q51="불승인",0,IF(M48="지원단가",K60*L60*M60,0))</f>
        <v>0</v>
      </c>
      <c r="O60" s="689">
        <f>SUM(N60:N65)</f>
        <v>0</v>
      </c>
      <c r="P60" s="209">
        <f t="shared" si="8"/>
        <v>0</v>
      </c>
      <c r="Q60" s="698"/>
      <c r="R60" s="699"/>
    </row>
    <row r="61" spans="2:18">
      <c r="B61" s="687"/>
      <c r="C61" s="270"/>
      <c r="D61" s="274"/>
      <c r="E61" s="275"/>
      <c r="F61" s="213"/>
      <c r="G61" s="214"/>
      <c r="H61" s="215"/>
      <c r="I61" s="216">
        <f>IF(M48="지원단가",F61*G61*H61,0)</f>
        <v>0</v>
      </c>
      <c r="J61" s="690"/>
      <c r="K61" s="217">
        <f t="shared" si="5"/>
        <v>0</v>
      </c>
      <c r="L61" s="218">
        <f t="shared" si="6"/>
        <v>0</v>
      </c>
      <c r="M61" s="219">
        <f t="shared" si="7"/>
        <v>0</v>
      </c>
      <c r="N61" s="216">
        <f>IF(Q51="불승인",0,IF(M48="지원단가",K61*L61*M61,0))</f>
        <v>0</v>
      </c>
      <c r="O61" s="690"/>
      <c r="P61" s="217">
        <f t="shared" si="8"/>
        <v>0</v>
      </c>
      <c r="Q61" s="706"/>
      <c r="R61" s="707"/>
    </row>
    <row r="62" spans="2:18">
      <c r="B62" s="687"/>
      <c r="C62" s="270"/>
      <c r="D62" s="274"/>
      <c r="E62" s="275"/>
      <c r="F62" s="213"/>
      <c r="G62" s="214"/>
      <c r="H62" s="215"/>
      <c r="I62" s="216">
        <f>IF(M48="지원단가",F62*G62*H62,0)</f>
        <v>0</v>
      </c>
      <c r="J62" s="690"/>
      <c r="K62" s="217">
        <f t="shared" si="5"/>
        <v>0</v>
      </c>
      <c r="L62" s="218">
        <f t="shared" si="6"/>
        <v>0</v>
      </c>
      <c r="M62" s="219">
        <f t="shared" si="7"/>
        <v>0</v>
      </c>
      <c r="N62" s="216">
        <f>IF(Q51="불승인",0,IF(M48="지원단가",K62*L62*M62,0))</f>
        <v>0</v>
      </c>
      <c r="O62" s="690"/>
      <c r="P62" s="217">
        <f t="shared" si="8"/>
        <v>0</v>
      </c>
      <c r="Q62" s="706"/>
      <c r="R62" s="707"/>
    </row>
    <row r="63" spans="2:18">
      <c r="B63" s="687"/>
      <c r="C63" s="270"/>
      <c r="D63" s="274"/>
      <c r="E63" s="275"/>
      <c r="F63" s="213"/>
      <c r="G63" s="214"/>
      <c r="H63" s="215"/>
      <c r="I63" s="216">
        <f>IF(M48="지원단가",F63*G63*H63,0)</f>
        <v>0</v>
      </c>
      <c r="J63" s="690"/>
      <c r="K63" s="217">
        <f t="shared" si="5"/>
        <v>0</v>
      </c>
      <c r="L63" s="218">
        <f t="shared" si="6"/>
        <v>0</v>
      </c>
      <c r="M63" s="219">
        <f t="shared" si="7"/>
        <v>0</v>
      </c>
      <c r="N63" s="216">
        <f>IF(Q51="불승인",0,IF(M48="지원단가",K63*L63*M63,0))</f>
        <v>0</v>
      </c>
      <c r="O63" s="690"/>
      <c r="P63" s="217">
        <f t="shared" si="8"/>
        <v>0</v>
      </c>
      <c r="Q63" s="706"/>
      <c r="R63" s="707"/>
    </row>
    <row r="64" spans="2:18">
      <c r="B64" s="687"/>
      <c r="C64" s="270"/>
      <c r="D64" s="274"/>
      <c r="E64" s="275"/>
      <c r="F64" s="213"/>
      <c r="G64" s="214"/>
      <c r="H64" s="215"/>
      <c r="I64" s="216">
        <f>IF(M48="지원단가",F64*G64*H64,0)</f>
        <v>0</v>
      </c>
      <c r="J64" s="690"/>
      <c r="K64" s="217">
        <f t="shared" si="5"/>
        <v>0</v>
      </c>
      <c r="L64" s="218">
        <f t="shared" si="6"/>
        <v>0</v>
      </c>
      <c r="M64" s="219">
        <f t="shared" si="7"/>
        <v>0</v>
      </c>
      <c r="N64" s="216">
        <f>IF(Q51="불승인",0,IF(M48="지원단가",K64*L64*M64,0))</f>
        <v>0</v>
      </c>
      <c r="O64" s="690"/>
      <c r="P64" s="217">
        <f t="shared" si="8"/>
        <v>0</v>
      </c>
      <c r="Q64" s="706"/>
      <c r="R64" s="707"/>
    </row>
    <row r="65" spans="2:18" ht="17.25" thickBot="1">
      <c r="B65" s="688"/>
      <c r="C65" s="271"/>
      <c r="D65" s="276"/>
      <c r="E65" s="277"/>
      <c r="F65" s="221"/>
      <c r="G65" s="222"/>
      <c r="H65" s="223"/>
      <c r="I65" s="224">
        <f>IF(M48="지원단가",F65*G65*H65,0)</f>
        <v>0</v>
      </c>
      <c r="J65" s="691"/>
      <c r="K65" s="225">
        <f t="shared" si="5"/>
        <v>0</v>
      </c>
      <c r="L65" s="226">
        <f t="shared" si="6"/>
        <v>0</v>
      </c>
      <c r="M65" s="227">
        <f t="shared" si="7"/>
        <v>0</v>
      </c>
      <c r="N65" s="224">
        <f>IF(Q51="불승인",0,IF(M48="지원단가",K65*L65*M65,0))</f>
        <v>0</v>
      </c>
      <c r="O65" s="691"/>
      <c r="P65" s="225">
        <f t="shared" si="8"/>
        <v>0</v>
      </c>
      <c r="Q65" s="702"/>
      <c r="R65" s="703"/>
    </row>
    <row r="66" spans="2:18">
      <c r="B66" s="686" t="s">
        <v>39</v>
      </c>
      <c r="C66" s="269"/>
      <c r="D66" s="696"/>
      <c r="E66" s="697"/>
      <c r="F66" s="205"/>
      <c r="G66" s="206"/>
      <c r="H66" s="207"/>
      <c r="I66" s="208">
        <f>IF(M48="지원단가",F66*G66*H66,0)</f>
        <v>0</v>
      </c>
      <c r="J66" s="689">
        <f>SUM(I66:I71)</f>
        <v>0</v>
      </c>
      <c r="K66" s="209">
        <f t="shared" si="5"/>
        <v>0</v>
      </c>
      <c r="L66" s="210">
        <f t="shared" si="6"/>
        <v>0</v>
      </c>
      <c r="M66" s="211">
        <f t="shared" si="7"/>
        <v>0</v>
      </c>
      <c r="N66" s="208">
        <f>IF(Q51="불승인",0,IF(M48="지원단가",K66*L66*M66,0))</f>
        <v>0</v>
      </c>
      <c r="O66" s="689">
        <f>SUM(N66:N71)</f>
        <v>0</v>
      </c>
      <c r="P66" s="209">
        <f t="shared" si="8"/>
        <v>0</v>
      </c>
      <c r="Q66" s="698"/>
      <c r="R66" s="699"/>
    </row>
    <row r="67" spans="2:18">
      <c r="B67" s="687"/>
      <c r="C67" s="270"/>
      <c r="D67" s="704"/>
      <c r="E67" s="705"/>
      <c r="F67" s="213"/>
      <c r="G67" s="214"/>
      <c r="H67" s="215"/>
      <c r="I67" s="216">
        <f>IF(M48="지원단가",F67*G67*H67,0)</f>
        <v>0</v>
      </c>
      <c r="J67" s="690"/>
      <c r="K67" s="217">
        <f t="shared" si="5"/>
        <v>0</v>
      </c>
      <c r="L67" s="218">
        <f t="shared" si="6"/>
        <v>0</v>
      </c>
      <c r="M67" s="219">
        <f t="shared" si="7"/>
        <v>0</v>
      </c>
      <c r="N67" s="216">
        <f>IF(Q51="불승인",0,IF(M48="지원단가",K67*L67*M67,0))</f>
        <v>0</v>
      </c>
      <c r="O67" s="690"/>
      <c r="P67" s="217">
        <f t="shared" si="8"/>
        <v>0</v>
      </c>
      <c r="Q67" s="706"/>
      <c r="R67" s="707"/>
    </row>
    <row r="68" spans="2:18">
      <c r="B68" s="687"/>
      <c r="C68" s="270"/>
      <c r="D68" s="704"/>
      <c r="E68" s="705"/>
      <c r="F68" s="213"/>
      <c r="G68" s="214"/>
      <c r="H68" s="215"/>
      <c r="I68" s="216">
        <f>IF(M48="지원단가",F68*G68*H68,0)</f>
        <v>0</v>
      </c>
      <c r="J68" s="690"/>
      <c r="K68" s="217">
        <f t="shared" si="5"/>
        <v>0</v>
      </c>
      <c r="L68" s="218">
        <f t="shared" si="6"/>
        <v>0</v>
      </c>
      <c r="M68" s="219">
        <f t="shared" si="7"/>
        <v>0</v>
      </c>
      <c r="N68" s="216">
        <f>IF(Q51="불승인",0,IF(M48="지원단가",K68*L68*M68,0))</f>
        <v>0</v>
      </c>
      <c r="O68" s="690"/>
      <c r="P68" s="217">
        <f t="shared" si="8"/>
        <v>0</v>
      </c>
      <c r="Q68" s="706"/>
      <c r="R68" s="707"/>
    </row>
    <row r="69" spans="2:18">
      <c r="B69" s="687"/>
      <c r="C69" s="270"/>
      <c r="D69" s="704"/>
      <c r="E69" s="705"/>
      <c r="F69" s="213"/>
      <c r="G69" s="214"/>
      <c r="H69" s="215"/>
      <c r="I69" s="216">
        <f>IF(M48="지원단가",F69*G69*H69,0)</f>
        <v>0</v>
      </c>
      <c r="J69" s="690"/>
      <c r="K69" s="217">
        <f t="shared" si="5"/>
        <v>0</v>
      </c>
      <c r="L69" s="218">
        <f t="shared" si="6"/>
        <v>0</v>
      </c>
      <c r="M69" s="219">
        <f t="shared" si="7"/>
        <v>0</v>
      </c>
      <c r="N69" s="216">
        <f>IF(Q51="불승인",0,IF(M48="지원단가",K69*L69*M69,0))</f>
        <v>0</v>
      </c>
      <c r="O69" s="690"/>
      <c r="P69" s="217">
        <f t="shared" si="8"/>
        <v>0</v>
      </c>
      <c r="Q69" s="706"/>
      <c r="R69" s="707"/>
    </row>
    <row r="70" spans="2:18">
      <c r="B70" s="687"/>
      <c r="C70" s="270"/>
      <c r="D70" s="704"/>
      <c r="E70" s="705"/>
      <c r="F70" s="213"/>
      <c r="G70" s="214"/>
      <c r="H70" s="215"/>
      <c r="I70" s="216">
        <f>IF(M48="지원단가",F70*G70*H70,0)</f>
        <v>0</v>
      </c>
      <c r="J70" s="690"/>
      <c r="K70" s="217">
        <f t="shared" si="5"/>
        <v>0</v>
      </c>
      <c r="L70" s="218">
        <f t="shared" si="6"/>
        <v>0</v>
      </c>
      <c r="M70" s="219">
        <f t="shared" si="7"/>
        <v>0</v>
      </c>
      <c r="N70" s="216">
        <f>IF(Q51="불승인",0,IF(M48="지원단가",K70*L70*M70,0))</f>
        <v>0</v>
      </c>
      <c r="O70" s="690"/>
      <c r="P70" s="217">
        <f t="shared" si="8"/>
        <v>0</v>
      </c>
      <c r="Q70" s="706"/>
      <c r="R70" s="707"/>
    </row>
    <row r="71" spans="2:18" ht="17.25" thickBot="1">
      <c r="B71" s="688"/>
      <c r="C71" s="271"/>
      <c r="D71" s="700"/>
      <c r="E71" s="701"/>
      <c r="F71" s="221"/>
      <c r="G71" s="222"/>
      <c r="H71" s="223"/>
      <c r="I71" s="224">
        <f>IF(M48="지원단가",F71*G71*H71,0)</f>
        <v>0</v>
      </c>
      <c r="J71" s="691"/>
      <c r="K71" s="225">
        <f t="shared" si="5"/>
        <v>0</v>
      </c>
      <c r="L71" s="226">
        <f t="shared" si="6"/>
        <v>0</v>
      </c>
      <c r="M71" s="227">
        <f t="shared" si="7"/>
        <v>0</v>
      </c>
      <c r="N71" s="224">
        <f>IF(Q51="불승인",0,IF(M48="지원단가",K71*L71*M71,0))</f>
        <v>0</v>
      </c>
      <c r="O71" s="691"/>
      <c r="P71" s="225">
        <f t="shared" si="8"/>
        <v>0</v>
      </c>
      <c r="Q71" s="702"/>
      <c r="R71" s="703"/>
    </row>
    <row r="72" spans="2:18" ht="17.25" thickBot="1">
      <c r="B72" s="194" t="s">
        <v>40</v>
      </c>
      <c r="C72" s="268"/>
      <c r="D72" s="682"/>
      <c r="E72" s="683"/>
      <c r="F72" s="196"/>
      <c r="G72" s="197"/>
      <c r="H72" s="198"/>
      <c r="I72" s="199">
        <f>IF(M48="지원단가",F72*G72*H72,0)</f>
        <v>0</v>
      </c>
      <c r="J72" s="200">
        <f>I72</f>
        <v>0</v>
      </c>
      <c r="K72" s="201">
        <f t="shared" si="5"/>
        <v>0</v>
      </c>
      <c r="L72" s="202">
        <f t="shared" si="6"/>
        <v>0</v>
      </c>
      <c r="M72" s="203">
        <f t="shared" si="7"/>
        <v>0</v>
      </c>
      <c r="N72" s="199">
        <f>IF(Q51="불승인",0,IF(M48="지원단가",K72*L72*M72,0))</f>
        <v>0</v>
      </c>
      <c r="O72" s="200">
        <f>SUM(N72)</f>
        <v>0</v>
      </c>
      <c r="P72" s="201">
        <f t="shared" si="8"/>
        <v>0</v>
      </c>
      <c r="Q72" s="684"/>
      <c r="R72" s="685"/>
    </row>
    <row r="73" spans="2:18">
      <c r="B73" s="686" t="s">
        <v>41</v>
      </c>
      <c r="C73" s="269"/>
      <c r="D73" s="696"/>
      <c r="E73" s="697"/>
      <c r="F73" s="205"/>
      <c r="G73" s="206"/>
      <c r="H73" s="207"/>
      <c r="I73" s="208">
        <f>IF(M48="지원단가",F73*G73*H73,0)</f>
        <v>0</v>
      </c>
      <c r="J73" s="689">
        <f>SUM(I73:I75)</f>
        <v>0</v>
      </c>
      <c r="K73" s="209">
        <f t="shared" si="5"/>
        <v>0</v>
      </c>
      <c r="L73" s="210">
        <f t="shared" si="6"/>
        <v>0</v>
      </c>
      <c r="M73" s="211">
        <f t="shared" si="7"/>
        <v>0</v>
      </c>
      <c r="N73" s="208">
        <f>IF(Q51="불승인",0,IF(M48="지원단가",K73*L73*M73,0))</f>
        <v>0</v>
      </c>
      <c r="O73" s="689">
        <f>SUM(N73:N75)</f>
        <v>0</v>
      </c>
      <c r="P73" s="209">
        <f t="shared" si="8"/>
        <v>0</v>
      </c>
      <c r="Q73" s="698"/>
      <c r="R73" s="699"/>
    </row>
    <row r="74" spans="2:18">
      <c r="B74" s="687"/>
      <c r="C74" s="270"/>
      <c r="D74" s="704"/>
      <c r="E74" s="705"/>
      <c r="F74" s="213"/>
      <c r="G74" s="214"/>
      <c r="H74" s="215"/>
      <c r="I74" s="216">
        <f>IF(M48="지원단가",F74*G74*H74,0)</f>
        <v>0</v>
      </c>
      <c r="J74" s="690"/>
      <c r="K74" s="217">
        <f t="shared" si="5"/>
        <v>0</v>
      </c>
      <c r="L74" s="218">
        <f t="shared" si="6"/>
        <v>0</v>
      </c>
      <c r="M74" s="219">
        <f t="shared" si="7"/>
        <v>0</v>
      </c>
      <c r="N74" s="216">
        <f>IF(Q51="불승인",0,IF(M48="지원단가",K74*L74*M74,0))</f>
        <v>0</v>
      </c>
      <c r="O74" s="690"/>
      <c r="P74" s="217">
        <f t="shared" si="8"/>
        <v>0</v>
      </c>
      <c r="Q74" s="706"/>
      <c r="R74" s="707"/>
    </row>
    <row r="75" spans="2:18" ht="17.25" thickBot="1">
      <c r="B75" s="688"/>
      <c r="C75" s="271"/>
      <c r="D75" s="700"/>
      <c r="E75" s="701"/>
      <c r="F75" s="221"/>
      <c r="G75" s="222"/>
      <c r="H75" s="223"/>
      <c r="I75" s="224">
        <f>IF(M48="지원단가",F75*G75*H75,0)</f>
        <v>0</v>
      </c>
      <c r="J75" s="691"/>
      <c r="K75" s="225">
        <f t="shared" si="5"/>
        <v>0</v>
      </c>
      <c r="L75" s="226">
        <f t="shared" si="6"/>
        <v>0</v>
      </c>
      <c r="M75" s="227">
        <f t="shared" si="7"/>
        <v>0</v>
      </c>
      <c r="N75" s="224">
        <f>IF(Q51="불승인",0,IF(M48="지원단가",K75*L75*M75,0))</f>
        <v>0</v>
      </c>
      <c r="O75" s="691"/>
      <c r="P75" s="225">
        <f t="shared" si="8"/>
        <v>0</v>
      </c>
      <c r="Q75" s="702"/>
      <c r="R75" s="703"/>
    </row>
    <row r="76" spans="2:18">
      <c r="B76" s="686" t="s">
        <v>42</v>
      </c>
      <c r="C76" s="278"/>
      <c r="D76" s="696"/>
      <c r="E76" s="697"/>
      <c r="F76" s="235"/>
      <c r="G76" s="236"/>
      <c r="H76" s="237"/>
      <c r="I76" s="238">
        <f>IF(M48="지원단가",F76*G76*H76,0)</f>
        <v>0</v>
      </c>
      <c r="J76" s="689">
        <f>SUM(I76:I77)</f>
        <v>0</v>
      </c>
      <c r="K76" s="239">
        <f t="shared" si="5"/>
        <v>0</v>
      </c>
      <c r="L76" s="240">
        <f t="shared" si="6"/>
        <v>0</v>
      </c>
      <c r="M76" s="241">
        <f t="shared" si="7"/>
        <v>0</v>
      </c>
      <c r="N76" s="238">
        <f>IF(Q51="불승인",0,IF(M48="지원단가",K76*L76*M76,0))</f>
        <v>0</v>
      </c>
      <c r="O76" s="689">
        <f>SUM(N76:N77)</f>
        <v>0</v>
      </c>
      <c r="P76" s="239">
        <f t="shared" si="8"/>
        <v>0</v>
      </c>
      <c r="Q76" s="698"/>
      <c r="R76" s="699"/>
    </row>
    <row r="77" spans="2:18" ht="17.25" thickBot="1">
      <c r="B77" s="688"/>
      <c r="C77" s="279"/>
      <c r="D77" s="700"/>
      <c r="E77" s="701"/>
      <c r="F77" s="243"/>
      <c r="G77" s="244"/>
      <c r="H77" s="245"/>
      <c r="I77" s="246">
        <f>IF(M48="지원단가",F77*G77*H77,0)</f>
        <v>0</v>
      </c>
      <c r="J77" s="691"/>
      <c r="K77" s="247">
        <f t="shared" si="5"/>
        <v>0</v>
      </c>
      <c r="L77" s="248">
        <f t="shared" si="6"/>
        <v>0</v>
      </c>
      <c r="M77" s="249">
        <f t="shared" si="7"/>
        <v>0</v>
      </c>
      <c r="N77" s="246">
        <f>IF(Q51="불승인",0,IF(M48="지원단가",K77*L77*M77,0))</f>
        <v>0</v>
      </c>
      <c r="O77" s="691"/>
      <c r="P77" s="247">
        <f t="shared" si="8"/>
        <v>0</v>
      </c>
      <c r="Q77" s="702"/>
      <c r="R77" s="703"/>
    </row>
    <row r="78" spans="2:18">
      <c r="B78" s="686" t="s">
        <v>43</v>
      </c>
      <c r="C78" s="269"/>
      <c r="D78" s="696"/>
      <c r="E78" s="697"/>
      <c r="F78" s="205"/>
      <c r="G78" s="206"/>
      <c r="H78" s="207"/>
      <c r="I78" s="208">
        <f>IF(M48="지원단가",F78*G78*H78,0)</f>
        <v>0</v>
      </c>
      <c r="J78" s="689">
        <f>SUM(I78:I80)</f>
        <v>0</v>
      </c>
      <c r="K78" s="209">
        <f t="shared" si="5"/>
        <v>0</v>
      </c>
      <c r="L78" s="210">
        <f t="shared" si="6"/>
        <v>0</v>
      </c>
      <c r="M78" s="211">
        <f t="shared" si="7"/>
        <v>0</v>
      </c>
      <c r="N78" s="208">
        <f>IF(Q51="불승인",0,IF(M48="지원단가",K78*L78*M78,0))</f>
        <v>0</v>
      </c>
      <c r="O78" s="689">
        <f>SUM(N78:N80)</f>
        <v>0</v>
      </c>
      <c r="P78" s="209">
        <f t="shared" si="8"/>
        <v>0</v>
      </c>
      <c r="Q78" s="698"/>
      <c r="R78" s="699"/>
    </row>
    <row r="79" spans="2:18">
      <c r="B79" s="687"/>
      <c r="C79" s="270"/>
      <c r="D79" s="704"/>
      <c r="E79" s="705"/>
      <c r="F79" s="213"/>
      <c r="G79" s="214"/>
      <c r="H79" s="215"/>
      <c r="I79" s="216">
        <f>IF(M48="지원단가",F79*G79*H79,0)</f>
        <v>0</v>
      </c>
      <c r="J79" s="690"/>
      <c r="K79" s="217">
        <f t="shared" si="5"/>
        <v>0</v>
      </c>
      <c r="L79" s="218">
        <f t="shared" si="6"/>
        <v>0</v>
      </c>
      <c r="M79" s="219">
        <f t="shared" si="7"/>
        <v>0</v>
      </c>
      <c r="N79" s="216">
        <f>IF(Q51="불승인",0,IF(M48="지원단가",K79*L79*M79,0))</f>
        <v>0</v>
      </c>
      <c r="O79" s="690"/>
      <c r="P79" s="217">
        <f t="shared" si="8"/>
        <v>0</v>
      </c>
      <c r="Q79" s="706"/>
      <c r="R79" s="707"/>
    </row>
    <row r="80" spans="2:18" ht="17.25" thickBot="1">
      <c r="B80" s="688"/>
      <c r="C80" s="271"/>
      <c r="D80" s="700"/>
      <c r="E80" s="701"/>
      <c r="F80" s="221"/>
      <c r="G80" s="222"/>
      <c r="H80" s="223"/>
      <c r="I80" s="224">
        <f>IF(M48="지원단가",F80*G80*H80,0)</f>
        <v>0</v>
      </c>
      <c r="J80" s="691"/>
      <c r="K80" s="225">
        <f t="shared" si="5"/>
        <v>0</v>
      </c>
      <c r="L80" s="226">
        <f t="shared" si="6"/>
        <v>0</v>
      </c>
      <c r="M80" s="227">
        <f t="shared" si="7"/>
        <v>0</v>
      </c>
      <c r="N80" s="224">
        <f>IF(Q51="불승인",0,IF(M48="지원단가",K80*L80*M80,0))</f>
        <v>0</v>
      </c>
      <c r="O80" s="691"/>
      <c r="P80" s="225">
        <f t="shared" si="8"/>
        <v>0</v>
      </c>
      <c r="Q80" s="702"/>
      <c r="R80" s="703"/>
    </row>
    <row r="81" spans="2:18" ht="17.25" thickBot="1">
      <c r="B81" s="686" t="s">
        <v>87</v>
      </c>
      <c r="C81" s="278"/>
      <c r="D81" s="280"/>
      <c r="E81" s="281" t="s">
        <v>2297</v>
      </c>
      <c r="F81" s="235"/>
      <c r="G81" s="236"/>
      <c r="H81" s="237"/>
      <c r="I81" s="238">
        <f>IF(M48="지원단가",F81*G81*H81,0)</f>
        <v>0</v>
      </c>
      <c r="J81" s="689">
        <f>SUM(I81:I83)</f>
        <v>0</v>
      </c>
      <c r="K81" s="239">
        <f t="shared" si="5"/>
        <v>0</v>
      </c>
      <c r="L81" s="240">
        <f t="shared" si="6"/>
        <v>0</v>
      </c>
      <c r="M81" s="241">
        <f t="shared" si="7"/>
        <v>0</v>
      </c>
      <c r="N81" s="238">
        <f>IF(Q51="불승인",0,IF(M48="지원단가",K81*L81*M81,0))</f>
        <v>0</v>
      </c>
      <c r="O81" s="689">
        <f>SUM(N81:N83)</f>
        <v>0</v>
      </c>
      <c r="P81" s="239">
        <f t="shared" si="8"/>
        <v>0</v>
      </c>
      <c r="Q81" s="252"/>
      <c r="R81" s="253" t="s">
        <v>2298</v>
      </c>
    </row>
    <row r="82" spans="2:18" ht="17.25" thickTop="1">
      <c r="B82" s="687"/>
      <c r="C82" s="270"/>
      <c r="D82" s="282"/>
      <c r="E82" s="692" t="e">
        <f>J81/SUM(J55:J80)</f>
        <v>#DIV/0!</v>
      </c>
      <c r="F82" s="213"/>
      <c r="G82" s="214"/>
      <c r="H82" s="215"/>
      <c r="I82" s="216">
        <f>IF(M48="지원단가",F82*G82*H82,0)</f>
        <v>0</v>
      </c>
      <c r="J82" s="690"/>
      <c r="K82" s="217">
        <f t="shared" si="5"/>
        <v>0</v>
      </c>
      <c r="L82" s="218">
        <f t="shared" si="6"/>
        <v>0</v>
      </c>
      <c r="M82" s="219">
        <f t="shared" si="7"/>
        <v>0</v>
      </c>
      <c r="N82" s="216">
        <f>IF(Q51="불승인",0,IF(M48="지원단가",K82*L82*M82,0))</f>
        <v>0</v>
      </c>
      <c r="O82" s="690"/>
      <c r="P82" s="217">
        <f t="shared" si="8"/>
        <v>0</v>
      </c>
      <c r="Q82" s="255"/>
      <c r="R82" s="694" t="e">
        <f>O81/SUM(O55:O80)</f>
        <v>#DIV/0!</v>
      </c>
    </row>
    <row r="83" spans="2:18" ht="17.25" thickBot="1">
      <c r="B83" s="688"/>
      <c r="C83" s="279"/>
      <c r="D83" s="283"/>
      <c r="E83" s="693"/>
      <c r="F83" s="243"/>
      <c r="G83" s="244"/>
      <c r="H83" s="245"/>
      <c r="I83" s="246">
        <f>IF(M48="지원단가",F83*G83*H83,0)</f>
        <v>0</v>
      </c>
      <c r="J83" s="691"/>
      <c r="K83" s="247">
        <f t="shared" si="5"/>
        <v>0</v>
      </c>
      <c r="L83" s="248">
        <f t="shared" si="6"/>
        <v>0</v>
      </c>
      <c r="M83" s="249">
        <f t="shared" si="7"/>
        <v>0</v>
      </c>
      <c r="N83" s="246">
        <f>IF(Q51="불승인",0,IF(M48="지원단가",K83*L83*M83,0))</f>
        <v>0</v>
      </c>
      <c r="O83" s="691"/>
      <c r="P83" s="247">
        <f t="shared" si="8"/>
        <v>0</v>
      </c>
      <c r="Q83" s="257"/>
      <c r="R83" s="695"/>
    </row>
    <row r="84" spans="2:18">
      <c r="B84" s="686" t="s">
        <v>19</v>
      </c>
      <c r="C84" s="269"/>
      <c r="D84" s="696"/>
      <c r="E84" s="697"/>
      <c r="F84" s="205"/>
      <c r="G84" s="206"/>
      <c r="H84" s="207"/>
      <c r="I84" s="208">
        <f>F84*G84*H84</f>
        <v>0</v>
      </c>
      <c r="J84" s="689">
        <f>SUM(I84:I85)</f>
        <v>0</v>
      </c>
      <c r="K84" s="209">
        <f t="shared" si="5"/>
        <v>0</v>
      </c>
      <c r="L84" s="210">
        <f t="shared" si="6"/>
        <v>0</v>
      </c>
      <c r="M84" s="211">
        <f t="shared" si="7"/>
        <v>0</v>
      </c>
      <c r="N84" s="208">
        <f>IF(Q51="불승인", 0,K84*L84*M84)</f>
        <v>0</v>
      </c>
      <c r="O84" s="689">
        <f>SUM(N84:N85)</f>
        <v>0</v>
      </c>
      <c r="P84" s="209">
        <f t="shared" si="8"/>
        <v>0</v>
      </c>
      <c r="Q84" s="698"/>
      <c r="R84" s="699"/>
    </row>
    <row r="85" spans="2:18" ht="17.25" thickBot="1">
      <c r="B85" s="688"/>
      <c r="C85" s="271"/>
      <c r="D85" s="700"/>
      <c r="E85" s="701"/>
      <c r="F85" s="221"/>
      <c r="G85" s="222"/>
      <c r="H85" s="223"/>
      <c r="I85" s="224">
        <f t="shared" ref="I85:I86" si="9">F85*G85*H85</f>
        <v>0</v>
      </c>
      <c r="J85" s="691"/>
      <c r="K85" s="225">
        <f t="shared" si="5"/>
        <v>0</v>
      </c>
      <c r="L85" s="226">
        <f t="shared" si="6"/>
        <v>0</v>
      </c>
      <c r="M85" s="227">
        <f t="shared" si="7"/>
        <v>0</v>
      </c>
      <c r="N85" s="224">
        <f>IF(Q51="불승인", 0,K85*L85*M85)</f>
        <v>0</v>
      </c>
      <c r="O85" s="691"/>
      <c r="P85" s="225">
        <f t="shared" si="8"/>
        <v>0</v>
      </c>
      <c r="Q85" s="702"/>
      <c r="R85" s="703"/>
    </row>
    <row r="86" spans="2:18" ht="17.25" thickBot="1">
      <c r="B86" s="258" t="s">
        <v>44</v>
      </c>
      <c r="C86" s="284"/>
      <c r="D86" s="682"/>
      <c r="E86" s="683"/>
      <c r="F86" s="260"/>
      <c r="G86" s="261"/>
      <c r="H86" s="262"/>
      <c r="I86" s="263">
        <f t="shared" si="9"/>
        <v>0</v>
      </c>
      <c r="J86" s="264">
        <f>I86</f>
        <v>0</v>
      </c>
      <c r="K86" s="265">
        <f t="shared" si="5"/>
        <v>0</v>
      </c>
      <c r="L86" s="266">
        <f t="shared" si="6"/>
        <v>0</v>
      </c>
      <c r="M86" s="267">
        <f t="shared" si="7"/>
        <v>0</v>
      </c>
      <c r="N86" s="263">
        <f>IF(Q51="불승인", 0,K86*L86*M86)</f>
        <v>0</v>
      </c>
      <c r="O86" s="264">
        <f>N86</f>
        <v>0</v>
      </c>
      <c r="P86" s="265">
        <f t="shared" si="8"/>
        <v>0</v>
      </c>
      <c r="Q86" s="684"/>
      <c r="R86" s="685"/>
    </row>
    <row r="88" spans="2:18" ht="17.25" thickBot="1"/>
    <row r="89" spans="2:18" ht="19.5">
      <c r="B89" s="1" t="s">
        <v>0</v>
      </c>
      <c r="C89" s="742" t="str">
        <f>총괄!$D$2</f>
        <v>공동훈련센터명</v>
      </c>
      <c r="D89" s="743"/>
      <c r="E89" s="743"/>
      <c r="F89" s="744" t="str" cm="1">
        <f t="array" ref="F89">IFERROR( LOOKUP(2, 1/(과정일람표!$A$13:$A$412=C90)/(과정일람표!$B$13:$B$412="승인"), IF(과정일람표!$F$13:$F$412="", NA(), "파트너: " &amp; 과정일람표!$F$13:$F$412)),"")</f>
        <v/>
      </c>
      <c r="G89" s="745"/>
      <c r="H89" s="746" t="s">
        <v>21</v>
      </c>
      <c r="I89" s="747"/>
      <c r="J89" s="747"/>
      <c r="K89" s="747"/>
      <c r="L89" s="747"/>
      <c r="M89" s="747"/>
      <c r="N89" s="748"/>
      <c r="O89" s="749" t="s">
        <v>549</v>
      </c>
      <c r="P89" s="751" t="s">
        <v>550</v>
      </c>
      <c r="Q89" s="753" t="s">
        <v>13</v>
      </c>
      <c r="R89" s="754"/>
    </row>
    <row r="90" spans="2:18" ht="20.25" thickBot="1">
      <c r="B90" s="2" t="s">
        <v>1</v>
      </c>
      <c r="C90" s="179">
        <v>3</v>
      </c>
      <c r="D90" s="755" t="str" cm="1">
        <f t="array" ref="D90">IFERROR( LOOKUP(2, 1/(과정일람표!$A$13:$A$412=C90)/(과정일람표!$B$13:$B$412="승인"), IF(과정일람표!$R$13:$R$412="", NA(), 과정일람표!$R$13:$R$412)),"")</f>
        <v>B과정</v>
      </c>
      <c r="E90" s="756"/>
      <c r="F90" s="756"/>
      <c r="G90" s="757"/>
      <c r="H90" s="3" t="s">
        <v>14</v>
      </c>
      <c r="I90" s="4" t="s">
        <v>47</v>
      </c>
      <c r="J90" s="4" t="s">
        <v>46</v>
      </c>
      <c r="K90" s="4" t="s">
        <v>34</v>
      </c>
      <c r="L90" s="4" t="s">
        <v>22</v>
      </c>
      <c r="M90" s="4" t="s">
        <v>17</v>
      </c>
      <c r="N90" s="17" t="s">
        <v>554</v>
      </c>
      <c r="O90" s="750"/>
      <c r="P90" s="752"/>
      <c r="Q90" s="738"/>
      <c r="R90" s="739"/>
    </row>
    <row r="91" spans="2:18" ht="19.5">
      <c r="B91" s="720" t="s">
        <v>2</v>
      </c>
      <c r="C91" s="5" t="s">
        <v>4</v>
      </c>
      <c r="D91" s="6" t="s">
        <v>5</v>
      </c>
      <c r="E91" s="6" t="s">
        <v>11</v>
      </c>
      <c r="F91" s="7" t="s">
        <v>12</v>
      </c>
      <c r="G91" s="8" t="s">
        <v>2152</v>
      </c>
      <c r="H91" s="11" t="s">
        <v>15</v>
      </c>
      <c r="I91" s="180">
        <f>SUM(I92:I94)</f>
        <v>49280000</v>
      </c>
      <c r="J91" s="180">
        <f>SUM(J92:J94)</f>
        <v>49280000</v>
      </c>
      <c r="K91" s="180">
        <f>SUM(K92:K94)</f>
        <v>0</v>
      </c>
      <c r="L91" s="723" t="str" cm="1">
        <f t="array" ref="L91">IFERROR( LOOKUP(2, 1/(과정일람표!$A$13:$A$412=C90)/(과정일람표!$B$13:$B$412="승인"), IF(과정일람표!$N$13:$N$412="", NA(), 과정일람표!$N$13:$N$412)),"")</f>
        <v/>
      </c>
      <c r="M91" s="726" t="str" cm="1">
        <f t="array" ref="M91">IFERROR( LOOKUP(2, 1/(과정일람표!$A$13:$A$412=C90)/(과정일람표!$B$13:$B$412="승인"), IF(과정일람표!$AA$13:$AA$412="", NA(), 과정일람표!$AA$13:$AA$412)),"")</f>
        <v>기준단가</v>
      </c>
      <c r="N91" s="729">
        <f>VLOOKUP(LEFT(N93,6),NCS단가,5,FALSE)</f>
        <v>6360</v>
      </c>
      <c r="O91" s="731" cm="1">
        <f t="array" ref="O91">IFERROR( LOOKUP(2, 1/(과정일람표!$A$13:$A$412=C90)/(과정일람표!$B$13:$B$412="신청"), IF(과정일람표!$AC$13:$AC$412="", NA(), 과정일람표!$AC$13:$AC$412)),"")</f>
        <v>6160</v>
      </c>
      <c r="P91" s="729">
        <f>IF(Q94="불승인",0,IF(OR(D92="원격대체", D92="집체",D92="혼합"),IF(M91="기준단가",N91,J92/(G94*D94)),_xlfn.IFS(D92="원격",2970,D92="STEP자체", 6160,D92="STEP공공",4600)))</f>
        <v>6160</v>
      </c>
      <c r="Q91" s="734" t="str">
        <f>IF(총괄!$C$6="전략", IF(P94&lt;300%,"적정","검토필요"), IF(총괄!$C$6="지산맞", IF(LEN(L91)=0,"분류입력확인",IF(P94&lt;VLOOKUP(L91,테이블!$B$3:$C$5,2,FALSE),"적정","검토필요")),IF(OR(LEN(E92)&gt;0,LEN(F92)&gt;0),IF(과정별세부산출!P94&lt;300%,"적정","검토필요"),IF(과정별세부산출!P94&lt;VLOOKUP(과정별세부산출!G92,테이블!$H$3:$I$10,2,FALSE),"적정","검토필요"))))</f>
        <v>분류입력확인</v>
      </c>
      <c r="R91" s="735"/>
    </row>
    <row r="92" spans="2:18" ht="20.25" thickBot="1">
      <c r="B92" s="721"/>
      <c r="C92" s="181" t="str" cm="1">
        <f t="array" ref="C92">IFERROR( LOOKUP(2, 1/(과정일람표!$A$13:$A$412=C90)/(과정일람표!$B$13:$B$412="승인"), IF(과정일람표!$T$13:$T$412="", NA(), 과정일람표!$T$13:$T$412)),"")</f>
        <v>향상</v>
      </c>
      <c r="D92" s="182" t="str" cm="1">
        <f t="array" ref="D92">IFERROR( LOOKUP(2, 1/(과정일람표!$A$13:$A$412=C90)/(과정일람표!$B$13:$B$412="승인"), IF(과정일람표!$U$13:$U$412="", NA(), 과정일람표!$U$13:$U$412)),"")</f>
        <v>STEP자체</v>
      </c>
      <c r="E92" s="182" t="str" cm="1">
        <f t="array" ref="E92">IFERROR( LOOKUP(2, 1/(과정일람표!$A$13:$A$412=C90)/(과정일람표!$B$13:$B$412="승인"), IF(과정일람표!$K$13:$K$412="", NA(), 과정일람표!$K$13:$K$412)),"")</f>
        <v/>
      </c>
      <c r="F92" s="182" t="str" cm="1">
        <f t="array" ref="F92">IFERROR( LOOKUP(2, 1/(과정일람표!$A$13:$A$412=C90)/(과정일람표!$B$13:$B$412="승인"), IF(과정일람표!$L$13:$L$412="", NA(), 과정일람표!$L$13:$L$412)),"")</f>
        <v/>
      </c>
      <c r="G92" s="183" t="str" cm="1">
        <f t="array" ref="G92">IFERROR( LOOKUP(2, 1/(과정일람표!$A$13:$A$412=C90)/(과정일람표!$B$13:$B$412="승인"), IF(과정일람표!$M$13:$M$412="", NA(), 과정일람표!$M$13:$M$412)),"")</f>
        <v>6수준</v>
      </c>
      <c r="H92" s="12" t="s">
        <v>18</v>
      </c>
      <c r="I92" s="184">
        <f>IF(M91="기준단가",IF(OR(D92="집체",D92="원격대체", D92="혼합"),N91*D94*G94,_xlfn.IFS(D92="원격",2970*D94*G94,D92="STEP자체",6160*D94*G94,D92="STEP공공",4600*D94*G94)),IF(M91="E-9",2*N91*D94*G94,SUM(J98:J126)))</f>
        <v>49280000</v>
      </c>
      <c r="J92" s="184">
        <f>IF(Q94="불승인",0,IF(M91="기준단가",IF(OR(D92="집체",D92="원격대체", D92="혼합"),N91*D94*G94,_xlfn.IFS(D92="원격",2970*D94*G94,D92="STEP자체",6160*D94*G94,D92="STEP공공",4600*D94*G94)),IF(M91="E-9",2*N91*D94*G94,SUM(O98:O126))))</f>
        <v>49280000</v>
      </c>
      <c r="K92" s="184">
        <f>J92-I92</f>
        <v>0</v>
      </c>
      <c r="L92" s="724"/>
      <c r="M92" s="727"/>
      <c r="N92" s="730"/>
      <c r="O92" s="732"/>
      <c r="P92" s="733"/>
      <c r="Q92" s="734"/>
      <c r="R92" s="735"/>
    </row>
    <row r="93" spans="2:18" ht="19.5">
      <c r="B93" s="721"/>
      <c r="C93" s="9" t="s">
        <v>6</v>
      </c>
      <c r="D93" s="10" t="s">
        <v>7</v>
      </c>
      <c r="E93" s="10" t="s">
        <v>8</v>
      </c>
      <c r="F93" s="10" t="s">
        <v>9</v>
      </c>
      <c r="G93" s="10" t="s">
        <v>10</v>
      </c>
      <c r="H93" s="13" t="s">
        <v>19</v>
      </c>
      <c r="I93" s="184">
        <f>IF(OR(D92="집체",D92="혼합"), J127, 0)</f>
        <v>0</v>
      </c>
      <c r="J93" s="184">
        <f>IF(Q94="불승인",0,IF(OR(D92="집체",D92="혼합"),O127,0))</f>
        <v>0</v>
      </c>
      <c r="K93" s="184">
        <f>J93-I93</f>
        <v>0</v>
      </c>
      <c r="L93" s="724"/>
      <c r="M93" s="727"/>
      <c r="N93" s="185" t="str" cm="1">
        <f t="array" ref="N93">IFERROR( LOOKUP(2, 1/(과정일람표!$A$13:$A$412=C90)/(과정일람표!$B$13:$B$412="승인"), IF(과정일람표!$J$13:$J$412="", NA(), 과정일람표!$J$13:$J$412)),"")</f>
        <v>03010101</v>
      </c>
      <c r="O93" s="736" t="s">
        <v>551</v>
      </c>
      <c r="P93" s="737"/>
      <c r="Q93" s="738" t="s">
        <v>85</v>
      </c>
      <c r="R93" s="739"/>
    </row>
    <row r="94" spans="2:18" ht="20.25" thickBot="1">
      <c r="B94" s="722"/>
      <c r="C94" s="186" cm="1">
        <f t="array" ref="C94">IFERROR( LOOKUP(2, 1/(과정일람표!$A$13:$A$412=C90)/(과정일람표!$B$13:$B$412="승인"), IF(과정일람표!$V$13:$V$412="", NA(), 과정일람표!$V$13:$V$412)),"")</f>
        <v>20</v>
      </c>
      <c r="D94" s="182" cm="1">
        <f t="array" ref="D94">IFERROR( LOOKUP(2, 1/(과정일람표!$A$13:$A$412=C90)/(과정일람표!$B$13:$B$412="승인"), IF(과정일람표!$W$13:$W$412="", NA(), 과정일람표!$W$13:$W$412)),"")</f>
        <v>200</v>
      </c>
      <c r="E94" s="187" cm="1">
        <f t="array" ref="E94">IFERROR( LOOKUP(2, 1/(과정일람표!$A$13:$A$412=C90)/(과정일람표!$B$13:$B$412="승인"), IF(과정일람표!$R$13:$R$412="", NA(), 과정일람표!$X$13:$X$412)),"")</f>
        <v>20</v>
      </c>
      <c r="F94" s="187" cm="1">
        <f t="array" ref="F94">IFERROR( LOOKUP(2, 1/(과정일람표!$A$13:$A$412=C90)/(과정일람표!$B$13:$B$412="승인"), IF(과정일람표!$Y$13:$Y$412="", NA(), 과정일람표!$Y$13:$Y$412)),"")</f>
        <v>2</v>
      </c>
      <c r="G94" s="187" cm="1">
        <f t="array" ref="G94">IFERROR( LOOKUP(2, 1/(과정일람표!$A$13:$A$412=C90)/(과정일람표!$B$13:$B$412="승인"), IF(과정일람표!$Z$13:$Z$412="", NA(), 과정일람표!$Z$13:$Z$412)),"")</f>
        <v>40</v>
      </c>
      <c r="H94" s="14" t="s">
        <v>20</v>
      </c>
      <c r="I94" s="188">
        <f>IF(OR(D92="집체", D92="원격대체",D92="혼합"), J129, 0)</f>
        <v>0</v>
      </c>
      <c r="J94" s="188">
        <f>IF(Q94="불승인",0,IF(OR(D92="집체",D92="원격대체",D92="혼합"),O129,0))</f>
        <v>0</v>
      </c>
      <c r="K94" s="188">
        <f>J94-I94</f>
        <v>0</v>
      </c>
      <c r="L94" s="725"/>
      <c r="M94" s="728"/>
      <c r="N94" s="189" t="str" cm="1">
        <f t="array" ref="N94">IFERROR( LOOKUP(2, 1/(과정일람표!$A$13:$A$412=C90)/(과정일람표!$B$13:$B$412="승인"), IF(과정일람표!$I$13:$I$412="", NA(), 과정일람표!$I$13:$I$412)),"")</f>
        <v>금융</v>
      </c>
      <c r="O94" s="16">
        <f>O91/N91</f>
        <v>0.96855345911949686</v>
      </c>
      <c r="P94" s="18">
        <f>P91/N91</f>
        <v>0.96855345911949686</v>
      </c>
      <c r="Q94" s="740" t="s">
        <v>2291</v>
      </c>
      <c r="R94" s="741"/>
    </row>
    <row r="95" spans="2:18" ht="17.25" thickBot="1"/>
    <row r="96" spans="2:18" ht="17.25" thickBot="1">
      <c r="B96" s="708" t="s">
        <v>24</v>
      </c>
      <c r="C96" s="710" t="s">
        <v>25</v>
      </c>
      <c r="D96" s="712" t="s">
        <v>26</v>
      </c>
      <c r="E96" s="713"/>
      <c r="F96" s="716" t="s">
        <v>32</v>
      </c>
      <c r="G96" s="717"/>
      <c r="H96" s="717"/>
      <c r="I96" s="717"/>
      <c r="J96" s="718"/>
      <c r="K96" s="716" t="s">
        <v>33</v>
      </c>
      <c r="L96" s="717"/>
      <c r="M96" s="717"/>
      <c r="N96" s="717"/>
      <c r="O96" s="718"/>
      <c r="P96" s="716" t="s">
        <v>30</v>
      </c>
      <c r="Q96" s="717"/>
      <c r="R96" s="718"/>
    </row>
    <row r="97" spans="2:18" ht="17.25" thickBot="1">
      <c r="B97" s="709"/>
      <c r="C97" s="711"/>
      <c r="D97" s="714"/>
      <c r="E97" s="715"/>
      <c r="F97" s="190" t="s">
        <v>27</v>
      </c>
      <c r="G97" s="191" t="s">
        <v>28</v>
      </c>
      <c r="H97" s="15" t="s">
        <v>29</v>
      </c>
      <c r="I97" s="192" t="s">
        <v>16</v>
      </c>
      <c r="J97" s="193" t="s">
        <v>38</v>
      </c>
      <c r="K97" s="190" t="s">
        <v>27</v>
      </c>
      <c r="L97" s="191" t="s">
        <v>28</v>
      </c>
      <c r="M97" s="15" t="s">
        <v>29</v>
      </c>
      <c r="N97" s="192" t="s">
        <v>16</v>
      </c>
      <c r="O97" s="193" t="s">
        <v>38</v>
      </c>
      <c r="P97" s="190" t="s">
        <v>34</v>
      </c>
      <c r="Q97" s="719" t="s">
        <v>31</v>
      </c>
      <c r="R97" s="718"/>
    </row>
    <row r="98" spans="2:18" ht="17.25" thickBot="1">
      <c r="B98" s="194" t="s">
        <v>35</v>
      </c>
      <c r="C98" s="268"/>
      <c r="D98" s="682"/>
      <c r="E98" s="683"/>
      <c r="F98" s="196"/>
      <c r="G98" s="197"/>
      <c r="H98" s="198"/>
      <c r="I98" s="199">
        <f>IF(M91="지원단가",F98*G98*H98,0)</f>
        <v>0</v>
      </c>
      <c r="J98" s="200">
        <f>I98</f>
        <v>0</v>
      </c>
      <c r="K98" s="201">
        <f t="shared" ref="K98:K129" si="10">F98</f>
        <v>0</v>
      </c>
      <c r="L98" s="202">
        <f t="shared" ref="L98:L129" si="11">G98</f>
        <v>0</v>
      </c>
      <c r="M98" s="203">
        <f t="shared" ref="M98:M129" si="12">H98</f>
        <v>0</v>
      </c>
      <c r="N98" s="199">
        <f>IF(Q94="불승인", 0,IF(M91="지원단가",K98*L98*M98,0))</f>
        <v>0</v>
      </c>
      <c r="O98" s="200">
        <f>SUM(N98)</f>
        <v>0</v>
      </c>
      <c r="P98" s="201">
        <f>N98-I98</f>
        <v>0</v>
      </c>
      <c r="Q98" s="684"/>
      <c r="R98" s="685"/>
    </row>
    <row r="99" spans="2:18">
      <c r="B99" s="686" t="s">
        <v>36</v>
      </c>
      <c r="C99" s="269"/>
      <c r="D99" s="696"/>
      <c r="E99" s="697"/>
      <c r="F99" s="205"/>
      <c r="G99" s="206"/>
      <c r="H99" s="207"/>
      <c r="I99" s="208">
        <f>IF(M91="지원단가",F99*G99*H99,0)</f>
        <v>0</v>
      </c>
      <c r="J99" s="689">
        <f>SUM(I99:I102)</f>
        <v>0</v>
      </c>
      <c r="K99" s="209">
        <f t="shared" si="10"/>
        <v>0</v>
      </c>
      <c r="L99" s="210">
        <f t="shared" si="11"/>
        <v>0</v>
      </c>
      <c r="M99" s="211">
        <f t="shared" si="12"/>
        <v>0</v>
      </c>
      <c r="N99" s="208">
        <f>IF(Q94="불승인",0,IF(M91="지원단가",K99*L99*M99,0))</f>
        <v>0</v>
      </c>
      <c r="O99" s="689">
        <f>SUM(N99:N102)</f>
        <v>0</v>
      </c>
      <c r="P99" s="209">
        <f t="shared" ref="P99:P129" si="13">N99-I99</f>
        <v>0</v>
      </c>
      <c r="Q99" s="698"/>
      <c r="R99" s="699"/>
    </row>
    <row r="100" spans="2:18">
      <c r="B100" s="687"/>
      <c r="C100" s="270"/>
      <c r="D100" s="704"/>
      <c r="E100" s="705"/>
      <c r="F100" s="213"/>
      <c r="G100" s="214"/>
      <c r="H100" s="215"/>
      <c r="I100" s="216">
        <f>IF(M91="지원단가",F100*G100*H100,0)</f>
        <v>0</v>
      </c>
      <c r="J100" s="690"/>
      <c r="K100" s="217">
        <f t="shared" si="10"/>
        <v>0</v>
      </c>
      <c r="L100" s="218">
        <f t="shared" si="11"/>
        <v>0</v>
      </c>
      <c r="M100" s="219">
        <f t="shared" si="12"/>
        <v>0</v>
      </c>
      <c r="N100" s="216">
        <f>IF(Q94="불승인",0,IF(M91="지원단가",K100*L100*M100,0))</f>
        <v>0</v>
      </c>
      <c r="O100" s="690"/>
      <c r="P100" s="217">
        <f t="shared" si="13"/>
        <v>0</v>
      </c>
      <c r="Q100" s="706"/>
      <c r="R100" s="707"/>
    </row>
    <row r="101" spans="2:18">
      <c r="B101" s="687"/>
      <c r="C101" s="270"/>
      <c r="D101" s="704"/>
      <c r="E101" s="705"/>
      <c r="F101" s="213"/>
      <c r="G101" s="214"/>
      <c r="H101" s="215"/>
      <c r="I101" s="216">
        <f>IF(M91="지원단가",F101*G101*H101,0)</f>
        <v>0</v>
      </c>
      <c r="J101" s="690"/>
      <c r="K101" s="217">
        <f t="shared" si="10"/>
        <v>0</v>
      </c>
      <c r="L101" s="218">
        <f t="shared" si="11"/>
        <v>0</v>
      </c>
      <c r="M101" s="219">
        <f t="shared" si="12"/>
        <v>0</v>
      </c>
      <c r="N101" s="216">
        <f>IF(Q94="불승인",0,IF(M91="지원단가",K101*L101*M101,0))</f>
        <v>0</v>
      </c>
      <c r="O101" s="690"/>
      <c r="P101" s="217">
        <f t="shared" si="13"/>
        <v>0</v>
      </c>
      <c r="Q101" s="706"/>
      <c r="R101" s="707"/>
    </row>
    <row r="102" spans="2:18" ht="17.25" thickBot="1">
      <c r="B102" s="688"/>
      <c r="C102" s="271"/>
      <c r="D102" s="700"/>
      <c r="E102" s="701"/>
      <c r="F102" s="221"/>
      <c r="G102" s="222"/>
      <c r="H102" s="223"/>
      <c r="I102" s="224">
        <f>IF(M91="지원단가",F102*G102*H102,0)</f>
        <v>0</v>
      </c>
      <c r="J102" s="691"/>
      <c r="K102" s="225">
        <f t="shared" si="10"/>
        <v>0</v>
      </c>
      <c r="L102" s="226">
        <f t="shared" si="11"/>
        <v>0</v>
      </c>
      <c r="M102" s="227">
        <f t="shared" si="12"/>
        <v>0</v>
      </c>
      <c r="N102" s="224">
        <f>IF(Q94="불승인",0,IF(M91="지원단가",K102*L102*M102,0))</f>
        <v>0</v>
      </c>
      <c r="O102" s="691"/>
      <c r="P102" s="225">
        <f t="shared" si="13"/>
        <v>0</v>
      </c>
      <c r="Q102" s="702"/>
      <c r="R102" s="703"/>
    </row>
    <row r="103" spans="2:18">
      <c r="B103" s="686" t="s">
        <v>37</v>
      </c>
      <c r="C103" s="269"/>
      <c r="D103" s="272"/>
      <c r="E103" s="273"/>
      <c r="F103" s="205"/>
      <c r="G103" s="206"/>
      <c r="H103" s="207"/>
      <c r="I103" s="208">
        <f>IF(M91="지원단가",F103*G103*H103,0)</f>
        <v>0</v>
      </c>
      <c r="J103" s="689">
        <f>SUM(I103:I108)</f>
        <v>0</v>
      </c>
      <c r="K103" s="209">
        <f t="shared" si="10"/>
        <v>0</v>
      </c>
      <c r="L103" s="210">
        <f t="shared" si="11"/>
        <v>0</v>
      </c>
      <c r="M103" s="211">
        <f t="shared" si="12"/>
        <v>0</v>
      </c>
      <c r="N103" s="208">
        <f>IF(Q94="불승인",0,IF(M91="지원단가",K103*L103*M103,0))</f>
        <v>0</v>
      </c>
      <c r="O103" s="689">
        <f>SUM(N103:N108)</f>
        <v>0</v>
      </c>
      <c r="P103" s="209">
        <f t="shared" si="13"/>
        <v>0</v>
      </c>
      <c r="Q103" s="698"/>
      <c r="R103" s="699"/>
    </row>
    <row r="104" spans="2:18">
      <c r="B104" s="687"/>
      <c r="C104" s="270"/>
      <c r="D104" s="274"/>
      <c r="E104" s="275"/>
      <c r="F104" s="213"/>
      <c r="G104" s="214"/>
      <c r="H104" s="215"/>
      <c r="I104" s="216">
        <f>IF(M91="지원단가",F104*G104*H104,0)</f>
        <v>0</v>
      </c>
      <c r="J104" s="690"/>
      <c r="K104" s="217">
        <f t="shared" si="10"/>
        <v>0</v>
      </c>
      <c r="L104" s="218">
        <f t="shared" si="11"/>
        <v>0</v>
      </c>
      <c r="M104" s="219">
        <f t="shared" si="12"/>
        <v>0</v>
      </c>
      <c r="N104" s="216">
        <f>IF(Q94="불승인",0,IF(M91="지원단가",K104*L104*M104,0))</f>
        <v>0</v>
      </c>
      <c r="O104" s="690"/>
      <c r="P104" s="217">
        <f t="shared" si="13"/>
        <v>0</v>
      </c>
      <c r="Q104" s="706"/>
      <c r="R104" s="707"/>
    </row>
    <row r="105" spans="2:18">
      <c r="B105" s="687"/>
      <c r="C105" s="270"/>
      <c r="D105" s="274"/>
      <c r="E105" s="275"/>
      <c r="F105" s="213"/>
      <c r="G105" s="214"/>
      <c r="H105" s="215"/>
      <c r="I105" s="216">
        <f>IF(M91="지원단가",F105*G105*H105,0)</f>
        <v>0</v>
      </c>
      <c r="J105" s="690"/>
      <c r="K105" s="217">
        <f t="shared" si="10"/>
        <v>0</v>
      </c>
      <c r="L105" s="218">
        <f t="shared" si="11"/>
        <v>0</v>
      </c>
      <c r="M105" s="219">
        <f t="shared" si="12"/>
        <v>0</v>
      </c>
      <c r="N105" s="216">
        <f>IF(Q94="불승인",0,IF(M91="지원단가",K105*L105*M105,0))</f>
        <v>0</v>
      </c>
      <c r="O105" s="690"/>
      <c r="P105" s="217">
        <f t="shared" si="13"/>
        <v>0</v>
      </c>
      <c r="Q105" s="706"/>
      <c r="R105" s="707"/>
    </row>
    <row r="106" spans="2:18">
      <c r="B106" s="687"/>
      <c r="C106" s="270"/>
      <c r="D106" s="274"/>
      <c r="E106" s="275"/>
      <c r="F106" s="213"/>
      <c r="G106" s="214"/>
      <c r="H106" s="215"/>
      <c r="I106" s="216">
        <f>IF(M91="지원단가",F106*G106*H106,0)</f>
        <v>0</v>
      </c>
      <c r="J106" s="690"/>
      <c r="K106" s="217">
        <f t="shared" si="10"/>
        <v>0</v>
      </c>
      <c r="L106" s="218">
        <f t="shared" si="11"/>
        <v>0</v>
      </c>
      <c r="M106" s="219">
        <f t="shared" si="12"/>
        <v>0</v>
      </c>
      <c r="N106" s="216">
        <f>IF(Q94="불승인",0,IF(M91="지원단가",K106*L106*M106,0))</f>
        <v>0</v>
      </c>
      <c r="O106" s="690"/>
      <c r="P106" s="217">
        <f t="shared" si="13"/>
        <v>0</v>
      </c>
      <c r="Q106" s="706"/>
      <c r="R106" s="707"/>
    </row>
    <row r="107" spans="2:18">
      <c r="B107" s="687"/>
      <c r="C107" s="270"/>
      <c r="D107" s="274"/>
      <c r="E107" s="275"/>
      <c r="F107" s="213"/>
      <c r="G107" s="214"/>
      <c r="H107" s="215"/>
      <c r="I107" s="216">
        <f>IF(M91="지원단가",F107*G107*H107,0)</f>
        <v>0</v>
      </c>
      <c r="J107" s="690"/>
      <c r="K107" s="217">
        <f t="shared" si="10"/>
        <v>0</v>
      </c>
      <c r="L107" s="218">
        <f t="shared" si="11"/>
        <v>0</v>
      </c>
      <c r="M107" s="219">
        <f t="shared" si="12"/>
        <v>0</v>
      </c>
      <c r="N107" s="216">
        <f>IF(Q94="불승인",0,IF(M91="지원단가",K107*L107*M107,0))</f>
        <v>0</v>
      </c>
      <c r="O107" s="690"/>
      <c r="P107" s="217">
        <f t="shared" si="13"/>
        <v>0</v>
      </c>
      <c r="Q107" s="706"/>
      <c r="R107" s="707"/>
    </row>
    <row r="108" spans="2:18" ht="17.25" thickBot="1">
      <c r="B108" s="688"/>
      <c r="C108" s="271"/>
      <c r="D108" s="276"/>
      <c r="E108" s="277"/>
      <c r="F108" s="221"/>
      <c r="G108" s="222"/>
      <c r="H108" s="223"/>
      <c r="I108" s="224">
        <f>IF(M91="지원단가",F108*G108*H108,0)</f>
        <v>0</v>
      </c>
      <c r="J108" s="691"/>
      <c r="K108" s="225">
        <f t="shared" si="10"/>
        <v>0</v>
      </c>
      <c r="L108" s="226">
        <f t="shared" si="11"/>
        <v>0</v>
      </c>
      <c r="M108" s="227">
        <f t="shared" si="12"/>
        <v>0</v>
      </c>
      <c r="N108" s="224">
        <f>IF(Q94="불승인",0,IF(M91="지원단가",K108*L108*M108,0))</f>
        <v>0</v>
      </c>
      <c r="O108" s="691"/>
      <c r="P108" s="225">
        <f t="shared" si="13"/>
        <v>0</v>
      </c>
      <c r="Q108" s="702"/>
      <c r="R108" s="703"/>
    </row>
    <row r="109" spans="2:18">
      <c r="B109" s="686" t="s">
        <v>39</v>
      </c>
      <c r="C109" s="269"/>
      <c r="D109" s="696"/>
      <c r="E109" s="697"/>
      <c r="F109" s="205"/>
      <c r="G109" s="206"/>
      <c r="H109" s="207"/>
      <c r="I109" s="208">
        <f>IF(M91="지원단가",F109*G109*H109,0)</f>
        <v>0</v>
      </c>
      <c r="J109" s="689">
        <f>SUM(I109:I114)</f>
        <v>0</v>
      </c>
      <c r="K109" s="209">
        <f t="shared" si="10"/>
        <v>0</v>
      </c>
      <c r="L109" s="210">
        <f t="shared" si="11"/>
        <v>0</v>
      </c>
      <c r="M109" s="211">
        <f t="shared" si="12"/>
        <v>0</v>
      </c>
      <c r="N109" s="208">
        <f>IF(Q94="불승인",0,IF(M91="지원단가",K109*L109*M109,0))</f>
        <v>0</v>
      </c>
      <c r="O109" s="689">
        <f>SUM(N109:N114)</f>
        <v>0</v>
      </c>
      <c r="P109" s="209">
        <f t="shared" si="13"/>
        <v>0</v>
      </c>
      <c r="Q109" s="698"/>
      <c r="R109" s="699"/>
    </row>
    <row r="110" spans="2:18">
      <c r="B110" s="687"/>
      <c r="C110" s="270"/>
      <c r="D110" s="704"/>
      <c r="E110" s="705"/>
      <c r="F110" s="213"/>
      <c r="G110" s="214"/>
      <c r="H110" s="215"/>
      <c r="I110" s="216">
        <f>IF(M91="지원단가",F110*G110*H110,0)</f>
        <v>0</v>
      </c>
      <c r="J110" s="690"/>
      <c r="K110" s="217">
        <f t="shared" si="10"/>
        <v>0</v>
      </c>
      <c r="L110" s="218">
        <f t="shared" si="11"/>
        <v>0</v>
      </c>
      <c r="M110" s="219">
        <f t="shared" si="12"/>
        <v>0</v>
      </c>
      <c r="N110" s="216">
        <f>IF(Q94="불승인",0,IF(M91="지원단가",K110*L110*M110,0))</f>
        <v>0</v>
      </c>
      <c r="O110" s="690"/>
      <c r="P110" s="217">
        <f t="shared" si="13"/>
        <v>0</v>
      </c>
      <c r="Q110" s="706"/>
      <c r="R110" s="707"/>
    </row>
    <row r="111" spans="2:18">
      <c r="B111" s="687"/>
      <c r="C111" s="270"/>
      <c r="D111" s="704"/>
      <c r="E111" s="705"/>
      <c r="F111" s="213"/>
      <c r="G111" s="214"/>
      <c r="H111" s="215"/>
      <c r="I111" s="216">
        <f>IF(M91="지원단가",F111*G111*H111,0)</f>
        <v>0</v>
      </c>
      <c r="J111" s="690"/>
      <c r="K111" s="217">
        <f t="shared" si="10"/>
        <v>0</v>
      </c>
      <c r="L111" s="218">
        <f t="shared" si="11"/>
        <v>0</v>
      </c>
      <c r="M111" s="219">
        <f t="shared" si="12"/>
        <v>0</v>
      </c>
      <c r="N111" s="216">
        <f>IF(Q94="불승인",0,IF(M91="지원단가",K111*L111*M111,0))</f>
        <v>0</v>
      </c>
      <c r="O111" s="690"/>
      <c r="P111" s="217">
        <f t="shared" si="13"/>
        <v>0</v>
      </c>
      <c r="Q111" s="706"/>
      <c r="R111" s="707"/>
    </row>
    <row r="112" spans="2:18">
      <c r="B112" s="687"/>
      <c r="C112" s="270"/>
      <c r="D112" s="704"/>
      <c r="E112" s="705"/>
      <c r="F112" s="213"/>
      <c r="G112" s="214"/>
      <c r="H112" s="215"/>
      <c r="I112" s="216">
        <f>IF(M91="지원단가",F112*G112*H112,0)</f>
        <v>0</v>
      </c>
      <c r="J112" s="690"/>
      <c r="K112" s="217">
        <f t="shared" si="10"/>
        <v>0</v>
      </c>
      <c r="L112" s="218">
        <f t="shared" si="11"/>
        <v>0</v>
      </c>
      <c r="M112" s="219">
        <f t="shared" si="12"/>
        <v>0</v>
      </c>
      <c r="N112" s="216">
        <f>IF(Q94="불승인",0,IF(M91="지원단가",K112*L112*M112,0))</f>
        <v>0</v>
      </c>
      <c r="O112" s="690"/>
      <c r="P112" s="217">
        <f t="shared" si="13"/>
        <v>0</v>
      </c>
      <c r="Q112" s="706"/>
      <c r="R112" s="707"/>
    </row>
    <row r="113" spans="2:18">
      <c r="B113" s="687"/>
      <c r="C113" s="270"/>
      <c r="D113" s="704"/>
      <c r="E113" s="705"/>
      <c r="F113" s="213"/>
      <c r="G113" s="214"/>
      <c r="H113" s="215"/>
      <c r="I113" s="216">
        <f>IF(M91="지원단가",F113*G113*H113,0)</f>
        <v>0</v>
      </c>
      <c r="J113" s="690"/>
      <c r="K113" s="217">
        <f t="shared" si="10"/>
        <v>0</v>
      </c>
      <c r="L113" s="218">
        <f t="shared" si="11"/>
        <v>0</v>
      </c>
      <c r="M113" s="219">
        <f t="shared" si="12"/>
        <v>0</v>
      </c>
      <c r="N113" s="216">
        <f>IF(Q94="불승인",0,IF(M91="지원단가",K113*L113*M113,0))</f>
        <v>0</v>
      </c>
      <c r="O113" s="690"/>
      <c r="P113" s="217">
        <f t="shared" si="13"/>
        <v>0</v>
      </c>
      <c r="Q113" s="706"/>
      <c r="R113" s="707"/>
    </row>
    <row r="114" spans="2:18" ht="17.25" thickBot="1">
      <c r="B114" s="688"/>
      <c r="C114" s="271"/>
      <c r="D114" s="700"/>
      <c r="E114" s="701"/>
      <c r="F114" s="221"/>
      <c r="G114" s="222"/>
      <c r="H114" s="223"/>
      <c r="I114" s="224">
        <f>IF(M91="지원단가",F114*G114*H114,0)</f>
        <v>0</v>
      </c>
      <c r="J114" s="691"/>
      <c r="K114" s="225">
        <f t="shared" si="10"/>
        <v>0</v>
      </c>
      <c r="L114" s="226">
        <f t="shared" si="11"/>
        <v>0</v>
      </c>
      <c r="M114" s="227">
        <f t="shared" si="12"/>
        <v>0</v>
      </c>
      <c r="N114" s="224">
        <f>IF(Q94="불승인",0,IF(M91="지원단가",K114*L114*M114,0))</f>
        <v>0</v>
      </c>
      <c r="O114" s="691"/>
      <c r="P114" s="225">
        <f t="shared" si="13"/>
        <v>0</v>
      </c>
      <c r="Q114" s="702"/>
      <c r="R114" s="703"/>
    </row>
    <row r="115" spans="2:18" ht="17.25" thickBot="1">
      <c r="B115" s="194" t="s">
        <v>40</v>
      </c>
      <c r="C115" s="268"/>
      <c r="D115" s="682"/>
      <c r="E115" s="683"/>
      <c r="F115" s="196"/>
      <c r="G115" s="197"/>
      <c r="H115" s="198"/>
      <c r="I115" s="199">
        <f>IF(M91="지원단가",F115*G115*H115,0)</f>
        <v>0</v>
      </c>
      <c r="J115" s="200">
        <f>I115</f>
        <v>0</v>
      </c>
      <c r="K115" s="201">
        <f t="shared" si="10"/>
        <v>0</v>
      </c>
      <c r="L115" s="202">
        <f t="shared" si="11"/>
        <v>0</v>
      </c>
      <c r="M115" s="203">
        <f t="shared" si="12"/>
        <v>0</v>
      </c>
      <c r="N115" s="199">
        <f>IF(Q94="불승인",0,IF(M91="지원단가",K115*L115*M115,0))</f>
        <v>0</v>
      </c>
      <c r="O115" s="200">
        <f>SUM(N115)</f>
        <v>0</v>
      </c>
      <c r="P115" s="201">
        <f t="shared" si="13"/>
        <v>0</v>
      </c>
      <c r="Q115" s="684"/>
      <c r="R115" s="685"/>
    </row>
    <row r="116" spans="2:18">
      <c r="B116" s="686" t="s">
        <v>41</v>
      </c>
      <c r="C116" s="269"/>
      <c r="D116" s="696"/>
      <c r="E116" s="697"/>
      <c r="F116" s="205"/>
      <c r="G116" s="206"/>
      <c r="H116" s="207"/>
      <c r="I116" s="208">
        <f>IF(M91="지원단가",F116*G116*H116,0)</f>
        <v>0</v>
      </c>
      <c r="J116" s="689">
        <f>SUM(I116:I118)</f>
        <v>0</v>
      </c>
      <c r="K116" s="209">
        <f t="shared" si="10"/>
        <v>0</v>
      </c>
      <c r="L116" s="210">
        <f t="shared" si="11"/>
        <v>0</v>
      </c>
      <c r="M116" s="211">
        <f t="shared" si="12"/>
        <v>0</v>
      </c>
      <c r="N116" s="208">
        <f>IF(Q94="불승인",0,IF(M91="지원단가",K116*L116*M116,0))</f>
        <v>0</v>
      </c>
      <c r="O116" s="689">
        <f>SUM(N116:N118)</f>
        <v>0</v>
      </c>
      <c r="P116" s="209">
        <f t="shared" si="13"/>
        <v>0</v>
      </c>
      <c r="Q116" s="698"/>
      <c r="R116" s="699"/>
    </row>
    <row r="117" spans="2:18">
      <c r="B117" s="687"/>
      <c r="C117" s="270"/>
      <c r="D117" s="704"/>
      <c r="E117" s="705"/>
      <c r="F117" s="213"/>
      <c r="G117" s="214"/>
      <c r="H117" s="215"/>
      <c r="I117" s="216">
        <f>IF(M91="지원단가",F117*G117*H117,0)</f>
        <v>0</v>
      </c>
      <c r="J117" s="690"/>
      <c r="K117" s="217">
        <f t="shared" si="10"/>
        <v>0</v>
      </c>
      <c r="L117" s="218">
        <f t="shared" si="11"/>
        <v>0</v>
      </c>
      <c r="M117" s="219">
        <f t="shared" si="12"/>
        <v>0</v>
      </c>
      <c r="N117" s="216">
        <f>IF(Q94="불승인",0,IF(M91="지원단가",K117*L117*M117,0))</f>
        <v>0</v>
      </c>
      <c r="O117" s="690"/>
      <c r="P117" s="217">
        <f t="shared" si="13"/>
        <v>0</v>
      </c>
      <c r="Q117" s="706"/>
      <c r="R117" s="707"/>
    </row>
    <row r="118" spans="2:18" ht="17.25" thickBot="1">
      <c r="B118" s="688"/>
      <c r="C118" s="271"/>
      <c r="D118" s="700"/>
      <c r="E118" s="701"/>
      <c r="F118" s="221"/>
      <c r="G118" s="222"/>
      <c r="H118" s="223"/>
      <c r="I118" s="224">
        <f>IF(M91="지원단가",F118*G118*H118,0)</f>
        <v>0</v>
      </c>
      <c r="J118" s="691"/>
      <c r="K118" s="225">
        <f t="shared" si="10"/>
        <v>0</v>
      </c>
      <c r="L118" s="226">
        <f t="shared" si="11"/>
        <v>0</v>
      </c>
      <c r="M118" s="227">
        <f t="shared" si="12"/>
        <v>0</v>
      </c>
      <c r="N118" s="224">
        <f>IF(Q94="불승인",0,IF(M91="지원단가",K118*L118*M118,0))</f>
        <v>0</v>
      </c>
      <c r="O118" s="691"/>
      <c r="P118" s="225">
        <f t="shared" si="13"/>
        <v>0</v>
      </c>
      <c r="Q118" s="702"/>
      <c r="R118" s="703"/>
    </row>
    <row r="119" spans="2:18">
      <c r="B119" s="686" t="s">
        <v>42</v>
      </c>
      <c r="C119" s="278"/>
      <c r="D119" s="696"/>
      <c r="E119" s="697"/>
      <c r="F119" s="235"/>
      <c r="G119" s="236"/>
      <c r="H119" s="237"/>
      <c r="I119" s="238">
        <f>IF(M91="지원단가",F119*G119*H119,0)</f>
        <v>0</v>
      </c>
      <c r="J119" s="689">
        <f>SUM(I119:I120)</f>
        <v>0</v>
      </c>
      <c r="K119" s="239">
        <f t="shared" si="10"/>
        <v>0</v>
      </c>
      <c r="L119" s="240">
        <f t="shared" si="11"/>
        <v>0</v>
      </c>
      <c r="M119" s="241">
        <f t="shared" si="12"/>
        <v>0</v>
      </c>
      <c r="N119" s="238">
        <f>IF(Q94="불승인",0,IF(M91="지원단가",K119*L119*M119,0))</f>
        <v>0</v>
      </c>
      <c r="O119" s="689">
        <f>SUM(N119:N120)</f>
        <v>0</v>
      </c>
      <c r="P119" s="239">
        <f t="shared" si="13"/>
        <v>0</v>
      </c>
      <c r="Q119" s="698"/>
      <c r="R119" s="699"/>
    </row>
    <row r="120" spans="2:18" ht="17.25" thickBot="1">
      <c r="B120" s="688"/>
      <c r="C120" s="279"/>
      <c r="D120" s="700"/>
      <c r="E120" s="701"/>
      <c r="F120" s="243"/>
      <c r="G120" s="244"/>
      <c r="H120" s="245"/>
      <c r="I120" s="246">
        <f>IF(M91="지원단가",F120*G120*H120,0)</f>
        <v>0</v>
      </c>
      <c r="J120" s="691"/>
      <c r="K120" s="247">
        <f t="shared" si="10"/>
        <v>0</v>
      </c>
      <c r="L120" s="248">
        <f t="shared" si="11"/>
        <v>0</v>
      </c>
      <c r="M120" s="249">
        <f t="shared" si="12"/>
        <v>0</v>
      </c>
      <c r="N120" s="246">
        <f>IF(Q94="불승인",0,IF(M91="지원단가",K120*L120*M120,0))</f>
        <v>0</v>
      </c>
      <c r="O120" s="691"/>
      <c r="P120" s="247">
        <f t="shared" si="13"/>
        <v>0</v>
      </c>
      <c r="Q120" s="702"/>
      <c r="R120" s="703"/>
    </row>
    <row r="121" spans="2:18">
      <c r="B121" s="686" t="s">
        <v>43</v>
      </c>
      <c r="C121" s="269"/>
      <c r="D121" s="696"/>
      <c r="E121" s="697"/>
      <c r="F121" s="205"/>
      <c r="G121" s="206"/>
      <c r="H121" s="207"/>
      <c r="I121" s="208">
        <f>IF(M91="지원단가",F121*G121*H121,0)</f>
        <v>0</v>
      </c>
      <c r="J121" s="689">
        <f>SUM(I121:I123)</f>
        <v>0</v>
      </c>
      <c r="K121" s="209">
        <f t="shared" si="10"/>
        <v>0</v>
      </c>
      <c r="L121" s="210">
        <f t="shared" si="11"/>
        <v>0</v>
      </c>
      <c r="M121" s="211">
        <f t="shared" si="12"/>
        <v>0</v>
      </c>
      <c r="N121" s="208">
        <f>IF(Q94="불승인",0,IF(M91="지원단가",K121*L121*M121,0))</f>
        <v>0</v>
      </c>
      <c r="O121" s="689">
        <f>SUM(N121:N123)</f>
        <v>0</v>
      </c>
      <c r="P121" s="209">
        <f t="shared" si="13"/>
        <v>0</v>
      </c>
      <c r="Q121" s="698"/>
      <c r="R121" s="699"/>
    </row>
    <row r="122" spans="2:18">
      <c r="B122" s="687"/>
      <c r="C122" s="270"/>
      <c r="D122" s="704"/>
      <c r="E122" s="705"/>
      <c r="F122" s="213"/>
      <c r="G122" s="214"/>
      <c r="H122" s="215"/>
      <c r="I122" s="216">
        <f>IF(M91="지원단가",F122*G122*H122,0)</f>
        <v>0</v>
      </c>
      <c r="J122" s="690"/>
      <c r="K122" s="217">
        <f t="shared" si="10"/>
        <v>0</v>
      </c>
      <c r="L122" s="218">
        <f t="shared" si="11"/>
        <v>0</v>
      </c>
      <c r="M122" s="219">
        <f t="shared" si="12"/>
        <v>0</v>
      </c>
      <c r="N122" s="216">
        <f>IF(Q94="불승인",0,IF(M91="지원단가",K122*L122*M122,0))</f>
        <v>0</v>
      </c>
      <c r="O122" s="690"/>
      <c r="P122" s="217">
        <f t="shared" si="13"/>
        <v>0</v>
      </c>
      <c r="Q122" s="706"/>
      <c r="R122" s="707"/>
    </row>
    <row r="123" spans="2:18" ht="17.25" thickBot="1">
      <c r="B123" s="688"/>
      <c r="C123" s="271"/>
      <c r="D123" s="700"/>
      <c r="E123" s="701"/>
      <c r="F123" s="221"/>
      <c r="G123" s="222"/>
      <c r="H123" s="223"/>
      <c r="I123" s="224">
        <f>IF(M91="지원단가",F123*G123*H123,0)</f>
        <v>0</v>
      </c>
      <c r="J123" s="691"/>
      <c r="K123" s="225">
        <f t="shared" si="10"/>
        <v>0</v>
      </c>
      <c r="L123" s="226">
        <f t="shared" si="11"/>
        <v>0</v>
      </c>
      <c r="M123" s="227">
        <f t="shared" si="12"/>
        <v>0</v>
      </c>
      <c r="N123" s="224">
        <f>IF(Q94="불승인",0,IF(M91="지원단가",K123*L123*M123,0))</f>
        <v>0</v>
      </c>
      <c r="O123" s="691"/>
      <c r="P123" s="225">
        <f t="shared" si="13"/>
        <v>0</v>
      </c>
      <c r="Q123" s="702"/>
      <c r="R123" s="703"/>
    </row>
    <row r="124" spans="2:18" ht="17.25" thickBot="1">
      <c r="B124" s="686" t="s">
        <v>87</v>
      </c>
      <c r="C124" s="278"/>
      <c r="D124" s="280"/>
      <c r="E124" s="281" t="s">
        <v>2297</v>
      </c>
      <c r="F124" s="235"/>
      <c r="G124" s="236"/>
      <c r="H124" s="237"/>
      <c r="I124" s="238">
        <f>IF(M91="지원단가",F124*G124*H124,0)</f>
        <v>0</v>
      </c>
      <c r="J124" s="689">
        <f>SUM(I124:I126)</f>
        <v>0</v>
      </c>
      <c r="K124" s="239">
        <f t="shared" si="10"/>
        <v>0</v>
      </c>
      <c r="L124" s="240">
        <f t="shared" si="11"/>
        <v>0</v>
      </c>
      <c r="M124" s="241">
        <f t="shared" si="12"/>
        <v>0</v>
      </c>
      <c r="N124" s="238">
        <f>IF(Q94="불승인",0,IF(M91="지원단가",K124*L124*M124,0))</f>
        <v>0</v>
      </c>
      <c r="O124" s="689">
        <f>SUM(N124:N126)</f>
        <v>0</v>
      </c>
      <c r="P124" s="239">
        <f t="shared" si="13"/>
        <v>0</v>
      </c>
      <c r="Q124" s="252"/>
      <c r="R124" s="253" t="s">
        <v>2298</v>
      </c>
    </row>
    <row r="125" spans="2:18" ht="17.25" thickTop="1">
      <c r="B125" s="687"/>
      <c r="C125" s="270"/>
      <c r="D125" s="282"/>
      <c r="E125" s="692" t="e">
        <f>J124/SUM(J98:J123)</f>
        <v>#DIV/0!</v>
      </c>
      <c r="F125" s="213"/>
      <c r="G125" s="214"/>
      <c r="H125" s="215"/>
      <c r="I125" s="216">
        <f>IF(M91="지원단가",F125*G125*H125,0)</f>
        <v>0</v>
      </c>
      <c r="J125" s="690"/>
      <c r="K125" s="217">
        <f t="shared" si="10"/>
        <v>0</v>
      </c>
      <c r="L125" s="218">
        <f t="shared" si="11"/>
        <v>0</v>
      </c>
      <c r="M125" s="219">
        <f t="shared" si="12"/>
        <v>0</v>
      </c>
      <c r="N125" s="216">
        <f>IF(Q94="불승인",0,IF(M91="지원단가",K125*L125*M125,0))</f>
        <v>0</v>
      </c>
      <c r="O125" s="690"/>
      <c r="P125" s="217">
        <f t="shared" si="13"/>
        <v>0</v>
      </c>
      <c r="Q125" s="255"/>
      <c r="R125" s="694" t="e">
        <f>O124/SUM(O98:O123)</f>
        <v>#DIV/0!</v>
      </c>
    </row>
    <row r="126" spans="2:18" ht="17.25" thickBot="1">
      <c r="B126" s="688"/>
      <c r="C126" s="279"/>
      <c r="D126" s="283"/>
      <c r="E126" s="693"/>
      <c r="F126" s="243"/>
      <c r="G126" s="244"/>
      <c r="H126" s="245"/>
      <c r="I126" s="246">
        <f>IF(M91="지원단가",F126*G126*H126,0)</f>
        <v>0</v>
      </c>
      <c r="J126" s="691"/>
      <c r="K126" s="247">
        <f t="shared" si="10"/>
        <v>0</v>
      </c>
      <c r="L126" s="248">
        <f t="shared" si="11"/>
        <v>0</v>
      </c>
      <c r="M126" s="249">
        <f t="shared" si="12"/>
        <v>0</v>
      </c>
      <c r="N126" s="246">
        <f>IF(Q94="불승인",0,IF(M91="지원단가",K126*L126*M126,0))</f>
        <v>0</v>
      </c>
      <c r="O126" s="691"/>
      <c r="P126" s="247">
        <f t="shared" si="13"/>
        <v>0</v>
      </c>
      <c r="Q126" s="257"/>
      <c r="R126" s="695"/>
    </row>
    <row r="127" spans="2:18">
      <c r="B127" s="686" t="s">
        <v>19</v>
      </c>
      <c r="C127" s="269"/>
      <c r="D127" s="696"/>
      <c r="E127" s="697"/>
      <c r="F127" s="205"/>
      <c r="G127" s="206"/>
      <c r="H127" s="207"/>
      <c r="I127" s="208">
        <f>F127*G127*H127</f>
        <v>0</v>
      </c>
      <c r="J127" s="689">
        <f>SUM(I127:I128)</f>
        <v>0</v>
      </c>
      <c r="K127" s="209">
        <f t="shared" si="10"/>
        <v>0</v>
      </c>
      <c r="L127" s="210">
        <f t="shared" si="11"/>
        <v>0</v>
      </c>
      <c r="M127" s="211">
        <f t="shared" si="12"/>
        <v>0</v>
      </c>
      <c r="N127" s="208">
        <f>IF(Q94="불승인", 0,K127*L127*M127)</f>
        <v>0</v>
      </c>
      <c r="O127" s="689">
        <f>SUM(N127:N128)</f>
        <v>0</v>
      </c>
      <c r="P127" s="209">
        <f t="shared" si="13"/>
        <v>0</v>
      </c>
      <c r="Q127" s="698"/>
      <c r="R127" s="699"/>
    </row>
    <row r="128" spans="2:18" ht="17.25" thickBot="1">
      <c r="B128" s="688"/>
      <c r="C128" s="271"/>
      <c r="D128" s="700"/>
      <c r="E128" s="701"/>
      <c r="F128" s="221"/>
      <c r="G128" s="222"/>
      <c r="H128" s="223"/>
      <c r="I128" s="224">
        <f t="shared" ref="I128:I129" si="14">F128*G128*H128</f>
        <v>0</v>
      </c>
      <c r="J128" s="691"/>
      <c r="K128" s="225">
        <f t="shared" si="10"/>
        <v>0</v>
      </c>
      <c r="L128" s="226">
        <f t="shared" si="11"/>
        <v>0</v>
      </c>
      <c r="M128" s="227">
        <f t="shared" si="12"/>
        <v>0</v>
      </c>
      <c r="N128" s="224">
        <f>IF(Q94="불승인", 0,K128*L128*M128)</f>
        <v>0</v>
      </c>
      <c r="O128" s="691"/>
      <c r="P128" s="225">
        <f t="shared" si="13"/>
        <v>0</v>
      </c>
      <c r="Q128" s="702"/>
      <c r="R128" s="703"/>
    </row>
    <row r="129" spans="2:18" ht="17.25" thickBot="1">
      <c r="B129" s="258" t="s">
        <v>44</v>
      </c>
      <c r="C129" s="284"/>
      <c r="D129" s="682"/>
      <c r="E129" s="683"/>
      <c r="F129" s="260"/>
      <c r="G129" s="261"/>
      <c r="H129" s="262"/>
      <c r="I129" s="263">
        <f t="shared" si="14"/>
        <v>0</v>
      </c>
      <c r="J129" s="264">
        <f>I129</f>
        <v>0</v>
      </c>
      <c r="K129" s="265">
        <f t="shared" si="10"/>
        <v>0</v>
      </c>
      <c r="L129" s="266">
        <f t="shared" si="11"/>
        <v>0</v>
      </c>
      <c r="M129" s="267">
        <f t="shared" si="12"/>
        <v>0</v>
      </c>
      <c r="N129" s="263">
        <f>IF(Q94="불승인", 0,K129*L129*M129)</f>
        <v>0</v>
      </c>
      <c r="O129" s="264">
        <f>N129</f>
        <v>0</v>
      </c>
      <c r="P129" s="265">
        <f t="shared" si="13"/>
        <v>0</v>
      </c>
      <c r="Q129" s="684"/>
      <c r="R129" s="685"/>
    </row>
    <row r="131" spans="2:18" ht="17.25" thickBot="1"/>
    <row r="132" spans="2:18" ht="19.5">
      <c r="B132" s="1" t="s">
        <v>0</v>
      </c>
      <c r="C132" s="742" t="str">
        <f>총괄!$D$2</f>
        <v>공동훈련센터명</v>
      </c>
      <c r="D132" s="743"/>
      <c r="E132" s="743"/>
      <c r="F132" s="744" t="str" cm="1">
        <f t="array" ref="F132">IFERROR( LOOKUP(2, 1/(과정일람표!$A$13:$A$412=C133)/(과정일람표!$B$13:$B$412="승인"), IF(과정일람표!$F$13:$F$412="", NA(), "파트너: " &amp; 과정일람표!$F$13:$F$412)),"")</f>
        <v/>
      </c>
      <c r="G132" s="745"/>
      <c r="H132" s="746" t="s">
        <v>21</v>
      </c>
      <c r="I132" s="747"/>
      <c r="J132" s="747"/>
      <c r="K132" s="747"/>
      <c r="L132" s="747"/>
      <c r="M132" s="747"/>
      <c r="N132" s="748"/>
      <c r="O132" s="749" t="s">
        <v>549</v>
      </c>
      <c r="P132" s="751" t="s">
        <v>550</v>
      </c>
      <c r="Q132" s="753" t="s">
        <v>13</v>
      </c>
      <c r="R132" s="754"/>
    </row>
    <row r="133" spans="2:18" ht="20.25" thickBot="1">
      <c r="B133" s="2" t="s">
        <v>1</v>
      </c>
      <c r="C133" s="179">
        <v>4</v>
      </c>
      <c r="D133" s="755" t="str" cm="1">
        <f t="array" ref="D133">IFERROR( LOOKUP(2, 1/(과정일람표!$A$13:$A$412=C133)/(과정일람표!$B$13:$B$412="승인"), IF(과정일람표!$R$13:$R$412="", NA(), 과정일람표!$R$13:$R$412)),"")</f>
        <v>C과정</v>
      </c>
      <c r="E133" s="756"/>
      <c r="F133" s="756"/>
      <c r="G133" s="757"/>
      <c r="H133" s="3" t="s">
        <v>14</v>
      </c>
      <c r="I133" s="4" t="s">
        <v>47</v>
      </c>
      <c r="J133" s="4" t="s">
        <v>46</v>
      </c>
      <c r="K133" s="4" t="s">
        <v>34</v>
      </c>
      <c r="L133" s="4" t="s">
        <v>22</v>
      </c>
      <c r="M133" s="4" t="s">
        <v>17</v>
      </c>
      <c r="N133" s="17" t="s">
        <v>554</v>
      </c>
      <c r="O133" s="750"/>
      <c r="P133" s="752"/>
      <c r="Q133" s="738"/>
      <c r="R133" s="739"/>
    </row>
    <row r="134" spans="2:18" ht="19.5">
      <c r="B134" s="720" t="s">
        <v>2</v>
      </c>
      <c r="C134" s="5" t="s">
        <v>4</v>
      </c>
      <c r="D134" s="6" t="s">
        <v>5</v>
      </c>
      <c r="E134" s="6" t="s">
        <v>11</v>
      </c>
      <c r="F134" s="7" t="s">
        <v>12</v>
      </c>
      <c r="G134" s="8" t="s">
        <v>2152</v>
      </c>
      <c r="H134" s="11" t="s">
        <v>15</v>
      </c>
      <c r="I134" s="180">
        <f>SUM(I135:I137)</f>
        <v>184000000</v>
      </c>
      <c r="J134" s="180">
        <f>SUM(J135:J137)</f>
        <v>184000000</v>
      </c>
      <c r="K134" s="180">
        <f>SUM(K135:K137)</f>
        <v>0</v>
      </c>
      <c r="L134" s="723" t="str" cm="1">
        <f t="array" ref="L134">IFERROR( LOOKUP(2, 1/(과정일람표!$A$13:$A$412=C133)/(과정일람표!$B$13:$B$412="승인"), IF(과정일람표!$N$13:$N$412="", NA(), 과정일람표!$N$13:$N$412)),"")</f>
        <v/>
      </c>
      <c r="M134" s="726" t="str" cm="1">
        <f t="array" ref="M134">IFERROR( LOOKUP(2, 1/(과정일람표!$A$13:$A$412=C133)/(과정일람표!$B$13:$B$412="승인"), IF(과정일람표!$AA$13:$AA$412="", NA(), 과정일람표!$AA$13:$AA$412)),"")</f>
        <v>기준단가</v>
      </c>
      <c r="N134" s="729">
        <f>VLOOKUP(LEFT(N136,6),NCS단가,5,FALSE)</f>
        <v>6160</v>
      </c>
      <c r="O134" s="731" cm="1">
        <f t="array" ref="O134">IFERROR( LOOKUP(2, 1/(과정일람표!$A$13:$A$412=C133)/(과정일람표!$B$13:$B$412="신청"), IF(과정일람표!$AC$13:$AC$412="", NA(), 과정일람표!$AC$13:$AC$412)),"")</f>
        <v>4600</v>
      </c>
      <c r="P134" s="729">
        <f>IF(Q137="불승인",0,IF(OR(D135="원격대체", D135="집체",D135="혼합"),IF(M134="기준단가",N134,J135/(G137*D137)),_xlfn.IFS(D135="원격",2970,D135="STEP자체", 6160,D135="STEP공공",4600)))</f>
        <v>4600</v>
      </c>
      <c r="Q134" s="734" t="str">
        <f>IF(총괄!$C$6="전략", IF(P137&lt;300%,"적정","검토필요"), IF(총괄!$C$6="지산맞", IF(LEN(L134)=0,"분류입력확인",IF(P137&lt;VLOOKUP(L134,테이블!$B$3:$C$5,2,FALSE),"적정","검토필요")),IF(OR(LEN(E135)&gt;0,LEN(F135)&gt;0),IF(과정별세부산출!P137&lt;300%,"적정","검토필요"),IF(과정별세부산출!P137&lt;VLOOKUP(과정별세부산출!G135,테이블!$H$3:$I$10,2,FALSE),"적정","검토필요"))))</f>
        <v>분류입력확인</v>
      </c>
      <c r="R134" s="735"/>
    </row>
    <row r="135" spans="2:18" ht="20.25" thickBot="1">
      <c r="B135" s="721"/>
      <c r="C135" s="181" t="str" cm="1">
        <f t="array" ref="C135">IFERROR( LOOKUP(2, 1/(과정일람표!$A$13:$A$412=C133)/(과정일람표!$B$13:$B$412="승인"), IF(과정일람표!$T$13:$T$412="", NA(), 과정일람표!$T$13:$T$412)),"")</f>
        <v>향상</v>
      </c>
      <c r="D135" s="182" t="str" cm="1">
        <f t="array" ref="D135">IFERROR( LOOKUP(2, 1/(과정일람표!$A$13:$A$412=C133)/(과정일람표!$B$13:$B$412="승인"), IF(과정일람표!$U$13:$U$412="", NA(), 과정일람표!$U$13:$U$412)),"")</f>
        <v>STEP공공</v>
      </c>
      <c r="E135" s="182" t="str" cm="1">
        <f t="array" ref="E135">IFERROR( LOOKUP(2, 1/(과정일람표!$A$13:$A$412=C133)/(과정일람표!$B$13:$B$412="승인"), IF(과정일람표!$K$13:$K$412="", NA(), 과정일람표!$K$13:$K$412)),"")</f>
        <v/>
      </c>
      <c r="F135" s="182" t="str" cm="1">
        <f t="array" ref="F135">IFERROR( LOOKUP(2, 1/(과정일람표!$A$13:$A$412=C133)/(과정일람표!$B$13:$B$412="승인"), IF(과정일람표!$L$13:$L$412="", NA(), 과정일람표!$L$13:$L$412)),"")</f>
        <v/>
      </c>
      <c r="G135" s="183" t="str" cm="1">
        <f t="array" ref="G135">IFERROR( LOOKUP(2, 1/(과정일람표!$A$13:$A$412=C133)/(과정일람표!$B$13:$B$412="승인"), IF(과정일람표!$M$13:$M$412="", NA(), 과정일람표!$M$13:$M$412)),"")</f>
        <v/>
      </c>
      <c r="H135" s="12" t="s">
        <v>18</v>
      </c>
      <c r="I135" s="184">
        <f>IF(M134="기준단가",IF(OR(D135="집체",D135="원격대체", D135="혼합"),N134*D137*G137,_xlfn.IFS(D135="원격",2970*D137*G137,D135="STEP자체",6160*D137*G137,D135="STEP공공",4600*D137*G137)),IF(M134="E-9",2*N134*D137*G137,SUM(J141:J169)))</f>
        <v>184000000</v>
      </c>
      <c r="J135" s="184">
        <f>IF(Q137="불승인",0,IF(M134="기준단가",IF(OR(D135="집체",D135="원격대체", D135="혼합"),N134*D137*G137,_xlfn.IFS(D135="원격",2970*D137*G137,D135="STEP자체",6160*D137*G137,D135="STEP공공",4600*D137*G137)),IF(M134="E-9",2*N134*D137*G137,SUM(O141:O169))))</f>
        <v>184000000</v>
      </c>
      <c r="K135" s="184">
        <f>J135-I135</f>
        <v>0</v>
      </c>
      <c r="L135" s="724"/>
      <c r="M135" s="727"/>
      <c r="N135" s="730"/>
      <c r="O135" s="732"/>
      <c r="P135" s="733"/>
      <c r="Q135" s="734"/>
      <c r="R135" s="735"/>
    </row>
    <row r="136" spans="2:18" ht="19.5">
      <c r="B136" s="721"/>
      <c r="C136" s="9" t="s">
        <v>6</v>
      </c>
      <c r="D136" s="10" t="s">
        <v>7</v>
      </c>
      <c r="E136" s="10" t="s">
        <v>8</v>
      </c>
      <c r="F136" s="10" t="s">
        <v>9</v>
      </c>
      <c r="G136" s="10" t="s">
        <v>10</v>
      </c>
      <c r="H136" s="13" t="s">
        <v>19</v>
      </c>
      <c r="I136" s="184">
        <f>IF(OR(D135="집체",D135="혼합"), J170, 0)</f>
        <v>0</v>
      </c>
      <c r="J136" s="184">
        <f>IF(Q137="불승인",0,IF(OR(D135="집체",D135="혼합"),O170,0))</f>
        <v>0</v>
      </c>
      <c r="K136" s="184">
        <f>J136-I136</f>
        <v>0</v>
      </c>
      <c r="L136" s="724"/>
      <c r="M136" s="727"/>
      <c r="N136" s="185" t="str" cm="1">
        <f t="array" ref="N136">IFERROR( LOOKUP(2, 1/(과정일람표!$A$13:$A$412=C133)/(과정일람표!$B$13:$B$412="승인"), IF(과정일람표!$J$13:$J$412="", NA(), 과정일람표!$J$13:$J$412)),"")</f>
        <v>04010101</v>
      </c>
      <c r="O136" s="736" t="s">
        <v>551</v>
      </c>
      <c r="P136" s="737"/>
      <c r="Q136" s="738" t="s">
        <v>85</v>
      </c>
      <c r="R136" s="739"/>
    </row>
    <row r="137" spans="2:18" ht="20.25" thickBot="1">
      <c r="B137" s="722"/>
      <c r="C137" s="186" cm="1">
        <f t="array" ref="C137">IFERROR( LOOKUP(2, 1/(과정일람표!$A$13:$A$412=C133)/(과정일람표!$B$13:$B$412="승인"), IF(과정일람표!$V$13:$V$412="", NA(), 과정일람표!$V$13:$V$412)),"")</f>
        <v>100</v>
      </c>
      <c r="D137" s="182" cm="1">
        <f t="array" ref="D137">IFERROR( LOOKUP(2, 1/(과정일람표!$A$13:$A$412=C133)/(과정일람표!$B$13:$B$412="승인"), IF(과정일람표!$W$13:$W$412="", NA(), 과정일람표!$W$13:$W$412)),"")</f>
        <v>200</v>
      </c>
      <c r="E137" s="187" cm="1">
        <f t="array" ref="E137">IFERROR( LOOKUP(2, 1/(과정일람표!$A$13:$A$412=C133)/(과정일람표!$B$13:$B$412="승인"), IF(과정일람표!$R$13:$R$412="", NA(), 과정일람표!$X$13:$X$412)),"")</f>
        <v>100</v>
      </c>
      <c r="F137" s="187" cm="1">
        <f t="array" ref="F137">IFERROR( LOOKUP(2, 1/(과정일람표!$A$13:$A$412=C133)/(과정일람표!$B$13:$B$412="승인"), IF(과정일람표!$Y$13:$Y$412="", NA(), 과정일람표!$Y$13:$Y$412)),"")</f>
        <v>2</v>
      </c>
      <c r="G137" s="187" cm="1">
        <f t="array" ref="G137">IFERROR( LOOKUP(2, 1/(과정일람표!$A$13:$A$412=C133)/(과정일람표!$B$13:$B$412="승인"), IF(과정일람표!$Z$13:$Z$412="", NA(), 과정일람표!$Z$13:$Z$412)),"")</f>
        <v>200</v>
      </c>
      <c r="H137" s="14" t="s">
        <v>20</v>
      </c>
      <c r="I137" s="188">
        <f>IF(OR(D135="집체", D135="원격대체",D135="혼합"), J172, 0)</f>
        <v>0</v>
      </c>
      <c r="J137" s="188">
        <f>IF(Q137="불승인",0,IF(OR(D135="집체",D135="원격대체",D135="혼합"),O172,0))</f>
        <v>0</v>
      </c>
      <c r="K137" s="188">
        <f>J137-I137</f>
        <v>0</v>
      </c>
      <c r="L137" s="725"/>
      <c r="M137" s="728"/>
      <c r="N137" s="189" t="str" cm="1">
        <f t="array" ref="N137">IFERROR( LOOKUP(2, 1/(과정일람표!$A$13:$A$412=C133)/(과정일람표!$B$13:$B$412="승인"), IF(과정일람표!$I$13:$I$412="", NA(), 과정일람표!$I$13:$I$412)),"")</f>
        <v>학교교육</v>
      </c>
      <c r="O137" s="16">
        <f>O134/N134</f>
        <v>0.74675324675324672</v>
      </c>
      <c r="P137" s="18">
        <f>P134/N134</f>
        <v>0.74675324675324672</v>
      </c>
      <c r="Q137" s="740" t="s">
        <v>2291</v>
      </c>
      <c r="R137" s="741"/>
    </row>
    <row r="138" spans="2:18" ht="17.25" thickBot="1"/>
    <row r="139" spans="2:18" ht="17.25" thickBot="1">
      <c r="B139" s="708" t="s">
        <v>24</v>
      </c>
      <c r="C139" s="710" t="s">
        <v>25</v>
      </c>
      <c r="D139" s="712" t="s">
        <v>26</v>
      </c>
      <c r="E139" s="713"/>
      <c r="F139" s="716" t="s">
        <v>32</v>
      </c>
      <c r="G139" s="717"/>
      <c r="H139" s="717"/>
      <c r="I139" s="717"/>
      <c r="J139" s="718"/>
      <c r="K139" s="716" t="s">
        <v>33</v>
      </c>
      <c r="L139" s="717"/>
      <c r="M139" s="717"/>
      <c r="N139" s="717"/>
      <c r="O139" s="718"/>
      <c r="P139" s="716" t="s">
        <v>30</v>
      </c>
      <c r="Q139" s="717"/>
      <c r="R139" s="718"/>
    </row>
    <row r="140" spans="2:18" ht="17.25" thickBot="1">
      <c r="B140" s="709"/>
      <c r="C140" s="711"/>
      <c r="D140" s="714"/>
      <c r="E140" s="715"/>
      <c r="F140" s="190" t="s">
        <v>27</v>
      </c>
      <c r="G140" s="191" t="s">
        <v>28</v>
      </c>
      <c r="H140" s="15" t="s">
        <v>29</v>
      </c>
      <c r="I140" s="192" t="s">
        <v>16</v>
      </c>
      <c r="J140" s="193" t="s">
        <v>38</v>
      </c>
      <c r="K140" s="190" t="s">
        <v>27</v>
      </c>
      <c r="L140" s="191" t="s">
        <v>28</v>
      </c>
      <c r="M140" s="15" t="s">
        <v>29</v>
      </c>
      <c r="N140" s="192" t="s">
        <v>16</v>
      </c>
      <c r="O140" s="193" t="s">
        <v>38</v>
      </c>
      <c r="P140" s="190" t="s">
        <v>34</v>
      </c>
      <c r="Q140" s="719" t="s">
        <v>31</v>
      </c>
      <c r="R140" s="718"/>
    </row>
    <row r="141" spans="2:18" ht="17.25" thickBot="1">
      <c r="B141" s="194" t="s">
        <v>35</v>
      </c>
      <c r="C141" s="268"/>
      <c r="D141" s="682"/>
      <c r="E141" s="683"/>
      <c r="F141" s="196"/>
      <c r="G141" s="197"/>
      <c r="H141" s="198"/>
      <c r="I141" s="199">
        <f>IF(M134="지원단가",F141*G141*H141,0)</f>
        <v>0</v>
      </c>
      <c r="J141" s="200">
        <f>I141</f>
        <v>0</v>
      </c>
      <c r="K141" s="201">
        <f t="shared" ref="K141:K172" si="15">F141</f>
        <v>0</v>
      </c>
      <c r="L141" s="202">
        <f t="shared" ref="L141:L172" si="16">G141</f>
        <v>0</v>
      </c>
      <c r="M141" s="203">
        <f t="shared" ref="M141:M172" si="17">H141</f>
        <v>0</v>
      </c>
      <c r="N141" s="199">
        <f>IF(Q137="불승인", 0,IF(M134="지원단가",K141*L141*M141,0))</f>
        <v>0</v>
      </c>
      <c r="O141" s="200">
        <f>SUM(N141)</f>
        <v>0</v>
      </c>
      <c r="P141" s="201">
        <f>N141-I141</f>
        <v>0</v>
      </c>
      <c r="Q141" s="684"/>
      <c r="R141" s="685"/>
    </row>
    <row r="142" spans="2:18">
      <c r="B142" s="686" t="s">
        <v>36</v>
      </c>
      <c r="C142" s="269"/>
      <c r="D142" s="696"/>
      <c r="E142" s="697"/>
      <c r="F142" s="205"/>
      <c r="G142" s="206"/>
      <c r="H142" s="207"/>
      <c r="I142" s="208">
        <f>IF(M134="지원단가",F142*G142*H142,0)</f>
        <v>0</v>
      </c>
      <c r="J142" s="689">
        <f>SUM(I142:I145)</f>
        <v>0</v>
      </c>
      <c r="K142" s="209">
        <f t="shared" si="15"/>
        <v>0</v>
      </c>
      <c r="L142" s="210">
        <f t="shared" si="16"/>
        <v>0</v>
      </c>
      <c r="M142" s="211">
        <f t="shared" si="17"/>
        <v>0</v>
      </c>
      <c r="N142" s="208">
        <f>IF(Q137="불승인",0,IF(M134="지원단가",K142*L142*M142,0))</f>
        <v>0</v>
      </c>
      <c r="O142" s="689">
        <f>SUM(N142:N145)</f>
        <v>0</v>
      </c>
      <c r="P142" s="209">
        <f t="shared" ref="P142:P172" si="18">N142-I142</f>
        <v>0</v>
      </c>
      <c r="Q142" s="698"/>
      <c r="R142" s="699"/>
    </row>
    <row r="143" spans="2:18">
      <c r="B143" s="687"/>
      <c r="C143" s="270"/>
      <c r="D143" s="704"/>
      <c r="E143" s="705"/>
      <c r="F143" s="213"/>
      <c r="G143" s="214"/>
      <c r="H143" s="215"/>
      <c r="I143" s="216">
        <f>IF(M134="지원단가",F143*G143*H143,0)</f>
        <v>0</v>
      </c>
      <c r="J143" s="690"/>
      <c r="K143" s="217">
        <f t="shared" si="15"/>
        <v>0</v>
      </c>
      <c r="L143" s="218">
        <f t="shared" si="16"/>
        <v>0</v>
      </c>
      <c r="M143" s="219">
        <f t="shared" si="17"/>
        <v>0</v>
      </c>
      <c r="N143" s="216">
        <f>IF(Q137="불승인",0,IF(M134="지원단가",K143*L143*M143,0))</f>
        <v>0</v>
      </c>
      <c r="O143" s="690"/>
      <c r="P143" s="217">
        <f t="shared" si="18"/>
        <v>0</v>
      </c>
      <c r="Q143" s="706"/>
      <c r="R143" s="707"/>
    </row>
    <row r="144" spans="2:18">
      <c r="B144" s="687"/>
      <c r="C144" s="270"/>
      <c r="D144" s="704"/>
      <c r="E144" s="705"/>
      <c r="F144" s="213"/>
      <c r="G144" s="214"/>
      <c r="H144" s="215"/>
      <c r="I144" s="216">
        <f>IF(M134="지원단가",F144*G144*H144,0)</f>
        <v>0</v>
      </c>
      <c r="J144" s="690"/>
      <c r="K144" s="217">
        <f t="shared" si="15"/>
        <v>0</v>
      </c>
      <c r="L144" s="218">
        <f t="shared" si="16"/>
        <v>0</v>
      </c>
      <c r="M144" s="219">
        <f t="shared" si="17"/>
        <v>0</v>
      </c>
      <c r="N144" s="216">
        <f>IF(Q137="불승인",0,IF(M134="지원단가",K144*L144*M144,0))</f>
        <v>0</v>
      </c>
      <c r="O144" s="690"/>
      <c r="P144" s="217">
        <f t="shared" si="18"/>
        <v>0</v>
      </c>
      <c r="Q144" s="706"/>
      <c r="R144" s="707"/>
    </row>
    <row r="145" spans="2:18" ht="17.25" thickBot="1">
      <c r="B145" s="688"/>
      <c r="C145" s="271"/>
      <c r="D145" s="700"/>
      <c r="E145" s="701"/>
      <c r="F145" s="221"/>
      <c r="G145" s="222"/>
      <c r="H145" s="223"/>
      <c r="I145" s="224">
        <f>IF(M134="지원단가",F145*G145*H145,0)</f>
        <v>0</v>
      </c>
      <c r="J145" s="691"/>
      <c r="K145" s="225">
        <f t="shared" si="15"/>
        <v>0</v>
      </c>
      <c r="L145" s="226">
        <f t="shared" si="16"/>
        <v>0</v>
      </c>
      <c r="M145" s="227">
        <f t="shared" si="17"/>
        <v>0</v>
      </c>
      <c r="N145" s="224">
        <f>IF(Q137="불승인",0,IF(M134="지원단가",K145*L145*M145,0))</f>
        <v>0</v>
      </c>
      <c r="O145" s="691"/>
      <c r="P145" s="225">
        <f t="shared" si="18"/>
        <v>0</v>
      </c>
      <c r="Q145" s="702"/>
      <c r="R145" s="703"/>
    </row>
    <row r="146" spans="2:18">
      <c r="B146" s="686" t="s">
        <v>37</v>
      </c>
      <c r="C146" s="269"/>
      <c r="D146" s="272"/>
      <c r="E146" s="273"/>
      <c r="F146" s="205"/>
      <c r="G146" s="206"/>
      <c r="H146" s="207"/>
      <c r="I146" s="208">
        <f>IF(M134="지원단가",F146*G146*H146,0)</f>
        <v>0</v>
      </c>
      <c r="J146" s="689">
        <f>SUM(I146:I151)</f>
        <v>0</v>
      </c>
      <c r="K146" s="209">
        <f t="shared" si="15"/>
        <v>0</v>
      </c>
      <c r="L146" s="210">
        <f t="shared" si="16"/>
        <v>0</v>
      </c>
      <c r="M146" s="211">
        <f t="shared" si="17"/>
        <v>0</v>
      </c>
      <c r="N146" s="208">
        <f>IF(Q137="불승인",0,IF(M134="지원단가",K146*L146*M146,0))</f>
        <v>0</v>
      </c>
      <c r="O146" s="689">
        <f>SUM(N146:N151)</f>
        <v>0</v>
      </c>
      <c r="P146" s="209">
        <f t="shared" si="18"/>
        <v>0</v>
      </c>
      <c r="Q146" s="698"/>
      <c r="R146" s="699"/>
    </row>
    <row r="147" spans="2:18">
      <c r="B147" s="687"/>
      <c r="C147" s="270"/>
      <c r="D147" s="274"/>
      <c r="E147" s="275"/>
      <c r="F147" s="213"/>
      <c r="G147" s="214"/>
      <c r="H147" s="215"/>
      <c r="I147" s="216">
        <f>IF(M134="지원단가",F147*G147*H147,0)</f>
        <v>0</v>
      </c>
      <c r="J147" s="690"/>
      <c r="K147" s="217">
        <f t="shared" si="15"/>
        <v>0</v>
      </c>
      <c r="L147" s="218">
        <f t="shared" si="16"/>
        <v>0</v>
      </c>
      <c r="M147" s="219">
        <f t="shared" si="17"/>
        <v>0</v>
      </c>
      <c r="N147" s="216">
        <f>IF(Q137="불승인",0,IF(M134="지원단가",K147*L147*M147,0))</f>
        <v>0</v>
      </c>
      <c r="O147" s="690"/>
      <c r="P147" s="217">
        <f t="shared" si="18"/>
        <v>0</v>
      </c>
      <c r="Q147" s="706"/>
      <c r="R147" s="707"/>
    </row>
    <row r="148" spans="2:18">
      <c r="B148" s="687"/>
      <c r="C148" s="270"/>
      <c r="D148" s="274"/>
      <c r="E148" s="275"/>
      <c r="F148" s="213"/>
      <c r="G148" s="214"/>
      <c r="H148" s="215"/>
      <c r="I148" s="216">
        <f>IF(M134="지원단가",F148*G148*H148,0)</f>
        <v>0</v>
      </c>
      <c r="J148" s="690"/>
      <c r="K148" s="217">
        <f t="shared" si="15"/>
        <v>0</v>
      </c>
      <c r="L148" s="218">
        <f t="shared" si="16"/>
        <v>0</v>
      </c>
      <c r="M148" s="219">
        <f t="shared" si="17"/>
        <v>0</v>
      </c>
      <c r="N148" s="216">
        <f>IF(Q137="불승인",0,IF(M134="지원단가",K148*L148*M148,0))</f>
        <v>0</v>
      </c>
      <c r="O148" s="690"/>
      <c r="P148" s="217">
        <f t="shared" si="18"/>
        <v>0</v>
      </c>
      <c r="Q148" s="706"/>
      <c r="R148" s="707"/>
    </row>
    <row r="149" spans="2:18">
      <c r="B149" s="687"/>
      <c r="C149" s="270"/>
      <c r="D149" s="274"/>
      <c r="E149" s="275"/>
      <c r="F149" s="213"/>
      <c r="G149" s="214"/>
      <c r="H149" s="215"/>
      <c r="I149" s="216">
        <f>IF(M134="지원단가",F149*G149*H149,0)</f>
        <v>0</v>
      </c>
      <c r="J149" s="690"/>
      <c r="K149" s="217">
        <f t="shared" si="15"/>
        <v>0</v>
      </c>
      <c r="L149" s="218">
        <f t="shared" si="16"/>
        <v>0</v>
      </c>
      <c r="M149" s="219">
        <f t="shared" si="17"/>
        <v>0</v>
      </c>
      <c r="N149" s="216">
        <f>IF(Q137="불승인",0,IF(M134="지원단가",K149*L149*M149,0))</f>
        <v>0</v>
      </c>
      <c r="O149" s="690"/>
      <c r="P149" s="217">
        <f t="shared" si="18"/>
        <v>0</v>
      </c>
      <c r="Q149" s="706"/>
      <c r="R149" s="707"/>
    </row>
    <row r="150" spans="2:18">
      <c r="B150" s="687"/>
      <c r="C150" s="270"/>
      <c r="D150" s="274"/>
      <c r="E150" s="275"/>
      <c r="F150" s="213"/>
      <c r="G150" s="214"/>
      <c r="H150" s="215"/>
      <c r="I150" s="216">
        <f>IF(M134="지원단가",F150*G150*H150,0)</f>
        <v>0</v>
      </c>
      <c r="J150" s="690"/>
      <c r="K150" s="217">
        <f t="shared" si="15"/>
        <v>0</v>
      </c>
      <c r="L150" s="218">
        <f t="shared" si="16"/>
        <v>0</v>
      </c>
      <c r="M150" s="219">
        <f t="shared" si="17"/>
        <v>0</v>
      </c>
      <c r="N150" s="216">
        <f>IF(Q137="불승인",0,IF(M134="지원단가",K150*L150*M150,0))</f>
        <v>0</v>
      </c>
      <c r="O150" s="690"/>
      <c r="P150" s="217">
        <f t="shared" si="18"/>
        <v>0</v>
      </c>
      <c r="Q150" s="706"/>
      <c r="R150" s="707"/>
    </row>
    <row r="151" spans="2:18" ht="17.25" thickBot="1">
      <c r="B151" s="688"/>
      <c r="C151" s="271"/>
      <c r="D151" s="276"/>
      <c r="E151" s="277"/>
      <c r="F151" s="221"/>
      <c r="G151" s="222"/>
      <c r="H151" s="223"/>
      <c r="I151" s="224">
        <f>IF(M134="지원단가",F151*G151*H151,0)</f>
        <v>0</v>
      </c>
      <c r="J151" s="691"/>
      <c r="K151" s="225">
        <f t="shared" si="15"/>
        <v>0</v>
      </c>
      <c r="L151" s="226">
        <f t="shared" si="16"/>
        <v>0</v>
      </c>
      <c r="M151" s="227">
        <f t="shared" si="17"/>
        <v>0</v>
      </c>
      <c r="N151" s="224">
        <f>IF(Q137="불승인",0,IF(M134="지원단가",K151*L151*M151,0))</f>
        <v>0</v>
      </c>
      <c r="O151" s="691"/>
      <c r="P151" s="225">
        <f t="shared" si="18"/>
        <v>0</v>
      </c>
      <c r="Q151" s="702"/>
      <c r="R151" s="703"/>
    </row>
    <row r="152" spans="2:18">
      <c r="B152" s="686" t="s">
        <v>39</v>
      </c>
      <c r="C152" s="269"/>
      <c r="D152" s="696"/>
      <c r="E152" s="697"/>
      <c r="F152" s="205"/>
      <c r="G152" s="206"/>
      <c r="H152" s="207"/>
      <c r="I152" s="208">
        <f>IF(M134="지원단가",F152*G152*H152,0)</f>
        <v>0</v>
      </c>
      <c r="J152" s="689">
        <f>SUM(I152:I157)</f>
        <v>0</v>
      </c>
      <c r="K152" s="209">
        <f t="shared" si="15"/>
        <v>0</v>
      </c>
      <c r="L152" s="210">
        <f t="shared" si="16"/>
        <v>0</v>
      </c>
      <c r="M152" s="211">
        <f t="shared" si="17"/>
        <v>0</v>
      </c>
      <c r="N152" s="208">
        <f>IF(Q137="불승인",0,IF(M134="지원단가",K152*L152*M152,0))</f>
        <v>0</v>
      </c>
      <c r="O152" s="689">
        <f>SUM(N152:N157)</f>
        <v>0</v>
      </c>
      <c r="P152" s="209">
        <f t="shared" si="18"/>
        <v>0</v>
      </c>
      <c r="Q152" s="698"/>
      <c r="R152" s="699"/>
    </row>
    <row r="153" spans="2:18">
      <c r="B153" s="687"/>
      <c r="C153" s="270"/>
      <c r="D153" s="704"/>
      <c r="E153" s="705"/>
      <c r="F153" s="213"/>
      <c r="G153" s="214"/>
      <c r="H153" s="215"/>
      <c r="I153" s="216">
        <f>IF(M134="지원단가",F153*G153*H153,0)</f>
        <v>0</v>
      </c>
      <c r="J153" s="690"/>
      <c r="K153" s="217">
        <f t="shared" si="15"/>
        <v>0</v>
      </c>
      <c r="L153" s="218">
        <f t="shared" si="16"/>
        <v>0</v>
      </c>
      <c r="M153" s="219">
        <f t="shared" si="17"/>
        <v>0</v>
      </c>
      <c r="N153" s="216">
        <f>IF(Q137="불승인",0,IF(M134="지원단가",K153*L153*M153,0))</f>
        <v>0</v>
      </c>
      <c r="O153" s="690"/>
      <c r="P153" s="217">
        <f t="shared" si="18"/>
        <v>0</v>
      </c>
      <c r="Q153" s="706"/>
      <c r="R153" s="707"/>
    </row>
    <row r="154" spans="2:18">
      <c r="B154" s="687"/>
      <c r="C154" s="270"/>
      <c r="D154" s="704"/>
      <c r="E154" s="705"/>
      <c r="F154" s="213"/>
      <c r="G154" s="214"/>
      <c r="H154" s="215"/>
      <c r="I154" s="216">
        <f>IF(M134="지원단가",F154*G154*H154,0)</f>
        <v>0</v>
      </c>
      <c r="J154" s="690"/>
      <c r="K154" s="217">
        <f t="shared" si="15"/>
        <v>0</v>
      </c>
      <c r="L154" s="218">
        <f t="shared" si="16"/>
        <v>0</v>
      </c>
      <c r="M154" s="219">
        <f t="shared" si="17"/>
        <v>0</v>
      </c>
      <c r="N154" s="216">
        <f>IF(Q137="불승인",0,IF(M134="지원단가",K154*L154*M154,0))</f>
        <v>0</v>
      </c>
      <c r="O154" s="690"/>
      <c r="P154" s="217">
        <f t="shared" si="18"/>
        <v>0</v>
      </c>
      <c r="Q154" s="706"/>
      <c r="R154" s="707"/>
    </row>
    <row r="155" spans="2:18">
      <c r="B155" s="687"/>
      <c r="C155" s="270"/>
      <c r="D155" s="704"/>
      <c r="E155" s="705"/>
      <c r="F155" s="213"/>
      <c r="G155" s="214"/>
      <c r="H155" s="215"/>
      <c r="I155" s="216">
        <f>IF(M134="지원단가",F155*G155*H155,0)</f>
        <v>0</v>
      </c>
      <c r="J155" s="690"/>
      <c r="K155" s="217">
        <f t="shared" si="15"/>
        <v>0</v>
      </c>
      <c r="L155" s="218">
        <f t="shared" si="16"/>
        <v>0</v>
      </c>
      <c r="M155" s="219">
        <f t="shared" si="17"/>
        <v>0</v>
      </c>
      <c r="N155" s="216">
        <f>IF(Q137="불승인",0,IF(M134="지원단가",K155*L155*M155,0))</f>
        <v>0</v>
      </c>
      <c r="O155" s="690"/>
      <c r="P155" s="217">
        <f t="shared" si="18"/>
        <v>0</v>
      </c>
      <c r="Q155" s="706"/>
      <c r="R155" s="707"/>
    </row>
    <row r="156" spans="2:18">
      <c r="B156" s="687"/>
      <c r="C156" s="270"/>
      <c r="D156" s="704"/>
      <c r="E156" s="705"/>
      <c r="F156" s="213"/>
      <c r="G156" s="214"/>
      <c r="H156" s="215"/>
      <c r="I156" s="216">
        <f>IF(M134="지원단가",F156*G156*H156,0)</f>
        <v>0</v>
      </c>
      <c r="J156" s="690"/>
      <c r="K156" s="217">
        <f t="shared" si="15"/>
        <v>0</v>
      </c>
      <c r="L156" s="218">
        <f t="shared" si="16"/>
        <v>0</v>
      </c>
      <c r="M156" s="219">
        <f t="shared" si="17"/>
        <v>0</v>
      </c>
      <c r="N156" s="216">
        <f>IF(Q137="불승인",0,IF(M134="지원단가",K156*L156*M156,0))</f>
        <v>0</v>
      </c>
      <c r="O156" s="690"/>
      <c r="P156" s="217">
        <f t="shared" si="18"/>
        <v>0</v>
      </c>
      <c r="Q156" s="706"/>
      <c r="R156" s="707"/>
    </row>
    <row r="157" spans="2:18" ht="17.25" thickBot="1">
      <c r="B157" s="688"/>
      <c r="C157" s="271"/>
      <c r="D157" s="700"/>
      <c r="E157" s="701"/>
      <c r="F157" s="221"/>
      <c r="G157" s="222"/>
      <c r="H157" s="223"/>
      <c r="I157" s="224">
        <f>IF(M134="지원단가",F157*G157*H157,0)</f>
        <v>0</v>
      </c>
      <c r="J157" s="691"/>
      <c r="K157" s="225">
        <f t="shared" si="15"/>
        <v>0</v>
      </c>
      <c r="L157" s="226">
        <f t="shared" si="16"/>
        <v>0</v>
      </c>
      <c r="M157" s="227">
        <f t="shared" si="17"/>
        <v>0</v>
      </c>
      <c r="N157" s="224">
        <f>IF(Q137="불승인",0,IF(M134="지원단가",K157*L157*M157,0))</f>
        <v>0</v>
      </c>
      <c r="O157" s="691"/>
      <c r="P157" s="225">
        <f t="shared" si="18"/>
        <v>0</v>
      </c>
      <c r="Q157" s="702"/>
      <c r="R157" s="703"/>
    </row>
    <row r="158" spans="2:18" ht="17.25" thickBot="1">
      <c r="B158" s="194" t="s">
        <v>40</v>
      </c>
      <c r="C158" s="268"/>
      <c r="D158" s="682"/>
      <c r="E158" s="683"/>
      <c r="F158" s="196"/>
      <c r="G158" s="197"/>
      <c r="H158" s="198"/>
      <c r="I158" s="199">
        <f>IF(M134="지원단가",F158*G158*H158,0)</f>
        <v>0</v>
      </c>
      <c r="J158" s="200">
        <f>I158</f>
        <v>0</v>
      </c>
      <c r="K158" s="201">
        <f t="shared" si="15"/>
        <v>0</v>
      </c>
      <c r="L158" s="202">
        <f t="shared" si="16"/>
        <v>0</v>
      </c>
      <c r="M158" s="203">
        <f t="shared" si="17"/>
        <v>0</v>
      </c>
      <c r="N158" s="199">
        <f>IF(Q137="불승인",0,IF(M134="지원단가",K158*L158*M158,0))</f>
        <v>0</v>
      </c>
      <c r="O158" s="200">
        <f>SUM(N158)</f>
        <v>0</v>
      </c>
      <c r="P158" s="201">
        <f t="shared" si="18"/>
        <v>0</v>
      </c>
      <c r="Q158" s="684"/>
      <c r="R158" s="685"/>
    </row>
    <row r="159" spans="2:18">
      <c r="B159" s="686" t="s">
        <v>41</v>
      </c>
      <c r="C159" s="269"/>
      <c r="D159" s="696"/>
      <c r="E159" s="697"/>
      <c r="F159" s="205"/>
      <c r="G159" s="206"/>
      <c r="H159" s="207"/>
      <c r="I159" s="208">
        <f>IF(M134="지원단가",F159*G159*H159,0)</f>
        <v>0</v>
      </c>
      <c r="J159" s="689">
        <f>SUM(I159:I161)</f>
        <v>0</v>
      </c>
      <c r="K159" s="209">
        <f t="shared" si="15"/>
        <v>0</v>
      </c>
      <c r="L159" s="210">
        <f t="shared" si="16"/>
        <v>0</v>
      </c>
      <c r="M159" s="211">
        <f t="shared" si="17"/>
        <v>0</v>
      </c>
      <c r="N159" s="208">
        <f>IF(Q137="불승인",0,IF(M134="지원단가",K159*L159*M159,0))</f>
        <v>0</v>
      </c>
      <c r="O159" s="689">
        <f>SUM(N159:N161)</f>
        <v>0</v>
      </c>
      <c r="P159" s="209">
        <f t="shared" si="18"/>
        <v>0</v>
      </c>
      <c r="Q159" s="698"/>
      <c r="R159" s="699"/>
    </row>
    <row r="160" spans="2:18">
      <c r="B160" s="687"/>
      <c r="C160" s="270"/>
      <c r="D160" s="704"/>
      <c r="E160" s="705"/>
      <c r="F160" s="213"/>
      <c r="G160" s="214"/>
      <c r="H160" s="215"/>
      <c r="I160" s="216">
        <f>IF(M134="지원단가",F160*G160*H160,0)</f>
        <v>0</v>
      </c>
      <c r="J160" s="690"/>
      <c r="K160" s="217">
        <f t="shared" si="15"/>
        <v>0</v>
      </c>
      <c r="L160" s="218">
        <f t="shared" si="16"/>
        <v>0</v>
      </c>
      <c r="M160" s="219">
        <f t="shared" si="17"/>
        <v>0</v>
      </c>
      <c r="N160" s="216">
        <f>IF(Q137="불승인",0,IF(M134="지원단가",K160*L160*M160,0))</f>
        <v>0</v>
      </c>
      <c r="O160" s="690"/>
      <c r="P160" s="217">
        <f t="shared" si="18"/>
        <v>0</v>
      </c>
      <c r="Q160" s="706"/>
      <c r="R160" s="707"/>
    </row>
    <row r="161" spans="2:18" ht="17.25" thickBot="1">
      <c r="B161" s="688"/>
      <c r="C161" s="271"/>
      <c r="D161" s="700"/>
      <c r="E161" s="701"/>
      <c r="F161" s="221"/>
      <c r="G161" s="222"/>
      <c r="H161" s="223"/>
      <c r="I161" s="224">
        <f>IF(M134="지원단가",F161*G161*H161,0)</f>
        <v>0</v>
      </c>
      <c r="J161" s="691"/>
      <c r="K161" s="225">
        <f t="shared" si="15"/>
        <v>0</v>
      </c>
      <c r="L161" s="226">
        <f t="shared" si="16"/>
        <v>0</v>
      </c>
      <c r="M161" s="227">
        <f t="shared" si="17"/>
        <v>0</v>
      </c>
      <c r="N161" s="224">
        <f>IF(Q137="불승인",0,IF(M134="지원단가",K161*L161*M161,0))</f>
        <v>0</v>
      </c>
      <c r="O161" s="691"/>
      <c r="P161" s="225">
        <f t="shared" si="18"/>
        <v>0</v>
      </c>
      <c r="Q161" s="702"/>
      <c r="R161" s="703"/>
    </row>
    <row r="162" spans="2:18">
      <c r="B162" s="686" t="s">
        <v>42</v>
      </c>
      <c r="C162" s="278"/>
      <c r="D162" s="696"/>
      <c r="E162" s="697"/>
      <c r="F162" s="235"/>
      <c r="G162" s="236"/>
      <c r="H162" s="237"/>
      <c r="I162" s="238">
        <f>IF(M134="지원단가",F162*G162*H162,0)</f>
        <v>0</v>
      </c>
      <c r="J162" s="689">
        <f>SUM(I162:I163)</f>
        <v>0</v>
      </c>
      <c r="K162" s="239">
        <f t="shared" si="15"/>
        <v>0</v>
      </c>
      <c r="L162" s="240">
        <f t="shared" si="16"/>
        <v>0</v>
      </c>
      <c r="M162" s="241">
        <f t="shared" si="17"/>
        <v>0</v>
      </c>
      <c r="N162" s="238">
        <f>IF(Q137="불승인",0,IF(M134="지원단가",K162*L162*M162,0))</f>
        <v>0</v>
      </c>
      <c r="O162" s="689">
        <f>SUM(N162:N163)</f>
        <v>0</v>
      </c>
      <c r="P162" s="239">
        <f t="shared" si="18"/>
        <v>0</v>
      </c>
      <c r="Q162" s="698"/>
      <c r="R162" s="699"/>
    </row>
    <row r="163" spans="2:18" ht="17.25" thickBot="1">
      <c r="B163" s="688"/>
      <c r="C163" s="279"/>
      <c r="D163" s="700"/>
      <c r="E163" s="701"/>
      <c r="F163" s="243"/>
      <c r="G163" s="244"/>
      <c r="H163" s="245"/>
      <c r="I163" s="246">
        <f>IF(M134="지원단가",F163*G163*H163,0)</f>
        <v>0</v>
      </c>
      <c r="J163" s="691"/>
      <c r="K163" s="247">
        <f t="shared" si="15"/>
        <v>0</v>
      </c>
      <c r="L163" s="248">
        <f t="shared" si="16"/>
        <v>0</v>
      </c>
      <c r="M163" s="249">
        <f t="shared" si="17"/>
        <v>0</v>
      </c>
      <c r="N163" s="246">
        <f>IF(Q137="불승인",0,IF(M134="지원단가",K163*L163*M163,0))</f>
        <v>0</v>
      </c>
      <c r="O163" s="691"/>
      <c r="P163" s="247">
        <f t="shared" si="18"/>
        <v>0</v>
      </c>
      <c r="Q163" s="702"/>
      <c r="R163" s="703"/>
    </row>
    <row r="164" spans="2:18">
      <c r="B164" s="686" t="s">
        <v>43</v>
      </c>
      <c r="C164" s="269"/>
      <c r="D164" s="696"/>
      <c r="E164" s="697"/>
      <c r="F164" s="205"/>
      <c r="G164" s="206"/>
      <c r="H164" s="207"/>
      <c r="I164" s="208">
        <f>IF(M134="지원단가",F164*G164*H164,0)</f>
        <v>0</v>
      </c>
      <c r="J164" s="689">
        <f>SUM(I164:I166)</f>
        <v>0</v>
      </c>
      <c r="K164" s="209">
        <f t="shared" si="15"/>
        <v>0</v>
      </c>
      <c r="L164" s="210">
        <f t="shared" si="16"/>
        <v>0</v>
      </c>
      <c r="M164" s="211">
        <f t="shared" si="17"/>
        <v>0</v>
      </c>
      <c r="N164" s="208">
        <f>IF(Q137="불승인",0,IF(M134="지원단가",K164*L164*M164,0))</f>
        <v>0</v>
      </c>
      <c r="O164" s="689">
        <f>SUM(N164:N166)</f>
        <v>0</v>
      </c>
      <c r="P164" s="209">
        <f t="shared" si="18"/>
        <v>0</v>
      </c>
      <c r="Q164" s="698"/>
      <c r="R164" s="699"/>
    </row>
    <row r="165" spans="2:18">
      <c r="B165" s="687"/>
      <c r="C165" s="270"/>
      <c r="D165" s="704"/>
      <c r="E165" s="705"/>
      <c r="F165" s="213"/>
      <c r="G165" s="214"/>
      <c r="H165" s="215"/>
      <c r="I165" s="216">
        <f>IF(M134="지원단가",F165*G165*H165,0)</f>
        <v>0</v>
      </c>
      <c r="J165" s="690"/>
      <c r="K165" s="217">
        <f t="shared" si="15"/>
        <v>0</v>
      </c>
      <c r="L165" s="218">
        <f t="shared" si="16"/>
        <v>0</v>
      </c>
      <c r="M165" s="219">
        <f t="shared" si="17"/>
        <v>0</v>
      </c>
      <c r="N165" s="216">
        <f>IF(Q137="불승인",0,IF(M134="지원단가",K165*L165*M165,0))</f>
        <v>0</v>
      </c>
      <c r="O165" s="690"/>
      <c r="P165" s="217">
        <f t="shared" si="18"/>
        <v>0</v>
      </c>
      <c r="Q165" s="706"/>
      <c r="R165" s="707"/>
    </row>
    <row r="166" spans="2:18" ht="17.25" thickBot="1">
      <c r="B166" s="688"/>
      <c r="C166" s="271"/>
      <c r="D166" s="700"/>
      <c r="E166" s="701"/>
      <c r="F166" s="221"/>
      <c r="G166" s="222"/>
      <c r="H166" s="223"/>
      <c r="I166" s="224">
        <f>IF(M134="지원단가",F166*G166*H166,0)</f>
        <v>0</v>
      </c>
      <c r="J166" s="691"/>
      <c r="K166" s="225">
        <f t="shared" si="15"/>
        <v>0</v>
      </c>
      <c r="L166" s="226">
        <f t="shared" si="16"/>
        <v>0</v>
      </c>
      <c r="M166" s="227">
        <f t="shared" si="17"/>
        <v>0</v>
      </c>
      <c r="N166" s="224">
        <f>IF(Q137="불승인",0,IF(M134="지원단가",K166*L166*M166,0))</f>
        <v>0</v>
      </c>
      <c r="O166" s="691"/>
      <c r="P166" s="225">
        <f t="shared" si="18"/>
        <v>0</v>
      </c>
      <c r="Q166" s="702"/>
      <c r="R166" s="703"/>
    </row>
    <row r="167" spans="2:18" ht="17.25" thickBot="1">
      <c r="B167" s="686" t="s">
        <v>87</v>
      </c>
      <c r="C167" s="278"/>
      <c r="D167" s="280"/>
      <c r="E167" s="281" t="s">
        <v>2297</v>
      </c>
      <c r="F167" s="235"/>
      <c r="G167" s="236"/>
      <c r="H167" s="237"/>
      <c r="I167" s="238">
        <f>IF(M134="지원단가",F167*G167*H167,0)</f>
        <v>0</v>
      </c>
      <c r="J167" s="689">
        <f>SUM(I167:I169)</f>
        <v>0</v>
      </c>
      <c r="K167" s="239">
        <f t="shared" si="15"/>
        <v>0</v>
      </c>
      <c r="L167" s="240">
        <f t="shared" si="16"/>
        <v>0</v>
      </c>
      <c r="M167" s="241">
        <f t="shared" si="17"/>
        <v>0</v>
      </c>
      <c r="N167" s="238">
        <f>IF(Q137="불승인",0,IF(M134="지원단가",K167*L167*M167,0))</f>
        <v>0</v>
      </c>
      <c r="O167" s="689">
        <f>SUM(N167:N169)</f>
        <v>0</v>
      </c>
      <c r="P167" s="239">
        <f t="shared" si="18"/>
        <v>0</v>
      </c>
      <c r="Q167" s="252"/>
      <c r="R167" s="253" t="s">
        <v>2298</v>
      </c>
    </row>
    <row r="168" spans="2:18" ht="17.25" thickTop="1">
      <c r="B168" s="687"/>
      <c r="C168" s="270"/>
      <c r="D168" s="282"/>
      <c r="E168" s="692" t="e">
        <f>J167/SUM(J141:J166)</f>
        <v>#DIV/0!</v>
      </c>
      <c r="F168" s="213"/>
      <c r="G168" s="214"/>
      <c r="H168" s="215"/>
      <c r="I168" s="216">
        <f>IF(M134="지원단가",F168*G168*H168,0)</f>
        <v>0</v>
      </c>
      <c r="J168" s="690"/>
      <c r="K168" s="217">
        <f t="shared" si="15"/>
        <v>0</v>
      </c>
      <c r="L168" s="218">
        <f t="shared" si="16"/>
        <v>0</v>
      </c>
      <c r="M168" s="219">
        <f t="shared" si="17"/>
        <v>0</v>
      </c>
      <c r="N168" s="216">
        <f>IF(Q137="불승인",0,IF(M134="지원단가",K168*L168*M168,0))</f>
        <v>0</v>
      </c>
      <c r="O168" s="690"/>
      <c r="P168" s="217">
        <f t="shared" si="18"/>
        <v>0</v>
      </c>
      <c r="Q168" s="255"/>
      <c r="R168" s="694" t="e">
        <f>O167/SUM(O141:O166)</f>
        <v>#DIV/0!</v>
      </c>
    </row>
    <row r="169" spans="2:18" ht="17.25" thickBot="1">
      <c r="B169" s="688"/>
      <c r="C169" s="279"/>
      <c r="D169" s="283"/>
      <c r="E169" s="693"/>
      <c r="F169" s="243"/>
      <c r="G169" s="244"/>
      <c r="H169" s="245"/>
      <c r="I169" s="246">
        <f>IF(M134="지원단가",F169*G169*H169,0)</f>
        <v>0</v>
      </c>
      <c r="J169" s="691"/>
      <c r="K169" s="247">
        <f t="shared" si="15"/>
        <v>0</v>
      </c>
      <c r="L169" s="248">
        <f t="shared" si="16"/>
        <v>0</v>
      </c>
      <c r="M169" s="249">
        <f t="shared" si="17"/>
        <v>0</v>
      </c>
      <c r="N169" s="246">
        <f>IF(Q137="불승인",0,IF(M134="지원단가",K169*L169*M169,0))</f>
        <v>0</v>
      </c>
      <c r="O169" s="691"/>
      <c r="P169" s="247">
        <f t="shared" si="18"/>
        <v>0</v>
      </c>
      <c r="Q169" s="257"/>
      <c r="R169" s="695"/>
    </row>
    <row r="170" spans="2:18">
      <c r="B170" s="686" t="s">
        <v>19</v>
      </c>
      <c r="C170" s="269"/>
      <c r="D170" s="696"/>
      <c r="E170" s="697"/>
      <c r="F170" s="205"/>
      <c r="G170" s="206"/>
      <c r="H170" s="207"/>
      <c r="I170" s="208">
        <f>F170*G170*H170</f>
        <v>0</v>
      </c>
      <c r="J170" s="689">
        <f>SUM(I170:I171)</f>
        <v>0</v>
      </c>
      <c r="K170" s="209">
        <f t="shared" si="15"/>
        <v>0</v>
      </c>
      <c r="L170" s="210">
        <f t="shared" si="16"/>
        <v>0</v>
      </c>
      <c r="M170" s="211">
        <f t="shared" si="17"/>
        <v>0</v>
      </c>
      <c r="N170" s="208">
        <f>IF(Q137="불승인", 0,K170*L170*M170)</f>
        <v>0</v>
      </c>
      <c r="O170" s="689">
        <f>SUM(N170:N171)</f>
        <v>0</v>
      </c>
      <c r="P170" s="209">
        <f t="shared" si="18"/>
        <v>0</v>
      </c>
      <c r="Q170" s="698"/>
      <c r="R170" s="699"/>
    </row>
    <row r="171" spans="2:18" ht="17.25" thickBot="1">
      <c r="B171" s="688"/>
      <c r="C171" s="271"/>
      <c r="D171" s="700"/>
      <c r="E171" s="701"/>
      <c r="F171" s="221"/>
      <c r="G171" s="222"/>
      <c r="H171" s="223"/>
      <c r="I171" s="224">
        <f t="shared" ref="I171:I172" si="19">F171*G171*H171</f>
        <v>0</v>
      </c>
      <c r="J171" s="691"/>
      <c r="K171" s="225">
        <f t="shared" si="15"/>
        <v>0</v>
      </c>
      <c r="L171" s="226">
        <f t="shared" si="16"/>
        <v>0</v>
      </c>
      <c r="M171" s="227">
        <f t="shared" si="17"/>
        <v>0</v>
      </c>
      <c r="N171" s="224">
        <f>IF(Q137="불승인", 0,K171*L171*M171)</f>
        <v>0</v>
      </c>
      <c r="O171" s="691"/>
      <c r="P171" s="225">
        <f t="shared" si="18"/>
        <v>0</v>
      </c>
      <c r="Q171" s="702"/>
      <c r="R171" s="703"/>
    </row>
    <row r="172" spans="2:18" ht="17.25" thickBot="1">
      <c r="B172" s="258" t="s">
        <v>44</v>
      </c>
      <c r="C172" s="284"/>
      <c r="D172" s="682"/>
      <c r="E172" s="683"/>
      <c r="F172" s="260"/>
      <c r="G172" s="261"/>
      <c r="H172" s="262"/>
      <c r="I172" s="263">
        <f t="shared" si="19"/>
        <v>0</v>
      </c>
      <c r="J172" s="264">
        <f>I172</f>
        <v>0</v>
      </c>
      <c r="K172" s="265">
        <f t="shared" si="15"/>
        <v>0</v>
      </c>
      <c r="L172" s="266">
        <f t="shared" si="16"/>
        <v>0</v>
      </c>
      <c r="M172" s="267">
        <f t="shared" si="17"/>
        <v>0</v>
      </c>
      <c r="N172" s="263">
        <f>IF(Q137="불승인", 0,K172*L172*M172)</f>
        <v>0</v>
      </c>
      <c r="O172" s="264">
        <f>N172</f>
        <v>0</v>
      </c>
      <c r="P172" s="265">
        <f t="shared" si="18"/>
        <v>0</v>
      </c>
      <c r="Q172" s="684"/>
      <c r="R172" s="685"/>
    </row>
    <row r="174" spans="2:18" ht="17.25" thickBot="1"/>
    <row r="175" spans="2:18" ht="19.5">
      <c r="B175" s="1" t="s">
        <v>0</v>
      </c>
      <c r="C175" s="742" t="str">
        <f>총괄!$D$2</f>
        <v>공동훈련센터명</v>
      </c>
      <c r="D175" s="743"/>
      <c r="E175" s="743"/>
      <c r="F175" s="744" t="str" cm="1">
        <f t="array" ref="F175">IFERROR( LOOKUP(2, 1/(과정일람표!$A$13:$A$412=C176)/(과정일람표!$B$13:$B$412="승인"), IF(과정일람표!$F$13:$F$412="", NA(), "파트너: " &amp; 과정일람표!$F$13:$F$412)),"")</f>
        <v/>
      </c>
      <c r="G175" s="745"/>
      <c r="H175" s="746" t="s">
        <v>21</v>
      </c>
      <c r="I175" s="747"/>
      <c r="J175" s="747"/>
      <c r="K175" s="747"/>
      <c r="L175" s="747"/>
      <c r="M175" s="747"/>
      <c r="N175" s="748"/>
      <c r="O175" s="749" t="s">
        <v>549</v>
      </c>
      <c r="P175" s="751" t="s">
        <v>550</v>
      </c>
      <c r="Q175" s="753" t="s">
        <v>13</v>
      </c>
      <c r="R175" s="754"/>
    </row>
    <row r="176" spans="2:18" ht="20.25" thickBot="1">
      <c r="B176" s="2" t="s">
        <v>1</v>
      </c>
      <c r="C176" s="179">
        <v>5</v>
      </c>
      <c r="D176" s="755" t="str" cm="1">
        <f t="array" ref="D176">IFERROR( LOOKUP(2, 1/(과정일람표!$A$13:$A$412=C176)/(과정일람표!$B$13:$B$412="승인"), IF(과정일람표!$R$13:$R$412="", NA(), 과정일람표!$R$13:$R$412)),"")</f>
        <v>D과정</v>
      </c>
      <c r="E176" s="756"/>
      <c r="F176" s="756"/>
      <c r="G176" s="757"/>
      <c r="H176" s="3" t="s">
        <v>14</v>
      </c>
      <c r="I176" s="4" t="s">
        <v>47</v>
      </c>
      <c r="J176" s="4" t="s">
        <v>46</v>
      </c>
      <c r="K176" s="4" t="s">
        <v>34</v>
      </c>
      <c r="L176" s="4" t="s">
        <v>22</v>
      </c>
      <c r="M176" s="4" t="s">
        <v>17</v>
      </c>
      <c r="N176" s="17" t="s">
        <v>554</v>
      </c>
      <c r="O176" s="750"/>
      <c r="P176" s="752"/>
      <c r="Q176" s="738"/>
      <c r="R176" s="739"/>
    </row>
    <row r="177" spans="2:18" ht="19.5">
      <c r="B177" s="720" t="s">
        <v>2</v>
      </c>
      <c r="C177" s="5" t="s">
        <v>4</v>
      </c>
      <c r="D177" s="6" t="s">
        <v>5</v>
      </c>
      <c r="E177" s="6" t="s">
        <v>11</v>
      </c>
      <c r="F177" s="7" t="s">
        <v>12</v>
      </c>
      <c r="G177" s="8" t="s">
        <v>2152</v>
      </c>
      <c r="H177" s="11" t="s">
        <v>15</v>
      </c>
      <c r="I177" s="180">
        <f>SUM(I178:I180)</f>
        <v>11880000</v>
      </c>
      <c r="J177" s="180">
        <f>SUM(J178:J180)</f>
        <v>11880000</v>
      </c>
      <c r="K177" s="180">
        <f>SUM(K178:K180)</f>
        <v>0</v>
      </c>
      <c r="L177" s="723" t="str" cm="1">
        <f t="array" ref="L177">IFERROR( LOOKUP(2, 1/(과정일람표!$A$13:$A$412=C176)/(과정일람표!$B$13:$B$412="승인"), IF(과정일람표!$N$13:$N$412="", NA(), 과정일람표!$N$13:$N$412)),"")</f>
        <v/>
      </c>
      <c r="M177" s="726" t="str" cm="1">
        <f t="array" ref="M177">IFERROR( LOOKUP(2, 1/(과정일람표!$A$13:$A$412=C176)/(과정일람표!$B$13:$B$412="승인"), IF(과정일람표!$AA$13:$AA$412="", NA(), 과정일람표!$AA$13:$AA$412)),"")</f>
        <v>기준단가</v>
      </c>
      <c r="N177" s="729">
        <f>VLOOKUP(LEFT(N179,6),NCS단가,5,FALSE)</f>
        <v>6690</v>
      </c>
      <c r="O177" s="731" cm="1">
        <f t="array" ref="O177">IFERROR( LOOKUP(2, 1/(과정일람표!$A$13:$A$412=C176)/(과정일람표!$B$13:$B$412="신청"), IF(과정일람표!$AC$13:$AC$412="", NA(), 과정일람표!$AC$13:$AC$412)),"")</f>
        <v>2970</v>
      </c>
      <c r="P177" s="729">
        <f>IF(Q180="불승인",0,IF(OR(D178="원격대체", D178="집체",D178="혼합"),IF(M177="기준단가",N177,J178/(G180*D180)),_xlfn.IFS(D178="원격",2970,D178="STEP자체", 6160,D178="STEP공공",4600)))</f>
        <v>2970</v>
      </c>
      <c r="Q177" s="734" t="str">
        <f>IF(총괄!$C$6="전략", IF(P180&lt;300%,"적정","검토필요"), IF(총괄!$C$6="지산맞", IF(LEN(L177)=0,"분류입력확인",IF(P180&lt;VLOOKUP(L177,테이블!$B$3:$C$5,2,FALSE),"적정","검토필요")),IF(OR(LEN(E178)&gt;0,LEN(F178)&gt;0),IF(과정별세부산출!P180&lt;300%,"적정","검토필요"),IF(과정별세부산출!P180&lt;VLOOKUP(과정별세부산출!G178,테이블!$H$3:$I$10,2,FALSE),"적정","검토필요"))))</f>
        <v>분류입력확인</v>
      </c>
      <c r="R177" s="735"/>
    </row>
    <row r="178" spans="2:18" ht="20.25" thickBot="1">
      <c r="B178" s="721"/>
      <c r="C178" s="181" t="str" cm="1">
        <f t="array" ref="C178">IFERROR( LOOKUP(2, 1/(과정일람표!$A$13:$A$412=C176)/(과정일람표!$B$13:$B$412="승인"), IF(과정일람표!$T$13:$T$412="", NA(), 과정일람표!$T$13:$T$412)),"")</f>
        <v>향상</v>
      </c>
      <c r="D178" s="182" t="str" cm="1">
        <f t="array" ref="D178">IFERROR( LOOKUP(2, 1/(과정일람표!$A$13:$A$412=C176)/(과정일람표!$B$13:$B$412="승인"), IF(과정일람표!$U$13:$U$412="", NA(), 과정일람표!$U$13:$U$412)),"")</f>
        <v>원격</v>
      </c>
      <c r="E178" s="182" t="str" cm="1">
        <f t="array" ref="E178">IFERROR( LOOKUP(2, 1/(과정일람표!$A$13:$A$412=C176)/(과정일람표!$B$13:$B$412="승인"), IF(과정일람표!$K$13:$K$412="", NA(), 과정일람표!$K$13:$K$412)),"")</f>
        <v/>
      </c>
      <c r="F178" s="182" t="str" cm="1">
        <f t="array" ref="F178">IFERROR( LOOKUP(2, 1/(과정일람표!$A$13:$A$412=C176)/(과정일람표!$B$13:$B$412="승인"), IF(과정일람표!$L$13:$L$412="", NA(), 과정일람표!$L$13:$L$412)),"")</f>
        <v/>
      </c>
      <c r="G178" s="183" t="str" cm="1">
        <f t="array" ref="G178">IFERROR( LOOKUP(2, 1/(과정일람표!$A$13:$A$412=C176)/(과정일람표!$B$13:$B$412="승인"), IF(과정일람표!$M$13:$M$412="", NA(), 과정일람표!$M$13:$M$412)),"")</f>
        <v/>
      </c>
      <c r="H178" s="12" t="s">
        <v>18</v>
      </c>
      <c r="I178" s="184">
        <f>IF(M177="기준단가",IF(OR(D178="집체",D178="원격대체", D178="혼합"),N177*D180*G180,_xlfn.IFS(D178="원격",2970*D180*G180,D178="STEP자체",6160*D180*G180,D178="STEP공공",4600*D180*G180)),IF(M177="E-9",2*N177*D180*G180,SUM(J184:J212)))</f>
        <v>11880000</v>
      </c>
      <c r="J178" s="184">
        <f>IF(Q180="불승인",0,IF(M177="기준단가",IF(OR(D178="집체",D178="원격대체", D178="혼합"),N177*D180*G180,_xlfn.IFS(D178="원격",2970*D180*G180,D178="STEP자체",6160*D180*G180,D178="STEP공공",4600*D180*G180)),IF(M177="E-9",2*N177*D180*G180,SUM(O184:O212))))</f>
        <v>11880000</v>
      </c>
      <c r="K178" s="184">
        <f>J178-I178</f>
        <v>0</v>
      </c>
      <c r="L178" s="724"/>
      <c r="M178" s="727"/>
      <c r="N178" s="730"/>
      <c r="O178" s="732"/>
      <c r="P178" s="733"/>
      <c r="Q178" s="734"/>
      <c r="R178" s="735"/>
    </row>
    <row r="179" spans="2:18" ht="19.5">
      <c r="B179" s="721"/>
      <c r="C179" s="9" t="s">
        <v>6</v>
      </c>
      <c r="D179" s="10" t="s">
        <v>7</v>
      </c>
      <c r="E179" s="10" t="s">
        <v>8</v>
      </c>
      <c r="F179" s="10" t="s">
        <v>9</v>
      </c>
      <c r="G179" s="10" t="s">
        <v>10</v>
      </c>
      <c r="H179" s="13" t="s">
        <v>19</v>
      </c>
      <c r="I179" s="184">
        <f>IF(OR(D178="집체",D178="혼합"), J213, 0)</f>
        <v>0</v>
      </c>
      <c r="J179" s="184">
        <f>IF(Q180="불승인",0,IF(OR(D178="집체",D178="혼합"),O213,0))</f>
        <v>0</v>
      </c>
      <c r="K179" s="184">
        <f>J179-I179</f>
        <v>0</v>
      </c>
      <c r="L179" s="724"/>
      <c r="M179" s="727"/>
      <c r="N179" s="185" t="str" cm="1">
        <f t="array" ref="N179">IFERROR( LOOKUP(2, 1/(과정일람표!$A$13:$A$412=C176)/(과정일람표!$B$13:$B$412="승인"), IF(과정일람표!$J$13:$J$412="", NA(), 과정일람표!$J$13:$J$412)),"")</f>
        <v>05010101</v>
      </c>
      <c r="O179" s="736" t="s">
        <v>551</v>
      </c>
      <c r="P179" s="737"/>
      <c r="Q179" s="738" t="s">
        <v>85</v>
      </c>
      <c r="R179" s="739"/>
    </row>
    <row r="180" spans="2:18" ht="20.25" thickBot="1">
      <c r="B180" s="722"/>
      <c r="C180" s="186" cm="1">
        <f t="array" ref="C180">IFERROR( LOOKUP(2, 1/(과정일람표!$A$13:$A$412=C176)/(과정일람표!$B$13:$B$412="승인"), IF(과정일람표!$V$13:$V$412="", NA(), 과정일람표!$V$13:$V$412)),"")</f>
        <v>100</v>
      </c>
      <c r="D180" s="182" cm="1">
        <f t="array" ref="D180">IFERROR( LOOKUP(2, 1/(과정일람표!$A$13:$A$412=C176)/(과정일람표!$B$13:$B$412="승인"), IF(과정일람표!$W$13:$W$412="", NA(), 과정일람표!$W$13:$W$412)),"")</f>
        <v>100</v>
      </c>
      <c r="E180" s="187" cm="1">
        <f t="array" ref="E180">IFERROR( LOOKUP(2, 1/(과정일람표!$A$13:$A$412=C176)/(과정일람표!$B$13:$B$412="승인"), IF(과정일람표!$R$13:$R$412="", NA(), 과정일람표!$X$13:$X$412)),"")</f>
        <v>20</v>
      </c>
      <c r="F180" s="187" cm="1">
        <f t="array" ref="F180">IFERROR( LOOKUP(2, 1/(과정일람표!$A$13:$A$412=C176)/(과정일람표!$B$13:$B$412="승인"), IF(과정일람표!$Y$13:$Y$412="", NA(), 과정일람표!$Y$13:$Y$412)),"")</f>
        <v>2</v>
      </c>
      <c r="G180" s="187" cm="1">
        <f t="array" ref="G180">IFERROR( LOOKUP(2, 1/(과정일람표!$A$13:$A$412=C176)/(과정일람표!$B$13:$B$412="승인"), IF(과정일람표!$Z$13:$Z$412="", NA(), 과정일람표!$Z$13:$Z$412)),"")</f>
        <v>40</v>
      </c>
      <c r="H180" s="14" t="s">
        <v>20</v>
      </c>
      <c r="I180" s="188">
        <f>IF(OR(D178="집체", D178="원격대체",D178="혼합"), J215, 0)</f>
        <v>0</v>
      </c>
      <c r="J180" s="188">
        <f>IF(Q180="불승인",0,IF(OR(D178="집체",D178="원격대체",D178="혼합"),O215,0))</f>
        <v>0</v>
      </c>
      <c r="K180" s="188">
        <f>J180-I180</f>
        <v>0</v>
      </c>
      <c r="L180" s="725"/>
      <c r="M180" s="728"/>
      <c r="N180" s="189" t="str" cm="1">
        <f t="array" ref="N180">IFERROR( LOOKUP(2, 1/(과정일람표!$A$13:$A$412=C176)/(과정일람표!$B$13:$B$412="승인"), IF(과정일람표!$I$13:$I$412="", NA(), 과정일람표!$I$13:$I$412)),"")</f>
        <v>법률</v>
      </c>
      <c r="O180" s="16">
        <f>O177/N177</f>
        <v>0.44394618834080718</v>
      </c>
      <c r="P180" s="18">
        <f>P177/N177</f>
        <v>0.44394618834080718</v>
      </c>
      <c r="Q180" s="740" t="s">
        <v>2291</v>
      </c>
      <c r="R180" s="741"/>
    </row>
    <row r="181" spans="2:18" ht="17.25" thickBot="1"/>
    <row r="182" spans="2:18" ht="17.25" thickBot="1">
      <c r="B182" s="708" t="s">
        <v>24</v>
      </c>
      <c r="C182" s="710" t="s">
        <v>25</v>
      </c>
      <c r="D182" s="712" t="s">
        <v>26</v>
      </c>
      <c r="E182" s="713"/>
      <c r="F182" s="716" t="s">
        <v>32</v>
      </c>
      <c r="G182" s="717"/>
      <c r="H182" s="717"/>
      <c r="I182" s="717"/>
      <c r="J182" s="718"/>
      <c r="K182" s="716" t="s">
        <v>33</v>
      </c>
      <c r="L182" s="717"/>
      <c r="M182" s="717"/>
      <c r="N182" s="717"/>
      <c r="O182" s="718"/>
      <c r="P182" s="716" t="s">
        <v>30</v>
      </c>
      <c r="Q182" s="717"/>
      <c r="R182" s="718"/>
    </row>
    <row r="183" spans="2:18" ht="17.25" thickBot="1">
      <c r="B183" s="709"/>
      <c r="C183" s="711"/>
      <c r="D183" s="714"/>
      <c r="E183" s="715"/>
      <c r="F183" s="190" t="s">
        <v>27</v>
      </c>
      <c r="G183" s="191" t="s">
        <v>28</v>
      </c>
      <c r="H183" s="15" t="s">
        <v>29</v>
      </c>
      <c r="I183" s="192" t="s">
        <v>16</v>
      </c>
      <c r="J183" s="193" t="s">
        <v>38</v>
      </c>
      <c r="K183" s="190" t="s">
        <v>27</v>
      </c>
      <c r="L183" s="191" t="s">
        <v>28</v>
      </c>
      <c r="M183" s="15" t="s">
        <v>29</v>
      </c>
      <c r="N183" s="192" t="s">
        <v>16</v>
      </c>
      <c r="O183" s="193" t="s">
        <v>38</v>
      </c>
      <c r="P183" s="190" t="s">
        <v>34</v>
      </c>
      <c r="Q183" s="719" t="s">
        <v>31</v>
      </c>
      <c r="R183" s="718"/>
    </row>
    <row r="184" spans="2:18" ht="17.25" thickBot="1">
      <c r="B184" s="194" t="s">
        <v>35</v>
      </c>
      <c r="C184" s="268"/>
      <c r="D184" s="682"/>
      <c r="E184" s="683"/>
      <c r="F184" s="196"/>
      <c r="G184" s="197"/>
      <c r="H184" s="198"/>
      <c r="I184" s="199">
        <f>IF(M177="지원단가",F184*G184*H184,0)</f>
        <v>0</v>
      </c>
      <c r="J184" s="200">
        <f>I184</f>
        <v>0</v>
      </c>
      <c r="K184" s="201">
        <f t="shared" ref="K184:K215" si="20">F184</f>
        <v>0</v>
      </c>
      <c r="L184" s="202">
        <f t="shared" ref="L184:L215" si="21">G184</f>
        <v>0</v>
      </c>
      <c r="M184" s="203">
        <f t="shared" ref="M184:M215" si="22">H184</f>
        <v>0</v>
      </c>
      <c r="N184" s="199">
        <f>IF(Q180="불승인", 0,IF(M177="지원단가",K184*L184*M184,0))</f>
        <v>0</v>
      </c>
      <c r="O184" s="200">
        <f>SUM(N184)</f>
        <v>0</v>
      </c>
      <c r="P184" s="201">
        <f>N184-I184</f>
        <v>0</v>
      </c>
      <c r="Q184" s="684"/>
      <c r="R184" s="685"/>
    </row>
    <row r="185" spans="2:18">
      <c r="B185" s="686" t="s">
        <v>36</v>
      </c>
      <c r="C185" s="269"/>
      <c r="D185" s="696"/>
      <c r="E185" s="697"/>
      <c r="F185" s="205"/>
      <c r="G185" s="206"/>
      <c r="H185" s="207"/>
      <c r="I185" s="208">
        <f>IF(M177="지원단가",F185*G185*H185,0)</f>
        <v>0</v>
      </c>
      <c r="J185" s="689">
        <f>SUM(I185:I188)</f>
        <v>0</v>
      </c>
      <c r="K185" s="209">
        <f t="shared" si="20"/>
        <v>0</v>
      </c>
      <c r="L185" s="210">
        <f t="shared" si="21"/>
        <v>0</v>
      </c>
      <c r="M185" s="211">
        <f t="shared" si="22"/>
        <v>0</v>
      </c>
      <c r="N185" s="208">
        <f>IF(Q180="불승인",0,IF(M177="지원단가",K185*L185*M185,0))</f>
        <v>0</v>
      </c>
      <c r="O185" s="689">
        <f>SUM(N185:N188)</f>
        <v>0</v>
      </c>
      <c r="P185" s="209">
        <f t="shared" ref="P185:P215" si="23">N185-I185</f>
        <v>0</v>
      </c>
      <c r="Q185" s="698"/>
      <c r="R185" s="699"/>
    </row>
    <row r="186" spans="2:18">
      <c r="B186" s="687"/>
      <c r="C186" s="270"/>
      <c r="D186" s="704"/>
      <c r="E186" s="705"/>
      <c r="F186" s="213"/>
      <c r="G186" s="214"/>
      <c r="H186" s="215"/>
      <c r="I186" s="216">
        <f>IF(M177="지원단가",F186*G186*H186,0)</f>
        <v>0</v>
      </c>
      <c r="J186" s="690"/>
      <c r="K186" s="217">
        <f t="shared" si="20"/>
        <v>0</v>
      </c>
      <c r="L186" s="218">
        <f t="shared" si="21"/>
        <v>0</v>
      </c>
      <c r="M186" s="219">
        <f t="shared" si="22"/>
        <v>0</v>
      </c>
      <c r="N186" s="216">
        <f>IF(Q180="불승인",0,IF(M177="지원단가",K186*L186*M186,0))</f>
        <v>0</v>
      </c>
      <c r="O186" s="690"/>
      <c r="P186" s="217">
        <f t="shared" si="23"/>
        <v>0</v>
      </c>
      <c r="Q186" s="706"/>
      <c r="R186" s="707"/>
    </row>
    <row r="187" spans="2:18">
      <c r="B187" s="687"/>
      <c r="C187" s="270"/>
      <c r="D187" s="704"/>
      <c r="E187" s="705"/>
      <c r="F187" s="213"/>
      <c r="G187" s="214"/>
      <c r="H187" s="215"/>
      <c r="I187" s="216">
        <f>IF(M177="지원단가",F187*G187*H187,0)</f>
        <v>0</v>
      </c>
      <c r="J187" s="690"/>
      <c r="K187" s="217">
        <f t="shared" si="20"/>
        <v>0</v>
      </c>
      <c r="L187" s="218">
        <f t="shared" si="21"/>
        <v>0</v>
      </c>
      <c r="M187" s="219">
        <f t="shared" si="22"/>
        <v>0</v>
      </c>
      <c r="N187" s="216">
        <f>IF(Q180="불승인",0,IF(M177="지원단가",K187*L187*M187,0))</f>
        <v>0</v>
      </c>
      <c r="O187" s="690"/>
      <c r="P187" s="217">
        <f t="shared" si="23"/>
        <v>0</v>
      </c>
      <c r="Q187" s="706"/>
      <c r="R187" s="707"/>
    </row>
    <row r="188" spans="2:18" ht="17.25" thickBot="1">
      <c r="B188" s="688"/>
      <c r="C188" s="271"/>
      <c r="D188" s="700"/>
      <c r="E188" s="701"/>
      <c r="F188" s="221"/>
      <c r="G188" s="222"/>
      <c r="H188" s="223"/>
      <c r="I188" s="224">
        <f>IF(M177="지원단가",F188*G188*H188,0)</f>
        <v>0</v>
      </c>
      <c r="J188" s="691"/>
      <c r="K188" s="225">
        <f t="shared" si="20"/>
        <v>0</v>
      </c>
      <c r="L188" s="226">
        <f t="shared" si="21"/>
        <v>0</v>
      </c>
      <c r="M188" s="227">
        <f t="shared" si="22"/>
        <v>0</v>
      </c>
      <c r="N188" s="224">
        <f>IF(Q180="불승인",0,IF(M177="지원단가",K188*L188*M188,0))</f>
        <v>0</v>
      </c>
      <c r="O188" s="691"/>
      <c r="P188" s="225">
        <f t="shared" si="23"/>
        <v>0</v>
      </c>
      <c r="Q188" s="702"/>
      <c r="R188" s="703"/>
    </row>
    <row r="189" spans="2:18">
      <c r="B189" s="686" t="s">
        <v>37</v>
      </c>
      <c r="C189" s="269"/>
      <c r="D189" s="272"/>
      <c r="E189" s="273"/>
      <c r="F189" s="205"/>
      <c r="G189" s="206"/>
      <c r="H189" s="207"/>
      <c r="I189" s="208">
        <f>IF(M177="지원단가",F189*G189*H189,0)</f>
        <v>0</v>
      </c>
      <c r="J189" s="689">
        <f>SUM(I189:I194)</f>
        <v>0</v>
      </c>
      <c r="K189" s="209">
        <f t="shared" si="20"/>
        <v>0</v>
      </c>
      <c r="L189" s="210">
        <f t="shared" si="21"/>
        <v>0</v>
      </c>
      <c r="M189" s="211">
        <f t="shared" si="22"/>
        <v>0</v>
      </c>
      <c r="N189" s="208">
        <f>IF(Q180="불승인",0,IF(M177="지원단가",K189*L189*M189,0))</f>
        <v>0</v>
      </c>
      <c r="O189" s="689">
        <f>SUM(N189:N194)</f>
        <v>0</v>
      </c>
      <c r="P189" s="209">
        <f t="shared" si="23"/>
        <v>0</v>
      </c>
      <c r="Q189" s="698"/>
      <c r="R189" s="699"/>
    </row>
    <row r="190" spans="2:18">
      <c r="B190" s="687"/>
      <c r="C190" s="270"/>
      <c r="D190" s="274"/>
      <c r="E190" s="275"/>
      <c r="F190" s="213"/>
      <c r="G190" s="214"/>
      <c r="H190" s="215"/>
      <c r="I190" s="216">
        <f>IF(M177="지원단가",F190*G190*H190,0)</f>
        <v>0</v>
      </c>
      <c r="J190" s="690"/>
      <c r="K190" s="217">
        <f t="shared" si="20"/>
        <v>0</v>
      </c>
      <c r="L190" s="218">
        <f t="shared" si="21"/>
        <v>0</v>
      </c>
      <c r="M190" s="219">
        <f t="shared" si="22"/>
        <v>0</v>
      </c>
      <c r="N190" s="216">
        <f>IF(Q180="불승인",0,IF(M177="지원단가",K190*L190*M190,0))</f>
        <v>0</v>
      </c>
      <c r="O190" s="690"/>
      <c r="P190" s="217">
        <f t="shared" si="23"/>
        <v>0</v>
      </c>
      <c r="Q190" s="706"/>
      <c r="R190" s="707"/>
    </row>
    <row r="191" spans="2:18">
      <c r="B191" s="687"/>
      <c r="C191" s="270"/>
      <c r="D191" s="274"/>
      <c r="E191" s="275"/>
      <c r="F191" s="213"/>
      <c r="G191" s="214"/>
      <c r="H191" s="215"/>
      <c r="I191" s="216">
        <f>IF(M177="지원단가",F191*G191*H191,0)</f>
        <v>0</v>
      </c>
      <c r="J191" s="690"/>
      <c r="K191" s="217">
        <f t="shared" si="20"/>
        <v>0</v>
      </c>
      <c r="L191" s="218">
        <f t="shared" si="21"/>
        <v>0</v>
      </c>
      <c r="M191" s="219">
        <f t="shared" si="22"/>
        <v>0</v>
      </c>
      <c r="N191" s="216">
        <f>IF(Q180="불승인",0,IF(M177="지원단가",K191*L191*M191,0))</f>
        <v>0</v>
      </c>
      <c r="O191" s="690"/>
      <c r="P191" s="217">
        <f t="shared" si="23"/>
        <v>0</v>
      </c>
      <c r="Q191" s="706"/>
      <c r="R191" s="707"/>
    </row>
    <row r="192" spans="2:18">
      <c r="B192" s="687"/>
      <c r="C192" s="270"/>
      <c r="D192" s="274"/>
      <c r="E192" s="275"/>
      <c r="F192" s="213"/>
      <c r="G192" s="214"/>
      <c r="H192" s="215"/>
      <c r="I192" s="216">
        <f>IF(M177="지원단가",F192*G192*H192,0)</f>
        <v>0</v>
      </c>
      <c r="J192" s="690"/>
      <c r="K192" s="217">
        <f t="shared" si="20"/>
        <v>0</v>
      </c>
      <c r="L192" s="218">
        <f t="shared" si="21"/>
        <v>0</v>
      </c>
      <c r="M192" s="219">
        <f t="shared" si="22"/>
        <v>0</v>
      </c>
      <c r="N192" s="216">
        <f>IF(Q180="불승인",0,IF(M177="지원단가",K192*L192*M192,0))</f>
        <v>0</v>
      </c>
      <c r="O192" s="690"/>
      <c r="P192" s="217">
        <f t="shared" si="23"/>
        <v>0</v>
      </c>
      <c r="Q192" s="706"/>
      <c r="R192" s="707"/>
    </row>
    <row r="193" spans="2:18">
      <c r="B193" s="687"/>
      <c r="C193" s="270"/>
      <c r="D193" s="274"/>
      <c r="E193" s="275"/>
      <c r="F193" s="213"/>
      <c r="G193" s="214"/>
      <c r="H193" s="215"/>
      <c r="I193" s="216">
        <f>IF(M177="지원단가",F193*G193*H193,0)</f>
        <v>0</v>
      </c>
      <c r="J193" s="690"/>
      <c r="K193" s="217">
        <f t="shared" si="20"/>
        <v>0</v>
      </c>
      <c r="L193" s="218">
        <f t="shared" si="21"/>
        <v>0</v>
      </c>
      <c r="M193" s="219">
        <f t="shared" si="22"/>
        <v>0</v>
      </c>
      <c r="N193" s="216">
        <f>IF(Q180="불승인",0,IF(M177="지원단가",K193*L193*M193,0))</f>
        <v>0</v>
      </c>
      <c r="O193" s="690"/>
      <c r="P193" s="217">
        <f t="shared" si="23"/>
        <v>0</v>
      </c>
      <c r="Q193" s="706"/>
      <c r="R193" s="707"/>
    </row>
    <row r="194" spans="2:18" ht="17.25" thickBot="1">
      <c r="B194" s="688"/>
      <c r="C194" s="271"/>
      <c r="D194" s="276"/>
      <c r="E194" s="277"/>
      <c r="F194" s="221"/>
      <c r="G194" s="222"/>
      <c r="H194" s="223"/>
      <c r="I194" s="224">
        <f>IF(M177="지원단가",F194*G194*H194,0)</f>
        <v>0</v>
      </c>
      <c r="J194" s="691"/>
      <c r="K194" s="225">
        <f t="shared" si="20"/>
        <v>0</v>
      </c>
      <c r="L194" s="226">
        <f t="shared" si="21"/>
        <v>0</v>
      </c>
      <c r="M194" s="227">
        <f t="shared" si="22"/>
        <v>0</v>
      </c>
      <c r="N194" s="224">
        <f>IF(Q180="불승인",0,IF(M177="지원단가",K194*L194*M194,0))</f>
        <v>0</v>
      </c>
      <c r="O194" s="691"/>
      <c r="P194" s="225">
        <f t="shared" si="23"/>
        <v>0</v>
      </c>
      <c r="Q194" s="702"/>
      <c r="R194" s="703"/>
    </row>
    <row r="195" spans="2:18">
      <c r="B195" s="686" t="s">
        <v>39</v>
      </c>
      <c r="C195" s="269"/>
      <c r="D195" s="696"/>
      <c r="E195" s="697"/>
      <c r="F195" s="205"/>
      <c r="G195" s="206"/>
      <c r="H195" s="207"/>
      <c r="I195" s="208">
        <f>IF(M177="지원단가",F195*G195*H195,0)</f>
        <v>0</v>
      </c>
      <c r="J195" s="689">
        <f>SUM(I195:I200)</f>
        <v>0</v>
      </c>
      <c r="K195" s="209">
        <f t="shared" si="20"/>
        <v>0</v>
      </c>
      <c r="L195" s="210">
        <f t="shared" si="21"/>
        <v>0</v>
      </c>
      <c r="M195" s="211">
        <f t="shared" si="22"/>
        <v>0</v>
      </c>
      <c r="N195" s="208">
        <f>IF(Q180="불승인",0,IF(M177="지원단가",K195*L195*M195,0))</f>
        <v>0</v>
      </c>
      <c r="O195" s="689">
        <f>SUM(N195:N200)</f>
        <v>0</v>
      </c>
      <c r="P195" s="209">
        <f t="shared" si="23"/>
        <v>0</v>
      </c>
      <c r="Q195" s="698"/>
      <c r="R195" s="699"/>
    </row>
    <row r="196" spans="2:18">
      <c r="B196" s="687"/>
      <c r="C196" s="270"/>
      <c r="D196" s="704"/>
      <c r="E196" s="705"/>
      <c r="F196" s="213"/>
      <c r="G196" s="214"/>
      <c r="H196" s="215"/>
      <c r="I196" s="216">
        <f>IF(M177="지원단가",F196*G196*H196,0)</f>
        <v>0</v>
      </c>
      <c r="J196" s="690"/>
      <c r="K196" s="217">
        <f t="shared" si="20"/>
        <v>0</v>
      </c>
      <c r="L196" s="218">
        <f t="shared" si="21"/>
        <v>0</v>
      </c>
      <c r="M196" s="219">
        <f t="shared" si="22"/>
        <v>0</v>
      </c>
      <c r="N196" s="216">
        <f>IF(Q180="불승인",0,IF(M177="지원단가",K196*L196*M196,0))</f>
        <v>0</v>
      </c>
      <c r="O196" s="690"/>
      <c r="P196" s="217">
        <f t="shared" si="23"/>
        <v>0</v>
      </c>
      <c r="Q196" s="706"/>
      <c r="R196" s="707"/>
    </row>
    <row r="197" spans="2:18">
      <c r="B197" s="687"/>
      <c r="C197" s="270"/>
      <c r="D197" s="704"/>
      <c r="E197" s="705"/>
      <c r="F197" s="213"/>
      <c r="G197" s="214"/>
      <c r="H197" s="215"/>
      <c r="I197" s="216">
        <f>IF(M177="지원단가",F197*G197*H197,0)</f>
        <v>0</v>
      </c>
      <c r="J197" s="690"/>
      <c r="K197" s="217">
        <f t="shared" si="20"/>
        <v>0</v>
      </c>
      <c r="L197" s="218">
        <f t="shared" si="21"/>
        <v>0</v>
      </c>
      <c r="M197" s="219">
        <f t="shared" si="22"/>
        <v>0</v>
      </c>
      <c r="N197" s="216">
        <f>IF(Q180="불승인",0,IF(M177="지원단가",K197*L197*M197,0))</f>
        <v>0</v>
      </c>
      <c r="O197" s="690"/>
      <c r="P197" s="217">
        <f t="shared" si="23"/>
        <v>0</v>
      </c>
      <c r="Q197" s="706"/>
      <c r="R197" s="707"/>
    </row>
    <row r="198" spans="2:18">
      <c r="B198" s="687"/>
      <c r="C198" s="270"/>
      <c r="D198" s="704"/>
      <c r="E198" s="705"/>
      <c r="F198" s="213"/>
      <c r="G198" s="214"/>
      <c r="H198" s="215"/>
      <c r="I198" s="216">
        <f>IF(M177="지원단가",F198*G198*H198,0)</f>
        <v>0</v>
      </c>
      <c r="J198" s="690"/>
      <c r="K198" s="217">
        <f t="shared" si="20"/>
        <v>0</v>
      </c>
      <c r="L198" s="218">
        <f t="shared" si="21"/>
        <v>0</v>
      </c>
      <c r="M198" s="219">
        <f t="shared" si="22"/>
        <v>0</v>
      </c>
      <c r="N198" s="216">
        <f>IF(Q180="불승인",0,IF(M177="지원단가",K198*L198*M198,0))</f>
        <v>0</v>
      </c>
      <c r="O198" s="690"/>
      <c r="P198" s="217">
        <f t="shared" si="23"/>
        <v>0</v>
      </c>
      <c r="Q198" s="706"/>
      <c r="R198" s="707"/>
    </row>
    <row r="199" spans="2:18">
      <c r="B199" s="687"/>
      <c r="C199" s="270"/>
      <c r="D199" s="704"/>
      <c r="E199" s="705"/>
      <c r="F199" s="213"/>
      <c r="G199" s="214"/>
      <c r="H199" s="215"/>
      <c r="I199" s="216">
        <f>IF(M177="지원단가",F199*G199*H199,0)</f>
        <v>0</v>
      </c>
      <c r="J199" s="690"/>
      <c r="K199" s="217">
        <f t="shared" si="20"/>
        <v>0</v>
      </c>
      <c r="L199" s="218">
        <f t="shared" si="21"/>
        <v>0</v>
      </c>
      <c r="M199" s="219">
        <f t="shared" si="22"/>
        <v>0</v>
      </c>
      <c r="N199" s="216">
        <f>IF(Q180="불승인",0,IF(M177="지원단가",K199*L199*M199,0))</f>
        <v>0</v>
      </c>
      <c r="O199" s="690"/>
      <c r="P199" s="217">
        <f t="shared" si="23"/>
        <v>0</v>
      </c>
      <c r="Q199" s="706"/>
      <c r="R199" s="707"/>
    </row>
    <row r="200" spans="2:18" ht="17.25" thickBot="1">
      <c r="B200" s="688"/>
      <c r="C200" s="271"/>
      <c r="D200" s="700"/>
      <c r="E200" s="701"/>
      <c r="F200" s="221"/>
      <c r="G200" s="222"/>
      <c r="H200" s="223"/>
      <c r="I200" s="224">
        <f>IF(M177="지원단가",F200*G200*H200,0)</f>
        <v>0</v>
      </c>
      <c r="J200" s="691"/>
      <c r="K200" s="225">
        <f t="shared" si="20"/>
        <v>0</v>
      </c>
      <c r="L200" s="226">
        <f t="shared" si="21"/>
        <v>0</v>
      </c>
      <c r="M200" s="227">
        <f t="shared" si="22"/>
        <v>0</v>
      </c>
      <c r="N200" s="224">
        <f>IF(Q180="불승인",0,IF(M177="지원단가",K200*L200*M200,0))</f>
        <v>0</v>
      </c>
      <c r="O200" s="691"/>
      <c r="P200" s="225">
        <f t="shared" si="23"/>
        <v>0</v>
      </c>
      <c r="Q200" s="702"/>
      <c r="R200" s="703"/>
    </row>
    <row r="201" spans="2:18" ht="17.25" thickBot="1">
      <c r="B201" s="194" t="s">
        <v>40</v>
      </c>
      <c r="C201" s="268"/>
      <c r="D201" s="682"/>
      <c r="E201" s="683"/>
      <c r="F201" s="196"/>
      <c r="G201" s="197"/>
      <c r="H201" s="198"/>
      <c r="I201" s="199">
        <f>IF(M177="지원단가",F201*G201*H201,0)</f>
        <v>0</v>
      </c>
      <c r="J201" s="200">
        <f>I201</f>
        <v>0</v>
      </c>
      <c r="K201" s="201">
        <f t="shared" si="20"/>
        <v>0</v>
      </c>
      <c r="L201" s="202">
        <f t="shared" si="21"/>
        <v>0</v>
      </c>
      <c r="M201" s="203">
        <f t="shared" si="22"/>
        <v>0</v>
      </c>
      <c r="N201" s="199">
        <f>IF(Q180="불승인",0,IF(M177="지원단가",K201*L201*M201,0))</f>
        <v>0</v>
      </c>
      <c r="O201" s="200">
        <f>SUM(N201)</f>
        <v>0</v>
      </c>
      <c r="P201" s="201">
        <f t="shared" si="23"/>
        <v>0</v>
      </c>
      <c r="Q201" s="684"/>
      <c r="R201" s="685"/>
    </row>
    <row r="202" spans="2:18">
      <c r="B202" s="686" t="s">
        <v>41</v>
      </c>
      <c r="C202" s="269"/>
      <c r="D202" s="696"/>
      <c r="E202" s="697"/>
      <c r="F202" s="205"/>
      <c r="G202" s="206"/>
      <c r="H202" s="207"/>
      <c r="I202" s="208">
        <f>IF(M177="지원단가",F202*G202*H202,0)</f>
        <v>0</v>
      </c>
      <c r="J202" s="689">
        <f>SUM(I202:I204)</f>
        <v>0</v>
      </c>
      <c r="K202" s="209">
        <f t="shared" si="20"/>
        <v>0</v>
      </c>
      <c r="L202" s="210">
        <f t="shared" si="21"/>
        <v>0</v>
      </c>
      <c r="M202" s="211">
        <f t="shared" si="22"/>
        <v>0</v>
      </c>
      <c r="N202" s="208">
        <f>IF(Q180="불승인",0,IF(M177="지원단가",K202*L202*M202,0))</f>
        <v>0</v>
      </c>
      <c r="O202" s="689">
        <f>SUM(N202:N204)</f>
        <v>0</v>
      </c>
      <c r="P202" s="209">
        <f t="shared" si="23"/>
        <v>0</v>
      </c>
      <c r="Q202" s="698"/>
      <c r="R202" s="699"/>
    </row>
    <row r="203" spans="2:18">
      <c r="B203" s="687"/>
      <c r="C203" s="270"/>
      <c r="D203" s="704"/>
      <c r="E203" s="705"/>
      <c r="F203" s="213"/>
      <c r="G203" s="214"/>
      <c r="H203" s="215"/>
      <c r="I203" s="216">
        <f>IF(M177="지원단가",F203*G203*H203,0)</f>
        <v>0</v>
      </c>
      <c r="J203" s="690"/>
      <c r="K203" s="217">
        <f t="shared" si="20"/>
        <v>0</v>
      </c>
      <c r="L203" s="218">
        <f t="shared" si="21"/>
        <v>0</v>
      </c>
      <c r="M203" s="219">
        <f t="shared" si="22"/>
        <v>0</v>
      </c>
      <c r="N203" s="216">
        <f>IF(Q180="불승인",0,IF(M177="지원단가",K203*L203*M203,0))</f>
        <v>0</v>
      </c>
      <c r="O203" s="690"/>
      <c r="P203" s="217">
        <f t="shared" si="23"/>
        <v>0</v>
      </c>
      <c r="Q203" s="706"/>
      <c r="R203" s="707"/>
    </row>
    <row r="204" spans="2:18" ht="17.25" thickBot="1">
      <c r="B204" s="688"/>
      <c r="C204" s="271"/>
      <c r="D204" s="700"/>
      <c r="E204" s="701"/>
      <c r="F204" s="221"/>
      <c r="G204" s="222"/>
      <c r="H204" s="223"/>
      <c r="I204" s="224">
        <f>IF(M177="지원단가",F204*G204*H204,0)</f>
        <v>0</v>
      </c>
      <c r="J204" s="691"/>
      <c r="K204" s="225">
        <f t="shared" si="20"/>
        <v>0</v>
      </c>
      <c r="L204" s="226">
        <f t="shared" si="21"/>
        <v>0</v>
      </c>
      <c r="M204" s="227">
        <f t="shared" si="22"/>
        <v>0</v>
      </c>
      <c r="N204" s="224">
        <f>IF(Q180="불승인",0,IF(M177="지원단가",K204*L204*M204,0))</f>
        <v>0</v>
      </c>
      <c r="O204" s="691"/>
      <c r="P204" s="225">
        <f t="shared" si="23"/>
        <v>0</v>
      </c>
      <c r="Q204" s="702"/>
      <c r="R204" s="703"/>
    </row>
    <row r="205" spans="2:18">
      <c r="B205" s="686" t="s">
        <v>42</v>
      </c>
      <c r="C205" s="278"/>
      <c r="D205" s="696"/>
      <c r="E205" s="697"/>
      <c r="F205" s="235"/>
      <c r="G205" s="236"/>
      <c r="H205" s="237"/>
      <c r="I205" s="238">
        <f>IF(M177="지원단가",F205*G205*H205,0)</f>
        <v>0</v>
      </c>
      <c r="J205" s="689">
        <f>SUM(I205:I206)</f>
        <v>0</v>
      </c>
      <c r="K205" s="239">
        <f t="shared" si="20"/>
        <v>0</v>
      </c>
      <c r="L205" s="240">
        <f t="shared" si="21"/>
        <v>0</v>
      </c>
      <c r="M205" s="241">
        <f t="shared" si="22"/>
        <v>0</v>
      </c>
      <c r="N205" s="238">
        <f>IF(Q180="불승인",0,IF(M177="지원단가",K205*L205*M205,0))</f>
        <v>0</v>
      </c>
      <c r="O205" s="689">
        <f>SUM(N205:N206)</f>
        <v>0</v>
      </c>
      <c r="P205" s="239">
        <f t="shared" si="23"/>
        <v>0</v>
      </c>
      <c r="Q205" s="698"/>
      <c r="R205" s="699"/>
    </row>
    <row r="206" spans="2:18" ht="17.25" thickBot="1">
      <c r="B206" s="688"/>
      <c r="C206" s="279"/>
      <c r="D206" s="700"/>
      <c r="E206" s="701"/>
      <c r="F206" s="243"/>
      <c r="G206" s="244"/>
      <c r="H206" s="245"/>
      <c r="I206" s="246">
        <f>IF(M177="지원단가",F206*G206*H206,0)</f>
        <v>0</v>
      </c>
      <c r="J206" s="691"/>
      <c r="K206" s="247">
        <f t="shared" si="20"/>
        <v>0</v>
      </c>
      <c r="L206" s="248">
        <f t="shared" si="21"/>
        <v>0</v>
      </c>
      <c r="M206" s="249">
        <f t="shared" si="22"/>
        <v>0</v>
      </c>
      <c r="N206" s="246">
        <f>IF(Q180="불승인",0,IF(M177="지원단가",K206*L206*M206,0))</f>
        <v>0</v>
      </c>
      <c r="O206" s="691"/>
      <c r="P206" s="247">
        <f t="shared" si="23"/>
        <v>0</v>
      </c>
      <c r="Q206" s="702"/>
      <c r="R206" s="703"/>
    </row>
    <row r="207" spans="2:18">
      <c r="B207" s="686" t="s">
        <v>43</v>
      </c>
      <c r="C207" s="269"/>
      <c r="D207" s="696"/>
      <c r="E207" s="697"/>
      <c r="F207" s="205"/>
      <c r="G207" s="206"/>
      <c r="H207" s="207"/>
      <c r="I207" s="208">
        <f>IF(M177="지원단가",F207*G207*H207,0)</f>
        <v>0</v>
      </c>
      <c r="J207" s="689">
        <f>SUM(I207:I209)</f>
        <v>0</v>
      </c>
      <c r="K207" s="209">
        <f t="shared" si="20"/>
        <v>0</v>
      </c>
      <c r="L207" s="210">
        <f t="shared" si="21"/>
        <v>0</v>
      </c>
      <c r="M207" s="211">
        <f t="shared" si="22"/>
        <v>0</v>
      </c>
      <c r="N207" s="208">
        <f>IF(Q180="불승인",0,IF(M177="지원단가",K207*L207*M207,0))</f>
        <v>0</v>
      </c>
      <c r="O207" s="689">
        <f>SUM(N207:N209)</f>
        <v>0</v>
      </c>
      <c r="P207" s="209">
        <f t="shared" si="23"/>
        <v>0</v>
      </c>
      <c r="Q207" s="698"/>
      <c r="R207" s="699"/>
    </row>
    <row r="208" spans="2:18">
      <c r="B208" s="687"/>
      <c r="C208" s="270"/>
      <c r="D208" s="704"/>
      <c r="E208" s="705"/>
      <c r="F208" s="213"/>
      <c r="G208" s="214"/>
      <c r="H208" s="215"/>
      <c r="I208" s="216">
        <f>IF(M177="지원단가",F208*G208*H208,0)</f>
        <v>0</v>
      </c>
      <c r="J208" s="690"/>
      <c r="K208" s="217">
        <f t="shared" si="20"/>
        <v>0</v>
      </c>
      <c r="L208" s="218">
        <f t="shared" si="21"/>
        <v>0</v>
      </c>
      <c r="M208" s="219">
        <f t="shared" si="22"/>
        <v>0</v>
      </c>
      <c r="N208" s="216">
        <f>IF(Q180="불승인",0,IF(M177="지원단가",K208*L208*M208,0))</f>
        <v>0</v>
      </c>
      <c r="O208" s="690"/>
      <c r="P208" s="217">
        <f t="shared" si="23"/>
        <v>0</v>
      </c>
      <c r="Q208" s="706"/>
      <c r="R208" s="707"/>
    </row>
    <row r="209" spans="2:18" ht="17.25" thickBot="1">
      <c r="B209" s="688"/>
      <c r="C209" s="271"/>
      <c r="D209" s="700"/>
      <c r="E209" s="701"/>
      <c r="F209" s="221"/>
      <c r="G209" s="222"/>
      <c r="H209" s="223"/>
      <c r="I209" s="224">
        <f>IF(M177="지원단가",F209*G209*H209,0)</f>
        <v>0</v>
      </c>
      <c r="J209" s="691"/>
      <c r="K209" s="225">
        <f t="shared" si="20"/>
        <v>0</v>
      </c>
      <c r="L209" s="226">
        <f t="shared" si="21"/>
        <v>0</v>
      </c>
      <c r="M209" s="227">
        <f t="shared" si="22"/>
        <v>0</v>
      </c>
      <c r="N209" s="224">
        <f>IF(Q180="불승인",0,IF(M177="지원단가",K209*L209*M209,0))</f>
        <v>0</v>
      </c>
      <c r="O209" s="691"/>
      <c r="P209" s="225">
        <f t="shared" si="23"/>
        <v>0</v>
      </c>
      <c r="Q209" s="702"/>
      <c r="R209" s="703"/>
    </row>
    <row r="210" spans="2:18" ht="17.25" thickBot="1">
      <c r="B210" s="686" t="s">
        <v>87</v>
      </c>
      <c r="C210" s="278"/>
      <c r="D210" s="280"/>
      <c r="E210" s="281" t="s">
        <v>2297</v>
      </c>
      <c r="F210" s="235"/>
      <c r="G210" s="236"/>
      <c r="H210" s="237"/>
      <c r="I210" s="238">
        <f>IF(M177="지원단가",F210*G210*H210,0)</f>
        <v>0</v>
      </c>
      <c r="J210" s="689">
        <f>SUM(I210:I212)</f>
        <v>0</v>
      </c>
      <c r="K210" s="239">
        <f t="shared" si="20"/>
        <v>0</v>
      </c>
      <c r="L210" s="240">
        <f t="shared" si="21"/>
        <v>0</v>
      </c>
      <c r="M210" s="241">
        <f t="shared" si="22"/>
        <v>0</v>
      </c>
      <c r="N210" s="238">
        <f>IF(Q180="불승인",0,IF(M177="지원단가",K210*L210*M210,0))</f>
        <v>0</v>
      </c>
      <c r="O210" s="689">
        <f>SUM(N210:N212)</f>
        <v>0</v>
      </c>
      <c r="P210" s="239">
        <f t="shared" si="23"/>
        <v>0</v>
      </c>
      <c r="Q210" s="252"/>
      <c r="R210" s="253" t="s">
        <v>2298</v>
      </c>
    </row>
    <row r="211" spans="2:18" ht="17.25" thickTop="1">
      <c r="B211" s="687"/>
      <c r="C211" s="270"/>
      <c r="D211" s="282"/>
      <c r="E211" s="692" t="e">
        <f>J210/SUM(J184:J209)</f>
        <v>#DIV/0!</v>
      </c>
      <c r="F211" s="213"/>
      <c r="G211" s="214"/>
      <c r="H211" s="215"/>
      <c r="I211" s="216">
        <f>IF(M177="지원단가",F211*G211*H211,0)</f>
        <v>0</v>
      </c>
      <c r="J211" s="690"/>
      <c r="K211" s="217">
        <f t="shared" si="20"/>
        <v>0</v>
      </c>
      <c r="L211" s="218">
        <f t="shared" si="21"/>
        <v>0</v>
      </c>
      <c r="M211" s="219">
        <f t="shared" si="22"/>
        <v>0</v>
      </c>
      <c r="N211" s="216">
        <f>IF(Q180="불승인",0,IF(M177="지원단가",K211*L211*M211,0))</f>
        <v>0</v>
      </c>
      <c r="O211" s="690"/>
      <c r="P211" s="217">
        <f t="shared" si="23"/>
        <v>0</v>
      </c>
      <c r="Q211" s="255"/>
      <c r="R211" s="694" t="e">
        <f>O210/SUM(O184:O209)</f>
        <v>#DIV/0!</v>
      </c>
    </row>
    <row r="212" spans="2:18" ht="17.25" thickBot="1">
      <c r="B212" s="688"/>
      <c r="C212" s="279"/>
      <c r="D212" s="283"/>
      <c r="E212" s="693"/>
      <c r="F212" s="243"/>
      <c r="G212" s="244"/>
      <c r="H212" s="245"/>
      <c r="I212" s="246">
        <f>IF(M177="지원단가",F212*G212*H212,0)</f>
        <v>0</v>
      </c>
      <c r="J212" s="691"/>
      <c r="K212" s="247">
        <f t="shared" si="20"/>
        <v>0</v>
      </c>
      <c r="L212" s="248">
        <f t="shared" si="21"/>
        <v>0</v>
      </c>
      <c r="M212" s="249">
        <f t="shared" si="22"/>
        <v>0</v>
      </c>
      <c r="N212" s="246">
        <f>IF(Q180="불승인",0,IF(M177="지원단가",K212*L212*M212,0))</f>
        <v>0</v>
      </c>
      <c r="O212" s="691"/>
      <c r="P212" s="247">
        <f t="shared" si="23"/>
        <v>0</v>
      </c>
      <c r="Q212" s="257"/>
      <c r="R212" s="695"/>
    </row>
    <row r="213" spans="2:18">
      <c r="B213" s="686" t="s">
        <v>19</v>
      </c>
      <c r="C213" s="269"/>
      <c r="D213" s="696"/>
      <c r="E213" s="697"/>
      <c r="F213" s="205"/>
      <c r="G213" s="206"/>
      <c r="H213" s="207"/>
      <c r="I213" s="208">
        <f>F213*G213*H213</f>
        <v>0</v>
      </c>
      <c r="J213" s="689">
        <f>SUM(I213:I214)</f>
        <v>0</v>
      </c>
      <c r="K213" s="209">
        <f t="shared" si="20"/>
        <v>0</v>
      </c>
      <c r="L213" s="210">
        <f t="shared" si="21"/>
        <v>0</v>
      </c>
      <c r="M213" s="211">
        <f t="shared" si="22"/>
        <v>0</v>
      </c>
      <c r="N213" s="208">
        <f>IF(Q180="불승인", 0,K213*L213*M213)</f>
        <v>0</v>
      </c>
      <c r="O213" s="689">
        <f>SUM(N213:N214)</f>
        <v>0</v>
      </c>
      <c r="P213" s="209">
        <f t="shared" si="23"/>
        <v>0</v>
      </c>
      <c r="Q213" s="698"/>
      <c r="R213" s="699"/>
    </row>
    <row r="214" spans="2:18" ht="17.25" thickBot="1">
      <c r="B214" s="688"/>
      <c r="C214" s="271"/>
      <c r="D214" s="700"/>
      <c r="E214" s="701"/>
      <c r="F214" s="221"/>
      <c r="G214" s="222"/>
      <c r="H214" s="223"/>
      <c r="I214" s="224">
        <f t="shared" ref="I214:I215" si="24">F214*G214*H214</f>
        <v>0</v>
      </c>
      <c r="J214" s="691"/>
      <c r="K214" s="225">
        <f t="shared" si="20"/>
        <v>0</v>
      </c>
      <c r="L214" s="226">
        <f t="shared" si="21"/>
        <v>0</v>
      </c>
      <c r="M214" s="227">
        <f t="shared" si="22"/>
        <v>0</v>
      </c>
      <c r="N214" s="224">
        <f>IF(Q180="불승인", 0,K214*L214*M214)</f>
        <v>0</v>
      </c>
      <c r="O214" s="691"/>
      <c r="P214" s="225">
        <f t="shared" si="23"/>
        <v>0</v>
      </c>
      <c r="Q214" s="702"/>
      <c r="R214" s="703"/>
    </row>
    <row r="215" spans="2:18" ht="17.25" thickBot="1">
      <c r="B215" s="258" t="s">
        <v>44</v>
      </c>
      <c r="C215" s="284"/>
      <c r="D215" s="682"/>
      <c r="E215" s="683"/>
      <c r="F215" s="260"/>
      <c r="G215" s="261"/>
      <c r="H215" s="262"/>
      <c r="I215" s="263">
        <f t="shared" si="24"/>
        <v>0</v>
      </c>
      <c r="J215" s="264">
        <f>I215</f>
        <v>0</v>
      </c>
      <c r="K215" s="265">
        <f t="shared" si="20"/>
        <v>0</v>
      </c>
      <c r="L215" s="266">
        <f t="shared" si="21"/>
        <v>0</v>
      </c>
      <c r="M215" s="267">
        <f t="shared" si="22"/>
        <v>0</v>
      </c>
      <c r="N215" s="263">
        <f>IF(Q180="불승인", 0,K215*L215*M215)</f>
        <v>0</v>
      </c>
      <c r="O215" s="264">
        <f>N215</f>
        <v>0</v>
      </c>
      <c r="P215" s="265">
        <f t="shared" si="23"/>
        <v>0</v>
      </c>
      <c r="Q215" s="684"/>
      <c r="R215" s="685"/>
    </row>
    <row r="217" spans="2:18" ht="17.25" thickBot="1"/>
    <row r="218" spans="2:18" ht="19.5">
      <c r="B218" s="1" t="s">
        <v>0</v>
      </c>
      <c r="C218" s="742" t="str">
        <f>총괄!$D$2</f>
        <v>공동훈련센터명</v>
      </c>
      <c r="D218" s="743"/>
      <c r="E218" s="743"/>
      <c r="F218" s="744" t="str" cm="1">
        <f t="array" ref="F218">IFERROR( LOOKUP(2, 1/(과정일람표!$A$13:$A$412=C219)/(과정일람표!$B$13:$B$412="승인"), IF(과정일람표!$F$13:$F$412="", NA(), "파트너: " &amp; 과정일람표!$F$13:$F$412)),"")</f>
        <v/>
      </c>
      <c r="G218" s="745"/>
      <c r="H218" s="746" t="s">
        <v>21</v>
      </c>
      <c r="I218" s="747"/>
      <c r="J218" s="747"/>
      <c r="K218" s="747"/>
      <c r="L218" s="747"/>
      <c r="M218" s="747"/>
      <c r="N218" s="748"/>
      <c r="O218" s="749" t="s">
        <v>549</v>
      </c>
      <c r="P218" s="751" t="s">
        <v>550</v>
      </c>
      <c r="Q218" s="753" t="s">
        <v>13</v>
      </c>
      <c r="R218" s="754"/>
    </row>
    <row r="219" spans="2:18" ht="20.25" thickBot="1">
      <c r="B219" s="2" t="s">
        <v>1</v>
      </c>
      <c r="C219" s="179">
        <v>6</v>
      </c>
      <c r="D219" s="755" t="str" cm="1">
        <f t="array" ref="D219">IFERROR( LOOKUP(2, 1/(과정일람표!$A$13:$A$412=C219)/(과정일람표!$B$13:$B$412="승인"), IF(과정일람표!$R$13:$R$412="", NA(), 과정일람표!$R$13:$R$412)),"")</f>
        <v>[E-9] 용접 기초 과정</v>
      </c>
      <c r="E219" s="756"/>
      <c r="F219" s="756"/>
      <c r="G219" s="757"/>
      <c r="H219" s="3" t="s">
        <v>14</v>
      </c>
      <c r="I219" s="4" t="s">
        <v>47</v>
      </c>
      <c r="J219" s="4" t="s">
        <v>46</v>
      </c>
      <c r="K219" s="4" t="s">
        <v>34</v>
      </c>
      <c r="L219" s="4" t="s">
        <v>22</v>
      </c>
      <c r="M219" s="4" t="s">
        <v>17</v>
      </c>
      <c r="N219" s="17" t="s">
        <v>554</v>
      </c>
      <c r="O219" s="750"/>
      <c r="P219" s="752"/>
      <c r="Q219" s="738"/>
      <c r="R219" s="739"/>
    </row>
    <row r="220" spans="2:18" ht="19.5">
      <c r="B220" s="720" t="s">
        <v>2</v>
      </c>
      <c r="C220" s="5" t="s">
        <v>4</v>
      </c>
      <c r="D220" s="6" t="s">
        <v>5</v>
      </c>
      <c r="E220" s="6" t="s">
        <v>11</v>
      </c>
      <c r="F220" s="7" t="s">
        <v>12</v>
      </c>
      <c r="G220" s="8" t="s">
        <v>2152</v>
      </c>
      <c r="H220" s="11" t="s">
        <v>15</v>
      </c>
      <c r="I220" s="180">
        <f>SUM(I221:I223)</f>
        <v>144640000</v>
      </c>
      <c r="J220" s="180">
        <f>SUM(J221:J223)</f>
        <v>144640000</v>
      </c>
      <c r="K220" s="180">
        <f>SUM(K221:K223)</f>
        <v>0</v>
      </c>
      <c r="L220" s="723" t="str" cm="1">
        <f t="array" ref="L220">IFERROR( LOOKUP(2, 1/(과정일람표!$A$13:$A$412=C219)/(과정일람표!$B$13:$B$412="승인"), IF(과정일람표!$N$13:$N$412="", NA(), 과정일람표!$N$13:$N$412)),"")</f>
        <v/>
      </c>
      <c r="M220" s="726" t="str" cm="1">
        <f t="array" ref="M220">IFERROR( LOOKUP(2, 1/(과정일람표!$A$13:$A$412=C219)/(과정일람표!$B$13:$B$412="승인"), IF(과정일람표!$AA$13:$AA$412="", NA(), 과정일람표!$AA$13:$AA$412)),"")</f>
        <v>E-9</v>
      </c>
      <c r="N220" s="729">
        <f>VLOOKUP(LEFT(N222,6),NCS단가,5,FALSE)</f>
        <v>4520</v>
      </c>
      <c r="O220" s="731" cm="1">
        <f t="array" ref="O220">IFERROR( LOOKUP(2, 1/(과정일람표!$A$13:$A$412=C219)/(과정일람표!$B$13:$B$412="신청"), IF(과정일람표!$AC$13:$AC$412="", NA(), 과정일람표!$AC$13:$AC$412)),"")</f>
        <v>9040</v>
      </c>
      <c r="P220" s="729">
        <f>IF(Q223="불승인",0,IF(OR(D221="원격대체", D221="집체",D221="혼합"),IF(M220="기준단가",N220,J221/(G223*D223)),_xlfn.IFS(D221="원격",2970,D221="STEP자체", 6160,D221="STEP공공",4600)))</f>
        <v>9040</v>
      </c>
      <c r="Q220" s="734" t="str">
        <f>IF(총괄!$C$6="전략", IF(P223&lt;300%,"적정","검토필요"), IF(총괄!$C$6="지산맞", IF(LEN(L220)=0,"분류입력확인",IF(P223&lt;VLOOKUP(L220,테이블!$B$3:$C$5,2,FALSE),"적정","검토필요")),IF(OR(LEN(E221)&gt;0,LEN(F221)&gt;0),IF(과정별세부산출!P223&lt;300%,"적정","검토필요"),IF(과정별세부산출!P223&lt;VLOOKUP(과정별세부산출!G221,테이블!$H$3:$I$10,2,FALSE),"적정","검토필요"))))</f>
        <v>분류입력확인</v>
      </c>
      <c r="R220" s="735"/>
    </row>
    <row r="221" spans="2:18" ht="20.25" thickBot="1">
      <c r="B221" s="721"/>
      <c r="C221" s="181" t="str" cm="1">
        <f t="array" ref="C221">IFERROR( LOOKUP(2, 1/(과정일람표!$A$13:$A$412=C219)/(과정일람표!$B$13:$B$412="승인"), IF(과정일람표!$T$13:$T$412="", NA(), 과정일람표!$T$13:$T$412)),"")</f>
        <v>향상</v>
      </c>
      <c r="D221" s="182" t="str" cm="1">
        <f t="array" ref="D221">IFERROR( LOOKUP(2, 1/(과정일람표!$A$13:$A$412=C219)/(과정일람표!$B$13:$B$412="승인"), IF(과정일람표!$U$13:$U$412="", NA(), 과정일람표!$U$13:$U$412)),"")</f>
        <v>집체</v>
      </c>
      <c r="E221" s="182" t="str" cm="1">
        <f t="array" ref="E221">IFERROR( LOOKUP(2, 1/(과정일람표!$A$13:$A$412=C219)/(과정일람표!$B$13:$B$412="승인"), IF(과정일람표!$K$13:$K$412="", NA(), 과정일람표!$K$13:$K$412)),"")</f>
        <v/>
      </c>
      <c r="F221" s="182" t="str" cm="1">
        <f t="array" ref="F221">IFERROR( LOOKUP(2, 1/(과정일람표!$A$13:$A$412=C219)/(과정일람표!$B$13:$B$412="승인"), IF(과정일람표!$L$13:$L$412="", NA(), 과정일람표!$L$13:$L$412)),"")</f>
        <v/>
      </c>
      <c r="G221" s="183" t="str" cm="1">
        <f t="array" ref="G221">IFERROR( LOOKUP(2, 1/(과정일람표!$A$13:$A$412=C219)/(과정일람표!$B$13:$B$412="승인"), IF(과정일람표!$M$13:$M$412="", NA(), 과정일람표!$M$13:$M$412)),"")</f>
        <v/>
      </c>
      <c r="H221" s="12" t="s">
        <v>18</v>
      </c>
      <c r="I221" s="184">
        <f>IF(M220="기준단가",IF(OR(D221="집체",D221="원격대체", D221="혼합"),N220*D223*G223,_xlfn.IFS(D221="원격",2970*D223*G223,D221="STEP자체",6160*D223*G223,D221="STEP공공",4600*D223*G223)),IF(M220="E-9",2*N220*D223*G223,SUM(J227:J255)))</f>
        <v>144640000</v>
      </c>
      <c r="J221" s="184">
        <f>IF(Q223="불승인",0,IF(M220="기준단가",IF(OR(D221="집체",D221="원격대체", D221="혼합"),N220*D223*G223,_xlfn.IFS(D221="원격",2970*D223*G223,D221="STEP자체",6160*D223*G223,D221="STEP공공",4600*D223*G223)),IF(M220="E-9",2*N220*D223*G223,SUM(O227:O255))))</f>
        <v>144640000</v>
      </c>
      <c r="K221" s="184">
        <f>J221-I221</f>
        <v>0</v>
      </c>
      <c r="L221" s="724"/>
      <c r="M221" s="727"/>
      <c r="N221" s="730"/>
      <c r="O221" s="732"/>
      <c r="P221" s="733"/>
      <c r="Q221" s="734"/>
      <c r="R221" s="735"/>
    </row>
    <row r="222" spans="2:18" ht="19.5">
      <c r="B222" s="721"/>
      <c r="C222" s="9" t="s">
        <v>6</v>
      </c>
      <c r="D222" s="10" t="s">
        <v>7</v>
      </c>
      <c r="E222" s="10" t="s">
        <v>8</v>
      </c>
      <c r="F222" s="10" t="s">
        <v>9</v>
      </c>
      <c r="G222" s="10" t="s">
        <v>10</v>
      </c>
      <c r="H222" s="13" t="s">
        <v>19</v>
      </c>
      <c r="I222" s="184">
        <f>IF(OR(D221="집체",D221="혼합"), J256, 0)</f>
        <v>0</v>
      </c>
      <c r="J222" s="184">
        <f>IF(Q223="불승인",0,IF(OR(D221="집체",D221="혼합"),O256,0))</f>
        <v>0</v>
      </c>
      <c r="K222" s="184">
        <f>J222-I222</f>
        <v>0</v>
      </c>
      <c r="L222" s="724"/>
      <c r="M222" s="727"/>
      <c r="N222" s="185" t="str" cm="1">
        <f t="array" ref="N222">IFERROR( LOOKUP(2, 1/(과정일람표!$A$13:$A$412=C219)/(과정일람표!$B$13:$B$412="승인"), IF(과정일람표!$J$13:$J$412="", NA(), 과정일람표!$J$13:$J$412)),"")</f>
        <v>06010101</v>
      </c>
      <c r="O222" s="736" t="s">
        <v>551</v>
      </c>
      <c r="P222" s="737"/>
      <c r="Q222" s="738" t="s">
        <v>85</v>
      </c>
      <c r="R222" s="739"/>
    </row>
    <row r="223" spans="2:18" ht="20.25" thickBot="1">
      <c r="B223" s="722"/>
      <c r="C223" s="186" cm="1">
        <f t="array" ref="C223">IFERROR( LOOKUP(2, 1/(과정일람표!$A$13:$A$412=C219)/(과정일람표!$B$13:$B$412="승인"), IF(과정일람표!$V$13:$V$412="", NA(), 과정일람표!$V$13:$V$412)),"")</f>
        <v>60</v>
      </c>
      <c r="D223" s="182" cm="1">
        <f t="array" ref="D223">IFERROR( LOOKUP(2, 1/(과정일람표!$A$13:$A$412=C219)/(과정일람표!$B$13:$B$412="승인"), IF(과정일람표!$W$13:$W$412="", NA(), 과정일람표!$W$13:$W$412)),"")</f>
        <v>400</v>
      </c>
      <c r="E223" s="187" cm="1">
        <f t="array" ref="E223">IFERROR( LOOKUP(2, 1/(과정일람표!$A$13:$A$412=C219)/(과정일람표!$B$13:$B$412="승인"), IF(과정일람표!$R$13:$R$412="", NA(), 과정일람표!$X$13:$X$412)),"")</f>
        <v>20</v>
      </c>
      <c r="F223" s="187" cm="1">
        <f t="array" ref="F223">IFERROR( LOOKUP(2, 1/(과정일람표!$A$13:$A$412=C219)/(과정일람표!$B$13:$B$412="승인"), IF(과정일람표!$Y$13:$Y$412="", NA(), 과정일람표!$Y$13:$Y$412)),"")</f>
        <v>2</v>
      </c>
      <c r="G223" s="187" cm="1">
        <f t="array" ref="G223">IFERROR( LOOKUP(2, 1/(과정일람표!$A$13:$A$412=C219)/(과정일람표!$B$13:$B$412="승인"), IF(과정일람표!$Z$13:$Z$412="", NA(), 과정일람표!$Z$13:$Z$412)),"")</f>
        <v>40</v>
      </c>
      <c r="H223" s="14" t="s">
        <v>20</v>
      </c>
      <c r="I223" s="188">
        <f>IF(OR(D221="집체", D221="원격대체",D221="혼합"), J258, 0)</f>
        <v>0</v>
      </c>
      <c r="J223" s="188">
        <f>IF(Q223="불승인",0,IF(OR(D221="집체",D221="원격대체",D221="혼합"),O258,0))</f>
        <v>0</v>
      </c>
      <c r="K223" s="188">
        <f>J223-I223</f>
        <v>0</v>
      </c>
      <c r="L223" s="725"/>
      <c r="M223" s="728"/>
      <c r="N223" s="189" t="str" cm="1">
        <f t="array" ref="N223">IFERROR( LOOKUP(2, 1/(과정일람표!$A$13:$A$412=C219)/(과정일람표!$B$13:$B$412="승인"), IF(과정일람표!$I$13:$I$412="", NA(), 과정일람표!$I$13:$I$412)),"")</f>
        <v>보건</v>
      </c>
      <c r="O223" s="16">
        <f>O220/N220</f>
        <v>2</v>
      </c>
      <c r="P223" s="18">
        <f>P220/N220</f>
        <v>2</v>
      </c>
      <c r="Q223" s="740" t="s">
        <v>2291</v>
      </c>
      <c r="R223" s="741"/>
    </row>
    <row r="224" spans="2:18" ht="17.25" thickBot="1"/>
    <row r="225" spans="2:18" ht="17.25" thickBot="1">
      <c r="B225" s="708" t="s">
        <v>24</v>
      </c>
      <c r="C225" s="710" t="s">
        <v>25</v>
      </c>
      <c r="D225" s="712" t="s">
        <v>26</v>
      </c>
      <c r="E225" s="713"/>
      <c r="F225" s="716" t="s">
        <v>32</v>
      </c>
      <c r="G225" s="717"/>
      <c r="H225" s="717"/>
      <c r="I225" s="717"/>
      <c r="J225" s="718"/>
      <c r="K225" s="716" t="s">
        <v>33</v>
      </c>
      <c r="L225" s="717"/>
      <c r="M225" s="717"/>
      <c r="N225" s="717"/>
      <c r="O225" s="718"/>
      <c r="P225" s="716" t="s">
        <v>30</v>
      </c>
      <c r="Q225" s="717"/>
      <c r="R225" s="718"/>
    </row>
    <row r="226" spans="2:18" ht="17.25" thickBot="1">
      <c r="B226" s="709"/>
      <c r="C226" s="711"/>
      <c r="D226" s="714"/>
      <c r="E226" s="715"/>
      <c r="F226" s="190" t="s">
        <v>27</v>
      </c>
      <c r="G226" s="191" t="s">
        <v>28</v>
      </c>
      <c r="H226" s="15" t="s">
        <v>29</v>
      </c>
      <c r="I226" s="192" t="s">
        <v>16</v>
      </c>
      <c r="J226" s="193" t="s">
        <v>38</v>
      </c>
      <c r="K226" s="190" t="s">
        <v>27</v>
      </c>
      <c r="L226" s="191" t="s">
        <v>28</v>
      </c>
      <c r="M226" s="15" t="s">
        <v>29</v>
      </c>
      <c r="N226" s="192" t="s">
        <v>16</v>
      </c>
      <c r="O226" s="193" t="s">
        <v>38</v>
      </c>
      <c r="P226" s="190" t="s">
        <v>34</v>
      </c>
      <c r="Q226" s="719" t="s">
        <v>31</v>
      </c>
      <c r="R226" s="718"/>
    </row>
    <row r="227" spans="2:18" ht="17.25" thickBot="1">
      <c r="B227" s="194" t="s">
        <v>35</v>
      </c>
      <c r="C227" s="268"/>
      <c r="D227" s="682"/>
      <c r="E227" s="683"/>
      <c r="F227" s="196"/>
      <c r="G227" s="197"/>
      <c r="H227" s="198"/>
      <c r="I227" s="199">
        <f>IF(M220="지원단가",F227*G227*H227,0)</f>
        <v>0</v>
      </c>
      <c r="J227" s="200">
        <f>I227</f>
        <v>0</v>
      </c>
      <c r="K227" s="201">
        <f t="shared" ref="K227:K258" si="25">F227</f>
        <v>0</v>
      </c>
      <c r="L227" s="202">
        <f t="shared" ref="L227:L258" si="26">G227</f>
        <v>0</v>
      </c>
      <c r="M227" s="203">
        <f t="shared" ref="M227:M258" si="27">H227</f>
        <v>0</v>
      </c>
      <c r="N227" s="199">
        <f>IF(Q223="불승인", 0,IF(M220="지원단가",K227*L227*M227,0))</f>
        <v>0</v>
      </c>
      <c r="O227" s="200">
        <f>SUM(N227)</f>
        <v>0</v>
      </c>
      <c r="P227" s="201">
        <f>N227-I227</f>
        <v>0</v>
      </c>
      <c r="Q227" s="684"/>
      <c r="R227" s="685"/>
    </row>
    <row r="228" spans="2:18">
      <c r="B228" s="686" t="s">
        <v>36</v>
      </c>
      <c r="C228" s="269"/>
      <c r="D228" s="696"/>
      <c r="E228" s="697"/>
      <c r="F228" s="205"/>
      <c r="G228" s="206"/>
      <c r="H228" s="207"/>
      <c r="I228" s="208">
        <f>IF(M220="지원단가",F228*G228*H228,0)</f>
        <v>0</v>
      </c>
      <c r="J228" s="689">
        <f>SUM(I228:I231)</f>
        <v>0</v>
      </c>
      <c r="K228" s="209">
        <f t="shared" si="25"/>
        <v>0</v>
      </c>
      <c r="L228" s="210">
        <f t="shared" si="26"/>
        <v>0</v>
      </c>
      <c r="M228" s="211">
        <f t="shared" si="27"/>
        <v>0</v>
      </c>
      <c r="N228" s="208">
        <f>IF(Q223="불승인",0,IF(M220="지원단가",K228*L228*M228,0))</f>
        <v>0</v>
      </c>
      <c r="O228" s="689">
        <f>SUM(N228:N231)</f>
        <v>0</v>
      </c>
      <c r="P228" s="209">
        <f t="shared" ref="P228:P258" si="28">N228-I228</f>
        <v>0</v>
      </c>
      <c r="Q228" s="698"/>
      <c r="R228" s="699"/>
    </row>
    <row r="229" spans="2:18">
      <c r="B229" s="687"/>
      <c r="C229" s="270"/>
      <c r="D229" s="704"/>
      <c r="E229" s="705"/>
      <c r="F229" s="213"/>
      <c r="G229" s="214"/>
      <c r="H229" s="215"/>
      <c r="I229" s="216">
        <f>IF(M220="지원단가",F229*G229*H229,0)</f>
        <v>0</v>
      </c>
      <c r="J229" s="690"/>
      <c r="K229" s="217">
        <f t="shared" si="25"/>
        <v>0</v>
      </c>
      <c r="L229" s="218">
        <f t="shared" si="26"/>
        <v>0</v>
      </c>
      <c r="M229" s="219">
        <f t="shared" si="27"/>
        <v>0</v>
      </c>
      <c r="N229" s="216">
        <f>IF(Q223="불승인",0,IF(M220="지원단가",K229*L229*M229,0))</f>
        <v>0</v>
      </c>
      <c r="O229" s="690"/>
      <c r="P229" s="217">
        <f t="shared" si="28"/>
        <v>0</v>
      </c>
      <c r="Q229" s="706"/>
      <c r="R229" s="707"/>
    </row>
    <row r="230" spans="2:18">
      <c r="B230" s="687"/>
      <c r="C230" s="270"/>
      <c r="D230" s="704"/>
      <c r="E230" s="705"/>
      <c r="F230" s="213"/>
      <c r="G230" s="214"/>
      <c r="H230" s="215"/>
      <c r="I230" s="216">
        <f>IF(M220="지원단가",F230*G230*H230,0)</f>
        <v>0</v>
      </c>
      <c r="J230" s="690"/>
      <c r="K230" s="217">
        <f t="shared" si="25"/>
        <v>0</v>
      </c>
      <c r="L230" s="218">
        <f t="shared" si="26"/>
        <v>0</v>
      </c>
      <c r="M230" s="219">
        <f t="shared" si="27"/>
        <v>0</v>
      </c>
      <c r="N230" s="216">
        <f>IF(Q223="불승인",0,IF(M220="지원단가",K230*L230*M230,0))</f>
        <v>0</v>
      </c>
      <c r="O230" s="690"/>
      <c r="P230" s="217">
        <f t="shared" si="28"/>
        <v>0</v>
      </c>
      <c r="Q230" s="706"/>
      <c r="R230" s="707"/>
    </row>
    <row r="231" spans="2:18" ht="17.25" thickBot="1">
      <c r="B231" s="688"/>
      <c r="C231" s="271"/>
      <c r="D231" s="700"/>
      <c r="E231" s="701"/>
      <c r="F231" s="221"/>
      <c r="G231" s="222"/>
      <c r="H231" s="223"/>
      <c r="I231" s="224">
        <f>IF(M220="지원단가",F231*G231*H231,0)</f>
        <v>0</v>
      </c>
      <c r="J231" s="691"/>
      <c r="K231" s="225">
        <f t="shared" si="25"/>
        <v>0</v>
      </c>
      <c r="L231" s="226">
        <f t="shared" si="26"/>
        <v>0</v>
      </c>
      <c r="M231" s="227">
        <f t="shared" si="27"/>
        <v>0</v>
      </c>
      <c r="N231" s="224">
        <f>IF(Q223="불승인",0,IF(M220="지원단가",K231*L231*M231,0))</f>
        <v>0</v>
      </c>
      <c r="O231" s="691"/>
      <c r="P231" s="225">
        <f t="shared" si="28"/>
        <v>0</v>
      </c>
      <c r="Q231" s="702"/>
      <c r="R231" s="703"/>
    </row>
    <row r="232" spans="2:18">
      <c r="B232" s="686" t="s">
        <v>37</v>
      </c>
      <c r="C232" s="269"/>
      <c r="D232" s="272"/>
      <c r="E232" s="273"/>
      <c r="F232" s="205"/>
      <c r="G232" s="206"/>
      <c r="H232" s="207"/>
      <c r="I232" s="208">
        <f>IF(M220="지원단가",F232*G232*H232,0)</f>
        <v>0</v>
      </c>
      <c r="J232" s="689">
        <f>SUM(I232:I237)</f>
        <v>0</v>
      </c>
      <c r="K232" s="209">
        <f t="shared" si="25"/>
        <v>0</v>
      </c>
      <c r="L232" s="210">
        <f t="shared" si="26"/>
        <v>0</v>
      </c>
      <c r="M232" s="211">
        <f t="shared" si="27"/>
        <v>0</v>
      </c>
      <c r="N232" s="208">
        <f>IF(Q223="불승인",0,IF(M220="지원단가",K232*L232*M232,0))</f>
        <v>0</v>
      </c>
      <c r="O232" s="689">
        <f>SUM(N232:N237)</f>
        <v>0</v>
      </c>
      <c r="P232" s="209">
        <f t="shared" si="28"/>
        <v>0</v>
      </c>
      <c r="Q232" s="698"/>
      <c r="R232" s="699"/>
    </row>
    <row r="233" spans="2:18">
      <c r="B233" s="687"/>
      <c r="C233" s="270"/>
      <c r="D233" s="274"/>
      <c r="E233" s="275"/>
      <c r="F233" s="213"/>
      <c r="G233" s="214"/>
      <c r="H233" s="215"/>
      <c r="I233" s="216">
        <f>IF(M220="지원단가",F233*G233*H233,0)</f>
        <v>0</v>
      </c>
      <c r="J233" s="690"/>
      <c r="K233" s="217">
        <f t="shared" si="25"/>
        <v>0</v>
      </c>
      <c r="L233" s="218">
        <f t="shared" si="26"/>
        <v>0</v>
      </c>
      <c r="M233" s="219">
        <f t="shared" si="27"/>
        <v>0</v>
      </c>
      <c r="N233" s="216">
        <f>IF(Q223="불승인",0,IF(M220="지원단가",K233*L233*M233,0))</f>
        <v>0</v>
      </c>
      <c r="O233" s="690"/>
      <c r="P233" s="217">
        <f t="shared" si="28"/>
        <v>0</v>
      </c>
      <c r="Q233" s="706"/>
      <c r="R233" s="707"/>
    </row>
    <row r="234" spans="2:18">
      <c r="B234" s="687"/>
      <c r="C234" s="270"/>
      <c r="D234" s="274"/>
      <c r="E234" s="275"/>
      <c r="F234" s="213"/>
      <c r="G234" s="214"/>
      <c r="H234" s="215"/>
      <c r="I234" s="216">
        <f>IF(M220="지원단가",F234*G234*H234,0)</f>
        <v>0</v>
      </c>
      <c r="J234" s="690"/>
      <c r="K234" s="217">
        <f t="shared" si="25"/>
        <v>0</v>
      </c>
      <c r="L234" s="218">
        <f t="shared" si="26"/>
        <v>0</v>
      </c>
      <c r="M234" s="219">
        <f t="shared" si="27"/>
        <v>0</v>
      </c>
      <c r="N234" s="216">
        <f>IF(Q223="불승인",0,IF(M220="지원단가",K234*L234*M234,0))</f>
        <v>0</v>
      </c>
      <c r="O234" s="690"/>
      <c r="P234" s="217">
        <f t="shared" si="28"/>
        <v>0</v>
      </c>
      <c r="Q234" s="706"/>
      <c r="R234" s="707"/>
    </row>
    <row r="235" spans="2:18">
      <c r="B235" s="687"/>
      <c r="C235" s="270"/>
      <c r="D235" s="274"/>
      <c r="E235" s="275"/>
      <c r="F235" s="213"/>
      <c r="G235" s="214"/>
      <c r="H235" s="215"/>
      <c r="I235" s="216">
        <f>IF(M220="지원단가",F235*G235*H235,0)</f>
        <v>0</v>
      </c>
      <c r="J235" s="690"/>
      <c r="K235" s="217">
        <f t="shared" si="25"/>
        <v>0</v>
      </c>
      <c r="L235" s="218">
        <f t="shared" si="26"/>
        <v>0</v>
      </c>
      <c r="M235" s="219">
        <f t="shared" si="27"/>
        <v>0</v>
      </c>
      <c r="N235" s="216">
        <f>IF(Q223="불승인",0,IF(M220="지원단가",K235*L235*M235,0))</f>
        <v>0</v>
      </c>
      <c r="O235" s="690"/>
      <c r="P235" s="217">
        <f t="shared" si="28"/>
        <v>0</v>
      </c>
      <c r="Q235" s="706"/>
      <c r="R235" s="707"/>
    </row>
    <row r="236" spans="2:18">
      <c r="B236" s="687"/>
      <c r="C236" s="270"/>
      <c r="D236" s="274"/>
      <c r="E236" s="275"/>
      <c r="F236" s="213"/>
      <c r="G236" s="214"/>
      <c r="H236" s="215"/>
      <c r="I236" s="216">
        <f>IF(M220="지원단가",F236*G236*H236,0)</f>
        <v>0</v>
      </c>
      <c r="J236" s="690"/>
      <c r="K236" s="217">
        <f t="shared" si="25"/>
        <v>0</v>
      </c>
      <c r="L236" s="218">
        <f t="shared" si="26"/>
        <v>0</v>
      </c>
      <c r="M236" s="219">
        <f t="shared" si="27"/>
        <v>0</v>
      </c>
      <c r="N236" s="216">
        <f>IF(Q223="불승인",0,IF(M220="지원단가",K236*L236*M236,0))</f>
        <v>0</v>
      </c>
      <c r="O236" s="690"/>
      <c r="P236" s="217">
        <f t="shared" si="28"/>
        <v>0</v>
      </c>
      <c r="Q236" s="706"/>
      <c r="R236" s="707"/>
    </row>
    <row r="237" spans="2:18" ht="17.25" thickBot="1">
      <c r="B237" s="688"/>
      <c r="C237" s="271"/>
      <c r="D237" s="276"/>
      <c r="E237" s="277"/>
      <c r="F237" s="221"/>
      <c r="G237" s="222"/>
      <c r="H237" s="223"/>
      <c r="I237" s="224">
        <f>IF(M220="지원단가",F237*G237*H237,0)</f>
        <v>0</v>
      </c>
      <c r="J237" s="691"/>
      <c r="K237" s="225">
        <f t="shared" si="25"/>
        <v>0</v>
      </c>
      <c r="L237" s="226">
        <f t="shared" si="26"/>
        <v>0</v>
      </c>
      <c r="M237" s="227">
        <f t="shared" si="27"/>
        <v>0</v>
      </c>
      <c r="N237" s="224">
        <f>IF(Q223="불승인",0,IF(M220="지원단가",K237*L237*M237,0))</f>
        <v>0</v>
      </c>
      <c r="O237" s="691"/>
      <c r="P237" s="225">
        <f t="shared" si="28"/>
        <v>0</v>
      </c>
      <c r="Q237" s="702"/>
      <c r="R237" s="703"/>
    </row>
    <row r="238" spans="2:18">
      <c r="B238" s="686" t="s">
        <v>39</v>
      </c>
      <c r="C238" s="269"/>
      <c r="D238" s="696"/>
      <c r="E238" s="697"/>
      <c r="F238" s="205"/>
      <c r="G238" s="206"/>
      <c r="H238" s="207"/>
      <c r="I238" s="208">
        <f>IF(M220="지원단가",F238*G238*H238,0)</f>
        <v>0</v>
      </c>
      <c r="J238" s="689">
        <f>SUM(I238:I243)</f>
        <v>0</v>
      </c>
      <c r="K238" s="209">
        <f t="shared" si="25"/>
        <v>0</v>
      </c>
      <c r="L238" s="210">
        <f t="shared" si="26"/>
        <v>0</v>
      </c>
      <c r="M238" s="211">
        <f t="shared" si="27"/>
        <v>0</v>
      </c>
      <c r="N238" s="208">
        <f>IF(Q223="불승인",0,IF(M220="지원단가",K238*L238*M238,0))</f>
        <v>0</v>
      </c>
      <c r="O238" s="689">
        <f>SUM(N238:N243)</f>
        <v>0</v>
      </c>
      <c r="P238" s="209">
        <f t="shared" si="28"/>
        <v>0</v>
      </c>
      <c r="Q238" s="698"/>
      <c r="R238" s="699"/>
    </row>
    <row r="239" spans="2:18">
      <c r="B239" s="687"/>
      <c r="C239" s="270"/>
      <c r="D239" s="704"/>
      <c r="E239" s="705"/>
      <c r="F239" s="213"/>
      <c r="G239" s="214"/>
      <c r="H239" s="215"/>
      <c r="I239" s="216">
        <f>IF(M220="지원단가",F239*G239*H239,0)</f>
        <v>0</v>
      </c>
      <c r="J239" s="690"/>
      <c r="K239" s="217">
        <f t="shared" si="25"/>
        <v>0</v>
      </c>
      <c r="L239" s="218">
        <f t="shared" si="26"/>
        <v>0</v>
      </c>
      <c r="M239" s="219">
        <f t="shared" si="27"/>
        <v>0</v>
      </c>
      <c r="N239" s="216">
        <f>IF(Q223="불승인",0,IF(M220="지원단가",K239*L239*M239,0))</f>
        <v>0</v>
      </c>
      <c r="O239" s="690"/>
      <c r="P239" s="217">
        <f t="shared" si="28"/>
        <v>0</v>
      </c>
      <c r="Q239" s="706"/>
      <c r="R239" s="707"/>
    </row>
    <row r="240" spans="2:18">
      <c r="B240" s="687"/>
      <c r="C240" s="270"/>
      <c r="D240" s="704"/>
      <c r="E240" s="705"/>
      <c r="F240" s="213"/>
      <c r="G240" s="214"/>
      <c r="H240" s="215"/>
      <c r="I240" s="216">
        <f>IF(M220="지원단가",F240*G240*H240,0)</f>
        <v>0</v>
      </c>
      <c r="J240" s="690"/>
      <c r="K240" s="217">
        <f t="shared" si="25"/>
        <v>0</v>
      </c>
      <c r="L240" s="218">
        <f t="shared" si="26"/>
        <v>0</v>
      </c>
      <c r="M240" s="219">
        <f t="shared" si="27"/>
        <v>0</v>
      </c>
      <c r="N240" s="216">
        <f>IF(Q223="불승인",0,IF(M220="지원단가",K240*L240*M240,0))</f>
        <v>0</v>
      </c>
      <c r="O240" s="690"/>
      <c r="P240" s="217">
        <f t="shared" si="28"/>
        <v>0</v>
      </c>
      <c r="Q240" s="706"/>
      <c r="R240" s="707"/>
    </row>
    <row r="241" spans="2:18">
      <c r="B241" s="687"/>
      <c r="C241" s="270"/>
      <c r="D241" s="704"/>
      <c r="E241" s="705"/>
      <c r="F241" s="213"/>
      <c r="G241" s="214"/>
      <c r="H241" s="215"/>
      <c r="I241" s="216">
        <f>IF(M220="지원단가",F241*G241*H241,0)</f>
        <v>0</v>
      </c>
      <c r="J241" s="690"/>
      <c r="K241" s="217">
        <f t="shared" si="25"/>
        <v>0</v>
      </c>
      <c r="L241" s="218">
        <f t="shared" si="26"/>
        <v>0</v>
      </c>
      <c r="M241" s="219">
        <f t="shared" si="27"/>
        <v>0</v>
      </c>
      <c r="N241" s="216">
        <f>IF(Q223="불승인",0,IF(M220="지원단가",K241*L241*M241,0))</f>
        <v>0</v>
      </c>
      <c r="O241" s="690"/>
      <c r="P241" s="217">
        <f t="shared" si="28"/>
        <v>0</v>
      </c>
      <c r="Q241" s="706"/>
      <c r="R241" s="707"/>
    </row>
    <row r="242" spans="2:18">
      <c r="B242" s="687"/>
      <c r="C242" s="270"/>
      <c r="D242" s="704"/>
      <c r="E242" s="705"/>
      <c r="F242" s="213"/>
      <c r="G242" s="214"/>
      <c r="H242" s="215"/>
      <c r="I242" s="216">
        <f>IF(M220="지원단가",F242*G242*H242,0)</f>
        <v>0</v>
      </c>
      <c r="J242" s="690"/>
      <c r="K242" s="217">
        <f t="shared" si="25"/>
        <v>0</v>
      </c>
      <c r="L242" s="218">
        <f t="shared" si="26"/>
        <v>0</v>
      </c>
      <c r="M242" s="219">
        <f t="shared" si="27"/>
        <v>0</v>
      </c>
      <c r="N242" s="216">
        <f>IF(Q223="불승인",0,IF(M220="지원단가",K242*L242*M242,0))</f>
        <v>0</v>
      </c>
      <c r="O242" s="690"/>
      <c r="P242" s="217">
        <f t="shared" si="28"/>
        <v>0</v>
      </c>
      <c r="Q242" s="706"/>
      <c r="R242" s="707"/>
    </row>
    <row r="243" spans="2:18" ht="17.25" thickBot="1">
      <c r="B243" s="688"/>
      <c r="C243" s="271"/>
      <c r="D243" s="700"/>
      <c r="E243" s="701"/>
      <c r="F243" s="221"/>
      <c r="G243" s="222"/>
      <c r="H243" s="223"/>
      <c r="I243" s="224">
        <f>IF(M220="지원단가",F243*G243*H243,0)</f>
        <v>0</v>
      </c>
      <c r="J243" s="691"/>
      <c r="K243" s="225">
        <f t="shared" si="25"/>
        <v>0</v>
      </c>
      <c r="L243" s="226">
        <f t="shared" si="26"/>
        <v>0</v>
      </c>
      <c r="M243" s="227">
        <f t="shared" si="27"/>
        <v>0</v>
      </c>
      <c r="N243" s="224">
        <f>IF(Q223="불승인",0,IF(M220="지원단가",K243*L243*M243,0))</f>
        <v>0</v>
      </c>
      <c r="O243" s="691"/>
      <c r="P243" s="225">
        <f t="shared" si="28"/>
        <v>0</v>
      </c>
      <c r="Q243" s="702"/>
      <c r="R243" s="703"/>
    </row>
    <row r="244" spans="2:18" ht="17.25" thickBot="1">
      <c r="B244" s="194" t="s">
        <v>40</v>
      </c>
      <c r="C244" s="268"/>
      <c r="D244" s="682"/>
      <c r="E244" s="683"/>
      <c r="F244" s="196"/>
      <c r="G244" s="197"/>
      <c r="H244" s="198"/>
      <c r="I244" s="199">
        <f>IF(M220="지원단가",F244*G244*H244,0)</f>
        <v>0</v>
      </c>
      <c r="J244" s="200">
        <f>I244</f>
        <v>0</v>
      </c>
      <c r="K244" s="201">
        <f t="shared" si="25"/>
        <v>0</v>
      </c>
      <c r="L244" s="202">
        <f t="shared" si="26"/>
        <v>0</v>
      </c>
      <c r="M244" s="203">
        <f t="shared" si="27"/>
        <v>0</v>
      </c>
      <c r="N244" s="199">
        <f>IF(Q223="불승인",0,IF(M220="지원단가",K244*L244*M244,0))</f>
        <v>0</v>
      </c>
      <c r="O244" s="200">
        <f>SUM(N244)</f>
        <v>0</v>
      </c>
      <c r="P244" s="201">
        <f t="shared" si="28"/>
        <v>0</v>
      </c>
      <c r="Q244" s="684"/>
      <c r="R244" s="685"/>
    </row>
    <row r="245" spans="2:18">
      <c r="B245" s="686" t="s">
        <v>41</v>
      </c>
      <c r="C245" s="269"/>
      <c r="D245" s="696"/>
      <c r="E245" s="697"/>
      <c r="F245" s="205"/>
      <c r="G245" s="206"/>
      <c r="H245" s="207"/>
      <c r="I245" s="208">
        <f>IF(M220="지원단가",F245*G245*H245,0)</f>
        <v>0</v>
      </c>
      <c r="J245" s="689">
        <f>SUM(I245:I247)</f>
        <v>0</v>
      </c>
      <c r="K245" s="209">
        <f t="shared" si="25"/>
        <v>0</v>
      </c>
      <c r="L245" s="210">
        <f t="shared" si="26"/>
        <v>0</v>
      </c>
      <c r="M245" s="211">
        <f t="shared" si="27"/>
        <v>0</v>
      </c>
      <c r="N245" s="208">
        <f>IF(Q223="불승인",0,IF(M220="지원단가",K245*L245*M245,0))</f>
        <v>0</v>
      </c>
      <c r="O245" s="689">
        <f>SUM(N245:N247)</f>
        <v>0</v>
      </c>
      <c r="P245" s="209">
        <f t="shared" si="28"/>
        <v>0</v>
      </c>
      <c r="Q245" s="698"/>
      <c r="R245" s="699"/>
    </row>
    <row r="246" spans="2:18">
      <c r="B246" s="687"/>
      <c r="C246" s="270"/>
      <c r="D246" s="704"/>
      <c r="E246" s="705"/>
      <c r="F246" s="213"/>
      <c r="G246" s="214"/>
      <c r="H246" s="215"/>
      <c r="I246" s="216">
        <f>IF(M220="지원단가",F246*G246*H246,0)</f>
        <v>0</v>
      </c>
      <c r="J246" s="690"/>
      <c r="K246" s="217">
        <f t="shared" si="25"/>
        <v>0</v>
      </c>
      <c r="L246" s="218">
        <f t="shared" si="26"/>
        <v>0</v>
      </c>
      <c r="M246" s="219">
        <f t="shared" si="27"/>
        <v>0</v>
      </c>
      <c r="N246" s="216">
        <f>IF(Q223="불승인",0,IF(M220="지원단가",K246*L246*M246,0))</f>
        <v>0</v>
      </c>
      <c r="O246" s="690"/>
      <c r="P246" s="217">
        <f t="shared" si="28"/>
        <v>0</v>
      </c>
      <c r="Q246" s="706"/>
      <c r="R246" s="707"/>
    </row>
    <row r="247" spans="2:18" ht="17.25" thickBot="1">
      <c r="B247" s="688"/>
      <c r="C247" s="271"/>
      <c r="D247" s="700"/>
      <c r="E247" s="701"/>
      <c r="F247" s="221"/>
      <c r="G247" s="222"/>
      <c r="H247" s="223"/>
      <c r="I247" s="224">
        <f>IF(M220="지원단가",F247*G247*H247,0)</f>
        <v>0</v>
      </c>
      <c r="J247" s="691"/>
      <c r="K247" s="225">
        <f t="shared" si="25"/>
        <v>0</v>
      </c>
      <c r="L247" s="226">
        <f t="shared" si="26"/>
        <v>0</v>
      </c>
      <c r="M247" s="227">
        <f t="shared" si="27"/>
        <v>0</v>
      </c>
      <c r="N247" s="224">
        <f>IF(Q223="불승인",0,IF(M220="지원단가",K247*L247*M247,0))</f>
        <v>0</v>
      </c>
      <c r="O247" s="691"/>
      <c r="P247" s="225">
        <f t="shared" si="28"/>
        <v>0</v>
      </c>
      <c r="Q247" s="702"/>
      <c r="R247" s="703"/>
    </row>
    <row r="248" spans="2:18">
      <c r="B248" s="686" t="s">
        <v>42</v>
      </c>
      <c r="C248" s="278"/>
      <c r="D248" s="696"/>
      <c r="E248" s="697"/>
      <c r="F248" s="235"/>
      <c r="G248" s="236"/>
      <c r="H248" s="237"/>
      <c r="I248" s="238">
        <f>IF(M220="지원단가",F248*G248*H248,0)</f>
        <v>0</v>
      </c>
      <c r="J248" s="689">
        <f>SUM(I248:I249)</f>
        <v>0</v>
      </c>
      <c r="K248" s="239">
        <f t="shared" si="25"/>
        <v>0</v>
      </c>
      <c r="L248" s="240">
        <f t="shared" si="26"/>
        <v>0</v>
      </c>
      <c r="M248" s="241">
        <f t="shared" si="27"/>
        <v>0</v>
      </c>
      <c r="N248" s="238">
        <f>IF(Q223="불승인",0,IF(M220="지원단가",K248*L248*M248,0))</f>
        <v>0</v>
      </c>
      <c r="O248" s="689">
        <f>SUM(N248:N249)</f>
        <v>0</v>
      </c>
      <c r="P248" s="239">
        <f t="shared" si="28"/>
        <v>0</v>
      </c>
      <c r="Q248" s="698"/>
      <c r="R248" s="699"/>
    </row>
    <row r="249" spans="2:18" ht="17.25" thickBot="1">
      <c r="B249" s="688"/>
      <c r="C249" s="279"/>
      <c r="D249" s="700"/>
      <c r="E249" s="701"/>
      <c r="F249" s="243"/>
      <c r="G249" s="244"/>
      <c r="H249" s="245"/>
      <c r="I249" s="246">
        <f>IF(M220="지원단가",F249*G249*H249,0)</f>
        <v>0</v>
      </c>
      <c r="J249" s="691"/>
      <c r="K249" s="247">
        <f t="shared" si="25"/>
        <v>0</v>
      </c>
      <c r="L249" s="248">
        <f t="shared" si="26"/>
        <v>0</v>
      </c>
      <c r="M249" s="249">
        <f t="shared" si="27"/>
        <v>0</v>
      </c>
      <c r="N249" s="246">
        <f>IF(Q223="불승인",0,IF(M220="지원단가",K249*L249*M249,0))</f>
        <v>0</v>
      </c>
      <c r="O249" s="691"/>
      <c r="P249" s="247">
        <f t="shared" si="28"/>
        <v>0</v>
      </c>
      <c r="Q249" s="702"/>
      <c r="R249" s="703"/>
    </row>
    <row r="250" spans="2:18">
      <c r="B250" s="686" t="s">
        <v>43</v>
      </c>
      <c r="C250" s="269"/>
      <c r="D250" s="696"/>
      <c r="E250" s="697"/>
      <c r="F250" s="205"/>
      <c r="G250" s="206"/>
      <c r="H250" s="207"/>
      <c r="I250" s="208">
        <f>IF(M220="지원단가",F250*G250*H250,0)</f>
        <v>0</v>
      </c>
      <c r="J250" s="689">
        <f>SUM(I250:I252)</f>
        <v>0</v>
      </c>
      <c r="K250" s="209">
        <f t="shared" si="25"/>
        <v>0</v>
      </c>
      <c r="L250" s="210">
        <f t="shared" si="26"/>
        <v>0</v>
      </c>
      <c r="M250" s="211">
        <f t="shared" si="27"/>
        <v>0</v>
      </c>
      <c r="N250" s="208">
        <f>IF(Q223="불승인",0,IF(M220="지원단가",K250*L250*M250,0))</f>
        <v>0</v>
      </c>
      <c r="O250" s="689">
        <f>SUM(N250:N252)</f>
        <v>0</v>
      </c>
      <c r="P250" s="209">
        <f t="shared" si="28"/>
        <v>0</v>
      </c>
      <c r="Q250" s="698"/>
      <c r="R250" s="699"/>
    </row>
    <row r="251" spans="2:18">
      <c r="B251" s="687"/>
      <c r="C251" s="270"/>
      <c r="D251" s="704"/>
      <c r="E251" s="705"/>
      <c r="F251" s="213"/>
      <c r="G251" s="214"/>
      <c r="H251" s="215"/>
      <c r="I251" s="216">
        <f>IF(M220="지원단가",F251*G251*H251,0)</f>
        <v>0</v>
      </c>
      <c r="J251" s="690"/>
      <c r="K251" s="217">
        <f t="shared" si="25"/>
        <v>0</v>
      </c>
      <c r="L251" s="218">
        <f t="shared" si="26"/>
        <v>0</v>
      </c>
      <c r="M251" s="219">
        <f t="shared" si="27"/>
        <v>0</v>
      </c>
      <c r="N251" s="216">
        <f>IF(Q223="불승인",0,IF(M220="지원단가",K251*L251*M251,0))</f>
        <v>0</v>
      </c>
      <c r="O251" s="690"/>
      <c r="P251" s="217">
        <f t="shared" si="28"/>
        <v>0</v>
      </c>
      <c r="Q251" s="706"/>
      <c r="R251" s="707"/>
    </row>
    <row r="252" spans="2:18" ht="17.25" thickBot="1">
      <c r="B252" s="688"/>
      <c r="C252" s="271"/>
      <c r="D252" s="700"/>
      <c r="E252" s="701"/>
      <c r="F252" s="221"/>
      <c r="G252" s="222"/>
      <c r="H252" s="223"/>
      <c r="I252" s="224">
        <f>IF(M220="지원단가",F252*G252*H252,0)</f>
        <v>0</v>
      </c>
      <c r="J252" s="691"/>
      <c r="K252" s="225">
        <f t="shared" si="25"/>
        <v>0</v>
      </c>
      <c r="L252" s="226">
        <f t="shared" si="26"/>
        <v>0</v>
      </c>
      <c r="M252" s="227">
        <f t="shared" si="27"/>
        <v>0</v>
      </c>
      <c r="N252" s="224">
        <f>IF(Q223="불승인",0,IF(M220="지원단가",K252*L252*M252,0))</f>
        <v>0</v>
      </c>
      <c r="O252" s="691"/>
      <c r="P252" s="225">
        <f t="shared" si="28"/>
        <v>0</v>
      </c>
      <c r="Q252" s="702"/>
      <c r="R252" s="703"/>
    </row>
    <row r="253" spans="2:18" ht="17.25" thickBot="1">
      <c r="B253" s="686" t="s">
        <v>87</v>
      </c>
      <c r="C253" s="278"/>
      <c r="D253" s="280"/>
      <c r="E253" s="281" t="s">
        <v>2297</v>
      </c>
      <c r="F253" s="235"/>
      <c r="G253" s="236"/>
      <c r="H253" s="237"/>
      <c r="I253" s="238">
        <f>IF(M220="지원단가",F253*G253*H253,0)</f>
        <v>0</v>
      </c>
      <c r="J253" s="689">
        <f>SUM(I253:I255)</f>
        <v>0</v>
      </c>
      <c r="K253" s="239">
        <f t="shared" si="25"/>
        <v>0</v>
      </c>
      <c r="L253" s="240">
        <f t="shared" si="26"/>
        <v>0</v>
      </c>
      <c r="M253" s="241">
        <f t="shared" si="27"/>
        <v>0</v>
      </c>
      <c r="N253" s="238">
        <f>IF(Q223="불승인",0,IF(M220="지원단가",K253*L253*M253,0))</f>
        <v>0</v>
      </c>
      <c r="O253" s="689">
        <f>SUM(N253:N255)</f>
        <v>0</v>
      </c>
      <c r="P253" s="239">
        <f t="shared" si="28"/>
        <v>0</v>
      </c>
      <c r="Q253" s="252"/>
      <c r="R253" s="253" t="s">
        <v>2298</v>
      </c>
    </row>
    <row r="254" spans="2:18" ht="17.25" thickTop="1">
      <c r="B254" s="687"/>
      <c r="C254" s="270"/>
      <c r="D254" s="282"/>
      <c r="E254" s="692" t="e">
        <f>J253/SUM(J227:J252)</f>
        <v>#DIV/0!</v>
      </c>
      <c r="F254" s="213"/>
      <c r="G254" s="214"/>
      <c r="H254" s="215"/>
      <c r="I254" s="216">
        <f>IF(M220="지원단가",F254*G254*H254,0)</f>
        <v>0</v>
      </c>
      <c r="J254" s="690"/>
      <c r="K254" s="217">
        <f t="shared" si="25"/>
        <v>0</v>
      </c>
      <c r="L254" s="218">
        <f t="shared" si="26"/>
        <v>0</v>
      </c>
      <c r="M254" s="219">
        <f t="shared" si="27"/>
        <v>0</v>
      </c>
      <c r="N254" s="216">
        <f>IF(Q223="불승인",0,IF(M220="지원단가",K254*L254*M254,0))</f>
        <v>0</v>
      </c>
      <c r="O254" s="690"/>
      <c r="P254" s="217">
        <f t="shared" si="28"/>
        <v>0</v>
      </c>
      <c r="Q254" s="255"/>
      <c r="R254" s="694" t="e">
        <f>O253/SUM(O227:O252)</f>
        <v>#DIV/0!</v>
      </c>
    </row>
    <row r="255" spans="2:18" ht="17.25" thickBot="1">
      <c r="B255" s="688"/>
      <c r="C255" s="279"/>
      <c r="D255" s="283"/>
      <c r="E255" s="693"/>
      <c r="F255" s="243"/>
      <c r="G255" s="244"/>
      <c r="H255" s="245"/>
      <c r="I255" s="246">
        <f>IF(M220="지원단가",F255*G255*H255,0)</f>
        <v>0</v>
      </c>
      <c r="J255" s="691"/>
      <c r="K255" s="247">
        <f t="shared" si="25"/>
        <v>0</v>
      </c>
      <c r="L255" s="248">
        <f t="shared" si="26"/>
        <v>0</v>
      </c>
      <c r="M255" s="249">
        <f t="shared" si="27"/>
        <v>0</v>
      </c>
      <c r="N255" s="246">
        <f>IF(Q223="불승인",0,IF(M220="지원단가",K255*L255*M255,0))</f>
        <v>0</v>
      </c>
      <c r="O255" s="691"/>
      <c r="P255" s="247">
        <f t="shared" si="28"/>
        <v>0</v>
      </c>
      <c r="Q255" s="257"/>
      <c r="R255" s="695"/>
    </row>
    <row r="256" spans="2:18">
      <c r="B256" s="686" t="s">
        <v>19</v>
      </c>
      <c r="C256" s="269"/>
      <c r="D256" s="696"/>
      <c r="E256" s="697"/>
      <c r="F256" s="205"/>
      <c r="G256" s="206"/>
      <c r="H256" s="207"/>
      <c r="I256" s="208">
        <f>F256*G256*H256</f>
        <v>0</v>
      </c>
      <c r="J256" s="689">
        <f>SUM(I256:I257)</f>
        <v>0</v>
      </c>
      <c r="K256" s="209">
        <f t="shared" si="25"/>
        <v>0</v>
      </c>
      <c r="L256" s="210">
        <f t="shared" si="26"/>
        <v>0</v>
      </c>
      <c r="M256" s="211">
        <f t="shared" si="27"/>
        <v>0</v>
      </c>
      <c r="N256" s="208">
        <f>IF(Q223="불승인", 0,K256*L256*M256)</f>
        <v>0</v>
      </c>
      <c r="O256" s="689">
        <f>SUM(N256:N257)</f>
        <v>0</v>
      </c>
      <c r="P256" s="209">
        <f t="shared" si="28"/>
        <v>0</v>
      </c>
      <c r="Q256" s="698"/>
      <c r="R256" s="699"/>
    </row>
    <row r="257" spans="2:18" ht="17.25" thickBot="1">
      <c r="B257" s="688"/>
      <c r="C257" s="271"/>
      <c r="D257" s="700"/>
      <c r="E257" s="701"/>
      <c r="F257" s="221"/>
      <c r="G257" s="222"/>
      <c r="H257" s="223"/>
      <c r="I257" s="224">
        <f t="shared" ref="I257:I258" si="29">F257*G257*H257</f>
        <v>0</v>
      </c>
      <c r="J257" s="691"/>
      <c r="K257" s="225">
        <f t="shared" si="25"/>
        <v>0</v>
      </c>
      <c r="L257" s="226">
        <f t="shared" si="26"/>
        <v>0</v>
      </c>
      <c r="M257" s="227">
        <f t="shared" si="27"/>
        <v>0</v>
      </c>
      <c r="N257" s="224">
        <f>IF(Q223="불승인", 0,K257*L257*M257)</f>
        <v>0</v>
      </c>
      <c r="O257" s="691"/>
      <c r="P257" s="225">
        <f t="shared" si="28"/>
        <v>0</v>
      </c>
      <c r="Q257" s="702"/>
      <c r="R257" s="703"/>
    </row>
    <row r="258" spans="2:18" ht="17.25" thickBot="1">
      <c r="B258" s="258" t="s">
        <v>44</v>
      </c>
      <c r="C258" s="284"/>
      <c r="D258" s="682"/>
      <c r="E258" s="683"/>
      <c r="F258" s="260"/>
      <c r="G258" s="261"/>
      <c r="H258" s="262"/>
      <c r="I258" s="263">
        <f t="shared" si="29"/>
        <v>0</v>
      </c>
      <c r="J258" s="264">
        <f>I258</f>
        <v>0</v>
      </c>
      <c r="K258" s="265">
        <f t="shared" si="25"/>
        <v>0</v>
      </c>
      <c r="L258" s="266">
        <f t="shared" si="26"/>
        <v>0</v>
      </c>
      <c r="M258" s="267">
        <f t="shared" si="27"/>
        <v>0</v>
      </c>
      <c r="N258" s="263">
        <f>IF(Q223="불승인", 0,K258*L258*M258)</f>
        <v>0</v>
      </c>
      <c r="O258" s="264">
        <f>N258</f>
        <v>0</v>
      </c>
      <c r="P258" s="265">
        <f t="shared" si="28"/>
        <v>0</v>
      </c>
      <c r="Q258" s="684"/>
      <c r="R258" s="685"/>
    </row>
    <row r="260" spans="2:18" ht="17.25" thickBot="1"/>
    <row r="261" spans="2:18" ht="19.5">
      <c r="B261" s="1" t="s">
        <v>0</v>
      </c>
      <c r="C261" s="742" t="str">
        <f>총괄!$D$2</f>
        <v>공동훈련센터명</v>
      </c>
      <c r="D261" s="743"/>
      <c r="E261" s="743"/>
      <c r="F261" s="744" t="str" cm="1">
        <f t="array" ref="F261">IFERROR( LOOKUP(2, 1/(과정일람표!$A$13:$A$412=C262)/(과정일람표!$B$13:$B$412="승인"), IF(과정일람표!$F$13:$F$412="", NA(), "파트너: " &amp; 과정일람표!$F$13:$F$412)),"")</f>
        <v/>
      </c>
      <c r="G261" s="745"/>
      <c r="H261" s="746" t="s">
        <v>21</v>
      </c>
      <c r="I261" s="747"/>
      <c r="J261" s="747"/>
      <c r="K261" s="747"/>
      <c r="L261" s="747"/>
      <c r="M261" s="747"/>
      <c r="N261" s="748"/>
      <c r="O261" s="749" t="s">
        <v>549</v>
      </c>
      <c r="P261" s="751" t="s">
        <v>550</v>
      </c>
      <c r="Q261" s="753" t="s">
        <v>13</v>
      </c>
      <c r="R261" s="754"/>
    </row>
    <row r="262" spans="2:18" ht="20.25" thickBot="1">
      <c r="B262" s="2" t="s">
        <v>1</v>
      </c>
      <c r="C262" s="179">
        <v>7</v>
      </c>
      <c r="D262" s="755" t="str" cm="1">
        <f t="array" ref="D262">IFERROR( LOOKUP(2, 1/(과정일람표!$A$13:$A$412=C262)/(과정일람표!$B$13:$B$412="승인"), IF(과정일람표!$R$13:$R$412="", NA(), 과정일람표!$R$13:$R$412)),"")</f>
        <v>건설장비 운전 실습</v>
      </c>
      <c r="E262" s="756"/>
      <c r="F262" s="756"/>
      <c r="G262" s="757"/>
      <c r="H262" s="3" t="s">
        <v>14</v>
      </c>
      <c r="I262" s="4" t="s">
        <v>47</v>
      </c>
      <c r="J262" s="4" t="s">
        <v>46</v>
      </c>
      <c r="K262" s="4" t="s">
        <v>34</v>
      </c>
      <c r="L262" s="4" t="s">
        <v>22</v>
      </c>
      <c r="M262" s="4" t="s">
        <v>17</v>
      </c>
      <c r="N262" s="17" t="s">
        <v>554</v>
      </c>
      <c r="O262" s="750"/>
      <c r="P262" s="752"/>
      <c r="Q262" s="738"/>
      <c r="R262" s="739"/>
    </row>
    <row r="263" spans="2:18" ht="19.5">
      <c r="B263" s="720" t="s">
        <v>2</v>
      </c>
      <c r="C263" s="5" t="s">
        <v>4</v>
      </c>
      <c r="D263" s="6" t="s">
        <v>5</v>
      </c>
      <c r="E263" s="6" t="s">
        <v>11</v>
      </c>
      <c r="F263" s="7" t="s">
        <v>12</v>
      </c>
      <c r="G263" s="8" t="s">
        <v>2152</v>
      </c>
      <c r="H263" s="11" t="s">
        <v>15</v>
      </c>
      <c r="I263" s="180">
        <f>SUM(I264:I266)</f>
        <v>0</v>
      </c>
      <c r="J263" s="180">
        <f>SUM(J264:J266)</f>
        <v>0</v>
      </c>
      <c r="K263" s="180">
        <f>SUM(K264:K266)</f>
        <v>0</v>
      </c>
      <c r="L263" s="723" t="str" cm="1">
        <f t="array" ref="L263">IFERROR( LOOKUP(2, 1/(과정일람표!$A$13:$A$412=C262)/(과정일람표!$B$13:$B$412="승인"), IF(과정일람표!$N$13:$N$412="", NA(), 과정일람표!$N$13:$N$412)),"")</f>
        <v/>
      </c>
      <c r="M263" s="726" t="str" cm="1">
        <f t="array" ref="M263">IFERROR( LOOKUP(2, 1/(과정일람표!$A$13:$A$412=C262)/(과정일람표!$B$13:$B$412="승인"), IF(과정일람표!$AA$13:$AA$412="", NA(), 과정일람표!$AA$13:$AA$412)),"")</f>
        <v>지원단가</v>
      </c>
      <c r="N263" s="729">
        <f>VLOOKUP(LEFT(N265,6),NCS단가,5,FALSE)</f>
        <v>7260</v>
      </c>
      <c r="O263" s="731" cm="1">
        <f t="array" ref="O263">IFERROR( LOOKUP(2, 1/(과정일람표!$A$13:$A$412=C262)/(과정일람표!$B$13:$B$412="신청"), IF(과정일람표!$AC$13:$AC$412="", NA(), 과정일람표!$AC$13:$AC$412)),"")</f>
        <v>0</v>
      </c>
      <c r="P263" s="729">
        <f>IF(Q266="불승인",0,IF(OR(D264="원격대체", D264="집체",D264="혼합"),IF(M263="기준단가",N263,J264/(G266*D266)),_xlfn.IFS(D264="원격",2970,D264="STEP자체", 6160,D264="STEP공공",4600)))</f>
        <v>0</v>
      </c>
      <c r="Q263" s="734" t="str">
        <f>IF(총괄!$C$6="전략", IF(P266&lt;300%,"적정","검토필요"), IF(총괄!$C$6="지산맞", IF(LEN(L263)=0,"분류입력확인",IF(P266&lt;VLOOKUP(L263,테이블!$B$3:$C$5,2,FALSE),"적정","검토필요")),IF(OR(LEN(E264)&gt;0,LEN(F264)&gt;0),IF(과정별세부산출!P266&lt;300%,"적정","검토필요"),IF(과정별세부산출!P266&lt;VLOOKUP(과정별세부산출!G264,테이블!$H$3:$I$10,2,FALSE),"적정","검토필요"))))</f>
        <v>분류입력확인</v>
      </c>
      <c r="R263" s="735"/>
    </row>
    <row r="264" spans="2:18" ht="20.25" thickBot="1">
      <c r="B264" s="721"/>
      <c r="C264" s="181" t="str" cm="1">
        <f t="array" ref="C264">IFERROR( LOOKUP(2, 1/(과정일람표!$A$13:$A$412=C262)/(과정일람표!$B$13:$B$412="승인"), IF(과정일람표!$T$13:$T$412="", NA(), 과정일람표!$T$13:$T$412)),"")</f>
        <v>향상</v>
      </c>
      <c r="D264" s="182" t="str" cm="1">
        <f t="array" ref="D264">IFERROR( LOOKUP(2, 1/(과정일람표!$A$13:$A$412=C262)/(과정일람표!$B$13:$B$412="승인"), IF(과정일람표!$U$13:$U$412="", NA(), 과정일람표!$U$13:$U$412)),"")</f>
        <v>집체</v>
      </c>
      <c r="E264" s="182" t="str" cm="1">
        <f t="array" ref="E264">IFERROR( LOOKUP(2, 1/(과정일람표!$A$13:$A$412=C262)/(과정일람표!$B$13:$B$412="승인"), IF(과정일람표!$K$13:$K$412="", NA(), 과정일람표!$K$13:$K$412)),"")</f>
        <v/>
      </c>
      <c r="F264" s="182" t="str" cm="1">
        <f t="array" ref="F264">IFERROR( LOOKUP(2, 1/(과정일람표!$A$13:$A$412=C262)/(과정일람표!$B$13:$B$412="승인"), IF(과정일람표!$L$13:$L$412="", NA(), 과정일람표!$L$13:$L$412)),"")</f>
        <v>장비</v>
      </c>
      <c r="G264" s="183" t="str" cm="1">
        <f t="array" ref="G264">IFERROR( LOOKUP(2, 1/(과정일람표!$A$13:$A$412=C262)/(과정일람표!$B$13:$B$412="승인"), IF(과정일람표!$M$13:$M$412="", NA(), 과정일람표!$M$13:$M$412)),"")</f>
        <v>7수준</v>
      </c>
      <c r="H264" s="12" t="s">
        <v>18</v>
      </c>
      <c r="I264" s="184">
        <f>IF(M263="기준단가",IF(OR(D264="집체",D264="원격대체", D264="혼합"),N263*D266*G266,_xlfn.IFS(D264="원격",2970*D266*G266,D264="STEP자체",6160*D266*G266,D264="STEP공공",4600*D266*G266)),IF(M263="E-9",2*N263*D266*G266,SUM(J270:J298)))</f>
        <v>0</v>
      </c>
      <c r="J264" s="184">
        <f>IF(Q266="불승인",0,IF(M263="기준단가",IF(OR(D264="집체",D264="원격대체", D264="혼합"),N263*D266*G266,_xlfn.IFS(D264="원격",2970*D266*G266,D264="STEP자체",6160*D266*G266,D264="STEP공공",4600*D266*G266)),IF(M263="E-9",2*N263*D266*G266,SUM(O270:O298))))</f>
        <v>0</v>
      </c>
      <c r="K264" s="184">
        <f>J264-I264</f>
        <v>0</v>
      </c>
      <c r="L264" s="724"/>
      <c r="M264" s="727"/>
      <c r="N264" s="730"/>
      <c r="O264" s="732"/>
      <c r="P264" s="733"/>
      <c r="Q264" s="734"/>
      <c r="R264" s="735"/>
    </row>
    <row r="265" spans="2:18" ht="19.5">
      <c r="B265" s="721"/>
      <c r="C265" s="9" t="s">
        <v>6</v>
      </c>
      <c r="D265" s="10" t="s">
        <v>7</v>
      </c>
      <c r="E265" s="10" t="s">
        <v>8</v>
      </c>
      <c r="F265" s="10" t="s">
        <v>9</v>
      </c>
      <c r="G265" s="10" t="s">
        <v>10</v>
      </c>
      <c r="H265" s="13" t="s">
        <v>19</v>
      </c>
      <c r="I265" s="184">
        <f>IF(OR(D264="집체",D264="혼합"), J299, 0)</f>
        <v>0</v>
      </c>
      <c r="J265" s="184">
        <f>IF(Q266="불승인",0,IF(OR(D264="집체",D264="혼합"),O299,0))</f>
        <v>0</v>
      </c>
      <c r="K265" s="184">
        <f>J265-I265</f>
        <v>0</v>
      </c>
      <c r="L265" s="724"/>
      <c r="M265" s="727"/>
      <c r="N265" s="185" t="str" cm="1">
        <f t="array" ref="N265">IFERROR( LOOKUP(2, 1/(과정일람표!$A$13:$A$412=C262)/(과정일람표!$B$13:$B$412="승인"), IF(과정일람표!$J$13:$J$412="", NA(), 과정일람표!$J$13:$J$412)),"")</f>
        <v>14010401</v>
      </c>
      <c r="O265" s="736" t="s">
        <v>551</v>
      </c>
      <c r="P265" s="737"/>
      <c r="Q265" s="738" t="s">
        <v>85</v>
      </c>
      <c r="R265" s="739"/>
    </row>
    <row r="266" spans="2:18" ht="20.25" thickBot="1">
      <c r="B266" s="722"/>
      <c r="C266" s="186" cm="1">
        <f t="array" ref="C266">IFERROR( LOOKUP(2, 1/(과정일람표!$A$13:$A$412=C262)/(과정일람표!$B$13:$B$412="승인"), IF(과정일람표!$V$13:$V$412="", NA(), 과정일람표!$V$13:$V$412)),"")</f>
        <v>3</v>
      </c>
      <c r="D266" s="182" cm="1">
        <f t="array" ref="D266">IFERROR( LOOKUP(2, 1/(과정일람표!$A$13:$A$412=C262)/(과정일람표!$B$13:$B$412="승인"), IF(과정일람표!$W$13:$W$412="", NA(), 과정일람표!$W$13:$W$412)),"")</f>
        <v>24</v>
      </c>
      <c r="E266" s="187" cm="1">
        <f t="array" ref="E266">IFERROR( LOOKUP(2, 1/(과정일람표!$A$13:$A$412=C262)/(과정일람표!$B$13:$B$412="승인"), IF(과정일람표!$R$13:$R$412="", NA(), 과정일람표!$X$13:$X$412)),"")</f>
        <v>15</v>
      </c>
      <c r="F266" s="187" cm="1">
        <f t="array" ref="F266">IFERROR( LOOKUP(2, 1/(과정일람표!$A$13:$A$412=C262)/(과정일람표!$B$13:$B$412="승인"), IF(과정일람표!$Y$13:$Y$412="", NA(), 과정일람표!$Y$13:$Y$412)),"")</f>
        <v>5</v>
      </c>
      <c r="G266" s="187" cm="1">
        <f t="array" ref="G266">IFERROR( LOOKUP(2, 1/(과정일람표!$A$13:$A$412=C262)/(과정일람표!$B$13:$B$412="승인"), IF(과정일람표!$Z$13:$Z$412="", NA(), 과정일람표!$Z$13:$Z$412)),"")</f>
        <v>75</v>
      </c>
      <c r="H266" s="14" t="s">
        <v>20</v>
      </c>
      <c r="I266" s="188">
        <f>IF(OR(D264="집체", D264="원격대체",D264="혼합"), J301, 0)</f>
        <v>0</v>
      </c>
      <c r="J266" s="188">
        <f>IF(Q266="불승인",0,IF(OR(D264="집체",D264="원격대체",D264="혼합"),O301,0))</f>
        <v>0</v>
      </c>
      <c r="K266" s="188">
        <f>J266-I266</f>
        <v>0</v>
      </c>
      <c r="L266" s="725"/>
      <c r="M266" s="728"/>
      <c r="N266" s="189" t="str" cm="1">
        <f t="array" ref="N266">IFERROR( LOOKUP(2, 1/(과정일람표!$A$13:$A$412=C262)/(과정일람표!$B$13:$B$412="승인"), IF(과정일람표!$I$13:$I$412="", NA(), 과정일람표!$I$13:$I$412)),"")</f>
        <v>건설공사관리</v>
      </c>
      <c r="O266" s="16">
        <f>O263/N263</f>
        <v>0</v>
      </c>
      <c r="P266" s="18">
        <f>P263/N263</f>
        <v>0</v>
      </c>
      <c r="Q266" s="740" t="s">
        <v>2291</v>
      </c>
      <c r="R266" s="741"/>
    </row>
    <row r="267" spans="2:18" ht="17.25" thickBot="1"/>
    <row r="268" spans="2:18" ht="17.25" thickBot="1">
      <c r="B268" s="708" t="s">
        <v>24</v>
      </c>
      <c r="C268" s="710" t="s">
        <v>25</v>
      </c>
      <c r="D268" s="712" t="s">
        <v>26</v>
      </c>
      <c r="E268" s="713"/>
      <c r="F268" s="716" t="s">
        <v>32</v>
      </c>
      <c r="G268" s="717"/>
      <c r="H268" s="717"/>
      <c r="I268" s="717"/>
      <c r="J268" s="718"/>
      <c r="K268" s="716" t="s">
        <v>33</v>
      </c>
      <c r="L268" s="717"/>
      <c r="M268" s="717"/>
      <c r="N268" s="717"/>
      <c r="O268" s="718"/>
      <c r="P268" s="716" t="s">
        <v>30</v>
      </c>
      <c r="Q268" s="717"/>
      <c r="R268" s="718"/>
    </row>
    <row r="269" spans="2:18" ht="17.25" thickBot="1">
      <c r="B269" s="709"/>
      <c r="C269" s="711"/>
      <c r="D269" s="714"/>
      <c r="E269" s="715"/>
      <c r="F269" s="190" t="s">
        <v>27</v>
      </c>
      <c r="G269" s="191" t="s">
        <v>28</v>
      </c>
      <c r="H269" s="15" t="s">
        <v>29</v>
      </c>
      <c r="I269" s="192" t="s">
        <v>16</v>
      </c>
      <c r="J269" s="193" t="s">
        <v>38</v>
      </c>
      <c r="K269" s="190" t="s">
        <v>27</v>
      </c>
      <c r="L269" s="191" t="s">
        <v>28</v>
      </c>
      <c r="M269" s="15" t="s">
        <v>29</v>
      </c>
      <c r="N269" s="192" t="s">
        <v>16</v>
      </c>
      <c r="O269" s="193" t="s">
        <v>38</v>
      </c>
      <c r="P269" s="190" t="s">
        <v>34</v>
      </c>
      <c r="Q269" s="719" t="s">
        <v>31</v>
      </c>
      <c r="R269" s="718"/>
    </row>
    <row r="270" spans="2:18" ht="17.25" thickBot="1">
      <c r="B270" s="194" t="s">
        <v>35</v>
      </c>
      <c r="C270" s="268"/>
      <c r="D270" s="682"/>
      <c r="E270" s="683"/>
      <c r="F270" s="196"/>
      <c r="G270" s="197"/>
      <c r="H270" s="198"/>
      <c r="I270" s="199">
        <f>IF(M263="지원단가",F270*G270*H270,0)</f>
        <v>0</v>
      </c>
      <c r="J270" s="200">
        <f>I270</f>
        <v>0</v>
      </c>
      <c r="K270" s="201">
        <f t="shared" ref="K270:K301" si="30">F270</f>
        <v>0</v>
      </c>
      <c r="L270" s="202">
        <f t="shared" ref="L270:L301" si="31">G270</f>
        <v>0</v>
      </c>
      <c r="M270" s="203">
        <f t="shared" ref="M270:M301" si="32">H270</f>
        <v>0</v>
      </c>
      <c r="N270" s="199">
        <f>IF(Q266="불승인", 0,IF(M263="지원단가",K270*L270*M270,0))</f>
        <v>0</v>
      </c>
      <c r="O270" s="200">
        <f>SUM(N270)</f>
        <v>0</v>
      </c>
      <c r="P270" s="201">
        <f>N270-I270</f>
        <v>0</v>
      </c>
      <c r="Q270" s="684"/>
      <c r="R270" s="685"/>
    </row>
    <row r="271" spans="2:18">
      <c r="B271" s="686" t="s">
        <v>36</v>
      </c>
      <c r="C271" s="269"/>
      <c r="D271" s="696"/>
      <c r="E271" s="697"/>
      <c r="F271" s="205"/>
      <c r="G271" s="206"/>
      <c r="H271" s="207"/>
      <c r="I271" s="208">
        <f>IF(M263="지원단가",F271*G271*H271,0)</f>
        <v>0</v>
      </c>
      <c r="J271" s="689">
        <f>SUM(I271:I274)</f>
        <v>0</v>
      </c>
      <c r="K271" s="209">
        <f t="shared" si="30"/>
        <v>0</v>
      </c>
      <c r="L271" s="210">
        <f t="shared" si="31"/>
        <v>0</v>
      </c>
      <c r="M271" s="211">
        <f t="shared" si="32"/>
        <v>0</v>
      </c>
      <c r="N271" s="208">
        <f>IF(Q266="불승인",0,IF(M263="지원단가",K271*L271*M271,0))</f>
        <v>0</v>
      </c>
      <c r="O271" s="689">
        <f>SUM(N271:N274)</f>
        <v>0</v>
      </c>
      <c r="P271" s="209">
        <f t="shared" ref="P271:P301" si="33">N271-I271</f>
        <v>0</v>
      </c>
      <c r="Q271" s="698"/>
      <c r="R271" s="699"/>
    </row>
    <row r="272" spans="2:18">
      <c r="B272" s="687"/>
      <c r="C272" s="270"/>
      <c r="D272" s="704"/>
      <c r="E272" s="705"/>
      <c r="F272" s="213"/>
      <c r="G272" s="214"/>
      <c r="H272" s="215"/>
      <c r="I272" s="216">
        <f>IF(M263="지원단가",F272*G272*H272,0)</f>
        <v>0</v>
      </c>
      <c r="J272" s="690"/>
      <c r="K272" s="217">
        <f t="shared" si="30"/>
        <v>0</v>
      </c>
      <c r="L272" s="218">
        <f t="shared" si="31"/>
        <v>0</v>
      </c>
      <c r="M272" s="219">
        <f t="shared" si="32"/>
        <v>0</v>
      </c>
      <c r="N272" s="216">
        <f>IF(Q266="불승인",0,IF(M263="지원단가",K272*L272*M272,0))</f>
        <v>0</v>
      </c>
      <c r="O272" s="690"/>
      <c r="P272" s="217">
        <f t="shared" si="33"/>
        <v>0</v>
      </c>
      <c r="Q272" s="706"/>
      <c r="R272" s="707"/>
    </row>
    <row r="273" spans="2:18">
      <c r="B273" s="687"/>
      <c r="C273" s="270"/>
      <c r="D273" s="704"/>
      <c r="E273" s="705"/>
      <c r="F273" s="213"/>
      <c r="G273" s="214"/>
      <c r="H273" s="215"/>
      <c r="I273" s="216">
        <f>IF(M263="지원단가",F273*G273*H273,0)</f>
        <v>0</v>
      </c>
      <c r="J273" s="690"/>
      <c r="K273" s="217">
        <f t="shared" si="30"/>
        <v>0</v>
      </c>
      <c r="L273" s="218">
        <f t="shared" si="31"/>
        <v>0</v>
      </c>
      <c r="M273" s="219">
        <f t="shared" si="32"/>
        <v>0</v>
      </c>
      <c r="N273" s="216">
        <f>IF(Q266="불승인",0,IF(M263="지원단가",K273*L273*M273,0))</f>
        <v>0</v>
      </c>
      <c r="O273" s="690"/>
      <c r="P273" s="217">
        <f t="shared" si="33"/>
        <v>0</v>
      </c>
      <c r="Q273" s="706"/>
      <c r="R273" s="707"/>
    </row>
    <row r="274" spans="2:18" ht="17.25" thickBot="1">
      <c r="B274" s="688"/>
      <c r="C274" s="271"/>
      <c r="D274" s="700"/>
      <c r="E274" s="701"/>
      <c r="F274" s="221"/>
      <c r="G274" s="222"/>
      <c r="H274" s="223"/>
      <c r="I274" s="224">
        <f>IF(M263="지원단가",F274*G274*H274,0)</f>
        <v>0</v>
      </c>
      <c r="J274" s="691"/>
      <c r="K274" s="225">
        <f t="shared" si="30"/>
        <v>0</v>
      </c>
      <c r="L274" s="226">
        <f t="shared" si="31"/>
        <v>0</v>
      </c>
      <c r="M274" s="227">
        <f t="shared" si="32"/>
        <v>0</v>
      </c>
      <c r="N274" s="224">
        <f>IF(Q266="불승인",0,IF(M263="지원단가",K274*L274*M274,0))</f>
        <v>0</v>
      </c>
      <c r="O274" s="691"/>
      <c r="P274" s="225">
        <f t="shared" si="33"/>
        <v>0</v>
      </c>
      <c r="Q274" s="702"/>
      <c r="R274" s="703"/>
    </row>
    <row r="275" spans="2:18">
      <c r="B275" s="686" t="s">
        <v>37</v>
      </c>
      <c r="C275" s="269"/>
      <c r="D275" s="272"/>
      <c r="E275" s="273"/>
      <c r="F275" s="205"/>
      <c r="G275" s="206"/>
      <c r="H275" s="207"/>
      <c r="I275" s="208">
        <f>IF(M263="지원단가",F275*G275*H275,0)</f>
        <v>0</v>
      </c>
      <c r="J275" s="689">
        <f>SUM(I275:I280)</f>
        <v>0</v>
      </c>
      <c r="K275" s="209">
        <f t="shared" si="30"/>
        <v>0</v>
      </c>
      <c r="L275" s="210">
        <f t="shared" si="31"/>
        <v>0</v>
      </c>
      <c r="M275" s="211">
        <f t="shared" si="32"/>
        <v>0</v>
      </c>
      <c r="N275" s="208">
        <f>IF(Q266="불승인",0,IF(M263="지원단가",K275*L275*M275,0))</f>
        <v>0</v>
      </c>
      <c r="O275" s="689">
        <f>SUM(N275:N280)</f>
        <v>0</v>
      </c>
      <c r="P275" s="209">
        <f t="shared" si="33"/>
        <v>0</v>
      </c>
      <c r="Q275" s="698"/>
      <c r="R275" s="699"/>
    </row>
    <row r="276" spans="2:18">
      <c r="B276" s="687"/>
      <c r="C276" s="270"/>
      <c r="D276" s="274"/>
      <c r="E276" s="275"/>
      <c r="F276" s="213"/>
      <c r="G276" s="214"/>
      <c r="H276" s="215"/>
      <c r="I276" s="216">
        <f>IF(M263="지원단가",F276*G276*H276,0)</f>
        <v>0</v>
      </c>
      <c r="J276" s="690"/>
      <c r="K276" s="217">
        <f t="shared" si="30"/>
        <v>0</v>
      </c>
      <c r="L276" s="218">
        <f t="shared" si="31"/>
        <v>0</v>
      </c>
      <c r="M276" s="219">
        <f t="shared" si="32"/>
        <v>0</v>
      </c>
      <c r="N276" s="216">
        <f>IF(Q266="불승인",0,IF(M263="지원단가",K276*L276*M276,0))</f>
        <v>0</v>
      </c>
      <c r="O276" s="690"/>
      <c r="P276" s="217">
        <f t="shared" si="33"/>
        <v>0</v>
      </c>
      <c r="Q276" s="706"/>
      <c r="R276" s="707"/>
    </row>
    <row r="277" spans="2:18">
      <c r="B277" s="687"/>
      <c r="C277" s="270"/>
      <c r="D277" s="274"/>
      <c r="E277" s="275"/>
      <c r="F277" s="213"/>
      <c r="G277" s="214"/>
      <c r="H277" s="215"/>
      <c r="I277" s="216">
        <f>IF(M263="지원단가",F277*G277*H277,0)</f>
        <v>0</v>
      </c>
      <c r="J277" s="690"/>
      <c r="K277" s="217">
        <f t="shared" si="30"/>
        <v>0</v>
      </c>
      <c r="L277" s="218">
        <f t="shared" si="31"/>
        <v>0</v>
      </c>
      <c r="M277" s="219">
        <f t="shared" si="32"/>
        <v>0</v>
      </c>
      <c r="N277" s="216">
        <f>IF(Q266="불승인",0,IF(M263="지원단가",K277*L277*M277,0))</f>
        <v>0</v>
      </c>
      <c r="O277" s="690"/>
      <c r="P277" s="217">
        <f t="shared" si="33"/>
        <v>0</v>
      </c>
      <c r="Q277" s="706"/>
      <c r="R277" s="707"/>
    </row>
    <row r="278" spans="2:18">
      <c r="B278" s="687"/>
      <c r="C278" s="270"/>
      <c r="D278" s="274"/>
      <c r="E278" s="275"/>
      <c r="F278" s="213"/>
      <c r="G278" s="214"/>
      <c r="H278" s="215"/>
      <c r="I278" s="216">
        <f>IF(M263="지원단가",F278*G278*H278,0)</f>
        <v>0</v>
      </c>
      <c r="J278" s="690"/>
      <c r="K278" s="217">
        <f t="shared" si="30"/>
        <v>0</v>
      </c>
      <c r="L278" s="218">
        <f t="shared" si="31"/>
        <v>0</v>
      </c>
      <c r="M278" s="219">
        <f t="shared" si="32"/>
        <v>0</v>
      </c>
      <c r="N278" s="216">
        <f>IF(Q266="불승인",0,IF(M263="지원단가",K278*L278*M278,0))</f>
        <v>0</v>
      </c>
      <c r="O278" s="690"/>
      <c r="P278" s="217">
        <f t="shared" si="33"/>
        <v>0</v>
      </c>
      <c r="Q278" s="706"/>
      <c r="R278" s="707"/>
    </row>
    <row r="279" spans="2:18">
      <c r="B279" s="687"/>
      <c r="C279" s="270"/>
      <c r="D279" s="274"/>
      <c r="E279" s="275"/>
      <c r="F279" s="213"/>
      <c r="G279" s="214"/>
      <c r="H279" s="215"/>
      <c r="I279" s="216">
        <f>IF(M263="지원단가",F279*G279*H279,0)</f>
        <v>0</v>
      </c>
      <c r="J279" s="690"/>
      <c r="K279" s="217">
        <f t="shared" si="30"/>
        <v>0</v>
      </c>
      <c r="L279" s="218">
        <f t="shared" si="31"/>
        <v>0</v>
      </c>
      <c r="M279" s="219">
        <f t="shared" si="32"/>
        <v>0</v>
      </c>
      <c r="N279" s="216">
        <f>IF(Q266="불승인",0,IF(M263="지원단가",K279*L279*M279,0))</f>
        <v>0</v>
      </c>
      <c r="O279" s="690"/>
      <c r="P279" s="217">
        <f t="shared" si="33"/>
        <v>0</v>
      </c>
      <c r="Q279" s="706"/>
      <c r="R279" s="707"/>
    </row>
    <row r="280" spans="2:18" ht="17.25" thickBot="1">
      <c r="B280" s="688"/>
      <c r="C280" s="271"/>
      <c r="D280" s="276"/>
      <c r="E280" s="277"/>
      <c r="F280" s="221"/>
      <c r="G280" s="222"/>
      <c r="H280" s="223"/>
      <c r="I280" s="224">
        <f>IF(M263="지원단가",F280*G280*H280,0)</f>
        <v>0</v>
      </c>
      <c r="J280" s="691"/>
      <c r="K280" s="225">
        <f t="shared" si="30"/>
        <v>0</v>
      </c>
      <c r="L280" s="226">
        <f t="shared" si="31"/>
        <v>0</v>
      </c>
      <c r="M280" s="227">
        <f t="shared" si="32"/>
        <v>0</v>
      </c>
      <c r="N280" s="224">
        <f>IF(Q266="불승인",0,IF(M263="지원단가",K280*L280*M280,0))</f>
        <v>0</v>
      </c>
      <c r="O280" s="691"/>
      <c r="P280" s="225">
        <f t="shared" si="33"/>
        <v>0</v>
      </c>
      <c r="Q280" s="702"/>
      <c r="R280" s="703"/>
    </row>
    <row r="281" spans="2:18">
      <c r="B281" s="686" t="s">
        <v>39</v>
      </c>
      <c r="C281" s="269"/>
      <c r="D281" s="696"/>
      <c r="E281" s="697"/>
      <c r="F281" s="205"/>
      <c r="G281" s="206"/>
      <c r="H281" s="207"/>
      <c r="I281" s="208">
        <f>IF(M263="지원단가",F281*G281*H281,0)</f>
        <v>0</v>
      </c>
      <c r="J281" s="689">
        <f>SUM(I281:I286)</f>
        <v>0</v>
      </c>
      <c r="K281" s="209">
        <f t="shared" si="30"/>
        <v>0</v>
      </c>
      <c r="L281" s="210">
        <f t="shared" si="31"/>
        <v>0</v>
      </c>
      <c r="M281" s="211">
        <f t="shared" si="32"/>
        <v>0</v>
      </c>
      <c r="N281" s="208">
        <f>IF(Q266="불승인",0,IF(M263="지원단가",K281*L281*M281,0))</f>
        <v>0</v>
      </c>
      <c r="O281" s="689">
        <f>SUM(N281:N286)</f>
        <v>0</v>
      </c>
      <c r="P281" s="209">
        <f t="shared" si="33"/>
        <v>0</v>
      </c>
      <c r="Q281" s="698"/>
      <c r="R281" s="699"/>
    </row>
    <row r="282" spans="2:18">
      <c r="B282" s="687"/>
      <c r="C282" s="270"/>
      <c r="D282" s="704"/>
      <c r="E282" s="705"/>
      <c r="F282" s="213"/>
      <c r="G282" s="214"/>
      <c r="H282" s="215"/>
      <c r="I282" s="216">
        <f>IF(M263="지원단가",F282*G282*H282,0)</f>
        <v>0</v>
      </c>
      <c r="J282" s="690"/>
      <c r="K282" s="217">
        <f t="shared" si="30"/>
        <v>0</v>
      </c>
      <c r="L282" s="218">
        <f t="shared" si="31"/>
        <v>0</v>
      </c>
      <c r="M282" s="219">
        <f t="shared" si="32"/>
        <v>0</v>
      </c>
      <c r="N282" s="216">
        <f>IF(Q266="불승인",0,IF(M263="지원단가",K282*L282*M282,0))</f>
        <v>0</v>
      </c>
      <c r="O282" s="690"/>
      <c r="P282" s="217">
        <f t="shared" si="33"/>
        <v>0</v>
      </c>
      <c r="Q282" s="706"/>
      <c r="R282" s="707"/>
    </row>
    <row r="283" spans="2:18">
      <c r="B283" s="687"/>
      <c r="C283" s="270"/>
      <c r="D283" s="704"/>
      <c r="E283" s="705"/>
      <c r="F283" s="213"/>
      <c r="G283" s="214"/>
      <c r="H283" s="215"/>
      <c r="I283" s="216">
        <f>IF(M263="지원단가",F283*G283*H283,0)</f>
        <v>0</v>
      </c>
      <c r="J283" s="690"/>
      <c r="K283" s="217">
        <f t="shared" si="30"/>
        <v>0</v>
      </c>
      <c r="L283" s="218">
        <f t="shared" si="31"/>
        <v>0</v>
      </c>
      <c r="M283" s="219">
        <f t="shared" si="32"/>
        <v>0</v>
      </c>
      <c r="N283" s="216">
        <f>IF(Q266="불승인",0,IF(M263="지원단가",K283*L283*M283,0))</f>
        <v>0</v>
      </c>
      <c r="O283" s="690"/>
      <c r="P283" s="217">
        <f t="shared" si="33"/>
        <v>0</v>
      </c>
      <c r="Q283" s="706"/>
      <c r="R283" s="707"/>
    </row>
    <row r="284" spans="2:18">
      <c r="B284" s="687"/>
      <c r="C284" s="270"/>
      <c r="D284" s="704"/>
      <c r="E284" s="705"/>
      <c r="F284" s="213"/>
      <c r="G284" s="214"/>
      <c r="H284" s="215"/>
      <c r="I284" s="216">
        <f>IF(M263="지원단가",F284*G284*H284,0)</f>
        <v>0</v>
      </c>
      <c r="J284" s="690"/>
      <c r="K284" s="217">
        <f t="shared" si="30"/>
        <v>0</v>
      </c>
      <c r="L284" s="218">
        <f t="shared" si="31"/>
        <v>0</v>
      </c>
      <c r="M284" s="219">
        <f t="shared" si="32"/>
        <v>0</v>
      </c>
      <c r="N284" s="216">
        <f>IF(Q266="불승인",0,IF(M263="지원단가",K284*L284*M284,0))</f>
        <v>0</v>
      </c>
      <c r="O284" s="690"/>
      <c r="P284" s="217">
        <f t="shared" si="33"/>
        <v>0</v>
      </c>
      <c r="Q284" s="706"/>
      <c r="R284" s="707"/>
    </row>
    <row r="285" spans="2:18">
      <c r="B285" s="687"/>
      <c r="C285" s="270"/>
      <c r="D285" s="704"/>
      <c r="E285" s="705"/>
      <c r="F285" s="213"/>
      <c r="G285" s="214"/>
      <c r="H285" s="215"/>
      <c r="I285" s="216">
        <f>IF(M263="지원단가",F285*G285*H285,0)</f>
        <v>0</v>
      </c>
      <c r="J285" s="690"/>
      <c r="K285" s="217">
        <f t="shared" si="30"/>
        <v>0</v>
      </c>
      <c r="L285" s="218">
        <f t="shared" si="31"/>
        <v>0</v>
      </c>
      <c r="M285" s="219">
        <f t="shared" si="32"/>
        <v>0</v>
      </c>
      <c r="N285" s="216">
        <f>IF(Q266="불승인",0,IF(M263="지원단가",K285*L285*M285,0))</f>
        <v>0</v>
      </c>
      <c r="O285" s="690"/>
      <c r="P285" s="217">
        <f t="shared" si="33"/>
        <v>0</v>
      </c>
      <c r="Q285" s="706"/>
      <c r="R285" s="707"/>
    </row>
    <row r="286" spans="2:18" ht="17.25" thickBot="1">
      <c r="B286" s="688"/>
      <c r="C286" s="271"/>
      <c r="D286" s="700"/>
      <c r="E286" s="701"/>
      <c r="F286" s="221"/>
      <c r="G286" s="222"/>
      <c r="H286" s="223"/>
      <c r="I286" s="224">
        <f>IF(M263="지원단가",F286*G286*H286,0)</f>
        <v>0</v>
      </c>
      <c r="J286" s="691"/>
      <c r="K286" s="225">
        <f t="shared" si="30"/>
        <v>0</v>
      </c>
      <c r="L286" s="226">
        <f t="shared" si="31"/>
        <v>0</v>
      </c>
      <c r="M286" s="227">
        <f t="shared" si="32"/>
        <v>0</v>
      </c>
      <c r="N286" s="224">
        <f>IF(Q266="불승인",0,IF(M263="지원단가",K286*L286*M286,0))</f>
        <v>0</v>
      </c>
      <c r="O286" s="691"/>
      <c r="P286" s="225">
        <f t="shared" si="33"/>
        <v>0</v>
      </c>
      <c r="Q286" s="702"/>
      <c r="R286" s="703"/>
    </row>
    <row r="287" spans="2:18" ht="17.25" thickBot="1">
      <c r="B287" s="194" t="s">
        <v>40</v>
      </c>
      <c r="C287" s="268"/>
      <c r="D287" s="682"/>
      <c r="E287" s="683"/>
      <c r="F287" s="196"/>
      <c r="G287" s="197"/>
      <c r="H287" s="198"/>
      <c r="I287" s="199">
        <f>IF(M263="지원단가",F287*G287*H287,0)</f>
        <v>0</v>
      </c>
      <c r="J287" s="200">
        <f>I287</f>
        <v>0</v>
      </c>
      <c r="K287" s="201">
        <f t="shared" si="30"/>
        <v>0</v>
      </c>
      <c r="L287" s="202">
        <f t="shared" si="31"/>
        <v>0</v>
      </c>
      <c r="M287" s="203">
        <f t="shared" si="32"/>
        <v>0</v>
      </c>
      <c r="N287" s="199">
        <f>IF(Q266="불승인",0,IF(M263="지원단가",K287*L287*M287,0))</f>
        <v>0</v>
      </c>
      <c r="O287" s="200">
        <f>SUM(N287)</f>
        <v>0</v>
      </c>
      <c r="P287" s="201">
        <f t="shared" si="33"/>
        <v>0</v>
      </c>
      <c r="Q287" s="684"/>
      <c r="R287" s="685"/>
    </row>
    <row r="288" spans="2:18">
      <c r="B288" s="686" t="s">
        <v>41</v>
      </c>
      <c r="C288" s="269"/>
      <c r="D288" s="696"/>
      <c r="E288" s="697"/>
      <c r="F288" s="205"/>
      <c r="G288" s="206"/>
      <c r="H288" s="207"/>
      <c r="I288" s="208">
        <f>IF(M263="지원단가",F288*G288*H288,0)</f>
        <v>0</v>
      </c>
      <c r="J288" s="689">
        <f>SUM(I288:I290)</f>
        <v>0</v>
      </c>
      <c r="K288" s="209">
        <f t="shared" si="30"/>
        <v>0</v>
      </c>
      <c r="L288" s="210">
        <f t="shared" si="31"/>
        <v>0</v>
      </c>
      <c r="M288" s="211">
        <f t="shared" si="32"/>
        <v>0</v>
      </c>
      <c r="N288" s="208">
        <f>IF(Q266="불승인",0,IF(M263="지원단가",K288*L288*M288,0))</f>
        <v>0</v>
      </c>
      <c r="O288" s="689">
        <f>SUM(N288:N290)</f>
        <v>0</v>
      </c>
      <c r="P288" s="209">
        <f t="shared" si="33"/>
        <v>0</v>
      </c>
      <c r="Q288" s="698"/>
      <c r="R288" s="699"/>
    </row>
    <row r="289" spans="2:18">
      <c r="B289" s="687"/>
      <c r="C289" s="270"/>
      <c r="D289" s="704"/>
      <c r="E289" s="705"/>
      <c r="F289" s="213"/>
      <c r="G289" s="214"/>
      <c r="H289" s="215"/>
      <c r="I289" s="216">
        <f>IF(M263="지원단가",F289*G289*H289,0)</f>
        <v>0</v>
      </c>
      <c r="J289" s="690"/>
      <c r="K289" s="217">
        <f t="shared" si="30"/>
        <v>0</v>
      </c>
      <c r="L289" s="218">
        <f t="shared" si="31"/>
        <v>0</v>
      </c>
      <c r="M289" s="219">
        <f t="shared" si="32"/>
        <v>0</v>
      </c>
      <c r="N289" s="216">
        <f>IF(Q266="불승인",0,IF(M263="지원단가",K289*L289*M289,0))</f>
        <v>0</v>
      </c>
      <c r="O289" s="690"/>
      <c r="P289" s="217">
        <f t="shared" si="33"/>
        <v>0</v>
      </c>
      <c r="Q289" s="706"/>
      <c r="R289" s="707"/>
    </row>
    <row r="290" spans="2:18" ht="17.25" thickBot="1">
      <c r="B290" s="688"/>
      <c r="C290" s="271"/>
      <c r="D290" s="700"/>
      <c r="E290" s="701"/>
      <c r="F290" s="221"/>
      <c r="G290" s="222"/>
      <c r="H290" s="223"/>
      <c r="I290" s="224">
        <f>IF(M263="지원단가",F290*G290*H290,0)</f>
        <v>0</v>
      </c>
      <c r="J290" s="691"/>
      <c r="K290" s="225">
        <f t="shared" si="30"/>
        <v>0</v>
      </c>
      <c r="L290" s="226">
        <f t="shared" si="31"/>
        <v>0</v>
      </c>
      <c r="M290" s="227">
        <f t="shared" si="32"/>
        <v>0</v>
      </c>
      <c r="N290" s="224">
        <f>IF(Q266="불승인",0,IF(M263="지원단가",K290*L290*M290,0))</f>
        <v>0</v>
      </c>
      <c r="O290" s="691"/>
      <c r="P290" s="225">
        <f t="shared" si="33"/>
        <v>0</v>
      </c>
      <c r="Q290" s="702"/>
      <c r="R290" s="703"/>
    </row>
    <row r="291" spans="2:18">
      <c r="B291" s="686" t="s">
        <v>42</v>
      </c>
      <c r="C291" s="278"/>
      <c r="D291" s="696"/>
      <c r="E291" s="697"/>
      <c r="F291" s="235"/>
      <c r="G291" s="236"/>
      <c r="H291" s="237"/>
      <c r="I291" s="238">
        <f>IF(M263="지원단가",F291*G291*H291,0)</f>
        <v>0</v>
      </c>
      <c r="J291" s="689">
        <f>SUM(I291:I292)</f>
        <v>0</v>
      </c>
      <c r="K291" s="239">
        <f t="shared" si="30"/>
        <v>0</v>
      </c>
      <c r="L291" s="240">
        <f t="shared" si="31"/>
        <v>0</v>
      </c>
      <c r="M291" s="241">
        <f t="shared" si="32"/>
        <v>0</v>
      </c>
      <c r="N291" s="238">
        <f>IF(Q266="불승인",0,IF(M263="지원단가",K291*L291*M291,0))</f>
        <v>0</v>
      </c>
      <c r="O291" s="689">
        <f>SUM(N291:N292)</f>
        <v>0</v>
      </c>
      <c r="P291" s="239">
        <f t="shared" si="33"/>
        <v>0</v>
      </c>
      <c r="Q291" s="698"/>
      <c r="R291" s="699"/>
    </row>
    <row r="292" spans="2:18" ht="17.25" thickBot="1">
      <c r="B292" s="688"/>
      <c r="C292" s="279"/>
      <c r="D292" s="700"/>
      <c r="E292" s="701"/>
      <c r="F292" s="243"/>
      <c r="G292" s="244"/>
      <c r="H292" s="245"/>
      <c r="I292" s="246">
        <f>IF(M263="지원단가",F292*G292*H292,0)</f>
        <v>0</v>
      </c>
      <c r="J292" s="691"/>
      <c r="K292" s="247">
        <f t="shared" si="30"/>
        <v>0</v>
      </c>
      <c r="L292" s="248">
        <f t="shared" si="31"/>
        <v>0</v>
      </c>
      <c r="M292" s="249">
        <f t="shared" si="32"/>
        <v>0</v>
      </c>
      <c r="N292" s="246">
        <f>IF(Q266="불승인",0,IF(M263="지원단가",K292*L292*M292,0))</f>
        <v>0</v>
      </c>
      <c r="O292" s="691"/>
      <c r="P292" s="247">
        <f t="shared" si="33"/>
        <v>0</v>
      </c>
      <c r="Q292" s="702"/>
      <c r="R292" s="703"/>
    </row>
    <row r="293" spans="2:18">
      <c r="B293" s="686" t="s">
        <v>43</v>
      </c>
      <c r="C293" s="269"/>
      <c r="D293" s="696"/>
      <c r="E293" s="697"/>
      <c r="F293" s="205"/>
      <c r="G293" s="206"/>
      <c r="H293" s="207"/>
      <c r="I293" s="208">
        <f>IF(M263="지원단가",F293*G293*H293,0)</f>
        <v>0</v>
      </c>
      <c r="J293" s="689">
        <f>SUM(I293:I295)</f>
        <v>0</v>
      </c>
      <c r="K293" s="209">
        <f t="shared" si="30"/>
        <v>0</v>
      </c>
      <c r="L293" s="210">
        <f t="shared" si="31"/>
        <v>0</v>
      </c>
      <c r="M293" s="211">
        <f t="shared" si="32"/>
        <v>0</v>
      </c>
      <c r="N293" s="208">
        <f>IF(Q266="불승인",0,IF(M263="지원단가",K293*L293*M293,0))</f>
        <v>0</v>
      </c>
      <c r="O293" s="689">
        <f>SUM(N293:N295)</f>
        <v>0</v>
      </c>
      <c r="P293" s="209">
        <f t="shared" si="33"/>
        <v>0</v>
      </c>
      <c r="Q293" s="698"/>
      <c r="R293" s="699"/>
    </row>
    <row r="294" spans="2:18">
      <c r="B294" s="687"/>
      <c r="C294" s="270"/>
      <c r="D294" s="704"/>
      <c r="E294" s="705"/>
      <c r="F294" s="213"/>
      <c r="G294" s="214"/>
      <c r="H294" s="215"/>
      <c r="I294" s="216">
        <f>IF(M263="지원단가",F294*G294*H294,0)</f>
        <v>0</v>
      </c>
      <c r="J294" s="690"/>
      <c r="K294" s="217">
        <f t="shared" si="30"/>
        <v>0</v>
      </c>
      <c r="L294" s="218">
        <f t="shared" si="31"/>
        <v>0</v>
      </c>
      <c r="M294" s="219">
        <f t="shared" si="32"/>
        <v>0</v>
      </c>
      <c r="N294" s="216">
        <f>IF(Q266="불승인",0,IF(M263="지원단가",K294*L294*M294,0))</f>
        <v>0</v>
      </c>
      <c r="O294" s="690"/>
      <c r="P294" s="217">
        <f t="shared" si="33"/>
        <v>0</v>
      </c>
      <c r="Q294" s="706"/>
      <c r="R294" s="707"/>
    </row>
    <row r="295" spans="2:18" ht="17.25" thickBot="1">
      <c r="B295" s="688"/>
      <c r="C295" s="271"/>
      <c r="D295" s="700"/>
      <c r="E295" s="701"/>
      <c r="F295" s="221"/>
      <c r="G295" s="222"/>
      <c r="H295" s="223"/>
      <c r="I295" s="224">
        <f>IF(M263="지원단가",F295*G295*H295,0)</f>
        <v>0</v>
      </c>
      <c r="J295" s="691"/>
      <c r="K295" s="225">
        <f t="shared" si="30"/>
        <v>0</v>
      </c>
      <c r="L295" s="226">
        <f t="shared" si="31"/>
        <v>0</v>
      </c>
      <c r="M295" s="227">
        <f t="shared" si="32"/>
        <v>0</v>
      </c>
      <c r="N295" s="224">
        <f>IF(Q266="불승인",0,IF(M263="지원단가",K295*L295*M295,0))</f>
        <v>0</v>
      </c>
      <c r="O295" s="691"/>
      <c r="P295" s="225">
        <f t="shared" si="33"/>
        <v>0</v>
      </c>
      <c r="Q295" s="702"/>
      <c r="R295" s="703"/>
    </row>
    <row r="296" spans="2:18" ht="17.25" thickBot="1">
      <c r="B296" s="686" t="s">
        <v>87</v>
      </c>
      <c r="C296" s="278"/>
      <c r="D296" s="280"/>
      <c r="E296" s="281" t="s">
        <v>2297</v>
      </c>
      <c r="F296" s="235"/>
      <c r="G296" s="236"/>
      <c r="H296" s="237"/>
      <c r="I296" s="238">
        <f>IF(M263="지원단가",F296*G296*H296,0)</f>
        <v>0</v>
      </c>
      <c r="J296" s="689">
        <f>SUM(I296:I298)</f>
        <v>0</v>
      </c>
      <c r="K296" s="239">
        <f t="shared" si="30"/>
        <v>0</v>
      </c>
      <c r="L296" s="240">
        <f t="shared" si="31"/>
        <v>0</v>
      </c>
      <c r="M296" s="241">
        <f t="shared" si="32"/>
        <v>0</v>
      </c>
      <c r="N296" s="238">
        <f>IF(Q266="불승인",0,IF(M263="지원단가",K296*L296*M296,0))</f>
        <v>0</v>
      </c>
      <c r="O296" s="689">
        <f>SUM(N296:N298)</f>
        <v>0</v>
      </c>
      <c r="P296" s="239">
        <f t="shared" si="33"/>
        <v>0</v>
      </c>
      <c r="Q296" s="252"/>
      <c r="R296" s="253" t="s">
        <v>2298</v>
      </c>
    </row>
    <row r="297" spans="2:18" ht="17.25" thickTop="1">
      <c r="B297" s="687"/>
      <c r="C297" s="270"/>
      <c r="D297" s="282"/>
      <c r="E297" s="692" t="e">
        <f>J296/SUM(J270:J295)</f>
        <v>#DIV/0!</v>
      </c>
      <c r="F297" s="213"/>
      <c r="G297" s="214"/>
      <c r="H297" s="215"/>
      <c r="I297" s="216">
        <f>IF(M263="지원단가",F297*G297*H297,0)</f>
        <v>0</v>
      </c>
      <c r="J297" s="690"/>
      <c r="K297" s="217">
        <f t="shared" si="30"/>
        <v>0</v>
      </c>
      <c r="L297" s="218">
        <f t="shared" si="31"/>
        <v>0</v>
      </c>
      <c r="M297" s="219">
        <f t="shared" si="32"/>
        <v>0</v>
      </c>
      <c r="N297" s="216">
        <f>IF(Q266="불승인",0,IF(M263="지원단가",K297*L297*M297,0))</f>
        <v>0</v>
      </c>
      <c r="O297" s="690"/>
      <c r="P297" s="217">
        <f t="shared" si="33"/>
        <v>0</v>
      </c>
      <c r="Q297" s="255"/>
      <c r="R297" s="694" t="e">
        <f>O296/SUM(O270:O295)</f>
        <v>#DIV/0!</v>
      </c>
    </row>
    <row r="298" spans="2:18" ht="17.25" thickBot="1">
      <c r="B298" s="688"/>
      <c r="C298" s="279"/>
      <c r="D298" s="283"/>
      <c r="E298" s="693"/>
      <c r="F298" s="243"/>
      <c r="G298" s="244"/>
      <c r="H298" s="245"/>
      <c r="I298" s="246">
        <f>IF(M263="지원단가",F298*G298*H298,0)</f>
        <v>0</v>
      </c>
      <c r="J298" s="691"/>
      <c r="K298" s="247">
        <f t="shared" si="30"/>
        <v>0</v>
      </c>
      <c r="L298" s="248">
        <f t="shared" si="31"/>
        <v>0</v>
      </c>
      <c r="M298" s="249">
        <f t="shared" si="32"/>
        <v>0</v>
      </c>
      <c r="N298" s="246">
        <f>IF(Q266="불승인",0,IF(M263="지원단가",K298*L298*M298,0))</f>
        <v>0</v>
      </c>
      <c r="O298" s="691"/>
      <c r="P298" s="247">
        <f t="shared" si="33"/>
        <v>0</v>
      </c>
      <c r="Q298" s="257"/>
      <c r="R298" s="695"/>
    </row>
    <row r="299" spans="2:18">
      <c r="B299" s="686" t="s">
        <v>19</v>
      </c>
      <c r="C299" s="269"/>
      <c r="D299" s="696"/>
      <c r="E299" s="697"/>
      <c r="F299" s="205"/>
      <c r="G299" s="206"/>
      <c r="H299" s="207"/>
      <c r="I299" s="208">
        <f>F299*G299*H299</f>
        <v>0</v>
      </c>
      <c r="J299" s="689">
        <f>SUM(I299:I300)</f>
        <v>0</v>
      </c>
      <c r="K299" s="209">
        <f t="shared" si="30"/>
        <v>0</v>
      </c>
      <c r="L299" s="210">
        <f t="shared" si="31"/>
        <v>0</v>
      </c>
      <c r="M299" s="211">
        <f t="shared" si="32"/>
        <v>0</v>
      </c>
      <c r="N299" s="208">
        <f>IF(Q266="불승인", 0,K299*L299*M299)</f>
        <v>0</v>
      </c>
      <c r="O299" s="689">
        <f>SUM(N299:N300)</f>
        <v>0</v>
      </c>
      <c r="P299" s="209">
        <f t="shared" si="33"/>
        <v>0</v>
      </c>
      <c r="Q299" s="698"/>
      <c r="R299" s="699"/>
    </row>
    <row r="300" spans="2:18" ht="17.25" thickBot="1">
      <c r="B300" s="688"/>
      <c r="C300" s="271"/>
      <c r="D300" s="700"/>
      <c r="E300" s="701"/>
      <c r="F300" s="221"/>
      <c r="G300" s="222"/>
      <c r="H300" s="223"/>
      <c r="I300" s="224">
        <f t="shared" ref="I300:I301" si="34">F300*G300*H300</f>
        <v>0</v>
      </c>
      <c r="J300" s="691"/>
      <c r="K300" s="225">
        <f t="shared" si="30"/>
        <v>0</v>
      </c>
      <c r="L300" s="226">
        <f t="shared" si="31"/>
        <v>0</v>
      </c>
      <c r="M300" s="227">
        <f t="shared" si="32"/>
        <v>0</v>
      </c>
      <c r="N300" s="224">
        <f>IF(Q266="불승인", 0,K300*L300*M300)</f>
        <v>0</v>
      </c>
      <c r="O300" s="691"/>
      <c r="P300" s="225">
        <f t="shared" si="33"/>
        <v>0</v>
      </c>
      <c r="Q300" s="702"/>
      <c r="R300" s="703"/>
    </row>
    <row r="301" spans="2:18" ht="17.25" thickBot="1">
      <c r="B301" s="258" t="s">
        <v>44</v>
      </c>
      <c r="C301" s="284"/>
      <c r="D301" s="682"/>
      <c r="E301" s="683"/>
      <c r="F301" s="260"/>
      <c r="G301" s="261"/>
      <c r="H301" s="262"/>
      <c r="I301" s="263">
        <f t="shared" si="34"/>
        <v>0</v>
      </c>
      <c r="J301" s="264">
        <f>I301</f>
        <v>0</v>
      </c>
      <c r="K301" s="265">
        <f t="shared" si="30"/>
        <v>0</v>
      </c>
      <c r="L301" s="266">
        <f t="shared" si="31"/>
        <v>0</v>
      </c>
      <c r="M301" s="267">
        <f t="shared" si="32"/>
        <v>0</v>
      </c>
      <c r="N301" s="263">
        <f>IF(Q266="불승인", 0,K301*L301*M301)</f>
        <v>0</v>
      </c>
      <c r="O301" s="264">
        <f>N301</f>
        <v>0</v>
      </c>
      <c r="P301" s="265">
        <f t="shared" si="33"/>
        <v>0</v>
      </c>
      <c r="Q301" s="684"/>
      <c r="R301" s="685"/>
    </row>
    <row r="303" spans="2:18" ht="17.25" thickBot="1"/>
    <row r="304" spans="2:18" ht="19.5">
      <c r="B304" s="1" t="s">
        <v>0</v>
      </c>
      <c r="C304" s="742" t="str">
        <f>총괄!$D$2</f>
        <v>공동훈련센터명</v>
      </c>
      <c r="D304" s="743"/>
      <c r="E304" s="743"/>
      <c r="F304" s="744" t="str" cm="1">
        <f t="array" ref="F304">IFERROR( LOOKUP(2, 1/(과정일람표!$A$13:$A$412=C305)/(과정일람표!$B$13:$B$412="승인"), IF(과정일람표!$F$13:$F$412="", NA(), "파트너: " &amp; 과정일람표!$F$13:$F$412)),"")</f>
        <v/>
      </c>
      <c r="G304" s="745"/>
      <c r="H304" s="746" t="s">
        <v>21</v>
      </c>
      <c r="I304" s="747"/>
      <c r="J304" s="747"/>
      <c r="K304" s="747"/>
      <c r="L304" s="747"/>
      <c r="M304" s="747"/>
      <c r="N304" s="748"/>
      <c r="O304" s="749" t="s">
        <v>549</v>
      </c>
      <c r="P304" s="751" t="s">
        <v>550</v>
      </c>
      <c r="Q304" s="753" t="s">
        <v>13</v>
      </c>
      <c r="R304" s="754"/>
    </row>
    <row r="305" spans="2:18" ht="20.25" thickBot="1">
      <c r="B305" s="2" t="s">
        <v>1</v>
      </c>
      <c r="C305" s="179">
        <v>8</v>
      </c>
      <c r="D305" s="755" t="str" cm="1">
        <f t="array" ref="D305">IFERROR( LOOKUP(2, 1/(과정일람표!$A$13:$A$412=C305)/(과정일람표!$B$13:$B$412="승인"), IF(과정일람표!$R$13:$R$412="", NA(), 과정일람표!$R$13:$R$412)),"")</f>
        <v/>
      </c>
      <c r="E305" s="756"/>
      <c r="F305" s="756"/>
      <c r="G305" s="757"/>
      <c r="H305" s="3" t="s">
        <v>14</v>
      </c>
      <c r="I305" s="4" t="s">
        <v>47</v>
      </c>
      <c r="J305" s="4" t="s">
        <v>46</v>
      </c>
      <c r="K305" s="4" t="s">
        <v>34</v>
      </c>
      <c r="L305" s="4" t="s">
        <v>22</v>
      </c>
      <c r="M305" s="4" t="s">
        <v>17</v>
      </c>
      <c r="N305" s="17" t="s">
        <v>554</v>
      </c>
      <c r="O305" s="750"/>
      <c r="P305" s="752"/>
      <c r="Q305" s="738"/>
      <c r="R305" s="739"/>
    </row>
    <row r="306" spans="2:18" ht="19.5">
      <c r="B306" s="720" t="s">
        <v>2</v>
      </c>
      <c r="C306" s="5" t="s">
        <v>4</v>
      </c>
      <c r="D306" s="6" t="s">
        <v>5</v>
      </c>
      <c r="E306" s="6" t="s">
        <v>11</v>
      </c>
      <c r="F306" s="7" t="s">
        <v>12</v>
      </c>
      <c r="G306" s="8" t="s">
        <v>2152</v>
      </c>
      <c r="H306" s="11" t="s">
        <v>15</v>
      </c>
      <c r="I306" s="180">
        <f>SUM(I307:I309)</f>
        <v>0</v>
      </c>
      <c r="J306" s="180">
        <f>SUM(J307:J309)</f>
        <v>0</v>
      </c>
      <c r="K306" s="180">
        <f>SUM(K307:K309)</f>
        <v>0</v>
      </c>
      <c r="L306" s="723" t="str" cm="1">
        <f t="array" ref="L306">IFERROR( LOOKUP(2, 1/(과정일람표!$A$13:$A$412=C305)/(과정일람표!$B$13:$B$412="승인"), IF(과정일람표!$N$13:$N$412="", NA(), 과정일람표!$N$13:$N$412)),"")</f>
        <v/>
      </c>
      <c r="M306" s="726" t="str" cm="1">
        <f t="array" ref="M306">IFERROR( LOOKUP(2, 1/(과정일람표!$A$13:$A$412=C305)/(과정일람표!$B$13:$B$412="승인"), IF(과정일람표!$AA$13:$AA$412="", NA(), 과정일람표!$AA$13:$AA$412)),"")</f>
        <v/>
      </c>
      <c r="N306" s="729" t="e">
        <f>VLOOKUP(LEFT(N308,6),NCS단가,5,FALSE)</f>
        <v>#N/A</v>
      </c>
      <c r="O306" s="731" t="str" cm="1">
        <f t="array" ref="O306">IFERROR( LOOKUP(2, 1/(과정일람표!$A$13:$A$412=C305)/(과정일람표!$B$13:$B$412="신청"), IF(과정일람표!$AC$13:$AC$412="", NA(), 과정일람표!$AC$13:$AC$412)),"")</f>
        <v/>
      </c>
      <c r="P306" s="729" t="e">
        <f>IF(Q309="불승인",0,IF(OR(D307="원격대체", D307="집체",D307="혼합"),IF(M306="기준단가",N306,J307/(G309*D309)),_xlfn.IFS(D307="원격",2970,D307="STEP자체", 6160,D307="STEP공공",4600)))</f>
        <v>#N/A</v>
      </c>
      <c r="Q306" s="734" t="str">
        <f>IF(총괄!$C$6="전략", IF(P309&lt;300%,"적정","검토필요"), IF(총괄!$C$6="지산맞", IF(LEN(L306)=0,"분류입력확인",IF(P309&lt;VLOOKUP(L306,테이블!$B$3:$C$5,2,FALSE),"적정","검토필요")),IF(OR(LEN(E307)&gt;0,LEN(F307)&gt;0),IF(과정별세부산출!P309&lt;300%,"적정","검토필요"),IF(과정별세부산출!P309&lt;VLOOKUP(과정별세부산출!G307,테이블!$H$3:$I$10,2,FALSE),"적정","검토필요"))))</f>
        <v>분류입력확인</v>
      </c>
      <c r="R306" s="735"/>
    </row>
    <row r="307" spans="2:18" ht="20.25" thickBot="1">
      <c r="B307" s="721"/>
      <c r="C307" s="181" t="str" cm="1">
        <f t="array" ref="C307">IFERROR( LOOKUP(2, 1/(과정일람표!$A$13:$A$412=C305)/(과정일람표!$B$13:$B$412="승인"), IF(과정일람표!$T$13:$T$412="", NA(), 과정일람표!$T$13:$T$412)),"")</f>
        <v/>
      </c>
      <c r="D307" s="182" t="str" cm="1">
        <f t="array" ref="D307">IFERROR( LOOKUP(2, 1/(과정일람표!$A$13:$A$412=C305)/(과정일람표!$B$13:$B$412="승인"), IF(과정일람표!$U$13:$U$412="", NA(), 과정일람표!$U$13:$U$412)),"")</f>
        <v/>
      </c>
      <c r="E307" s="182" t="str" cm="1">
        <f t="array" ref="E307">IFERROR( LOOKUP(2, 1/(과정일람표!$A$13:$A$412=C305)/(과정일람표!$B$13:$B$412="승인"), IF(과정일람표!$K$13:$K$412="", NA(), 과정일람표!$K$13:$K$412)),"")</f>
        <v/>
      </c>
      <c r="F307" s="182" t="str" cm="1">
        <f t="array" ref="F307">IFERROR( LOOKUP(2, 1/(과정일람표!$A$13:$A$412=C305)/(과정일람표!$B$13:$B$412="승인"), IF(과정일람표!$L$13:$L$412="", NA(), 과정일람표!$L$13:$L$412)),"")</f>
        <v/>
      </c>
      <c r="G307" s="183" t="str" cm="1">
        <f t="array" ref="G307">IFERROR( LOOKUP(2, 1/(과정일람표!$A$13:$A$412=C305)/(과정일람표!$B$13:$B$412="승인"), IF(과정일람표!$M$13:$M$412="", NA(), 과정일람표!$M$13:$M$412)),"")</f>
        <v/>
      </c>
      <c r="H307" s="12" t="s">
        <v>18</v>
      </c>
      <c r="I307" s="184">
        <f>IF(M306="기준단가",IF(OR(D307="집체",D307="원격대체", D307="혼합"),N306*D309*G309,_xlfn.IFS(D307="원격",2970*D309*G309,D307="STEP자체",6160*D309*G309,D307="STEP공공",4600*D309*G309)),IF(M306="E-9",2*N306*D309*G309,SUM(J313:J341)))</f>
        <v>0</v>
      </c>
      <c r="J307" s="184">
        <f>IF(Q309="불승인",0,IF(M306="기준단가",IF(OR(D307="집체",D307="원격대체", D307="혼합"),N306*D309*G309,_xlfn.IFS(D307="원격",2970*D309*G309,D307="STEP자체",6160*D309*G309,D307="STEP공공",4600*D309*G309)),IF(M306="E-9",2*N306*D309*G309,SUM(O313:O341))))</f>
        <v>0</v>
      </c>
      <c r="K307" s="184">
        <f>J307-I307</f>
        <v>0</v>
      </c>
      <c r="L307" s="724"/>
      <c r="M307" s="727"/>
      <c r="N307" s="730"/>
      <c r="O307" s="732"/>
      <c r="P307" s="733"/>
      <c r="Q307" s="734"/>
      <c r="R307" s="735"/>
    </row>
    <row r="308" spans="2:18" ht="19.5">
      <c r="B308" s="721"/>
      <c r="C308" s="9" t="s">
        <v>6</v>
      </c>
      <c r="D308" s="10" t="s">
        <v>7</v>
      </c>
      <c r="E308" s="10" t="s">
        <v>8</v>
      </c>
      <c r="F308" s="10" t="s">
        <v>9</v>
      </c>
      <c r="G308" s="10" t="s">
        <v>10</v>
      </c>
      <c r="H308" s="13" t="s">
        <v>19</v>
      </c>
      <c r="I308" s="184">
        <f>IF(OR(D307="집체",D307="혼합"), J342, 0)</f>
        <v>0</v>
      </c>
      <c r="J308" s="184">
        <f>IF(Q309="불승인",0,IF(OR(D307="집체",D307="혼합"),O342,0))</f>
        <v>0</v>
      </c>
      <c r="K308" s="184">
        <f>J308-I308</f>
        <v>0</v>
      </c>
      <c r="L308" s="724"/>
      <c r="M308" s="727"/>
      <c r="N308" s="185" t="str" cm="1">
        <f t="array" ref="N308">IFERROR( LOOKUP(2, 1/(과정일람표!$A$13:$A$412=C305)/(과정일람표!$B$13:$B$412="승인"), IF(과정일람표!$J$13:$J$412="", NA(), 과정일람표!$J$13:$J$412)),"")</f>
        <v/>
      </c>
      <c r="O308" s="736" t="s">
        <v>551</v>
      </c>
      <c r="P308" s="737"/>
      <c r="Q308" s="738" t="s">
        <v>85</v>
      </c>
      <c r="R308" s="739"/>
    </row>
    <row r="309" spans="2:18" ht="20.25" thickBot="1">
      <c r="B309" s="722"/>
      <c r="C309" s="186" t="str" cm="1">
        <f t="array" ref="C309">IFERROR( LOOKUP(2, 1/(과정일람표!$A$13:$A$412=C305)/(과정일람표!$B$13:$B$412="승인"), IF(과정일람표!$V$13:$V$412="", NA(), 과정일람표!$V$13:$V$412)),"")</f>
        <v/>
      </c>
      <c r="D309" s="182" t="str" cm="1">
        <f t="array" ref="D309">IFERROR( LOOKUP(2, 1/(과정일람표!$A$13:$A$412=C305)/(과정일람표!$B$13:$B$412="승인"), IF(과정일람표!$W$13:$W$412="", NA(), 과정일람표!$W$13:$W$412)),"")</f>
        <v/>
      </c>
      <c r="E309" s="187" t="str" cm="1">
        <f t="array" ref="E309">IFERROR( LOOKUP(2, 1/(과정일람표!$A$13:$A$412=C305)/(과정일람표!$B$13:$B$412="승인"), IF(과정일람표!$R$13:$R$412="", NA(), 과정일람표!$X$13:$X$412)),"")</f>
        <v/>
      </c>
      <c r="F309" s="187" t="str" cm="1">
        <f t="array" ref="F309">IFERROR( LOOKUP(2, 1/(과정일람표!$A$13:$A$412=C305)/(과정일람표!$B$13:$B$412="승인"), IF(과정일람표!$Y$13:$Y$412="", NA(), 과정일람표!$Y$13:$Y$412)),"")</f>
        <v/>
      </c>
      <c r="G309" s="187" t="str" cm="1">
        <f t="array" ref="G309">IFERROR( LOOKUP(2, 1/(과정일람표!$A$13:$A$412=C305)/(과정일람표!$B$13:$B$412="승인"), IF(과정일람표!$Z$13:$Z$412="", NA(), 과정일람표!$Z$13:$Z$412)),"")</f>
        <v/>
      </c>
      <c r="H309" s="14" t="s">
        <v>20</v>
      </c>
      <c r="I309" s="188">
        <f>IF(OR(D307="집체", D307="원격대체",D307="혼합"), J344, 0)</f>
        <v>0</v>
      </c>
      <c r="J309" s="188">
        <f>IF(Q309="불승인",0,IF(OR(D307="집체",D307="원격대체",D307="혼합"),O344,0))</f>
        <v>0</v>
      </c>
      <c r="K309" s="188">
        <f>J309-I309</f>
        <v>0</v>
      </c>
      <c r="L309" s="725"/>
      <c r="M309" s="728"/>
      <c r="N309" s="189" t="str" cm="1">
        <f t="array" ref="N309">IFERROR( LOOKUP(2, 1/(과정일람표!$A$13:$A$412=C305)/(과정일람표!$B$13:$B$412="승인"), IF(과정일람표!$I$13:$I$412="", NA(), 과정일람표!$I$13:$I$412)),"")</f>
        <v/>
      </c>
      <c r="O309" s="16" t="e">
        <f>O306/N306</f>
        <v>#VALUE!</v>
      </c>
      <c r="P309" s="18" t="e">
        <f>P306/N306</f>
        <v>#N/A</v>
      </c>
      <c r="Q309" s="740" t="s">
        <v>2291</v>
      </c>
      <c r="R309" s="741"/>
    </row>
    <row r="310" spans="2:18" ht="17.25" thickBot="1"/>
    <row r="311" spans="2:18" ht="17.25" thickBot="1">
      <c r="B311" s="708" t="s">
        <v>24</v>
      </c>
      <c r="C311" s="710" t="s">
        <v>25</v>
      </c>
      <c r="D311" s="712" t="s">
        <v>26</v>
      </c>
      <c r="E311" s="713"/>
      <c r="F311" s="716" t="s">
        <v>32</v>
      </c>
      <c r="G311" s="717"/>
      <c r="H311" s="717"/>
      <c r="I311" s="717"/>
      <c r="J311" s="718"/>
      <c r="K311" s="716" t="s">
        <v>33</v>
      </c>
      <c r="L311" s="717"/>
      <c r="M311" s="717"/>
      <c r="N311" s="717"/>
      <c r="O311" s="718"/>
      <c r="P311" s="716" t="s">
        <v>30</v>
      </c>
      <c r="Q311" s="717"/>
      <c r="R311" s="718"/>
    </row>
    <row r="312" spans="2:18" ht="17.25" thickBot="1">
      <c r="B312" s="709"/>
      <c r="C312" s="711"/>
      <c r="D312" s="714"/>
      <c r="E312" s="715"/>
      <c r="F312" s="190" t="s">
        <v>27</v>
      </c>
      <c r="G312" s="191" t="s">
        <v>28</v>
      </c>
      <c r="H312" s="15" t="s">
        <v>29</v>
      </c>
      <c r="I312" s="192" t="s">
        <v>16</v>
      </c>
      <c r="J312" s="193" t="s">
        <v>38</v>
      </c>
      <c r="K312" s="190" t="s">
        <v>27</v>
      </c>
      <c r="L312" s="191" t="s">
        <v>28</v>
      </c>
      <c r="M312" s="15" t="s">
        <v>29</v>
      </c>
      <c r="N312" s="192" t="s">
        <v>16</v>
      </c>
      <c r="O312" s="193" t="s">
        <v>38</v>
      </c>
      <c r="P312" s="190" t="s">
        <v>34</v>
      </c>
      <c r="Q312" s="719" t="s">
        <v>31</v>
      </c>
      <c r="R312" s="718"/>
    </row>
    <row r="313" spans="2:18" ht="17.25" thickBot="1">
      <c r="B313" s="194" t="s">
        <v>35</v>
      </c>
      <c r="C313" s="268"/>
      <c r="D313" s="682"/>
      <c r="E313" s="683"/>
      <c r="F313" s="196"/>
      <c r="G313" s="197"/>
      <c r="H313" s="198"/>
      <c r="I313" s="199">
        <f>IF(M306="지원단가",F313*G313*H313,0)</f>
        <v>0</v>
      </c>
      <c r="J313" s="200">
        <f>I313</f>
        <v>0</v>
      </c>
      <c r="K313" s="201">
        <f t="shared" ref="K313:K344" si="35">F313</f>
        <v>0</v>
      </c>
      <c r="L313" s="202">
        <f t="shared" ref="L313:L344" si="36">G313</f>
        <v>0</v>
      </c>
      <c r="M313" s="203">
        <f t="shared" ref="M313:M344" si="37">H313</f>
        <v>0</v>
      </c>
      <c r="N313" s="199">
        <f>IF(Q309="불승인", 0,IF(M306="지원단가",K313*L313*M313,0))</f>
        <v>0</v>
      </c>
      <c r="O313" s="200">
        <f>SUM(N313)</f>
        <v>0</v>
      </c>
      <c r="P313" s="201">
        <f>N313-I313</f>
        <v>0</v>
      </c>
      <c r="Q313" s="684"/>
      <c r="R313" s="685"/>
    </row>
    <row r="314" spans="2:18">
      <c r="B314" s="686" t="s">
        <v>36</v>
      </c>
      <c r="C314" s="269"/>
      <c r="D314" s="696"/>
      <c r="E314" s="697"/>
      <c r="F314" s="205"/>
      <c r="G314" s="206"/>
      <c r="H314" s="207"/>
      <c r="I314" s="208">
        <f>IF(M306="지원단가",F314*G314*H314,0)</f>
        <v>0</v>
      </c>
      <c r="J314" s="689">
        <f>SUM(I314:I317)</f>
        <v>0</v>
      </c>
      <c r="K314" s="209">
        <f t="shared" si="35"/>
        <v>0</v>
      </c>
      <c r="L314" s="210">
        <f t="shared" si="36"/>
        <v>0</v>
      </c>
      <c r="M314" s="211">
        <f t="shared" si="37"/>
        <v>0</v>
      </c>
      <c r="N314" s="208">
        <f>IF(Q309="불승인",0,IF(M306="지원단가",K314*L314*M314,0))</f>
        <v>0</v>
      </c>
      <c r="O314" s="689">
        <f>SUM(N314:N317)</f>
        <v>0</v>
      </c>
      <c r="P314" s="209">
        <f t="shared" ref="P314:P344" si="38">N314-I314</f>
        <v>0</v>
      </c>
      <c r="Q314" s="698"/>
      <c r="R314" s="699"/>
    </row>
    <row r="315" spans="2:18">
      <c r="B315" s="687"/>
      <c r="C315" s="270"/>
      <c r="D315" s="704"/>
      <c r="E315" s="705"/>
      <c r="F315" s="213"/>
      <c r="G315" s="214"/>
      <c r="H315" s="215"/>
      <c r="I315" s="216">
        <f>IF(M306="지원단가",F315*G315*H315,0)</f>
        <v>0</v>
      </c>
      <c r="J315" s="690"/>
      <c r="K315" s="217">
        <f t="shared" si="35"/>
        <v>0</v>
      </c>
      <c r="L315" s="218">
        <f t="shared" si="36"/>
        <v>0</v>
      </c>
      <c r="M315" s="219">
        <f t="shared" si="37"/>
        <v>0</v>
      </c>
      <c r="N315" s="216">
        <f>IF(Q309="불승인",0,IF(M306="지원단가",K315*L315*M315,0))</f>
        <v>0</v>
      </c>
      <c r="O315" s="690"/>
      <c r="P315" s="217">
        <f t="shared" si="38"/>
        <v>0</v>
      </c>
      <c r="Q315" s="706"/>
      <c r="R315" s="707"/>
    </row>
    <row r="316" spans="2:18">
      <c r="B316" s="687"/>
      <c r="C316" s="270"/>
      <c r="D316" s="704"/>
      <c r="E316" s="705"/>
      <c r="F316" s="213"/>
      <c r="G316" s="214"/>
      <c r="H316" s="215"/>
      <c r="I316" s="216">
        <f>IF(M306="지원단가",F316*G316*H316,0)</f>
        <v>0</v>
      </c>
      <c r="J316" s="690"/>
      <c r="K316" s="217">
        <f t="shared" si="35"/>
        <v>0</v>
      </c>
      <c r="L316" s="218">
        <f t="shared" si="36"/>
        <v>0</v>
      </c>
      <c r="M316" s="219">
        <f t="shared" si="37"/>
        <v>0</v>
      </c>
      <c r="N316" s="216">
        <f>IF(Q309="불승인",0,IF(M306="지원단가",K316*L316*M316,0))</f>
        <v>0</v>
      </c>
      <c r="O316" s="690"/>
      <c r="P316" s="217">
        <f t="shared" si="38"/>
        <v>0</v>
      </c>
      <c r="Q316" s="706"/>
      <c r="R316" s="707"/>
    </row>
    <row r="317" spans="2:18" ht="17.25" thickBot="1">
      <c r="B317" s="688"/>
      <c r="C317" s="271"/>
      <c r="D317" s="700"/>
      <c r="E317" s="701"/>
      <c r="F317" s="221"/>
      <c r="G317" s="222"/>
      <c r="H317" s="223"/>
      <c r="I317" s="224">
        <f>IF(M306="지원단가",F317*G317*H317,0)</f>
        <v>0</v>
      </c>
      <c r="J317" s="691"/>
      <c r="K317" s="225">
        <f t="shared" si="35"/>
        <v>0</v>
      </c>
      <c r="L317" s="226">
        <f t="shared" si="36"/>
        <v>0</v>
      </c>
      <c r="M317" s="227">
        <f t="shared" si="37"/>
        <v>0</v>
      </c>
      <c r="N317" s="224">
        <f>IF(Q309="불승인",0,IF(M306="지원단가",K317*L317*M317,0))</f>
        <v>0</v>
      </c>
      <c r="O317" s="691"/>
      <c r="P317" s="225">
        <f t="shared" si="38"/>
        <v>0</v>
      </c>
      <c r="Q317" s="702"/>
      <c r="R317" s="703"/>
    </row>
    <row r="318" spans="2:18">
      <c r="B318" s="686" t="s">
        <v>37</v>
      </c>
      <c r="C318" s="269"/>
      <c r="D318" s="272"/>
      <c r="E318" s="273"/>
      <c r="F318" s="205"/>
      <c r="G318" s="206"/>
      <c r="H318" s="207"/>
      <c r="I318" s="208">
        <f>IF(M306="지원단가",F318*G318*H318,0)</f>
        <v>0</v>
      </c>
      <c r="J318" s="689">
        <f>SUM(I318:I323)</f>
        <v>0</v>
      </c>
      <c r="K318" s="209">
        <f t="shared" si="35"/>
        <v>0</v>
      </c>
      <c r="L318" s="210">
        <f t="shared" si="36"/>
        <v>0</v>
      </c>
      <c r="M318" s="211">
        <f t="shared" si="37"/>
        <v>0</v>
      </c>
      <c r="N318" s="208">
        <f>IF(Q309="불승인",0,IF(M306="지원단가",K318*L318*M318,0))</f>
        <v>0</v>
      </c>
      <c r="O318" s="689">
        <f>SUM(N318:N323)</f>
        <v>0</v>
      </c>
      <c r="P318" s="209">
        <f t="shared" si="38"/>
        <v>0</v>
      </c>
      <c r="Q318" s="698"/>
      <c r="R318" s="699"/>
    </row>
    <row r="319" spans="2:18">
      <c r="B319" s="687"/>
      <c r="C319" s="270"/>
      <c r="D319" s="274"/>
      <c r="E319" s="275"/>
      <c r="F319" s="213"/>
      <c r="G319" s="214"/>
      <c r="H319" s="215"/>
      <c r="I319" s="216">
        <f>IF(M306="지원단가",F319*G319*H319,0)</f>
        <v>0</v>
      </c>
      <c r="J319" s="690"/>
      <c r="K319" s="217">
        <f t="shared" si="35"/>
        <v>0</v>
      </c>
      <c r="L319" s="218">
        <f t="shared" si="36"/>
        <v>0</v>
      </c>
      <c r="M319" s="219">
        <f t="shared" si="37"/>
        <v>0</v>
      </c>
      <c r="N319" s="216">
        <f>IF(Q309="불승인",0,IF(M306="지원단가",K319*L319*M319,0))</f>
        <v>0</v>
      </c>
      <c r="O319" s="690"/>
      <c r="P319" s="217">
        <f t="shared" si="38"/>
        <v>0</v>
      </c>
      <c r="Q319" s="706"/>
      <c r="R319" s="707"/>
    </row>
    <row r="320" spans="2:18">
      <c r="B320" s="687"/>
      <c r="C320" s="270"/>
      <c r="D320" s="274"/>
      <c r="E320" s="275"/>
      <c r="F320" s="213"/>
      <c r="G320" s="214"/>
      <c r="H320" s="215"/>
      <c r="I320" s="216">
        <f>IF(M306="지원단가",F320*G320*H320,0)</f>
        <v>0</v>
      </c>
      <c r="J320" s="690"/>
      <c r="K320" s="217">
        <f t="shared" si="35"/>
        <v>0</v>
      </c>
      <c r="L320" s="218">
        <f t="shared" si="36"/>
        <v>0</v>
      </c>
      <c r="M320" s="219">
        <f t="shared" si="37"/>
        <v>0</v>
      </c>
      <c r="N320" s="216">
        <f>IF(Q309="불승인",0,IF(M306="지원단가",K320*L320*M320,0))</f>
        <v>0</v>
      </c>
      <c r="O320" s="690"/>
      <c r="P320" s="217">
        <f t="shared" si="38"/>
        <v>0</v>
      </c>
      <c r="Q320" s="706"/>
      <c r="R320" s="707"/>
    </row>
    <row r="321" spans="2:18">
      <c r="B321" s="687"/>
      <c r="C321" s="270"/>
      <c r="D321" s="274"/>
      <c r="E321" s="275"/>
      <c r="F321" s="213"/>
      <c r="G321" s="214"/>
      <c r="H321" s="215"/>
      <c r="I321" s="216">
        <f>IF(M306="지원단가",F321*G321*H321,0)</f>
        <v>0</v>
      </c>
      <c r="J321" s="690"/>
      <c r="K321" s="217">
        <f t="shared" si="35"/>
        <v>0</v>
      </c>
      <c r="L321" s="218">
        <f t="shared" si="36"/>
        <v>0</v>
      </c>
      <c r="M321" s="219">
        <f t="shared" si="37"/>
        <v>0</v>
      </c>
      <c r="N321" s="216">
        <f>IF(Q309="불승인",0,IF(M306="지원단가",K321*L321*M321,0))</f>
        <v>0</v>
      </c>
      <c r="O321" s="690"/>
      <c r="P321" s="217">
        <f t="shared" si="38"/>
        <v>0</v>
      </c>
      <c r="Q321" s="706"/>
      <c r="R321" s="707"/>
    </row>
    <row r="322" spans="2:18">
      <c r="B322" s="687"/>
      <c r="C322" s="270"/>
      <c r="D322" s="274"/>
      <c r="E322" s="275"/>
      <c r="F322" s="213"/>
      <c r="G322" s="214"/>
      <c r="H322" s="215"/>
      <c r="I322" s="216">
        <f>IF(M306="지원단가",F322*G322*H322,0)</f>
        <v>0</v>
      </c>
      <c r="J322" s="690"/>
      <c r="K322" s="217">
        <f t="shared" si="35"/>
        <v>0</v>
      </c>
      <c r="L322" s="218">
        <f t="shared" si="36"/>
        <v>0</v>
      </c>
      <c r="M322" s="219">
        <f t="shared" si="37"/>
        <v>0</v>
      </c>
      <c r="N322" s="216">
        <f>IF(Q309="불승인",0,IF(M306="지원단가",K322*L322*M322,0))</f>
        <v>0</v>
      </c>
      <c r="O322" s="690"/>
      <c r="P322" s="217">
        <f t="shared" si="38"/>
        <v>0</v>
      </c>
      <c r="Q322" s="706"/>
      <c r="R322" s="707"/>
    </row>
    <row r="323" spans="2:18" ht="17.25" thickBot="1">
      <c r="B323" s="688"/>
      <c r="C323" s="271"/>
      <c r="D323" s="276"/>
      <c r="E323" s="277"/>
      <c r="F323" s="221"/>
      <c r="G323" s="222"/>
      <c r="H323" s="223"/>
      <c r="I323" s="224">
        <f>IF(M306="지원단가",F323*G323*H323,0)</f>
        <v>0</v>
      </c>
      <c r="J323" s="691"/>
      <c r="K323" s="225">
        <f t="shared" si="35"/>
        <v>0</v>
      </c>
      <c r="L323" s="226">
        <f t="shared" si="36"/>
        <v>0</v>
      </c>
      <c r="M323" s="227">
        <f t="shared" si="37"/>
        <v>0</v>
      </c>
      <c r="N323" s="224">
        <f>IF(Q309="불승인",0,IF(M306="지원단가",K323*L323*M323,0))</f>
        <v>0</v>
      </c>
      <c r="O323" s="691"/>
      <c r="P323" s="225">
        <f t="shared" si="38"/>
        <v>0</v>
      </c>
      <c r="Q323" s="702"/>
      <c r="R323" s="703"/>
    </row>
    <row r="324" spans="2:18">
      <c r="B324" s="686" t="s">
        <v>39</v>
      </c>
      <c r="C324" s="269"/>
      <c r="D324" s="696"/>
      <c r="E324" s="697"/>
      <c r="F324" s="205"/>
      <c r="G324" s="206"/>
      <c r="H324" s="207"/>
      <c r="I324" s="208">
        <f>IF(M306="지원단가",F324*G324*H324,0)</f>
        <v>0</v>
      </c>
      <c r="J324" s="689">
        <f>SUM(I324:I329)</f>
        <v>0</v>
      </c>
      <c r="K324" s="209">
        <f t="shared" si="35"/>
        <v>0</v>
      </c>
      <c r="L324" s="210">
        <f t="shared" si="36"/>
        <v>0</v>
      </c>
      <c r="M324" s="211">
        <f t="shared" si="37"/>
        <v>0</v>
      </c>
      <c r="N324" s="208">
        <f>IF(Q309="불승인",0,IF(M306="지원단가",K324*L324*M324,0))</f>
        <v>0</v>
      </c>
      <c r="O324" s="689">
        <f>SUM(N324:N329)</f>
        <v>0</v>
      </c>
      <c r="P324" s="209">
        <f t="shared" si="38"/>
        <v>0</v>
      </c>
      <c r="Q324" s="698"/>
      <c r="R324" s="699"/>
    </row>
    <row r="325" spans="2:18">
      <c r="B325" s="687"/>
      <c r="C325" s="270"/>
      <c r="D325" s="704"/>
      <c r="E325" s="705"/>
      <c r="F325" s="213"/>
      <c r="G325" s="214"/>
      <c r="H325" s="215"/>
      <c r="I325" s="216">
        <f>IF(M306="지원단가",F325*G325*H325,0)</f>
        <v>0</v>
      </c>
      <c r="J325" s="690"/>
      <c r="K325" s="217">
        <f t="shared" si="35"/>
        <v>0</v>
      </c>
      <c r="L325" s="218">
        <f t="shared" si="36"/>
        <v>0</v>
      </c>
      <c r="M325" s="219">
        <f t="shared" si="37"/>
        <v>0</v>
      </c>
      <c r="N325" s="216">
        <f>IF(Q309="불승인",0,IF(M306="지원단가",K325*L325*M325,0))</f>
        <v>0</v>
      </c>
      <c r="O325" s="690"/>
      <c r="P325" s="217">
        <f t="shared" si="38"/>
        <v>0</v>
      </c>
      <c r="Q325" s="706"/>
      <c r="R325" s="707"/>
    </row>
    <row r="326" spans="2:18">
      <c r="B326" s="687"/>
      <c r="C326" s="270"/>
      <c r="D326" s="704"/>
      <c r="E326" s="705"/>
      <c r="F326" s="213"/>
      <c r="G326" s="214"/>
      <c r="H326" s="215"/>
      <c r="I326" s="216">
        <f>IF(M306="지원단가",F326*G326*H326,0)</f>
        <v>0</v>
      </c>
      <c r="J326" s="690"/>
      <c r="K326" s="217">
        <f t="shared" si="35"/>
        <v>0</v>
      </c>
      <c r="L326" s="218">
        <f t="shared" si="36"/>
        <v>0</v>
      </c>
      <c r="M326" s="219">
        <f t="shared" si="37"/>
        <v>0</v>
      </c>
      <c r="N326" s="216">
        <f>IF(Q309="불승인",0,IF(M306="지원단가",K326*L326*M326,0))</f>
        <v>0</v>
      </c>
      <c r="O326" s="690"/>
      <c r="P326" s="217">
        <f t="shared" si="38"/>
        <v>0</v>
      </c>
      <c r="Q326" s="706"/>
      <c r="R326" s="707"/>
    </row>
    <row r="327" spans="2:18">
      <c r="B327" s="687"/>
      <c r="C327" s="270"/>
      <c r="D327" s="704"/>
      <c r="E327" s="705"/>
      <c r="F327" s="213"/>
      <c r="G327" s="214"/>
      <c r="H327" s="215"/>
      <c r="I327" s="216">
        <f>IF(M306="지원단가",F327*G327*H327,0)</f>
        <v>0</v>
      </c>
      <c r="J327" s="690"/>
      <c r="K327" s="217">
        <f t="shared" si="35"/>
        <v>0</v>
      </c>
      <c r="L327" s="218">
        <f t="shared" si="36"/>
        <v>0</v>
      </c>
      <c r="M327" s="219">
        <f t="shared" si="37"/>
        <v>0</v>
      </c>
      <c r="N327" s="216">
        <f>IF(Q309="불승인",0,IF(M306="지원단가",K327*L327*M327,0))</f>
        <v>0</v>
      </c>
      <c r="O327" s="690"/>
      <c r="P327" s="217">
        <f t="shared" si="38"/>
        <v>0</v>
      </c>
      <c r="Q327" s="706"/>
      <c r="R327" s="707"/>
    </row>
    <row r="328" spans="2:18">
      <c r="B328" s="687"/>
      <c r="C328" s="270"/>
      <c r="D328" s="704"/>
      <c r="E328" s="705"/>
      <c r="F328" s="213"/>
      <c r="G328" s="214"/>
      <c r="H328" s="215"/>
      <c r="I328" s="216">
        <f>IF(M306="지원단가",F328*G328*H328,0)</f>
        <v>0</v>
      </c>
      <c r="J328" s="690"/>
      <c r="K328" s="217">
        <f t="shared" si="35"/>
        <v>0</v>
      </c>
      <c r="L328" s="218">
        <f t="shared" si="36"/>
        <v>0</v>
      </c>
      <c r="M328" s="219">
        <f t="shared" si="37"/>
        <v>0</v>
      </c>
      <c r="N328" s="216">
        <f>IF(Q309="불승인",0,IF(M306="지원단가",K328*L328*M328,0))</f>
        <v>0</v>
      </c>
      <c r="O328" s="690"/>
      <c r="P328" s="217">
        <f t="shared" si="38"/>
        <v>0</v>
      </c>
      <c r="Q328" s="706"/>
      <c r="R328" s="707"/>
    </row>
    <row r="329" spans="2:18" ht="17.25" thickBot="1">
      <c r="B329" s="688"/>
      <c r="C329" s="271"/>
      <c r="D329" s="700"/>
      <c r="E329" s="701"/>
      <c r="F329" s="221"/>
      <c r="G329" s="222"/>
      <c r="H329" s="223"/>
      <c r="I329" s="224">
        <f>IF(M306="지원단가",F329*G329*H329,0)</f>
        <v>0</v>
      </c>
      <c r="J329" s="691"/>
      <c r="K329" s="225">
        <f t="shared" si="35"/>
        <v>0</v>
      </c>
      <c r="L329" s="226">
        <f t="shared" si="36"/>
        <v>0</v>
      </c>
      <c r="M329" s="227">
        <f t="shared" si="37"/>
        <v>0</v>
      </c>
      <c r="N329" s="224">
        <f>IF(Q309="불승인",0,IF(M306="지원단가",K329*L329*M329,0))</f>
        <v>0</v>
      </c>
      <c r="O329" s="691"/>
      <c r="P329" s="225">
        <f t="shared" si="38"/>
        <v>0</v>
      </c>
      <c r="Q329" s="702"/>
      <c r="R329" s="703"/>
    </row>
    <row r="330" spans="2:18" ht="17.25" thickBot="1">
      <c r="B330" s="194" t="s">
        <v>40</v>
      </c>
      <c r="C330" s="268"/>
      <c r="D330" s="682"/>
      <c r="E330" s="683"/>
      <c r="F330" s="196"/>
      <c r="G330" s="197"/>
      <c r="H330" s="198"/>
      <c r="I330" s="199">
        <f>IF(M306="지원단가",F330*G330*H330,0)</f>
        <v>0</v>
      </c>
      <c r="J330" s="200">
        <f>I330</f>
        <v>0</v>
      </c>
      <c r="K330" s="201">
        <f t="shared" si="35"/>
        <v>0</v>
      </c>
      <c r="L330" s="202">
        <f t="shared" si="36"/>
        <v>0</v>
      </c>
      <c r="M330" s="203">
        <f t="shared" si="37"/>
        <v>0</v>
      </c>
      <c r="N330" s="199">
        <f>IF(Q309="불승인",0,IF(M306="지원단가",K330*L330*M330,0))</f>
        <v>0</v>
      </c>
      <c r="O330" s="200">
        <f>SUM(N330)</f>
        <v>0</v>
      </c>
      <c r="P330" s="201">
        <f t="shared" si="38"/>
        <v>0</v>
      </c>
      <c r="Q330" s="684"/>
      <c r="R330" s="685"/>
    </row>
    <row r="331" spans="2:18">
      <c r="B331" s="686" t="s">
        <v>41</v>
      </c>
      <c r="C331" s="269"/>
      <c r="D331" s="696"/>
      <c r="E331" s="697"/>
      <c r="F331" s="205"/>
      <c r="G331" s="206"/>
      <c r="H331" s="207"/>
      <c r="I331" s="208">
        <f>IF(M306="지원단가",F331*G331*H331,0)</f>
        <v>0</v>
      </c>
      <c r="J331" s="689">
        <f>SUM(I331:I333)</f>
        <v>0</v>
      </c>
      <c r="K331" s="209">
        <f t="shared" si="35"/>
        <v>0</v>
      </c>
      <c r="L331" s="210">
        <f t="shared" si="36"/>
        <v>0</v>
      </c>
      <c r="M331" s="211">
        <f t="shared" si="37"/>
        <v>0</v>
      </c>
      <c r="N331" s="208">
        <f>IF(Q309="불승인",0,IF(M306="지원단가",K331*L331*M331,0))</f>
        <v>0</v>
      </c>
      <c r="O331" s="689">
        <f>SUM(N331:N333)</f>
        <v>0</v>
      </c>
      <c r="P331" s="209">
        <f t="shared" si="38"/>
        <v>0</v>
      </c>
      <c r="Q331" s="698"/>
      <c r="R331" s="699"/>
    </row>
    <row r="332" spans="2:18">
      <c r="B332" s="687"/>
      <c r="C332" s="270"/>
      <c r="D332" s="704"/>
      <c r="E332" s="705"/>
      <c r="F332" s="213"/>
      <c r="G332" s="214"/>
      <c r="H332" s="215"/>
      <c r="I332" s="216">
        <f>IF(M306="지원단가",F332*G332*H332,0)</f>
        <v>0</v>
      </c>
      <c r="J332" s="690"/>
      <c r="K332" s="217">
        <f t="shared" si="35"/>
        <v>0</v>
      </c>
      <c r="L332" s="218">
        <f t="shared" si="36"/>
        <v>0</v>
      </c>
      <c r="M332" s="219">
        <f t="shared" si="37"/>
        <v>0</v>
      </c>
      <c r="N332" s="216">
        <f>IF(Q309="불승인",0,IF(M306="지원단가",K332*L332*M332,0))</f>
        <v>0</v>
      </c>
      <c r="O332" s="690"/>
      <c r="P332" s="217">
        <f t="shared" si="38"/>
        <v>0</v>
      </c>
      <c r="Q332" s="706"/>
      <c r="R332" s="707"/>
    </row>
    <row r="333" spans="2:18" ht="17.25" thickBot="1">
      <c r="B333" s="688"/>
      <c r="C333" s="271"/>
      <c r="D333" s="700"/>
      <c r="E333" s="701"/>
      <c r="F333" s="221"/>
      <c r="G333" s="222"/>
      <c r="H333" s="223"/>
      <c r="I333" s="224">
        <f>IF(M306="지원단가",F333*G333*H333,0)</f>
        <v>0</v>
      </c>
      <c r="J333" s="691"/>
      <c r="K333" s="225">
        <f t="shared" si="35"/>
        <v>0</v>
      </c>
      <c r="L333" s="226">
        <f t="shared" si="36"/>
        <v>0</v>
      </c>
      <c r="M333" s="227">
        <f t="shared" si="37"/>
        <v>0</v>
      </c>
      <c r="N333" s="224">
        <f>IF(Q309="불승인",0,IF(M306="지원단가",K333*L333*M333,0))</f>
        <v>0</v>
      </c>
      <c r="O333" s="691"/>
      <c r="P333" s="225">
        <f t="shared" si="38"/>
        <v>0</v>
      </c>
      <c r="Q333" s="702"/>
      <c r="R333" s="703"/>
    </row>
    <row r="334" spans="2:18">
      <c r="B334" s="686" t="s">
        <v>42</v>
      </c>
      <c r="C334" s="278"/>
      <c r="D334" s="696"/>
      <c r="E334" s="697"/>
      <c r="F334" s="235"/>
      <c r="G334" s="236"/>
      <c r="H334" s="237"/>
      <c r="I334" s="238">
        <f>IF(M306="지원단가",F334*G334*H334,0)</f>
        <v>0</v>
      </c>
      <c r="J334" s="689">
        <f>SUM(I334:I335)</f>
        <v>0</v>
      </c>
      <c r="K334" s="239">
        <f t="shared" si="35"/>
        <v>0</v>
      </c>
      <c r="L334" s="240">
        <f t="shared" si="36"/>
        <v>0</v>
      </c>
      <c r="M334" s="241">
        <f t="shared" si="37"/>
        <v>0</v>
      </c>
      <c r="N334" s="238">
        <f>IF(Q309="불승인",0,IF(M306="지원단가",K334*L334*M334,0))</f>
        <v>0</v>
      </c>
      <c r="O334" s="689">
        <f>SUM(N334:N335)</f>
        <v>0</v>
      </c>
      <c r="P334" s="239">
        <f t="shared" si="38"/>
        <v>0</v>
      </c>
      <c r="Q334" s="698"/>
      <c r="R334" s="699"/>
    </row>
    <row r="335" spans="2:18" ht="17.25" thickBot="1">
      <c r="B335" s="688"/>
      <c r="C335" s="279"/>
      <c r="D335" s="700"/>
      <c r="E335" s="701"/>
      <c r="F335" s="243"/>
      <c r="G335" s="244"/>
      <c r="H335" s="245"/>
      <c r="I335" s="246">
        <f>IF(M306="지원단가",F335*G335*H335,0)</f>
        <v>0</v>
      </c>
      <c r="J335" s="691"/>
      <c r="K335" s="247">
        <f t="shared" si="35"/>
        <v>0</v>
      </c>
      <c r="L335" s="248">
        <f t="shared" si="36"/>
        <v>0</v>
      </c>
      <c r="M335" s="249">
        <f t="shared" si="37"/>
        <v>0</v>
      </c>
      <c r="N335" s="246">
        <f>IF(Q309="불승인",0,IF(M306="지원단가",K335*L335*M335,0))</f>
        <v>0</v>
      </c>
      <c r="O335" s="691"/>
      <c r="P335" s="247">
        <f t="shared" si="38"/>
        <v>0</v>
      </c>
      <c r="Q335" s="702"/>
      <c r="R335" s="703"/>
    </row>
    <row r="336" spans="2:18">
      <c r="B336" s="686" t="s">
        <v>43</v>
      </c>
      <c r="C336" s="269"/>
      <c r="D336" s="696"/>
      <c r="E336" s="697"/>
      <c r="F336" s="205"/>
      <c r="G336" s="206"/>
      <c r="H336" s="207"/>
      <c r="I336" s="208">
        <f>IF(M306="지원단가",F336*G336*H336,0)</f>
        <v>0</v>
      </c>
      <c r="J336" s="689">
        <f>SUM(I336:I338)</f>
        <v>0</v>
      </c>
      <c r="K336" s="209">
        <f t="shared" si="35"/>
        <v>0</v>
      </c>
      <c r="L336" s="210">
        <f t="shared" si="36"/>
        <v>0</v>
      </c>
      <c r="M336" s="211">
        <f t="shared" si="37"/>
        <v>0</v>
      </c>
      <c r="N336" s="208">
        <f>IF(Q309="불승인",0,IF(M306="지원단가",K336*L336*M336,0))</f>
        <v>0</v>
      </c>
      <c r="O336" s="689">
        <f>SUM(N336:N338)</f>
        <v>0</v>
      </c>
      <c r="P336" s="209">
        <f t="shared" si="38"/>
        <v>0</v>
      </c>
      <c r="Q336" s="698"/>
      <c r="R336" s="699"/>
    </row>
    <row r="337" spans="2:18">
      <c r="B337" s="687"/>
      <c r="C337" s="270"/>
      <c r="D337" s="704"/>
      <c r="E337" s="705"/>
      <c r="F337" s="213"/>
      <c r="G337" s="214"/>
      <c r="H337" s="215"/>
      <c r="I337" s="216">
        <f>IF(M306="지원단가",F337*G337*H337,0)</f>
        <v>0</v>
      </c>
      <c r="J337" s="690"/>
      <c r="K337" s="217">
        <f t="shared" si="35"/>
        <v>0</v>
      </c>
      <c r="L337" s="218">
        <f t="shared" si="36"/>
        <v>0</v>
      </c>
      <c r="M337" s="219">
        <f t="shared" si="37"/>
        <v>0</v>
      </c>
      <c r="N337" s="216">
        <f>IF(Q309="불승인",0,IF(M306="지원단가",K337*L337*M337,0))</f>
        <v>0</v>
      </c>
      <c r="O337" s="690"/>
      <c r="P337" s="217">
        <f t="shared" si="38"/>
        <v>0</v>
      </c>
      <c r="Q337" s="706"/>
      <c r="R337" s="707"/>
    </row>
    <row r="338" spans="2:18" ht="17.25" thickBot="1">
      <c r="B338" s="688"/>
      <c r="C338" s="271"/>
      <c r="D338" s="700"/>
      <c r="E338" s="701"/>
      <c r="F338" s="221"/>
      <c r="G338" s="222"/>
      <c r="H338" s="223"/>
      <c r="I338" s="224">
        <f>IF(M306="지원단가",F338*G338*H338,0)</f>
        <v>0</v>
      </c>
      <c r="J338" s="691"/>
      <c r="K338" s="225">
        <f t="shared" si="35"/>
        <v>0</v>
      </c>
      <c r="L338" s="226">
        <f t="shared" si="36"/>
        <v>0</v>
      </c>
      <c r="M338" s="227">
        <f t="shared" si="37"/>
        <v>0</v>
      </c>
      <c r="N338" s="224">
        <f>IF(Q309="불승인",0,IF(M306="지원단가",K338*L338*M338,0))</f>
        <v>0</v>
      </c>
      <c r="O338" s="691"/>
      <c r="P338" s="225">
        <f t="shared" si="38"/>
        <v>0</v>
      </c>
      <c r="Q338" s="702"/>
      <c r="R338" s="703"/>
    </row>
    <row r="339" spans="2:18" ht="17.25" thickBot="1">
      <c r="B339" s="686" t="s">
        <v>87</v>
      </c>
      <c r="C339" s="278"/>
      <c r="D339" s="280"/>
      <c r="E339" s="281" t="s">
        <v>2297</v>
      </c>
      <c r="F339" s="235"/>
      <c r="G339" s="236"/>
      <c r="H339" s="237"/>
      <c r="I339" s="238">
        <f>IF(M306="지원단가",F339*G339*H339,0)</f>
        <v>0</v>
      </c>
      <c r="J339" s="689">
        <f>SUM(I339:I341)</f>
        <v>0</v>
      </c>
      <c r="K339" s="239">
        <f t="shared" si="35"/>
        <v>0</v>
      </c>
      <c r="L339" s="240">
        <f t="shared" si="36"/>
        <v>0</v>
      </c>
      <c r="M339" s="241">
        <f t="shared" si="37"/>
        <v>0</v>
      </c>
      <c r="N339" s="238">
        <f>IF(Q309="불승인",0,IF(M306="지원단가",K339*L339*M339,0))</f>
        <v>0</v>
      </c>
      <c r="O339" s="689">
        <f>SUM(N339:N341)</f>
        <v>0</v>
      </c>
      <c r="P339" s="239">
        <f t="shared" si="38"/>
        <v>0</v>
      </c>
      <c r="Q339" s="252"/>
      <c r="R339" s="253" t="s">
        <v>2298</v>
      </c>
    </row>
    <row r="340" spans="2:18" ht="17.25" thickTop="1">
      <c r="B340" s="687"/>
      <c r="C340" s="270"/>
      <c r="D340" s="282"/>
      <c r="E340" s="692" t="e">
        <f>J339/SUM(J313:J338)</f>
        <v>#DIV/0!</v>
      </c>
      <c r="F340" s="213"/>
      <c r="G340" s="214"/>
      <c r="H340" s="215"/>
      <c r="I340" s="216">
        <f>IF(M306="지원단가",F340*G340*H340,0)</f>
        <v>0</v>
      </c>
      <c r="J340" s="690"/>
      <c r="K340" s="217">
        <f t="shared" si="35"/>
        <v>0</v>
      </c>
      <c r="L340" s="218">
        <f t="shared" si="36"/>
        <v>0</v>
      </c>
      <c r="M340" s="219">
        <f t="shared" si="37"/>
        <v>0</v>
      </c>
      <c r="N340" s="216">
        <f>IF(Q309="불승인",0,IF(M306="지원단가",K340*L340*M340,0))</f>
        <v>0</v>
      </c>
      <c r="O340" s="690"/>
      <c r="P340" s="217">
        <f t="shared" si="38"/>
        <v>0</v>
      </c>
      <c r="Q340" s="255"/>
      <c r="R340" s="694" t="e">
        <f>O339/SUM(O313:O338)</f>
        <v>#DIV/0!</v>
      </c>
    </row>
    <row r="341" spans="2:18" ht="17.25" thickBot="1">
      <c r="B341" s="688"/>
      <c r="C341" s="279"/>
      <c r="D341" s="283"/>
      <c r="E341" s="693"/>
      <c r="F341" s="243"/>
      <c r="G341" s="244"/>
      <c r="H341" s="245"/>
      <c r="I341" s="246">
        <f>IF(M306="지원단가",F341*G341*H341,0)</f>
        <v>0</v>
      </c>
      <c r="J341" s="691"/>
      <c r="K341" s="247">
        <f t="shared" si="35"/>
        <v>0</v>
      </c>
      <c r="L341" s="248">
        <f t="shared" si="36"/>
        <v>0</v>
      </c>
      <c r="M341" s="249">
        <f t="shared" si="37"/>
        <v>0</v>
      </c>
      <c r="N341" s="246">
        <f>IF(Q309="불승인",0,IF(M306="지원단가",K341*L341*M341,0))</f>
        <v>0</v>
      </c>
      <c r="O341" s="691"/>
      <c r="P341" s="247">
        <f t="shared" si="38"/>
        <v>0</v>
      </c>
      <c r="Q341" s="257"/>
      <c r="R341" s="695"/>
    </row>
    <row r="342" spans="2:18">
      <c r="B342" s="686" t="s">
        <v>19</v>
      </c>
      <c r="C342" s="269"/>
      <c r="D342" s="696"/>
      <c r="E342" s="697"/>
      <c r="F342" s="205"/>
      <c r="G342" s="206"/>
      <c r="H342" s="207"/>
      <c r="I342" s="208">
        <f>F342*G342*H342</f>
        <v>0</v>
      </c>
      <c r="J342" s="689">
        <f>SUM(I342:I343)</f>
        <v>0</v>
      </c>
      <c r="K342" s="209">
        <f t="shared" si="35"/>
        <v>0</v>
      </c>
      <c r="L342" s="210">
        <f t="shared" si="36"/>
        <v>0</v>
      </c>
      <c r="M342" s="211">
        <f t="shared" si="37"/>
        <v>0</v>
      </c>
      <c r="N342" s="208">
        <f>IF(Q309="불승인", 0,K342*L342*M342)</f>
        <v>0</v>
      </c>
      <c r="O342" s="689">
        <f>SUM(N342:N343)</f>
        <v>0</v>
      </c>
      <c r="P342" s="209">
        <f t="shared" si="38"/>
        <v>0</v>
      </c>
      <c r="Q342" s="698"/>
      <c r="R342" s="699"/>
    </row>
    <row r="343" spans="2:18" ht="17.25" thickBot="1">
      <c r="B343" s="688"/>
      <c r="C343" s="271"/>
      <c r="D343" s="700"/>
      <c r="E343" s="701"/>
      <c r="F343" s="221"/>
      <c r="G343" s="222"/>
      <c r="H343" s="223"/>
      <c r="I343" s="224">
        <f t="shared" ref="I343:I344" si="39">F343*G343*H343</f>
        <v>0</v>
      </c>
      <c r="J343" s="691"/>
      <c r="K343" s="225">
        <f t="shared" si="35"/>
        <v>0</v>
      </c>
      <c r="L343" s="226">
        <f t="shared" si="36"/>
        <v>0</v>
      </c>
      <c r="M343" s="227">
        <f t="shared" si="37"/>
        <v>0</v>
      </c>
      <c r="N343" s="224">
        <f>IF(Q309="불승인", 0,K343*L343*M343)</f>
        <v>0</v>
      </c>
      <c r="O343" s="691"/>
      <c r="P343" s="225">
        <f t="shared" si="38"/>
        <v>0</v>
      </c>
      <c r="Q343" s="702"/>
      <c r="R343" s="703"/>
    </row>
    <row r="344" spans="2:18" ht="17.25" thickBot="1">
      <c r="B344" s="258" t="s">
        <v>44</v>
      </c>
      <c r="C344" s="284"/>
      <c r="D344" s="682"/>
      <c r="E344" s="683"/>
      <c r="F344" s="260"/>
      <c r="G344" s="261"/>
      <c r="H344" s="262"/>
      <c r="I344" s="263">
        <f t="shared" si="39"/>
        <v>0</v>
      </c>
      <c r="J344" s="264">
        <f>I344</f>
        <v>0</v>
      </c>
      <c r="K344" s="265">
        <f t="shared" si="35"/>
        <v>0</v>
      </c>
      <c r="L344" s="266">
        <f t="shared" si="36"/>
        <v>0</v>
      </c>
      <c r="M344" s="267">
        <f t="shared" si="37"/>
        <v>0</v>
      </c>
      <c r="N344" s="263">
        <f>IF(Q309="불승인", 0,K344*L344*M344)</f>
        <v>0</v>
      </c>
      <c r="O344" s="264">
        <f>N344</f>
        <v>0</v>
      </c>
      <c r="P344" s="265">
        <f t="shared" si="38"/>
        <v>0</v>
      </c>
      <c r="Q344" s="684"/>
      <c r="R344" s="685"/>
    </row>
    <row r="346" spans="2:18" ht="17.25" thickBot="1"/>
    <row r="347" spans="2:18" ht="19.5">
      <c r="B347" s="1" t="s">
        <v>0</v>
      </c>
      <c r="C347" s="742" t="str">
        <f>총괄!$D$2</f>
        <v>공동훈련센터명</v>
      </c>
      <c r="D347" s="743"/>
      <c r="E347" s="743"/>
      <c r="F347" s="744" t="str" cm="1">
        <f t="array" ref="F347">IFERROR( LOOKUP(2, 1/(과정일람표!$A$13:$A$412=C348)/(과정일람표!$B$13:$B$412="승인"), IF(과정일람표!$F$13:$F$412="", NA(), "파트너: " &amp; 과정일람표!$F$13:$F$412)),"")</f>
        <v/>
      </c>
      <c r="G347" s="745"/>
      <c r="H347" s="746" t="s">
        <v>21</v>
      </c>
      <c r="I347" s="747"/>
      <c r="J347" s="747"/>
      <c r="K347" s="747"/>
      <c r="L347" s="747"/>
      <c r="M347" s="747"/>
      <c r="N347" s="748"/>
      <c r="O347" s="749" t="s">
        <v>549</v>
      </c>
      <c r="P347" s="751" t="s">
        <v>550</v>
      </c>
      <c r="Q347" s="753" t="s">
        <v>13</v>
      </c>
      <c r="R347" s="754"/>
    </row>
    <row r="348" spans="2:18" ht="20.25" thickBot="1">
      <c r="B348" s="2" t="s">
        <v>1</v>
      </c>
      <c r="C348" s="179">
        <v>9</v>
      </c>
      <c r="D348" s="755" t="str" cm="1">
        <f t="array" ref="D348">IFERROR( LOOKUP(2, 1/(과정일람표!$A$13:$A$412=C348)/(과정일람표!$B$13:$B$412="승인"), IF(과정일람표!$R$13:$R$412="", NA(), 과정일람표!$R$13:$R$412)),"")</f>
        <v/>
      </c>
      <c r="E348" s="756"/>
      <c r="F348" s="756"/>
      <c r="G348" s="757"/>
      <c r="H348" s="3" t="s">
        <v>14</v>
      </c>
      <c r="I348" s="4" t="s">
        <v>47</v>
      </c>
      <c r="J348" s="4" t="s">
        <v>46</v>
      </c>
      <c r="K348" s="4" t="s">
        <v>34</v>
      </c>
      <c r="L348" s="4" t="s">
        <v>22</v>
      </c>
      <c r="M348" s="4" t="s">
        <v>17</v>
      </c>
      <c r="N348" s="17" t="s">
        <v>554</v>
      </c>
      <c r="O348" s="750"/>
      <c r="P348" s="752"/>
      <c r="Q348" s="738"/>
      <c r="R348" s="739"/>
    </row>
    <row r="349" spans="2:18" ht="19.5">
      <c r="B349" s="720" t="s">
        <v>2</v>
      </c>
      <c r="C349" s="5" t="s">
        <v>4</v>
      </c>
      <c r="D349" s="6" t="s">
        <v>5</v>
      </c>
      <c r="E349" s="6" t="s">
        <v>11</v>
      </c>
      <c r="F349" s="7" t="s">
        <v>12</v>
      </c>
      <c r="G349" s="8" t="s">
        <v>2152</v>
      </c>
      <c r="H349" s="11" t="s">
        <v>15</v>
      </c>
      <c r="I349" s="180">
        <f>SUM(I350:I352)</f>
        <v>0</v>
      </c>
      <c r="J349" s="180">
        <f>SUM(J350:J352)</f>
        <v>0</v>
      </c>
      <c r="K349" s="180">
        <f>SUM(K350:K352)</f>
        <v>0</v>
      </c>
      <c r="L349" s="723" t="str" cm="1">
        <f t="array" ref="L349">IFERROR( LOOKUP(2, 1/(과정일람표!$A$13:$A$412=C348)/(과정일람표!$B$13:$B$412="승인"), IF(과정일람표!$N$13:$N$412="", NA(), 과정일람표!$N$13:$N$412)),"")</f>
        <v/>
      </c>
      <c r="M349" s="726" t="str" cm="1">
        <f t="array" ref="M349">IFERROR( LOOKUP(2, 1/(과정일람표!$A$13:$A$412=C348)/(과정일람표!$B$13:$B$412="승인"), IF(과정일람표!$AA$13:$AA$412="", NA(), 과정일람표!$AA$13:$AA$412)),"")</f>
        <v/>
      </c>
      <c r="N349" s="729" t="e">
        <f>VLOOKUP(LEFT(N351,6),NCS단가,5,FALSE)</f>
        <v>#N/A</v>
      </c>
      <c r="O349" s="731" t="str" cm="1">
        <f t="array" ref="O349">IFERROR( LOOKUP(2, 1/(과정일람표!$A$13:$A$412=C348)/(과정일람표!$B$13:$B$412="신청"), IF(과정일람표!$AC$13:$AC$412="", NA(), 과정일람표!$AC$13:$AC$412)),"")</f>
        <v/>
      </c>
      <c r="P349" s="729" t="e">
        <f>IF(Q352="불승인",0,IF(OR(D350="원격대체", D350="집체",D350="혼합"),IF(M349="기준단가",N349,J350/(G352*D352)),_xlfn.IFS(D350="원격",2970,D350="STEP자체", 6160,D350="STEP공공",4600)))</f>
        <v>#N/A</v>
      </c>
      <c r="Q349" s="734" t="str">
        <f>IF(총괄!$C$6="전략", IF(P352&lt;300%,"적정","검토필요"), IF(총괄!$C$6="지산맞", IF(LEN(L349)=0,"분류입력확인",IF(P352&lt;VLOOKUP(L349,테이블!$B$3:$C$5,2,FALSE),"적정","검토필요")),IF(OR(LEN(E350)&gt;0,LEN(F350)&gt;0),IF(과정별세부산출!P352&lt;300%,"적정","검토필요"),IF(과정별세부산출!P352&lt;VLOOKUP(과정별세부산출!G350,테이블!$H$3:$I$10,2,FALSE),"적정","검토필요"))))</f>
        <v>분류입력확인</v>
      </c>
      <c r="R349" s="735"/>
    </row>
    <row r="350" spans="2:18" ht="20.25" thickBot="1">
      <c r="B350" s="721"/>
      <c r="C350" s="181" t="str" cm="1">
        <f t="array" ref="C350">IFERROR( LOOKUP(2, 1/(과정일람표!$A$13:$A$412=C348)/(과정일람표!$B$13:$B$412="승인"), IF(과정일람표!$T$13:$T$412="", NA(), 과정일람표!$T$13:$T$412)),"")</f>
        <v/>
      </c>
      <c r="D350" s="182" t="str" cm="1">
        <f t="array" ref="D350">IFERROR( LOOKUP(2, 1/(과정일람표!$A$13:$A$412=C348)/(과정일람표!$B$13:$B$412="승인"), IF(과정일람표!$U$13:$U$412="", NA(), 과정일람표!$U$13:$U$412)),"")</f>
        <v/>
      </c>
      <c r="E350" s="182" t="str" cm="1">
        <f t="array" ref="E350">IFERROR( LOOKUP(2, 1/(과정일람표!$A$13:$A$412=C348)/(과정일람표!$B$13:$B$412="승인"), IF(과정일람표!$K$13:$K$412="", NA(), 과정일람표!$K$13:$K$412)),"")</f>
        <v/>
      </c>
      <c r="F350" s="182" t="str" cm="1">
        <f t="array" ref="F350">IFERROR( LOOKUP(2, 1/(과정일람표!$A$13:$A$412=C348)/(과정일람표!$B$13:$B$412="승인"), IF(과정일람표!$L$13:$L$412="", NA(), 과정일람표!$L$13:$L$412)),"")</f>
        <v/>
      </c>
      <c r="G350" s="183" t="str" cm="1">
        <f t="array" ref="G350">IFERROR( LOOKUP(2, 1/(과정일람표!$A$13:$A$412=C348)/(과정일람표!$B$13:$B$412="승인"), IF(과정일람표!$M$13:$M$412="", NA(), 과정일람표!$M$13:$M$412)),"")</f>
        <v/>
      </c>
      <c r="H350" s="12" t="s">
        <v>18</v>
      </c>
      <c r="I350" s="184">
        <f>IF(M349="기준단가",IF(OR(D350="집체",D350="원격대체", D350="혼합"),N349*D352*G352,_xlfn.IFS(D350="원격",2970*D352*G352,D350="STEP자체",6160*D352*G352,D350="STEP공공",4600*D352*G352)),IF(M349="E-9",2*N349*D352*G352,SUM(J356:J384)))</f>
        <v>0</v>
      </c>
      <c r="J350" s="184">
        <f>IF(Q352="불승인",0,IF(M349="기준단가",IF(OR(D350="집체",D350="원격대체", D350="혼합"),N349*D352*G352,_xlfn.IFS(D350="원격",2970*D352*G352,D350="STEP자체",6160*D352*G352,D350="STEP공공",4600*D352*G352)),IF(M349="E-9",2*N349*D352*G352,SUM(O356:O384))))</f>
        <v>0</v>
      </c>
      <c r="K350" s="184">
        <f>J350-I350</f>
        <v>0</v>
      </c>
      <c r="L350" s="724"/>
      <c r="M350" s="727"/>
      <c r="N350" s="730"/>
      <c r="O350" s="732"/>
      <c r="P350" s="733"/>
      <c r="Q350" s="734"/>
      <c r="R350" s="735"/>
    </row>
    <row r="351" spans="2:18" ht="19.5">
      <c r="B351" s="721"/>
      <c r="C351" s="9" t="s">
        <v>6</v>
      </c>
      <c r="D351" s="10" t="s">
        <v>7</v>
      </c>
      <c r="E351" s="10" t="s">
        <v>8</v>
      </c>
      <c r="F351" s="10" t="s">
        <v>9</v>
      </c>
      <c r="G351" s="10" t="s">
        <v>10</v>
      </c>
      <c r="H351" s="13" t="s">
        <v>19</v>
      </c>
      <c r="I351" s="184">
        <f>IF(OR(D350="집체",D350="혼합"), J385, 0)</f>
        <v>0</v>
      </c>
      <c r="J351" s="184">
        <f>IF(Q352="불승인",0,IF(OR(D350="집체",D350="혼합"),O385,0))</f>
        <v>0</v>
      </c>
      <c r="K351" s="184">
        <f>J351-I351</f>
        <v>0</v>
      </c>
      <c r="L351" s="724"/>
      <c r="M351" s="727"/>
      <c r="N351" s="185" t="str" cm="1">
        <f t="array" ref="N351">IFERROR( LOOKUP(2, 1/(과정일람표!$A$13:$A$412=C348)/(과정일람표!$B$13:$B$412="승인"), IF(과정일람표!$J$13:$J$412="", NA(), 과정일람표!$J$13:$J$412)),"")</f>
        <v/>
      </c>
      <c r="O351" s="736" t="s">
        <v>551</v>
      </c>
      <c r="P351" s="737"/>
      <c r="Q351" s="738" t="s">
        <v>85</v>
      </c>
      <c r="R351" s="739"/>
    </row>
    <row r="352" spans="2:18" ht="20.25" thickBot="1">
      <c r="B352" s="722"/>
      <c r="C352" s="186" t="str" cm="1">
        <f t="array" ref="C352">IFERROR( LOOKUP(2, 1/(과정일람표!$A$13:$A$412=C348)/(과정일람표!$B$13:$B$412="승인"), IF(과정일람표!$V$13:$V$412="", NA(), 과정일람표!$V$13:$V$412)),"")</f>
        <v/>
      </c>
      <c r="D352" s="182" t="str" cm="1">
        <f t="array" ref="D352">IFERROR( LOOKUP(2, 1/(과정일람표!$A$13:$A$412=C348)/(과정일람표!$B$13:$B$412="승인"), IF(과정일람표!$W$13:$W$412="", NA(), 과정일람표!$W$13:$W$412)),"")</f>
        <v/>
      </c>
      <c r="E352" s="187" t="str" cm="1">
        <f t="array" ref="E352">IFERROR( LOOKUP(2, 1/(과정일람표!$A$13:$A$412=C348)/(과정일람표!$B$13:$B$412="승인"), IF(과정일람표!$R$13:$R$412="", NA(), 과정일람표!$X$13:$X$412)),"")</f>
        <v/>
      </c>
      <c r="F352" s="187" t="str" cm="1">
        <f t="array" ref="F352">IFERROR( LOOKUP(2, 1/(과정일람표!$A$13:$A$412=C348)/(과정일람표!$B$13:$B$412="승인"), IF(과정일람표!$Y$13:$Y$412="", NA(), 과정일람표!$Y$13:$Y$412)),"")</f>
        <v/>
      </c>
      <c r="G352" s="187" t="str" cm="1">
        <f t="array" ref="G352">IFERROR( LOOKUP(2, 1/(과정일람표!$A$13:$A$412=C348)/(과정일람표!$B$13:$B$412="승인"), IF(과정일람표!$Z$13:$Z$412="", NA(), 과정일람표!$Z$13:$Z$412)),"")</f>
        <v/>
      </c>
      <c r="H352" s="14" t="s">
        <v>20</v>
      </c>
      <c r="I352" s="188">
        <f>IF(OR(D350="집체", D350="원격대체",D350="혼합"), J387, 0)</f>
        <v>0</v>
      </c>
      <c r="J352" s="188">
        <f>IF(Q352="불승인",0,IF(OR(D350="집체",D350="원격대체",D350="혼합"),O387,0))</f>
        <v>0</v>
      </c>
      <c r="K352" s="188">
        <f>J352-I352</f>
        <v>0</v>
      </c>
      <c r="L352" s="725"/>
      <c r="M352" s="728"/>
      <c r="N352" s="189" t="str" cm="1">
        <f t="array" ref="N352">IFERROR( LOOKUP(2, 1/(과정일람표!$A$13:$A$412=C348)/(과정일람표!$B$13:$B$412="승인"), IF(과정일람표!$I$13:$I$412="", NA(), 과정일람표!$I$13:$I$412)),"")</f>
        <v/>
      </c>
      <c r="O352" s="16" t="e">
        <f>O349/N349</f>
        <v>#VALUE!</v>
      </c>
      <c r="P352" s="18" t="e">
        <f>P349/N349</f>
        <v>#N/A</v>
      </c>
      <c r="Q352" s="740" t="s">
        <v>2291</v>
      </c>
      <c r="R352" s="741"/>
    </row>
    <row r="353" spans="2:18" ht="17.25" thickBot="1"/>
    <row r="354" spans="2:18" ht="17.25" thickBot="1">
      <c r="B354" s="708" t="s">
        <v>24</v>
      </c>
      <c r="C354" s="710" t="s">
        <v>25</v>
      </c>
      <c r="D354" s="712" t="s">
        <v>26</v>
      </c>
      <c r="E354" s="713"/>
      <c r="F354" s="716" t="s">
        <v>32</v>
      </c>
      <c r="G354" s="717"/>
      <c r="H354" s="717"/>
      <c r="I354" s="717"/>
      <c r="J354" s="718"/>
      <c r="K354" s="716" t="s">
        <v>33</v>
      </c>
      <c r="L354" s="717"/>
      <c r="M354" s="717"/>
      <c r="N354" s="717"/>
      <c r="O354" s="718"/>
      <c r="P354" s="716" t="s">
        <v>30</v>
      </c>
      <c r="Q354" s="717"/>
      <c r="R354" s="718"/>
    </row>
    <row r="355" spans="2:18" ht="17.25" thickBot="1">
      <c r="B355" s="709"/>
      <c r="C355" s="711"/>
      <c r="D355" s="714"/>
      <c r="E355" s="715"/>
      <c r="F355" s="190" t="s">
        <v>27</v>
      </c>
      <c r="G355" s="191" t="s">
        <v>28</v>
      </c>
      <c r="H355" s="15" t="s">
        <v>29</v>
      </c>
      <c r="I355" s="192" t="s">
        <v>16</v>
      </c>
      <c r="J355" s="193" t="s">
        <v>38</v>
      </c>
      <c r="K355" s="190" t="s">
        <v>27</v>
      </c>
      <c r="L355" s="191" t="s">
        <v>28</v>
      </c>
      <c r="M355" s="15" t="s">
        <v>29</v>
      </c>
      <c r="N355" s="192" t="s">
        <v>16</v>
      </c>
      <c r="O355" s="193" t="s">
        <v>38</v>
      </c>
      <c r="P355" s="190" t="s">
        <v>34</v>
      </c>
      <c r="Q355" s="719" t="s">
        <v>31</v>
      </c>
      <c r="R355" s="718"/>
    </row>
    <row r="356" spans="2:18" ht="17.25" thickBot="1">
      <c r="B356" s="194" t="s">
        <v>35</v>
      </c>
      <c r="C356" s="268"/>
      <c r="D356" s="682"/>
      <c r="E356" s="683"/>
      <c r="F356" s="196"/>
      <c r="G356" s="197"/>
      <c r="H356" s="198"/>
      <c r="I356" s="199">
        <f>IF(M349="지원단가",F356*G356*H356,0)</f>
        <v>0</v>
      </c>
      <c r="J356" s="200">
        <f>I356</f>
        <v>0</v>
      </c>
      <c r="K356" s="201">
        <f t="shared" ref="K356:K387" si="40">F356</f>
        <v>0</v>
      </c>
      <c r="L356" s="202">
        <f t="shared" ref="L356:L387" si="41">G356</f>
        <v>0</v>
      </c>
      <c r="M356" s="203">
        <f t="shared" ref="M356:M387" si="42">H356</f>
        <v>0</v>
      </c>
      <c r="N356" s="199">
        <f>IF(Q352="불승인", 0,IF(M349="지원단가",K356*L356*M356,0))</f>
        <v>0</v>
      </c>
      <c r="O356" s="200">
        <f>SUM(N356)</f>
        <v>0</v>
      </c>
      <c r="P356" s="201">
        <f>N356-I356</f>
        <v>0</v>
      </c>
      <c r="Q356" s="684"/>
      <c r="R356" s="685"/>
    </row>
    <row r="357" spans="2:18">
      <c r="B357" s="686" t="s">
        <v>36</v>
      </c>
      <c r="C357" s="269"/>
      <c r="D357" s="696"/>
      <c r="E357" s="697"/>
      <c r="F357" s="205"/>
      <c r="G357" s="206"/>
      <c r="H357" s="207"/>
      <c r="I357" s="208">
        <f>IF(M349="지원단가",F357*G357*H357,0)</f>
        <v>0</v>
      </c>
      <c r="J357" s="689">
        <f>SUM(I357:I360)</f>
        <v>0</v>
      </c>
      <c r="K357" s="209">
        <f t="shared" si="40"/>
        <v>0</v>
      </c>
      <c r="L357" s="210">
        <f t="shared" si="41"/>
        <v>0</v>
      </c>
      <c r="M357" s="211">
        <f t="shared" si="42"/>
        <v>0</v>
      </c>
      <c r="N357" s="208">
        <f>IF(Q352="불승인",0,IF(M349="지원단가",K357*L357*M357,0))</f>
        <v>0</v>
      </c>
      <c r="O357" s="689">
        <f>SUM(N357:N360)</f>
        <v>0</v>
      </c>
      <c r="P357" s="209">
        <f t="shared" ref="P357:P387" si="43">N357-I357</f>
        <v>0</v>
      </c>
      <c r="Q357" s="698"/>
      <c r="R357" s="699"/>
    </row>
    <row r="358" spans="2:18">
      <c r="B358" s="687"/>
      <c r="C358" s="270"/>
      <c r="D358" s="704"/>
      <c r="E358" s="705"/>
      <c r="F358" s="213"/>
      <c r="G358" s="214"/>
      <c r="H358" s="215"/>
      <c r="I358" s="216">
        <f>IF(M349="지원단가",F358*G358*H358,0)</f>
        <v>0</v>
      </c>
      <c r="J358" s="690"/>
      <c r="K358" s="217">
        <f t="shared" si="40"/>
        <v>0</v>
      </c>
      <c r="L358" s="218">
        <f t="shared" si="41"/>
        <v>0</v>
      </c>
      <c r="M358" s="219">
        <f t="shared" si="42"/>
        <v>0</v>
      </c>
      <c r="N358" s="216">
        <f>IF(Q352="불승인",0,IF(M349="지원단가",K358*L358*M358,0))</f>
        <v>0</v>
      </c>
      <c r="O358" s="690"/>
      <c r="P358" s="217">
        <f t="shared" si="43"/>
        <v>0</v>
      </c>
      <c r="Q358" s="706"/>
      <c r="R358" s="707"/>
    </row>
    <row r="359" spans="2:18">
      <c r="B359" s="687"/>
      <c r="C359" s="270"/>
      <c r="D359" s="704"/>
      <c r="E359" s="705"/>
      <c r="F359" s="213"/>
      <c r="G359" s="214"/>
      <c r="H359" s="215"/>
      <c r="I359" s="216">
        <f>IF(M349="지원단가",F359*G359*H359,0)</f>
        <v>0</v>
      </c>
      <c r="J359" s="690"/>
      <c r="K359" s="217">
        <f t="shared" si="40"/>
        <v>0</v>
      </c>
      <c r="L359" s="218">
        <f t="shared" si="41"/>
        <v>0</v>
      </c>
      <c r="M359" s="219">
        <f t="shared" si="42"/>
        <v>0</v>
      </c>
      <c r="N359" s="216">
        <f>IF(Q352="불승인",0,IF(M349="지원단가",K359*L359*M359,0))</f>
        <v>0</v>
      </c>
      <c r="O359" s="690"/>
      <c r="P359" s="217">
        <f t="shared" si="43"/>
        <v>0</v>
      </c>
      <c r="Q359" s="706"/>
      <c r="R359" s="707"/>
    </row>
    <row r="360" spans="2:18" ht="17.25" thickBot="1">
      <c r="B360" s="688"/>
      <c r="C360" s="271"/>
      <c r="D360" s="700"/>
      <c r="E360" s="701"/>
      <c r="F360" s="221"/>
      <c r="G360" s="222"/>
      <c r="H360" s="223"/>
      <c r="I360" s="224">
        <f>IF(M349="지원단가",F360*G360*H360,0)</f>
        <v>0</v>
      </c>
      <c r="J360" s="691"/>
      <c r="K360" s="225">
        <f t="shared" si="40"/>
        <v>0</v>
      </c>
      <c r="L360" s="226">
        <f t="shared" si="41"/>
        <v>0</v>
      </c>
      <c r="M360" s="227">
        <f t="shared" si="42"/>
        <v>0</v>
      </c>
      <c r="N360" s="224">
        <f>IF(Q352="불승인",0,IF(M349="지원단가",K360*L360*M360,0))</f>
        <v>0</v>
      </c>
      <c r="O360" s="691"/>
      <c r="P360" s="225">
        <f t="shared" si="43"/>
        <v>0</v>
      </c>
      <c r="Q360" s="702"/>
      <c r="R360" s="703"/>
    </row>
    <row r="361" spans="2:18">
      <c r="B361" s="686" t="s">
        <v>37</v>
      </c>
      <c r="C361" s="269"/>
      <c r="D361" s="272"/>
      <c r="E361" s="273"/>
      <c r="F361" s="205"/>
      <c r="G361" s="206"/>
      <c r="H361" s="207"/>
      <c r="I361" s="208">
        <f>IF(M349="지원단가",F361*G361*H361,0)</f>
        <v>0</v>
      </c>
      <c r="J361" s="689">
        <f>SUM(I361:I366)</f>
        <v>0</v>
      </c>
      <c r="K361" s="209">
        <f t="shared" si="40"/>
        <v>0</v>
      </c>
      <c r="L361" s="210">
        <f t="shared" si="41"/>
        <v>0</v>
      </c>
      <c r="M361" s="211">
        <f t="shared" si="42"/>
        <v>0</v>
      </c>
      <c r="N361" s="208">
        <f>IF(Q352="불승인",0,IF(M349="지원단가",K361*L361*M361,0))</f>
        <v>0</v>
      </c>
      <c r="O361" s="689">
        <f>SUM(N361:N366)</f>
        <v>0</v>
      </c>
      <c r="P361" s="209">
        <f t="shared" si="43"/>
        <v>0</v>
      </c>
      <c r="Q361" s="698"/>
      <c r="R361" s="699"/>
    </row>
    <row r="362" spans="2:18">
      <c r="B362" s="687"/>
      <c r="C362" s="270"/>
      <c r="D362" s="274"/>
      <c r="E362" s="275"/>
      <c r="F362" s="213"/>
      <c r="G362" s="214"/>
      <c r="H362" s="215"/>
      <c r="I362" s="216">
        <f>IF(M349="지원단가",F362*G362*H362,0)</f>
        <v>0</v>
      </c>
      <c r="J362" s="690"/>
      <c r="K362" s="217">
        <f t="shared" si="40"/>
        <v>0</v>
      </c>
      <c r="L362" s="218">
        <f t="shared" si="41"/>
        <v>0</v>
      </c>
      <c r="M362" s="219">
        <f t="shared" si="42"/>
        <v>0</v>
      </c>
      <c r="N362" s="216">
        <f>IF(Q352="불승인",0,IF(M349="지원단가",K362*L362*M362,0))</f>
        <v>0</v>
      </c>
      <c r="O362" s="690"/>
      <c r="P362" s="217">
        <f t="shared" si="43"/>
        <v>0</v>
      </c>
      <c r="Q362" s="706"/>
      <c r="R362" s="707"/>
    </row>
    <row r="363" spans="2:18">
      <c r="B363" s="687"/>
      <c r="C363" s="270"/>
      <c r="D363" s="274"/>
      <c r="E363" s="275"/>
      <c r="F363" s="213"/>
      <c r="G363" s="214"/>
      <c r="H363" s="215"/>
      <c r="I363" s="216">
        <f>IF(M349="지원단가",F363*G363*H363,0)</f>
        <v>0</v>
      </c>
      <c r="J363" s="690"/>
      <c r="K363" s="217">
        <f t="shared" si="40"/>
        <v>0</v>
      </c>
      <c r="L363" s="218">
        <f t="shared" si="41"/>
        <v>0</v>
      </c>
      <c r="M363" s="219">
        <f t="shared" si="42"/>
        <v>0</v>
      </c>
      <c r="N363" s="216">
        <f>IF(Q352="불승인",0,IF(M349="지원단가",K363*L363*M363,0))</f>
        <v>0</v>
      </c>
      <c r="O363" s="690"/>
      <c r="P363" s="217">
        <f t="shared" si="43"/>
        <v>0</v>
      </c>
      <c r="Q363" s="706"/>
      <c r="R363" s="707"/>
    </row>
    <row r="364" spans="2:18">
      <c r="B364" s="687"/>
      <c r="C364" s="270"/>
      <c r="D364" s="274"/>
      <c r="E364" s="275"/>
      <c r="F364" s="213"/>
      <c r="G364" s="214"/>
      <c r="H364" s="215"/>
      <c r="I364" s="216">
        <f>IF(M349="지원단가",F364*G364*H364,0)</f>
        <v>0</v>
      </c>
      <c r="J364" s="690"/>
      <c r="K364" s="217">
        <f t="shared" si="40"/>
        <v>0</v>
      </c>
      <c r="L364" s="218">
        <f t="shared" si="41"/>
        <v>0</v>
      </c>
      <c r="M364" s="219">
        <f t="shared" si="42"/>
        <v>0</v>
      </c>
      <c r="N364" s="216">
        <f>IF(Q352="불승인",0,IF(M349="지원단가",K364*L364*M364,0))</f>
        <v>0</v>
      </c>
      <c r="O364" s="690"/>
      <c r="P364" s="217">
        <f t="shared" si="43"/>
        <v>0</v>
      </c>
      <c r="Q364" s="706"/>
      <c r="R364" s="707"/>
    </row>
    <row r="365" spans="2:18">
      <c r="B365" s="687"/>
      <c r="C365" s="270"/>
      <c r="D365" s="274"/>
      <c r="E365" s="275"/>
      <c r="F365" s="213"/>
      <c r="G365" s="214"/>
      <c r="H365" s="215"/>
      <c r="I365" s="216">
        <f>IF(M349="지원단가",F365*G365*H365,0)</f>
        <v>0</v>
      </c>
      <c r="J365" s="690"/>
      <c r="K365" s="217">
        <f t="shared" si="40"/>
        <v>0</v>
      </c>
      <c r="L365" s="218">
        <f t="shared" si="41"/>
        <v>0</v>
      </c>
      <c r="M365" s="219">
        <f t="shared" si="42"/>
        <v>0</v>
      </c>
      <c r="N365" s="216">
        <f>IF(Q352="불승인",0,IF(M349="지원단가",K365*L365*M365,0))</f>
        <v>0</v>
      </c>
      <c r="O365" s="690"/>
      <c r="P365" s="217">
        <f t="shared" si="43"/>
        <v>0</v>
      </c>
      <c r="Q365" s="706"/>
      <c r="R365" s="707"/>
    </row>
    <row r="366" spans="2:18" ht="17.25" thickBot="1">
      <c r="B366" s="688"/>
      <c r="C366" s="271"/>
      <c r="D366" s="276"/>
      <c r="E366" s="277"/>
      <c r="F366" s="221"/>
      <c r="G366" s="222"/>
      <c r="H366" s="223"/>
      <c r="I366" s="224">
        <f>IF(M349="지원단가",F366*G366*H366,0)</f>
        <v>0</v>
      </c>
      <c r="J366" s="691"/>
      <c r="K366" s="225">
        <f t="shared" si="40"/>
        <v>0</v>
      </c>
      <c r="L366" s="226">
        <f t="shared" si="41"/>
        <v>0</v>
      </c>
      <c r="M366" s="227">
        <f t="shared" si="42"/>
        <v>0</v>
      </c>
      <c r="N366" s="224">
        <f>IF(Q352="불승인",0,IF(M349="지원단가",K366*L366*M366,0))</f>
        <v>0</v>
      </c>
      <c r="O366" s="691"/>
      <c r="P366" s="225">
        <f t="shared" si="43"/>
        <v>0</v>
      </c>
      <c r="Q366" s="702"/>
      <c r="R366" s="703"/>
    </row>
    <row r="367" spans="2:18">
      <c r="B367" s="686" t="s">
        <v>39</v>
      </c>
      <c r="C367" s="269"/>
      <c r="D367" s="696"/>
      <c r="E367" s="697"/>
      <c r="F367" s="205"/>
      <c r="G367" s="206"/>
      <c r="H367" s="207"/>
      <c r="I367" s="208">
        <f>IF(M349="지원단가",F367*G367*H367,0)</f>
        <v>0</v>
      </c>
      <c r="J367" s="689">
        <f>SUM(I367:I372)</f>
        <v>0</v>
      </c>
      <c r="K367" s="209">
        <f t="shared" si="40"/>
        <v>0</v>
      </c>
      <c r="L367" s="210">
        <f t="shared" si="41"/>
        <v>0</v>
      </c>
      <c r="M367" s="211">
        <f t="shared" si="42"/>
        <v>0</v>
      </c>
      <c r="N367" s="208">
        <f>IF(Q352="불승인",0,IF(M349="지원단가",K367*L367*M367,0))</f>
        <v>0</v>
      </c>
      <c r="O367" s="689">
        <f>SUM(N367:N372)</f>
        <v>0</v>
      </c>
      <c r="P367" s="209">
        <f t="shared" si="43"/>
        <v>0</v>
      </c>
      <c r="Q367" s="698"/>
      <c r="R367" s="699"/>
    </row>
    <row r="368" spans="2:18">
      <c r="B368" s="687"/>
      <c r="C368" s="270"/>
      <c r="D368" s="704"/>
      <c r="E368" s="705"/>
      <c r="F368" s="213"/>
      <c r="G368" s="214"/>
      <c r="H368" s="215"/>
      <c r="I368" s="216">
        <f>IF(M349="지원단가",F368*G368*H368,0)</f>
        <v>0</v>
      </c>
      <c r="J368" s="690"/>
      <c r="K368" s="217">
        <f t="shared" si="40"/>
        <v>0</v>
      </c>
      <c r="L368" s="218">
        <f t="shared" si="41"/>
        <v>0</v>
      </c>
      <c r="M368" s="219">
        <f t="shared" si="42"/>
        <v>0</v>
      </c>
      <c r="N368" s="216">
        <f>IF(Q352="불승인",0,IF(M349="지원단가",K368*L368*M368,0))</f>
        <v>0</v>
      </c>
      <c r="O368" s="690"/>
      <c r="P368" s="217">
        <f t="shared" si="43"/>
        <v>0</v>
      </c>
      <c r="Q368" s="706"/>
      <c r="R368" s="707"/>
    </row>
    <row r="369" spans="2:18">
      <c r="B369" s="687"/>
      <c r="C369" s="270"/>
      <c r="D369" s="704"/>
      <c r="E369" s="705"/>
      <c r="F369" s="213"/>
      <c r="G369" s="214"/>
      <c r="H369" s="215"/>
      <c r="I369" s="216">
        <f>IF(M349="지원단가",F369*G369*H369,0)</f>
        <v>0</v>
      </c>
      <c r="J369" s="690"/>
      <c r="K369" s="217">
        <f t="shared" si="40"/>
        <v>0</v>
      </c>
      <c r="L369" s="218">
        <f t="shared" si="41"/>
        <v>0</v>
      </c>
      <c r="M369" s="219">
        <f t="shared" si="42"/>
        <v>0</v>
      </c>
      <c r="N369" s="216">
        <f>IF(Q352="불승인",0,IF(M349="지원단가",K369*L369*M369,0))</f>
        <v>0</v>
      </c>
      <c r="O369" s="690"/>
      <c r="P369" s="217">
        <f t="shared" si="43"/>
        <v>0</v>
      </c>
      <c r="Q369" s="706"/>
      <c r="R369" s="707"/>
    </row>
    <row r="370" spans="2:18">
      <c r="B370" s="687"/>
      <c r="C370" s="270"/>
      <c r="D370" s="704"/>
      <c r="E370" s="705"/>
      <c r="F370" s="213"/>
      <c r="G370" s="214"/>
      <c r="H370" s="215"/>
      <c r="I370" s="216">
        <f>IF(M349="지원단가",F370*G370*H370,0)</f>
        <v>0</v>
      </c>
      <c r="J370" s="690"/>
      <c r="K370" s="217">
        <f t="shared" si="40"/>
        <v>0</v>
      </c>
      <c r="L370" s="218">
        <f t="shared" si="41"/>
        <v>0</v>
      </c>
      <c r="M370" s="219">
        <f t="shared" si="42"/>
        <v>0</v>
      </c>
      <c r="N370" s="216">
        <f>IF(Q352="불승인",0,IF(M349="지원단가",K370*L370*M370,0))</f>
        <v>0</v>
      </c>
      <c r="O370" s="690"/>
      <c r="P370" s="217">
        <f t="shared" si="43"/>
        <v>0</v>
      </c>
      <c r="Q370" s="706"/>
      <c r="R370" s="707"/>
    </row>
    <row r="371" spans="2:18">
      <c r="B371" s="687"/>
      <c r="C371" s="270"/>
      <c r="D371" s="704"/>
      <c r="E371" s="705"/>
      <c r="F371" s="213"/>
      <c r="G371" s="214"/>
      <c r="H371" s="215"/>
      <c r="I371" s="216">
        <f>IF(M349="지원단가",F371*G371*H371,0)</f>
        <v>0</v>
      </c>
      <c r="J371" s="690"/>
      <c r="K371" s="217">
        <f t="shared" si="40"/>
        <v>0</v>
      </c>
      <c r="L371" s="218">
        <f t="shared" si="41"/>
        <v>0</v>
      </c>
      <c r="M371" s="219">
        <f t="shared" si="42"/>
        <v>0</v>
      </c>
      <c r="N371" s="216">
        <f>IF(Q352="불승인",0,IF(M349="지원단가",K371*L371*M371,0))</f>
        <v>0</v>
      </c>
      <c r="O371" s="690"/>
      <c r="P371" s="217">
        <f t="shared" si="43"/>
        <v>0</v>
      </c>
      <c r="Q371" s="706"/>
      <c r="R371" s="707"/>
    </row>
    <row r="372" spans="2:18" ht="17.25" thickBot="1">
      <c r="B372" s="688"/>
      <c r="C372" s="271"/>
      <c r="D372" s="700"/>
      <c r="E372" s="701"/>
      <c r="F372" s="221"/>
      <c r="G372" s="222"/>
      <c r="H372" s="223"/>
      <c r="I372" s="224">
        <f>IF(M349="지원단가",F372*G372*H372,0)</f>
        <v>0</v>
      </c>
      <c r="J372" s="691"/>
      <c r="K372" s="225">
        <f t="shared" si="40"/>
        <v>0</v>
      </c>
      <c r="L372" s="226">
        <f t="shared" si="41"/>
        <v>0</v>
      </c>
      <c r="M372" s="227">
        <f t="shared" si="42"/>
        <v>0</v>
      </c>
      <c r="N372" s="224">
        <f>IF(Q352="불승인",0,IF(M349="지원단가",K372*L372*M372,0))</f>
        <v>0</v>
      </c>
      <c r="O372" s="691"/>
      <c r="P372" s="225">
        <f t="shared" si="43"/>
        <v>0</v>
      </c>
      <c r="Q372" s="702"/>
      <c r="R372" s="703"/>
    </row>
    <row r="373" spans="2:18" ht="17.25" thickBot="1">
      <c r="B373" s="194" t="s">
        <v>40</v>
      </c>
      <c r="C373" s="268"/>
      <c r="D373" s="682"/>
      <c r="E373" s="683"/>
      <c r="F373" s="196"/>
      <c r="G373" s="197"/>
      <c r="H373" s="198"/>
      <c r="I373" s="199">
        <f>IF(M349="지원단가",F373*G373*H373,0)</f>
        <v>0</v>
      </c>
      <c r="J373" s="200">
        <f>I373</f>
        <v>0</v>
      </c>
      <c r="K373" s="201">
        <f t="shared" si="40"/>
        <v>0</v>
      </c>
      <c r="L373" s="202">
        <f t="shared" si="41"/>
        <v>0</v>
      </c>
      <c r="M373" s="203">
        <f t="shared" si="42"/>
        <v>0</v>
      </c>
      <c r="N373" s="199">
        <f>IF(Q352="불승인",0,IF(M349="지원단가",K373*L373*M373,0))</f>
        <v>0</v>
      </c>
      <c r="O373" s="200">
        <f>SUM(N373)</f>
        <v>0</v>
      </c>
      <c r="P373" s="201">
        <f t="shared" si="43"/>
        <v>0</v>
      </c>
      <c r="Q373" s="684"/>
      <c r="R373" s="685"/>
    </row>
    <row r="374" spans="2:18">
      <c r="B374" s="686" t="s">
        <v>41</v>
      </c>
      <c r="C374" s="269"/>
      <c r="D374" s="696"/>
      <c r="E374" s="697"/>
      <c r="F374" s="205"/>
      <c r="G374" s="206"/>
      <c r="H374" s="207"/>
      <c r="I374" s="208">
        <f>IF(M349="지원단가",F374*G374*H374,0)</f>
        <v>0</v>
      </c>
      <c r="J374" s="689">
        <f>SUM(I374:I376)</f>
        <v>0</v>
      </c>
      <c r="K374" s="209">
        <f t="shared" si="40"/>
        <v>0</v>
      </c>
      <c r="L374" s="210">
        <f t="shared" si="41"/>
        <v>0</v>
      </c>
      <c r="M374" s="211">
        <f t="shared" si="42"/>
        <v>0</v>
      </c>
      <c r="N374" s="208">
        <f>IF(Q352="불승인",0,IF(M349="지원단가",K374*L374*M374,0))</f>
        <v>0</v>
      </c>
      <c r="O374" s="689">
        <f>SUM(N374:N376)</f>
        <v>0</v>
      </c>
      <c r="P374" s="209">
        <f t="shared" si="43"/>
        <v>0</v>
      </c>
      <c r="Q374" s="698"/>
      <c r="R374" s="699"/>
    </row>
    <row r="375" spans="2:18">
      <c r="B375" s="687"/>
      <c r="C375" s="270"/>
      <c r="D375" s="704"/>
      <c r="E375" s="705"/>
      <c r="F375" s="213"/>
      <c r="G375" s="214"/>
      <c r="H375" s="215"/>
      <c r="I375" s="216">
        <f>IF(M349="지원단가",F375*G375*H375,0)</f>
        <v>0</v>
      </c>
      <c r="J375" s="690"/>
      <c r="K375" s="217">
        <f t="shared" si="40"/>
        <v>0</v>
      </c>
      <c r="L375" s="218">
        <f t="shared" si="41"/>
        <v>0</v>
      </c>
      <c r="M375" s="219">
        <f t="shared" si="42"/>
        <v>0</v>
      </c>
      <c r="N375" s="216">
        <f>IF(Q352="불승인",0,IF(M349="지원단가",K375*L375*M375,0))</f>
        <v>0</v>
      </c>
      <c r="O375" s="690"/>
      <c r="P375" s="217">
        <f t="shared" si="43"/>
        <v>0</v>
      </c>
      <c r="Q375" s="706"/>
      <c r="R375" s="707"/>
    </row>
    <row r="376" spans="2:18" ht="17.25" thickBot="1">
      <c r="B376" s="688"/>
      <c r="C376" s="271"/>
      <c r="D376" s="700"/>
      <c r="E376" s="701"/>
      <c r="F376" s="221"/>
      <c r="G376" s="222"/>
      <c r="H376" s="223"/>
      <c r="I376" s="224">
        <f>IF(M349="지원단가",F376*G376*H376,0)</f>
        <v>0</v>
      </c>
      <c r="J376" s="691"/>
      <c r="K376" s="225">
        <f t="shared" si="40"/>
        <v>0</v>
      </c>
      <c r="L376" s="226">
        <f t="shared" si="41"/>
        <v>0</v>
      </c>
      <c r="M376" s="227">
        <f t="shared" si="42"/>
        <v>0</v>
      </c>
      <c r="N376" s="224">
        <f>IF(Q352="불승인",0,IF(M349="지원단가",K376*L376*M376,0))</f>
        <v>0</v>
      </c>
      <c r="O376" s="691"/>
      <c r="P376" s="225">
        <f t="shared" si="43"/>
        <v>0</v>
      </c>
      <c r="Q376" s="702"/>
      <c r="R376" s="703"/>
    </row>
    <row r="377" spans="2:18">
      <c r="B377" s="686" t="s">
        <v>42</v>
      </c>
      <c r="C377" s="278"/>
      <c r="D377" s="696"/>
      <c r="E377" s="697"/>
      <c r="F377" s="235"/>
      <c r="G377" s="236"/>
      <c r="H377" s="237"/>
      <c r="I377" s="238">
        <f>IF(M349="지원단가",F377*G377*H377,0)</f>
        <v>0</v>
      </c>
      <c r="J377" s="689">
        <f>SUM(I377:I378)</f>
        <v>0</v>
      </c>
      <c r="K377" s="239">
        <f t="shared" si="40"/>
        <v>0</v>
      </c>
      <c r="L377" s="240">
        <f t="shared" si="41"/>
        <v>0</v>
      </c>
      <c r="M377" s="241">
        <f t="shared" si="42"/>
        <v>0</v>
      </c>
      <c r="N377" s="238">
        <f>IF(Q352="불승인",0,IF(M349="지원단가",K377*L377*M377,0))</f>
        <v>0</v>
      </c>
      <c r="O377" s="689">
        <f>SUM(N377:N378)</f>
        <v>0</v>
      </c>
      <c r="P377" s="239">
        <f t="shared" si="43"/>
        <v>0</v>
      </c>
      <c r="Q377" s="698"/>
      <c r="R377" s="699"/>
    </row>
    <row r="378" spans="2:18" ht="17.25" thickBot="1">
      <c r="B378" s="688"/>
      <c r="C378" s="279"/>
      <c r="D378" s="700"/>
      <c r="E378" s="701"/>
      <c r="F378" s="243"/>
      <c r="G378" s="244"/>
      <c r="H378" s="245"/>
      <c r="I378" s="246">
        <f>IF(M349="지원단가",F378*G378*H378,0)</f>
        <v>0</v>
      </c>
      <c r="J378" s="691"/>
      <c r="K378" s="247">
        <f t="shared" si="40"/>
        <v>0</v>
      </c>
      <c r="L378" s="248">
        <f t="shared" si="41"/>
        <v>0</v>
      </c>
      <c r="M378" s="249">
        <f t="shared" si="42"/>
        <v>0</v>
      </c>
      <c r="N378" s="246">
        <f>IF(Q352="불승인",0,IF(M349="지원단가",K378*L378*M378,0))</f>
        <v>0</v>
      </c>
      <c r="O378" s="691"/>
      <c r="P378" s="247">
        <f t="shared" si="43"/>
        <v>0</v>
      </c>
      <c r="Q378" s="702"/>
      <c r="R378" s="703"/>
    </row>
    <row r="379" spans="2:18">
      <c r="B379" s="686" t="s">
        <v>43</v>
      </c>
      <c r="C379" s="269"/>
      <c r="D379" s="696"/>
      <c r="E379" s="697"/>
      <c r="F379" s="205"/>
      <c r="G379" s="206"/>
      <c r="H379" s="207"/>
      <c r="I379" s="208">
        <f>IF(M349="지원단가",F379*G379*H379,0)</f>
        <v>0</v>
      </c>
      <c r="J379" s="689">
        <f>SUM(I379:I381)</f>
        <v>0</v>
      </c>
      <c r="K379" s="209">
        <f t="shared" si="40"/>
        <v>0</v>
      </c>
      <c r="L379" s="210">
        <f t="shared" si="41"/>
        <v>0</v>
      </c>
      <c r="M379" s="211">
        <f t="shared" si="42"/>
        <v>0</v>
      </c>
      <c r="N379" s="208">
        <f>IF(Q352="불승인",0,IF(M349="지원단가",K379*L379*M379,0))</f>
        <v>0</v>
      </c>
      <c r="O379" s="689">
        <f>SUM(N379:N381)</f>
        <v>0</v>
      </c>
      <c r="P379" s="209">
        <f t="shared" si="43"/>
        <v>0</v>
      </c>
      <c r="Q379" s="698"/>
      <c r="R379" s="699"/>
    </row>
    <row r="380" spans="2:18">
      <c r="B380" s="687"/>
      <c r="C380" s="270"/>
      <c r="D380" s="704"/>
      <c r="E380" s="705"/>
      <c r="F380" s="213"/>
      <c r="G380" s="214"/>
      <c r="H380" s="215"/>
      <c r="I380" s="216">
        <f>IF(M349="지원단가",F380*G380*H380,0)</f>
        <v>0</v>
      </c>
      <c r="J380" s="690"/>
      <c r="K380" s="217">
        <f t="shared" si="40"/>
        <v>0</v>
      </c>
      <c r="L380" s="218">
        <f t="shared" si="41"/>
        <v>0</v>
      </c>
      <c r="M380" s="219">
        <f t="shared" si="42"/>
        <v>0</v>
      </c>
      <c r="N380" s="216">
        <f>IF(Q352="불승인",0,IF(M349="지원단가",K380*L380*M380,0))</f>
        <v>0</v>
      </c>
      <c r="O380" s="690"/>
      <c r="P380" s="217">
        <f t="shared" si="43"/>
        <v>0</v>
      </c>
      <c r="Q380" s="706"/>
      <c r="R380" s="707"/>
    </row>
    <row r="381" spans="2:18" ht="17.25" thickBot="1">
      <c r="B381" s="688"/>
      <c r="C381" s="271"/>
      <c r="D381" s="700"/>
      <c r="E381" s="701"/>
      <c r="F381" s="221"/>
      <c r="G381" s="222"/>
      <c r="H381" s="223"/>
      <c r="I381" s="224">
        <f>IF(M349="지원단가",F381*G381*H381,0)</f>
        <v>0</v>
      </c>
      <c r="J381" s="691"/>
      <c r="K381" s="225">
        <f t="shared" si="40"/>
        <v>0</v>
      </c>
      <c r="L381" s="226">
        <f t="shared" si="41"/>
        <v>0</v>
      </c>
      <c r="M381" s="227">
        <f t="shared" si="42"/>
        <v>0</v>
      </c>
      <c r="N381" s="224">
        <f>IF(Q352="불승인",0,IF(M349="지원단가",K381*L381*M381,0))</f>
        <v>0</v>
      </c>
      <c r="O381" s="691"/>
      <c r="P381" s="225">
        <f t="shared" si="43"/>
        <v>0</v>
      </c>
      <c r="Q381" s="702"/>
      <c r="R381" s="703"/>
    </row>
    <row r="382" spans="2:18" ht="17.25" thickBot="1">
      <c r="B382" s="686" t="s">
        <v>87</v>
      </c>
      <c r="C382" s="278"/>
      <c r="D382" s="280"/>
      <c r="E382" s="281" t="s">
        <v>2297</v>
      </c>
      <c r="F382" s="235"/>
      <c r="G382" s="236"/>
      <c r="H382" s="237"/>
      <c r="I382" s="238">
        <f>IF(M349="지원단가",F382*G382*H382,0)</f>
        <v>0</v>
      </c>
      <c r="J382" s="689">
        <f>SUM(I382:I384)</f>
        <v>0</v>
      </c>
      <c r="K382" s="239">
        <f t="shared" si="40"/>
        <v>0</v>
      </c>
      <c r="L382" s="240">
        <f t="shared" si="41"/>
        <v>0</v>
      </c>
      <c r="M382" s="241">
        <f t="shared" si="42"/>
        <v>0</v>
      </c>
      <c r="N382" s="238">
        <f>IF(Q352="불승인",0,IF(M349="지원단가",K382*L382*M382,0))</f>
        <v>0</v>
      </c>
      <c r="O382" s="689">
        <f>SUM(N382:N384)</f>
        <v>0</v>
      </c>
      <c r="P382" s="239">
        <f t="shared" si="43"/>
        <v>0</v>
      </c>
      <c r="Q382" s="252"/>
      <c r="R382" s="253" t="s">
        <v>2298</v>
      </c>
    </row>
    <row r="383" spans="2:18" ht="17.25" thickTop="1">
      <c r="B383" s="687"/>
      <c r="C383" s="270"/>
      <c r="D383" s="282"/>
      <c r="E383" s="692" t="e">
        <f>J382/SUM(J356:J381)</f>
        <v>#DIV/0!</v>
      </c>
      <c r="F383" s="213"/>
      <c r="G383" s="214"/>
      <c r="H383" s="215"/>
      <c r="I383" s="216">
        <f>IF(M349="지원단가",F383*G383*H383,0)</f>
        <v>0</v>
      </c>
      <c r="J383" s="690"/>
      <c r="K383" s="217">
        <f t="shared" si="40"/>
        <v>0</v>
      </c>
      <c r="L383" s="218">
        <f t="shared" si="41"/>
        <v>0</v>
      </c>
      <c r="M383" s="219">
        <f t="shared" si="42"/>
        <v>0</v>
      </c>
      <c r="N383" s="216">
        <f>IF(Q352="불승인",0,IF(M349="지원단가",K383*L383*M383,0))</f>
        <v>0</v>
      </c>
      <c r="O383" s="690"/>
      <c r="P383" s="217">
        <f t="shared" si="43"/>
        <v>0</v>
      </c>
      <c r="Q383" s="255"/>
      <c r="R383" s="694" t="e">
        <f>O382/SUM(O356:O381)</f>
        <v>#DIV/0!</v>
      </c>
    </row>
    <row r="384" spans="2:18" ht="17.25" thickBot="1">
      <c r="B384" s="688"/>
      <c r="C384" s="279"/>
      <c r="D384" s="283"/>
      <c r="E384" s="693"/>
      <c r="F384" s="243"/>
      <c r="G384" s="244"/>
      <c r="H384" s="245"/>
      <c r="I384" s="246">
        <f>IF(M349="지원단가",F384*G384*H384,0)</f>
        <v>0</v>
      </c>
      <c r="J384" s="691"/>
      <c r="K384" s="247">
        <f t="shared" si="40"/>
        <v>0</v>
      </c>
      <c r="L384" s="248">
        <f t="shared" si="41"/>
        <v>0</v>
      </c>
      <c r="M384" s="249">
        <f t="shared" si="42"/>
        <v>0</v>
      </c>
      <c r="N384" s="246">
        <f>IF(Q352="불승인",0,IF(M349="지원단가",K384*L384*M384,0))</f>
        <v>0</v>
      </c>
      <c r="O384" s="691"/>
      <c r="P384" s="247">
        <f t="shared" si="43"/>
        <v>0</v>
      </c>
      <c r="Q384" s="257"/>
      <c r="R384" s="695"/>
    </row>
    <row r="385" spans="2:18">
      <c r="B385" s="686" t="s">
        <v>19</v>
      </c>
      <c r="C385" s="269"/>
      <c r="D385" s="696"/>
      <c r="E385" s="697"/>
      <c r="F385" s="205"/>
      <c r="G385" s="206"/>
      <c r="H385" s="207"/>
      <c r="I385" s="208">
        <f>F385*G385*H385</f>
        <v>0</v>
      </c>
      <c r="J385" s="689">
        <f>SUM(I385:I386)</f>
        <v>0</v>
      </c>
      <c r="K385" s="209">
        <f t="shared" si="40"/>
        <v>0</v>
      </c>
      <c r="L385" s="210">
        <f t="shared" si="41"/>
        <v>0</v>
      </c>
      <c r="M385" s="211">
        <f t="shared" si="42"/>
        <v>0</v>
      </c>
      <c r="N385" s="208">
        <f>IF(Q352="불승인", 0,K385*L385*M385)</f>
        <v>0</v>
      </c>
      <c r="O385" s="689">
        <f>SUM(N385:N386)</f>
        <v>0</v>
      </c>
      <c r="P385" s="209">
        <f t="shared" si="43"/>
        <v>0</v>
      </c>
      <c r="Q385" s="698"/>
      <c r="R385" s="699"/>
    </row>
    <row r="386" spans="2:18" ht="17.25" thickBot="1">
      <c r="B386" s="688"/>
      <c r="C386" s="271"/>
      <c r="D386" s="700"/>
      <c r="E386" s="701"/>
      <c r="F386" s="221"/>
      <c r="G386" s="222"/>
      <c r="H386" s="223"/>
      <c r="I386" s="224">
        <f t="shared" ref="I386:I387" si="44">F386*G386*H386</f>
        <v>0</v>
      </c>
      <c r="J386" s="691"/>
      <c r="K386" s="225">
        <f t="shared" si="40"/>
        <v>0</v>
      </c>
      <c r="L386" s="226">
        <f t="shared" si="41"/>
        <v>0</v>
      </c>
      <c r="M386" s="227">
        <f t="shared" si="42"/>
        <v>0</v>
      </c>
      <c r="N386" s="224">
        <f>IF(Q352="불승인", 0,K386*L386*M386)</f>
        <v>0</v>
      </c>
      <c r="O386" s="691"/>
      <c r="P386" s="225">
        <f t="shared" si="43"/>
        <v>0</v>
      </c>
      <c r="Q386" s="702"/>
      <c r="R386" s="703"/>
    </row>
    <row r="387" spans="2:18" ht="17.25" thickBot="1">
      <c r="B387" s="258" t="s">
        <v>44</v>
      </c>
      <c r="C387" s="284"/>
      <c r="D387" s="682"/>
      <c r="E387" s="683"/>
      <c r="F387" s="260"/>
      <c r="G387" s="261"/>
      <c r="H387" s="262"/>
      <c r="I387" s="263">
        <f t="shared" si="44"/>
        <v>0</v>
      </c>
      <c r="J387" s="264">
        <f>I387</f>
        <v>0</v>
      </c>
      <c r="K387" s="265">
        <f t="shared" si="40"/>
        <v>0</v>
      </c>
      <c r="L387" s="266">
        <f t="shared" si="41"/>
        <v>0</v>
      </c>
      <c r="M387" s="267">
        <f t="shared" si="42"/>
        <v>0</v>
      </c>
      <c r="N387" s="263">
        <f>IF(Q352="불승인", 0,K387*L387*M387)</f>
        <v>0</v>
      </c>
      <c r="O387" s="264">
        <f>N387</f>
        <v>0</v>
      </c>
      <c r="P387" s="265">
        <f t="shared" si="43"/>
        <v>0</v>
      </c>
      <c r="Q387" s="684"/>
      <c r="R387" s="685"/>
    </row>
    <row r="389" spans="2:18" ht="17.25" thickBot="1"/>
    <row r="390" spans="2:18" ht="19.5">
      <c r="B390" s="1" t="s">
        <v>0</v>
      </c>
      <c r="C390" s="742" t="str">
        <f>총괄!$D$2</f>
        <v>공동훈련센터명</v>
      </c>
      <c r="D390" s="743"/>
      <c r="E390" s="743"/>
      <c r="F390" s="744" t="str" cm="1">
        <f t="array" ref="F390">IFERROR( LOOKUP(2, 1/(과정일람표!$A$13:$A$412=C391)/(과정일람표!$B$13:$B$412="승인"), IF(과정일람표!$F$13:$F$412="", NA(), "파트너: " &amp; 과정일람표!$F$13:$F$412)),"")</f>
        <v/>
      </c>
      <c r="G390" s="745"/>
      <c r="H390" s="746" t="s">
        <v>21</v>
      </c>
      <c r="I390" s="747"/>
      <c r="J390" s="747"/>
      <c r="K390" s="747"/>
      <c r="L390" s="747"/>
      <c r="M390" s="747"/>
      <c r="N390" s="748"/>
      <c r="O390" s="749" t="s">
        <v>549</v>
      </c>
      <c r="P390" s="751" t="s">
        <v>550</v>
      </c>
      <c r="Q390" s="753" t="s">
        <v>13</v>
      </c>
      <c r="R390" s="754"/>
    </row>
    <row r="391" spans="2:18" ht="20.25" thickBot="1">
      <c r="B391" s="2" t="s">
        <v>1</v>
      </c>
      <c r="C391" s="179">
        <v>10</v>
      </c>
      <c r="D391" s="755" t="str" cm="1">
        <f t="array" ref="D391">IFERROR( LOOKUP(2, 1/(과정일람표!$A$13:$A$412=C391)/(과정일람표!$B$13:$B$412="승인"), IF(과정일람표!$R$13:$R$412="", NA(), 과정일람표!$R$13:$R$412)),"")</f>
        <v/>
      </c>
      <c r="E391" s="756"/>
      <c r="F391" s="756"/>
      <c r="G391" s="757"/>
      <c r="H391" s="3" t="s">
        <v>14</v>
      </c>
      <c r="I391" s="4" t="s">
        <v>47</v>
      </c>
      <c r="J391" s="4" t="s">
        <v>46</v>
      </c>
      <c r="K391" s="4" t="s">
        <v>34</v>
      </c>
      <c r="L391" s="4" t="s">
        <v>22</v>
      </c>
      <c r="M391" s="4" t="s">
        <v>17</v>
      </c>
      <c r="N391" s="17" t="s">
        <v>554</v>
      </c>
      <c r="O391" s="750"/>
      <c r="P391" s="752"/>
      <c r="Q391" s="738"/>
      <c r="R391" s="739"/>
    </row>
    <row r="392" spans="2:18" ht="19.5">
      <c r="B392" s="720" t="s">
        <v>2</v>
      </c>
      <c r="C392" s="5" t="s">
        <v>4</v>
      </c>
      <c r="D392" s="6" t="s">
        <v>5</v>
      </c>
      <c r="E392" s="6" t="s">
        <v>11</v>
      </c>
      <c r="F392" s="7" t="s">
        <v>12</v>
      </c>
      <c r="G392" s="8" t="s">
        <v>2152</v>
      </c>
      <c r="H392" s="11" t="s">
        <v>15</v>
      </c>
      <c r="I392" s="180">
        <f>SUM(I393:I395)</f>
        <v>0</v>
      </c>
      <c r="J392" s="180">
        <f>SUM(J393:J395)</f>
        <v>0</v>
      </c>
      <c r="K392" s="180">
        <f>SUM(K393:K395)</f>
        <v>0</v>
      </c>
      <c r="L392" s="723" t="str" cm="1">
        <f t="array" ref="L392">IFERROR( LOOKUP(2, 1/(과정일람표!$A$13:$A$412=C391)/(과정일람표!$B$13:$B$412="승인"), IF(과정일람표!$N$13:$N$412="", NA(), 과정일람표!$N$13:$N$412)),"")</f>
        <v/>
      </c>
      <c r="M392" s="726" t="str" cm="1">
        <f t="array" ref="M392">IFERROR( LOOKUP(2, 1/(과정일람표!$A$13:$A$412=C391)/(과정일람표!$B$13:$B$412="승인"), IF(과정일람표!$AA$13:$AA$412="", NA(), 과정일람표!$AA$13:$AA$412)),"")</f>
        <v/>
      </c>
      <c r="N392" s="729" t="e">
        <f>VLOOKUP(LEFT(N394,6),NCS단가,5,FALSE)</f>
        <v>#N/A</v>
      </c>
      <c r="O392" s="731" t="str" cm="1">
        <f t="array" ref="O392">IFERROR( LOOKUP(2, 1/(과정일람표!$A$13:$A$412=C391)/(과정일람표!$B$13:$B$412="신청"), IF(과정일람표!$AC$13:$AC$412="", NA(), 과정일람표!$AC$13:$AC$412)),"")</f>
        <v/>
      </c>
      <c r="P392" s="729" t="e">
        <f>IF(Q395="불승인",0,IF(OR(D393="원격대체", D393="집체",D393="혼합"),IF(M392="기준단가",N392,J393/(G395*D395)),_xlfn.IFS(D393="원격",2970,D393="STEP자체", 6160,D393="STEP공공",4600)))</f>
        <v>#N/A</v>
      </c>
      <c r="Q392" s="734" t="str">
        <f>IF(총괄!$C$6="전략", IF(P395&lt;300%,"적정","검토필요"), IF(총괄!$C$6="지산맞", IF(LEN(L392)=0,"분류입력확인",IF(P395&lt;VLOOKUP(L392,테이블!$B$3:$C$5,2,FALSE),"적정","검토필요")),IF(OR(LEN(E393)&gt;0,LEN(F393)&gt;0),IF(과정별세부산출!P395&lt;300%,"적정","검토필요"),IF(과정별세부산출!P395&lt;VLOOKUP(과정별세부산출!G393,테이블!$H$3:$I$10,2,FALSE),"적정","검토필요"))))</f>
        <v>분류입력확인</v>
      </c>
      <c r="R392" s="735"/>
    </row>
    <row r="393" spans="2:18" ht="20.25" thickBot="1">
      <c r="B393" s="721"/>
      <c r="C393" s="181" t="str" cm="1">
        <f t="array" ref="C393">IFERROR( LOOKUP(2, 1/(과정일람표!$A$13:$A$412=C391)/(과정일람표!$B$13:$B$412="승인"), IF(과정일람표!$T$13:$T$412="", NA(), 과정일람표!$T$13:$T$412)),"")</f>
        <v/>
      </c>
      <c r="D393" s="182" t="str" cm="1">
        <f t="array" ref="D393">IFERROR( LOOKUP(2, 1/(과정일람표!$A$13:$A$412=C391)/(과정일람표!$B$13:$B$412="승인"), IF(과정일람표!$U$13:$U$412="", NA(), 과정일람표!$U$13:$U$412)),"")</f>
        <v/>
      </c>
      <c r="E393" s="182" t="str" cm="1">
        <f t="array" ref="E393">IFERROR( LOOKUP(2, 1/(과정일람표!$A$13:$A$412=C391)/(과정일람표!$B$13:$B$412="승인"), IF(과정일람표!$K$13:$K$412="", NA(), 과정일람표!$K$13:$K$412)),"")</f>
        <v/>
      </c>
      <c r="F393" s="182" t="str" cm="1">
        <f t="array" ref="F393">IFERROR( LOOKUP(2, 1/(과정일람표!$A$13:$A$412=C391)/(과정일람표!$B$13:$B$412="승인"), IF(과정일람표!$L$13:$L$412="", NA(), 과정일람표!$L$13:$L$412)),"")</f>
        <v/>
      </c>
      <c r="G393" s="183" t="str" cm="1">
        <f t="array" ref="G393">IFERROR( LOOKUP(2, 1/(과정일람표!$A$13:$A$412=C391)/(과정일람표!$B$13:$B$412="승인"), IF(과정일람표!$M$13:$M$412="", NA(), 과정일람표!$M$13:$M$412)),"")</f>
        <v/>
      </c>
      <c r="H393" s="12" t="s">
        <v>18</v>
      </c>
      <c r="I393" s="184">
        <f>IF(M392="기준단가",IF(OR(D393="집체",D393="원격대체", D393="혼합"),N392*D395*G395,_xlfn.IFS(D393="원격",2970*D395*G395,D393="STEP자체",6160*D395*G395,D393="STEP공공",4600*D395*G395)),IF(M392="E-9",2*N392*D395*G395,SUM(J399:J427)))</f>
        <v>0</v>
      </c>
      <c r="J393" s="184">
        <f>IF(Q395="불승인",0,IF(M392="기준단가",IF(OR(D393="집체",D393="원격대체", D393="혼합"),N392*D395*G395,_xlfn.IFS(D393="원격",2970*D395*G395,D393="STEP자체",6160*D395*G395,D393="STEP공공",4600*D395*G395)),IF(M392="E-9",2*N392*D395*G395,SUM(O399:O427))))</f>
        <v>0</v>
      </c>
      <c r="K393" s="184">
        <f>J393-I393</f>
        <v>0</v>
      </c>
      <c r="L393" s="724"/>
      <c r="M393" s="727"/>
      <c r="N393" s="730"/>
      <c r="O393" s="732"/>
      <c r="P393" s="733"/>
      <c r="Q393" s="734"/>
      <c r="R393" s="735"/>
    </row>
    <row r="394" spans="2:18" ht="19.5">
      <c r="B394" s="721"/>
      <c r="C394" s="9" t="s">
        <v>6</v>
      </c>
      <c r="D394" s="10" t="s">
        <v>7</v>
      </c>
      <c r="E394" s="10" t="s">
        <v>8</v>
      </c>
      <c r="F394" s="10" t="s">
        <v>9</v>
      </c>
      <c r="G394" s="10" t="s">
        <v>10</v>
      </c>
      <c r="H394" s="13" t="s">
        <v>19</v>
      </c>
      <c r="I394" s="184">
        <f>IF(OR(D393="집체",D393="혼합"), J428, 0)</f>
        <v>0</v>
      </c>
      <c r="J394" s="184">
        <f>IF(Q395="불승인",0,IF(OR(D393="집체",D393="혼합"),O428,0))</f>
        <v>0</v>
      </c>
      <c r="K394" s="184">
        <f>J394-I394</f>
        <v>0</v>
      </c>
      <c r="L394" s="724"/>
      <c r="M394" s="727"/>
      <c r="N394" s="185" t="str" cm="1">
        <f t="array" ref="N394">IFERROR( LOOKUP(2, 1/(과정일람표!$A$13:$A$412=C391)/(과정일람표!$B$13:$B$412="승인"), IF(과정일람표!$J$13:$J$412="", NA(), 과정일람표!$J$13:$J$412)),"")</f>
        <v/>
      </c>
      <c r="O394" s="736" t="s">
        <v>551</v>
      </c>
      <c r="P394" s="737"/>
      <c r="Q394" s="738" t="s">
        <v>85</v>
      </c>
      <c r="R394" s="739"/>
    </row>
    <row r="395" spans="2:18" ht="20.25" thickBot="1">
      <c r="B395" s="722"/>
      <c r="C395" s="186" t="str" cm="1">
        <f t="array" ref="C395">IFERROR( LOOKUP(2, 1/(과정일람표!$A$13:$A$412=C391)/(과정일람표!$B$13:$B$412="승인"), IF(과정일람표!$V$13:$V$412="", NA(), 과정일람표!$V$13:$V$412)),"")</f>
        <v/>
      </c>
      <c r="D395" s="182" t="str" cm="1">
        <f t="array" ref="D395">IFERROR( LOOKUP(2, 1/(과정일람표!$A$13:$A$412=C391)/(과정일람표!$B$13:$B$412="승인"), IF(과정일람표!$W$13:$W$412="", NA(), 과정일람표!$W$13:$W$412)),"")</f>
        <v/>
      </c>
      <c r="E395" s="187" t="str" cm="1">
        <f t="array" ref="E395">IFERROR( LOOKUP(2, 1/(과정일람표!$A$13:$A$412=C391)/(과정일람표!$B$13:$B$412="승인"), IF(과정일람표!$R$13:$R$412="", NA(), 과정일람표!$X$13:$X$412)),"")</f>
        <v/>
      </c>
      <c r="F395" s="187" t="str" cm="1">
        <f t="array" ref="F395">IFERROR( LOOKUP(2, 1/(과정일람표!$A$13:$A$412=C391)/(과정일람표!$B$13:$B$412="승인"), IF(과정일람표!$Y$13:$Y$412="", NA(), 과정일람표!$Y$13:$Y$412)),"")</f>
        <v/>
      </c>
      <c r="G395" s="187" t="str" cm="1">
        <f t="array" ref="G395">IFERROR( LOOKUP(2, 1/(과정일람표!$A$13:$A$412=C391)/(과정일람표!$B$13:$B$412="승인"), IF(과정일람표!$Z$13:$Z$412="", NA(), 과정일람표!$Z$13:$Z$412)),"")</f>
        <v/>
      </c>
      <c r="H395" s="14" t="s">
        <v>20</v>
      </c>
      <c r="I395" s="188">
        <f>IF(OR(D393="집체", D393="원격대체",D393="혼합"), J430, 0)</f>
        <v>0</v>
      </c>
      <c r="J395" s="188">
        <f>IF(Q395="불승인",0,IF(OR(D393="집체",D393="원격대체",D393="혼합"),O430,0))</f>
        <v>0</v>
      </c>
      <c r="K395" s="188">
        <f>J395-I395</f>
        <v>0</v>
      </c>
      <c r="L395" s="725"/>
      <c r="M395" s="728"/>
      <c r="N395" s="189" t="str" cm="1">
        <f t="array" ref="N395">IFERROR( LOOKUP(2, 1/(과정일람표!$A$13:$A$412=C391)/(과정일람표!$B$13:$B$412="승인"), IF(과정일람표!$I$13:$I$412="", NA(), 과정일람표!$I$13:$I$412)),"")</f>
        <v/>
      </c>
      <c r="O395" s="16" t="e">
        <f>O392/N392</f>
        <v>#VALUE!</v>
      </c>
      <c r="P395" s="18" t="e">
        <f>P392/N392</f>
        <v>#N/A</v>
      </c>
      <c r="Q395" s="740" t="s">
        <v>2291</v>
      </c>
      <c r="R395" s="741"/>
    </row>
    <row r="396" spans="2:18" ht="17.25" thickBot="1"/>
    <row r="397" spans="2:18" ht="17.25" thickBot="1">
      <c r="B397" s="708" t="s">
        <v>24</v>
      </c>
      <c r="C397" s="710" t="s">
        <v>25</v>
      </c>
      <c r="D397" s="712" t="s">
        <v>26</v>
      </c>
      <c r="E397" s="713"/>
      <c r="F397" s="716" t="s">
        <v>32</v>
      </c>
      <c r="G397" s="717"/>
      <c r="H397" s="717"/>
      <c r="I397" s="717"/>
      <c r="J397" s="718"/>
      <c r="K397" s="716" t="s">
        <v>33</v>
      </c>
      <c r="L397" s="717"/>
      <c r="M397" s="717"/>
      <c r="N397" s="717"/>
      <c r="O397" s="718"/>
      <c r="P397" s="716" t="s">
        <v>30</v>
      </c>
      <c r="Q397" s="717"/>
      <c r="R397" s="718"/>
    </row>
    <row r="398" spans="2:18" ht="17.25" thickBot="1">
      <c r="B398" s="709"/>
      <c r="C398" s="711"/>
      <c r="D398" s="714"/>
      <c r="E398" s="715"/>
      <c r="F398" s="190" t="s">
        <v>27</v>
      </c>
      <c r="G398" s="191" t="s">
        <v>28</v>
      </c>
      <c r="H398" s="15" t="s">
        <v>29</v>
      </c>
      <c r="I398" s="192" t="s">
        <v>16</v>
      </c>
      <c r="J398" s="193" t="s">
        <v>38</v>
      </c>
      <c r="K398" s="190" t="s">
        <v>27</v>
      </c>
      <c r="L398" s="191" t="s">
        <v>28</v>
      </c>
      <c r="M398" s="15" t="s">
        <v>29</v>
      </c>
      <c r="N398" s="192" t="s">
        <v>16</v>
      </c>
      <c r="O398" s="193" t="s">
        <v>38</v>
      </c>
      <c r="P398" s="190" t="s">
        <v>34</v>
      </c>
      <c r="Q398" s="719" t="s">
        <v>31</v>
      </c>
      <c r="R398" s="718"/>
    </row>
    <row r="399" spans="2:18" ht="17.25" thickBot="1">
      <c r="B399" s="194" t="s">
        <v>35</v>
      </c>
      <c r="C399" s="268"/>
      <c r="D399" s="682"/>
      <c r="E399" s="683"/>
      <c r="F399" s="196"/>
      <c r="G399" s="197"/>
      <c r="H399" s="198"/>
      <c r="I399" s="199">
        <f>IF(M392="지원단가",F399*G399*H399,0)</f>
        <v>0</v>
      </c>
      <c r="J399" s="200">
        <f>I399</f>
        <v>0</v>
      </c>
      <c r="K399" s="201">
        <f t="shared" ref="K399:K430" si="45">F399</f>
        <v>0</v>
      </c>
      <c r="L399" s="202">
        <f t="shared" ref="L399:L430" si="46">G399</f>
        <v>0</v>
      </c>
      <c r="M399" s="203">
        <f t="shared" ref="M399:M430" si="47">H399</f>
        <v>0</v>
      </c>
      <c r="N399" s="199">
        <f>IF(Q395="불승인", 0,IF(M392="지원단가",K399*L399*M399,0))</f>
        <v>0</v>
      </c>
      <c r="O399" s="200">
        <f>SUM(N399)</f>
        <v>0</v>
      </c>
      <c r="P399" s="201">
        <f>N399-I399</f>
        <v>0</v>
      </c>
      <c r="Q399" s="684"/>
      <c r="R399" s="685"/>
    </row>
    <row r="400" spans="2:18">
      <c r="B400" s="686" t="s">
        <v>36</v>
      </c>
      <c r="C400" s="269"/>
      <c r="D400" s="696"/>
      <c r="E400" s="697"/>
      <c r="F400" s="205"/>
      <c r="G400" s="206"/>
      <c r="H400" s="207"/>
      <c r="I400" s="208">
        <f>IF(M392="지원단가",F400*G400*H400,0)</f>
        <v>0</v>
      </c>
      <c r="J400" s="689">
        <f>SUM(I400:I403)</f>
        <v>0</v>
      </c>
      <c r="K400" s="209">
        <f t="shared" si="45"/>
        <v>0</v>
      </c>
      <c r="L400" s="210">
        <f t="shared" si="46"/>
        <v>0</v>
      </c>
      <c r="M400" s="211">
        <f t="shared" si="47"/>
        <v>0</v>
      </c>
      <c r="N400" s="208">
        <f>IF(Q395="불승인",0,IF(M392="지원단가",K400*L400*M400,0))</f>
        <v>0</v>
      </c>
      <c r="O400" s="689">
        <f>SUM(N400:N403)</f>
        <v>0</v>
      </c>
      <c r="P400" s="209">
        <f t="shared" ref="P400:P430" si="48">N400-I400</f>
        <v>0</v>
      </c>
      <c r="Q400" s="698"/>
      <c r="R400" s="699"/>
    </row>
    <row r="401" spans="2:18">
      <c r="B401" s="687"/>
      <c r="C401" s="270"/>
      <c r="D401" s="704"/>
      <c r="E401" s="705"/>
      <c r="F401" s="213"/>
      <c r="G401" s="214"/>
      <c r="H401" s="215"/>
      <c r="I401" s="216">
        <f>IF(M392="지원단가",F401*G401*H401,0)</f>
        <v>0</v>
      </c>
      <c r="J401" s="690"/>
      <c r="K401" s="217">
        <f t="shared" si="45"/>
        <v>0</v>
      </c>
      <c r="L401" s="218">
        <f t="shared" si="46"/>
        <v>0</v>
      </c>
      <c r="M401" s="219">
        <f t="shared" si="47"/>
        <v>0</v>
      </c>
      <c r="N401" s="216">
        <f>IF(Q395="불승인",0,IF(M392="지원단가",K401*L401*M401,0))</f>
        <v>0</v>
      </c>
      <c r="O401" s="690"/>
      <c r="P401" s="217">
        <f t="shared" si="48"/>
        <v>0</v>
      </c>
      <c r="Q401" s="706"/>
      <c r="R401" s="707"/>
    </row>
    <row r="402" spans="2:18">
      <c r="B402" s="687"/>
      <c r="C402" s="270"/>
      <c r="D402" s="704"/>
      <c r="E402" s="705"/>
      <c r="F402" s="213"/>
      <c r="G402" s="214"/>
      <c r="H402" s="215"/>
      <c r="I402" s="216">
        <f>IF(M392="지원단가",F402*G402*H402,0)</f>
        <v>0</v>
      </c>
      <c r="J402" s="690"/>
      <c r="K402" s="217">
        <f t="shared" si="45"/>
        <v>0</v>
      </c>
      <c r="L402" s="218">
        <f t="shared" si="46"/>
        <v>0</v>
      </c>
      <c r="M402" s="219">
        <f t="shared" si="47"/>
        <v>0</v>
      </c>
      <c r="N402" s="216">
        <f>IF(Q395="불승인",0,IF(M392="지원단가",K402*L402*M402,0))</f>
        <v>0</v>
      </c>
      <c r="O402" s="690"/>
      <c r="P402" s="217">
        <f t="shared" si="48"/>
        <v>0</v>
      </c>
      <c r="Q402" s="706"/>
      <c r="R402" s="707"/>
    </row>
    <row r="403" spans="2:18" ht="17.25" thickBot="1">
      <c r="B403" s="688"/>
      <c r="C403" s="271"/>
      <c r="D403" s="700"/>
      <c r="E403" s="701"/>
      <c r="F403" s="221"/>
      <c r="G403" s="222"/>
      <c r="H403" s="223"/>
      <c r="I403" s="224">
        <f>IF(M392="지원단가",F403*G403*H403,0)</f>
        <v>0</v>
      </c>
      <c r="J403" s="691"/>
      <c r="K403" s="225">
        <f t="shared" si="45"/>
        <v>0</v>
      </c>
      <c r="L403" s="226">
        <f t="shared" si="46"/>
        <v>0</v>
      </c>
      <c r="M403" s="227">
        <f t="shared" si="47"/>
        <v>0</v>
      </c>
      <c r="N403" s="224">
        <f>IF(Q395="불승인",0,IF(M392="지원단가",K403*L403*M403,0))</f>
        <v>0</v>
      </c>
      <c r="O403" s="691"/>
      <c r="P403" s="225">
        <f t="shared" si="48"/>
        <v>0</v>
      </c>
      <c r="Q403" s="702"/>
      <c r="R403" s="703"/>
    </row>
    <row r="404" spans="2:18">
      <c r="B404" s="686" t="s">
        <v>37</v>
      </c>
      <c r="C404" s="269"/>
      <c r="D404" s="272"/>
      <c r="E404" s="273"/>
      <c r="F404" s="205"/>
      <c r="G404" s="206"/>
      <c r="H404" s="207"/>
      <c r="I404" s="208">
        <f>IF(M392="지원단가",F404*G404*H404,0)</f>
        <v>0</v>
      </c>
      <c r="J404" s="689">
        <f>SUM(I404:I409)</f>
        <v>0</v>
      </c>
      <c r="K404" s="209">
        <f t="shared" si="45"/>
        <v>0</v>
      </c>
      <c r="L404" s="210">
        <f t="shared" si="46"/>
        <v>0</v>
      </c>
      <c r="M404" s="211">
        <f t="shared" si="47"/>
        <v>0</v>
      </c>
      <c r="N404" s="208">
        <f>IF(Q395="불승인",0,IF(M392="지원단가",K404*L404*M404,0))</f>
        <v>0</v>
      </c>
      <c r="O404" s="689">
        <f>SUM(N404:N409)</f>
        <v>0</v>
      </c>
      <c r="P404" s="209">
        <f t="shared" si="48"/>
        <v>0</v>
      </c>
      <c r="Q404" s="698"/>
      <c r="R404" s="699"/>
    </row>
    <row r="405" spans="2:18">
      <c r="B405" s="687"/>
      <c r="C405" s="270"/>
      <c r="D405" s="274"/>
      <c r="E405" s="275"/>
      <c r="F405" s="213"/>
      <c r="G405" s="214"/>
      <c r="H405" s="215"/>
      <c r="I405" s="216">
        <f>IF(M392="지원단가",F405*G405*H405,0)</f>
        <v>0</v>
      </c>
      <c r="J405" s="690"/>
      <c r="K405" s="217">
        <f t="shared" si="45"/>
        <v>0</v>
      </c>
      <c r="L405" s="218">
        <f t="shared" si="46"/>
        <v>0</v>
      </c>
      <c r="M405" s="219">
        <f t="shared" si="47"/>
        <v>0</v>
      </c>
      <c r="N405" s="216">
        <f>IF(Q395="불승인",0,IF(M392="지원단가",K405*L405*M405,0))</f>
        <v>0</v>
      </c>
      <c r="O405" s="690"/>
      <c r="P405" s="217">
        <f t="shared" si="48"/>
        <v>0</v>
      </c>
      <c r="Q405" s="706"/>
      <c r="R405" s="707"/>
    </row>
    <row r="406" spans="2:18">
      <c r="B406" s="687"/>
      <c r="C406" s="270"/>
      <c r="D406" s="274"/>
      <c r="E406" s="275"/>
      <c r="F406" s="213"/>
      <c r="G406" s="214"/>
      <c r="H406" s="215"/>
      <c r="I406" s="216">
        <f>IF(M392="지원단가",F406*G406*H406,0)</f>
        <v>0</v>
      </c>
      <c r="J406" s="690"/>
      <c r="K406" s="217">
        <f t="shared" si="45"/>
        <v>0</v>
      </c>
      <c r="L406" s="218">
        <f t="shared" si="46"/>
        <v>0</v>
      </c>
      <c r="M406" s="219">
        <f t="shared" si="47"/>
        <v>0</v>
      </c>
      <c r="N406" s="216">
        <f>IF(Q395="불승인",0,IF(M392="지원단가",K406*L406*M406,0))</f>
        <v>0</v>
      </c>
      <c r="O406" s="690"/>
      <c r="P406" s="217">
        <f t="shared" si="48"/>
        <v>0</v>
      </c>
      <c r="Q406" s="706"/>
      <c r="R406" s="707"/>
    </row>
    <row r="407" spans="2:18">
      <c r="B407" s="687"/>
      <c r="C407" s="270"/>
      <c r="D407" s="274"/>
      <c r="E407" s="275"/>
      <c r="F407" s="213"/>
      <c r="G407" s="214"/>
      <c r="H407" s="215"/>
      <c r="I407" s="216">
        <f>IF(M392="지원단가",F407*G407*H407,0)</f>
        <v>0</v>
      </c>
      <c r="J407" s="690"/>
      <c r="K407" s="217">
        <f t="shared" si="45"/>
        <v>0</v>
      </c>
      <c r="L407" s="218">
        <f t="shared" si="46"/>
        <v>0</v>
      </c>
      <c r="M407" s="219">
        <f t="shared" si="47"/>
        <v>0</v>
      </c>
      <c r="N407" s="216">
        <f>IF(Q395="불승인",0,IF(M392="지원단가",K407*L407*M407,0))</f>
        <v>0</v>
      </c>
      <c r="O407" s="690"/>
      <c r="P407" s="217">
        <f t="shared" si="48"/>
        <v>0</v>
      </c>
      <c r="Q407" s="706"/>
      <c r="R407" s="707"/>
    </row>
    <row r="408" spans="2:18">
      <c r="B408" s="687"/>
      <c r="C408" s="270"/>
      <c r="D408" s="274"/>
      <c r="E408" s="275"/>
      <c r="F408" s="213"/>
      <c r="G408" s="214"/>
      <c r="H408" s="215"/>
      <c r="I408" s="216">
        <f>IF(M392="지원단가",F408*G408*H408,0)</f>
        <v>0</v>
      </c>
      <c r="J408" s="690"/>
      <c r="K408" s="217">
        <f t="shared" si="45"/>
        <v>0</v>
      </c>
      <c r="L408" s="218">
        <f t="shared" si="46"/>
        <v>0</v>
      </c>
      <c r="M408" s="219">
        <f t="shared" si="47"/>
        <v>0</v>
      </c>
      <c r="N408" s="216">
        <f>IF(Q395="불승인",0,IF(M392="지원단가",K408*L408*M408,0))</f>
        <v>0</v>
      </c>
      <c r="O408" s="690"/>
      <c r="P408" s="217">
        <f t="shared" si="48"/>
        <v>0</v>
      </c>
      <c r="Q408" s="706"/>
      <c r="R408" s="707"/>
    </row>
    <row r="409" spans="2:18" ht="17.25" thickBot="1">
      <c r="B409" s="688"/>
      <c r="C409" s="271"/>
      <c r="D409" s="276"/>
      <c r="E409" s="277"/>
      <c r="F409" s="221"/>
      <c r="G409" s="222"/>
      <c r="H409" s="223"/>
      <c r="I409" s="224">
        <f>IF(M392="지원단가",F409*G409*H409,0)</f>
        <v>0</v>
      </c>
      <c r="J409" s="691"/>
      <c r="K409" s="225">
        <f t="shared" si="45"/>
        <v>0</v>
      </c>
      <c r="L409" s="226">
        <f t="shared" si="46"/>
        <v>0</v>
      </c>
      <c r="M409" s="227">
        <f t="shared" si="47"/>
        <v>0</v>
      </c>
      <c r="N409" s="224">
        <f>IF(Q395="불승인",0,IF(M392="지원단가",K409*L409*M409,0))</f>
        <v>0</v>
      </c>
      <c r="O409" s="691"/>
      <c r="P409" s="225">
        <f t="shared" si="48"/>
        <v>0</v>
      </c>
      <c r="Q409" s="702"/>
      <c r="R409" s="703"/>
    </row>
    <row r="410" spans="2:18">
      <c r="B410" s="686" t="s">
        <v>39</v>
      </c>
      <c r="C410" s="269"/>
      <c r="D410" s="696"/>
      <c r="E410" s="697"/>
      <c r="F410" s="205"/>
      <c r="G410" s="206"/>
      <c r="H410" s="207"/>
      <c r="I410" s="208">
        <f>IF(M392="지원단가",F410*G410*H410,0)</f>
        <v>0</v>
      </c>
      <c r="J410" s="689">
        <f>SUM(I410:I415)</f>
        <v>0</v>
      </c>
      <c r="K410" s="209">
        <f t="shared" si="45"/>
        <v>0</v>
      </c>
      <c r="L410" s="210">
        <f t="shared" si="46"/>
        <v>0</v>
      </c>
      <c r="M410" s="211">
        <f t="shared" si="47"/>
        <v>0</v>
      </c>
      <c r="N410" s="208">
        <f>IF(Q395="불승인",0,IF(M392="지원단가",K410*L410*M410,0))</f>
        <v>0</v>
      </c>
      <c r="O410" s="689">
        <f>SUM(N410:N415)</f>
        <v>0</v>
      </c>
      <c r="P410" s="209">
        <f t="shared" si="48"/>
        <v>0</v>
      </c>
      <c r="Q410" s="698"/>
      <c r="R410" s="699"/>
    </row>
    <row r="411" spans="2:18">
      <c r="B411" s="687"/>
      <c r="C411" s="270"/>
      <c r="D411" s="704"/>
      <c r="E411" s="705"/>
      <c r="F411" s="213"/>
      <c r="G411" s="214"/>
      <c r="H411" s="215"/>
      <c r="I411" s="216">
        <f>IF(M392="지원단가",F411*G411*H411,0)</f>
        <v>0</v>
      </c>
      <c r="J411" s="690"/>
      <c r="K411" s="217">
        <f t="shared" si="45"/>
        <v>0</v>
      </c>
      <c r="L411" s="218">
        <f t="shared" si="46"/>
        <v>0</v>
      </c>
      <c r="M411" s="219">
        <f t="shared" si="47"/>
        <v>0</v>
      </c>
      <c r="N411" s="216">
        <f>IF(Q395="불승인",0,IF(M392="지원단가",K411*L411*M411,0))</f>
        <v>0</v>
      </c>
      <c r="O411" s="690"/>
      <c r="P411" s="217">
        <f t="shared" si="48"/>
        <v>0</v>
      </c>
      <c r="Q411" s="706"/>
      <c r="R411" s="707"/>
    </row>
    <row r="412" spans="2:18">
      <c r="B412" s="687"/>
      <c r="C412" s="270"/>
      <c r="D412" s="704"/>
      <c r="E412" s="705"/>
      <c r="F412" s="213"/>
      <c r="G412" s="214"/>
      <c r="H412" s="215"/>
      <c r="I412" s="216">
        <f>IF(M392="지원단가",F412*G412*H412,0)</f>
        <v>0</v>
      </c>
      <c r="J412" s="690"/>
      <c r="K412" s="217">
        <f t="shared" si="45"/>
        <v>0</v>
      </c>
      <c r="L412" s="218">
        <f t="shared" si="46"/>
        <v>0</v>
      </c>
      <c r="M412" s="219">
        <f t="shared" si="47"/>
        <v>0</v>
      </c>
      <c r="N412" s="216">
        <f>IF(Q395="불승인",0,IF(M392="지원단가",K412*L412*M412,0))</f>
        <v>0</v>
      </c>
      <c r="O412" s="690"/>
      <c r="P412" s="217">
        <f t="shared" si="48"/>
        <v>0</v>
      </c>
      <c r="Q412" s="706"/>
      <c r="R412" s="707"/>
    </row>
    <row r="413" spans="2:18">
      <c r="B413" s="687"/>
      <c r="C413" s="270"/>
      <c r="D413" s="704"/>
      <c r="E413" s="705"/>
      <c r="F413" s="213"/>
      <c r="G413" s="214"/>
      <c r="H413" s="215"/>
      <c r="I413" s="216">
        <f>IF(M392="지원단가",F413*G413*H413,0)</f>
        <v>0</v>
      </c>
      <c r="J413" s="690"/>
      <c r="K413" s="217">
        <f t="shared" si="45"/>
        <v>0</v>
      </c>
      <c r="L413" s="218">
        <f t="shared" si="46"/>
        <v>0</v>
      </c>
      <c r="M413" s="219">
        <f t="shared" si="47"/>
        <v>0</v>
      </c>
      <c r="N413" s="216">
        <f>IF(Q395="불승인",0,IF(M392="지원단가",K413*L413*M413,0))</f>
        <v>0</v>
      </c>
      <c r="O413" s="690"/>
      <c r="P413" s="217">
        <f t="shared" si="48"/>
        <v>0</v>
      </c>
      <c r="Q413" s="706"/>
      <c r="R413" s="707"/>
    </row>
    <row r="414" spans="2:18">
      <c r="B414" s="687"/>
      <c r="C414" s="270"/>
      <c r="D414" s="704"/>
      <c r="E414" s="705"/>
      <c r="F414" s="213"/>
      <c r="G414" s="214"/>
      <c r="H414" s="215"/>
      <c r="I414" s="216">
        <f>IF(M392="지원단가",F414*G414*H414,0)</f>
        <v>0</v>
      </c>
      <c r="J414" s="690"/>
      <c r="K414" s="217">
        <f t="shared" si="45"/>
        <v>0</v>
      </c>
      <c r="L414" s="218">
        <f t="shared" si="46"/>
        <v>0</v>
      </c>
      <c r="M414" s="219">
        <f t="shared" si="47"/>
        <v>0</v>
      </c>
      <c r="N414" s="216">
        <f>IF(Q395="불승인",0,IF(M392="지원단가",K414*L414*M414,0))</f>
        <v>0</v>
      </c>
      <c r="O414" s="690"/>
      <c r="P414" s="217">
        <f t="shared" si="48"/>
        <v>0</v>
      </c>
      <c r="Q414" s="706"/>
      <c r="R414" s="707"/>
    </row>
    <row r="415" spans="2:18" ht="17.25" thickBot="1">
      <c r="B415" s="688"/>
      <c r="C415" s="271"/>
      <c r="D415" s="700"/>
      <c r="E415" s="701"/>
      <c r="F415" s="221"/>
      <c r="G415" s="222"/>
      <c r="H415" s="223"/>
      <c r="I415" s="224">
        <f>IF(M392="지원단가",F415*G415*H415,0)</f>
        <v>0</v>
      </c>
      <c r="J415" s="691"/>
      <c r="K415" s="225">
        <f t="shared" si="45"/>
        <v>0</v>
      </c>
      <c r="L415" s="226">
        <f t="shared" si="46"/>
        <v>0</v>
      </c>
      <c r="M415" s="227">
        <f t="shared" si="47"/>
        <v>0</v>
      </c>
      <c r="N415" s="224">
        <f>IF(Q395="불승인",0,IF(M392="지원단가",K415*L415*M415,0))</f>
        <v>0</v>
      </c>
      <c r="O415" s="691"/>
      <c r="P415" s="225">
        <f t="shared" si="48"/>
        <v>0</v>
      </c>
      <c r="Q415" s="702"/>
      <c r="R415" s="703"/>
    </row>
    <row r="416" spans="2:18" ht="17.25" thickBot="1">
      <c r="B416" s="194" t="s">
        <v>40</v>
      </c>
      <c r="C416" s="268"/>
      <c r="D416" s="682"/>
      <c r="E416" s="683"/>
      <c r="F416" s="196"/>
      <c r="G416" s="197"/>
      <c r="H416" s="198"/>
      <c r="I416" s="199">
        <f>IF(M392="지원단가",F416*G416*H416,0)</f>
        <v>0</v>
      </c>
      <c r="J416" s="200">
        <f>I416</f>
        <v>0</v>
      </c>
      <c r="K416" s="201">
        <f t="shared" si="45"/>
        <v>0</v>
      </c>
      <c r="L416" s="202">
        <f t="shared" si="46"/>
        <v>0</v>
      </c>
      <c r="M416" s="203">
        <f t="shared" si="47"/>
        <v>0</v>
      </c>
      <c r="N416" s="199">
        <f>IF(Q395="불승인",0,IF(M392="지원단가",K416*L416*M416,0))</f>
        <v>0</v>
      </c>
      <c r="O416" s="200">
        <f>SUM(N416)</f>
        <v>0</v>
      </c>
      <c r="P416" s="201">
        <f t="shared" si="48"/>
        <v>0</v>
      </c>
      <c r="Q416" s="684"/>
      <c r="R416" s="685"/>
    </row>
    <row r="417" spans="2:18">
      <c r="B417" s="686" t="s">
        <v>41</v>
      </c>
      <c r="C417" s="269"/>
      <c r="D417" s="696"/>
      <c r="E417" s="697"/>
      <c r="F417" s="205"/>
      <c r="G417" s="206"/>
      <c r="H417" s="207"/>
      <c r="I417" s="208">
        <f>IF(M392="지원단가",F417*G417*H417,0)</f>
        <v>0</v>
      </c>
      <c r="J417" s="689">
        <f>SUM(I417:I419)</f>
        <v>0</v>
      </c>
      <c r="K417" s="209">
        <f t="shared" si="45"/>
        <v>0</v>
      </c>
      <c r="L417" s="210">
        <f t="shared" si="46"/>
        <v>0</v>
      </c>
      <c r="M417" s="211">
        <f t="shared" si="47"/>
        <v>0</v>
      </c>
      <c r="N417" s="208">
        <f>IF(Q395="불승인",0,IF(M392="지원단가",K417*L417*M417,0))</f>
        <v>0</v>
      </c>
      <c r="O417" s="689">
        <f>SUM(N417:N419)</f>
        <v>0</v>
      </c>
      <c r="P417" s="209">
        <f t="shared" si="48"/>
        <v>0</v>
      </c>
      <c r="Q417" s="698"/>
      <c r="R417" s="699"/>
    </row>
    <row r="418" spans="2:18">
      <c r="B418" s="687"/>
      <c r="C418" s="270"/>
      <c r="D418" s="704"/>
      <c r="E418" s="705"/>
      <c r="F418" s="213"/>
      <c r="G418" s="214"/>
      <c r="H418" s="215"/>
      <c r="I418" s="216">
        <f>IF(M392="지원단가",F418*G418*H418,0)</f>
        <v>0</v>
      </c>
      <c r="J418" s="690"/>
      <c r="K418" s="217">
        <f t="shared" si="45"/>
        <v>0</v>
      </c>
      <c r="L418" s="218">
        <f t="shared" si="46"/>
        <v>0</v>
      </c>
      <c r="M418" s="219">
        <f t="shared" si="47"/>
        <v>0</v>
      </c>
      <c r="N418" s="216">
        <f>IF(Q395="불승인",0,IF(M392="지원단가",K418*L418*M418,0))</f>
        <v>0</v>
      </c>
      <c r="O418" s="690"/>
      <c r="P418" s="217">
        <f t="shared" si="48"/>
        <v>0</v>
      </c>
      <c r="Q418" s="706"/>
      <c r="R418" s="707"/>
    </row>
    <row r="419" spans="2:18" ht="17.25" thickBot="1">
      <c r="B419" s="688"/>
      <c r="C419" s="271"/>
      <c r="D419" s="700"/>
      <c r="E419" s="701"/>
      <c r="F419" s="221"/>
      <c r="G419" s="222"/>
      <c r="H419" s="223"/>
      <c r="I419" s="224">
        <f>IF(M392="지원단가",F419*G419*H419,0)</f>
        <v>0</v>
      </c>
      <c r="J419" s="691"/>
      <c r="K419" s="225">
        <f t="shared" si="45"/>
        <v>0</v>
      </c>
      <c r="L419" s="226">
        <f t="shared" si="46"/>
        <v>0</v>
      </c>
      <c r="M419" s="227">
        <f t="shared" si="47"/>
        <v>0</v>
      </c>
      <c r="N419" s="224">
        <f>IF(Q395="불승인",0,IF(M392="지원단가",K419*L419*M419,0))</f>
        <v>0</v>
      </c>
      <c r="O419" s="691"/>
      <c r="P419" s="225">
        <f t="shared" si="48"/>
        <v>0</v>
      </c>
      <c r="Q419" s="702"/>
      <c r="R419" s="703"/>
    </row>
    <row r="420" spans="2:18">
      <c r="B420" s="686" t="s">
        <v>42</v>
      </c>
      <c r="C420" s="278"/>
      <c r="D420" s="696"/>
      <c r="E420" s="697"/>
      <c r="F420" s="235"/>
      <c r="G420" s="236"/>
      <c r="H420" s="237"/>
      <c r="I420" s="238">
        <f>IF(M392="지원단가",F420*G420*H420,0)</f>
        <v>0</v>
      </c>
      <c r="J420" s="689">
        <f>SUM(I420:I421)</f>
        <v>0</v>
      </c>
      <c r="K420" s="239">
        <f t="shared" si="45"/>
        <v>0</v>
      </c>
      <c r="L420" s="240">
        <f t="shared" si="46"/>
        <v>0</v>
      </c>
      <c r="M420" s="241">
        <f t="shared" si="47"/>
        <v>0</v>
      </c>
      <c r="N420" s="238">
        <f>IF(Q395="불승인",0,IF(M392="지원단가",K420*L420*M420,0))</f>
        <v>0</v>
      </c>
      <c r="O420" s="689">
        <f>SUM(N420:N421)</f>
        <v>0</v>
      </c>
      <c r="P420" s="239">
        <f t="shared" si="48"/>
        <v>0</v>
      </c>
      <c r="Q420" s="698"/>
      <c r="R420" s="699"/>
    </row>
    <row r="421" spans="2:18" ht="17.25" thickBot="1">
      <c r="B421" s="688"/>
      <c r="C421" s="279"/>
      <c r="D421" s="700"/>
      <c r="E421" s="701"/>
      <c r="F421" s="243"/>
      <c r="G421" s="244"/>
      <c r="H421" s="245"/>
      <c r="I421" s="246">
        <f>IF(M392="지원단가",F421*G421*H421,0)</f>
        <v>0</v>
      </c>
      <c r="J421" s="691"/>
      <c r="K421" s="247">
        <f t="shared" si="45"/>
        <v>0</v>
      </c>
      <c r="L421" s="248">
        <f t="shared" si="46"/>
        <v>0</v>
      </c>
      <c r="M421" s="249">
        <f t="shared" si="47"/>
        <v>0</v>
      </c>
      <c r="N421" s="246">
        <f>IF(Q395="불승인",0,IF(M392="지원단가",K421*L421*M421,0))</f>
        <v>0</v>
      </c>
      <c r="O421" s="691"/>
      <c r="P421" s="247">
        <f t="shared" si="48"/>
        <v>0</v>
      </c>
      <c r="Q421" s="702"/>
      <c r="R421" s="703"/>
    </row>
    <row r="422" spans="2:18">
      <c r="B422" s="686" t="s">
        <v>43</v>
      </c>
      <c r="C422" s="269"/>
      <c r="D422" s="696"/>
      <c r="E422" s="697"/>
      <c r="F422" s="205"/>
      <c r="G422" s="206"/>
      <c r="H422" s="207"/>
      <c r="I422" s="208">
        <f>IF(M392="지원단가",F422*G422*H422,0)</f>
        <v>0</v>
      </c>
      <c r="J422" s="689">
        <f>SUM(I422:I424)</f>
        <v>0</v>
      </c>
      <c r="K422" s="209">
        <f t="shared" si="45"/>
        <v>0</v>
      </c>
      <c r="L422" s="210">
        <f t="shared" si="46"/>
        <v>0</v>
      </c>
      <c r="M422" s="211">
        <f t="shared" si="47"/>
        <v>0</v>
      </c>
      <c r="N422" s="208">
        <f>IF(Q395="불승인",0,IF(M392="지원단가",K422*L422*M422,0))</f>
        <v>0</v>
      </c>
      <c r="O422" s="689">
        <f>SUM(N422:N424)</f>
        <v>0</v>
      </c>
      <c r="P422" s="209">
        <f t="shared" si="48"/>
        <v>0</v>
      </c>
      <c r="Q422" s="698"/>
      <c r="R422" s="699"/>
    </row>
    <row r="423" spans="2:18">
      <c r="B423" s="687"/>
      <c r="C423" s="270"/>
      <c r="D423" s="704"/>
      <c r="E423" s="705"/>
      <c r="F423" s="213"/>
      <c r="G423" s="214"/>
      <c r="H423" s="215"/>
      <c r="I423" s="216">
        <f>IF(M392="지원단가",F423*G423*H423,0)</f>
        <v>0</v>
      </c>
      <c r="J423" s="690"/>
      <c r="K423" s="217">
        <f t="shared" si="45"/>
        <v>0</v>
      </c>
      <c r="L423" s="218">
        <f t="shared" si="46"/>
        <v>0</v>
      </c>
      <c r="M423" s="219">
        <f t="shared" si="47"/>
        <v>0</v>
      </c>
      <c r="N423" s="216">
        <f>IF(Q395="불승인",0,IF(M392="지원단가",K423*L423*M423,0))</f>
        <v>0</v>
      </c>
      <c r="O423" s="690"/>
      <c r="P423" s="217">
        <f t="shared" si="48"/>
        <v>0</v>
      </c>
      <c r="Q423" s="706"/>
      <c r="R423" s="707"/>
    </row>
    <row r="424" spans="2:18" ht="17.25" thickBot="1">
      <c r="B424" s="688"/>
      <c r="C424" s="271"/>
      <c r="D424" s="700"/>
      <c r="E424" s="701"/>
      <c r="F424" s="221"/>
      <c r="G424" s="222"/>
      <c r="H424" s="223"/>
      <c r="I424" s="224">
        <f>IF(M392="지원단가",F424*G424*H424,0)</f>
        <v>0</v>
      </c>
      <c r="J424" s="691"/>
      <c r="K424" s="225">
        <f t="shared" si="45"/>
        <v>0</v>
      </c>
      <c r="L424" s="226">
        <f t="shared" si="46"/>
        <v>0</v>
      </c>
      <c r="M424" s="227">
        <f t="shared" si="47"/>
        <v>0</v>
      </c>
      <c r="N424" s="224">
        <f>IF(Q395="불승인",0,IF(M392="지원단가",K424*L424*M424,0))</f>
        <v>0</v>
      </c>
      <c r="O424" s="691"/>
      <c r="P424" s="225">
        <f t="shared" si="48"/>
        <v>0</v>
      </c>
      <c r="Q424" s="702"/>
      <c r="R424" s="703"/>
    </row>
    <row r="425" spans="2:18" ht="17.25" thickBot="1">
      <c r="B425" s="686" t="s">
        <v>87</v>
      </c>
      <c r="C425" s="278"/>
      <c r="D425" s="280"/>
      <c r="E425" s="281" t="s">
        <v>2297</v>
      </c>
      <c r="F425" s="235"/>
      <c r="G425" s="236"/>
      <c r="H425" s="237"/>
      <c r="I425" s="238">
        <f>IF(M392="지원단가",F425*G425*H425,0)</f>
        <v>0</v>
      </c>
      <c r="J425" s="689">
        <f>SUM(I425:I427)</f>
        <v>0</v>
      </c>
      <c r="K425" s="239">
        <f t="shared" si="45"/>
        <v>0</v>
      </c>
      <c r="L425" s="240">
        <f t="shared" si="46"/>
        <v>0</v>
      </c>
      <c r="M425" s="241">
        <f t="shared" si="47"/>
        <v>0</v>
      </c>
      <c r="N425" s="238">
        <f>IF(Q395="불승인",0,IF(M392="지원단가",K425*L425*M425,0))</f>
        <v>0</v>
      </c>
      <c r="O425" s="689">
        <f>SUM(N425:N427)</f>
        <v>0</v>
      </c>
      <c r="P425" s="239">
        <f t="shared" si="48"/>
        <v>0</v>
      </c>
      <c r="Q425" s="252"/>
      <c r="R425" s="253" t="s">
        <v>2298</v>
      </c>
    </row>
    <row r="426" spans="2:18" ht="17.25" thickTop="1">
      <c r="B426" s="687"/>
      <c r="C426" s="270"/>
      <c r="D426" s="282"/>
      <c r="E426" s="692" t="e">
        <f>J425/SUM(J399:J424)</f>
        <v>#DIV/0!</v>
      </c>
      <c r="F426" s="213"/>
      <c r="G426" s="214"/>
      <c r="H426" s="215"/>
      <c r="I426" s="216">
        <f>IF(M392="지원단가",F426*G426*H426,0)</f>
        <v>0</v>
      </c>
      <c r="J426" s="690"/>
      <c r="K426" s="217">
        <f t="shared" si="45"/>
        <v>0</v>
      </c>
      <c r="L426" s="218">
        <f t="shared" si="46"/>
        <v>0</v>
      </c>
      <c r="M426" s="219">
        <f t="shared" si="47"/>
        <v>0</v>
      </c>
      <c r="N426" s="216">
        <f>IF(Q395="불승인",0,IF(M392="지원단가",K426*L426*M426,0))</f>
        <v>0</v>
      </c>
      <c r="O426" s="690"/>
      <c r="P426" s="217">
        <f t="shared" si="48"/>
        <v>0</v>
      </c>
      <c r="Q426" s="255"/>
      <c r="R426" s="694" t="e">
        <f>O425/SUM(O399:O424)</f>
        <v>#DIV/0!</v>
      </c>
    </row>
    <row r="427" spans="2:18" ht="17.25" thickBot="1">
      <c r="B427" s="688"/>
      <c r="C427" s="279"/>
      <c r="D427" s="283"/>
      <c r="E427" s="693"/>
      <c r="F427" s="243"/>
      <c r="G427" s="244"/>
      <c r="H427" s="245"/>
      <c r="I427" s="246">
        <f>IF(M392="지원단가",F427*G427*H427,0)</f>
        <v>0</v>
      </c>
      <c r="J427" s="691"/>
      <c r="K427" s="247">
        <f t="shared" si="45"/>
        <v>0</v>
      </c>
      <c r="L427" s="248">
        <f t="shared" si="46"/>
        <v>0</v>
      </c>
      <c r="M427" s="249">
        <f t="shared" si="47"/>
        <v>0</v>
      </c>
      <c r="N427" s="246">
        <f>IF(Q395="불승인",0,IF(M392="지원단가",K427*L427*M427,0))</f>
        <v>0</v>
      </c>
      <c r="O427" s="691"/>
      <c r="P427" s="247">
        <f t="shared" si="48"/>
        <v>0</v>
      </c>
      <c r="Q427" s="257"/>
      <c r="R427" s="695"/>
    </row>
    <row r="428" spans="2:18">
      <c r="B428" s="686" t="s">
        <v>19</v>
      </c>
      <c r="C428" s="269"/>
      <c r="D428" s="696"/>
      <c r="E428" s="697"/>
      <c r="F428" s="205"/>
      <c r="G428" s="206"/>
      <c r="H428" s="207"/>
      <c r="I428" s="208">
        <f>F428*G428*H428</f>
        <v>0</v>
      </c>
      <c r="J428" s="689">
        <f>SUM(I428:I429)</f>
        <v>0</v>
      </c>
      <c r="K428" s="209">
        <f t="shared" si="45"/>
        <v>0</v>
      </c>
      <c r="L428" s="210">
        <f t="shared" si="46"/>
        <v>0</v>
      </c>
      <c r="M428" s="211">
        <f t="shared" si="47"/>
        <v>0</v>
      </c>
      <c r="N428" s="208">
        <f>IF(Q395="불승인", 0,K428*L428*M428)</f>
        <v>0</v>
      </c>
      <c r="O428" s="689">
        <f>SUM(N428:N429)</f>
        <v>0</v>
      </c>
      <c r="P428" s="209">
        <f t="shared" si="48"/>
        <v>0</v>
      </c>
      <c r="Q428" s="698"/>
      <c r="R428" s="699"/>
    </row>
    <row r="429" spans="2:18" ht="17.25" thickBot="1">
      <c r="B429" s="688"/>
      <c r="C429" s="271"/>
      <c r="D429" s="700"/>
      <c r="E429" s="701"/>
      <c r="F429" s="221"/>
      <c r="G429" s="222"/>
      <c r="H429" s="223"/>
      <c r="I429" s="224">
        <f t="shared" ref="I429:I430" si="49">F429*G429*H429</f>
        <v>0</v>
      </c>
      <c r="J429" s="691"/>
      <c r="K429" s="225">
        <f t="shared" si="45"/>
        <v>0</v>
      </c>
      <c r="L429" s="226">
        <f t="shared" si="46"/>
        <v>0</v>
      </c>
      <c r="M429" s="227">
        <f t="shared" si="47"/>
        <v>0</v>
      </c>
      <c r="N429" s="224">
        <f>IF(Q395="불승인", 0,K429*L429*M429)</f>
        <v>0</v>
      </c>
      <c r="O429" s="691"/>
      <c r="P429" s="225">
        <f t="shared" si="48"/>
        <v>0</v>
      </c>
      <c r="Q429" s="702"/>
      <c r="R429" s="703"/>
    </row>
    <row r="430" spans="2:18" ht="17.25" thickBot="1">
      <c r="B430" s="258" t="s">
        <v>44</v>
      </c>
      <c r="C430" s="284"/>
      <c r="D430" s="682"/>
      <c r="E430" s="683"/>
      <c r="F430" s="260"/>
      <c r="G430" s="261"/>
      <c r="H430" s="262"/>
      <c r="I430" s="263">
        <f t="shared" si="49"/>
        <v>0</v>
      </c>
      <c r="J430" s="264">
        <f>I430</f>
        <v>0</v>
      </c>
      <c r="K430" s="265">
        <f t="shared" si="45"/>
        <v>0</v>
      </c>
      <c r="L430" s="266">
        <f t="shared" si="46"/>
        <v>0</v>
      </c>
      <c r="M430" s="267">
        <f t="shared" si="47"/>
        <v>0</v>
      </c>
      <c r="N430" s="263">
        <f>IF(Q395="불승인", 0,K430*L430*M430)</f>
        <v>0</v>
      </c>
      <c r="O430" s="264">
        <f>N430</f>
        <v>0</v>
      </c>
      <c r="P430" s="265">
        <f t="shared" si="48"/>
        <v>0</v>
      </c>
      <c r="Q430" s="684"/>
      <c r="R430" s="685"/>
    </row>
    <row r="432" spans="2:18" ht="17.25" thickBot="1"/>
    <row r="433" spans="2:18" ht="19.5">
      <c r="B433" s="1" t="s">
        <v>0</v>
      </c>
      <c r="C433" s="742" t="str">
        <f>총괄!$D$2</f>
        <v>공동훈련센터명</v>
      </c>
      <c r="D433" s="743"/>
      <c r="E433" s="743"/>
      <c r="F433" s="744" t="str" cm="1">
        <f t="array" ref="F433">IFERROR( LOOKUP(2, 1/(과정일람표!$A$13:$A$412=C434)/(과정일람표!$B$13:$B$412="승인"), IF(과정일람표!$F$13:$F$412="", NA(), "파트너: " &amp; 과정일람표!$F$13:$F$412)),"")</f>
        <v/>
      </c>
      <c r="G433" s="745"/>
      <c r="H433" s="746" t="s">
        <v>21</v>
      </c>
      <c r="I433" s="747"/>
      <c r="J433" s="747"/>
      <c r="K433" s="747"/>
      <c r="L433" s="747"/>
      <c r="M433" s="747"/>
      <c r="N433" s="748"/>
      <c r="O433" s="749" t="s">
        <v>549</v>
      </c>
      <c r="P433" s="751" t="s">
        <v>550</v>
      </c>
      <c r="Q433" s="753" t="s">
        <v>13</v>
      </c>
      <c r="R433" s="754"/>
    </row>
    <row r="434" spans="2:18" ht="20.25" thickBot="1">
      <c r="B434" s="2" t="s">
        <v>1</v>
      </c>
      <c r="C434" s="179">
        <v>11</v>
      </c>
      <c r="D434" s="755" t="str" cm="1">
        <f t="array" ref="D434">IFERROR( LOOKUP(2, 1/(과정일람표!$A$13:$A$412=C434)/(과정일람표!$B$13:$B$412="승인"), IF(과정일람표!$R$13:$R$412="", NA(), 과정일람표!$R$13:$R$412)),"")</f>
        <v/>
      </c>
      <c r="E434" s="756"/>
      <c r="F434" s="756"/>
      <c r="G434" s="757"/>
      <c r="H434" s="3" t="s">
        <v>14</v>
      </c>
      <c r="I434" s="4" t="s">
        <v>47</v>
      </c>
      <c r="J434" s="4" t="s">
        <v>46</v>
      </c>
      <c r="K434" s="4" t="s">
        <v>34</v>
      </c>
      <c r="L434" s="4" t="s">
        <v>22</v>
      </c>
      <c r="M434" s="4" t="s">
        <v>17</v>
      </c>
      <c r="N434" s="17" t="s">
        <v>554</v>
      </c>
      <c r="O434" s="750"/>
      <c r="P434" s="752"/>
      <c r="Q434" s="738"/>
      <c r="R434" s="739"/>
    </row>
    <row r="435" spans="2:18" ht="19.5">
      <c r="B435" s="720" t="s">
        <v>2</v>
      </c>
      <c r="C435" s="5" t="s">
        <v>4</v>
      </c>
      <c r="D435" s="6" t="s">
        <v>5</v>
      </c>
      <c r="E435" s="6" t="s">
        <v>11</v>
      </c>
      <c r="F435" s="7" t="s">
        <v>12</v>
      </c>
      <c r="G435" s="8" t="s">
        <v>2152</v>
      </c>
      <c r="H435" s="11" t="s">
        <v>15</v>
      </c>
      <c r="I435" s="180">
        <f>SUM(I436:I438)</f>
        <v>0</v>
      </c>
      <c r="J435" s="180">
        <f>SUM(J436:J438)</f>
        <v>0</v>
      </c>
      <c r="K435" s="180">
        <f>SUM(K436:K438)</f>
        <v>0</v>
      </c>
      <c r="L435" s="723" t="str" cm="1">
        <f t="array" ref="L435">IFERROR( LOOKUP(2, 1/(과정일람표!$A$13:$A$412=C434)/(과정일람표!$B$13:$B$412="승인"), IF(과정일람표!$N$13:$N$412="", NA(), 과정일람표!$N$13:$N$412)),"")</f>
        <v/>
      </c>
      <c r="M435" s="726" t="str" cm="1">
        <f t="array" ref="M435">IFERROR( LOOKUP(2, 1/(과정일람표!$A$13:$A$412=C434)/(과정일람표!$B$13:$B$412="승인"), IF(과정일람표!$AA$13:$AA$412="", NA(), 과정일람표!$AA$13:$AA$412)),"")</f>
        <v/>
      </c>
      <c r="N435" s="729" t="e">
        <f>VLOOKUP(LEFT(N437,6),NCS단가,5,FALSE)</f>
        <v>#N/A</v>
      </c>
      <c r="O435" s="731" t="str" cm="1">
        <f t="array" ref="O435">IFERROR( LOOKUP(2, 1/(과정일람표!$A$13:$A$412=C434)/(과정일람표!$B$13:$B$412="신청"), IF(과정일람표!$AC$13:$AC$412="", NA(), 과정일람표!$AC$13:$AC$412)),"")</f>
        <v/>
      </c>
      <c r="P435" s="729" t="e">
        <f>IF(Q438="불승인",0,IF(OR(D436="원격대체", D436="집체",D436="혼합"),IF(M435="기준단가",N435,J436/(G438*D438)),_xlfn.IFS(D436="원격",2970,D436="STEP자체", 6160,D436="STEP공공",4600)))</f>
        <v>#N/A</v>
      </c>
      <c r="Q435" s="734" t="str">
        <f>IF(총괄!$C$6="전략", IF(P438&lt;300%,"적정","검토필요"), IF(총괄!$C$6="지산맞", IF(LEN(L435)=0,"분류입력확인",IF(P438&lt;VLOOKUP(L435,테이블!$B$3:$C$5,2,FALSE),"적정","검토필요")),IF(OR(LEN(E436)&gt;0,LEN(F436)&gt;0),IF(과정별세부산출!P438&lt;300%,"적정","검토필요"),IF(과정별세부산출!P438&lt;VLOOKUP(과정별세부산출!G436,테이블!$H$3:$I$10,2,FALSE),"적정","검토필요"))))</f>
        <v>분류입력확인</v>
      </c>
      <c r="R435" s="735"/>
    </row>
    <row r="436" spans="2:18" ht="20.25" thickBot="1">
      <c r="B436" s="721"/>
      <c r="C436" s="181" t="str" cm="1">
        <f t="array" ref="C436">IFERROR( LOOKUP(2, 1/(과정일람표!$A$13:$A$412=C434)/(과정일람표!$B$13:$B$412="승인"), IF(과정일람표!$T$13:$T$412="", NA(), 과정일람표!$T$13:$T$412)),"")</f>
        <v/>
      </c>
      <c r="D436" s="182" t="str" cm="1">
        <f t="array" ref="D436">IFERROR( LOOKUP(2, 1/(과정일람표!$A$13:$A$412=C434)/(과정일람표!$B$13:$B$412="승인"), IF(과정일람표!$U$13:$U$412="", NA(), 과정일람표!$U$13:$U$412)),"")</f>
        <v/>
      </c>
      <c r="E436" s="182" t="str" cm="1">
        <f t="array" ref="E436">IFERROR( LOOKUP(2, 1/(과정일람표!$A$13:$A$412=C434)/(과정일람표!$B$13:$B$412="승인"), IF(과정일람표!$K$13:$K$412="", NA(), 과정일람표!$K$13:$K$412)),"")</f>
        <v/>
      </c>
      <c r="F436" s="182" t="str" cm="1">
        <f t="array" ref="F436">IFERROR( LOOKUP(2, 1/(과정일람표!$A$13:$A$412=C434)/(과정일람표!$B$13:$B$412="승인"), IF(과정일람표!$L$13:$L$412="", NA(), 과정일람표!$L$13:$L$412)),"")</f>
        <v/>
      </c>
      <c r="G436" s="183" t="str" cm="1">
        <f t="array" ref="G436">IFERROR( LOOKUP(2, 1/(과정일람표!$A$13:$A$412=C434)/(과정일람표!$B$13:$B$412="승인"), IF(과정일람표!$M$13:$M$412="", NA(), 과정일람표!$M$13:$M$412)),"")</f>
        <v/>
      </c>
      <c r="H436" s="12" t="s">
        <v>18</v>
      </c>
      <c r="I436" s="184">
        <f>IF(M435="기준단가",IF(OR(D436="집체",D436="원격대체", D436="혼합"),N435*D438*G438,_xlfn.IFS(D436="원격",2970*D438*G438,D436="STEP자체",6160*D438*G438,D436="STEP공공",4600*D438*G438)),IF(M435="E-9",2*N435*D438*G438,SUM(J442:J470)))</f>
        <v>0</v>
      </c>
      <c r="J436" s="184">
        <f>IF(Q438="불승인",0,IF(M435="기준단가",IF(OR(D436="집체",D436="원격대체", D436="혼합"),N435*D438*G438,_xlfn.IFS(D436="원격",2970*D438*G438,D436="STEP자체",6160*D438*G438,D436="STEP공공",4600*D438*G438)),IF(M435="E-9",2*N435*D438*G438,SUM(O442:O470))))</f>
        <v>0</v>
      </c>
      <c r="K436" s="184">
        <f>J436-I436</f>
        <v>0</v>
      </c>
      <c r="L436" s="724"/>
      <c r="M436" s="727"/>
      <c r="N436" s="730"/>
      <c r="O436" s="732"/>
      <c r="P436" s="733"/>
      <c r="Q436" s="734"/>
      <c r="R436" s="735"/>
    </row>
    <row r="437" spans="2:18" ht="19.5">
      <c r="B437" s="721"/>
      <c r="C437" s="9" t="s">
        <v>6</v>
      </c>
      <c r="D437" s="10" t="s">
        <v>7</v>
      </c>
      <c r="E437" s="10" t="s">
        <v>8</v>
      </c>
      <c r="F437" s="10" t="s">
        <v>9</v>
      </c>
      <c r="G437" s="10" t="s">
        <v>10</v>
      </c>
      <c r="H437" s="13" t="s">
        <v>19</v>
      </c>
      <c r="I437" s="184">
        <f>IF(OR(D436="집체",D436="혼합"), J471, 0)</f>
        <v>0</v>
      </c>
      <c r="J437" s="184">
        <f>IF(Q438="불승인",0,IF(OR(D436="집체",D436="혼합"),O471,0))</f>
        <v>0</v>
      </c>
      <c r="K437" s="184">
        <f>J437-I437</f>
        <v>0</v>
      </c>
      <c r="L437" s="724"/>
      <c r="M437" s="727"/>
      <c r="N437" s="185" t="str" cm="1">
        <f t="array" ref="N437">IFERROR( LOOKUP(2, 1/(과정일람표!$A$13:$A$412=C434)/(과정일람표!$B$13:$B$412="승인"), IF(과정일람표!$J$13:$J$412="", NA(), 과정일람표!$J$13:$J$412)),"")</f>
        <v/>
      </c>
      <c r="O437" s="736" t="s">
        <v>551</v>
      </c>
      <c r="P437" s="737"/>
      <c r="Q437" s="738" t="s">
        <v>85</v>
      </c>
      <c r="R437" s="739"/>
    </row>
    <row r="438" spans="2:18" ht="20.25" thickBot="1">
      <c r="B438" s="722"/>
      <c r="C438" s="186" t="str" cm="1">
        <f t="array" ref="C438">IFERROR( LOOKUP(2, 1/(과정일람표!$A$13:$A$412=C434)/(과정일람표!$B$13:$B$412="승인"), IF(과정일람표!$V$13:$V$412="", NA(), 과정일람표!$V$13:$V$412)),"")</f>
        <v/>
      </c>
      <c r="D438" s="182" t="str" cm="1">
        <f t="array" ref="D438">IFERROR( LOOKUP(2, 1/(과정일람표!$A$13:$A$412=C434)/(과정일람표!$B$13:$B$412="승인"), IF(과정일람표!$W$13:$W$412="", NA(), 과정일람표!$W$13:$W$412)),"")</f>
        <v/>
      </c>
      <c r="E438" s="187" t="str" cm="1">
        <f t="array" ref="E438">IFERROR( LOOKUP(2, 1/(과정일람표!$A$13:$A$412=C434)/(과정일람표!$B$13:$B$412="승인"), IF(과정일람표!$R$13:$R$412="", NA(), 과정일람표!$X$13:$X$412)),"")</f>
        <v/>
      </c>
      <c r="F438" s="187" t="str" cm="1">
        <f t="array" ref="F438">IFERROR( LOOKUP(2, 1/(과정일람표!$A$13:$A$412=C434)/(과정일람표!$B$13:$B$412="승인"), IF(과정일람표!$Y$13:$Y$412="", NA(), 과정일람표!$Y$13:$Y$412)),"")</f>
        <v/>
      </c>
      <c r="G438" s="187" t="str" cm="1">
        <f t="array" ref="G438">IFERROR( LOOKUP(2, 1/(과정일람표!$A$13:$A$412=C434)/(과정일람표!$B$13:$B$412="승인"), IF(과정일람표!$Z$13:$Z$412="", NA(), 과정일람표!$Z$13:$Z$412)),"")</f>
        <v/>
      </c>
      <c r="H438" s="14" t="s">
        <v>20</v>
      </c>
      <c r="I438" s="188">
        <f>IF(OR(D436="집체", D436="원격대체",D436="혼합"), J473, 0)</f>
        <v>0</v>
      </c>
      <c r="J438" s="188">
        <f>IF(Q438="불승인",0,IF(OR(D436="집체",D436="원격대체",D436="혼합"),O473,0))</f>
        <v>0</v>
      </c>
      <c r="K438" s="188">
        <f>J438-I438</f>
        <v>0</v>
      </c>
      <c r="L438" s="725"/>
      <c r="M438" s="728"/>
      <c r="N438" s="189" t="str" cm="1">
        <f t="array" ref="N438">IFERROR( LOOKUP(2, 1/(과정일람표!$A$13:$A$412=C434)/(과정일람표!$B$13:$B$412="승인"), IF(과정일람표!$I$13:$I$412="", NA(), 과정일람표!$I$13:$I$412)),"")</f>
        <v/>
      </c>
      <c r="O438" s="16" t="e">
        <f>O435/N435</f>
        <v>#VALUE!</v>
      </c>
      <c r="P438" s="18" t="e">
        <f>P435/N435</f>
        <v>#N/A</v>
      </c>
      <c r="Q438" s="740" t="s">
        <v>2291</v>
      </c>
      <c r="R438" s="741"/>
    </row>
    <row r="439" spans="2:18" ht="17.25" thickBot="1"/>
    <row r="440" spans="2:18" ht="17.25" thickBot="1">
      <c r="B440" s="708" t="s">
        <v>24</v>
      </c>
      <c r="C440" s="710" t="s">
        <v>25</v>
      </c>
      <c r="D440" s="712" t="s">
        <v>26</v>
      </c>
      <c r="E440" s="713"/>
      <c r="F440" s="716" t="s">
        <v>32</v>
      </c>
      <c r="G440" s="717"/>
      <c r="H440" s="717"/>
      <c r="I440" s="717"/>
      <c r="J440" s="718"/>
      <c r="K440" s="716" t="s">
        <v>33</v>
      </c>
      <c r="L440" s="717"/>
      <c r="M440" s="717"/>
      <c r="N440" s="717"/>
      <c r="O440" s="718"/>
      <c r="P440" s="716" t="s">
        <v>30</v>
      </c>
      <c r="Q440" s="717"/>
      <c r="R440" s="718"/>
    </row>
    <row r="441" spans="2:18" ht="17.25" thickBot="1">
      <c r="B441" s="709"/>
      <c r="C441" s="711"/>
      <c r="D441" s="714"/>
      <c r="E441" s="715"/>
      <c r="F441" s="190" t="s">
        <v>27</v>
      </c>
      <c r="G441" s="191" t="s">
        <v>28</v>
      </c>
      <c r="H441" s="15" t="s">
        <v>29</v>
      </c>
      <c r="I441" s="192" t="s">
        <v>16</v>
      </c>
      <c r="J441" s="193" t="s">
        <v>38</v>
      </c>
      <c r="K441" s="190" t="s">
        <v>27</v>
      </c>
      <c r="L441" s="191" t="s">
        <v>28</v>
      </c>
      <c r="M441" s="15" t="s">
        <v>29</v>
      </c>
      <c r="N441" s="192" t="s">
        <v>16</v>
      </c>
      <c r="O441" s="193" t="s">
        <v>38</v>
      </c>
      <c r="P441" s="190" t="s">
        <v>34</v>
      </c>
      <c r="Q441" s="719" t="s">
        <v>31</v>
      </c>
      <c r="R441" s="718"/>
    </row>
    <row r="442" spans="2:18" ht="17.25" thickBot="1">
      <c r="B442" s="194" t="s">
        <v>35</v>
      </c>
      <c r="C442" s="268"/>
      <c r="D442" s="682"/>
      <c r="E442" s="683"/>
      <c r="F442" s="196"/>
      <c r="G442" s="197"/>
      <c r="H442" s="198"/>
      <c r="I442" s="199">
        <f>IF(M435="지원단가",F442*G442*H442,0)</f>
        <v>0</v>
      </c>
      <c r="J442" s="200">
        <f>I442</f>
        <v>0</v>
      </c>
      <c r="K442" s="201">
        <f t="shared" ref="K442:K473" si="50">F442</f>
        <v>0</v>
      </c>
      <c r="L442" s="202">
        <f t="shared" ref="L442:L473" si="51">G442</f>
        <v>0</v>
      </c>
      <c r="M442" s="203">
        <f t="shared" ref="M442:M473" si="52">H442</f>
        <v>0</v>
      </c>
      <c r="N442" s="199">
        <f>IF(Q438="불승인", 0,IF(M435="지원단가",K442*L442*M442,0))</f>
        <v>0</v>
      </c>
      <c r="O442" s="200">
        <f>SUM(N442)</f>
        <v>0</v>
      </c>
      <c r="P442" s="201">
        <f>N442-I442</f>
        <v>0</v>
      </c>
      <c r="Q442" s="684"/>
      <c r="R442" s="685"/>
    </row>
    <row r="443" spans="2:18">
      <c r="B443" s="686" t="s">
        <v>36</v>
      </c>
      <c r="C443" s="269"/>
      <c r="D443" s="696"/>
      <c r="E443" s="697"/>
      <c r="F443" s="205"/>
      <c r="G443" s="206"/>
      <c r="H443" s="207"/>
      <c r="I443" s="208">
        <f>IF(M435="지원단가",F443*G443*H443,0)</f>
        <v>0</v>
      </c>
      <c r="J443" s="689">
        <f>SUM(I443:I446)</f>
        <v>0</v>
      </c>
      <c r="K443" s="209">
        <f t="shared" si="50"/>
        <v>0</v>
      </c>
      <c r="L443" s="210">
        <f t="shared" si="51"/>
        <v>0</v>
      </c>
      <c r="M443" s="211">
        <f t="shared" si="52"/>
        <v>0</v>
      </c>
      <c r="N443" s="208">
        <f>IF(Q438="불승인",0,IF(M435="지원단가",K443*L443*M443,0))</f>
        <v>0</v>
      </c>
      <c r="O443" s="689">
        <f>SUM(N443:N446)</f>
        <v>0</v>
      </c>
      <c r="P443" s="209">
        <f t="shared" ref="P443:P473" si="53">N443-I443</f>
        <v>0</v>
      </c>
      <c r="Q443" s="698"/>
      <c r="R443" s="699"/>
    </row>
    <row r="444" spans="2:18">
      <c r="B444" s="687"/>
      <c r="C444" s="270"/>
      <c r="D444" s="704"/>
      <c r="E444" s="705"/>
      <c r="F444" s="213"/>
      <c r="G444" s="214"/>
      <c r="H444" s="215"/>
      <c r="I444" s="216">
        <f>IF(M435="지원단가",F444*G444*H444,0)</f>
        <v>0</v>
      </c>
      <c r="J444" s="690"/>
      <c r="K444" s="217">
        <f t="shared" si="50"/>
        <v>0</v>
      </c>
      <c r="L444" s="218">
        <f t="shared" si="51"/>
        <v>0</v>
      </c>
      <c r="M444" s="219">
        <f t="shared" si="52"/>
        <v>0</v>
      </c>
      <c r="N444" s="216">
        <f>IF(Q438="불승인",0,IF(M435="지원단가",K444*L444*M444,0))</f>
        <v>0</v>
      </c>
      <c r="O444" s="690"/>
      <c r="P444" s="217">
        <f t="shared" si="53"/>
        <v>0</v>
      </c>
      <c r="Q444" s="706"/>
      <c r="R444" s="707"/>
    </row>
    <row r="445" spans="2:18">
      <c r="B445" s="687"/>
      <c r="C445" s="270"/>
      <c r="D445" s="704"/>
      <c r="E445" s="705"/>
      <c r="F445" s="213"/>
      <c r="G445" s="214"/>
      <c r="H445" s="215"/>
      <c r="I445" s="216">
        <f>IF(M435="지원단가",F445*G445*H445,0)</f>
        <v>0</v>
      </c>
      <c r="J445" s="690"/>
      <c r="K445" s="217">
        <f t="shared" si="50"/>
        <v>0</v>
      </c>
      <c r="L445" s="218">
        <f t="shared" si="51"/>
        <v>0</v>
      </c>
      <c r="M445" s="219">
        <f t="shared" si="52"/>
        <v>0</v>
      </c>
      <c r="N445" s="216">
        <f>IF(Q438="불승인",0,IF(M435="지원단가",K445*L445*M445,0))</f>
        <v>0</v>
      </c>
      <c r="O445" s="690"/>
      <c r="P445" s="217">
        <f t="shared" si="53"/>
        <v>0</v>
      </c>
      <c r="Q445" s="706"/>
      <c r="R445" s="707"/>
    </row>
    <row r="446" spans="2:18" ht="17.25" thickBot="1">
      <c r="B446" s="688"/>
      <c r="C446" s="271"/>
      <c r="D446" s="700"/>
      <c r="E446" s="701"/>
      <c r="F446" s="221"/>
      <c r="G446" s="222"/>
      <c r="H446" s="223"/>
      <c r="I446" s="224">
        <f>IF(M435="지원단가",F446*G446*H446,0)</f>
        <v>0</v>
      </c>
      <c r="J446" s="691"/>
      <c r="K446" s="225">
        <f t="shared" si="50"/>
        <v>0</v>
      </c>
      <c r="L446" s="226">
        <f t="shared" si="51"/>
        <v>0</v>
      </c>
      <c r="M446" s="227">
        <f t="shared" si="52"/>
        <v>0</v>
      </c>
      <c r="N446" s="224">
        <f>IF(Q438="불승인",0,IF(M435="지원단가",K446*L446*M446,0))</f>
        <v>0</v>
      </c>
      <c r="O446" s="691"/>
      <c r="P446" s="225">
        <f t="shared" si="53"/>
        <v>0</v>
      </c>
      <c r="Q446" s="702"/>
      <c r="R446" s="703"/>
    </row>
    <row r="447" spans="2:18">
      <c r="B447" s="686" t="s">
        <v>37</v>
      </c>
      <c r="C447" s="269"/>
      <c r="D447" s="272"/>
      <c r="E447" s="273"/>
      <c r="F447" s="205"/>
      <c r="G447" s="206"/>
      <c r="H447" s="207"/>
      <c r="I447" s="208">
        <f>IF(M435="지원단가",F447*G447*H447,0)</f>
        <v>0</v>
      </c>
      <c r="J447" s="689">
        <f>SUM(I447:I452)</f>
        <v>0</v>
      </c>
      <c r="K447" s="209">
        <f t="shared" si="50"/>
        <v>0</v>
      </c>
      <c r="L447" s="210">
        <f t="shared" si="51"/>
        <v>0</v>
      </c>
      <c r="M447" s="211">
        <f t="shared" si="52"/>
        <v>0</v>
      </c>
      <c r="N447" s="208">
        <f>IF(Q438="불승인",0,IF(M435="지원단가",K447*L447*M447,0))</f>
        <v>0</v>
      </c>
      <c r="O447" s="689">
        <f>SUM(N447:N452)</f>
        <v>0</v>
      </c>
      <c r="P447" s="209">
        <f t="shared" si="53"/>
        <v>0</v>
      </c>
      <c r="Q447" s="698"/>
      <c r="R447" s="699"/>
    </row>
    <row r="448" spans="2:18">
      <c r="B448" s="687"/>
      <c r="C448" s="270"/>
      <c r="D448" s="274"/>
      <c r="E448" s="275"/>
      <c r="F448" s="213"/>
      <c r="G448" s="214"/>
      <c r="H448" s="215"/>
      <c r="I448" s="216">
        <f>IF(M435="지원단가",F448*G448*H448,0)</f>
        <v>0</v>
      </c>
      <c r="J448" s="690"/>
      <c r="K448" s="217">
        <f t="shared" si="50"/>
        <v>0</v>
      </c>
      <c r="L448" s="218">
        <f t="shared" si="51"/>
        <v>0</v>
      </c>
      <c r="M448" s="219">
        <f t="shared" si="52"/>
        <v>0</v>
      </c>
      <c r="N448" s="216">
        <f>IF(Q438="불승인",0,IF(M435="지원단가",K448*L448*M448,0))</f>
        <v>0</v>
      </c>
      <c r="O448" s="690"/>
      <c r="P448" s="217">
        <f t="shared" si="53"/>
        <v>0</v>
      </c>
      <c r="Q448" s="706"/>
      <c r="R448" s="707"/>
    </row>
    <row r="449" spans="2:18">
      <c r="B449" s="687"/>
      <c r="C449" s="270"/>
      <c r="D449" s="274"/>
      <c r="E449" s="275"/>
      <c r="F449" s="213"/>
      <c r="G449" s="214"/>
      <c r="H449" s="215"/>
      <c r="I449" s="216">
        <f>IF(M435="지원단가",F449*G449*H449,0)</f>
        <v>0</v>
      </c>
      <c r="J449" s="690"/>
      <c r="K449" s="217">
        <f t="shared" si="50"/>
        <v>0</v>
      </c>
      <c r="L449" s="218">
        <f t="shared" si="51"/>
        <v>0</v>
      </c>
      <c r="M449" s="219">
        <f t="shared" si="52"/>
        <v>0</v>
      </c>
      <c r="N449" s="216">
        <f>IF(Q438="불승인",0,IF(M435="지원단가",K449*L449*M449,0))</f>
        <v>0</v>
      </c>
      <c r="O449" s="690"/>
      <c r="P449" s="217">
        <f t="shared" si="53"/>
        <v>0</v>
      </c>
      <c r="Q449" s="706"/>
      <c r="R449" s="707"/>
    </row>
    <row r="450" spans="2:18">
      <c r="B450" s="687"/>
      <c r="C450" s="270"/>
      <c r="D450" s="274"/>
      <c r="E450" s="275"/>
      <c r="F450" s="213"/>
      <c r="G450" s="214"/>
      <c r="H450" s="215"/>
      <c r="I450" s="216">
        <f>IF(M435="지원단가",F450*G450*H450,0)</f>
        <v>0</v>
      </c>
      <c r="J450" s="690"/>
      <c r="K450" s="217">
        <f t="shared" si="50"/>
        <v>0</v>
      </c>
      <c r="L450" s="218">
        <f t="shared" si="51"/>
        <v>0</v>
      </c>
      <c r="M450" s="219">
        <f t="shared" si="52"/>
        <v>0</v>
      </c>
      <c r="N450" s="216">
        <f>IF(Q438="불승인",0,IF(M435="지원단가",K450*L450*M450,0))</f>
        <v>0</v>
      </c>
      <c r="O450" s="690"/>
      <c r="P450" s="217">
        <f t="shared" si="53"/>
        <v>0</v>
      </c>
      <c r="Q450" s="706"/>
      <c r="R450" s="707"/>
    </row>
    <row r="451" spans="2:18">
      <c r="B451" s="687"/>
      <c r="C451" s="270"/>
      <c r="D451" s="274"/>
      <c r="E451" s="275"/>
      <c r="F451" s="213"/>
      <c r="G451" s="214"/>
      <c r="H451" s="215"/>
      <c r="I451" s="216">
        <f>IF(M435="지원단가",F451*G451*H451,0)</f>
        <v>0</v>
      </c>
      <c r="J451" s="690"/>
      <c r="K451" s="217">
        <f t="shared" si="50"/>
        <v>0</v>
      </c>
      <c r="L451" s="218">
        <f t="shared" si="51"/>
        <v>0</v>
      </c>
      <c r="M451" s="219">
        <f t="shared" si="52"/>
        <v>0</v>
      </c>
      <c r="N451" s="216">
        <f>IF(Q438="불승인",0,IF(M435="지원단가",K451*L451*M451,0))</f>
        <v>0</v>
      </c>
      <c r="O451" s="690"/>
      <c r="P451" s="217">
        <f t="shared" si="53"/>
        <v>0</v>
      </c>
      <c r="Q451" s="706"/>
      <c r="R451" s="707"/>
    </row>
    <row r="452" spans="2:18" ht="17.25" thickBot="1">
      <c r="B452" s="688"/>
      <c r="C452" s="271"/>
      <c r="D452" s="276"/>
      <c r="E452" s="277"/>
      <c r="F452" s="221"/>
      <c r="G452" s="222"/>
      <c r="H452" s="223"/>
      <c r="I452" s="224">
        <f>IF(M435="지원단가",F452*G452*H452,0)</f>
        <v>0</v>
      </c>
      <c r="J452" s="691"/>
      <c r="K452" s="225">
        <f t="shared" si="50"/>
        <v>0</v>
      </c>
      <c r="L452" s="226">
        <f t="shared" si="51"/>
        <v>0</v>
      </c>
      <c r="M452" s="227">
        <f t="shared" si="52"/>
        <v>0</v>
      </c>
      <c r="N452" s="224">
        <f>IF(Q438="불승인",0,IF(M435="지원단가",K452*L452*M452,0))</f>
        <v>0</v>
      </c>
      <c r="O452" s="691"/>
      <c r="P452" s="225">
        <f t="shared" si="53"/>
        <v>0</v>
      </c>
      <c r="Q452" s="702"/>
      <c r="R452" s="703"/>
    </row>
    <row r="453" spans="2:18">
      <c r="B453" s="686" t="s">
        <v>39</v>
      </c>
      <c r="C453" s="269"/>
      <c r="D453" s="696"/>
      <c r="E453" s="697"/>
      <c r="F453" s="205"/>
      <c r="G453" s="206"/>
      <c r="H453" s="207"/>
      <c r="I453" s="208">
        <f>IF(M435="지원단가",F453*G453*H453,0)</f>
        <v>0</v>
      </c>
      <c r="J453" s="689">
        <f>SUM(I453:I458)</f>
        <v>0</v>
      </c>
      <c r="K453" s="209">
        <f t="shared" si="50"/>
        <v>0</v>
      </c>
      <c r="L453" s="210">
        <f t="shared" si="51"/>
        <v>0</v>
      </c>
      <c r="M453" s="211">
        <f t="shared" si="52"/>
        <v>0</v>
      </c>
      <c r="N453" s="208">
        <f>IF(Q438="불승인",0,IF(M435="지원단가",K453*L453*M453,0))</f>
        <v>0</v>
      </c>
      <c r="O453" s="689">
        <f>SUM(N453:N458)</f>
        <v>0</v>
      </c>
      <c r="P453" s="209">
        <f t="shared" si="53"/>
        <v>0</v>
      </c>
      <c r="Q453" s="698"/>
      <c r="R453" s="699"/>
    </row>
    <row r="454" spans="2:18">
      <c r="B454" s="687"/>
      <c r="C454" s="270"/>
      <c r="D454" s="704"/>
      <c r="E454" s="705"/>
      <c r="F454" s="213"/>
      <c r="G454" s="214"/>
      <c r="H454" s="215"/>
      <c r="I454" s="216">
        <f>IF(M435="지원단가",F454*G454*H454,0)</f>
        <v>0</v>
      </c>
      <c r="J454" s="690"/>
      <c r="K454" s="217">
        <f t="shared" si="50"/>
        <v>0</v>
      </c>
      <c r="L454" s="218">
        <f t="shared" si="51"/>
        <v>0</v>
      </c>
      <c r="M454" s="219">
        <f t="shared" si="52"/>
        <v>0</v>
      </c>
      <c r="N454" s="216">
        <f>IF(Q438="불승인",0,IF(M435="지원단가",K454*L454*M454,0))</f>
        <v>0</v>
      </c>
      <c r="O454" s="690"/>
      <c r="P454" s="217">
        <f t="shared" si="53"/>
        <v>0</v>
      </c>
      <c r="Q454" s="706"/>
      <c r="R454" s="707"/>
    </row>
    <row r="455" spans="2:18">
      <c r="B455" s="687"/>
      <c r="C455" s="270"/>
      <c r="D455" s="704"/>
      <c r="E455" s="705"/>
      <c r="F455" s="213"/>
      <c r="G455" s="214"/>
      <c r="H455" s="215"/>
      <c r="I455" s="216">
        <f>IF(M435="지원단가",F455*G455*H455,0)</f>
        <v>0</v>
      </c>
      <c r="J455" s="690"/>
      <c r="K455" s="217">
        <f t="shared" si="50"/>
        <v>0</v>
      </c>
      <c r="L455" s="218">
        <f t="shared" si="51"/>
        <v>0</v>
      </c>
      <c r="M455" s="219">
        <f t="shared" si="52"/>
        <v>0</v>
      </c>
      <c r="N455" s="216">
        <f>IF(Q438="불승인",0,IF(M435="지원단가",K455*L455*M455,0))</f>
        <v>0</v>
      </c>
      <c r="O455" s="690"/>
      <c r="P455" s="217">
        <f t="shared" si="53"/>
        <v>0</v>
      </c>
      <c r="Q455" s="706"/>
      <c r="R455" s="707"/>
    </row>
    <row r="456" spans="2:18">
      <c r="B456" s="687"/>
      <c r="C456" s="270"/>
      <c r="D456" s="704"/>
      <c r="E456" s="705"/>
      <c r="F456" s="213"/>
      <c r="G456" s="214"/>
      <c r="H456" s="215"/>
      <c r="I456" s="216">
        <f>IF(M435="지원단가",F456*G456*H456,0)</f>
        <v>0</v>
      </c>
      <c r="J456" s="690"/>
      <c r="K456" s="217">
        <f t="shared" si="50"/>
        <v>0</v>
      </c>
      <c r="L456" s="218">
        <f t="shared" si="51"/>
        <v>0</v>
      </c>
      <c r="M456" s="219">
        <f t="shared" si="52"/>
        <v>0</v>
      </c>
      <c r="N456" s="216">
        <f>IF(Q438="불승인",0,IF(M435="지원단가",K456*L456*M456,0))</f>
        <v>0</v>
      </c>
      <c r="O456" s="690"/>
      <c r="P456" s="217">
        <f t="shared" si="53"/>
        <v>0</v>
      </c>
      <c r="Q456" s="706"/>
      <c r="R456" s="707"/>
    </row>
    <row r="457" spans="2:18">
      <c r="B457" s="687"/>
      <c r="C457" s="270"/>
      <c r="D457" s="704"/>
      <c r="E457" s="705"/>
      <c r="F457" s="213"/>
      <c r="G457" s="214"/>
      <c r="H457" s="215"/>
      <c r="I457" s="216">
        <f>IF(M435="지원단가",F457*G457*H457,0)</f>
        <v>0</v>
      </c>
      <c r="J457" s="690"/>
      <c r="K457" s="217">
        <f t="shared" si="50"/>
        <v>0</v>
      </c>
      <c r="L457" s="218">
        <f t="shared" si="51"/>
        <v>0</v>
      </c>
      <c r="M457" s="219">
        <f t="shared" si="52"/>
        <v>0</v>
      </c>
      <c r="N457" s="216">
        <f>IF(Q438="불승인",0,IF(M435="지원단가",K457*L457*M457,0))</f>
        <v>0</v>
      </c>
      <c r="O457" s="690"/>
      <c r="P457" s="217">
        <f t="shared" si="53"/>
        <v>0</v>
      </c>
      <c r="Q457" s="706"/>
      <c r="R457" s="707"/>
    </row>
    <row r="458" spans="2:18" ht="17.25" thickBot="1">
      <c r="B458" s="688"/>
      <c r="C458" s="271"/>
      <c r="D458" s="700"/>
      <c r="E458" s="701"/>
      <c r="F458" s="221"/>
      <c r="G458" s="222"/>
      <c r="H458" s="223"/>
      <c r="I458" s="224">
        <f>IF(M435="지원단가",F458*G458*H458,0)</f>
        <v>0</v>
      </c>
      <c r="J458" s="691"/>
      <c r="K458" s="225">
        <f t="shared" si="50"/>
        <v>0</v>
      </c>
      <c r="L458" s="226">
        <f t="shared" si="51"/>
        <v>0</v>
      </c>
      <c r="M458" s="227">
        <f t="shared" si="52"/>
        <v>0</v>
      </c>
      <c r="N458" s="224">
        <f>IF(Q438="불승인",0,IF(M435="지원단가",K458*L458*M458,0))</f>
        <v>0</v>
      </c>
      <c r="O458" s="691"/>
      <c r="P458" s="225">
        <f t="shared" si="53"/>
        <v>0</v>
      </c>
      <c r="Q458" s="702"/>
      <c r="R458" s="703"/>
    </row>
    <row r="459" spans="2:18" ht="17.25" thickBot="1">
      <c r="B459" s="194" t="s">
        <v>40</v>
      </c>
      <c r="C459" s="268"/>
      <c r="D459" s="682"/>
      <c r="E459" s="683"/>
      <c r="F459" s="196"/>
      <c r="G459" s="197"/>
      <c r="H459" s="198"/>
      <c r="I459" s="199">
        <f>IF(M435="지원단가",F459*G459*H459,0)</f>
        <v>0</v>
      </c>
      <c r="J459" s="200">
        <f>I459</f>
        <v>0</v>
      </c>
      <c r="K459" s="201">
        <f t="shared" si="50"/>
        <v>0</v>
      </c>
      <c r="L459" s="202">
        <f t="shared" si="51"/>
        <v>0</v>
      </c>
      <c r="M459" s="203">
        <f t="shared" si="52"/>
        <v>0</v>
      </c>
      <c r="N459" s="199">
        <f>IF(Q438="불승인",0,IF(M435="지원단가",K459*L459*M459,0))</f>
        <v>0</v>
      </c>
      <c r="O459" s="200">
        <f>SUM(N459)</f>
        <v>0</v>
      </c>
      <c r="P459" s="201">
        <f t="shared" si="53"/>
        <v>0</v>
      </c>
      <c r="Q459" s="684"/>
      <c r="R459" s="685"/>
    </row>
    <row r="460" spans="2:18">
      <c r="B460" s="686" t="s">
        <v>41</v>
      </c>
      <c r="C460" s="269"/>
      <c r="D460" s="696"/>
      <c r="E460" s="697"/>
      <c r="F460" s="205"/>
      <c r="G460" s="206"/>
      <c r="H460" s="207"/>
      <c r="I460" s="208">
        <f>IF(M435="지원단가",F460*G460*H460,0)</f>
        <v>0</v>
      </c>
      <c r="J460" s="689">
        <f>SUM(I460:I462)</f>
        <v>0</v>
      </c>
      <c r="K460" s="209">
        <f t="shared" si="50"/>
        <v>0</v>
      </c>
      <c r="L460" s="210">
        <f t="shared" si="51"/>
        <v>0</v>
      </c>
      <c r="M460" s="211">
        <f t="shared" si="52"/>
        <v>0</v>
      </c>
      <c r="N460" s="208">
        <f>IF(Q438="불승인",0,IF(M435="지원단가",K460*L460*M460,0))</f>
        <v>0</v>
      </c>
      <c r="O460" s="689">
        <f>SUM(N460:N462)</f>
        <v>0</v>
      </c>
      <c r="P460" s="209">
        <f t="shared" si="53"/>
        <v>0</v>
      </c>
      <c r="Q460" s="698"/>
      <c r="R460" s="699"/>
    </row>
    <row r="461" spans="2:18">
      <c r="B461" s="687"/>
      <c r="C461" s="270"/>
      <c r="D461" s="704"/>
      <c r="E461" s="705"/>
      <c r="F461" s="213"/>
      <c r="G461" s="214"/>
      <c r="H461" s="215"/>
      <c r="I461" s="216">
        <f>IF(M435="지원단가",F461*G461*H461,0)</f>
        <v>0</v>
      </c>
      <c r="J461" s="690"/>
      <c r="K461" s="217">
        <f t="shared" si="50"/>
        <v>0</v>
      </c>
      <c r="L461" s="218">
        <f t="shared" si="51"/>
        <v>0</v>
      </c>
      <c r="M461" s="219">
        <f t="shared" si="52"/>
        <v>0</v>
      </c>
      <c r="N461" s="216">
        <f>IF(Q438="불승인",0,IF(M435="지원단가",K461*L461*M461,0))</f>
        <v>0</v>
      </c>
      <c r="O461" s="690"/>
      <c r="P461" s="217">
        <f t="shared" si="53"/>
        <v>0</v>
      </c>
      <c r="Q461" s="706"/>
      <c r="R461" s="707"/>
    </row>
    <row r="462" spans="2:18" ht="17.25" thickBot="1">
      <c r="B462" s="688"/>
      <c r="C462" s="271"/>
      <c r="D462" s="700"/>
      <c r="E462" s="701"/>
      <c r="F462" s="221"/>
      <c r="G462" s="222"/>
      <c r="H462" s="223"/>
      <c r="I462" s="224">
        <f>IF(M435="지원단가",F462*G462*H462,0)</f>
        <v>0</v>
      </c>
      <c r="J462" s="691"/>
      <c r="K462" s="225">
        <f t="shared" si="50"/>
        <v>0</v>
      </c>
      <c r="L462" s="226">
        <f t="shared" si="51"/>
        <v>0</v>
      </c>
      <c r="M462" s="227">
        <f t="shared" si="52"/>
        <v>0</v>
      </c>
      <c r="N462" s="224">
        <f>IF(Q438="불승인",0,IF(M435="지원단가",K462*L462*M462,0))</f>
        <v>0</v>
      </c>
      <c r="O462" s="691"/>
      <c r="P462" s="225">
        <f t="shared" si="53"/>
        <v>0</v>
      </c>
      <c r="Q462" s="702"/>
      <c r="R462" s="703"/>
    </row>
    <row r="463" spans="2:18">
      <c r="B463" s="686" t="s">
        <v>42</v>
      </c>
      <c r="C463" s="278"/>
      <c r="D463" s="696"/>
      <c r="E463" s="697"/>
      <c r="F463" s="235"/>
      <c r="G463" s="236"/>
      <c r="H463" s="237"/>
      <c r="I463" s="238">
        <f>IF(M435="지원단가",F463*G463*H463,0)</f>
        <v>0</v>
      </c>
      <c r="J463" s="689">
        <f>SUM(I463:I464)</f>
        <v>0</v>
      </c>
      <c r="K463" s="239">
        <f t="shared" si="50"/>
        <v>0</v>
      </c>
      <c r="L463" s="240">
        <f t="shared" si="51"/>
        <v>0</v>
      </c>
      <c r="M463" s="241">
        <f t="shared" si="52"/>
        <v>0</v>
      </c>
      <c r="N463" s="238">
        <f>IF(Q438="불승인",0,IF(M435="지원단가",K463*L463*M463,0))</f>
        <v>0</v>
      </c>
      <c r="O463" s="689">
        <f>SUM(N463:N464)</f>
        <v>0</v>
      </c>
      <c r="P463" s="239">
        <f t="shared" si="53"/>
        <v>0</v>
      </c>
      <c r="Q463" s="698"/>
      <c r="R463" s="699"/>
    </row>
    <row r="464" spans="2:18" ht="17.25" thickBot="1">
      <c r="B464" s="688"/>
      <c r="C464" s="279"/>
      <c r="D464" s="700"/>
      <c r="E464" s="701"/>
      <c r="F464" s="243"/>
      <c r="G464" s="244"/>
      <c r="H464" s="245"/>
      <c r="I464" s="246">
        <f>IF(M435="지원단가",F464*G464*H464,0)</f>
        <v>0</v>
      </c>
      <c r="J464" s="691"/>
      <c r="K464" s="247">
        <f t="shared" si="50"/>
        <v>0</v>
      </c>
      <c r="L464" s="248">
        <f t="shared" si="51"/>
        <v>0</v>
      </c>
      <c r="M464" s="249">
        <f t="shared" si="52"/>
        <v>0</v>
      </c>
      <c r="N464" s="246">
        <f>IF(Q438="불승인",0,IF(M435="지원단가",K464*L464*M464,0))</f>
        <v>0</v>
      </c>
      <c r="O464" s="691"/>
      <c r="P464" s="247">
        <f t="shared" si="53"/>
        <v>0</v>
      </c>
      <c r="Q464" s="702"/>
      <c r="R464" s="703"/>
    </row>
    <row r="465" spans="2:18">
      <c r="B465" s="686" t="s">
        <v>43</v>
      </c>
      <c r="C465" s="269"/>
      <c r="D465" s="696"/>
      <c r="E465" s="697"/>
      <c r="F465" s="205"/>
      <c r="G465" s="206"/>
      <c r="H465" s="207"/>
      <c r="I465" s="208">
        <f>IF(M435="지원단가",F465*G465*H465,0)</f>
        <v>0</v>
      </c>
      <c r="J465" s="689">
        <f>SUM(I465:I467)</f>
        <v>0</v>
      </c>
      <c r="K465" s="209">
        <f t="shared" si="50"/>
        <v>0</v>
      </c>
      <c r="L465" s="210">
        <f t="shared" si="51"/>
        <v>0</v>
      </c>
      <c r="M465" s="211">
        <f t="shared" si="52"/>
        <v>0</v>
      </c>
      <c r="N465" s="208">
        <f>IF(Q438="불승인",0,IF(M435="지원단가",K465*L465*M465,0))</f>
        <v>0</v>
      </c>
      <c r="O465" s="689">
        <f>SUM(N465:N467)</f>
        <v>0</v>
      </c>
      <c r="P465" s="209">
        <f t="shared" si="53"/>
        <v>0</v>
      </c>
      <c r="Q465" s="698"/>
      <c r="R465" s="699"/>
    </row>
    <row r="466" spans="2:18">
      <c r="B466" s="687"/>
      <c r="C466" s="270"/>
      <c r="D466" s="704"/>
      <c r="E466" s="705"/>
      <c r="F466" s="213"/>
      <c r="G466" s="214"/>
      <c r="H466" s="215"/>
      <c r="I466" s="216">
        <f>IF(M435="지원단가",F466*G466*H466,0)</f>
        <v>0</v>
      </c>
      <c r="J466" s="690"/>
      <c r="K466" s="217">
        <f t="shared" si="50"/>
        <v>0</v>
      </c>
      <c r="L466" s="218">
        <f t="shared" si="51"/>
        <v>0</v>
      </c>
      <c r="M466" s="219">
        <f t="shared" si="52"/>
        <v>0</v>
      </c>
      <c r="N466" s="216">
        <f>IF(Q438="불승인",0,IF(M435="지원단가",K466*L466*M466,0))</f>
        <v>0</v>
      </c>
      <c r="O466" s="690"/>
      <c r="P466" s="217">
        <f t="shared" si="53"/>
        <v>0</v>
      </c>
      <c r="Q466" s="706"/>
      <c r="R466" s="707"/>
    </row>
    <row r="467" spans="2:18" ht="17.25" thickBot="1">
      <c r="B467" s="688"/>
      <c r="C467" s="271"/>
      <c r="D467" s="700"/>
      <c r="E467" s="701"/>
      <c r="F467" s="221"/>
      <c r="G467" s="222"/>
      <c r="H467" s="223"/>
      <c r="I467" s="224">
        <f>IF(M435="지원단가",F467*G467*H467,0)</f>
        <v>0</v>
      </c>
      <c r="J467" s="691"/>
      <c r="K467" s="225">
        <f t="shared" si="50"/>
        <v>0</v>
      </c>
      <c r="L467" s="226">
        <f t="shared" si="51"/>
        <v>0</v>
      </c>
      <c r="M467" s="227">
        <f t="shared" si="52"/>
        <v>0</v>
      </c>
      <c r="N467" s="224">
        <f>IF(Q438="불승인",0,IF(M435="지원단가",K467*L467*M467,0))</f>
        <v>0</v>
      </c>
      <c r="O467" s="691"/>
      <c r="P467" s="225">
        <f t="shared" si="53"/>
        <v>0</v>
      </c>
      <c r="Q467" s="702"/>
      <c r="R467" s="703"/>
    </row>
    <row r="468" spans="2:18" ht="17.25" thickBot="1">
      <c r="B468" s="686" t="s">
        <v>87</v>
      </c>
      <c r="C468" s="278"/>
      <c r="D468" s="280"/>
      <c r="E468" s="281" t="s">
        <v>2297</v>
      </c>
      <c r="F468" s="235"/>
      <c r="G468" s="236"/>
      <c r="H468" s="237"/>
      <c r="I468" s="238">
        <f>IF(M435="지원단가",F468*G468*H468,0)</f>
        <v>0</v>
      </c>
      <c r="J468" s="689">
        <f>SUM(I468:I470)</f>
        <v>0</v>
      </c>
      <c r="K468" s="239">
        <f t="shared" si="50"/>
        <v>0</v>
      </c>
      <c r="L468" s="240">
        <f t="shared" si="51"/>
        <v>0</v>
      </c>
      <c r="M468" s="241">
        <f t="shared" si="52"/>
        <v>0</v>
      </c>
      <c r="N468" s="238">
        <f>IF(Q438="불승인",0,IF(M435="지원단가",K468*L468*M468,0))</f>
        <v>0</v>
      </c>
      <c r="O468" s="689">
        <f>SUM(N468:N470)</f>
        <v>0</v>
      </c>
      <c r="P468" s="239">
        <f t="shared" si="53"/>
        <v>0</v>
      </c>
      <c r="Q468" s="252"/>
      <c r="R468" s="253" t="s">
        <v>2298</v>
      </c>
    </row>
    <row r="469" spans="2:18" ht="17.25" thickTop="1">
      <c r="B469" s="687"/>
      <c r="C469" s="270"/>
      <c r="D469" s="282"/>
      <c r="E469" s="692" t="e">
        <f>J468/SUM(J442:J467)</f>
        <v>#DIV/0!</v>
      </c>
      <c r="F469" s="213"/>
      <c r="G469" s="214"/>
      <c r="H469" s="215"/>
      <c r="I469" s="216">
        <f>IF(M435="지원단가",F469*G469*H469,0)</f>
        <v>0</v>
      </c>
      <c r="J469" s="690"/>
      <c r="K469" s="217">
        <f t="shared" si="50"/>
        <v>0</v>
      </c>
      <c r="L469" s="218">
        <f t="shared" si="51"/>
        <v>0</v>
      </c>
      <c r="M469" s="219">
        <f t="shared" si="52"/>
        <v>0</v>
      </c>
      <c r="N469" s="216">
        <f>IF(Q438="불승인",0,IF(M435="지원단가",K469*L469*M469,0))</f>
        <v>0</v>
      </c>
      <c r="O469" s="690"/>
      <c r="P469" s="217">
        <f t="shared" si="53"/>
        <v>0</v>
      </c>
      <c r="Q469" s="255"/>
      <c r="R469" s="694" t="e">
        <f>O468/SUM(O442:O467)</f>
        <v>#DIV/0!</v>
      </c>
    </row>
    <row r="470" spans="2:18" ht="17.25" thickBot="1">
      <c r="B470" s="688"/>
      <c r="C470" s="279"/>
      <c r="D470" s="283"/>
      <c r="E470" s="693"/>
      <c r="F470" s="243"/>
      <c r="G470" s="244"/>
      <c r="H470" s="245"/>
      <c r="I470" s="246">
        <f>IF(M435="지원단가",F470*G470*H470,0)</f>
        <v>0</v>
      </c>
      <c r="J470" s="691"/>
      <c r="K470" s="247">
        <f t="shared" si="50"/>
        <v>0</v>
      </c>
      <c r="L470" s="248">
        <f t="shared" si="51"/>
        <v>0</v>
      </c>
      <c r="M470" s="249">
        <f t="shared" si="52"/>
        <v>0</v>
      </c>
      <c r="N470" s="246">
        <f>IF(Q438="불승인",0,IF(M435="지원단가",K470*L470*M470,0))</f>
        <v>0</v>
      </c>
      <c r="O470" s="691"/>
      <c r="P470" s="247">
        <f t="shared" si="53"/>
        <v>0</v>
      </c>
      <c r="Q470" s="257"/>
      <c r="R470" s="695"/>
    </row>
    <row r="471" spans="2:18">
      <c r="B471" s="686" t="s">
        <v>19</v>
      </c>
      <c r="C471" s="269"/>
      <c r="D471" s="696"/>
      <c r="E471" s="697"/>
      <c r="F471" s="205"/>
      <c r="G471" s="206"/>
      <c r="H471" s="207"/>
      <c r="I471" s="208">
        <f>F471*G471*H471</f>
        <v>0</v>
      </c>
      <c r="J471" s="689">
        <f>SUM(I471:I472)</f>
        <v>0</v>
      </c>
      <c r="K471" s="209">
        <f t="shared" si="50"/>
        <v>0</v>
      </c>
      <c r="L471" s="210">
        <f t="shared" si="51"/>
        <v>0</v>
      </c>
      <c r="M471" s="211">
        <f t="shared" si="52"/>
        <v>0</v>
      </c>
      <c r="N471" s="208">
        <f>IF(Q438="불승인", 0,K471*L471*M471)</f>
        <v>0</v>
      </c>
      <c r="O471" s="689">
        <f>SUM(N471:N472)</f>
        <v>0</v>
      </c>
      <c r="P471" s="209">
        <f t="shared" si="53"/>
        <v>0</v>
      </c>
      <c r="Q471" s="698"/>
      <c r="R471" s="699"/>
    </row>
    <row r="472" spans="2:18" ht="17.25" thickBot="1">
      <c r="B472" s="688"/>
      <c r="C472" s="271"/>
      <c r="D472" s="700"/>
      <c r="E472" s="701"/>
      <c r="F472" s="221"/>
      <c r="G472" s="222"/>
      <c r="H472" s="223"/>
      <c r="I472" s="224">
        <f t="shared" ref="I472:I473" si="54">F472*G472*H472</f>
        <v>0</v>
      </c>
      <c r="J472" s="691"/>
      <c r="K472" s="225">
        <f t="shared" si="50"/>
        <v>0</v>
      </c>
      <c r="L472" s="226">
        <f t="shared" si="51"/>
        <v>0</v>
      </c>
      <c r="M472" s="227">
        <f t="shared" si="52"/>
        <v>0</v>
      </c>
      <c r="N472" s="224">
        <f>IF(Q438="불승인", 0,K472*L472*M472)</f>
        <v>0</v>
      </c>
      <c r="O472" s="691"/>
      <c r="P472" s="225">
        <f t="shared" si="53"/>
        <v>0</v>
      </c>
      <c r="Q472" s="702"/>
      <c r="R472" s="703"/>
    </row>
    <row r="473" spans="2:18" ht="17.25" thickBot="1">
      <c r="B473" s="258" t="s">
        <v>44</v>
      </c>
      <c r="C473" s="284"/>
      <c r="D473" s="682"/>
      <c r="E473" s="683"/>
      <c r="F473" s="260"/>
      <c r="G473" s="261"/>
      <c r="H473" s="262"/>
      <c r="I473" s="263">
        <f t="shared" si="54"/>
        <v>0</v>
      </c>
      <c r="J473" s="264">
        <f>I473</f>
        <v>0</v>
      </c>
      <c r="K473" s="265">
        <f t="shared" si="50"/>
        <v>0</v>
      </c>
      <c r="L473" s="266">
        <f t="shared" si="51"/>
        <v>0</v>
      </c>
      <c r="M473" s="267">
        <f t="shared" si="52"/>
        <v>0</v>
      </c>
      <c r="N473" s="263">
        <f>IF(Q438="불승인", 0,K473*L473*M473)</f>
        <v>0</v>
      </c>
      <c r="O473" s="264">
        <f>N473</f>
        <v>0</v>
      </c>
      <c r="P473" s="265">
        <f t="shared" si="53"/>
        <v>0</v>
      </c>
      <c r="Q473" s="684"/>
      <c r="R473" s="685"/>
    </row>
    <row r="475" spans="2:18" ht="17.25" thickBot="1"/>
    <row r="476" spans="2:18" ht="19.5">
      <c r="B476" s="1" t="s">
        <v>0</v>
      </c>
      <c r="C476" s="742" t="str">
        <f>총괄!$D$2</f>
        <v>공동훈련센터명</v>
      </c>
      <c r="D476" s="743"/>
      <c r="E476" s="743"/>
      <c r="F476" s="744" t="str" cm="1">
        <f t="array" ref="F476">IFERROR( LOOKUP(2, 1/(과정일람표!$A$13:$A$412=C477)/(과정일람표!$B$13:$B$412="승인"), IF(과정일람표!$F$13:$F$412="", NA(), "파트너: " &amp; 과정일람표!$F$13:$F$412)),"")</f>
        <v/>
      </c>
      <c r="G476" s="745"/>
      <c r="H476" s="746" t="s">
        <v>21</v>
      </c>
      <c r="I476" s="747"/>
      <c r="J476" s="747"/>
      <c r="K476" s="747"/>
      <c r="L476" s="747"/>
      <c r="M476" s="747"/>
      <c r="N476" s="748"/>
      <c r="O476" s="749" t="s">
        <v>549</v>
      </c>
      <c r="P476" s="751" t="s">
        <v>550</v>
      </c>
      <c r="Q476" s="753" t="s">
        <v>13</v>
      </c>
      <c r="R476" s="754"/>
    </row>
    <row r="477" spans="2:18" ht="20.25" thickBot="1">
      <c r="B477" s="2" t="s">
        <v>1</v>
      </c>
      <c r="C477" s="179">
        <v>12</v>
      </c>
      <c r="D477" s="755" t="str" cm="1">
        <f t="array" ref="D477">IFERROR( LOOKUP(2, 1/(과정일람표!$A$13:$A$412=C477)/(과정일람표!$B$13:$B$412="승인"), IF(과정일람표!$R$13:$R$412="", NA(), 과정일람표!$R$13:$R$412)),"")</f>
        <v/>
      </c>
      <c r="E477" s="756"/>
      <c r="F477" s="756"/>
      <c r="G477" s="757"/>
      <c r="H477" s="3" t="s">
        <v>14</v>
      </c>
      <c r="I477" s="4" t="s">
        <v>47</v>
      </c>
      <c r="J477" s="4" t="s">
        <v>46</v>
      </c>
      <c r="K477" s="4" t="s">
        <v>34</v>
      </c>
      <c r="L477" s="4" t="s">
        <v>22</v>
      </c>
      <c r="M477" s="4" t="s">
        <v>17</v>
      </c>
      <c r="N477" s="17" t="s">
        <v>554</v>
      </c>
      <c r="O477" s="750"/>
      <c r="P477" s="752"/>
      <c r="Q477" s="738"/>
      <c r="R477" s="739"/>
    </row>
    <row r="478" spans="2:18" ht="19.5">
      <c r="B478" s="720" t="s">
        <v>2</v>
      </c>
      <c r="C478" s="5" t="s">
        <v>4</v>
      </c>
      <c r="D478" s="6" t="s">
        <v>5</v>
      </c>
      <c r="E478" s="6" t="s">
        <v>11</v>
      </c>
      <c r="F478" s="7" t="s">
        <v>12</v>
      </c>
      <c r="G478" s="8" t="s">
        <v>2152</v>
      </c>
      <c r="H478" s="11" t="s">
        <v>15</v>
      </c>
      <c r="I478" s="180">
        <f>SUM(I479:I481)</f>
        <v>0</v>
      </c>
      <c r="J478" s="180">
        <f>SUM(J479:J481)</f>
        <v>0</v>
      </c>
      <c r="K478" s="180">
        <f>SUM(K479:K481)</f>
        <v>0</v>
      </c>
      <c r="L478" s="723" t="str" cm="1">
        <f t="array" ref="L478">IFERROR( LOOKUP(2, 1/(과정일람표!$A$13:$A$412=C477)/(과정일람표!$B$13:$B$412="승인"), IF(과정일람표!$N$13:$N$412="", NA(), 과정일람표!$N$13:$N$412)),"")</f>
        <v/>
      </c>
      <c r="M478" s="726" t="str" cm="1">
        <f t="array" ref="M478">IFERROR( LOOKUP(2, 1/(과정일람표!$A$13:$A$412=C477)/(과정일람표!$B$13:$B$412="승인"), IF(과정일람표!$AA$13:$AA$412="", NA(), 과정일람표!$AA$13:$AA$412)),"")</f>
        <v/>
      </c>
      <c r="N478" s="729" t="e">
        <f>VLOOKUP(LEFT(N480,6),NCS단가,5,FALSE)</f>
        <v>#N/A</v>
      </c>
      <c r="O478" s="731" t="str" cm="1">
        <f t="array" ref="O478">IFERROR( LOOKUP(2, 1/(과정일람표!$A$13:$A$412=C477)/(과정일람표!$B$13:$B$412="신청"), IF(과정일람표!$AC$13:$AC$412="", NA(), 과정일람표!$AC$13:$AC$412)),"")</f>
        <v/>
      </c>
      <c r="P478" s="729" t="e">
        <f>IF(Q481="불승인",0,IF(OR(D479="원격대체", D479="집체",D479="혼합"),IF(M478="기준단가",N478,J479/(G481*D481)),_xlfn.IFS(D479="원격",2970,D479="STEP자체", 6160,D479="STEP공공",4600)))</f>
        <v>#N/A</v>
      </c>
      <c r="Q478" s="734" t="str">
        <f>IF(총괄!$C$6="전략", IF(P481&lt;300%,"적정","검토필요"), IF(총괄!$C$6="지산맞", IF(LEN(L478)=0,"분류입력확인",IF(P481&lt;VLOOKUP(L478,테이블!$B$3:$C$5,2,FALSE),"적정","검토필요")),IF(OR(LEN(E479)&gt;0,LEN(F479)&gt;0),IF(과정별세부산출!P481&lt;300%,"적정","검토필요"),IF(과정별세부산출!P481&lt;VLOOKUP(과정별세부산출!G479,테이블!$H$3:$I$10,2,FALSE),"적정","검토필요"))))</f>
        <v>분류입력확인</v>
      </c>
      <c r="R478" s="735"/>
    </row>
    <row r="479" spans="2:18" ht="20.25" thickBot="1">
      <c r="B479" s="721"/>
      <c r="C479" s="181" t="str" cm="1">
        <f t="array" ref="C479">IFERROR( LOOKUP(2, 1/(과정일람표!$A$13:$A$412=C477)/(과정일람표!$B$13:$B$412="승인"), IF(과정일람표!$T$13:$T$412="", NA(), 과정일람표!$T$13:$T$412)),"")</f>
        <v/>
      </c>
      <c r="D479" s="182" t="str" cm="1">
        <f t="array" ref="D479">IFERROR( LOOKUP(2, 1/(과정일람표!$A$13:$A$412=C477)/(과정일람표!$B$13:$B$412="승인"), IF(과정일람표!$U$13:$U$412="", NA(), 과정일람표!$U$13:$U$412)),"")</f>
        <v/>
      </c>
      <c r="E479" s="182" t="str" cm="1">
        <f t="array" ref="E479">IFERROR( LOOKUP(2, 1/(과정일람표!$A$13:$A$412=C477)/(과정일람표!$B$13:$B$412="승인"), IF(과정일람표!$K$13:$K$412="", NA(), 과정일람표!$K$13:$K$412)),"")</f>
        <v/>
      </c>
      <c r="F479" s="182" t="str" cm="1">
        <f t="array" ref="F479">IFERROR( LOOKUP(2, 1/(과정일람표!$A$13:$A$412=C477)/(과정일람표!$B$13:$B$412="승인"), IF(과정일람표!$L$13:$L$412="", NA(), 과정일람표!$L$13:$L$412)),"")</f>
        <v/>
      </c>
      <c r="G479" s="183" t="str" cm="1">
        <f t="array" ref="G479">IFERROR( LOOKUP(2, 1/(과정일람표!$A$13:$A$412=C477)/(과정일람표!$B$13:$B$412="승인"), IF(과정일람표!$M$13:$M$412="", NA(), 과정일람표!$M$13:$M$412)),"")</f>
        <v/>
      </c>
      <c r="H479" s="12" t="s">
        <v>18</v>
      </c>
      <c r="I479" s="184">
        <f>IF(M478="기준단가",IF(OR(D479="집체",D479="원격대체", D479="혼합"),N478*D481*G481,_xlfn.IFS(D479="원격",2970*D481*G481,D479="STEP자체",6160*D481*G481,D479="STEP공공",4600*D481*G481)),IF(M478="E-9",2*N478*D481*G481,SUM(J485:J513)))</f>
        <v>0</v>
      </c>
      <c r="J479" s="184">
        <f>IF(Q481="불승인",0,IF(M478="기준단가",IF(OR(D479="집체",D479="원격대체", D479="혼합"),N478*D481*G481,_xlfn.IFS(D479="원격",2970*D481*G481,D479="STEP자체",6160*D481*G481,D479="STEP공공",4600*D481*G481)),IF(M478="E-9",2*N478*D481*G481,SUM(O485:O513))))</f>
        <v>0</v>
      </c>
      <c r="K479" s="184">
        <f>J479-I479</f>
        <v>0</v>
      </c>
      <c r="L479" s="724"/>
      <c r="M479" s="727"/>
      <c r="N479" s="730"/>
      <c r="O479" s="732"/>
      <c r="P479" s="733"/>
      <c r="Q479" s="734"/>
      <c r="R479" s="735"/>
    </row>
    <row r="480" spans="2:18" ht="19.5">
      <c r="B480" s="721"/>
      <c r="C480" s="9" t="s">
        <v>6</v>
      </c>
      <c r="D480" s="10" t="s">
        <v>7</v>
      </c>
      <c r="E480" s="10" t="s">
        <v>8</v>
      </c>
      <c r="F480" s="10" t="s">
        <v>9</v>
      </c>
      <c r="G480" s="10" t="s">
        <v>10</v>
      </c>
      <c r="H480" s="13" t="s">
        <v>19</v>
      </c>
      <c r="I480" s="184">
        <f>IF(OR(D479="집체",D479="혼합"), J514, 0)</f>
        <v>0</v>
      </c>
      <c r="J480" s="184">
        <f>IF(Q481="불승인",0,IF(OR(D479="집체",D479="혼합"),O514,0))</f>
        <v>0</v>
      </c>
      <c r="K480" s="184">
        <f>J480-I480</f>
        <v>0</v>
      </c>
      <c r="L480" s="724"/>
      <c r="M480" s="727"/>
      <c r="N480" s="185" t="str" cm="1">
        <f t="array" ref="N480">IFERROR( LOOKUP(2, 1/(과정일람표!$A$13:$A$412=C477)/(과정일람표!$B$13:$B$412="승인"), IF(과정일람표!$J$13:$J$412="", NA(), 과정일람표!$J$13:$J$412)),"")</f>
        <v/>
      </c>
      <c r="O480" s="736" t="s">
        <v>551</v>
      </c>
      <c r="P480" s="737"/>
      <c r="Q480" s="738" t="s">
        <v>85</v>
      </c>
      <c r="R480" s="739"/>
    </row>
    <row r="481" spans="2:18" ht="20.25" thickBot="1">
      <c r="B481" s="722"/>
      <c r="C481" s="186" t="str" cm="1">
        <f t="array" ref="C481">IFERROR( LOOKUP(2, 1/(과정일람표!$A$13:$A$412=C477)/(과정일람표!$B$13:$B$412="승인"), IF(과정일람표!$V$13:$V$412="", NA(), 과정일람표!$V$13:$V$412)),"")</f>
        <v/>
      </c>
      <c r="D481" s="182" t="str" cm="1">
        <f t="array" ref="D481">IFERROR( LOOKUP(2, 1/(과정일람표!$A$13:$A$412=C477)/(과정일람표!$B$13:$B$412="승인"), IF(과정일람표!$W$13:$W$412="", NA(), 과정일람표!$W$13:$W$412)),"")</f>
        <v/>
      </c>
      <c r="E481" s="187" t="str" cm="1">
        <f t="array" ref="E481">IFERROR( LOOKUP(2, 1/(과정일람표!$A$13:$A$412=C477)/(과정일람표!$B$13:$B$412="승인"), IF(과정일람표!$R$13:$R$412="", NA(), 과정일람표!$X$13:$X$412)),"")</f>
        <v/>
      </c>
      <c r="F481" s="187" t="str" cm="1">
        <f t="array" ref="F481">IFERROR( LOOKUP(2, 1/(과정일람표!$A$13:$A$412=C477)/(과정일람표!$B$13:$B$412="승인"), IF(과정일람표!$Y$13:$Y$412="", NA(), 과정일람표!$Y$13:$Y$412)),"")</f>
        <v/>
      </c>
      <c r="G481" s="187" t="str" cm="1">
        <f t="array" ref="G481">IFERROR( LOOKUP(2, 1/(과정일람표!$A$13:$A$412=C477)/(과정일람표!$B$13:$B$412="승인"), IF(과정일람표!$Z$13:$Z$412="", NA(), 과정일람표!$Z$13:$Z$412)),"")</f>
        <v/>
      </c>
      <c r="H481" s="14" t="s">
        <v>20</v>
      </c>
      <c r="I481" s="188">
        <f>IF(OR(D479="집체", D479="원격대체",D479="혼합"), J516, 0)</f>
        <v>0</v>
      </c>
      <c r="J481" s="188">
        <f>IF(Q481="불승인",0,IF(OR(D479="집체",D479="원격대체",D479="혼합"),O516,0))</f>
        <v>0</v>
      </c>
      <c r="K481" s="188">
        <f>J481-I481</f>
        <v>0</v>
      </c>
      <c r="L481" s="725"/>
      <c r="M481" s="728"/>
      <c r="N481" s="189" t="str" cm="1">
        <f t="array" ref="N481">IFERROR( LOOKUP(2, 1/(과정일람표!$A$13:$A$412=C477)/(과정일람표!$B$13:$B$412="승인"), IF(과정일람표!$I$13:$I$412="", NA(), 과정일람표!$I$13:$I$412)),"")</f>
        <v/>
      </c>
      <c r="O481" s="16" t="e">
        <f>O478/N478</f>
        <v>#VALUE!</v>
      </c>
      <c r="P481" s="18" t="e">
        <f>P478/N478</f>
        <v>#N/A</v>
      </c>
      <c r="Q481" s="740" t="s">
        <v>2291</v>
      </c>
      <c r="R481" s="741"/>
    </row>
    <row r="482" spans="2:18" ht="17.25" thickBot="1"/>
    <row r="483" spans="2:18" ht="17.25" thickBot="1">
      <c r="B483" s="708" t="s">
        <v>24</v>
      </c>
      <c r="C483" s="710" t="s">
        <v>25</v>
      </c>
      <c r="D483" s="712" t="s">
        <v>26</v>
      </c>
      <c r="E483" s="713"/>
      <c r="F483" s="716" t="s">
        <v>32</v>
      </c>
      <c r="G483" s="717"/>
      <c r="H483" s="717"/>
      <c r="I483" s="717"/>
      <c r="J483" s="718"/>
      <c r="K483" s="716" t="s">
        <v>33</v>
      </c>
      <c r="L483" s="717"/>
      <c r="M483" s="717"/>
      <c r="N483" s="717"/>
      <c r="O483" s="718"/>
      <c r="P483" s="716" t="s">
        <v>30</v>
      </c>
      <c r="Q483" s="717"/>
      <c r="R483" s="718"/>
    </row>
    <row r="484" spans="2:18" ht="17.25" thickBot="1">
      <c r="B484" s="709"/>
      <c r="C484" s="711"/>
      <c r="D484" s="714"/>
      <c r="E484" s="715"/>
      <c r="F484" s="190" t="s">
        <v>27</v>
      </c>
      <c r="G484" s="191" t="s">
        <v>28</v>
      </c>
      <c r="H484" s="15" t="s">
        <v>29</v>
      </c>
      <c r="I484" s="192" t="s">
        <v>16</v>
      </c>
      <c r="J484" s="193" t="s">
        <v>38</v>
      </c>
      <c r="K484" s="190" t="s">
        <v>27</v>
      </c>
      <c r="L484" s="191" t="s">
        <v>28</v>
      </c>
      <c r="M484" s="15" t="s">
        <v>29</v>
      </c>
      <c r="N484" s="192" t="s">
        <v>16</v>
      </c>
      <c r="O484" s="193" t="s">
        <v>38</v>
      </c>
      <c r="P484" s="190" t="s">
        <v>34</v>
      </c>
      <c r="Q484" s="719" t="s">
        <v>31</v>
      </c>
      <c r="R484" s="718"/>
    </row>
    <row r="485" spans="2:18" ht="17.25" thickBot="1">
      <c r="B485" s="194" t="s">
        <v>35</v>
      </c>
      <c r="C485" s="268"/>
      <c r="D485" s="682"/>
      <c r="E485" s="683"/>
      <c r="F485" s="196"/>
      <c r="G485" s="197"/>
      <c r="H485" s="198"/>
      <c r="I485" s="199">
        <f>IF(M478="지원단가",F485*G485*H485,0)</f>
        <v>0</v>
      </c>
      <c r="J485" s="200">
        <f>I485</f>
        <v>0</v>
      </c>
      <c r="K485" s="201">
        <f t="shared" ref="K485:K516" si="55">F485</f>
        <v>0</v>
      </c>
      <c r="L485" s="202">
        <f t="shared" ref="L485:L516" si="56">G485</f>
        <v>0</v>
      </c>
      <c r="M485" s="203">
        <f t="shared" ref="M485:M516" si="57">H485</f>
        <v>0</v>
      </c>
      <c r="N485" s="199">
        <f>IF(Q481="불승인", 0,IF(M478="지원단가",K485*L485*M485,0))</f>
        <v>0</v>
      </c>
      <c r="O485" s="200">
        <f>SUM(N485)</f>
        <v>0</v>
      </c>
      <c r="P485" s="201">
        <f>N485-I485</f>
        <v>0</v>
      </c>
      <c r="Q485" s="684"/>
      <c r="R485" s="685"/>
    </row>
    <row r="486" spans="2:18">
      <c r="B486" s="686" t="s">
        <v>36</v>
      </c>
      <c r="C486" s="269"/>
      <c r="D486" s="696"/>
      <c r="E486" s="697"/>
      <c r="F486" s="205"/>
      <c r="G486" s="206"/>
      <c r="H486" s="207"/>
      <c r="I486" s="208">
        <f>IF(M478="지원단가",F486*G486*H486,0)</f>
        <v>0</v>
      </c>
      <c r="J486" s="689">
        <f>SUM(I486:I489)</f>
        <v>0</v>
      </c>
      <c r="K486" s="209">
        <f t="shared" si="55"/>
        <v>0</v>
      </c>
      <c r="L486" s="210">
        <f t="shared" si="56"/>
        <v>0</v>
      </c>
      <c r="M486" s="211">
        <f t="shared" si="57"/>
        <v>0</v>
      </c>
      <c r="N486" s="208">
        <f>IF(Q481="불승인",0,IF(M478="지원단가",K486*L486*M486,0))</f>
        <v>0</v>
      </c>
      <c r="O486" s="689">
        <f>SUM(N486:N489)</f>
        <v>0</v>
      </c>
      <c r="P486" s="209">
        <f t="shared" ref="P486:P516" si="58">N486-I486</f>
        <v>0</v>
      </c>
      <c r="Q486" s="698"/>
      <c r="R486" s="699"/>
    </row>
    <row r="487" spans="2:18">
      <c r="B487" s="687"/>
      <c r="C487" s="270"/>
      <c r="D487" s="704"/>
      <c r="E487" s="705"/>
      <c r="F487" s="213"/>
      <c r="G487" s="214"/>
      <c r="H487" s="215"/>
      <c r="I487" s="216">
        <f>IF(M478="지원단가",F487*G487*H487,0)</f>
        <v>0</v>
      </c>
      <c r="J487" s="690"/>
      <c r="K487" s="217">
        <f t="shared" si="55"/>
        <v>0</v>
      </c>
      <c r="L487" s="218">
        <f t="shared" si="56"/>
        <v>0</v>
      </c>
      <c r="M487" s="219">
        <f t="shared" si="57"/>
        <v>0</v>
      </c>
      <c r="N487" s="216">
        <f>IF(Q481="불승인",0,IF(M478="지원단가",K487*L487*M487,0))</f>
        <v>0</v>
      </c>
      <c r="O487" s="690"/>
      <c r="P487" s="217">
        <f t="shared" si="58"/>
        <v>0</v>
      </c>
      <c r="Q487" s="706"/>
      <c r="R487" s="707"/>
    </row>
    <row r="488" spans="2:18">
      <c r="B488" s="687"/>
      <c r="C488" s="270"/>
      <c r="D488" s="704"/>
      <c r="E488" s="705"/>
      <c r="F488" s="213"/>
      <c r="G488" s="214"/>
      <c r="H488" s="215"/>
      <c r="I488" s="216">
        <f>IF(M478="지원단가",F488*G488*H488,0)</f>
        <v>0</v>
      </c>
      <c r="J488" s="690"/>
      <c r="K488" s="217">
        <f t="shared" si="55"/>
        <v>0</v>
      </c>
      <c r="L488" s="218">
        <f t="shared" si="56"/>
        <v>0</v>
      </c>
      <c r="M488" s="219">
        <f t="shared" si="57"/>
        <v>0</v>
      </c>
      <c r="N488" s="216">
        <f>IF(Q481="불승인",0,IF(M478="지원단가",K488*L488*M488,0))</f>
        <v>0</v>
      </c>
      <c r="O488" s="690"/>
      <c r="P488" s="217">
        <f t="shared" si="58"/>
        <v>0</v>
      </c>
      <c r="Q488" s="706"/>
      <c r="R488" s="707"/>
    </row>
    <row r="489" spans="2:18" ht="17.25" thickBot="1">
      <c r="B489" s="688"/>
      <c r="C489" s="271"/>
      <c r="D489" s="700"/>
      <c r="E489" s="701"/>
      <c r="F489" s="221"/>
      <c r="G489" s="222"/>
      <c r="H489" s="223"/>
      <c r="I489" s="224">
        <f>IF(M478="지원단가",F489*G489*H489,0)</f>
        <v>0</v>
      </c>
      <c r="J489" s="691"/>
      <c r="K489" s="225">
        <f t="shared" si="55"/>
        <v>0</v>
      </c>
      <c r="L489" s="226">
        <f t="shared" si="56"/>
        <v>0</v>
      </c>
      <c r="M489" s="227">
        <f t="shared" si="57"/>
        <v>0</v>
      </c>
      <c r="N489" s="224">
        <f>IF(Q481="불승인",0,IF(M478="지원단가",K489*L489*M489,0))</f>
        <v>0</v>
      </c>
      <c r="O489" s="691"/>
      <c r="P489" s="225">
        <f t="shared" si="58"/>
        <v>0</v>
      </c>
      <c r="Q489" s="702"/>
      <c r="R489" s="703"/>
    </row>
    <row r="490" spans="2:18">
      <c r="B490" s="686" t="s">
        <v>37</v>
      </c>
      <c r="C490" s="269"/>
      <c r="D490" s="272"/>
      <c r="E490" s="273"/>
      <c r="F490" s="205"/>
      <c r="G490" s="206"/>
      <c r="H490" s="207"/>
      <c r="I490" s="208">
        <f>IF(M478="지원단가",F490*G490*H490,0)</f>
        <v>0</v>
      </c>
      <c r="J490" s="689">
        <f>SUM(I490:I495)</f>
        <v>0</v>
      </c>
      <c r="K490" s="209">
        <f t="shared" si="55"/>
        <v>0</v>
      </c>
      <c r="L490" s="210">
        <f t="shared" si="56"/>
        <v>0</v>
      </c>
      <c r="M490" s="211">
        <f t="shared" si="57"/>
        <v>0</v>
      </c>
      <c r="N490" s="208">
        <f>IF(Q481="불승인",0,IF(M478="지원단가",K490*L490*M490,0))</f>
        <v>0</v>
      </c>
      <c r="O490" s="689">
        <f>SUM(N490:N495)</f>
        <v>0</v>
      </c>
      <c r="P490" s="209">
        <f t="shared" si="58"/>
        <v>0</v>
      </c>
      <c r="Q490" s="698"/>
      <c r="R490" s="699"/>
    </row>
    <row r="491" spans="2:18">
      <c r="B491" s="687"/>
      <c r="C491" s="270"/>
      <c r="D491" s="274"/>
      <c r="E491" s="275"/>
      <c r="F491" s="213"/>
      <c r="G491" s="214"/>
      <c r="H491" s="215"/>
      <c r="I491" s="216">
        <f>IF(M478="지원단가",F491*G491*H491,0)</f>
        <v>0</v>
      </c>
      <c r="J491" s="690"/>
      <c r="K491" s="217">
        <f t="shared" si="55"/>
        <v>0</v>
      </c>
      <c r="L491" s="218">
        <f t="shared" si="56"/>
        <v>0</v>
      </c>
      <c r="M491" s="219">
        <f t="shared" si="57"/>
        <v>0</v>
      </c>
      <c r="N491" s="216">
        <f>IF(Q481="불승인",0,IF(M478="지원단가",K491*L491*M491,0))</f>
        <v>0</v>
      </c>
      <c r="O491" s="690"/>
      <c r="P491" s="217">
        <f t="shared" si="58"/>
        <v>0</v>
      </c>
      <c r="Q491" s="706"/>
      <c r="R491" s="707"/>
    </row>
    <row r="492" spans="2:18">
      <c r="B492" s="687"/>
      <c r="C492" s="270"/>
      <c r="D492" s="274"/>
      <c r="E492" s="275"/>
      <c r="F492" s="213"/>
      <c r="G492" s="214"/>
      <c r="H492" s="215"/>
      <c r="I492" s="216">
        <f>IF(M478="지원단가",F492*G492*H492,0)</f>
        <v>0</v>
      </c>
      <c r="J492" s="690"/>
      <c r="K492" s="217">
        <f t="shared" si="55"/>
        <v>0</v>
      </c>
      <c r="L492" s="218">
        <f t="shared" si="56"/>
        <v>0</v>
      </c>
      <c r="M492" s="219">
        <f t="shared" si="57"/>
        <v>0</v>
      </c>
      <c r="N492" s="216">
        <f>IF(Q481="불승인",0,IF(M478="지원단가",K492*L492*M492,0))</f>
        <v>0</v>
      </c>
      <c r="O492" s="690"/>
      <c r="P492" s="217">
        <f t="shared" si="58"/>
        <v>0</v>
      </c>
      <c r="Q492" s="706"/>
      <c r="R492" s="707"/>
    </row>
    <row r="493" spans="2:18">
      <c r="B493" s="687"/>
      <c r="C493" s="270"/>
      <c r="D493" s="274"/>
      <c r="E493" s="275"/>
      <c r="F493" s="213"/>
      <c r="G493" s="214"/>
      <c r="H493" s="215"/>
      <c r="I493" s="216">
        <f>IF(M478="지원단가",F493*G493*H493,0)</f>
        <v>0</v>
      </c>
      <c r="J493" s="690"/>
      <c r="K493" s="217">
        <f t="shared" si="55"/>
        <v>0</v>
      </c>
      <c r="L493" s="218">
        <f t="shared" si="56"/>
        <v>0</v>
      </c>
      <c r="M493" s="219">
        <f t="shared" si="57"/>
        <v>0</v>
      </c>
      <c r="N493" s="216">
        <f>IF(Q481="불승인",0,IF(M478="지원단가",K493*L493*M493,0))</f>
        <v>0</v>
      </c>
      <c r="O493" s="690"/>
      <c r="P493" s="217">
        <f t="shared" si="58"/>
        <v>0</v>
      </c>
      <c r="Q493" s="706"/>
      <c r="R493" s="707"/>
    </row>
    <row r="494" spans="2:18">
      <c r="B494" s="687"/>
      <c r="C494" s="270"/>
      <c r="D494" s="274"/>
      <c r="E494" s="275"/>
      <c r="F494" s="213"/>
      <c r="G494" s="214"/>
      <c r="H494" s="215"/>
      <c r="I494" s="216">
        <f>IF(M478="지원단가",F494*G494*H494,0)</f>
        <v>0</v>
      </c>
      <c r="J494" s="690"/>
      <c r="K494" s="217">
        <f t="shared" si="55"/>
        <v>0</v>
      </c>
      <c r="L494" s="218">
        <f t="shared" si="56"/>
        <v>0</v>
      </c>
      <c r="M494" s="219">
        <f t="shared" si="57"/>
        <v>0</v>
      </c>
      <c r="N494" s="216">
        <f>IF(Q481="불승인",0,IF(M478="지원단가",K494*L494*M494,0))</f>
        <v>0</v>
      </c>
      <c r="O494" s="690"/>
      <c r="P494" s="217">
        <f t="shared" si="58"/>
        <v>0</v>
      </c>
      <c r="Q494" s="706"/>
      <c r="R494" s="707"/>
    </row>
    <row r="495" spans="2:18" ht="17.25" thickBot="1">
      <c r="B495" s="688"/>
      <c r="C495" s="271"/>
      <c r="D495" s="276"/>
      <c r="E495" s="277"/>
      <c r="F495" s="221"/>
      <c r="G495" s="222"/>
      <c r="H495" s="223"/>
      <c r="I495" s="224">
        <f>IF(M478="지원단가",F495*G495*H495,0)</f>
        <v>0</v>
      </c>
      <c r="J495" s="691"/>
      <c r="K495" s="225">
        <f t="shared" si="55"/>
        <v>0</v>
      </c>
      <c r="L495" s="226">
        <f t="shared" si="56"/>
        <v>0</v>
      </c>
      <c r="M495" s="227">
        <f t="shared" si="57"/>
        <v>0</v>
      </c>
      <c r="N495" s="224">
        <f>IF(Q481="불승인",0,IF(M478="지원단가",K495*L495*M495,0))</f>
        <v>0</v>
      </c>
      <c r="O495" s="691"/>
      <c r="P495" s="225">
        <f t="shared" si="58"/>
        <v>0</v>
      </c>
      <c r="Q495" s="702"/>
      <c r="R495" s="703"/>
    </row>
    <row r="496" spans="2:18">
      <c r="B496" s="686" t="s">
        <v>39</v>
      </c>
      <c r="C496" s="269"/>
      <c r="D496" s="696"/>
      <c r="E496" s="697"/>
      <c r="F496" s="205"/>
      <c r="G496" s="206"/>
      <c r="H496" s="207"/>
      <c r="I496" s="208">
        <f>IF(M478="지원단가",F496*G496*H496,0)</f>
        <v>0</v>
      </c>
      <c r="J496" s="689">
        <f>SUM(I496:I501)</f>
        <v>0</v>
      </c>
      <c r="K496" s="209">
        <f t="shared" si="55"/>
        <v>0</v>
      </c>
      <c r="L496" s="210">
        <f t="shared" si="56"/>
        <v>0</v>
      </c>
      <c r="M496" s="211">
        <f t="shared" si="57"/>
        <v>0</v>
      </c>
      <c r="N496" s="208">
        <f>IF(Q481="불승인",0,IF(M478="지원단가",K496*L496*M496,0))</f>
        <v>0</v>
      </c>
      <c r="O496" s="689">
        <f>SUM(N496:N501)</f>
        <v>0</v>
      </c>
      <c r="P496" s="209">
        <f t="shared" si="58"/>
        <v>0</v>
      </c>
      <c r="Q496" s="698"/>
      <c r="R496" s="699"/>
    </row>
    <row r="497" spans="2:18">
      <c r="B497" s="687"/>
      <c r="C497" s="270"/>
      <c r="D497" s="704"/>
      <c r="E497" s="705"/>
      <c r="F497" s="213"/>
      <c r="G497" s="214"/>
      <c r="H497" s="215"/>
      <c r="I497" s="216">
        <f>IF(M478="지원단가",F497*G497*H497,0)</f>
        <v>0</v>
      </c>
      <c r="J497" s="690"/>
      <c r="K497" s="217">
        <f t="shared" si="55"/>
        <v>0</v>
      </c>
      <c r="L497" s="218">
        <f t="shared" si="56"/>
        <v>0</v>
      </c>
      <c r="M497" s="219">
        <f t="shared" si="57"/>
        <v>0</v>
      </c>
      <c r="N497" s="216">
        <f>IF(Q481="불승인",0,IF(M478="지원단가",K497*L497*M497,0))</f>
        <v>0</v>
      </c>
      <c r="O497" s="690"/>
      <c r="P497" s="217">
        <f t="shared" si="58"/>
        <v>0</v>
      </c>
      <c r="Q497" s="706"/>
      <c r="R497" s="707"/>
    </row>
    <row r="498" spans="2:18">
      <c r="B498" s="687"/>
      <c r="C498" s="270"/>
      <c r="D498" s="704"/>
      <c r="E498" s="705"/>
      <c r="F498" s="213"/>
      <c r="G498" s="214"/>
      <c r="H498" s="215"/>
      <c r="I498" s="216">
        <f>IF(M478="지원단가",F498*G498*H498,0)</f>
        <v>0</v>
      </c>
      <c r="J498" s="690"/>
      <c r="K498" s="217">
        <f t="shared" si="55"/>
        <v>0</v>
      </c>
      <c r="L498" s="218">
        <f t="shared" si="56"/>
        <v>0</v>
      </c>
      <c r="M498" s="219">
        <f t="shared" si="57"/>
        <v>0</v>
      </c>
      <c r="N498" s="216">
        <f>IF(Q481="불승인",0,IF(M478="지원단가",K498*L498*M498,0))</f>
        <v>0</v>
      </c>
      <c r="O498" s="690"/>
      <c r="P498" s="217">
        <f t="shared" si="58"/>
        <v>0</v>
      </c>
      <c r="Q498" s="706"/>
      <c r="R498" s="707"/>
    </row>
    <row r="499" spans="2:18">
      <c r="B499" s="687"/>
      <c r="C499" s="270"/>
      <c r="D499" s="704"/>
      <c r="E499" s="705"/>
      <c r="F499" s="213"/>
      <c r="G499" s="214"/>
      <c r="H499" s="215"/>
      <c r="I499" s="216">
        <f>IF(M478="지원단가",F499*G499*H499,0)</f>
        <v>0</v>
      </c>
      <c r="J499" s="690"/>
      <c r="K499" s="217">
        <f t="shared" si="55"/>
        <v>0</v>
      </c>
      <c r="L499" s="218">
        <f t="shared" si="56"/>
        <v>0</v>
      </c>
      <c r="M499" s="219">
        <f t="shared" si="57"/>
        <v>0</v>
      </c>
      <c r="N499" s="216">
        <f>IF(Q481="불승인",0,IF(M478="지원단가",K499*L499*M499,0))</f>
        <v>0</v>
      </c>
      <c r="O499" s="690"/>
      <c r="P499" s="217">
        <f t="shared" si="58"/>
        <v>0</v>
      </c>
      <c r="Q499" s="706"/>
      <c r="R499" s="707"/>
    </row>
    <row r="500" spans="2:18">
      <c r="B500" s="687"/>
      <c r="C500" s="270"/>
      <c r="D500" s="704"/>
      <c r="E500" s="705"/>
      <c r="F500" s="213"/>
      <c r="G500" s="214"/>
      <c r="H500" s="215"/>
      <c r="I500" s="216">
        <f>IF(M478="지원단가",F500*G500*H500,0)</f>
        <v>0</v>
      </c>
      <c r="J500" s="690"/>
      <c r="K500" s="217">
        <f t="shared" si="55"/>
        <v>0</v>
      </c>
      <c r="L500" s="218">
        <f t="shared" si="56"/>
        <v>0</v>
      </c>
      <c r="M500" s="219">
        <f t="shared" si="57"/>
        <v>0</v>
      </c>
      <c r="N500" s="216">
        <f>IF(Q481="불승인",0,IF(M478="지원단가",K500*L500*M500,0))</f>
        <v>0</v>
      </c>
      <c r="O500" s="690"/>
      <c r="P500" s="217">
        <f t="shared" si="58"/>
        <v>0</v>
      </c>
      <c r="Q500" s="706"/>
      <c r="R500" s="707"/>
    </row>
    <row r="501" spans="2:18" ht="17.25" thickBot="1">
      <c r="B501" s="688"/>
      <c r="C501" s="271"/>
      <c r="D501" s="700"/>
      <c r="E501" s="701"/>
      <c r="F501" s="221"/>
      <c r="G501" s="222"/>
      <c r="H501" s="223"/>
      <c r="I501" s="224">
        <f>IF(M478="지원단가",F501*G501*H501,0)</f>
        <v>0</v>
      </c>
      <c r="J501" s="691"/>
      <c r="K501" s="225">
        <f t="shared" si="55"/>
        <v>0</v>
      </c>
      <c r="L501" s="226">
        <f t="shared" si="56"/>
        <v>0</v>
      </c>
      <c r="M501" s="227">
        <f t="shared" si="57"/>
        <v>0</v>
      </c>
      <c r="N501" s="224">
        <f>IF(Q481="불승인",0,IF(M478="지원단가",K501*L501*M501,0))</f>
        <v>0</v>
      </c>
      <c r="O501" s="691"/>
      <c r="P501" s="225">
        <f t="shared" si="58"/>
        <v>0</v>
      </c>
      <c r="Q501" s="702"/>
      <c r="R501" s="703"/>
    </row>
    <row r="502" spans="2:18" ht="17.25" thickBot="1">
      <c r="B502" s="194" t="s">
        <v>40</v>
      </c>
      <c r="C502" s="268"/>
      <c r="D502" s="682"/>
      <c r="E502" s="683"/>
      <c r="F502" s="196"/>
      <c r="G502" s="197"/>
      <c r="H502" s="198"/>
      <c r="I502" s="199">
        <f>IF(M478="지원단가",F502*G502*H502,0)</f>
        <v>0</v>
      </c>
      <c r="J502" s="200">
        <f>I502</f>
        <v>0</v>
      </c>
      <c r="K502" s="201">
        <f t="shared" si="55"/>
        <v>0</v>
      </c>
      <c r="L502" s="202">
        <f t="shared" si="56"/>
        <v>0</v>
      </c>
      <c r="M502" s="203">
        <f t="shared" si="57"/>
        <v>0</v>
      </c>
      <c r="N502" s="199">
        <f>IF(Q481="불승인",0,IF(M478="지원단가",K502*L502*M502,0))</f>
        <v>0</v>
      </c>
      <c r="O502" s="200">
        <f>SUM(N502)</f>
        <v>0</v>
      </c>
      <c r="P502" s="201">
        <f t="shared" si="58"/>
        <v>0</v>
      </c>
      <c r="Q502" s="684"/>
      <c r="R502" s="685"/>
    </row>
    <row r="503" spans="2:18">
      <c r="B503" s="686" t="s">
        <v>41</v>
      </c>
      <c r="C503" s="269"/>
      <c r="D503" s="696"/>
      <c r="E503" s="697"/>
      <c r="F503" s="205"/>
      <c r="G503" s="206"/>
      <c r="H503" s="207"/>
      <c r="I503" s="208">
        <f>IF(M478="지원단가",F503*G503*H503,0)</f>
        <v>0</v>
      </c>
      <c r="J503" s="689">
        <f>SUM(I503:I505)</f>
        <v>0</v>
      </c>
      <c r="K503" s="209">
        <f t="shared" si="55"/>
        <v>0</v>
      </c>
      <c r="L503" s="210">
        <f t="shared" si="56"/>
        <v>0</v>
      </c>
      <c r="M503" s="211">
        <f t="shared" si="57"/>
        <v>0</v>
      </c>
      <c r="N503" s="208">
        <f>IF(Q481="불승인",0,IF(M478="지원단가",K503*L503*M503,0))</f>
        <v>0</v>
      </c>
      <c r="O503" s="689">
        <f>SUM(N503:N505)</f>
        <v>0</v>
      </c>
      <c r="P503" s="209">
        <f t="shared" si="58"/>
        <v>0</v>
      </c>
      <c r="Q503" s="698"/>
      <c r="R503" s="699"/>
    </row>
    <row r="504" spans="2:18">
      <c r="B504" s="687"/>
      <c r="C504" s="270"/>
      <c r="D504" s="704"/>
      <c r="E504" s="705"/>
      <c r="F504" s="213"/>
      <c r="G504" s="214"/>
      <c r="H504" s="215"/>
      <c r="I504" s="216">
        <f>IF(M478="지원단가",F504*G504*H504,0)</f>
        <v>0</v>
      </c>
      <c r="J504" s="690"/>
      <c r="K504" s="217">
        <f t="shared" si="55"/>
        <v>0</v>
      </c>
      <c r="L504" s="218">
        <f t="shared" si="56"/>
        <v>0</v>
      </c>
      <c r="M504" s="219">
        <f t="shared" si="57"/>
        <v>0</v>
      </c>
      <c r="N504" s="216">
        <f>IF(Q481="불승인",0,IF(M478="지원단가",K504*L504*M504,0))</f>
        <v>0</v>
      </c>
      <c r="O504" s="690"/>
      <c r="P504" s="217">
        <f t="shared" si="58"/>
        <v>0</v>
      </c>
      <c r="Q504" s="706"/>
      <c r="R504" s="707"/>
    </row>
    <row r="505" spans="2:18" ht="17.25" thickBot="1">
      <c r="B505" s="688"/>
      <c r="C505" s="271"/>
      <c r="D505" s="700"/>
      <c r="E505" s="701"/>
      <c r="F505" s="221"/>
      <c r="G505" s="222"/>
      <c r="H505" s="223"/>
      <c r="I505" s="224">
        <f>IF(M478="지원단가",F505*G505*H505,0)</f>
        <v>0</v>
      </c>
      <c r="J505" s="691"/>
      <c r="K505" s="225">
        <f t="shared" si="55"/>
        <v>0</v>
      </c>
      <c r="L505" s="226">
        <f t="shared" si="56"/>
        <v>0</v>
      </c>
      <c r="M505" s="227">
        <f t="shared" si="57"/>
        <v>0</v>
      </c>
      <c r="N505" s="224">
        <f>IF(Q481="불승인",0,IF(M478="지원단가",K505*L505*M505,0))</f>
        <v>0</v>
      </c>
      <c r="O505" s="691"/>
      <c r="P505" s="225">
        <f t="shared" si="58"/>
        <v>0</v>
      </c>
      <c r="Q505" s="702"/>
      <c r="R505" s="703"/>
    </row>
    <row r="506" spans="2:18">
      <c r="B506" s="686" t="s">
        <v>42</v>
      </c>
      <c r="C506" s="278"/>
      <c r="D506" s="696"/>
      <c r="E506" s="697"/>
      <c r="F506" s="235"/>
      <c r="G506" s="236"/>
      <c r="H506" s="237"/>
      <c r="I506" s="238">
        <f>IF(M478="지원단가",F506*G506*H506,0)</f>
        <v>0</v>
      </c>
      <c r="J506" s="689">
        <f>SUM(I506:I507)</f>
        <v>0</v>
      </c>
      <c r="K506" s="239">
        <f t="shared" si="55"/>
        <v>0</v>
      </c>
      <c r="L506" s="240">
        <f t="shared" si="56"/>
        <v>0</v>
      </c>
      <c r="M506" s="241">
        <f t="shared" si="57"/>
        <v>0</v>
      </c>
      <c r="N506" s="238">
        <f>IF(Q481="불승인",0,IF(M478="지원단가",K506*L506*M506,0))</f>
        <v>0</v>
      </c>
      <c r="O506" s="689">
        <f>SUM(N506:N507)</f>
        <v>0</v>
      </c>
      <c r="P506" s="239">
        <f t="shared" si="58"/>
        <v>0</v>
      </c>
      <c r="Q506" s="698"/>
      <c r="R506" s="699"/>
    </row>
    <row r="507" spans="2:18" ht="17.25" thickBot="1">
      <c r="B507" s="688"/>
      <c r="C507" s="279"/>
      <c r="D507" s="700"/>
      <c r="E507" s="701"/>
      <c r="F507" s="243"/>
      <c r="G507" s="244"/>
      <c r="H507" s="245"/>
      <c r="I507" s="246">
        <f>IF(M478="지원단가",F507*G507*H507,0)</f>
        <v>0</v>
      </c>
      <c r="J507" s="691"/>
      <c r="K507" s="247">
        <f t="shared" si="55"/>
        <v>0</v>
      </c>
      <c r="L507" s="248">
        <f t="shared" si="56"/>
        <v>0</v>
      </c>
      <c r="M507" s="249">
        <f t="shared" si="57"/>
        <v>0</v>
      </c>
      <c r="N507" s="246">
        <f>IF(Q481="불승인",0,IF(M478="지원단가",K507*L507*M507,0))</f>
        <v>0</v>
      </c>
      <c r="O507" s="691"/>
      <c r="P507" s="247">
        <f t="shared" si="58"/>
        <v>0</v>
      </c>
      <c r="Q507" s="702"/>
      <c r="R507" s="703"/>
    </row>
    <row r="508" spans="2:18">
      <c r="B508" s="686" t="s">
        <v>43</v>
      </c>
      <c r="C508" s="269"/>
      <c r="D508" s="696"/>
      <c r="E508" s="697"/>
      <c r="F508" s="205"/>
      <c r="G508" s="206"/>
      <c r="H508" s="207"/>
      <c r="I508" s="208">
        <f>IF(M478="지원단가",F508*G508*H508,0)</f>
        <v>0</v>
      </c>
      <c r="J508" s="689">
        <f>SUM(I508:I510)</f>
        <v>0</v>
      </c>
      <c r="K508" s="209">
        <f t="shared" si="55"/>
        <v>0</v>
      </c>
      <c r="L508" s="210">
        <f t="shared" si="56"/>
        <v>0</v>
      </c>
      <c r="M508" s="211">
        <f t="shared" si="57"/>
        <v>0</v>
      </c>
      <c r="N508" s="208">
        <f>IF(Q481="불승인",0,IF(M478="지원단가",K508*L508*M508,0))</f>
        <v>0</v>
      </c>
      <c r="O508" s="689">
        <f>SUM(N508:N510)</f>
        <v>0</v>
      </c>
      <c r="P508" s="209">
        <f t="shared" si="58"/>
        <v>0</v>
      </c>
      <c r="Q508" s="698"/>
      <c r="R508" s="699"/>
    </row>
    <row r="509" spans="2:18">
      <c r="B509" s="687"/>
      <c r="C509" s="270"/>
      <c r="D509" s="704"/>
      <c r="E509" s="705"/>
      <c r="F509" s="213"/>
      <c r="G509" s="214"/>
      <c r="H509" s="215"/>
      <c r="I509" s="216">
        <f>IF(M478="지원단가",F509*G509*H509,0)</f>
        <v>0</v>
      </c>
      <c r="J509" s="690"/>
      <c r="K509" s="217">
        <f t="shared" si="55"/>
        <v>0</v>
      </c>
      <c r="L509" s="218">
        <f t="shared" si="56"/>
        <v>0</v>
      </c>
      <c r="M509" s="219">
        <f t="shared" si="57"/>
        <v>0</v>
      </c>
      <c r="N509" s="216">
        <f>IF(Q481="불승인",0,IF(M478="지원단가",K509*L509*M509,0))</f>
        <v>0</v>
      </c>
      <c r="O509" s="690"/>
      <c r="P509" s="217">
        <f t="shared" si="58"/>
        <v>0</v>
      </c>
      <c r="Q509" s="706"/>
      <c r="R509" s="707"/>
    </row>
    <row r="510" spans="2:18" ht="17.25" thickBot="1">
      <c r="B510" s="688"/>
      <c r="C510" s="271"/>
      <c r="D510" s="700"/>
      <c r="E510" s="701"/>
      <c r="F510" s="221"/>
      <c r="G510" s="222"/>
      <c r="H510" s="223"/>
      <c r="I510" s="224">
        <f>IF(M478="지원단가",F510*G510*H510,0)</f>
        <v>0</v>
      </c>
      <c r="J510" s="691"/>
      <c r="K510" s="225">
        <f t="shared" si="55"/>
        <v>0</v>
      </c>
      <c r="L510" s="226">
        <f t="shared" si="56"/>
        <v>0</v>
      </c>
      <c r="M510" s="227">
        <f t="shared" si="57"/>
        <v>0</v>
      </c>
      <c r="N510" s="224">
        <f>IF(Q481="불승인",0,IF(M478="지원단가",K510*L510*M510,0))</f>
        <v>0</v>
      </c>
      <c r="O510" s="691"/>
      <c r="P510" s="225">
        <f t="shared" si="58"/>
        <v>0</v>
      </c>
      <c r="Q510" s="702"/>
      <c r="R510" s="703"/>
    </row>
    <row r="511" spans="2:18" ht="17.25" thickBot="1">
      <c r="B511" s="686" t="s">
        <v>87</v>
      </c>
      <c r="C511" s="278"/>
      <c r="D511" s="280"/>
      <c r="E511" s="281" t="s">
        <v>2297</v>
      </c>
      <c r="F511" s="235"/>
      <c r="G511" s="236"/>
      <c r="H511" s="237"/>
      <c r="I511" s="238">
        <f>IF(M478="지원단가",F511*G511*H511,0)</f>
        <v>0</v>
      </c>
      <c r="J511" s="689">
        <f>SUM(I511:I513)</f>
        <v>0</v>
      </c>
      <c r="K511" s="239">
        <f t="shared" si="55"/>
        <v>0</v>
      </c>
      <c r="L511" s="240">
        <f t="shared" si="56"/>
        <v>0</v>
      </c>
      <c r="M511" s="241">
        <f t="shared" si="57"/>
        <v>0</v>
      </c>
      <c r="N511" s="238">
        <f>IF(Q481="불승인",0,IF(M478="지원단가",K511*L511*M511,0))</f>
        <v>0</v>
      </c>
      <c r="O511" s="689">
        <f>SUM(N511:N513)</f>
        <v>0</v>
      </c>
      <c r="P511" s="239">
        <f t="shared" si="58"/>
        <v>0</v>
      </c>
      <c r="Q511" s="252"/>
      <c r="R511" s="253" t="s">
        <v>2298</v>
      </c>
    </row>
    <row r="512" spans="2:18" ht="17.25" thickTop="1">
      <c r="B512" s="687"/>
      <c r="C512" s="270"/>
      <c r="D512" s="282"/>
      <c r="E512" s="692" t="e">
        <f>J511/SUM(J485:J510)</f>
        <v>#DIV/0!</v>
      </c>
      <c r="F512" s="213"/>
      <c r="G512" s="214"/>
      <c r="H512" s="215"/>
      <c r="I512" s="216">
        <f>IF(M478="지원단가",F512*G512*H512,0)</f>
        <v>0</v>
      </c>
      <c r="J512" s="690"/>
      <c r="K512" s="217">
        <f t="shared" si="55"/>
        <v>0</v>
      </c>
      <c r="L512" s="218">
        <f t="shared" si="56"/>
        <v>0</v>
      </c>
      <c r="M512" s="219">
        <f t="shared" si="57"/>
        <v>0</v>
      </c>
      <c r="N512" s="216">
        <f>IF(Q481="불승인",0,IF(M478="지원단가",K512*L512*M512,0))</f>
        <v>0</v>
      </c>
      <c r="O512" s="690"/>
      <c r="P512" s="217">
        <f t="shared" si="58"/>
        <v>0</v>
      </c>
      <c r="Q512" s="255"/>
      <c r="R512" s="694" t="e">
        <f>O511/SUM(O485:O510)</f>
        <v>#DIV/0!</v>
      </c>
    </row>
    <row r="513" spans="2:18" ht="17.25" thickBot="1">
      <c r="B513" s="688"/>
      <c r="C513" s="279"/>
      <c r="D513" s="283"/>
      <c r="E513" s="693"/>
      <c r="F513" s="243"/>
      <c r="G513" s="244"/>
      <c r="H513" s="245"/>
      <c r="I513" s="246">
        <f>IF(M478="지원단가",F513*G513*H513,0)</f>
        <v>0</v>
      </c>
      <c r="J513" s="691"/>
      <c r="K513" s="247">
        <f t="shared" si="55"/>
        <v>0</v>
      </c>
      <c r="L513" s="248">
        <f t="shared" si="56"/>
        <v>0</v>
      </c>
      <c r="M513" s="249">
        <f t="shared" si="57"/>
        <v>0</v>
      </c>
      <c r="N513" s="246">
        <f>IF(Q481="불승인",0,IF(M478="지원단가",K513*L513*M513,0))</f>
        <v>0</v>
      </c>
      <c r="O513" s="691"/>
      <c r="P513" s="247">
        <f t="shared" si="58"/>
        <v>0</v>
      </c>
      <c r="Q513" s="257"/>
      <c r="R513" s="695"/>
    </row>
    <row r="514" spans="2:18">
      <c r="B514" s="686" t="s">
        <v>19</v>
      </c>
      <c r="C514" s="269"/>
      <c r="D514" s="696"/>
      <c r="E514" s="697"/>
      <c r="F514" s="205"/>
      <c r="G514" s="206"/>
      <c r="H514" s="207"/>
      <c r="I514" s="208">
        <f>F514*G514*H514</f>
        <v>0</v>
      </c>
      <c r="J514" s="689">
        <f>SUM(I514:I515)</f>
        <v>0</v>
      </c>
      <c r="K514" s="209">
        <f t="shared" si="55"/>
        <v>0</v>
      </c>
      <c r="L514" s="210">
        <f t="shared" si="56"/>
        <v>0</v>
      </c>
      <c r="M514" s="211">
        <f t="shared" si="57"/>
        <v>0</v>
      </c>
      <c r="N514" s="208">
        <f>IF(Q481="불승인", 0,K514*L514*M514)</f>
        <v>0</v>
      </c>
      <c r="O514" s="689">
        <f>SUM(N514:N515)</f>
        <v>0</v>
      </c>
      <c r="P514" s="209">
        <f t="shared" si="58"/>
        <v>0</v>
      </c>
      <c r="Q514" s="698"/>
      <c r="R514" s="699"/>
    </row>
    <row r="515" spans="2:18" ht="17.25" thickBot="1">
      <c r="B515" s="688"/>
      <c r="C515" s="271"/>
      <c r="D515" s="700"/>
      <c r="E515" s="701"/>
      <c r="F515" s="221"/>
      <c r="G515" s="222"/>
      <c r="H515" s="223"/>
      <c r="I515" s="224">
        <f t="shared" ref="I515:I516" si="59">F515*G515*H515</f>
        <v>0</v>
      </c>
      <c r="J515" s="691"/>
      <c r="K515" s="225">
        <f t="shared" si="55"/>
        <v>0</v>
      </c>
      <c r="L515" s="226">
        <f t="shared" si="56"/>
        <v>0</v>
      </c>
      <c r="M515" s="227">
        <f t="shared" si="57"/>
        <v>0</v>
      </c>
      <c r="N515" s="224">
        <f>IF(Q481="불승인", 0,K515*L515*M515)</f>
        <v>0</v>
      </c>
      <c r="O515" s="691"/>
      <c r="P515" s="225">
        <f t="shared" si="58"/>
        <v>0</v>
      </c>
      <c r="Q515" s="702"/>
      <c r="R515" s="703"/>
    </row>
    <row r="516" spans="2:18" ht="17.25" thickBot="1">
      <c r="B516" s="258" t="s">
        <v>44</v>
      </c>
      <c r="C516" s="284"/>
      <c r="D516" s="682"/>
      <c r="E516" s="683"/>
      <c r="F516" s="260"/>
      <c r="G516" s="261"/>
      <c r="H516" s="262"/>
      <c r="I516" s="263">
        <f t="shared" si="59"/>
        <v>0</v>
      </c>
      <c r="J516" s="264">
        <f>I516</f>
        <v>0</v>
      </c>
      <c r="K516" s="265">
        <f t="shared" si="55"/>
        <v>0</v>
      </c>
      <c r="L516" s="266">
        <f t="shared" si="56"/>
        <v>0</v>
      </c>
      <c r="M516" s="267">
        <f t="shared" si="57"/>
        <v>0</v>
      </c>
      <c r="N516" s="263">
        <f>IF(Q481="불승인", 0,K516*L516*M516)</f>
        <v>0</v>
      </c>
      <c r="O516" s="264">
        <f>N516</f>
        <v>0</v>
      </c>
      <c r="P516" s="265">
        <f t="shared" si="58"/>
        <v>0</v>
      </c>
      <c r="Q516" s="684"/>
      <c r="R516" s="685"/>
    </row>
    <row r="518" spans="2:18" ht="17.25" thickBot="1"/>
    <row r="519" spans="2:18" ht="19.5">
      <c r="B519" s="1" t="s">
        <v>0</v>
      </c>
      <c r="C519" s="742" t="str">
        <f>총괄!$D$2</f>
        <v>공동훈련센터명</v>
      </c>
      <c r="D519" s="743"/>
      <c r="E519" s="743"/>
      <c r="F519" s="744" t="str" cm="1">
        <f t="array" ref="F519">IFERROR( LOOKUP(2, 1/(과정일람표!$A$13:$A$412=C520)/(과정일람표!$B$13:$B$412="승인"), IF(과정일람표!$F$13:$F$412="", NA(), "파트너: " &amp; 과정일람표!$F$13:$F$412)),"")</f>
        <v/>
      </c>
      <c r="G519" s="745"/>
      <c r="H519" s="746" t="s">
        <v>21</v>
      </c>
      <c r="I519" s="747"/>
      <c r="J519" s="747"/>
      <c r="K519" s="747"/>
      <c r="L519" s="747"/>
      <c r="M519" s="747"/>
      <c r="N519" s="748"/>
      <c r="O519" s="749" t="s">
        <v>549</v>
      </c>
      <c r="P519" s="751" t="s">
        <v>550</v>
      </c>
      <c r="Q519" s="753" t="s">
        <v>13</v>
      </c>
      <c r="R519" s="754"/>
    </row>
    <row r="520" spans="2:18" ht="20.25" thickBot="1">
      <c r="B520" s="2" t="s">
        <v>1</v>
      </c>
      <c r="C520" s="179">
        <v>13</v>
      </c>
      <c r="D520" s="755" t="str" cm="1">
        <f t="array" ref="D520">IFERROR( LOOKUP(2, 1/(과정일람표!$A$13:$A$412=C520)/(과정일람표!$B$13:$B$412="승인"), IF(과정일람표!$R$13:$R$412="", NA(), 과정일람표!$R$13:$R$412)),"")</f>
        <v/>
      </c>
      <c r="E520" s="756"/>
      <c r="F520" s="756"/>
      <c r="G520" s="757"/>
      <c r="H520" s="3" t="s">
        <v>14</v>
      </c>
      <c r="I520" s="4" t="s">
        <v>47</v>
      </c>
      <c r="J520" s="4" t="s">
        <v>46</v>
      </c>
      <c r="K520" s="4" t="s">
        <v>34</v>
      </c>
      <c r="L520" s="4" t="s">
        <v>22</v>
      </c>
      <c r="M520" s="4" t="s">
        <v>17</v>
      </c>
      <c r="N520" s="17" t="s">
        <v>554</v>
      </c>
      <c r="O520" s="750"/>
      <c r="P520" s="752"/>
      <c r="Q520" s="738"/>
      <c r="R520" s="739"/>
    </row>
    <row r="521" spans="2:18" ht="19.5">
      <c r="B521" s="720" t="s">
        <v>2</v>
      </c>
      <c r="C521" s="5" t="s">
        <v>4</v>
      </c>
      <c r="D521" s="6" t="s">
        <v>5</v>
      </c>
      <c r="E521" s="6" t="s">
        <v>11</v>
      </c>
      <c r="F521" s="7" t="s">
        <v>12</v>
      </c>
      <c r="G521" s="8" t="s">
        <v>2152</v>
      </c>
      <c r="H521" s="11" t="s">
        <v>15</v>
      </c>
      <c r="I521" s="180">
        <f>SUM(I522:I524)</f>
        <v>0</v>
      </c>
      <c r="J521" s="180">
        <f>SUM(J522:J524)</f>
        <v>0</v>
      </c>
      <c r="K521" s="180">
        <f>SUM(K522:K524)</f>
        <v>0</v>
      </c>
      <c r="L521" s="723" t="str" cm="1">
        <f t="array" ref="L521">IFERROR( LOOKUP(2, 1/(과정일람표!$A$13:$A$412=C520)/(과정일람표!$B$13:$B$412="승인"), IF(과정일람표!$N$13:$N$412="", NA(), 과정일람표!$N$13:$N$412)),"")</f>
        <v/>
      </c>
      <c r="M521" s="726" t="str" cm="1">
        <f t="array" ref="M521">IFERROR( LOOKUP(2, 1/(과정일람표!$A$13:$A$412=C520)/(과정일람표!$B$13:$B$412="승인"), IF(과정일람표!$AA$13:$AA$412="", NA(), 과정일람표!$AA$13:$AA$412)),"")</f>
        <v/>
      </c>
      <c r="N521" s="729" t="e">
        <f>VLOOKUP(LEFT(N523,6),NCS단가,5,FALSE)</f>
        <v>#N/A</v>
      </c>
      <c r="O521" s="731" t="str" cm="1">
        <f t="array" ref="O521">IFERROR( LOOKUP(2, 1/(과정일람표!$A$13:$A$412=C520)/(과정일람표!$B$13:$B$412="신청"), IF(과정일람표!$AC$13:$AC$412="", NA(), 과정일람표!$AC$13:$AC$412)),"")</f>
        <v/>
      </c>
      <c r="P521" s="729" t="e">
        <f>IF(Q524="불승인",0,IF(OR(D522="원격대체", D522="집체",D522="혼합"),IF(M521="기준단가",N521,J522/(G524*D524)),_xlfn.IFS(D522="원격",2970,D522="STEP자체", 6160,D522="STEP공공",4600)))</f>
        <v>#N/A</v>
      </c>
      <c r="Q521" s="734" t="str">
        <f>IF(총괄!$C$6="전략", IF(P524&lt;300%,"적정","검토필요"), IF(총괄!$C$6="지산맞", IF(LEN(L521)=0,"분류입력확인",IF(P524&lt;VLOOKUP(L521,테이블!$B$3:$C$5,2,FALSE),"적정","검토필요")),IF(OR(LEN(E522)&gt;0,LEN(F522)&gt;0),IF(과정별세부산출!P524&lt;300%,"적정","검토필요"),IF(과정별세부산출!P524&lt;VLOOKUP(과정별세부산출!G522,테이블!$H$3:$I$10,2,FALSE),"적정","검토필요"))))</f>
        <v>분류입력확인</v>
      </c>
      <c r="R521" s="735"/>
    </row>
    <row r="522" spans="2:18" ht="20.25" thickBot="1">
      <c r="B522" s="721"/>
      <c r="C522" s="181" t="str" cm="1">
        <f t="array" ref="C522">IFERROR( LOOKUP(2, 1/(과정일람표!$A$13:$A$412=C520)/(과정일람표!$B$13:$B$412="승인"), IF(과정일람표!$T$13:$T$412="", NA(), 과정일람표!$T$13:$T$412)),"")</f>
        <v/>
      </c>
      <c r="D522" s="182" t="str" cm="1">
        <f t="array" ref="D522">IFERROR( LOOKUP(2, 1/(과정일람표!$A$13:$A$412=C520)/(과정일람표!$B$13:$B$412="승인"), IF(과정일람표!$U$13:$U$412="", NA(), 과정일람표!$U$13:$U$412)),"")</f>
        <v/>
      </c>
      <c r="E522" s="182" t="str" cm="1">
        <f t="array" ref="E522">IFERROR( LOOKUP(2, 1/(과정일람표!$A$13:$A$412=C520)/(과정일람표!$B$13:$B$412="승인"), IF(과정일람표!$K$13:$K$412="", NA(), 과정일람표!$K$13:$K$412)),"")</f>
        <v/>
      </c>
      <c r="F522" s="182" t="str" cm="1">
        <f t="array" ref="F522">IFERROR( LOOKUP(2, 1/(과정일람표!$A$13:$A$412=C520)/(과정일람표!$B$13:$B$412="승인"), IF(과정일람표!$L$13:$L$412="", NA(), 과정일람표!$L$13:$L$412)),"")</f>
        <v/>
      </c>
      <c r="G522" s="183" t="str" cm="1">
        <f t="array" ref="G522">IFERROR( LOOKUP(2, 1/(과정일람표!$A$13:$A$412=C520)/(과정일람표!$B$13:$B$412="승인"), IF(과정일람표!$M$13:$M$412="", NA(), 과정일람표!$M$13:$M$412)),"")</f>
        <v/>
      </c>
      <c r="H522" s="12" t="s">
        <v>18</v>
      </c>
      <c r="I522" s="184">
        <f>IF(M521="기준단가",IF(OR(D522="집체",D522="원격대체", D522="혼합"),N521*D524*G524,_xlfn.IFS(D522="원격",2970*D524*G524,D522="STEP자체",6160*D524*G524,D522="STEP공공",4600*D524*G524)),IF(M521="E-9",2*N521*D524*G524,SUM(J528:J556)))</f>
        <v>0</v>
      </c>
      <c r="J522" s="184">
        <f>IF(Q524="불승인",0,IF(M521="기준단가",IF(OR(D522="집체",D522="원격대체", D522="혼합"),N521*D524*G524,_xlfn.IFS(D522="원격",2970*D524*G524,D522="STEP자체",6160*D524*G524,D522="STEP공공",4600*D524*G524)),IF(M521="E-9",2*N521*D524*G524,SUM(O528:O556))))</f>
        <v>0</v>
      </c>
      <c r="K522" s="184">
        <f>J522-I522</f>
        <v>0</v>
      </c>
      <c r="L522" s="724"/>
      <c r="M522" s="727"/>
      <c r="N522" s="730"/>
      <c r="O522" s="732"/>
      <c r="P522" s="733"/>
      <c r="Q522" s="734"/>
      <c r="R522" s="735"/>
    </row>
    <row r="523" spans="2:18" ht="19.5">
      <c r="B523" s="721"/>
      <c r="C523" s="9" t="s">
        <v>6</v>
      </c>
      <c r="D523" s="10" t="s">
        <v>7</v>
      </c>
      <c r="E523" s="10" t="s">
        <v>8</v>
      </c>
      <c r="F523" s="10" t="s">
        <v>9</v>
      </c>
      <c r="G523" s="10" t="s">
        <v>10</v>
      </c>
      <c r="H523" s="13" t="s">
        <v>19</v>
      </c>
      <c r="I523" s="184">
        <f>IF(OR(D522="집체",D522="혼합"), J557, 0)</f>
        <v>0</v>
      </c>
      <c r="J523" s="184">
        <f>IF(Q524="불승인",0,IF(OR(D522="집체",D522="혼합"),O557,0))</f>
        <v>0</v>
      </c>
      <c r="K523" s="184">
        <f>J523-I523</f>
        <v>0</v>
      </c>
      <c r="L523" s="724"/>
      <c r="M523" s="727"/>
      <c r="N523" s="185" t="str" cm="1">
        <f t="array" ref="N523">IFERROR( LOOKUP(2, 1/(과정일람표!$A$13:$A$412=C520)/(과정일람표!$B$13:$B$412="승인"), IF(과정일람표!$J$13:$J$412="", NA(), 과정일람표!$J$13:$J$412)),"")</f>
        <v/>
      </c>
      <c r="O523" s="736" t="s">
        <v>551</v>
      </c>
      <c r="P523" s="737"/>
      <c r="Q523" s="738" t="s">
        <v>85</v>
      </c>
      <c r="R523" s="739"/>
    </row>
    <row r="524" spans="2:18" ht="20.25" thickBot="1">
      <c r="B524" s="722"/>
      <c r="C524" s="186" t="str" cm="1">
        <f t="array" ref="C524">IFERROR( LOOKUP(2, 1/(과정일람표!$A$13:$A$412=C520)/(과정일람표!$B$13:$B$412="승인"), IF(과정일람표!$V$13:$V$412="", NA(), 과정일람표!$V$13:$V$412)),"")</f>
        <v/>
      </c>
      <c r="D524" s="182" t="str" cm="1">
        <f t="array" ref="D524">IFERROR( LOOKUP(2, 1/(과정일람표!$A$13:$A$412=C520)/(과정일람표!$B$13:$B$412="승인"), IF(과정일람표!$W$13:$W$412="", NA(), 과정일람표!$W$13:$W$412)),"")</f>
        <v/>
      </c>
      <c r="E524" s="187" t="str" cm="1">
        <f t="array" ref="E524">IFERROR( LOOKUP(2, 1/(과정일람표!$A$13:$A$412=C520)/(과정일람표!$B$13:$B$412="승인"), IF(과정일람표!$R$13:$R$412="", NA(), 과정일람표!$X$13:$X$412)),"")</f>
        <v/>
      </c>
      <c r="F524" s="187" t="str" cm="1">
        <f t="array" ref="F524">IFERROR( LOOKUP(2, 1/(과정일람표!$A$13:$A$412=C520)/(과정일람표!$B$13:$B$412="승인"), IF(과정일람표!$Y$13:$Y$412="", NA(), 과정일람표!$Y$13:$Y$412)),"")</f>
        <v/>
      </c>
      <c r="G524" s="187" t="str" cm="1">
        <f t="array" ref="G524">IFERROR( LOOKUP(2, 1/(과정일람표!$A$13:$A$412=C520)/(과정일람표!$B$13:$B$412="승인"), IF(과정일람표!$Z$13:$Z$412="", NA(), 과정일람표!$Z$13:$Z$412)),"")</f>
        <v/>
      </c>
      <c r="H524" s="14" t="s">
        <v>20</v>
      </c>
      <c r="I524" s="188">
        <f>IF(OR(D522="집체", D522="원격대체",D522="혼합"), J559, 0)</f>
        <v>0</v>
      </c>
      <c r="J524" s="188">
        <f>IF(Q524="불승인",0,IF(OR(D522="집체",D522="원격대체",D522="혼합"),O559,0))</f>
        <v>0</v>
      </c>
      <c r="K524" s="188">
        <f>J524-I524</f>
        <v>0</v>
      </c>
      <c r="L524" s="725"/>
      <c r="M524" s="728"/>
      <c r="N524" s="189" t="str" cm="1">
        <f t="array" ref="N524">IFERROR( LOOKUP(2, 1/(과정일람표!$A$13:$A$412=C520)/(과정일람표!$B$13:$B$412="승인"), IF(과정일람표!$I$13:$I$412="", NA(), 과정일람표!$I$13:$I$412)),"")</f>
        <v/>
      </c>
      <c r="O524" s="16" t="e">
        <f>O521/N521</f>
        <v>#VALUE!</v>
      </c>
      <c r="P524" s="18" t="e">
        <f>P521/N521</f>
        <v>#N/A</v>
      </c>
      <c r="Q524" s="740" t="s">
        <v>2291</v>
      </c>
      <c r="R524" s="741"/>
    </row>
    <row r="525" spans="2:18" ht="17.25" thickBot="1"/>
    <row r="526" spans="2:18" ht="17.25" thickBot="1">
      <c r="B526" s="708" t="s">
        <v>24</v>
      </c>
      <c r="C526" s="710" t="s">
        <v>25</v>
      </c>
      <c r="D526" s="712" t="s">
        <v>26</v>
      </c>
      <c r="E526" s="713"/>
      <c r="F526" s="716" t="s">
        <v>32</v>
      </c>
      <c r="G526" s="717"/>
      <c r="H526" s="717"/>
      <c r="I526" s="717"/>
      <c r="J526" s="718"/>
      <c r="K526" s="716" t="s">
        <v>33</v>
      </c>
      <c r="L526" s="717"/>
      <c r="M526" s="717"/>
      <c r="N526" s="717"/>
      <c r="O526" s="718"/>
      <c r="P526" s="716" t="s">
        <v>30</v>
      </c>
      <c r="Q526" s="717"/>
      <c r="R526" s="718"/>
    </row>
    <row r="527" spans="2:18" ht="17.25" thickBot="1">
      <c r="B527" s="709"/>
      <c r="C527" s="711"/>
      <c r="D527" s="714"/>
      <c r="E527" s="715"/>
      <c r="F527" s="190" t="s">
        <v>27</v>
      </c>
      <c r="G527" s="191" t="s">
        <v>28</v>
      </c>
      <c r="H527" s="15" t="s">
        <v>29</v>
      </c>
      <c r="I527" s="192" t="s">
        <v>16</v>
      </c>
      <c r="J527" s="193" t="s">
        <v>38</v>
      </c>
      <c r="K527" s="190" t="s">
        <v>27</v>
      </c>
      <c r="L527" s="191" t="s">
        <v>28</v>
      </c>
      <c r="M527" s="15" t="s">
        <v>29</v>
      </c>
      <c r="N527" s="192" t="s">
        <v>16</v>
      </c>
      <c r="O527" s="193" t="s">
        <v>38</v>
      </c>
      <c r="P527" s="190" t="s">
        <v>34</v>
      </c>
      <c r="Q527" s="719" t="s">
        <v>31</v>
      </c>
      <c r="R527" s="718"/>
    </row>
    <row r="528" spans="2:18" ht="17.25" thickBot="1">
      <c r="B528" s="194" t="s">
        <v>35</v>
      </c>
      <c r="C528" s="268"/>
      <c r="D528" s="682"/>
      <c r="E528" s="683"/>
      <c r="F528" s="196"/>
      <c r="G528" s="197"/>
      <c r="H528" s="198"/>
      <c r="I528" s="199">
        <f>IF(M521="지원단가",F528*G528*H528,0)</f>
        <v>0</v>
      </c>
      <c r="J528" s="200">
        <f>I528</f>
        <v>0</v>
      </c>
      <c r="K528" s="201">
        <f t="shared" ref="K528:K559" si="60">F528</f>
        <v>0</v>
      </c>
      <c r="L528" s="202">
        <f t="shared" ref="L528:L559" si="61">G528</f>
        <v>0</v>
      </c>
      <c r="M528" s="203">
        <f t="shared" ref="M528:M559" si="62">H528</f>
        <v>0</v>
      </c>
      <c r="N528" s="199">
        <f>IF(Q524="불승인", 0,IF(M521="지원단가",K528*L528*M528,0))</f>
        <v>0</v>
      </c>
      <c r="O528" s="200">
        <f>SUM(N528)</f>
        <v>0</v>
      </c>
      <c r="P528" s="201">
        <f>N528-I528</f>
        <v>0</v>
      </c>
      <c r="Q528" s="684"/>
      <c r="R528" s="685"/>
    </row>
    <row r="529" spans="2:18">
      <c r="B529" s="686" t="s">
        <v>36</v>
      </c>
      <c r="C529" s="269"/>
      <c r="D529" s="696"/>
      <c r="E529" s="697"/>
      <c r="F529" s="205"/>
      <c r="G529" s="206"/>
      <c r="H529" s="207"/>
      <c r="I529" s="208">
        <f>IF(M521="지원단가",F529*G529*H529,0)</f>
        <v>0</v>
      </c>
      <c r="J529" s="689">
        <f>SUM(I529:I532)</f>
        <v>0</v>
      </c>
      <c r="K529" s="209">
        <f t="shared" si="60"/>
        <v>0</v>
      </c>
      <c r="L529" s="210">
        <f t="shared" si="61"/>
        <v>0</v>
      </c>
      <c r="M529" s="211">
        <f t="shared" si="62"/>
        <v>0</v>
      </c>
      <c r="N529" s="208">
        <f>IF(Q524="불승인",0,IF(M521="지원단가",K529*L529*M529,0))</f>
        <v>0</v>
      </c>
      <c r="O529" s="689">
        <f>SUM(N529:N532)</f>
        <v>0</v>
      </c>
      <c r="P529" s="209">
        <f t="shared" ref="P529:P559" si="63">N529-I529</f>
        <v>0</v>
      </c>
      <c r="Q529" s="698"/>
      <c r="R529" s="699"/>
    </row>
    <row r="530" spans="2:18">
      <c r="B530" s="687"/>
      <c r="C530" s="270"/>
      <c r="D530" s="704"/>
      <c r="E530" s="705"/>
      <c r="F530" s="213"/>
      <c r="G530" s="214"/>
      <c r="H530" s="215"/>
      <c r="I530" s="216">
        <f>IF(M521="지원단가",F530*G530*H530,0)</f>
        <v>0</v>
      </c>
      <c r="J530" s="690"/>
      <c r="K530" s="217">
        <f t="shared" si="60"/>
        <v>0</v>
      </c>
      <c r="L530" s="218">
        <f t="shared" si="61"/>
        <v>0</v>
      </c>
      <c r="M530" s="219">
        <f t="shared" si="62"/>
        <v>0</v>
      </c>
      <c r="N530" s="216">
        <f>IF(Q524="불승인",0,IF(M521="지원단가",K530*L530*M530,0))</f>
        <v>0</v>
      </c>
      <c r="O530" s="690"/>
      <c r="P530" s="217">
        <f t="shared" si="63"/>
        <v>0</v>
      </c>
      <c r="Q530" s="706"/>
      <c r="R530" s="707"/>
    </row>
    <row r="531" spans="2:18">
      <c r="B531" s="687"/>
      <c r="C531" s="270"/>
      <c r="D531" s="704"/>
      <c r="E531" s="705"/>
      <c r="F531" s="213"/>
      <c r="G531" s="214"/>
      <c r="H531" s="215"/>
      <c r="I531" s="216">
        <f>IF(M521="지원단가",F531*G531*H531,0)</f>
        <v>0</v>
      </c>
      <c r="J531" s="690"/>
      <c r="K531" s="217">
        <f t="shared" si="60"/>
        <v>0</v>
      </c>
      <c r="L531" s="218">
        <f t="shared" si="61"/>
        <v>0</v>
      </c>
      <c r="M531" s="219">
        <f t="shared" si="62"/>
        <v>0</v>
      </c>
      <c r="N531" s="216">
        <f>IF(Q524="불승인",0,IF(M521="지원단가",K531*L531*M531,0))</f>
        <v>0</v>
      </c>
      <c r="O531" s="690"/>
      <c r="P531" s="217">
        <f t="shared" si="63"/>
        <v>0</v>
      </c>
      <c r="Q531" s="706"/>
      <c r="R531" s="707"/>
    </row>
    <row r="532" spans="2:18" ht="17.25" thickBot="1">
      <c r="B532" s="688"/>
      <c r="C532" s="271"/>
      <c r="D532" s="700"/>
      <c r="E532" s="701"/>
      <c r="F532" s="221"/>
      <c r="G532" s="222"/>
      <c r="H532" s="223"/>
      <c r="I532" s="224">
        <f>IF(M521="지원단가",F532*G532*H532,0)</f>
        <v>0</v>
      </c>
      <c r="J532" s="691"/>
      <c r="K532" s="225">
        <f t="shared" si="60"/>
        <v>0</v>
      </c>
      <c r="L532" s="226">
        <f t="shared" si="61"/>
        <v>0</v>
      </c>
      <c r="M532" s="227">
        <f t="shared" si="62"/>
        <v>0</v>
      </c>
      <c r="N532" s="224">
        <f>IF(Q524="불승인",0,IF(M521="지원단가",K532*L532*M532,0))</f>
        <v>0</v>
      </c>
      <c r="O532" s="691"/>
      <c r="P532" s="225">
        <f t="shared" si="63"/>
        <v>0</v>
      </c>
      <c r="Q532" s="702"/>
      <c r="R532" s="703"/>
    </row>
    <row r="533" spans="2:18">
      <c r="B533" s="686" t="s">
        <v>37</v>
      </c>
      <c r="C533" s="269"/>
      <c r="D533" s="272"/>
      <c r="E533" s="273"/>
      <c r="F533" s="205"/>
      <c r="G533" s="206"/>
      <c r="H533" s="207"/>
      <c r="I533" s="208">
        <f>IF(M521="지원단가",F533*G533*H533,0)</f>
        <v>0</v>
      </c>
      <c r="J533" s="689">
        <f>SUM(I533:I538)</f>
        <v>0</v>
      </c>
      <c r="K533" s="209">
        <f t="shared" si="60"/>
        <v>0</v>
      </c>
      <c r="L533" s="210">
        <f t="shared" si="61"/>
        <v>0</v>
      </c>
      <c r="M533" s="211">
        <f t="shared" si="62"/>
        <v>0</v>
      </c>
      <c r="N533" s="208">
        <f>IF(Q524="불승인",0,IF(M521="지원단가",K533*L533*M533,0))</f>
        <v>0</v>
      </c>
      <c r="O533" s="689">
        <f>SUM(N533:N538)</f>
        <v>0</v>
      </c>
      <c r="P533" s="209">
        <f t="shared" si="63"/>
        <v>0</v>
      </c>
      <c r="Q533" s="698"/>
      <c r="R533" s="699"/>
    </row>
    <row r="534" spans="2:18">
      <c r="B534" s="687"/>
      <c r="C534" s="270"/>
      <c r="D534" s="274"/>
      <c r="E534" s="275"/>
      <c r="F534" s="213"/>
      <c r="G534" s="214"/>
      <c r="H534" s="215"/>
      <c r="I534" s="216">
        <f>IF(M521="지원단가",F534*G534*H534,0)</f>
        <v>0</v>
      </c>
      <c r="J534" s="690"/>
      <c r="K534" s="217">
        <f t="shared" si="60"/>
        <v>0</v>
      </c>
      <c r="L534" s="218">
        <f t="shared" si="61"/>
        <v>0</v>
      </c>
      <c r="M534" s="219">
        <f t="shared" si="62"/>
        <v>0</v>
      </c>
      <c r="N534" s="216">
        <f>IF(Q524="불승인",0,IF(M521="지원단가",K534*L534*M534,0))</f>
        <v>0</v>
      </c>
      <c r="O534" s="690"/>
      <c r="P534" s="217">
        <f t="shared" si="63"/>
        <v>0</v>
      </c>
      <c r="Q534" s="706"/>
      <c r="R534" s="707"/>
    </row>
    <row r="535" spans="2:18">
      <c r="B535" s="687"/>
      <c r="C535" s="270"/>
      <c r="D535" s="274"/>
      <c r="E535" s="275"/>
      <c r="F535" s="213"/>
      <c r="G535" s="214"/>
      <c r="H535" s="215"/>
      <c r="I535" s="216">
        <f>IF(M521="지원단가",F535*G535*H535,0)</f>
        <v>0</v>
      </c>
      <c r="J535" s="690"/>
      <c r="K535" s="217">
        <f t="shared" si="60"/>
        <v>0</v>
      </c>
      <c r="L535" s="218">
        <f t="shared" si="61"/>
        <v>0</v>
      </c>
      <c r="M535" s="219">
        <f t="shared" si="62"/>
        <v>0</v>
      </c>
      <c r="N535" s="216">
        <f>IF(Q524="불승인",0,IF(M521="지원단가",K535*L535*M535,0))</f>
        <v>0</v>
      </c>
      <c r="O535" s="690"/>
      <c r="P535" s="217">
        <f t="shared" si="63"/>
        <v>0</v>
      </c>
      <c r="Q535" s="706"/>
      <c r="R535" s="707"/>
    </row>
    <row r="536" spans="2:18">
      <c r="B536" s="687"/>
      <c r="C536" s="270"/>
      <c r="D536" s="274"/>
      <c r="E536" s="275"/>
      <c r="F536" s="213"/>
      <c r="G536" s="214"/>
      <c r="H536" s="215"/>
      <c r="I536" s="216">
        <f>IF(M521="지원단가",F536*G536*H536,0)</f>
        <v>0</v>
      </c>
      <c r="J536" s="690"/>
      <c r="K536" s="217">
        <f t="shared" si="60"/>
        <v>0</v>
      </c>
      <c r="L536" s="218">
        <f t="shared" si="61"/>
        <v>0</v>
      </c>
      <c r="M536" s="219">
        <f t="shared" si="62"/>
        <v>0</v>
      </c>
      <c r="N536" s="216">
        <f>IF(Q524="불승인",0,IF(M521="지원단가",K536*L536*M536,0))</f>
        <v>0</v>
      </c>
      <c r="O536" s="690"/>
      <c r="P536" s="217">
        <f t="shared" si="63"/>
        <v>0</v>
      </c>
      <c r="Q536" s="706"/>
      <c r="R536" s="707"/>
    </row>
    <row r="537" spans="2:18">
      <c r="B537" s="687"/>
      <c r="C537" s="270"/>
      <c r="D537" s="274"/>
      <c r="E537" s="275"/>
      <c r="F537" s="213"/>
      <c r="G537" s="214"/>
      <c r="H537" s="215"/>
      <c r="I537" s="216">
        <f>IF(M521="지원단가",F537*G537*H537,0)</f>
        <v>0</v>
      </c>
      <c r="J537" s="690"/>
      <c r="K537" s="217">
        <f t="shared" si="60"/>
        <v>0</v>
      </c>
      <c r="L537" s="218">
        <f t="shared" si="61"/>
        <v>0</v>
      </c>
      <c r="M537" s="219">
        <f t="shared" si="62"/>
        <v>0</v>
      </c>
      <c r="N537" s="216">
        <f>IF(Q524="불승인",0,IF(M521="지원단가",K537*L537*M537,0))</f>
        <v>0</v>
      </c>
      <c r="O537" s="690"/>
      <c r="P537" s="217">
        <f t="shared" si="63"/>
        <v>0</v>
      </c>
      <c r="Q537" s="706"/>
      <c r="R537" s="707"/>
    </row>
    <row r="538" spans="2:18" ht="17.25" thickBot="1">
      <c r="B538" s="688"/>
      <c r="C538" s="271"/>
      <c r="D538" s="276"/>
      <c r="E538" s="277"/>
      <c r="F538" s="221"/>
      <c r="G538" s="222"/>
      <c r="H538" s="223"/>
      <c r="I538" s="224">
        <f>IF(M521="지원단가",F538*G538*H538,0)</f>
        <v>0</v>
      </c>
      <c r="J538" s="691"/>
      <c r="K538" s="225">
        <f t="shared" si="60"/>
        <v>0</v>
      </c>
      <c r="L538" s="226">
        <f t="shared" si="61"/>
        <v>0</v>
      </c>
      <c r="M538" s="227">
        <f t="shared" si="62"/>
        <v>0</v>
      </c>
      <c r="N538" s="224">
        <f>IF(Q524="불승인",0,IF(M521="지원단가",K538*L538*M538,0))</f>
        <v>0</v>
      </c>
      <c r="O538" s="691"/>
      <c r="P538" s="225">
        <f t="shared" si="63"/>
        <v>0</v>
      </c>
      <c r="Q538" s="702"/>
      <c r="R538" s="703"/>
    </row>
    <row r="539" spans="2:18">
      <c r="B539" s="686" t="s">
        <v>39</v>
      </c>
      <c r="C539" s="269"/>
      <c r="D539" s="696"/>
      <c r="E539" s="697"/>
      <c r="F539" s="205"/>
      <c r="G539" s="206"/>
      <c r="H539" s="207"/>
      <c r="I539" s="208">
        <f>IF(M521="지원단가",F539*G539*H539,0)</f>
        <v>0</v>
      </c>
      <c r="J539" s="689">
        <f>SUM(I539:I544)</f>
        <v>0</v>
      </c>
      <c r="K539" s="209">
        <f t="shared" si="60"/>
        <v>0</v>
      </c>
      <c r="L539" s="210">
        <f t="shared" si="61"/>
        <v>0</v>
      </c>
      <c r="M539" s="211">
        <f t="shared" si="62"/>
        <v>0</v>
      </c>
      <c r="N539" s="208">
        <f>IF(Q524="불승인",0,IF(M521="지원단가",K539*L539*M539,0))</f>
        <v>0</v>
      </c>
      <c r="O539" s="689">
        <f>SUM(N539:N544)</f>
        <v>0</v>
      </c>
      <c r="P539" s="209">
        <f t="shared" si="63"/>
        <v>0</v>
      </c>
      <c r="Q539" s="698"/>
      <c r="R539" s="699"/>
    </row>
    <row r="540" spans="2:18">
      <c r="B540" s="687"/>
      <c r="C540" s="270"/>
      <c r="D540" s="704"/>
      <c r="E540" s="705"/>
      <c r="F540" s="213"/>
      <c r="G540" s="214"/>
      <c r="H540" s="215"/>
      <c r="I540" s="216">
        <f>IF(M521="지원단가",F540*G540*H540,0)</f>
        <v>0</v>
      </c>
      <c r="J540" s="690"/>
      <c r="K540" s="217">
        <f t="shared" si="60"/>
        <v>0</v>
      </c>
      <c r="L540" s="218">
        <f t="shared" si="61"/>
        <v>0</v>
      </c>
      <c r="M540" s="219">
        <f t="shared" si="62"/>
        <v>0</v>
      </c>
      <c r="N540" s="216">
        <f>IF(Q524="불승인",0,IF(M521="지원단가",K540*L540*M540,0))</f>
        <v>0</v>
      </c>
      <c r="O540" s="690"/>
      <c r="P540" s="217">
        <f t="shared" si="63"/>
        <v>0</v>
      </c>
      <c r="Q540" s="706"/>
      <c r="R540" s="707"/>
    </row>
    <row r="541" spans="2:18">
      <c r="B541" s="687"/>
      <c r="C541" s="270"/>
      <c r="D541" s="704"/>
      <c r="E541" s="705"/>
      <c r="F541" s="213"/>
      <c r="G541" s="214"/>
      <c r="H541" s="215"/>
      <c r="I541" s="216">
        <f>IF(M521="지원단가",F541*G541*H541,0)</f>
        <v>0</v>
      </c>
      <c r="J541" s="690"/>
      <c r="K541" s="217">
        <f t="shared" si="60"/>
        <v>0</v>
      </c>
      <c r="L541" s="218">
        <f t="shared" si="61"/>
        <v>0</v>
      </c>
      <c r="M541" s="219">
        <f t="shared" si="62"/>
        <v>0</v>
      </c>
      <c r="N541" s="216">
        <f>IF(Q524="불승인",0,IF(M521="지원단가",K541*L541*M541,0))</f>
        <v>0</v>
      </c>
      <c r="O541" s="690"/>
      <c r="P541" s="217">
        <f t="shared" si="63"/>
        <v>0</v>
      </c>
      <c r="Q541" s="706"/>
      <c r="R541" s="707"/>
    </row>
    <row r="542" spans="2:18">
      <c r="B542" s="687"/>
      <c r="C542" s="270"/>
      <c r="D542" s="704"/>
      <c r="E542" s="705"/>
      <c r="F542" s="213"/>
      <c r="G542" s="214"/>
      <c r="H542" s="215"/>
      <c r="I542" s="216">
        <f>IF(M521="지원단가",F542*G542*H542,0)</f>
        <v>0</v>
      </c>
      <c r="J542" s="690"/>
      <c r="K542" s="217">
        <f t="shared" si="60"/>
        <v>0</v>
      </c>
      <c r="L542" s="218">
        <f t="shared" si="61"/>
        <v>0</v>
      </c>
      <c r="M542" s="219">
        <f t="shared" si="62"/>
        <v>0</v>
      </c>
      <c r="N542" s="216">
        <f>IF(Q524="불승인",0,IF(M521="지원단가",K542*L542*M542,0))</f>
        <v>0</v>
      </c>
      <c r="O542" s="690"/>
      <c r="P542" s="217">
        <f t="shared" si="63"/>
        <v>0</v>
      </c>
      <c r="Q542" s="706"/>
      <c r="R542" s="707"/>
    </row>
    <row r="543" spans="2:18">
      <c r="B543" s="687"/>
      <c r="C543" s="270"/>
      <c r="D543" s="704"/>
      <c r="E543" s="705"/>
      <c r="F543" s="213"/>
      <c r="G543" s="214"/>
      <c r="H543" s="215"/>
      <c r="I543" s="216">
        <f>IF(M521="지원단가",F543*G543*H543,0)</f>
        <v>0</v>
      </c>
      <c r="J543" s="690"/>
      <c r="K543" s="217">
        <f t="shared" si="60"/>
        <v>0</v>
      </c>
      <c r="L543" s="218">
        <f t="shared" si="61"/>
        <v>0</v>
      </c>
      <c r="M543" s="219">
        <f t="shared" si="62"/>
        <v>0</v>
      </c>
      <c r="N543" s="216">
        <f>IF(Q524="불승인",0,IF(M521="지원단가",K543*L543*M543,0))</f>
        <v>0</v>
      </c>
      <c r="O543" s="690"/>
      <c r="P543" s="217">
        <f t="shared" si="63"/>
        <v>0</v>
      </c>
      <c r="Q543" s="706"/>
      <c r="R543" s="707"/>
    </row>
    <row r="544" spans="2:18" ht="17.25" thickBot="1">
      <c r="B544" s="688"/>
      <c r="C544" s="271"/>
      <c r="D544" s="700"/>
      <c r="E544" s="701"/>
      <c r="F544" s="221"/>
      <c r="G544" s="222"/>
      <c r="H544" s="223"/>
      <c r="I544" s="224">
        <f>IF(M521="지원단가",F544*G544*H544,0)</f>
        <v>0</v>
      </c>
      <c r="J544" s="691"/>
      <c r="K544" s="225">
        <f t="shared" si="60"/>
        <v>0</v>
      </c>
      <c r="L544" s="226">
        <f t="shared" si="61"/>
        <v>0</v>
      </c>
      <c r="M544" s="227">
        <f t="shared" si="62"/>
        <v>0</v>
      </c>
      <c r="N544" s="224">
        <f>IF(Q524="불승인",0,IF(M521="지원단가",K544*L544*M544,0))</f>
        <v>0</v>
      </c>
      <c r="O544" s="691"/>
      <c r="P544" s="225">
        <f t="shared" si="63"/>
        <v>0</v>
      </c>
      <c r="Q544" s="702"/>
      <c r="R544" s="703"/>
    </row>
    <row r="545" spans="2:18" ht="17.25" thickBot="1">
      <c r="B545" s="194" t="s">
        <v>40</v>
      </c>
      <c r="C545" s="268"/>
      <c r="D545" s="682"/>
      <c r="E545" s="683"/>
      <c r="F545" s="196"/>
      <c r="G545" s="197"/>
      <c r="H545" s="198"/>
      <c r="I545" s="199">
        <f>IF(M521="지원단가",F545*G545*H545,0)</f>
        <v>0</v>
      </c>
      <c r="J545" s="200">
        <f>I545</f>
        <v>0</v>
      </c>
      <c r="K545" s="201">
        <f t="shared" si="60"/>
        <v>0</v>
      </c>
      <c r="L545" s="202">
        <f t="shared" si="61"/>
        <v>0</v>
      </c>
      <c r="M545" s="203">
        <f t="shared" si="62"/>
        <v>0</v>
      </c>
      <c r="N545" s="199">
        <f>IF(Q524="불승인",0,IF(M521="지원단가",K545*L545*M545,0))</f>
        <v>0</v>
      </c>
      <c r="O545" s="200">
        <f>SUM(N545)</f>
        <v>0</v>
      </c>
      <c r="P545" s="201">
        <f t="shared" si="63"/>
        <v>0</v>
      </c>
      <c r="Q545" s="684"/>
      <c r="R545" s="685"/>
    </row>
    <row r="546" spans="2:18">
      <c r="B546" s="686" t="s">
        <v>41</v>
      </c>
      <c r="C546" s="269"/>
      <c r="D546" s="696"/>
      <c r="E546" s="697"/>
      <c r="F546" s="205"/>
      <c r="G546" s="206"/>
      <c r="H546" s="207"/>
      <c r="I546" s="208">
        <f>IF(M521="지원단가",F546*G546*H546,0)</f>
        <v>0</v>
      </c>
      <c r="J546" s="689">
        <f>SUM(I546:I548)</f>
        <v>0</v>
      </c>
      <c r="K546" s="209">
        <f t="shared" si="60"/>
        <v>0</v>
      </c>
      <c r="L546" s="210">
        <f t="shared" si="61"/>
        <v>0</v>
      </c>
      <c r="M546" s="211">
        <f t="shared" si="62"/>
        <v>0</v>
      </c>
      <c r="N546" s="208">
        <f>IF(Q524="불승인",0,IF(M521="지원단가",K546*L546*M546,0))</f>
        <v>0</v>
      </c>
      <c r="O546" s="689">
        <f>SUM(N546:N548)</f>
        <v>0</v>
      </c>
      <c r="P546" s="209">
        <f t="shared" si="63"/>
        <v>0</v>
      </c>
      <c r="Q546" s="698"/>
      <c r="R546" s="699"/>
    </row>
    <row r="547" spans="2:18">
      <c r="B547" s="687"/>
      <c r="C547" s="270"/>
      <c r="D547" s="704"/>
      <c r="E547" s="705"/>
      <c r="F547" s="213"/>
      <c r="G547" s="214"/>
      <c r="H547" s="215"/>
      <c r="I547" s="216">
        <f>IF(M521="지원단가",F547*G547*H547,0)</f>
        <v>0</v>
      </c>
      <c r="J547" s="690"/>
      <c r="K547" s="217">
        <f t="shared" si="60"/>
        <v>0</v>
      </c>
      <c r="L547" s="218">
        <f t="shared" si="61"/>
        <v>0</v>
      </c>
      <c r="M547" s="219">
        <f t="shared" si="62"/>
        <v>0</v>
      </c>
      <c r="N547" s="216">
        <f>IF(Q524="불승인",0,IF(M521="지원단가",K547*L547*M547,0))</f>
        <v>0</v>
      </c>
      <c r="O547" s="690"/>
      <c r="P547" s="217">
        <f t="shared" si="63"/>
        <v>0</v>
      </c>
      <c r="Q547" s="706"/>
      <c r="R547" s="707"/>
    </row>
    <row r="548" spans="2:18" ht="17.25" thickBot="1">
      <c r="B548" s="688"/>
      <c r="C548" s="271"/>
      <c r="D548" s="700"/>
      <c r="E548" s="701"/>
      <c r="F548" s="221"/>
      <c r="G548" s="222"/>
      <c r="H548" s="223"/>
      <c r="I548" s="224">
        <f>IF(M521="지원단가",F548*G548*H548,0)</f>
        <v>0</v>
      </c>
      <c r="J548" s="691"/>
      <c r="K548" s="225">
        <f t="shared" si="60"/>
        <v>0</v>
      </c>
      <c r="L548" s="226">
        <f t="shared" si="61"/>
        <v>0</v>
      </c>
      <c r="M548" s="227">
        <f t="shared" si="62"/>
        <v>0</v>
      </c>
      <c r="N548" s="224">
        <f>IF(Q524="불승인",0,IF(M521="지원단가",K548*L548*M548,0))</f>
        <v>0</v>
      </c>
      <c r="O548" s="691"/>
      <c r="P548" s="225">
        <f t="shared" si="63"/>
        <v>0</v>
      </c>
      <c r="Q548" s="702"/>
      <c r="R548" s="703"/>
    </row>
    <row r="549" spans="2:18">
      <c r="B549" s="686" t="s">
        <v>42</v>
      </c>
      <c r="C549" s="278"/>
      <c r="D549" s="696"/>
      <c r="E549" s="697"/>
      <c r="F549" s="235"/>
      <c r="G549" s="236"/>
      <c r="H549" s="237"/>
      <c r="I549" s="238">
        <f>IF(M521="지원단가",F549*G549*H549,0)</f>
        <v>0</v>
      </c>
      <c r="J549" s="689">
        <f>SUM(I549:I550)</f>
        <v>0</v>
      </c>
      <c r="K549" s="239">
        <f t="shared" si="60"/>
        <v>0</v>
      </c>
      <c r="L549" s="240">
        <f t="shared" si="61"/>
        <v>0</v>
      </c>
      <c r="M549" s="241">
        <f t="shared" si="62"/>
        <v>0</v>
      </c>
      <c r="N549" s="238">
        <f>IF(Q524="불승인",0,IF(M521="지원단가",K549*L549*M549,0))</f>
        <v>0</v>
      </c>
      <c r="O549" s="689">
        <f>SUM(N549:N550)</f>
        <v>0</v>
      </c>
      <c r="P549" s="239">
        <f t="shared" si="63"/>
        <v>0</v>
      </c>
      <c r="Q549" s="698"/>
      <c r="R549" s="699"/>
    </row>
    <row r="550" spans="2:18" ht="17.25" thickBot="1">
      <c r="B550" s="688"/>
      <c r="C550" s="279"/>
      <c r="D550" s="700"/>
      <c r="E550" s="701"/>
      <c r="F550" s="243"/>
      <c r="G550" s="244"/>
      <c r="H550" s="245"/>
      <c r="I550" s="246">
        <f>IF(M521="지원단가",F550*G550*H550,0)</f>
        <v>0</v>
      </c>
      <c r="J550" s="691"/>
      <c r="K550" s="247">
        <f t="shared" si="60"/>
        <v>0</v>
      </c>
      <c r="L550" s="248">
        <f t="shared" si="61"/>
        <v>0</v>
      </c>
      <c r="M550" s="249">
        <f t="shared" si="62"/>
        <v>0</v>
      </c>
      <c r="N550" s="246">
        <f>IF(Q524="불승인",0,IF(M521="지원단가",K550*L550*M550,0))</f>
        <v>0</v>
      </c>
      <c r="O550" s="691"/>
      <c r="P550" s="247">
        <f t="shared" si="63"/>
        <v>0</v>
      </c>
      <c r="Q550" s="702"/>
      <c r="R550" s="703"/>
    </row>
    <row r="551" spans="2:18">
      <c r="B551" s="686" t="s">
        <v>43</v>
      </c>
      <c r="C551" s="269"/>
      <c r="D551" s="696"/>
      <c r="E551" s="697"/>
      <c r="F551" s="205"/>
      <c r="G551" s="206"/>
      <c r="H551" s="207"/>
      <c r="I551" s="208">
        <f>IF(M521="지원단가",F551*G551*H551,0)</f>
        <v>0</v>
      </c>
      <c r="J551" s="689">
        <f>SUM(I551:I553)</f>
        <v>0</v>
      </c>
      <c r="K551" s="209">
        <f t="shared" si="60"/>
        <v>0</v>
      </c>
      <c r="L551" s="210">
        <f t="shared" si="61"/>
        <v>0</v>
      </c>
      <c r="M551" s="211">
        <f t="shared" si="62"/>
        <v>0</v>
      </c>
      <c r="N551" s="208">
        <f>IF(Q524="불승인",0,IF(M521="지원단가",K551*L551*M551,0))</f>
        <v>0</v>
      </c>
      <c r="O551" s="689">
        <f>SUM(N551:N553)</f>
        <v>0</v>
      </c>
      <c r="P551" s="209">
        <f t="shared" si="63"/>
        <v>0</v>
      </c>
      <c r="Q551" s="698"/>
      <c r="R551" s="699"/>
    </row>
    <row r="552" spans="2:18">
      <c r="B552" s="687"/>
      <c r="C552" s="270"/>
      <c r="D552" s="704"/>
      <c r="E552" s="705"/>
      <c r="F552" s="213"/>
      <c r="G552" s="214"/>
      <c r="H552" s="215"/>
      <c r="I552" s="216">
        <f>IF(M521="지원단가",F552*G552*H552,0)</f>
        <v>0</v>
      </c>
      <c r="J552" s="690"/>
      <c r="K552" s="217">
        <f t="shared" si="60"/>
        <v>0</v>
      </c>
      <c r="L552" s="218">
        <f t="shared" si="61"/>
        <v>0</v>
      </c>
      <c r="M552" s="219">
        <f t="shared" si="62"/>
        <v>0</v>
      </c>
      <c r="N552" s="216">
        <f>IF(Q524="불승인",0,IF(M521="지원단가",K552*L552*M552,0))</f>
        <v>0</v>
      </c>
      <c r="O552" s="690"/>
      <c r="P552" s="217">
        <f t="shared" si="63"/>
        <v>0</v>
      </c>
      <c r="Q552" s="706"/>
      <c r="R552" s="707"/>
    </row>
    <row r="553" spans="2:18" ht="17.25" thickBot="1">
      <c r="B553" s="688"/>
      <c r="C553" s="271"/>
      <c r="D553" s="700"/>
      <c r="E553" s="701"/>
      <c r="F553" s="221"/>
      <c r="G553" s="222"/>
      <c r="H553" s="223"/>
      <c r="I553" s="224">
        <f>IF(M521="지원단가",F553*G553*H553,0)</f>
        <v>0</v>
      </c>
      <c r="J553" s="691"/>
      <c r="K553" s="225">
        <f t="shared" si="60"/>
        <v>0</v>
      </c>
      <c r="L553" s="226">
        <f t="shared" si="61"/>
        <v>0</v>
      </c>
      <c r="M553" s="227">
        <f t="shared" si="62"/>
        <v>0</v>
      </c>
      <c r="N553" s="224">
        <f>IF(Q524="불승인",0,IF(M521="지원단가",K553*L553*M553,0))</f>
        <v>0</v>
      </c>
      <c r="O553" s="691"/>
      <c r="P553" s="225">
        <f t="shared" si="63"/>
        <v>0</v>
      </c>
      <c r="Q553" s="702"/>
      <c r="R553" s="703"/>
    </row>
    <row r="554" spans="2:18" ht="17.25" thickBot="1">
      <c r="B554" s="686" t="s">
        <v>87</v>
      </c>
      <c r="C554" s="278"/>
      <c r="D554" s="280"/>
      <c r="E554" s="281" t="s">
        <v>2297</v>
      </c>
      <c r="F554" s="235"/>
      <c r="G554" s="236"/>
      <c r="H554" s="237"/>
      <c r="I554" s="238">
        <f>IF(M521="지원단가",F554*G554*H554,0)</f>
        <v>0</v>
      </c>
      <c r="J554" s="689">
        <f>SUM(I554:I556)</f>
        <v>0</v>
      </c>
      <c r="K554" s="239">
        <f t="shared" si="60"/>
        <v>0</v>
      </c>
      <c r="L554" s="240">
        <f t="shared" si="61"/>
        <v>0</v>
      </c>
      <c r="M554" s="241">
        <f t="shared" si="62"/>
        <v>0</v>
      </c>
      <c r="N554" s="238">
        <f>IF(Q524="불승인",0,IF(M521="지원단가",K554*L554*M554,0))</f>
        <v>0</v>
      </c>
      <c r="O554" s="689">
        <f>SUM(N554:N556)</f>
        <v>0</v>
      </c>
      <c r="P554" s="239">
        <f t="shared" si="63"/>
        <v>0</v>
      </c>
      <c r="Q554" s="252"/>
      <c r="R554" s="253" t="s">
        <v>2298</v>
      </c>
    </row>
    <row r="555" spans="2:18" ht="17.25" thickTop="1">
      <c r="B555" s="687"/>
      <c r="C555" s="270"/>
      <c r="D555" s="282"/>
      <c r="E555" s="692" t="e">
        <f>J554/SUM(J528:J553)</f>
        <v>#DIV/0!</v>
      </c>
      <c r="F555" s="213"/>
      <c r="G555" s="214"/>
      <c r="H555" s="215"/>
      <c r="I555" s="216">
        <f>IF(M521="지원단가",F555*G555*H555,0)</f>
        <v>0</v>
      </c>
      <c r="J555" s="690"/>
      <c r="K555" s="217">
        <f t="shared" si="60"/>
        <v>0</v>
      </c>
      <c r="L555" s="218">
        <f t="shared" si="61"/>
        <v>0</v>
      </c>
      <c r="M555" s="219">
        <f t="shared" si="62"/>
        <v>0</v>
      </c>
      <c r="N555" s="216">
        <f>IF(Q524="불승인",0,IF(M521="지원단가",K555*L555*M555,0))</f>
        <v>0</v>
      </c>
      <c r="O555" s="690"/>
      <c r="P555" s="217">
        <f t="shared" si="63"/>
        <v>0</v>
      </c>
      <c r="Q555" s="255"/>
      <c r="R555" s="694" t="e">
        <f>O554/SUM(O528:O553)</f>
        <v>#DIV/0!</v>
      </c>
    </row>
    <row r="556" spans="2:18" ht="17.25" thickBot="1">
      <c r="B556" s="688"/>
      <c r="C556" s="279"/>
      <c r="D556" s="283"/>
      <c r="E556" s="693"/>
      <c r="F556" s="243"/>
      <c r="G556" s="244"/>
      <c r="H556" s="245"/>
      <c r="I556" s="246">
        <f>IF(M521="지원단가",F556*G556*H556,0)</f>
        <v>0</v>
      </c>
      <c r="J556" s="691"/>
      <c r="K556" s="247">
        <f t="shared" si="60"/>
        <v>0</v>
      </c>
      <c r="L556" s="248">
        <f t="shared" si="61"/>
        <v>0</v>
      </c>
      <c r="M556" s="249">
        <f t="shared" si="62"/>
        <v>0</v>
      </c>
      <c r="N556" s="246">
        <f>IF(Q524="불승인",0,IF(M521="지원단가",K556*L556*M556,0))</f>
        <v>0</v>
      </c>
      <c r="O556" s="691"/>
      <c r="P556" s="247">
        <f t="shared" si="63"/>
        <v>0</v>
      </c>
      <c r="Q556" s="257"/>
      <c r="R556" s="695"/>
    </row>
    <row r="557" spans="2:18">
      <c r="B557" s="686" t="s">
        <v>19</v>
      </c>
      <c r="C557" s="269"/>
      <c r="D557" s="696"/>
      <c r="E557" s="697"/>
      <c r="F557" s="205"/>
      <c r="G557" s="206"/>
      <c r="H557" s="207"/>
      <c r="I557" s="208">
        <f>F557*G557*H557</f>
        <v>0</v>
      </c>
      <c r="J557" s="689">
        <f>SUM(I557:I558)</f>
        <v>0</v>
      </c>
      <c r="K557" s="209">
        <f t="shared" si="60"/>
        <v>0</v>
      </c>
      <c r="L557" s="210">
        <f t="shared" si="61"/>
        <v>0</v>
      </c>
      <c r="M557" s="211">
        <f t="shared" si="62"/>
        <v>0</v>
      </c>
      <c r="N557" s="208">
        <f>IF(Q524="불승인", 0,K557*L557*M557)</f>
        <v>0</v>
      </c>
      <c r="O557" s="689">
        <f>SUM(N557:N558)</f>
        <v>0</v>
      </c>
      <c r="P557" s="209">
        <f t="shared" si="63"/>
        <v>0</v>
      </c>
      <c r="Q557" s="698"/>
      <c r="R557" s="699"/>
    </row>
    <row r="558" spans="2:18" ht="17.25" thickBot="1">
      <c r="B558" s="688"/>
      <c r="C558" s="271"/>
      <c r="D558" s="700"/>
      <c r="E558" s="701"/>
      <c r="F558" s="221"/>
      <c r="G558" s="222"/>
      <c r="H558" s="223"/>
      <c r="I558" s="224">
        <f t="shared" ref="I558:I559" si="64">F558*G558*H558</f>
        <v>0</v>
      </c>
      <c r="J558" s="691"/>
      <c r="K558" s="225">
        <f t="shared" si="60"/>
        <v>0</v>
      </c>
      <c r="L558" s="226">
        <f t="shared" si="61"/>
        <v>0</v>
      </c>
      <c r="M558" s="227">
        <f t="shared" si="62"/>
        <v>0</v>
      </c>
      <c r="N558" s="224">
        <f>IF(Q524="불승인", 0,K558*L558*M558)</f>
        <v>0</v>
      </c>
      <c r="O558" s="691"/>
      <c r="P558" s="225">
        <f t="shared" si="63"/>
        <v>0</v>
      </c>
      <c r="Q558" s="702"/>
      <c r="R558" s="703"/>
    </row>
    <row r="559" spans="2:18" ht="17.25" thickBot="1">
      <c r="B559" s="258" t="s">
        <v>44</v>
      </c>
      <c r="C559" s="284"/>
      <c r="D559" s="682"/>
      <c r="E559" s="683"/>
      <c r="F559" s="260"/>
      <c r="G559" s="261"/>
      <c r="H559" s="262"/>
      <c r="I559" s="263">
        <f t="shared" si="64"/>
        <v>0</v>
      </c>
      <c r="J559" s="264">
        <f>I559</f>
        <v>0</v>
      </c>
      <c r="K559" s="265">
        <f t="shared" si="60"/>
        <v>0</v>
      </c>
      <c r="L559" s="266">
        <f t="shared" si="61"/>
        <v>0</v>
      </c>
      <c r="M559" s="267">
        <f t="shared" si="62"/>
        <v>0</v>
      </c>
      <c r="N559" s="263">
        <f>IF(Q524="불승인", 0,K559*L559*M559)</f>
        <v>0</v>
      </c>
      <c r="O559" s="264">
        <f>N559</f>
        <v>0</v>
      </c>
      <c r="P559" s="265">
        <f t="shared" si="63"/>
        <v>0</v>
      </c>
      <c r="Q559" s="684"/>
      <c r="R559" s="685"/>
    </row>
    <row r="561" spans="2:18" ht="17.25" thickBot="1"/>
    <row r="562" spans="2:18" ht="19.5">
      <c r="B562" s="1" t="s">
        <v>0</v>
      </c>
      <c r="C562" s="742" t="str">
        <f>총괄!$D$2</f>
        <v>공동훈련센터명</v>
      </c>
      <c r="D562" s="743"/>
      <c r="E562" s="743"/>
      <c r="F562" s="744" t="str" cm="1">
        <f t="array" ref="F562">IFERROR( LOOKUP(2, 1/(과정일람표!$A$13:$A$412=C563)/(과정일람표!$B$13:$B$412="승인"), IF(과정일람표!$F$13:$F$412="", NA(), "파트너: " &amp; 과정일람표!$F$13:$F$412)),"")</f>
        <v/>
      </c>
      <c r="G562" s="745"/>
      <c r="H562" s="746" t="s">
        <v>21</v>
      </c>
      <c r="I562" s="747"/>
      <c r="J562" s="747"/>
      <c r="K562" s="747"/>
      <c r="L562" s="747"/>
      <c r="M562" s="747"/>
      <c r="N562" s="748"/>
      <c r="O562" s="749" t="s">
        <v>549</v>
      </c>
      <c r="P562" s="751" t="s">
        <v>550</v>
      </c>
      <c r="Q562" s="753" t="s">
        <v>13</v>
      </c>
      <c r="R562" s="754"/>
    </row>
    <row r="563" spans="2:18" ht="20.25" thickBot="1">
      <c r="B563" s="2" t="s">
        <v>1</v>
      </c>
      <c r="C563" s="179">
        <v>14</v>
      </c>
      <c r="D563" s="755" t="str" cm="1">
        <f t="array" ref="D563">IFERROR( LOOKUP(2, 1/(과정일람표!$A$13:$A$412=C563)/(과정일람표!$B$13:$B$412="승인"), IF(과정일람표!$R$13:$R$412="", NA(), 과정일람표!$R$13:$R$412)),"")</f>
        <v/>
      </c>
      <c r="E563" s="756"/>
      <c r="F563" s="756"/>
      <c r="G563" s="757"/>
      <c r="H563" s="3" t="s">
        <v>14</v>
      </c>
      <c r="I563" s="4" t="s">
        <v>47</v>
      </c>
      <c r="J563" s="4" t="s">
        <v>46</v>
      </c>
      <c r="K563" s="4" t="s">
        <v>34</v>
      </c>
      <c r="L563" s="4" t="s">
        <v>22</v>
      </c>
      <c r="M563" s="4" t="s">
        <v>17</v>
      </c>
      <c r="N563" s="17" t="s">
        <v>554</v>
      </c>
      <c r="O563" s="750"/>
      <c r="P563" s="752"/>
      <c r="Q563" s="738"/>
      <c r="R563" s="739"/>
    </row>
    <row r="564" spans="2:18" ht="19.5">
      <c r="B564" s="720" t="s">
        <v>2</v>
      </c>
      <c r="C564" s="5" t="s">
        <v>4</v>
      </c>
      <c r="D564" s="6" t="s">
        <v>5</v>
      </c>
      <c r="E564" s="6" t="s">
        <v>11</v>
      </c>
      <c r="F564" s="7" t="s">
        <v>12</v>
      </c>
      <c r="G564" s="8" t="s">
        <v>2152</v>
      </c>
      <c r="H564" s="11" t="s">
        <v>15</v>
      </c>
      <c r="I564" s="180">
        <f>SUM(I565:I567)</f>
        <v>0</v>
      </c>
      <c r="J564" s="180">
        <f>SUM(J565:J567)</f>
        <v>0</v>
      </c>
      <c r="K564" s="180">
        <f>SUM(K565:K567)</f>
        <v>0</v>
      </c>
      <c r="L564" s="723" t="str" cm="1">
        <f t="array" ref="L564">IFERROR( LOOKUP(2, 1/(과정일람표!$A$13:$A$412=C563)/(과정일람표!$B$13:$B$412="승인"), IF(과정일람표!$N$13:$N$412="", NA(), 과정일람표!$N$13:$N$412)),"")</f>
        <v/>
      </c>
      <c r="M564" s="726" t="str" cm="1">
        <f t="array" ref="M564">IFERROR( LOOKUP(2, 1/(과정일람표!$A$13:$A$412=C563)/(과정일람표!$B$13:$B$412="승인"), IF(과정일람표!$AA$13:$AA$412="", NA(), 과정일람표!$AA$13:$AA$412)),"")</f>
        <v/>
      </c>
      <c r="N564" s="729" t="e">
        <f>VLOOKUP(LEFT(N566,6),NCS단가,5,FALSE)</f>
        <v>#N/A</v>
      </c>
      <c r="O564" s="731" t="str" cm="1">
        <f t="array" ref="O564">IFERROR( LOOKUP(2, 1/(과정일람표!$A$13:$A$412=C563)/(과정일람표!$B$13:$B$412="신청"), IF(과정일람표!$AC$13:$AC$412="", NA(), 과정일람표!$AC$13:$AC$412)),"")</f>
        <v/>
      </c>
      <c r="P564" s="729" t="e">
        <f>IF(Q567="불승인",0,IF(OR(D565="원격대체", D565="집체",D565="혼합"),IF(M564="기준단가",N564,J565/(G567*D567)),_xlfn.IFS(D565="원격",2970,D565="STEP자체", 6160,D565="STEP공공",4600)))</f>
        <v>#N/A</v>
      </c>
      <c r="Q564" s="734" t="str">
        <f>IF(총괄!$C$6="전략", IF(P567&lt;300%,"적정","검토필요"), IF(총괄!$C$6="지산맞", IF(LEN(L564)=0,"분류입력확인",IF(P567&lt;VLOOKUP(L564,테이블!$B$3:$C$5,2,FALSE),"적정","검토필요")),IF(OR(LEN(E565)&gt;0,LEN(F565)&gt;0),IF(과정별세부산출!P567&lt;300%,"적정","검토필요"),IF(과정별세부산출!P567&lt;VLOOKUP(과정별세부산출!G565,테이블!$H$3:$I$10,2,FALSE),"적정","검토필요"))))</f>
        <v>분류입력확인</v>
      </c>
      <c r="R564" s="735"/>
    </row>
    <row r="565" spans="2:18" ht="20.25" thickBot="1">
      <c r="B565" s="721"/>
      <c r="C565" s="181" t="str" cm="1">
        <f t="array" ref="C565">IFERROR( LOOKUP(2, 1/(과정일람표!$A$13:$A$412=C563)/(과정일람표!$B$13:$B$412="승인"), IF(과정일람표!$T$13:$T$412="", NA(), 과정일람표!$T$13:$T$412)),"")</f>
        <v/>
      </c>
      <c r="D565" s="182" t="str" cm="1">
        <f t="array" ref="D565">IFERROR( LOOKUP(2, 1/(과정일람표!$A$13:$A$412=C563)/(과정일람표!$B$13:$B$412="승인"), IF(과정일람표!$U$13:$U$412="", NA(), 과정일람표!$U$13:$U$412)),"")</f>
        <v/>
      </c>
      <c r="E565" s="182" t="str" cm="1">
        <f t="array" ref="E565">IFERROR( LOOKUP(2, 1/(과정일람표!$A$13:$A$412=C563)/(과정일람표!$B$13:$B$412="승인"), IF(과정일람표!$K$13:$K$412="", NA(), 과정일람표!$K$13:$K$412)),"")</f>
        <v/>
      </c>
      <c r="F565" s="182" t="str" cm="1">
        <f t="array" ref="F565">IFERROR( LOOKUP(2, 1/(과정일람표!$A$13:$A$412=C563)/(과정일람표!$B$13:$B$412="승인"), IF(과정일람표!$L$13:$L$412="", NA(), 과정일람표!$L$13:$L$412)),"")</f>
        <v/>
      </c>
      <c r="G565" s="183" t="str" cm="1">
        <f t="array" ref="G565">IFERROR( LOOKUP(2, 1/(과정일람표!$A$13:$A$412=C563)/(과정일람표!$B$13:$B$412="승인"), IF(과정일람표!$M$13:$M$412="", NA(), 과정일람표!$M$13:$M$412)),"")</f>
        <v/>
      </c>
      <c r="H565" s="12" t="s">
        <v>18</v>
      </c>
      <c r="I565" s="184">
        <f>IF(M564="기준단가",IF(OR(D565="집체",D565="원격대체", D565="혼합"),N564*D567*G567,_xlfn.IFS(D565="원격",2970*D567*G567,D565="STEP자체",6160*D567*G567,D565="STEP공공",4600*D567*G567)),IF(M564="E-9",2*N564*D567*G567,SUM(J571:J599)))</f>
        <v>0</v>
      </c>
      <c r="J565" s="184">
        <f>IF(Q567="불승인",0,IF(M564="기준단가",IF(OR(D565="집체",D565="원격대체", D565="혼합"),N564*D567*G567,_xlfn.IFS(D565="원격",2970*D567*G567,D565="STEP자체",6160*D567*G567,D565="STEP공공",4600*D567*G567)),IF(M564="E-9",2*N564*D567*G567,SUM(O571:O599))))</f>
        <v>0</v>
      </c>
      <c r="K565" s="184">
        <f>J565-I565</f>
        <v>0</v>
      </c>
      <c r="L565" s="724"/>
      <c r="M565" s="727"/>
      <c r="N565" s="730"/>
      <c r="O565" s="732"/>
      <c r="P565" s="733"/>
      <c r="Q565" s="734"/>
      <c r="R565" s="735"/>
    </row>
    <row r="566" spans="2:18" ht="19.5">
      <c r="B566" s="721"/>
      <c r="C566" s="9" t="s">
        <v>6</v>
      </c>
      <c r="D566" s="10" t="s">
        <v>7</v>
      </c>
      <c r="E566" s="10" t="s">
        <v>8</v>
      </c>
      <c r="F566" s="10" t="s">
        <v>9</v>
      </c>
      <c r="G566" s="10" t="s">
        <v>10</v>
      </c>
      <c r="H566" s="13" t="s">
        <v>19</v>
      </c>
      <c r="I566" s="184">
        <f>IF(OR(D565="집체",D565="혼합"), J600, 0)</f>
        <v>0</v>
      </c>
      <c r="J566" s="184">
        <f>IF(Q567="불승인",0,IF(OR(D565="집체",D565="혼합"),O600,0))</f>
        <v>0</v>
      </c>
      <c r="K566" s="184">
        <f>J566-I566</f>
        <v>0</v>
      </c>
      <c r="L566" s="724"/>
      <c r="M566" s="727"/>
      <c r="N566" s="185" t="str" cm="1">
        <f t="array" ref="N566">IFERROR( LOOKUP(2, 1/(과정일람표!$A$13:$A$412=C563)/(과정일람표!$B$13:$B$412="승인"), IF(과정일람표!$J$13:$J$412="", NA(), 과정일람표!$J$13:$J$412)),"")</f>
        <v/>
      </c>
      <c r="O566" s="736" t="s">
        <v>551</v>
      </c>
      <c r="P566" s="737"/>
      <c r="Q566" s="738" t="s">
        <v>85</v>
      </c>
      <c r="R566" s="739"/>
    </row>
    <row r="567" spans="2:18" ht="20.25" thickBot="1">
      <c r="B567" s="722"/>
      <c r="C567" s="186" t="str" cm="1">
        <f t="array" ref="C567">IFERROR( LOOKUP(2, 1/(과정일람표!$A$13:$A$412=C563)/(과정일람표!$B$13:$B$412="승인"), IF(과정일람표!$V$13:$V$412="", NA(), 과정일람표!$V$13:$V$412)),"")</f>
        <v/>
      </c>
      <c r="D567" s="182" t="str" cm="1">
        <f t="array" ref="D567">IFERROR( LOOKUP(2, 1/(과정일람표!$A$13:$A$412=C563)/(과정일람표!$B$13:$B$412="승인"), IF(과정일람표!$W$13:$W$412="", NA(), 과정일람표!$W$13:$W$412)),"")</f>
        <v/>
      </c>
      <c r="E567" s="187" t="str" cm="1">
        <f t="array" ref="E567">IFERROR( LOOKUP(2, 1/(과정일람표!$A$13:$A$412=C563)/(과정일람표!$B$13:$B$412="승인"), IF(과정일람표!$R$13:$R$412="", NA(), 과정일람표!$X$13:$X$412)),"")</f>
        <v/>
      </c>
      <c r="F567" s="187" t="str" cm="1">
        <f t="array" ref="F567">IFERROR( LOOKUP(2, 1/(과정일람표!$A$13:$A$412=C563)/(과정일람표!$B$13:$B$412="승인"), IF(과정일람표!$Y$13:$Y$412="", NA(), 과정일람표!$Y$13:$Y$412)),"")</f>
        <v/>
      </c>
      <c r="G567" s="187" t="str" cm="1">
        <f t="array" ref="G567">IFERROR( LOOKUP(2, 1/(과정일람표!$A$13:$A$412=C563)/(과정일람표!$B$13:$B$412="승인"), IF(과정일람표!$Z$13:$Z$412="", NA(), 과정일람표!$Z$13:$Z$412)),"")</f>
        <v/>
      </c>
      <c r="H567" s="14" t="s">
        <v>20</v>
      </c>
      <c r="I567" s="188">
        <f>IF(OR(D565="집체", D565="원격대체",D565="혼합"), J602, 0)</f>
        <v>0</v>
      </c>
      <c r="J567" s="188">
        <f>IF(Q567="불승인",0,IF(OR(D565="집체",D565="원격대체",D565="혼합"),O602,0))</f>
        <v>0</v>
      </c>
      <c r="K567" s="188">
        <f>J567-I567</f>
        <v>0</v>
      </c>
      <c r="L567" s="725"/>
      <c r="M567" s="728"/>
      <c r="N567" s="189" t="str" cm="1">
        <f t="array" ref="N567">IFERROR( LOOKUP(2, 1/(과정일람표!$A$13:$A$412=C563)/(과정일람표!$B$13:$B$412="승인"), IF(과정일람표!$I$13:$I$412="", NA(), 과정일람표!$I$13:$I$412)),"")</f>
        <v/>
      </c>
      <c r="O567" s="16" t="e">
        <f>O564/N564</f>
        <v>#VALUE!</v>
      </c>
      <c r="P567" s="18" t="e">
        <f>P564/N564</f>
        <v>#N/A</v>
      </c>
      <c r="Q567" s="740" t="s">
        <v>2291</v>
      </c>
      <c r="R567" s="741"/>
    </row>
    <row r="568" spans="2:18" ht="17.25" thickBot="1"/>
    <row r="569" spans="2:18" ht="17.25" thickBot="1">
      <c r="B569" s="708" t="s">
        <v>24</v>
      </c>
      <c r="C569" s="710" t="s">
        <v>25</v>
      </c>
      <c r="D569" s="712" t="s">
        <v>26</v>
      </c>
      <c r="E569" s="713"/>
      <c r="F569" s="716" t="s">
        <v>32</v>
      </c>
      <c r="G569" s="717"/>
      <c r="H569" s="717"/>
      <c r="I569" s="717"/>
      <c r="J569" s="718"/>
      <c r="K569" s="716" t="s">
        <v>33</v>
      </c>
      <c r="L569" s="717"/>
      <c r="M569" s="717"/>
      <c r="N569" s="717"/>
      <c r="O569" s="718"/>
      <c r="P569" s="716" t="s">
        <v>30</v>
      </c>
      <c r="Q569" s="717"/>
      <c r="R569" s="718"/>
    </row>
    <row r="570" spans="2:18" ht="17.25" thickBot="1">
      <c r="B570" s="709"/>
      <c r="C570" s="711"/>
      <c r="D570" s="714"/>
      <c r="E570" s="715"/>
      <c r="F570" s="190" t="s">
        <v>27</v>
      </c>
      <c r="G570" s="191" t="s">
        <v>28</v>
      </c>
      <c r="H570" s="15" t="s">
        <v>29</v>
      </c>
      <c r="I570" s="192" t="s">
        <v>16</v>
      </c>
      <c r="J570" s="193" t="s">
        <v>38</v>
      </c>
      <c r="K570" s="190" t="s">
        <v>27</v>
      </c>
      <c r="L570" s="191" t="s">
        <v>28</v>
      </c>
      <c r="M570" s="15" t="s">
        <v>29</v>
      </c>
      <c r="N570" s="192" t="s">
        <v>16</v>
      </c>
      <c r="O570" s="193" t="s">
        <v>38</v>
      </c>
      <c r="P570" s="190" t="s">
        <v>34</v>
      </c>
      <c r="Q570" s="719" t="s">
        <v>31</v>
      </c>
      <c r="R570" s="718"/>
    </row>
    <row r="571" spans="2:18" ht="17.25" thickBot="1">
      <c r="B571" s="194" t="s">
        <v>35</v>
      </c>
      <c r="C571" s="268"/>
      <c r="D571" s="682"/>
      <c r="E571" s="683"/>
      <c r="F571" s="196"/>
      <c r="G571" s="197"/>
      <c r="H571" s="198"/>
      <c r="I571" s="199">
        <f>IF(M564="지원단가",F571*G571*H571,0)</f>
        <v>0</v>
      </c>
      <c r="J571" s="200">
        <f>I571</f>
        <v>0</v>
      </c>
      <c r="K571" s="201">
        <f t="shared" ref="K571:K602" si="65">F571</f>
        <v>0</v>
      </c>
      <c r="L571" s="202">
        <f t="shared" ref="L571:L602" si="66">G571</f>
        <v>0</v>
      </c>
      <c r="M571" s="203">
        <f t="shared" ref="M571:M602" si="67">H571</f>
        <v>0</v>
      </c>
      <c r="N571" s="199">
        <f>IF(Q567="불승인", 0,IF(M564="지원단가",K571*L571*M571,0))</f>
        <v>0</v>
      </c>
      <c r="O571" s="200">
        <f>SUM(N571)</f>
        <v>0</v>
      </c>
      <c r="P571" s="201">
        <f>N571-I571</f>
        <v>0</v>
      </c>
      <c r="Q571" s="684"/>
      <c r="R571" s="685"/>
    </row>
    <row r="572" spans="2:18">
      <c r="B572" s="686" t="s">
        <v>36</v>
      </c>
      <c r="C572" s="269"/>
      <c r="D572" s="696"/>
      <c r="E572" s="697"/>
      <c r="F572" s="205"/>
      <c r="G572" s="206"/>
      <c r="H572" s="207"/>
      <c r="I572" s="208">
        <f>IF(M564="지원단가",F572*G572*H572,0)</f>
        <v>0</v>
      </c>
      <c r="J572" s="689">
        <f>SUM(I572:I575)</f>
        <v>0</v>
      </c>
      <c r="K572" s="209">
        <f t="shared" si="65"/>
        <v>0</v>
      </c>
      <c r="L572" s="210">
        <f t="shared" si="66"/>
        <v>0</v>
      </c>
      <c r="M572" s="211">
        <f t="shared" si="67"/>
        <v>0</v>
      </c>
      <c r="N572" s="208">
        <f>IF(Q567="불승인",0,IF(M564="지원단가",K572*L572*M572,0))</f>
        <v>0</v>
      </c>
      <c r="O572" s="689">
        <f>SUM(N572:N575)</f>
        <v>0</v>
      </c>
      <c r="P572" s="209">
        <f t="shared" ref="P572:P602" si="68">N572-I572</f>
        <v>0</v>
      </c>
      <c r="Q572" s="698"/>
      <c r="R572" s="699"/>
    </row>
    <row r="573" spans="2:18">
      <c r="B573" s="687"/>
      <c r="C573" s="270"/>
      <c r="D573" s="704"/>
      <c r="E573" s="705"/>
      <c r="F573" s="213"/>
      <c r="G573" s="214"/>
      <c r="H573" s="215"/>
      <c r="I573" s="216">
        <f>IF(M564="지원단가",F573*G573*H573,0)</f>
        <v>0</v>
      </c>
      <c r="J573" s="690"/>
      <c r="K573" s="217">
        <f t="shared" si="65"/>
        <v>0</v>
      </c>
      <c r="L573" s="218">
        <f t="shared" si="66"/>
        <v>0</v>
      </c>
      <c r="M573" s="219">
        <f t="shared" si="67"/>
        <v>0</v>
      </c>
      <c r="N573" s="216">
        <f>IF(Q567="불승인",0,IF(M564="지원단가",K573*L573*M573,0))</f>
        <v>0</v>
      </c>
      <c r="O573" s="690"/>
      <c r="P573" s="217">
        <f t="shared" si="68"/>
        <v>0</v>
      </c>
      <c r="Q573" s="706"/>
      <c r="R573" s="707"/>
    </row>
    <row r="574" spans="2:18">
      <c r="B574" s="687"/>
      <c r="C574" s="270"/>
      <c r="D574" s="704"/>
      <c r="E574" s="705"/>
      <c r="F574" s="213"/>
      <c r="G574" s="214"/>
      <c r="H574" s="215"/>
      <c r="I574" s="216">
        <f>IF(M564="지원단가",F574*G574*H574,0)</f>
        <v>0</v>
      </c>
      <c r="J574" s="690"/>
      <c r="K574" s="217">
        <f t="shared" si="65"/>
        <v>0</v>
      </c>
      <c r="L574" s="218">
        <f t="shared" si="66"/>
        <v>0</v>
      </c>
      <c r="M574" s="219">
        <f t="shared" si="67"/>
        <v>0</v>
      </c>
      <c r="N574" s="216">
        <f>IF(Q567="불승인",0,IF(M564="지원단가",K574*L574*M574,0))</f>
        <v>0</v>
      </c>
      <c r="O574" s="690"/>
      <c r="P574" s="217">
        <f t="shared" si="68"/>
        <v>0</v>
      </c>
      <c r="Q574" s="706"/>
      <c r="R574" s="707"/>
    </row>
    <row r="575" spans="2:18" ht="17.25" thickBot="1">
      <c r="B575" s="688"/>
      <c r="C575" s="271"/>
      <c r="D575" s="700"/>
      <c r="E575" s="701"/>
      <c r="F575" s="221"/>
      <c r="G575" s="222"/>
      <c r="H575" s="223"/>
      <c r="I575" s="224">
        <f>IF(M564="지원단가",F575*G575*H575,0)</f>
        <v>0</v>
      </c>
      <c r="J575" s="691"/>
      <c r="K575" s="225">
        <f t="shared" si="65"/>
        <v>0</v>
      </c>
      <c r="L575" s="226">
        <f t="shared" si="66"/>
        <v>0</v>
      </c>
      <c r="M575" s="227">
        <f t="shared" si="67"/>
        <v>0</v>
      </c>
      <c r="N575" s="224">
        <f>IF(Q567="불승인",0,IF(M564="지원단가",K575*L575*M575,0))</f>
        <v>0</v>
      </c>
      <c r="O575" s="691"/>
      <c r="P575" s="225">
        <f t="shared" si="68"/>
        <v>0</v>
      </c>
      <c r="Q575" s="702"/>
      <c r="R575" s="703"/>
    </row>
    <row r="576" spans="2:18">
      <c r="B576" s="686" t="s">
        <v>37</v>
      </c>
      <c r="C576" s="269"/>
      <c r="D576" s="272"/>
      <c r="E576" s="273"/>
      <c r="F576" s="205"/>
      <c r="G576" s="206"/>
      <c r="H576" s="207"/>
      <c r="I576" s="208">
        <f>IF(M564="지원단가",F576*G576*H576,0)</f>
        <v>0</v>
      </c>
      <c r="J576" s="689">
        <f>SUM(I576:I581)</f>
        <v>0</v>
      </c>
      <c r="K576" s="209">
        <f t="shared" si="65"/>
        <v>0</v>
      </c>
      <c r="L576" s="210">
        <f t="shared" si="66"/>
        <v>0</v>
      </c>
      <c r="M576" s="211">
        <f t="shared" si="67"/>
        <v>0</v>
      </c>
      <c r="N576" s="208">
        <f>IF(Q567="불승인",0,IF(M564="지원단가",K576*L576*M576,0))</f>
        <v>0</v>
      </c>
      <c r="O576" s="689">
        <f>SUM(N576:N581)</f>
        <v>0</v>
      </c>
      <c r="P576" s="209">
        <f t="shared" si="68"/>
        <v>0</v>
      </c>
      <c r="Q576" s="698"/>
      <c r="R576" s="699"/>
    </row>
    <row r="577" spans="2:18">
      <c r="B577" s="687"/>
      <c r="C577" s="270"/>
      <c r="D577" s="274"/>
      <c r="E577" s="275"/>
      <c r="F577" s="213"/>
      <c r="G577" s="214"/>
      <c r="H577" s="215"/>
      <c r="I577" s="216">
        <f>IF(M564="지원단가",F577*G577*H577,0)</f>
        <v>0</v>
      </c>
      <c r="J577" s="690"/>
      <c r="K577" s="217">
        <f t="shared" si="65"/>
        <v>0</v>
      </c>
      <c r="L577" s="218">
        <f t="shared" si="66"/>
        <v>0</v>
      </c>
      <c r="M577" s="219">
        <f t="shared" si="67"/>
        <v>0</v>
      </c>
      <c r="N577" s="216">
        <f>IF(Q567="불승인",0,IF(M564="지원단가",K577*L577*M577,0))</f>
        <v>0</v>
      </c>
      <c r="O577" s="690"/>
      <c r="P577" s="217">
        <f t="shared" si="68"/>
        <v>0</v>
      </c>
      <c r="Q577" s="706"/>
      <c r="R577" s="707"/>
    </row>
    <row r="578" spans="2:18">
      <c r="B578" s="687"/>
      <c r="C578" s="270"/>
      <c r="D578" s="274"/>
      <c r="E578" s="275"/>
      <c r="F578" s="213"/>
      <c r="G578" s="214"/>
      <c r="H578" s="215"/>
      <c r="I578" s="216">
        <f>IF(M564="지원단가",F578*G578*H578,0)</f>
        <v>0</v>
      </c>
      <c r="J578" s="690"/>
      <c r="K578" s="217">
        <f t="shared" si="65"/>
        <v>0</v>
      </c>
      <c r="L578" s="218">
        <f t="shared" si="66"/>
        <v>0</v>
      </c>
      <c r="M578" s="219">
        <f t="shared" si="67"/>
        <v>0</v>
      </c>
      <c r="N578" s="216">
        <f>IF(Q567="불승인",0,IF(M564="지원단가",K578*L578*M578,0))</f>
        <v>0</v>
      </c>
      <c r="O578" s="690"/>
      <c r="P578" s="217">
        <f t="shared" si="68"/>
        <v>0</v>
      </c>
      <c r="Q578" s="706"/>
      <c r="R578" s="707"/>
    </row>
    <row r="579" spans="2:18">
      <c r="B579" s="687"/>
      <c r="C579" s="270"/>
      <c r="D579" s="274"/>
      <c r="E579" s="275"/>
      <c r="F579" s="213"/>
      <c r="G579" s="214"/>
      <c r="H579" s="215"/>
      <c r="I579" s="216">
        <f>IF(M564="지원단가",F579*G579*H579,0)</f>
        <v>0</v>
      </c>
      <c r="J579" s="690"/>
      <c r="K579" s="217">
        <f t="shared" si="65"/>
        <v>0</v>
      </c>
      <c r="L579" s="218">
        <f t="shared" si="66"/>
        <v>0</v>
      </c>
      <c r="M579" s="219">
        <f t="shared" si="67"/>
        <v>0</v>
      </c>
      <c r="N579" s="216">
        <f>IF(Q567="불승인",0,IF(M564="지원단가",K579*L579*M579,0))</f>
        <v>0</v>
      </c>
      <c r="O579" s="690"/>
      <c r="P579" s="217">
        <f t="shared" si="68"/>
        <v>0</v>
      </c>
      <c r="Q579" s="706"/>
      <c r="R579" s="707"/>
    </row>
    <row r="580" spans="2:18">
      <c r="B580" s="687"/>
      <c r="C580" s="270"/>
      <c r="D580" s="274"/>
      <c r="E580" s="275"/>
      <c r="F580" s="213"/>
      <c r="G580" s="214"/>
      <c r="H580" s="215"/>
      <c r="I580" s="216">
        <f>IF(M564="지원단가",F580*G580*H580,0)</f>
        <v>0</v>
      </c>
      <c r="J580" s="690"/>
      <c r="K580" s="217">
        <f t="shared" si="65"/>
        <v>0</v>
      </c>
      <c r="L580" s="218">
        <f t="shared" si="66"/>
        <v>0</v>
      </c>
      <c r="M580" s="219">
        <f t="shared" si="67"/>
        <v>0</v>
      </c>
      <c r="N580" s="216">
        <f>IF(Q567="불승인",0,IF(M564="지원단가",K580*L580*M580,0))</f>
        <v>0</v>
      </c>
      <c r="O580" s="690"/>
      <c r="P580" s="217">
        <f t="shared" si="68"/>
        <v>0</v>
      </c>
      <c r="Q580" s="706"/>
      <c r="R580" s="707"/>
    </row>
    <row r="581" spans="2:18" ht="17.25" thickBot="1">
      <c r="B581" s="688"/>
      <c r="C581" s="271"/>
      <c r="D581" s="276"/>
      <c r="E581" s="277"/>
      <c r="F581" s="221"/>
      <c r="G581" s="222"/>
      <c r="H581" s="223"/>
      <c r="I581" s="224">
        <f>IF(M564="지원단가",F581*G581*H581,0)</f>
        <v>0</v>
      </c>
      <c r="J581" s="691"/>
      <c r="K581" s="225">
        <f t="shared" si="65"/>
        <v>0</v>
      </c>
      <c r="L581" s="226">
        <f t="shared" si="66"/>
        <v>0</v>
      </c>
      <c r="M581" s="227">
        <f t="shared" si="67"/>
        <v>0</v>
      </c>
      <c r="N581" s="224">
        <f>IF(Q567="불승인",0,IF(M564="지원단가",K581*L581*M581,0))</f>
        <v>0</v>
      </c>
      <c r="O581" s="691"/>
      <c r="P581" s="225">
        <f t="shared" si="68"/>
        <v>0</v>
      </c>
      <c r="Q581" s="702"/>
      <c r="R581" s="703"/>
    </row>
    <row r="582" spans="2:18">
      <c r="B582" s="686" t="s">
        <v>39</v>
      </c>
      <c r="C582" s="269"/>
      <c r="D582" s="696"/>
      <c r="E582" s="697"/>
      <c r="F582" s="205"/>
      <c r="G582" s="206"/>
      <c r="H582" s="207"/>
      <c r="I582" s="208">
        <f>IF(M564="지원단가",F582*G582*H582,0)</f>
        <v>0</v>
      </c>
      <c r="J582" s="689">
        <f>SUM(I582:I587)</f>
        <v>0</v>
      </c>
      <c r="K582" s="209">
        <f t="shared" si="65"/>
        <v>0</v>
      </c>
      <c r="L582" s="210">
        <f t="shared" si="66"/>
        <v>0</v>
      </c>
      <c r="M582" s="211">
        <f t="shared" si="67"/>
        <v>0</v>
      </c>
      <c r="N582" s="208">
        <f>IF(Q567="불승인",0,IF(M564="지원단가",K582*L582*M582,0))</f>
        <v>0</v>
      </c>
      <c r="O582" s="689">
        <f>SUM(N582:N587)</f>
        <v>0</v>
      </c>
      <c r="P582" s="209">
        <f t="shared" si="68"/>
        <v>0</v>
      </c>
      <c r="Q582" s="698"/>
      <c r="R582" s="699"/>
    </row>
    <row r="583" spans="2:18">
      <c r="B583" s="687"/>
      <c r="C583" s="270"/>
      <c r="D583" s="704"/>
      <c r="E583" s="705"/>
      <c r="F583" s="213"/>
      <c r="G583" s="214"/>
      <c r="H583" s="215"/>
      <c r="I583" s="216">
        <f>IF(M564="지원단가",F583*G583*H583,0)</f>
        <v>0</v>
      </c>
      <c r="J583" s="690"/>
      <c r="K583" s="217">
        <f t="shared" si="65"/>
        <v>0</v>
      </c>
      <c r="L583" s="218">
        <f t="shared" si="66"/>
        <v>0</v>
      </c>
      <c r="M583" s="219">
        <f t="shared" si="67"/>
        <v>0</v>
      </c>
      <c r="N583" s="216">
        <f>IF(Q567="불승인",0,IF(M564="지원단가",K583*L583*M583,0))</f>
        <v>0</v>
      </c>
      <c r="O583" s="690"/>
      <c r="P583" s="217">
        <f t="shared" si="68"/>
        <v>0</v>
      </c>
      <c r="Q583" s="706"/>
      <c r="R583" s="707"/>
    </row>
    <row r="584" spans="2:18">
      <c r="B584" s="687"/>
      <c r="C584" s="270"/>
      <c r="D584" s="704"/>
      <c r="E584" s="705"/>
      <c r="F584" s="213"/>
      <c r="G584" s="214"/>
      <c r="H584" s="215"/>
      <c r="I584" s="216">
        <f>IF(M564="지원단가",F584*G584*H584,0)</f>
        <v>0</v>
      </c>
      <c r="J584" s="690"/>
      <c r="K584" s="217">
        <f t="shared" si="65"/>
        <v>0</v>
      </c>
      <c r="L584" s="218">
        <f t="shared" si="66"/>
        <v>0</v>
      </c>
      <c r="M584" s="219">
        <f t="shared" si="67"/>
        <v>0</v>
      </c>
      <c r="N584" s="216">
        <f>IF(Q567="불승인",0,IF(M564="지원단가",K584*L584*M584,0))</f>
        <v>0</v>
      </c>
      <c r="O584" s="690"/>
      <c r="P584" s="217">
        <f t="shared" si="68"/>
        <v>0</v>
      </c>
      <c r="Q584" s="706"/>
      <c r="R584" s="707"/>
    </row>
    <row r="585" spans="2:18">
      <c r="B585" s="687"/>
      <c r="C585" s="270"/>
      <c r="D585" s="704"/>
      <c r="E585" s="705"/>
      <c r="F585" s="213"/>
      <c r="G585" s="214"/>
      <c r="H585" s="215"/>
      <c r="I585" s="216">
        <f>IF(M564="지원단가",F585*G585*H585,0)</f>
        <v>0</v>
      </c>
      <c r="J585" s="690"/>
      <c r="K585" s="217">
        <f t="shared" si="65"/>
        <v>0</v>
      </c>
      <c r="L585" s="218">
        <f t="shared" si="66"/>
        <v>0</v>
      </c>
      <c r="M585" s="219">
        <f t="shared" si="67"/>
        <v>0</v>
      </c>
      <c r="N585" s="216">
        <f>IF(Q567="불승인",0,IF(M564="지원단가",K585*L585*M585,0))</f>
        <v>0</v>
      </c>
      <c r="O585" s="690"/>
      <c r="P585" s="217">
        <f t="shared" si="68"/>
        <v>0</v>
      </c>
      <c r="Q585" s="706"/>
      <c r="R585" s="707"/>
    </row>
    <row r="586" spans="2:18">
      <c r="B586" s="687"/>
      <c r="C586" s="270"/>
      <c r="D586" s="704"/>
      <c r="E586" s="705"/>
      <c r="F586" s="213"/>
      <c r="G586" s="214"/>
      <c r="H586" s="215"/>
      <c r="I586" s="216">
        <f>IF(M564="지원단가",F586*G586*H586,0)</f>
        <v>0</v>
      </c>
      <c r="J586" s="690"/>
      <c r="K586" s="217">
        <f t="shared" si="65"/>
        <v>0</v>
      </c>
      <c r="L586" s="218">
        <f t="shared" si="66"/>
        <v>0</v>
      </c>
      <c r="M586" s="219">
        <f t="shared" si="67"/>
        <v>0</v>
      </c>
      <c r="N586" s="216">
        <f>IF(Q567="불승인",0,IF(M564="지원단가",K586*L586*M586,0))</f>
        <v>0</v>
      </c>
      <c r="O586" s="690"/>
      <c r="P586" s="217">
        <f t="shared" si="68"/>
        <v>0</v>
      </c>
      <c r="Q586" s="706"/>
      <c r="R586" s="707"/>
    </row>
    <row r="587" spans="2:18" ht="17.25" thickBot="1">
      <c r="B587" s="688"/>
      <c r="C587" s="271"/>
      <c r="D587" s="700"/>
      <c r="E587" s="701"/>
      <c r="F587" s="221"/>
      <c r="G587" s="222"/>
      <c r="H587" s="223"/>
      <c r="I587" s="224">
        <f>IF(M564="지원단가",F587*G587*H587,0)</f>
        <v>0</v>
      </c>
      <c r="J587" s="691"/>
      <c r="K587" s="225">
        <f t="shared" si="65"/>
        <v>0</v>
      </c>
      <c r="L587" s="226">
        <f t="shared" si="66"/>
        <v>0</v>
      </c>
      <c r="M587" s="227">
        <f t="shared" si="67"/>
        <v>0</v>
      </c>
      <c r="N587" s="224">
        <f>IF(Q567="불승인",0,IF(M564="지원단가",K587*L587*M587,0))</f>
        <v>0</v>
      </c>
      <c r="O587" s="691"/>
      <c r="P587" s="225">
        <f t="shared" si="68"/>
        <v>0</v>
      </c>
      <c r="Q587" s="702"/>
      <c r="R587" s="703"/>
    </row>
    <row r="588" spans="2:18" ht="17.25" thickBot="1">
      <c r="B588" s="194" t="s">
        <v>40</v>
      </c>
      <c r="C588" s="268"/>
      <c r="D588" s="682"/>
      <c r="E588" s="683"/>
      <c r="F588" s="196"/>
      <c r="G588" s="197"/>
      <c r="H588" s="198"/>
      <c r="I588" s="199">
        <f>IF(M564="지원단가",F588*G588*H588,0)</f>
        <v>0</v>
      </c>
      <c r="J588" s="200">
        <f>I588</f>
        <v>0</v>
      </c>
      <c r="K588" s="201">
        <f t="shared" si="65"/>
        <v>0</v>
      </c>
      <c r="L588" s="202">
        <f t="shared" si="66"/>
        <v>0</v>
      </c>
      <c r="M588" s="203">
        <f t="shared" si="67"/>
        <v>0</v>
      </c>
      <c r="N588" s="199">
        <f>IF(Q567="불승인",0,IF(M564="지원단가",K588*L588*M588,0))</f>
        <v>0</v>
      </c>
      <c r="O588" s="200">
        <f>SUM(N588)</f>
        <v>0</v>
      </c>
      <c r="P588" s="201">
        <f t="shared" si="68"/>
        <v>0</v>
      </c>
      <c r="Q588" s="684"/>
      <c r="R588" s="685"/>
    </row>
    <row r="589" spans="2:18">
      <c r="B589" s="686" t="s">
        <v>41</v>
      </c>
      <c r="C589" s="269"/>
      <c r="D589" s="696"/>
      <c r="E589" s="697"/>
      <c r="F589" s="205"/>
      <c r="G589" s="206"/>
      <c r="H589" s="207"/>
      <c r="I589" s="208">
        <f>IF(M564="지원단가",F589*G589*H589,0)</f>
        <v>0</v>
      </c>
      <c r="J589" s="689">
        <f>SUM(I589:I591)</f>
        <v>0</v>
      </c>
      <c r="K589" s="209">
        <f t="shared" si="65"/>
        <v>0</v>
      </c>
      <c r="L589" s="210">
        <f t="shared" si="66"/>
        <v>0</v>
      </c>
      <c r="M589" s="211">
        <f t="shared" si="67"/>
        <v>0</v>
      </c>
      <c r="N589" s="208">
        <f>IF(Q567="불승인",0,IF(M564="지원단가",K589*L589*M589,0))</f>
        <v>0</v>
      </c>
      <c r="O589" s="689">
        <f>SUM(N589:N591)</f>
        <v>0</v>
      </c>
      <c r="P589" s="209">
        <f t="shared" si="68"/>
        <v>0</v>
      </c>
      <c r="Q589" s="698"/>
      <c r="R589" s="699"/>
    </row>
    <row r="590" spans="2:18">
      <c r="B590" s="687"/>
      <c r="C590" s="270"/>
      <c r="D590" s="704"/>
      <c r="E590" s="705"/>
      <c r="F590" s="213"/>
      <c r="G590" s="214"/>
      <c r="H590" s="215"/>
      <c r="I590" s="216">
        <f>IF(M564="지원단가",F590*G590*H590,0)</f>
        <v>0</v>
      </c>
      <c r="J590" s="690"/>
      <c r="K590" s="217">
        <f t="shared" si="65"/>
        <v>0</v>
      </c>
      <c r="L590" s="218">
        <f t="shared" si="66"/>
        <v>0</v>
      </c>
      <c r="M590" s="219">
        <f t="shared" si="67"/>
        <v>0</v>
      </c>
      <c r="N590" s="216">
        <f>IF(Q567="불승인",0,IF(M564="지원단가",K590*L590*M590,0))</f>
        <v>0</v>
      </c>
      <c r="O590" s="690"/>
      <c r="P590" s="217">
        <f t="shared" si="68"/>
        <v>0</v>
      </c>
      <c r="Q590" s="706"/>
      <c r="R590" s="707"/>
    </row>
    <row r="591" spans="2:18" ht="17.25" thickBot="1">
      <c r="B591" s="688"/>
      <c r="C591" s="271"/>
      <c r="D591" s="700"/>
      <c r="E591" s="701"/>
      <c r="F591" s="221"/>
      <c r="G591" s="222"/>
      <c r="H591" s="223"/>
      <c r="I591" s="224">
        <f>IF(M564="지원단가",F591*G591*H591,0)</f>
        <v>0</v>
      </c>
      <c r="J591" s="691"/>
      <c r="K591" s="225">
        <f t="shared" si="65"/>
        <v>0</v>
      </c>
      <c r="L591" s="226">
        <f t="shared" si="66"/>
        <v>0</v>
      </c>
      <c r="M591" s="227">
        <f t="shared" si="67"/>
        <v>0</v>
      </c>
      <c r="N591" s="224">
        <f>IF(Q567="불승인",0,IF(M564="지원단가",K591*L591*M591,0))</f>
        <v>0</v>
      </c>
      <c r="O591" s="691"/>
      <c r="P591" s="225">
        <f t="shared" si="68"/>
        <v>0</v>
      </c>
      <c r="Q591" s="702"/>
      <c r="R591" s="703"/>
    </row>
    <row r="592" spans="2:18">
      <c r="B592" s="686" t="s">
        <v>42</v>
      </c>
      <c r="C592" s="278"/>
      <c r="D592" s="696"/>
      <c r="E592" s="697"/>
      <c r="F592" s="235"/>
      <c r="G592" s="236"/>
      <c r="H592" s="237"/>
      <c r="I592" s="238">
        <f>IF(M564="지원단가",F592*G592*H592,0)</f>
        <v>0</v>
      </c>
      <c r="J592" s="689">
        <f>SUM(I592:I593)</f>
        <v>0</v>
      </c>
      <c r="K592" s="239">
        <f t="shared" si="65"/>
        <v>0</v>
      </c>
      <c r="L592" s="240">
        <f t="shared" si="66"/>
        <v>0</v>
      </c>
      <c r="M592" s="241">
        <f t="shared" si="67"/>
        <v>0</v>
      </c>
      <c r="N592" s="238">
        <f>IF(Q567="불승인",0,IF(M564="지원단가",K592*L592*M592,0))</f>
        <v>0</v>
      </c>
      <c r="O592" s="689">
        <f>SUM(N592:N593)</f>
        <v>0</v>
      </c>
      <c r="P592" s="239">
        <f t="shared" si="68"/>
        <v>0</v>
      </c>
      <c r="Q592" s="698"/>
      <c r="R592" s="699"/>
    </row>
    <row r="593" spans="2:18" ht="17.25" thickBot="1">
      <c r="B593" s="688"/>
      <c r="C593" s="279"/>
      <c r="D593" s="700"/>
      <c r="E593" s="701"/>
      <c r="F593" s="243"/>
      <c r="G593" s="244"/>
      <c r="H593" s="245"/>
      <c r="I593" s="246">
        <f>IF(M564="지원단가",F593*G593*H593,0)</f>
        <v>0</v>
      </c>
      <c r="J593" s="691"/>
      <c r="K593" s="247">
        <f t="shared" si="65"/>
        <v>0</v>
      </c>
      <c r="L593" s="248">
        <f t="shared" si="66"/>
        <v>0</v>
      </c>
      <c r="M593" s="249">
        <f t="shared" si="67"/>
        <v>0</v>
      </c>
      <c r="N593" s="246">
        <f>IF(Q567="불승인",0,IF(M564="지원단가",K593*L593*M593,0))</f>
        <v>0</v>
      </c>
      <c r="O593" s="691"/>
      <c r="P593" s="247">
        <f t="shared" si="68"/>
        <v>0</v>
      </c>
      <c r="Q593" s="702"/>
      <c r="R593" s="703"/>
    </row>
    <row r="594" spans="2:18">
      <c r="B594" s="686" t="s">
        <v>43</v>
      </c>
      <c r="C594" s="269"/>
      <c r="D594" s="696"/>
      <c r="E594" s="697"/>
      <c r="F594" s="205"/>
      <c r="G594" s="206"/>
      <c r="H594" s="207"/>
      <c r="I594" s="208">
        <f>IF(M564="지원단가",F594*G594*H594,0)</f>
        <v>0</v>
      </c>
      <c r="J594" s="689">
        <f>SUM(I594:I596)</f>
        <v>0</v>
      </c>
      <c r="K594" s="209">
        <f t="shared" si="65"/>
        <v>0</v>
      </c>
      <c r="L594" s="210">
        <f t="shared" si="66"/>
        <v>0</v>
      </c>
      <c r="M594" s="211">
        <f t="shared" si="67"/>
        <v>0</v>
      </c>
      <c r="N594" s="208">
        <f>IF(Q567="불승인",0,IF(M564="지원단가",K594*L594*M594,0))</f>
        <v>0</v>
      </c>
      <c r="O594" s="689">
        <f>SUM(N594:N596)</f>
        <v>0</v>
      </c>
      <c r="P594" s="209">
        <f t="shared" si="68"/>
        <v>0</v>
      </c>
      <c r="Q594" s="698"/>
      <c r="R594" s="699"/>
    </row>
    <row r="595" spans="2:18">
      <c r="B595" s="687"/>
      <c r="C595" s="270"/>
      <c r="D595" s="704"/>
      <c r="E595" s="705"/>
      <c r="F595" s="213"/>
      <c r="G595" s="214"/>
      <c r="H595" s="215"/>
      <c r="I595" s="216">
        <f>IF(M564="지원단가",F595*G595*H595,0)</f>
        <v>0</v>
      </c>
      <c r="J595" s="690"/>
      <c r="K595" s="217">
        <f t="shared" si="65"/>
        <v>0</v>
      </c>
      <c r="L595" s="218">
        <f t="shared" si="66"/>
        <v>0</v>
      </c>
      <c r="M595" s="219">
        <f t="shared" si="67"/>
        <v>0</v>
      </c>
      <c r="N595" s="216">
        <f>IF(Q567="불승인",0,IF(M564="지원단가",K595*L595*M595,0))</f>
        <v>0</v>
      </c>
      <c r="O595" s="690"/>
      <c r="P595" s="217">
        <f t="shared" si="68"/>
        <v>0</v>
      </c>
      <c r="Q595" s="706"/>
      <c r="R595" s="707"/>
    </row>
    <row r="596" spans="2:18" ht="17.25" thickBot="1">
      <c r="B596" s="688"/>
      <c r="C596" s="271"/>
      <c r="D596" s="700"/>
      <c r="E596" s="701"/>
      <c r="F596" s="221"/>
      <c r="G596" s="222"/>
      <c r="H596" s="223"/>
      <c r="I596" s="224">
        <f>IF(M564="지원단가",F596*G596*H596,0)</f>
        <v>0</v>
      </c>
      <c r="J596" s="691"/>
      <c r="K596" s="225">
        <f t="shared" si="65"/>
        <v>0</v>
      </c>
      <c r="L596" s="226">
        <f t="shared" si="66"/>
        <v>0</v>
      </c>
      <c r="M596" s="227">
        <f t="shared" si="67"/>
        <v>0</v>
      </c>
      <c r="N596" s="224">
        <f>IF(Q567="불승인",0,IF(M564="지원단가",K596*L596*M596,0))</f>
        <v>0</v>
      </c>
      <c r="O596" s="691"/>
      <c r="P596" s="225">
        <f t="shared" si="68"/>
        <v>0</v>
      </c>
      <c r="Q596" s="702"/>
      <c r="R596" s="703"/>
    </row>
    <row r="597" spans="2:18" ht="17.25" thickBot="1">
      <c r="B597" s="686" t="s">
        <v>87</v>
      </c>
      <c r="C597" s="278"/>
      <c r="D597" s="280"/>
      <c r="E597" s="281" t="s">
        <v>2297</v>
      </c>
      <c r="F597" s="235"/>
      <c r="G597" s="236"/>
      <c r="H597" s="237"/>
      <c r="I597" s="238">
        <f>IF(M564="지원단가",F597*G597*H597,0)</f>
        <v>0</v>
      </c>
      <c r="J597" s="689">
        <f>SUM(I597:I599)</f>
        <v>0</v>
      </c>
      <c r="K597" s="239">
        <f t="shared" si="65"/>
        <v>0</v>
      </c>
      <c r="L597" s="240">
        <f t="shared" si="66"/>
        <v>0</v>
      </c>
      <c r="M597" s="241">
        <f t="shared" si="67"/>
        <v>0</v>
      </c>
      <c r="N597" s="238">
        <f>IF(Q567="불승인",0,IF(M564="지원단가",K597*L597*M597,0))</f>
        <v>0</v>
      </c>
      <c r="O597" s="689">
        <f>SUM(N597:N599)</f>
        <v>0</v>
      </c>
      <c r="P597" s="239">
        <f t="shared" si="68"/>
        <v>0</v>
      </c>
      <c r="Q597" s="252"/>
      <c r="R597" s="253" t="s">
        <v>2298</v>
      </c>
    </row>
    <row r="598" spans="2:18" ht="17.25" thickTop="1">
      <c r="B598" s="687"/>
      <c r="C598" s="270"/>
      <c r="D598" s="282"/>
      <c r="E598" s="692" t="e">
        <f>J597/SUM(J571:J596)</f>
        <v>#DIV/0!</v>
      </c>
      <c r="F598" s="213"/>
      <c r="G598" s="214"/>
      <c r="H598" s="215"/>
      <c r="I598" s="216">
        <f>IF(M564="지원단가",F598*G598*H598,0)</f>
        <v>0</v>
      </c>
      <c r="J598" s="690"/>
      <c r="K598" s="217">
        <f t="shared" si="65"/>
        <v>0</v>
      </c>
      <c r="L598" s="218">
        <f t="shared" si="66"/>
        <v>0</v>
      </c>
      <c r="M598" s="219">
        <f t="shared" si="67"/>
        <v>0</v>
      </c>
      <c r="N598" s="216">
        <f>IF(Q567="불승인",0,IF(M564="지원단가",K598*L598*M598,0))</f>
        <v>0</v>
      </c>
      <c r="O598" s="690"/>
      <c r="P598" s="217">
        <f t="shared" si="68"/>
        <v>0</v>
      </c>
      <c r="Q598" s="255"/>
      <c r="R598" s="694" t="e">
        <f>O597/SUM(O571:O596)</f>
        <v>#DIV/0!</v>
      </c>
    </row>
    <row r="599" spans="2:18" ht="17.25" thickBot="1">
      <c r="B599" s="688"/>
      <c r="C599" s="279"/>
      <c r="D599" s="283"/>
      <c r="E599" s="693"/>
      <c r="F599" s="243"/>
      <c r="G599" s="244"/>
      <c r="H599" s="245"/>
      <c r="I599" s="246">
        <f>IF(M564="지원단가",F599*G599*H599,0)</f>
        <v>0</v>
      </c>
      <c r="J599" s="691"/>
      <c r="K599" s="247">
        <f t="shared" si="65"/>
        <v>0</v>
      </c>
      <c r="L599" s="248">
        <f t="shared" si="66"/>
        <v>0</v>
      </c>
      <c r="M599" s="249">
        <f t="shared" si="67"/>
        <v>0</v>
      </c>
      <c r="N599" s="246">
        <f>IF(Q567="불승인",0,IF(M564="지원단가",K599*L599*M599,0))</f>
        <v>0</v>
      </c>
      <c r="O599" s="691"/>
      <c r="P599" s="247">
        <f t="shared" si="68"/>
        <v>0</v>
      </c>
      <c r="Q599" s="257"/>
      <c r="R599" s="695"/>
    </row>
    <row r="600" spans="2:18">
      <c r="B600" s="686" t="s">
        <v>19</v>
      </c>
      <c r="C600" s="269"/>
      <c r="D600" s="696"/>
      <c r="E600" s="697"/>
      <c r="F600" s="205"/>
      <c r="G600" s="206"/>
      <c r="H600" s="207"/>
      <c r="I600" s="208">
        <f>F600*G600*H600</f>
        <v>0</v>
      </c>
      <c r="J600" s="689">
        <f>SUM(I600:I601)</f>
        <v>0</v>
      </c>
      <c r="K600" s="209">
        <f t="shared" si="65"/>
        <v>0</v>
      </c>
      <c r="L600" s="210">
        <f t="shared" si="66"/>
        <v>0</v>
      </c>
      <c r="M600" s="211">
        <f t="shared" si="67"/>
        <v>0</v>
      </c>
      <c r="N600" s="208">
        <f>IF(Q567="불승인", 0,K600*L600*M600)</f>
        <v>0</v>
      </c>
      <c r="O600" s="689">
        <f>SUM(N600:N601)</f>
        <v>0</v>
      </c>
      <c r="P600" s="209">
        <f t="shared" si="68"/>
        <v>0</v>
      </c>
      <c r="Q600" s="698"/>
      <c r="R600" s="699"/>
    </row>
    <row r="601" spans="2:18" ht="17.25" thickBot="1">
      <c r="B601" s="688"/>
      <c r="C601" s="271"/>
      <c r="D601" s="700"/>
      <c r="E601" s="701"/>
      <c r="F601" s="221"/>
      <c r="G601" s="222"/>
      <c r="H601" s="223"/>
      <c r="I601" s="224">
        <f t="shared" ref="I601:I602" si="69">F601*G601*H601</f>
        <v>0</v>
      </c>
      <c r="J601" s="691"/>
      <c r="K601" s="225">
        <f t="shared" si="65"/>
        <v>0</v>
      </c>
      <c r="L601" s="226">
        <f t="shared" si="66"/>
        <v>0</v>
      </c>
      <c r="M601" s="227">
        <f t="shared" si="67"/>
        <v>0</v>
      </c>
      <c r="N601" s="224">
        <f>IF(Q567="불승인", 0,K601*L601*M601)</f>
        <v>0</v>
      </c>
      <c r="O601" s="691"/>
      <c r="P601" s="225">
        <f t="shared" si="68"/>
        <v>0</v>
      </c>
      <c r="Q601" s="702"/>
      <c r="R601" s="703"/>
    </row>
    <row r="602" spans="2:18" ht="17.25" thickBot="1">
      <c r="B602" s="258" t="s">
        <v>44</v>
      </c>
      <c r="C602" s="284"/>
      <c r="D602" s="682"/>
      <c r="E602" s="683"/>
      <c r="F602" s="260"/>
      <c r="G602" s="261"/>
      <c r="H602" s="262"/>
      <c r="I602" s="263">
        <f t="shared" si="69"/>
        <v>0</v>
      </c>
      <c r="J602" s="264">
        <f>I602</f>
        <v>0</v>
      </c>
      <c r="K602" s="265">
        <f t="shared" si="65"/>
        <v>0</v>
      </c>
      <c r="L602" s="266">
        <f t="shared" si="66"/>
        <v>0</v>
      </c>
      <c r="M602" s="267">
        <f t="shared" si="67"/>
        <v>0</v>
      </c>
      <c r="N602" s="263">
        <f>IF(Q567="불승인", 0,K602*L602*M602)</f>
        <v>0</v>
      </c>
      <c r="O602" s="264">
        <f>N602</f>
        <v>0</v>
      </c>
      <c r="P602" s="265">
        <f t="shared" si="68"/>
        <v>0</v>
      </c>
      <c r="Q602" s="684"/>
      <c r="R602" s="685"/>
    </row>
    <row r="604" spans="2:18" ht="17.25" thickBot="1"/>
    <row r="605" spans="2:18" ht="19.5">
      <c r="B605" s="1" t="s">
        <v>0</v>
      </c>
      <c r="C605" s="742" t="str">
        <f>총괄!$D$2</f>
        <v>공동훈련센터명</v>
      </c>
      <c r="D605" s="743"/>
      <c r="E605" s="743"/>
      <c r="F605" s="744" t="str" cm="1">
        <f t="array" ref="F605">IFERROR( LOOKUP(2, 1/(과정일람표!$A$13:$A$412=C606)/(과정일람표!$B$13:$B$412="승인"), IF(과정일람표!$F$13:$F$412="", NA(), "파트너: " &amp; 과정일람표!$F$13:$F$412)),"")</f>
        <v/>
      </c>
      <c r="G605" s="745"/>
      <c r="H605" s="746" t="s">
        <v>21</v>
      </c>
      <c r="I605" s="747"/>
      <c r="J605" s="747"/>
      <c r="K605" s="747"/>
      <c r="L605" s="747"/>
      <c r="M605" s="747"/>
      <c r="N605" s="748"/>
      <c r="O605" s="749" t="s">
        <v>549</v>
      </c>
      <c r="P605" s="751" t="s">
        <v>550</v>
      </c>
      <c r="Q605" s="753" t="s">
        <v>13</v>
      </c>
      <c r="R605" s="754"/>
    </row>
    <row r="606" spans="2:18" ht="20.25" thickBot="1">
      <c r="B606" s="2" t="s">
        <v>1</v>
      </c>
      <c r="C606" s="179">
        <v>15</v>
      </c>
      <c r="D606" s="755" t="str" cm="1">
        <f t="array" ref="D606">IFERROR( LOOKUP(2, 1/(과정일람표!$A$13:$A$412=C606)/(과정일람표!$B$13:$B$412="승인"), IF(과정일람표!$R$13:$R$412="", NA(), 과정일람표!$R$13:$R$412)),"")</f>
        <v/>
      </c>
      <c r="E606" s="756"/>
      <c r="F606" s="756"/>
      <c r="G606" s="757"/>
      <c r="H606" s="3" t="s">
        <v>14</v>
      </c>
      <c r="I606" s="4" t="s">
        <v>47</v>
      </c>
      <c r="J606" s="4" t="s">
        <v>46</v>
      </c>
      <c r="K606" s="4" t="s">
        <v>34</v>
      </c>
      <c r="L606" s="4" t="s">
        <v>22</v>
      </c>
      <c r="M606" s="4" t="s">
        <v>17</v>
      </c>
      <c r="N606" s="17" t="s">
        <v>554</v>
      </c>
      <c r="O606" s="750"/>
      <c r="P606" s="752"/>
      <c r="Q606" s="738"/>
      <c r="R606" s="739"/>
    </row>
    <row r="607" spans="2:18" ht="19.5">
      <c r="B607" s="720" t="s">
        <v>2</v>
      </c>
      <c r="C607" s="5" t="s">
        <v>4</v>
      </c>
      <c r="D607" s="6" t="s">
        <v>5</v>
      </c>
      <c r="E607" s="6" t="s">
        <v>11</v>
      </c>
      <c r="F607" s="7" t="s">
        <v>12</v>
      </c>
      <c r="G607" s="8" t="s">
        <v>2152</v>
      </c>
      <c r="H607" s="11" t="s">
        <v>15</v>
      </c>
      <c r="I607" s="180">
        <f>SUM(I608:I610)</f>
        <v>0</v>
      </c>
      <c r="J607" s="180">
        <f>SUM(J608:J610)</f>
        <v>0</v>
      </c>
      <c r="K607" s="180">
        <f>SUM(K608:K610)</f>
        <v>0</v>
      </c>
      <c r="L607" s="723" t="str" cm="1">
        <f t="array" ref="L607">IFERROR( LOOKUP(2, 1/(과정일람표!$A$13:$A$412=C606)/(과정일람표!$B$13:$B$412="승인"), IF(과정일람표!$N$13:$N$412="", NA(), 과정일람표!$N$13:$N$412)),"")</f>
        <v/>
      </c>
      <c r="M607" s="726" t="str" cm="1">
        <f t="array" ref="M607">IFERROR( LOOKUP(2, 1/(과정일람표!$A$13:$A$412=C606)/(과정일람표!$B$13:$B$412="승인"), IF(과정일람표!$AA$13:$AA$412="", NA(), 과정일람표!$AA$13:$AA$412)),"")</f>
        <v/>
      </c>
      <c r="N607" s="729" t="e">
        <f>VLOOKUP(LEFT(N609,6),NCS단가,5,FALSE)</f>
        <v>#N/A</v>
      </c>
      <c r="O607" s="731" t="str" cm="1">
        <f t="array" ref="O607">IFERROR( LOOKUP(2, 1/(과정일람표!$A$13:$A$412=C606)/(과정일람표!$B$13:$B$412="신청"), IF(과정일람표!$AC$13:$AC$412="", NA(), 과정일람표!$AC$13:$AC$412)),"")</f>
        <v/>
      </c>
      <c r="P607" s="729" t="e">
        <f>IF(Q610="불승인",0,IF(OR(D608="원격대체", D608="집체",D608="혼합"),IF(M607="기준단가",N607,J608/(G610*D610)),_xlfn.IFS(D608="원격",2970,D608="STEP자체", 6160,D608="STEP공공",4600)))</f>
        <v>#N/A</v>
      </c>
      <c r="Q607" s="734" t="str">
        <f>IF(총괄!$C$6="전략", IF(P610&lt;300%,"적정","검토필요"), IF(총괄!$C$6="지산맞", IF(LEN(L607)=0,"분류입력확인",IF(P610&lt;VLOOKUP(L607,테이블!$B$3:$C$5,2,FALSE),"적정","검토필요")),IF(OR(LEN(E608)&gt;0,LEN(F608)&gt;0),IF(과정별세부산출!P610&lt;300%,"적정","검토필요"),IF(과정별세부산출!P610&lt;VLOOKUP(과정별세부산출!G608,테이블!$H$3:$I$10,2,FALSE),"적정","검토필요"))))</f>
        <v>분류입력확인</v>
      </c>
      <c r="R607" s="735"/>
    </row>
    <row r="608" spans="2:18" ht="20.25" thickBot="1">
      <c r="B608" s="721"/>
      <c r="C608" s="181" t="str" cm="1">
        <f t="array" ref="C608">IFERROR( LOOKUP(2, 1/(과정일람표!$A$13:$A$412=C606)/(과정일람표!$B$13:$B$412="승인"), IF(과정일람표!$T$13:$T$412="", NA(), 과정일람표!$T$13:$T$412)),"")</f>
        <v/>
      </c>
      <c r="D608" s="182" t="str" cm="1">
        <f t="array" ref="D608">IFERROR( LOOKUP(2, 1/(과정일람표!$A$13:$A$412=C606)/(과정일람표!$B$13:$B$412="승인"), IF(과정일람표!$U$13:$U$412="", NA(), 과정일람표!$U$13:$U$412)),"")</f>
        <v/>
      </c>
      <c r="E608" s="182" t="str" cm="1">
        <f t="array" ref="E608">IFERROR( LOOKUP(2, 1/(과정일람표!$A$13:$A$412=C606)/(과정일람표!$B$13:$B$412="승인"), IF(과정일람표!$K$13:$K$412="", NA(), 과정일람표!$K$13:$K$412)),"")</f>
        <v/>
      </c>
      <c r="F608" s="182" t="str" cm="1">
        <f t="array" ref="F608">IFERROR( LOOKUP(2, 1/(과정일람표!$A$13:$A$412=C606)/(과정일람표!$B$13:$B$412="승인"), IF(과정일람표!$L$13:$L$412="", NA(), 과정일람표!$L$13:$L$412)),"")</f>
        <v/>
      </c>
      <c r="G608" s="183" t="str" cm="1">
        <f t="array" ref="G608">IFERROR( LOOKUP(2, 1/(과정일람표!$A$13:$A$412=C606)/(과정일람표!$B$13:$B$412="승인"), IF(과정일람표!$M$13:$M$412="", NA(), 과정일람표!$M$13:$M$412)),"")</f>
        <v/>
      </c>
      <c r="H608" s="12" t="s">
        <v>18</v>
      </c>
      <c r="I608" s="184">
        <f>IF(M607="기준단가",IF(OR(D608="집체",D608="원격대체", D608="혼합"),N607*D610*G610,_xlfn.IFS(D608="원격",2970*D610*G610,D608="STEP자체",6160*D610*G610,D608="STEP공공",4600*D610*G610)),IF(M607="E-9",2*N607*D610*G610,SUM(J614:J642)))</f>
        <v>0</v>
      </c>
      <c r="J608" s="184">
        <f>IF(Q610="불승인",0,IF(M607="기준단가",IF(OR(D608="집체",D608="원격대체", D608="혼합"),N607*D610*G610,_xlfn.IFS(D608="원격",2970*D610*G610,D608="STEP자체",6160*D610*G610,D608="STEP공공",4600*D610*G610)),IF(M607="E-9",2*N607*D610*G610,SUM(O614:O642))))</f>
        <v>0</v>
      </c>
      <c r="K608" s="184">
        <f>J608-I608</f>
        <v>0</v>
      </c>
      <c r="L608" s="724"/>
      <c r="M608" s="727"/>
      <c r="N608" s="730"/>
      <c r="O608" s="732"/>
      <c r="P608" s="733"/>
      <c r="Q608" s="734"/>
      <c r="R608" s="735"/>
    </row>
    <row r="609" spans="2:18" ht="19.5">
      <c r="B609" s="721"/>
      <c r="C609" s="9" t="s">
        <v>6</v>
      </c>
      <c r="D609" s="10" t="s">
        <v>7</v>
      </c>
      <c r="E609" s="10" t="s">
        <v>8</v>
      </c>
      <c r="F609" s="10" t="s">
        <v>9</v>
      </c>
      <c r="G609" s="10" t="s">
        <v>10</v>
      </c>
      <c r="H609" s="13" t="s">
        <v>19</v>
      </c>
      <c r="I609" s="184">
        <f>IF(OR(D608="집체",D608="혼합"), J643, 0)</f>
        <v>0</v>
      </c>
      <c r="J609" s="184">
        <f>IF(Q610="불승인",0,IF(OR(D608="집체",D608="혼합"),O643,0))</f>
        <v>0</v>
      </c>
      <c r="K609" s="184">
        <f>J609-I609</f>
        <v>0</v>
      </c>
      <c r="L609" s="724"/>
      <c r="M609" s="727"/>
      <c r="N609" s="185" t="str" cm="1">
        <f t="array" ref="N609">IFERROR( LOOKUP(2, 1/(과정일람표!$A$13:$A$412=C606)/(과정일람표!$B$13:$B$412="승인"), IF(과정일람표!$J$13:$J$412="", NA(), 과정일람표!$J$13:$J$412)),"")</f>
        <v/>
      </c>
      <c r="O609" s="736" t="s">
        <v>551</v>
      </c>
      <c r="P609" s="737"/>
      <c r="Q609" s="738" t="s">
        <v>85</v>
      </c>
      <c r="R609" s="739"/>
    </row>
    <row r="610" spans="2:18" ht="20.25" thickBot="1">
      <c r="B610" s="722"/>
      <c r="C610" s="186" t="str" cm="1">
        <f t="array" ref="C610">IFERROR( LOOKUP(2, 1/(과정일람표!$A$13:$A$412=C606)/(과정일람표!$B$13:$B$412="승인"), IF(과정일람표!$V$13:$V$412="", NA(), 과정일람표!$V$13:$V$412)),"")</f>
        <v/>
      </c>
      <c r="D610" s="182" t="str" cm="1">
        <f t="array" ref="D610">IFERROR( LOOKUP(2, 1/(과정일람표!$A$13:$A$412=C606)/(과정일람표!$B$13:$B$412="승인"), IF(과정일람표!$W$13:$W$412="", NA(), 과정일람표!$W$13:$W$412)),"")</f>
        <v/>
      </c>
      <c r="E610" s="187" t="str" cm="1">
        <f t="array" ref="E610">IFERROR( LOOKUP(2, 1/(과정일람표!$A$13:$A$412=C606)/(과정일람표!$B$13:$B$412="승인"), IF(과정일람표!$R$13:$R$412="", NA(), 과정일람표!$X$13:$X$412)),"")</f>
        <v/>
      </c>
      <c r="F610" s="187" t="str" cm="1">
        <f t="array" ref="F610">IFERROR( LOOKUP(2, 1/(과정일람표!$A$13:$A$412=C606)/(과정일람표!$B$13:$B$412="승인"), IF(과정일람표!$Y$13:$Y$412="", NA(), 과정일람표!$Y$13:$Y$412)),"")</f>
        <v/>
      </c>
      <c r="G610" s="187" t="str" cm="1">
        <f t="array" ref="G610">IFERROR( LOOKUP(2, 1/(과정일람표!$A$13:$A$412=C606)/(과정일람표!$B$13:$B$412="승인"), IF(과정일람표!$Z$13:$Z$412="", NA(), 과정일람표!$Z$13:$Z$412)),"")</f>
        <v/>
      </c>
      <c r="H610" s="14" t="s">
        <v>20</v>
      </c>
      <c r="I610" s="188">
        <f>IF(OR(D608="집체", D608="원격대체",D608="혼합"), J645, 0)</f>
        <v>0</v>
      </c>
      <c r="J610" s="188">
        <f>IF(Q610="불승인",0,IF(OR(D608="집체",D608="원격대체",D608="혼합"),O645,0))</f>
        <v>0</v>
      </c>
      <c r="K610" s="188">
        <f>J610-I610</f>
        <v>0</v>
      </c>
      <c r="L610" s="725"/>
      <c r="M610" s="728"/>
      <c r="N610" s="189" t="str" cm="1">
        <f t="array" ref="N610">IFERROR( LOOKUP(2, 1/(과정일람표!$A$13:$A$412=C606)/(과정일람표!$B$13:$B$412="승인"), IF(과정일람표!$I$13:$I$412="", NA(), 과정일람표!$I$13:$I$412)),"")</f>
        <v/>
      </c>
      <c r="O610" s="16" t="e">
        <f>O607/N607</f>
        <v>#VALUE!</v>
      </c>
      <c r="P610" s="18" t="e">
        <f>P607/N607</f>
        <v>#N/A</v>
      </c>
      <c r="Q610" s="740" t="s">
        <v>2291</v>
      </c>
      <c r="R610" s="741"/>
    </row>
    <row r="611" spans="2:18" ht="17.25" thickBot="1"/>
    <row r="612" spans="2:18" ht="17.25" thickBot="1">
      <c r="B612" s="708" t="s">
        <v>24</v>
      </c>
      <c r="C612" s="710" t="s">
        <v>25</v>
      </c>
      <c r="D612" s="712" t="s">
        <v>26</v>
      </c>
      <c r="E612" s="713"/>
      <c r="F612" s="716" t="s">
        <v>32</v>
      </c>
      <c r="G612" s="717"/>
      <c r="H612" s="717"/>
      <c r="I612" s="717"/>
      <c r="J612" s="718"/>
      <c r="K612" s="716" t="s">
        <v>33</v>
      </c>
      <c r="L612" s="717"/>
      <c r="M612" s="717"/>
      <c r="N612" s="717"/>
      <c r="O612" s="718"/>
      <c r="P612" s="716" t="s">
        <v>30</v>
      </c>
      <c r="Q612" s="717"/>
      <c r="R612" s="718"/>
    </row>
    <row r="613" spans="2:18" ht="17.25" thickBot="1">
      <c r="B613" s="709"/>
      <c r="C613" s="711"/>
      <c r="D613" s="714"/>
      <c r="E613" s="715"/>
      <c r="F613" s="190" t="s">
        <v>27</v>
      </c>
      <c r="G613" s="191" t="s">
        <v>28</v>
      </c>
      <c r="H613" s="15" t="s">
        <v>29</v>
      </c>
      <c r="I613" s="192" t="s">
        <v>16</v>
      </c>
      <c r="J613" s="193" t="s">
        <v>38</v>
      </c>
      <c r="K613" s="190" t="s">
        <v>27</v>
      </c>
      <c r="L613" s="191" t="s">
        <v>28</v>
      </c>
      <c r="M613" s="15" t="s">
        <v>29</v>
      </c>
      <c r="N613" s="192" t="s">
        <v>16</v>
      </c>
      <c r="O613" s="193" t="s">
        <v>38</v>
      </c>
      <c r="P613" s="190" t="s">
        <v>34</v>
      </c>
      <c r="Q613" s="719" t="s">
        <v>31</v>
      </c>
      <c r="R613" s="718"/>
    </row>
    <row r="614" spans="2:18" ht="17.25" thickBot="1">
      <c r="B614" s="194" t="s">
        <v>35</v>
      </c>
      <c r="C614" s="268"/>
      <c r="D614" s="682"/>
      <c r="E614" s="683"/>
      <c r="F614" s="196"/>
      <c r="G614" s="197"/>
      <c r="H614" s="198"/>
      <c r="I614" s="199">
        <f>IF(M607="지원단가",F614*G614*H614,0)</f>
        <v>0</v>
      </c>
      <c r="J614" s="200">
        <f>I614</f>
        <v>0</v>
      </c>
      <c r="K614" s="201">
        <f t="shared" ref="K614:K645" si="70">F614</f>
        <v>0</v>
      </c>
      <c r="L614" s="202">
        <f t="shared" ref="L614:L645" si="71">G614</f>
        <v>0</v>
      </c>
      <c r="M614" s="203">
        <f t="shared" ref="M614:M645" si="72">H614</f>
        <v>0</v>
      </c>
      <c r="N614" s="199">
        <f>IF(Q610="불승인", 0,IF(M607="지원단가",K614*L614*M614,0))</f>
        <v>0</v>
      </c>
      <c r="O614" s="200">
        <f>SUM(N614)</f>
        <v>0</v>
      </c>
      <c r="P614" s="201">
        <f>N614-I614</f>
        <v>0</v>
      </c>
      <c r="Q614" s="684"/>
      <c r="R614" s="685"/>
    </row>
    <row r="615" spans="2:18">
      <c r="B615" s="686" t="s">
        <v>36</v>
      </c>
      <c r="C615" s="269"/>
      <c r="D615" s="696"/>
      <c r="E615" s="697"/>
      <c r="F615" s="205"/>
      <c r="G615" s="206"/>
      <c r="H615" s="207"/>
      <c r="I615" s="208">
        <f>IF(M607="지원단가",F615*G615*H615,0)</f>
        <v>0</v>
      </c>
      <c r="J615" s="689">
        <f>SUM(I615:I618)</f>
        <v>0</v>
      </c>
      <c r="K615" s="209">
        <f t="shared" si="70"/>
        <v>0</v>
      </c>
      <c r="L615" s="210">
        <f t="shared" si="71"/>
        <v>0</v>
      </c>
      <c r="M615" s="211">
        <f t="shared" si="72"/>
        <v>0</v>
      </c>
      <c r="N615" s="208">
        <f>IF(Q610="불승인",0,IF(M607="지원단가",K615*L615*M615,0))</f>
        <v>0</v>
      </c>
      <c r="O615" s="689">
        <f>SUM(N615:N618)</f>
        <v>0</v>
      </c>
      <c r="P615" s="209">
        <f t="shared" ref="P615:P645" si="73">N615-I615</f>
        <v>0</v>
      </c>
      <c r="Q615" s="698"/>
      <c r="R615" s="699"/>
    </row>
    <row r="616" spans="2:18">
      <c r="B616" s="687"/>
      <c r="C616" s="270"/>
      <c r="D616" s="704"/>
      <c r="E616" s="705"/>
      <c r="F616" s="213"/>
      <c r="G616" s="214"/>
      <c r="H616" s="215"/>
      <c r="I616" s="216">
        <f>IF(M607="지원단가",F616*G616*H616,0)</f>
        <v>0</v>
      </c>
      <c r="J616" s="690"/>
      <c r="K616" s="217">
        <f t="shared" si="70"/>
        <v>0</v>
      </c>
      <c r="L616" s="218">
        <f t="shared" si="71"/>
        <v>0</v>
      </c>
      <c r="M616" s="219">
        <f t="shared" si="72"/>
        <v>0</v>
      </c>
      <c r="N616" s="216">
        <f>IF(Q610="불승인",0,IF(M607="지원단가",K616*L616*M616,0))</f>
        <v>0</v>
      </c>
      <c r="O616" s="690"/>
      <c r="P616" s="217">
        <f t="shared" si="73"/>
        <v>0</v>
      </c>
      <c r="Q616" s="706"/>
      <c r="R616" s="707"/>
    </row>
    <row r="617" spans="2:18">
      <c r="B617" s="687"/>
      <c r="C617" s="270"/>
      <c r="D617" s="704"/>
      <c r="E617" s="705"/>
      <c r="F617" s="213"/>
      <c r="G617" s="214"/>
      <c r="H617" s="215"/>
      <c r="I617" s="216">
        <f>IF(M607="지원단가",F617*G617*H617,0)</f>
        <v>0</v>
      </c>
      <c r="J617" s="690"/>
      <c r="K617" s="217">
        <f t="shared" si="70"/>
        <v>0</v>
      </c>
      <c r="L617" s="218">
        <f t="shared" si="71"/>
        <v>0</v>
      </c>
      <c r="M617" s="219">
        <f t="shared" si="72"/>
        <v>0</v>
      </c>
      <c r="N617" s="216">
        <f>IF(Q610="불승인",0,IF(M607="지원단가",K617*L617*M617,0))</f>
        <v>0</v>
      </c>
      <c r="O617" s="690"/>
      <c r="P617" s="217">
        <f t="shared" si="73"/>
        <v>0</v>
      </c>
      <c r="Q617" s="706"/>
      <c r="R617" s="707"/>
    </row>
    <row r="618" spans="2:18" ht="17.25" thickBot="1">
      <c r="B618" s="688"/>
      <c r="C618" s="271"/>
      <c r="D618" s="700"/>
      <c r="E618" s="701"/>
      <c r="F618" s="221"/>
      <c r="G618" s="222"/>
      <c r="H618" s="223"/>
      <c r="I618" s="224">
        <f>IF(M607="지원단가",F618*G618*H618,0)</f>
        <v>0</v>
      </c>
      <c r="J618" s="691"/>
      <c r="K618" s="225">
        <f t="shared" si="70"/>
        <v>0</v>
      </c>
      <c r="L618" s="226">
        <f t="shared" si="71"/>
        <v>0</v>
      </c>
      <c r="M618" s="227">
        <f t="shared" si="72"/>
        <v>0</v>
      </c>
      <c r="N618" s="224">
        <f>IF(Q610="불승인",0,IF(M607="지원단가",K618*L618*M618,0))</f>
        <v>0</v>
      </c>
      <c r="O618" s="691"/>
      <c r="P618" s="225">
        <f t="shared" si="73"/>
        <v>0</v>
      </c>
      <c r="Q618" s="702"/>
      <c r="R618" s="703"/>
    </row>
    <row r="619" spans="2:18">
      <c r="B619" s="686" t="s">
        <v>37</v>
      </c>
      <c r="C619" s="269"/>
      <c r="D619" s="272"/>
      <c r="E619" s="273"/>
      <c r="F619" s="205"/>
      <c r="G619" s="206"/>
      <c r="H619" s="207"/>
      <c r="I619" s="208">
        <f>IF(M607="지원단가",F619*G619*H619,0)</f>
        <v>0</v>
      </c>
      <c r="J619" s="689">
        <f>SUM(I619:I624)</f>
        <v>0</v>
      </c>
      <c r="K619" s="209">
        <f t="shared" si="70"/>
        <v>0</v>
      </c>
      <c r="L619" s="210">
        <f t="shared" si="71"/>
        <v>0</v>
      </c>
      <c r="M619" s="211">
        <f t="shared" si="72"/>
        <v>0</v>
      </c>
      <c r="N619" s="208">
        <f>IF(Q610="불승인",0,IF(M607="지원단가",K619*L619*M619,0))</f>
        <v>0</v>
      </c>
      <c r="O619" s="689">
        <f>SUM(N619:N624)</f>
        <v>0</v>
      </c>
      <c r="P619" s="209">
        <f t="shared" si="73"/>
        <v>0</v>
      </c>
      <c r="Q619" s="698"/>
      <c r="R619" s="699"/>
    </row>
    <row r="620" spans="2:18">
      <c r="B620" s="687"/>
      <c r="C620" s="270"/>
      <c r="D620" s="274"/>
      <c r="E620" s="275"/>
      <c r="F620" s="213"/>
      <c r="G620" s="214"/>
      <c r="H620" s="215"/>
      <c r="I620" s="216">
        <f>IF(M607="지원단가",F620*G620*H620,0)</f>
        <v>0</v>
      </c>
      <c r="J620" s="690"/>
      <c r="K620" s="217">
        <f t="shared" si="70"/>
        <v>0</v>
      </c>
      <c r="L620" s="218">
        <f t="shared" si="71"/>
        <v>0</v>
      </c>
      <c r="M620" s="219">
        <f t="shared" si="72"/>
        <v>0</v>
      </c>
      <c r="N620" s="216">
        <f>IF(Q610="불승인",0,IF(M607="지원단가",K620*L620*M620,0))</f>
        <v>0</v>
      </c>
      <c r="O620" s="690"/>
      <c r="P620" s="217">
        <f t="shared" si="73"/>
        <v>0</v>
      </c>
      <c r="Q620" s="706"/>
      <c r="R620" s="707"/>
    </row>
    <row r="621" spans="2:18">
      <c r="B621" s="687"/>
      <c r="C621" s="270"/>
      <c r="D621" s="274"/>
      <c r="E621" s="275"/>
      <c r="F621" s="213"/>
      <c r="G621" s="214"/>
      <c r="H621" s="215"/>
      <c r="I621" s="216">
        <f>IF(M607="지원단가",F621*G621*H621,0)</f>
        <v>0</v>
      </c>
      <c r="J621" s="690"/>
      <c r="K621" s="217">
        <f t="shared" si="70"/>
        <v>0</v>
      </c>
      <c r="L621" s="218">
        <f t="shared" si="71"/>
        <v>0</v>
      </c>
      <c r="M621" s="219">
        <f t="shared" si="72"/>
        <v>0</v>
      </c>
      <c r="N621" s="216">
        <f>IF(Q610="불승인",0,IF(M607="지원단가",K621*L621*M621,0))</f>
        <v>0</v>
      </c>
      <c r="O621" s="690"/>
      <c r="P621" s="217">
        <f t="shared" si="73"/>
        <v>0</v>
      </c>
      <c r="Q621" s="706"/>
      <c r="R621" s="707"/>
    </row>
    <row r="622" spans="2:18">
      <c r="B622" s="687"/>
      <c r="C622" s="270"/>
      <c r="D622" s="274"/>
      <c r="E622" s="275"/>
      <c r="F622" s="213"/>
      <c r="G622" s="214"/>
      <c r="H622" s="215"/>
      <c r="I622" s="216">
        <f>IF(M607="지원단가",F622*G622*H622,0)</f>
        <v>0</v>
      </c>
      <c r="J622" s="690"/>
      <c r="K622" s="217">
        <f t="shared" si="70"/>
        <v>0</v>
      </c>
      <c r="L622" s="218">
        <f t="shared" si="71"/>
        <v>0</v>
      </c>
      <c r="M622" s="219">
        <f t="shared" si="72"/>
        <v>0</v>
      </c>
      <c r="N622" s="216">
        <f>IF(Q610="불승인",0,IF(M607="지원단가",K622*L622*M622,0))</f>
        <v>0</v>
      </c>
      <c r="O622" s="690"/>
      <c r="P622" s="217">
        <f t="shared" si="73"/>
        <v>0</v>
      </c>
      <c r="Q622" s="706"/>
      <c r="R622" s="707"/>
    </row>
    <row r="623" spans="2:18">
      <c r="B623" s="687"/>
      <c r="C623" s="270"/>
      <c r="D623" s="274"/>
      <c r="E623" s="275"/>
      <c r="F623" s="213"/>
      <c r="G623" s="214"/>
      <c r="H623" s="215"/>
      <c r="I623" s="216">
        <f>IF(M607="지원단가",F623*G623*H623,0)</f>
        <v>0</v>
      </c>
      <c r="J623" s="690"/>
      <c r="K623" s="217">
        <f t="shared" si="70"/>
        <v>0</v>
      </c>
      <c r="L623" s="218">
        <f t="shared" si="71"/>
        <v>0</v>
      </c>
      <c r="M623" s="219">
        <f t="shared" si="72"/>
        <v>0</v>
      </c>
      <c r="N623" s="216">
        <f>IF(Q610="불승인",0,IF(M607="지원단가",K623*L623*M623,0))</f>
        <v>0</v>
      </c>
      <c r="O623" s="690"/>
      <c r="P623" s="217">
        <f t="shared" si="73"/>
        <v>0</v>
      </c>
      <c r="Q623" s="706"/>
      <c r="R623" s="707"/>
    </row>
    <row r="624" spans="2:18" ht="17.25" thickBot="1">
      <c r="B624" s="688"/>
      <c r="C624" s="271"/>
      <c r="D624" s="276"/>
      <c r="E624" s="277"/>
      <c r="F624" s="221"/>
      <c r="G624" s="222"/>
      <c r="H624" s="223"/>
      <c r="I624" s="224">
        <f>IF(M607="지원단가",F624*G624*H624,0)</f>
        <v>0</v>
      </c>
      <c r="J624" s="691"/>
      <c r="K624" s="225">
        <f t="shared" si="70"/>
        <v>0</v>
      </c>
      <c r="L624" s="226">
        <f t="shared" si="71"/>
        <v>0</v>
      </c>
      <c r="M624" s="227">
        <f t="shared" si="72"/>
        <v>0</v>
      </c>
      <c r="N624" s="224">
        <f>IF(Q610="불승인",0,IF(M607="지원단가",K624*L624*M624,0))</f>
        <v>0</v>
      </c>
      <c r="O624" s="691"/>
      <c r="P624" s="225">
        <f t="shared" si="73"/>
        <v>0</v>
      </c>
      <c r="Q624" s="702"/>
      <c r="R624" s="703"/>
    </row>
    <row r="625" spans="2:18">
      <c r="B625" s="686" t="s">
        <v>39</v>
      </c>
      <c r="C625" s="269"/>
      <c r="D625" s="696"/>
      <c r="E625" s="697"/>
      <c r="F625" s="205"/>
      <c r="G625" s="206"/>
      <c r="H625" s="207"/>
      <c r="I625" s="208">
        <f>IF(M607="지원단가",F625*G625*H625,0)</f>
        <v>0</v>
      </c>
      <c r="J625" s="689">
        <f>SUM(I625:I630)</f>
        <v>0</v>
      </c>
      <c r="K625" s="209">
        <f t="shared" si="70"/>
        <v>0</v>
      </c>
      <c r="L625" s="210">
        <f t="shared" si="71"/>
        <v>0</v>
      </c>
      <c r="M625" s="211">
        <f t="shared" si="72"/>
        <v>0</v>
      </c>
      <c r="N625" s="208">
        <f>IF(Q610="불승인",0,IF(M607="지원단가",K625*L625*M625,0))</f>
        <v>0</v>
      </c>
      <c r="O625" s="689">
        <f>SUM(N625:N630)</f>
        <v>0</v>
      </c>
      <c r="P625" s="209">
        <f t="shared" si="73"/>
        <v>0</v>
      </c>
      <c r="Q625" s="698"/>
      <c r="R625" s="699"/>
    </row>
    <row r="626" spans="2:18">
      <c r="B626" s="687"/>
      <c r="C626" s="270"/>
      <c r="D626" s="704"/>
      <c r="E626" s="705"/>
      <c r="F626" s="213"/>
      <c r="G626" s="214"/>
      <c r="H626" s="215"/>
      <c r="I626" s="216">
        <f>IF(M607="지원단가",F626*G626*H626,0)</f>
        <v>0</v>
      </c>
      <c r="J626" s="690"/>
      <c r="K626" s="217">
        <f t="shared" si="70"/>
        <v>0</v>
      </c>
      <c r="L626" s="218">
        <f t="shared" si="71"/>
        <v>0</v>
      </c>
      <c r="M626" s="219">
        <f t="shared" si="72"/>
        <v>0</v>
      </c>
      <c r="N626" s="216">
        <f>IF(Q610="불승인",0,IF(M607="지원단가",K626*L626*M626,0))</f>
        <v>0</v>
      </c>
      <c r="O626" s="690"/>
      <c r="P626" s="217">
        <f t="shared" si="73"/>
        <v>0</v>
      </c>
      <c r="Q626" s="706"/>
      <c r="R626" s="707"/>
    </row>
    <row r="627" spans="2:18">
      <c r="B627" s="687"/>
      <c r="C627" s="270"/>
      <c r="D627" s="704"/>
      <c r="E627" s="705"/>
      <c r="F627" s="213"/>
      <c r="G627" s="214"/>
      <c r="H627" s="215"/>
      <c r="I627" s="216">
        <f>IF(M607="지원단가",F627*G627*H627,0)</f>
        <v>0</v>
      </c>
      <c r="J627" s="690"/>
      <c r="K627" s="217">
        <f t="shared" si="70"/>
        <v>0</v>
      </c>
      <c r="L627" s="218">
        <f t="shared" si="71"/>
        <v>0</v>
      </c>
      <c r="M627" s="219">
        <f t="shared" si="72"/>
        <v>0</v>
      </c>
      <c r="N627" s="216">
        <f>IF(Q610="불승인",0,IF(M607="지원단가",K627*L627*M627,0))</f>
        <v>0</v>
      </c>
      <c r="O627" s="690"/>
      <c r="P627" s="217">
        <f t="shared" si="73"/>
        <v>0</v>
      </c>
      <c r="Q627" s="706"/>
      <c r="R627" s="707"/>
    </row>
    <row r="628" spans="2:18">
      <c r="B628" s="687"/>
      <c r="C628" s="270"/>
      <c r="D628" s="704"/>
      <c r="E628" s="705"/>
      <c r="F628" s="213"/>
      <c r="G628" s="214"/>
      <c r="H628" s="215"/>
      <c r="I628" s="216">
        <f>IF(M607="지원단가",F628*G628*H628,0)</f>
        <v>0</v>
      </c>
      <c r="J628" s="690"/>
      <c r="K628" s="217">
        <f t="shared" si="70"/>
        <v>0</v>
      </c>
      <c r="L628" s="218">
        <f t="shared" si="71"/>
        <v>0</v>
      </c>
      <c r="M628" s="219">
        <f t="shared" si="72"/>
        <v>0</v>
      </c>
      <c r="N628" s="216">
        <f>IF(Q610="불승인",0,IF(M607="지원단가",K628*L628*M628,0))</f>
        <v>0</v>
      </c>
      <c r="O628" s="690"/>
      <c r="P628" s="217">
        <f t="shared" si="73"/>
        <v>0</v>
      </c>
      <c r="Q628" s="706"/>
      <c r="R628" s="707"/>
    </row>
    <row r="629" spans="2:18">
      <c r="B629" s="687"/>
      <c r="C629" s="270"/>
      <c r="D629" s="704"/>
      <c r="E629" s="705"/>
      <c r="F629" s="213"/>
      <c r="G629" s="214"/>
      <c r="H629" s="215"/>
      <c r="I629" s="216">
        <f>IF(M607="지원단가",F629*G629*H629,0)</f>
        <v>0</v>
      </c>
      <c r="J629" s="690"/>
      <c r="K629" s="217">
        <f t="shared" si="70"/>
        <v>0</v>
      </c>
      <c r="L629" s="218">
        <f t="shared" si="71"/>
        <v>0</v>
      </c>
      <c r="M629" s="219">
        <f t="shared" si="72"/>
        <v>0</v>
      </c>
      <c r="N629" s="216">
        <f>IF(Q610="불승인",0,IF(M607="지원단가",K629*L629*M629,0))</f>
        <v>0</v>
      </c>
      <c r="O629" s="690"/>
      <c r="P629" s="217">
        <f t="shared" si="73"/>
        <v>0</v>
      </c>
      <c r="Q629" s="706"/>
      <c r="R629" s="707"/>
    </row>
    <row r="630" spans="2:18" ht="17.25" thickBot="1">
      <c r="B630" s="688"/>
      <c r="C630" s="271"/>
      <c r="D630" s="700"/>
      <c r="E630" s="701"/>
      <c r="F630" s="221"/>
      <c r="G630" s="222"/>
      <c r="H630" s="223"/>
      <c r="I630" s="224">
        <f>IF(M607="지원단가",F630*G630*H630,0)</f>
        <v>0</v>
      </c>
      <c r="J630" s="691"/>
      <c r="K630" s="225">
        <f t="shared" si="70"/>
        <v>0</v>
      </c>
      <c r="L630" s="226">
        <f t="shared" si="71"/>
        <v>0</v>
      </c>
      <c r="M630" s="227">
        <f t="shared" si="72"/>
        <v>0</v>
      </c>
      <c r="N630" s="224">
        <f>IF(Q610="불승인",0,IF(M607="지원단가",K630*L630*M630,0))</f>
        <v>0</v>
      </c>
      <c r="O630" s="691"/>
      <c r="P630" s="225">
        <f t="shared" si="73"/>
        <v>0</v>
      </c>
      <c r="Q630" s="702"/>
      <c r="R630" s="703"/>
    </row>
    <row r="631" spans="2:18" ht="17.25" thickBot="1">
      <c r="B631" s="194" t="s">
        <v>40</v>
      </c>
      <c r="C631" s="268"/>
      <c r="D631" s="682"/>
      <c r="E631" s="683"/>
      <c r="F631" s="196"/>
      <c r="G631" s="197"/>
      <c r="H631" s="198"/>
      <c r="I631" s="199">
        <f>IF(M607="지원단가",F631*G631*H631,0)</f>
        <v>0</v>
      </c>
      <c r="J631" s="200">
        <f>I631</f>
        <v>0</v>
      </c>
      <c r="K631" s="201">
        <f t="shared" si="70"/>
        <v>0</v>
      </c>
      <c r="L631" s="202">
        <f t="shared" si="71"/>
        <v>0</v>
      </c>
      <c r="M631" s="203">
        <f t="shared" si="72"/>
        <v>0</v>
      </c>
      <c r="N631" s="199">
        <f>IF(Q610="불승인",0,IF(M607="지원단가",K631*L631*M631,0))</f>
        <v>0</v>
      </c>
      <c r="O631" s="200">
        <f>SUM(N631)</f>
        <v>0</v>
      </c>
      <c r="P631" s="201">
        <f t="shared" si="73"/>
        <v>0</v>
      </c>
      <c r="Q631" s="684"/>
      <c r="R631" s="685"/>
    </row>
    <row r="632" spans="2:18">
      <c r="B632" s="686" t="s">
        <v>41</v>
      </c>
      <c r="C632" s="269"/>
      <c r="D632" s="696"/>
      <c r="E632" s="697"/>
      <c r="F632" s="205"/>
      <c r="G632" s="206"/>
      <c r="H632" s="207"/>
      <c r="I632" s="208">
        <f>IF(M607="지원단가",F632*G632*H632,0)</f>
        <v>0</v>
      </c>
      <c r="J632" s="689">
        <f>SUM(I632:I634)</f>
        <v>0</v>
      </c>
      <c r="K632" s="209">
        <f t="shared" si="70"/>
        <v>0</v>
      </c>
      <c r="L632" s="210">
        <f t="shared" si="71"/>
        <v>0</v>
      </c>
      <c r="M632" s="211">
        <f t="shared" si="72"/>
        <v>0</v>
      </c>
      <c r="N632" s="208">
        <f>IF(Q610="불승인",0,IF(M607="지원단가",K632*L632*M632,0))</f>
        <v>0</v>
      </c>
      <c r="O632" s="689">
        <f>SUM(N632:N634)</f>
        <v>0</v>
      </c>
      <c r="P632" s="209">
        <f t="shared" si="73"/>
        <v>0</v>
      </c>
      <c r="Q632" s="698"/>
      <c r="R632" s="699"/>
    </row>
    <row r="633" spans="2:18">
      <c r="B633" s="687"/>
      <c r="C633" s="270"/>
      <c r="D633" s="704"/>
      <c r="E633" s="705"/>
      <c r="F633" s="213"/>
      <c r="G633" s="214"/>
      <c r="H633" s="215"/>
      <c r="I633" s="216">
        <f>IF(M607="지원단가",F633*G633*H633,0)</f>
        <v>0</v>
      </c>
      <c r="J633" s="690"/>
      <c r="K633" s="217">
        <f t="shared" si="70"/>
        <v>0</v>
      </c>
      <c r="L633" s="218">
        <f t="shared" si="71"/>
        <v>0</v>
      </c>
      <c r="M633" s="219">
        <f t="shared" si="72"/>
        <v>0</v>
      </c>
      <c r="N633" s="216">
        <f>IF(Q610="불승인",0,IF(M607="지원단가",K633*L633*M633,0))</f>
        <v>0</v>
      </c>
      <c r="O633" s="690"/>
      <c r="P633" s="217">
        <f t="shared" si="73"/>
        <v>0</v>
      </c>
      <c r="Q633" s="706"/>
      <c r="R633" s="707"/>
    </row>
    <row r="634" spans="2:18" ht="17.25" thickBot="1">
      <c r="B634" s="688"/>
      <c r="C634" s="271"/>
      <c r="D634" s="700"/>
      <c r="E634" s="701"/>
      <c r="F634" s="221"/>
      <c r="G634" s="222"/>
      <c r="H634" s="223"/>
      <c r="I634" s="224">
        <f>IF(M607="지원단가",F634*G634*H634,0)</f>
        <v>0</v>
      </c>
      <c r="J634" s="691"/>
      <c r="K634" s="225">
        <f t="shared" si="70"/>
        <v>0</v>
      </c>
      <c r="L634" s="226">
        <f t="shared" si="71"/>
        <v>0</v>
      </c>
      <c r="M634" s="227">
        <f t="shared" si="72"/>
        <v>0</v>
      </c>
      <c r="N634" s="224">
        <f>IF(Q610="불승인",0,IF(M607="지원단가",K634*L634*M634,0))</f>
        <v>0</v>
      </c>
      <c r="O634" s="691"/>
      <c r="P634" s="225">
        <f t="shared" si="73"/>
        <v>0</v>
      </c>
      <c r="Q634" s="702"/>
      <c r="R634" s="703"/>
    </row>
    <row r="635" spans="2:18">
      <c r="B635" s="686" t="s">
        <v>42</v>
      </c>
      <c r="C635" s="278"/>
      <c r="D635" s="696"/>
      <c r="E635" s="697"/>
      <c r="F635" s="235"/>
      <c r="G635" s="236"/>
      <c r="H635" s="237"/>
      <c r="I635" s="238">
        <f>IF(M607="지원단가",F635*G635*H635,0)</f>
        <v>0</v>
      </c>
      <c r="J635" s="689">
        <f>SUM(I635:I636)</f>
        <v>0</v>
      </c>
      <c r="K635" s="239">
        <f t="shared" si="70"/>
        <v>0</v>
      </c>
      <c r="L635" s="240">
        <f t="shared" si="71"/>
        <v>0</v>
      </c>
      <c r="M635" s="241">
        <f t="shared" si="72"/>
        <v>0</v>
      </c>
      <c r="N635" s="238">
        <f>IF(Q610="불승인",0,IF(M607="지원단가",K635*L635*M635,0))</f>
        <v>0</v>
      </c>
      <c r="O635" s="689">
        <f>SUM(N635:N636)</f>
        <v>0</v>
      </c>
      <c r="P635" s="239">
        <f t="shared" si="73"/>
        <v>0</v>
      </c>
      <c r="Q635" s="698"/>
      <c r="R635" s="699"/>
    </row>
    <row r="636" spans="2:18" ht="17.25" thickBot="1">
      <c r="B636" s="688"/>
      <c r="C636" s="279"/>
      <c r="D636" s="700"/>
      <c r="E636" s="701"/>
      <c r="F636" s="243"/>
      <c r="G636" s="244"/>
      <c r="H636" s="245"/>
      <c r="I636" s="246">
        <f>IF(M607="지원단가",F636*G636*H636,0)</f>
        <v>0</v>
      </c>
      <c r="J636" s="691"/>
      <c r="K636" s="247">
        <f t="shared" si="70"/>
        <v>0</v>
      </c>
      <c r="L636" s="248">
        <f t="shared" si="71"/>
        <v>0</v>
      </c>
      <c r="M636" s="249">
        <f t="shared" si="72"/>
        <v>0</v>
      </c>
      <c r="N636" s="246">
        <f>IF(Q610="불승인",0,IF(M607="지원단가",K636*L636*M636,0))</f>
        <v>0</v>
      </c>
      <c r="O636" s="691"/>
      <c r="P636" s="247">
        <f t="shared" si="73"/>
        <v>0</v>
      </c>
      <c r="Q636" s="702"/>
      <c r="R636" s="703"/>
    </row>
    <row r="637" spans="2:18">
      <c r="B637" s="686" t="s">
        <v>43</v>
      </c>
      <c r="C637" s="269"/>
      <c r="D637" s="696"/>
      <c r="E637" s="697"/>
      <c r="F637" s="205"/>
      <c r="G637" s="206"/>
      <c r="H637" s="207"/>
      <c r="I637" s="208">
        <f>IF(M607="지원단가",F637*G637*H637,0)</f>
        <v>0</v>
      </c>
      <c r="J637" s="689">
        <f>SUM(I637:I639)</f>
        <v>0</v>
      </c>
      <c r="K637" s="209">
        <f t="shared" si="70"/>
        <v>0</v>
      </c>
      <c r="L637" s="210">
        <f t="shared" si="71"/>
        <v>0</v>
      </c>
      <c r="M637" s="211">
        <f t="shared" si="72"/>
        <v>0</v>
      </c>
      <c r="N637" s="208">
        <f>IF(Q610="불승인",0,IF(M607="지원단가",K637*L637*M637,0))</f>
        <v>0</v>
      </c>
      <c r="O637" s="689">
        <f>SUM(N637:N639)</f>
        <v>0</v>
      </c>
      <c r="P637" s="209">
        <f t="shared" si="73"/>
        <v>0</v>
      </c>
      <c r="Q637" s="698"/>
      <c r="R637" s="699"/>
    </row>
    <row r="638" spans="2:18">
      <c r="B638" s="687"/>
      <c r="C638" s="270"/>
      <c r="D638" s="704"/>
      <c r="E638" s="705"/>
      <c r="F638" s="213"/>
      <c r="G638" s="214"/>
      <c r="H638" s="215"/>
      <c r="I638" s="216">
        <f>IF(M607="지원단가",F638*G638*H638,0)</f>
        <v>0</v>
      </c>
      <c r="J638" s="690"/>
      <c r="K638" s="217">
        <f t="shared" si="70"/>
        <v>0</v>
      </c>
      <c r="L638" s="218">
        <f t="shared" si="71"/>
        <v>0</v>
      </c>
      <c r="M638" s="219">
        <f t="shared" si="72"/>
        <v>0</v>
      </c>
      <c r="N638" s="216">
        <f>IF(Q610="불승인",0,IF(M607="지원단가",K638*L638*M638,0))</f>
        <v>0</v>
      </c>
      <c r="O638" s="690"/>
      <c r="P638" s="217">
        <f t="shared" si="73"/>
        <v>0</v>
      </c>
      <c r="Q638" s="706"/>
      <c r="R638" s="707"/>
    </row>
    <row r="639" spans="2:18" ht="17.25" thickBot="1">
      <c r="B639" s="688"/>
      <c r="C639" s="271"/>
      <c r="D639" s="700"/>
      <c r="E639" s="701"/>
      <c r="F639" s="221"/>
      <c r="G639" s="222"/>
      <c r="H639" s="223"/>
      <c r="I639" s="224">
        <f>IF(M607="지원단가",F639*G639*H639,0)</f>
        <v>0</v>
      </c>
      <c r="J639" s="691"/>
      <c r="K639" s="225">
        <f t="shared" si="70"/>
        <v>0</v>
      </c>
      <c r="L639" s="226">
        <f t="shared" si="71"/>
        <v>0</v>
      </c>
      <c r="M639" s="227">
        <f t="shared" si="72"/>
        <v>0</v>
      </c>
      <c r="N639" s="224">
        <f>IF(Q610="불승인",0,IF(M607="지원단가",K639*L639*M639,0))</f>
        <v>0</v>
      </c>
      <c r="O639" s="691"/>
      <c r="P639" s="225">
        <f t="shared" si="73"/>
        <v>0</v>
      </c>
      <c r="Q639" s="702"/>
      <c r="R639" s="703"/>
    </row>
    <row r="640" spans="2:18" ht="17.25" thickBot="1">
      <c r="B640" s="686" t="s">
        <v>87</v>
      </c>
      <c r="C640" s="278"/>
      <c r="D640" s="280"/>
      <c r="E640" s="281" t="s">
        <v>2297</v>
      </c>
      <c r="F640" s="235"/>
      <c r="G640" s="236"/>
      <c r="H640" s="237"/>
      <c r="I640" s="238">
        <f>IF(M607="지원단가",F640*G640*H640,0)</f>
        <v>0</v>
      </c>
      <c r="J640" s="689">
        <f>SUM(I640:I642)</f>
        <v>0</v>
      </c>
      <c r="K640" s="239">
        <f t="shared" si="70"/>
        <v>0</v>
      </c>
      <c r="L640" s="240">
        <f t="shared" si="71"/>
        <v>0</v>
      </c>
      <c r="M640" s="241">
        <f t="shared" si="72"/>
        <v>0</v>
      </c>
      <c r="N640" s="238">
        <f>IF(Q610="불승인",0,IF(M607="지원단가",K640*L640*M640,0))</f>
        <v>0</v>
      </c>
      <c r="O640" s="689">
        <f>SUM(N640:N642)</f>
        <v>0</v>
      </c>
      <c r="P640" s="239">
        <f t="shared" si="73"/>
        <v>0</v>
      </c>
      <c r="Q640" s="252"/>
      <c r="R640" s="253" t="s">
        <v>2298</v>
      </c>
    </row>
    <row r="641" spans="2:18" ht="17.25" thickTop="1">
      <c r="B641" s="687"/>
      <c r="C641" s="270"/>
      <c r="D641" s="282"/>
      <c r="E641" s="692" t="e">
        <f>J640/SUM(J614:J639)</f>
        <v>#DIV/0!</v>
      </c>
      <c r="F641" s="213"/>
      <c r="G641" s="214"/>
      <c r="H641" s="215"/>
      <c r="I641" s="216">
        <f>IF(M607="지원단가",F641*G641*H641,0)</f>
        <v>0</v>
      </c>
      <c r="J641" s="690"/>
      <c r="K641" s="217">
        <f t="shared" si="70"/>
        <v>0</v>
      </c>
      <c r="L641" s="218">
        <f t="shared" si="71"/>
        <v>0</v>
      </c>
      <c r="M641" s="219">
        <f t="shared" si="72"/>
        <v>0</v>
      </c>
      <c r="N641" s="216">
        <f>IF(Q610="불승인",0,IF(M607="지원단가",K641*L641*M641,0))</f>
        <v>0</v>
      </c>
      <c r="O641" s="690"/>
      <c r="P641" s="217">
        <f t="shared" si="73"/>
        <v>0</v>
      </c>
      <c r="Q641" s="255"/>
      <c r="R641" s="694" t="e">
        <f>O640/SUM(O614:O639)</f>
        <v>#DIV/0!</v>
      </c>
    </row>
    <row r="642" spans="2:18" ht="17.25" thickBot="1">
      <c r="B642" s="688"/>
      <c r="C642" s="279"/>
      <c r="D642" s="283"/>
      <c r="E642" s="693"/>
      <c r="F642" s="243"/>
      <c r="G642" s="244"/>
      <c r="H642" s="245"/>
      <c r="I642" s="246">
        <f>IF(M607="지원단가",F642*G642*H642,0)</f>
        <v>0</v>
      </c>
      <c r="J642" s="691"/>
      <c r="K642" s="247">
        <f t="shared" si="70"/>
        <v>0</v>
      </c>
      <c r="L642" s="248">
        <f t="shared" si="71"/>
        <v>0</v>
      </c>
      <c r="M642" s="249">
        <f t="shared" si="72"/>
        <v>0</v>
      </c>
      <c r="N642" s="246">
        <f>IF(Q610="불승인",0,IF(M607="지원단가",K642*L642*M642,0))</f>
        <v>0</v>
      </c>
      <c r="O642" s="691"/>
      <c r="P642" s="247">
        <f t="shared" si="73"/>
        <v>0</v>
      </c>
      <c r="Q642" s="257"/>
      <c r="R642" s="695"/>
    </row>
    <row r="643" spans="2:18">
      <c r="B643" s="686" t="s">
        <v>19</v>
      </c>
      <c r="C643" s="269"/>
      <c r="D643" s="696"/>
      <c r="E643" s="697"/>
      <c r="F643" s="205"/>
      <c r="G643" s="206"/>
      <c r="H643" s="207"/>
      <c r="I643" s="208">
        <f>F643*G643*H643</f>
        <v>0</v>
      </c>
      <c r="J643" s="689">
        <f>SUM(I643:I644)</f>
        <v>0</v>
      </c>
      <c r="K643" s="209">
        <f t="shared" si="70"/>
        <v>0</v>
      </c>
      <c r="L643" s="210">
        <f t="shared" si="71"/>
        <v>0</v>
      </c>
      <c r="M643" s="211">
        <f t="shared" si="72"/>
        <v>0</v>
      </c>
      <c r="N643" s="208">
        <f>IF(Q610="불승인", 0,K643*L643*M643)</f>
        <v>0</v>
      </c>
      <c r="O643" s="689">
        <f>SUM(N643:N644)</f>
        <v>0</v>
      </c>
      <c r="P643" s="209">
        <f t="shared" si="73"/>
        <v>0</v>
      </c>
      <c r="Q643" s="698"/>
      <c r="R643" s="699"/>
    </row>
    <row r="644" spans="2:18" ht="17.25" thickBot="1">
      <c r="B644" s="688"/>
      <c r="C644" s="271"/>
      <c r="D644" s="700"/>
      <c r="E644" s="701"/>
      <c r="F644" s="221"/>
      <c r="G644" s="222"/>
      <c r="H644" s="223"/>
      <c r="I644" s="224">
        <f t="shared" ref="I644:I645" si="74">F644*G644*H644</f>
        <v>0</v>
      </c>
      <c r="J644" s="691"/>
      <c r="K644" s="225">
        <f t="shared" si="70"/>
        <v>0</v>
      </c>
      <c r="L644" s="226">
        <f t="shared" si="71"/>
        <v>0</v>
      </c>
      <c r="M644" s="227">
        <f t="shared" si="72"/>
        <v>0</v>
      </c>
      <c r="N644" s="224">
        <f>IF(Q610="불승인", 0,K644*L644*M644)</f>
        <v>0</v>
      </c>
      <c r="O644" s="691"/>
      <c r="P644" s="225">
        <f t="shared" si="73"/>
        <v>0</v>
      </c>
      <c r="Q644" s="702"/>
      <c r="R644" s="703"/>
    </row>
    <row r="645" spans="2:18" ht="17.25" thickBot="1">
      <c r="B645" s="258" t="s">
        <v>44</v>
      </c>
      <c r="C645" s="284"/>
      <c r="D645" s="682"/>
      <c r="E645" s="683"/>
      <c r="F645" s="260"/>
      <c r="G645" s="261"/>
      <c r="H645" s="262"/>
      <c r="I645" s="263">
        <f t="shared" si="74"/>
        <v>0</v>
      </c>
      <c r="J645" s="264">
        <f>I645</f>
        <v>0</v>
      </c>
      <c r="K645" s="265">
        <f t="shared" si="70"/>
        <v>0</v>
      </c>
      <c r="L645" s="266">
        <f t="shared" si="71"/>
        <v>0</v>
      </c>
      <c r="M645" s="267">
        <f t="shared" si="72"/>
        <v>0</v>
      </c>
      <c r="N645" s="263">
        <f>IF(Q610="불승인", 0,K645*L645*M645)</f>
        <v>0</v>
      </c>
      <c r="O645" s="264">
        <f>N645</f>
        <v>0</v>
      </c>
      <c r="P645" s="265">
        <f t="shared" si="73"/>
        <v>0</v>
      </c>
      <c r="Q645" s="684"/>
      <c r="R645" s="685"/>
    </row>
    <row r="647" spans="2:18" ht="17.25" thickBot="1"/>
    <row r="648" spans="2:18" ht="19.5">
      <c r="B648" s="1" t="s">
        <v>0</v>
      </c>
      <c r="C648" s="742" t="str">
        <f>총괄!$D$2</f>
        <v>공동훈련센터명</v>
      </c>
      <c r="D648" s="743"/>
      <c r="E648" s="743"/>
      <c r="F648" s="744" t="str" cm="1">
        <f t="array" ref="F648">IFERROR( LOOKUP(2, 1/(과정일람표!$A$13:$A$412=C649)/(과정일람표!$B$13:$B$412="승인"), IF(과정일람표!$F$13:$F$412="", NA(), "파트너: " &amp; 과정일람표!$F$13:$F$412)),"")</f>
        <v/>
      </c>
      <c r="G648" s="745"/>
      <c r="H648" s="746" t="s">
        <v>21</v>
      </c>
      <c r="I648" s="747"/>
      <c r="J648" s="747"/>
      <c r="K648" s="747"/>
      <c r="L648" s="747"/>
      <c r="M648" s="747"/>
      <c r="N648" s="748"/>
      <c r="O648" s="749" t="s">
        <v>549</v>
      </c>
      <c r="P648" s="751" t="s">
        <v>550</v>
      </c>
      <c r="Q648" s="753" t="s">
        <v>13</v>
      </c>
      <c r="R648" s="754"/>
    </row>
    <row r="649" spans="2:18" ht="20.25" thickBot="1">
      <c r="B649" s="2" t="s">
        <v>1</v>
      </c>
      <c r="C649" s="179">
        <v>16</v>
      </c>
      <c r="D649" s="755" t="str" cm="1">
        <f t="array" ref="D649">IFERROR( LOOKUP(2, 1/(과정일람표!$A$13:$A$412=C649)/(과정일람표!$B$13:$B$412="승인"), IF(과정일람표!$R$13:$R$412="", NA(), 과정일람표!$R$13:$R$412)),"")</f>
        <v/>
      </c>
      <c r="E649" s="756"/>
      <c r="F649" s="756"/>
      <c r="G649" s="757"/>
      <c r="H649" s="3" t="s">
        <v>14</v>
      </c>
      <c r="I649" s="4" t="s">
        <v>47</v>
      </c>
      <c r="J649" s="4" t="s">
        <v>46</v>
      </c>
      <c r="K649" s="4" t="s">
        <v>34</v>
      </c>
      <c r="L649" s="4" t="s">
        <v>22</v>
      </c>
      <c r="M649" s="4" t="s">
        <v>17</v>
      </c>
      <c r="N649" s="17" t="s">
        <v>554</v>
      </c>
      <c r="O649" s="750"/>
      <c r="P649" s="752"/>
      <c r="Q649" s="738"/>
      <c r="R649" s="739"/>
    </row>
    <row r="650" spans="2:18" ht="19.5">
      <c r="B650" s="720" t="s">
        <v>2</v>
      </c>
      <c r="C650" s="5" t="s">
        <v>4</v>
      </c>
      <c r="D650" s="6" t="s">
        <v>5</v>
      </c>
      <c r="E650" s="6" t="s">
        <v>11</v>
      </c>
      <c r="F650" s="7" t="s">
        <v>12</v>
      </c>
      <c r="G650" s="8" t="s">
        <v>2152</v>
      </c>
      <c r="H650" s="11" t="s">
        <v>15</v>
      </c>
      <c r="I650" s="180">
        <f>SUM(I651:I653)</f>
        <v>0</v>
      </c>
      <c r="J650" s="180">
        <f>SUM(J651:J653)</f>
        <v>0</v>
      </c>
      <c r="K650" s="180">
        <f>SUM(K651:K653)</f>
        <v>0</v>
      </c>
      <c r="L650" s="723" t="str" cm="1">
        <f t="array" ref="L650">IFERROR( LOOKUP(2, 1/(과정일람표!$A$13:$A$412=C649)/(과정일람표!$B$13:$B$412="승인"), IF(과정일람표!$N$13:$N$412="", NA(), 과정일람표!$N$13:$N$412)),"")</f>
        <v/>
      </c>
      <c r="M650" s="726" t="str" cm="1">
        <f t="array" ref="M650">IFERROR( LOOKUP(2, 1/(과정일람표!$A$13:$A$412=C649)/(과정일람표!$B$13:$B$412="승인"), IF(과정일람표!$AA$13:$AA$412="", NA(), 과정일람표!$AA$13:$AA$412)),"")</f>
        <v/>
      </c>
      <c r="N650" s="729" t="e">
        <f>VLOOKUP(LEFT(N652,6),NCS단가,5,FALSE)</f>
        <v>#N/A</v>
      </c>
      <c r="O650" s="731" t="str" cm="1">
        <f t="array" ref="O650">IFERROR( LOOKUP(2, 1/(과정일람표!$A$13:$A$412=C649)/(과정일람표!$B$13:$B$412="신청"), IF(과정일람표!$AC$13:$AC$412="", NA(), 과정일람표!$AC$13:$AC$412)),"")</f>
        <v/>
      </c>
      <c r="P650" s="729" t="e">
        <f>IF(Q653="불승인",0,IF(OR(D651="원격대체", D651="집체",D651="혼합"),IF(M650="기준단가",N650,J651/(G653*D653)),_xlfn.IFS(D651="원격",2970,D651="STEP자체", 6160,D651="STEP공공",4600)))</f>
        <v>#N/A</v>
      </c>
      <c r="Q650" s="734" t="str">
        <f>IF(총괄!$C$6="전략", IF(P653&lt;300%,"적정","검토필요"), IF(총괄!$C$6="지산맞", IF(LEN(L650)=0,"분류입력확인",IF(P653&lt;VLOOKUP(L650,테이블!$B$3:$C$5,2,FALSE),"적정","검토필요")),IF(OR(LEN(E651)&gt;0,LEN(F651)&gt;0),IF(과정별세부산출!P653&lt;300%,"적정","검토필요"),IF(과정별세부산출!P653&lt;VLOOKUP(과정별세부산출!G651,테이블!$H$3:$I$10,2,FALSE),"적정","검토필요"))))</f>
        <v>분류입력확인</v>
      </c>
      <c r="R650" s="735"/>
    </row>
    <row r="651" spans="2:18" ht="20.25" thickBot="1">
      <c r="B651" s="721"/>
      <c r="C651" s="181" t="str" cm="1">
        <f t="array" ref="C651">IFERROR( LOOKUP(2, 1/(과정일람표!$A$13:$A$412=C649)/(과정일람표!$B$13:$B$412="승인"), IF(과정일람표!$T$13:$T$412="", NA(), 과정일람표!$T$13:$T$412)),"")</f>
        <v/>
      </c>
      <c r="D651" s="182" t="str" cm="1">
        <f t="array" ref="D651">IFERROR( LOOKUP(2, 1/(과정일람표!$A$13:$A$412=C649)/(과정일람표!$B$13:$B$412="승인"), IF(과정일람표!$U$13:$U$412="", NA(), 과정일람표!$U$13:$U$412)),"")</f>
        <v/>
      </c>
      <c r="E651" s="182" t="str" cm="1">
        <f t="array" ref="E651">IFERROR( LOOKUP(2, 1/(과정일람표!$A$13:$A$412=C649)/(과정일람표!$B$13:$B$412="승인"), IF(과정일람표!$K$13:$K$412="", NA(), 과정일람표!$K$13:$K$412)),"")</f>
        <v/>
      </c>
      <c r="F651" s="182" t="str" cm="1">
        <f t="array" ref="F651">IFERROR( LOOKUP(2, 1/(과정일람표!$A$13:$A$412=C649)/(과정일람표!$B$13:$B$412="승인"), IF(과정일람표!$L$13:$L$412="", NA(), 과정일람표!$L$13:$L$412)),"")</f>
        <v/>
      </c>
      <c r="G651" s="183" t="str" cm="1">
        <f t="array" ref="G651">IFERROR( LOOKUP(2, 1/(과정일람표!$A$13:$A$412=C649)/(과정일람표!$B$13:$B$412="승인"), IF(과정일람표!$M$13:$M$412="", NA(), 과정일람표!$M$13:$M$412)),"")</f>
        <v/>
      </c>
      <c r="H651" s="12" t="s">
        <v>18</v>
      </c>
      <c r="I651" s="184">
        <f>IF(M650="기준단가",IF(OR(D651="집체",D651="원격대체", D651="혼합"),N650*D653*G653,_xlfn.IFS(D651="원격",2970*D653*G653,D651="STEP자체",6160*D653*G653,D651="STEP공공",4600*D653*G653)),IF(M650="E-9",2*N650*D653*G653,SUM(J657:J685)))</f>
        <v>0</v>
      </c>
      <c r="J651" s="184">
        <f>IF(Q653="불승인",0,IF(M650="기준단가",IF(OR(D651="집체",D651="원격대체", D651="혼합"),N650*D653*G653,_xlfn.IFS(D651="원격",2970*D653*G653,D651="STEP자체",6160*D653*G653,D651="STEP공공",4600*D653*G653)),IF(M650="E-9",2*N650*D653*G653,SUM(O657:O685))))</f>
        <v>0</v>
      </c>
      <c r="K651" s="184">
        <f>J651-I651</f>
        <v>0</v>
      </c>
      <c r="L651" s="724"/>
      <c r="M651" s="727"/>
      <c r="N651" s="730"/>
      <c r="O651" s="732"/>
      <c r="P651" s="733"/>
      <c r="Q651" s="734"/>
      <c r="R651" s="735"/>
    </row>
    <row r="652" spans="2:18" ht="19.5">
      <c r="B652" s="721"/>
      <c r="C652" s="9" t="s">
        <v>6</v>
      </c>
      <c r="D652" s="10" t="s">
        <v>7</v>
      </c>
      <c r="E652" s="10" t="s">
        <v>8</v>
      </c>
      <c r="F652" s="10" t="s">
        <v>9</v>
      </c>
      <c r="G652" s="10" t="s">
        <v>10</v>
      </c>
      <c r="H652" s="13" t="s">
        <v>19</v>
      </c>
      <c r="I652" s="184">
        <f>IF(OR(D651="집체",D651="혼합"), J686, 0)</f>
        <v>0</v>
      </c>
      <c r="J652" s="184">
        <f>IF(Q653="불승인",0,IF(OR(D651="집체",D651="혼합"),O686,0))</f>
        <v>0</v>
      </c>
      <c r="K652" s="184">
        <f>J652-I652</f>
        <v>0</v>
      </c>
      <c r="L652" s="724"/>
      <c r="M652" s="727"/>
      <c r="N652" s="185" t="str" cm="1">
        <f t="array" ref="N652">IFERROR( LOOKUP(2, 1/(과정일람표!$A$13:$A$412=C649)/(과정일람표!$B$13:$B$412="승인"), IF(과정일람표!$J$13:$J$412="", NA(), 과정일람표!$J$13:$J$412)),"")</f>
        <v/>
      </c>
      <c r="O652" s="736" t="s">
        <v>551</v>
      </c>
      <c r="P652" s="737"/>
      <c r="Q652" s="738" t="s">
        <v>85</v>
      </c>
      <c r="R652" s="739"/>
    </row>
    <row r="653" spans="2:18" ht="20.25" thickBot="1">
      <c r="B653" s="722"/>
      <c r="C653" s="186" t="str" cm="1">
        <f t="array" ref="C653">IFERROR( LOOKUP(2, 1/(과정일람표!$A$13:$A$412=C649)/(과정일람표!$B$13:$B$412="승인"), IF(과정일람표!$V$13:$V$412="", NA(), 과정일람표!$V$13:$V$412)),"")</f>
        <v/>
      </c>
      <c r="D653" s="182" t="str" cm="1">
        <f t="array" ref="D653">IFERROR( LOOKUP(2, 1/(과정일람표!$A$13:$A$412=C649)/(과정일람표!$B$13:$B$412="승인"), IF(과정일람표!$W$13:$W$412="", NA(), 과정일람표!$W$13:$W$412)),"")</f>
        <v/>
      </c>
      <c r="E653" s="187" t="str" cm="1">
        <f t="array" ref="E653">IFERROR( LOOKUP(2, 1/(과정일람표!$A$13:$A$412=C649)/(과정일람표!$B$13:$B$412="승인"), IF(과정일람표!$R$13:$R$412="", NA(), 과정일람표!$X$13:$X$412)),"")</f>
        <v/>
      </c>
      <c r="F653" s="187" t="str" cm="1">
        <f t="array" ref="F653">IFERROR( LOOKUP(2, 1/(과정일람표!$A$13:$A$412=C649)/(과정일람표!$B$13:$B$412="승인"), IF(과정일람표!$Y$13:$Y$412="", NA(), 과정일람표!$Y$13:$Y$412)),"")</f>
        <v/>
      </c>
      <c r="G653" s="187" t="str" cm="1">
        <f t="array" ref="G653">IFERROR( LOOKUP(2, 1/(과정일람표!$A$13:$A$412=C649)/(과정일람표!$B$13:$B$412="승인"), IF(과정일람표!$Z$13:$Z$412="", NA(), 과정일람표!$Z$13:$Z$412)),"")</f>
        <v/>
      </c>
      <c r="H653" s="14" t="s">
        <v>20</v>
      </c>
      <c r="I653" s="188">
        <f>IF(OR(D651="집체", D651="원격대체",D651="혼합"), J688, 0)</f>
        <v>0</v>
      </c>
      <c r="J653" s="188">
        <f>IF(Q653="불승인",0,IF(OR(D651="집체",D651="원격대체",D651="혼합"),O688,0))</f>
        <v>0</v>
      </c>
      <c r="K653" s="188">
        <f>J653-I653</f>
        <v>0</v>
      </c>
      <c r="L653" s="725"/>
      <c r="M653" s="728"/>
      <c r="N653" s="189" t="str" cm="1">
        <f t="array" ref="N653">IFERROR( LOOKUP(2, 1/(과정일람표!$A$13:$A$412=C649)/(과정일람표!$B$13:$B$412="승인"), IF(과정일람표!$I$13:$I$412="", NA(), 과정일람표!$I$13:$I$412)),"")</f>
        <v/>
      </c>
      <c r="O653" s="16" t="e">
        <f>O650/N650</f>
        <v>#VALUE!</v>
      </c>
      <c r="P653" s="18" t="e">
        <f>P650/N650</f>
        <v>#N/A</v>
      </c>
      <c r="Q653" s="740" t="s">
        <v>2291</v>
      </c>
      <c r="R653" s="741"/>
    </row>
    <row r="654" spans="2:18" ht="17.25" thickBot="1"/>
    <row r="655" spans="2:18" ht="17.25" thickBot="1">
      <c r="B655" s="708" t="s">
        <v>24</v>
      </c>
      <c r="C655" s="710" t="s">
        <v>25</v>
      </c>
      <c r="D655" s="712" t="s">
        <v>26</v>
      </c>
      <c r="E655" s="713"/>
      <c r="F655" s="716" t="s">
        <v>32</v>
      </c>
      <c r="G655" s="717"/>
      <c r="H655" s="717"/>
      <c r="I655" s="717"/>
      <c r="J655" s="718"/>
      <c r="K655" s="716" t="s">
        <v>33</v>
      </c>
      <c r="L655" s="717"/>
      <c r="M655" s="717"/>
      <c r="N655" s="717"/>
      <c r="O655" s="718"/>
      <c r="P655" s="716" t="s">
        <v>30</v>
      </c>
      <c r="Q655" s="717"/>
      <c r="R655" s="718"/>
    </row>
    <row r="656" spans="2:18" ht="17.25" thickBot="1">
      <c r="B656" s="709"/>
      <c r="C656" s="711"/>
      <c r="D656" s="714"/>
      <c r="E656" s="715"/>
      <c r="F656" s="190" t="s">
        <v>27</v>
      </c>
      <c r="G656" s="191" t="s">
        <v>28</v>
      </c>
      <c r="H656" s="15" t="s">
        <v>29</v>
      </c>
      <c r="I656" s="192" t="s">
        <v>16</v>
      </c>
      <c r="J656" s="193" t="s">
        <v>38</v>
      </c>
      <c r="K656" s="190" t="s">
        <v>27</v>
      </c>
      <c r="L656" s="191" t="s">
        <v>28</v>
      </c>
      <c r="M656" s="15" t="s">
        <v>29</v>
      </c>
      <c r="N656" s="192" t="s">
        <v>16</v>
      </c>
      <c r="O656" s="193" t="s">
        <v>38</v>
      </c>
      <c r="P656" s="190" t="s">
        <v>34</v>
      </c>
      <c r="Q656" s="719" t="s">
        <v>31</v>
      </c>
      <c r="R656" s="718"/>
    </row>
    <row r="657" spans="2:18" ht="17.25" thickBot="1">
      <c r="B657" s="194" t="s">
        <v>35</v>
      </c>
      <c r="C657" s="268"/>
      <c r="D657" s="682"/>
      <c r="E657" s="683"/>
      <c r="F657" s="196"/>
      <c r="G657" s="197"/>
      <c r="H657" s="198"/>
      <c r="I657" s="199">
        <f>IF(M650="지원단가",F657*G657*H657,0)</f>
        <v>0</v>
      </c>
      <c r="J657" s="200">
        <f>I657</f>
        <v>0</v>
      </c>
      <c r="K657" s="201">
        <f t="shared" ref="K657:K688" si="75">F657</f>
        <v>0</v>
      </c>
      <c r="L657" s="202">
        <f t="shared" ref="L657:L688" si="76">G657</f>
        <v>0</v>
      </c>
      <c r="M657" s="203">
        <f t="shared" ref="M657:M688" si="77">H657</f>
        <v>0</v>
      </c>
      <c r="N657" s="199">
        <f>IF(Q653="불승인", 0,IF(M650="지원단가",K657*L657*M657,0))</f>
        <v>0</v>
      </c>
      <c r="O657" s="200">
        <f>SUM(N657)</f>
        <v>0</v>
      </c>
      <c r="P657" s="201">
        <f>N657-I657</f>
        <v>0</v>
      </c>
      <c r="Q657" s="684"/>
      <c r="R657" s="685"/>
    </row>
    <row r="658" spans="2:18">
      <c r="B658" s="686" t="s">
        <v>36</v>
      </c>
      <c r="C658" s="269"/>
      <c r="D658" s="696"/>
      <c r="E658" s="697"/>
      <c r="F658" s="205"/>
      <c r="G658" s="206"/>
      <c r="H658" s="207"/>
      <c r="I658" s="208">
        <f>IF(M650="지원단가",F658*G658*H658,0)</f>
        <v>0</v>
      </c>
      <c r="J658" s="689">
        <f>SUM(I658:I661)</f>
        <v>0</v>
      </c>
      <c r="K658" s="209">
        <f t="shared" si="75"/>
        <v>0</v>
      </c>
      <c r="L658" s="210">
        <f t="shared" si="76"/>
        <v>0</v>
      </c>
      <c r="M658" s="211">
        <f t="shared" si="77"/>
        <v>0</v>
      </c>
      <c r="N658" s="208">
        <f>IF(Q653="불승인",0,IF(M650="지원단가",K658*L658*M658,0))</f>
        <v>0</v>
      </c>
      <c r="O658" s="689">
        <f>SUM(N658:N661)</f>
        <v>0</v>
      </c>
      <c r="P658" s="209">
        <f t="shared" ref="P658:P688" si="78">N658-I658</f>
        <v>0</v>
      </c>
      <c r="Q658" s="698"/>
      <c r="R658" s="699"/>
    </row>
    <row r="659" spans="2:18">
      <c r="B659" s="687"/>
      <c r="C659" s="270"/>
      <c r="D659" s="704"/>
      <c r="E659" s="705"/>
      <c r="F659" s="213"/>
      <c r="G659" s="214"/>
      <c r="H659" s="215"/>
      <c r="I659" s="216">
        <f>IF(M650="지원단가",F659*G659*H659,0)</f>
        <v>0</v>
      </c>
      <c r="J659" s="690"/>
      <c r="K659" s="217">
        <f t="shared" si="75"/>
        <v>0</v>
      </c>
      <c r="L659" s="218">
        <f t="shared" si="76"/>
        <v>0</v>
      </c>
      <c r="M659" s="219">
        <f t="shared" si="77"/>
        <v>0</v>
      </c>
      <c r="N659" s="216">
        <f>IF(Q653="불승인",0,IF(M650="지원단가",K659*L659*M659,0))</f>
        <v>0</v>
      </c>
      <c r="O659" s="690"/>
      <c r="P659" s="217">
        <f t="shared" si="78"/>
        <v>0</v>
      </c>
      <c r="Q659" s="706"/>
      <c r="R659" s="707"/>
    </row>
    <row r="660" spans="2:18">
      <c r="B660" s="687"/>
      <c r="C660" s="270"/>
      <c r="D660" s="704"/>
      <c r="E660" s="705"/>
      <c r="F660" s="213"/>
      <c r="G660" s="214"/>
      <c r="H660" s="215"/>
      <c r="I660" s="216">
        <f>IF(M650="지원단가",F660*G660*H660,0)</f>
        <v>0</v>
      </c>
      <c r="J660" s="690"/>
      <c r="K660" s="217">
        <f t="shared" si="75"/>
        <v>0</v>
      </c>
      <c r="L660" s="218">
        <f t="shared" si="76"/>
        <v>0</v>
      </c>
      <c r="M660" s="219">
        <f t="shared" si="77"/>
        <v>0</v>
      </c>
      <c r="N660" s="216">
        <f>IF(Q653="불승인",0,IF(M650="지원단가",K660*L660*M660,0))</f>
        <v>0</v>
      </c>
      <c r="O660" s="690"/>
      <c r="P660" s="217">
        <f t="shared" si="78"/>
        <v>0</v>
      </c>
      <c r="Q660" s="706"/>
      <c r="R660" s="707"/>
    </row>
    <row r="661" spans="2:18" ht="17.25" thickBot="1">
      <c r="B661" s="688"/>
      <c r="C661" s="271"/>
      <c r="D661" s="700"/>
      <c r="E661" s="701"/>
      <c r="F661" s="221"/>
      <c r="G661" s="222"/>
      <c r="H661" s="223"/>
      <c r="I661" s="224">
        <f>IF(M650="지원단가",F661*G661*H661,0)</f>
        <v>0</v>
      </c>
      <c r="J661" s="691"/>
      <c r="K661" s="225">
        <f t="shared" si="75"/>
        <v>0</v>
      </c>
      <c r="L661" s="226">
        <f t="shared" si="76"/>
        <v>0</v>
      </c>
      <c r="M661" s="227">
        <f t="shared" si="77"/>
        <v>0</v>
      </c>
      <c r="N661" s="224">
        <f>IF(Q653="불승인",0,IF(M650="지원단가",K661*L661*M661,0))</f>
        <v>0</v>
      </c>
      <c r="O661" s="691"/>
      <c r="P661" s="225">
        <f t="shared" si="78"/>
        <v>0</v>
      </c>
      <c r="Q661" s="702"/>
      <c r="R661" s="703"/>
    </row>
    <row r="662" spans="2:18">
      <c r="B662" s="686" t="s">
        <v>37</v>
      </c>
      <c r="C662" s="269"/>
      <c r="D662" s="272"/>
      <c r="E662" s="273"/>
      <c r="F662" s="205"/>
      <c r="G662" s="206"/>
      <c r="H662" s="207"/>
      <c r="I662" s="208">
        <f>IF(M650="지원단가",F662*G662*H662,0)</f>
        <v>0</v>
      </c>
      <c r="J662" s="689">
        <f>SUM(I662:I667)</f>
        <v>0</v>
      </c>
      <c r="K662" s="209">
        <f t="shared" si="75"/>
        <v>0</v>
      </c>
      <c r="L662" s="210">
        <f t="shared" si="76"/>
        <v>0</v>
      </c>
      <c r="M662" s="211">
        <f t="shared" si="77"/>
        <v>0</v>
      </c>
      <c r="N662" s="208">
        <f>IF(Q653="불승인",0,IF(M650="지원단가",K662*L662*M662,0))</f>
        <v>0</v>
      </c>
      <c r="O662" s="689">
        <f>SUM(N662:N667)</f>
        <v>0</v>
      </c>
      <c r="P662" s="209">
        <f t="shared" si="78"/>
        <v>0</v>
      </c>
      <c r="Q662" s="698"/>
      <c r="R662" s="699"/>
    </row>
    <row r="663" spans="2:18">
      <c r="B663" s="687"/>
      <c r="C663" s="270"/>
      <c r="D663" s="274"/>
      <c r="E663" s="275"/>
      <c r="F663" s="213"/>
      <c r="G663" s="214"/>
      <c r="H663" s="215"/>
      <c r="I663" s="216">
        <f>IF(M650="지원단가",F663*G663*H663,0)</f>
        <v>0</v>
      </c>
      <c r="J663" s="690"/>
      <c r="K663" s="217">
        <f t="shared" si="75"/>
        <v>0</v>
      </c>
      <c r="L663" s="218">
        <f t="shared" si="76"/>
        <v>0</v>
      </c>
      <c r="M663" s="219">
        <f t="shared" si="77"/>
        <v>0</v>
      </c>
      <c r="N663" s="216">
        <f>IF(Q653="불승인",0,IF(M650="지원단가",K663*L663*M663,0))</f>
        <v>0</v>
      </c>
      <c r="O663" s="690"/>
      <c r="P663" s="217">
        <f t="shared" si="78"/>
        <v>0</v>
      </c>
      <c r="Q663" s="706"/>
      <c r="R663" s="707"/>
    </row>
    <row r="664" spans="2:18">
      <c r="B664" s="687"/>
      <c r="C664" s="270"/>
      <c r="D664" s="274"/>
      <c r="E664" s="275"/>
      <c r="F664" s="213"/>
      <c r="G664" s="214"/>
      <c r="H664" s="215"/>
      <c r="I664" s="216">
        <f>IF(M650="지원단가",F664*G664*H664,0)</f>
        <v>0</v>
      </c>
      <c r="J664" s="690"/>
      <c r="K664" s="217">
        <f t="shared" si="75"/>
        <v>0</v>
      </c>
      <c r="L664" s="218">
        <f t="shared" si="76"/>
        <v>0</v>
      </c>
      <c r="M664" s="219">
        <f t="shared" si="77"/>
        <v>0</v>
      </c>
      <c r="N664" s="216">
        <f>IF(Q653="불승인",0,IF(M650="지원단가",K664*L664*M664,0))</f>
        <v>0</v>
      </c>
      <c r="O664" s="690"/>
      <c r="P664" s="217">
        <f t="shared" si="78"/>
        <v>0</v>
      </c>
      <c r="Q664" s="706"/>
      <c r="R664" s="707"/>
    </row>
    <row r="665" spans="2:18">
      <c r="B665" s="687"/>
      <c r="C665" s="270"/>
      <c r="D665" s="274"/>
      <c r="E665" s="275"/>
      <c r="F665" s="213"/>
      <c r="G665" s="214"/>
      <c r="H665" s="215"/>
      <c r="I665" s="216">
        <f>IF(M650="지원단가",F665*G665*H665,0)</f>
        <v>0</v>
      </c>
      <c r="J665" s="690"/>
      <c r="K665" s="217">
        <f t="shared" si="75"/>
        <v>0</v>
      </c>
      <c r="L665" s="218">
        <f t="shared" si="76"/>
        <v>0</v>
      </c>
      <c r="M665" s="219">
        <f t="shared" si="77"/>
        <v>0</v>
      </c>
      <c r="N665" s="216">
        <f>IF(Q653="불승인",0,IF(M650="지원단가",K665*L665*M665,0))</f>
        <v>0</v>
      </c>
      <c r="O665" s="690"/>
      <c r="P665" s="217">
        <f t="shared" si="78"/>
        <v>0</v>
      </c>
      <c r="Q665" s="706"/>
      <c r="R665" s="707"/>
    </row>
    <row r="666" spans="2:18">
      <c r="B666" s="687"/>
      <c r="C666" s="270"/>
      <c r="D666" s="274"/>
      <c r="E666" s="275"/>
      <c r="F666" s="213"/>
      <c r="G666" s="214"/>
      <c r="H666" s="215"/>
      <c r="I666" s="216">
        <f>IF(M650="지원단가",F666*G666*H666,0)</f>
        <v>0</v>
      </c>
      <c r="J666" s="690"/>
      <c r="K666" s="217">
        <f t="shared" si="75"/>
        <v>0</v>
      </c>
      <c r="L666" s="218">
        <f t="shared" si="76"/>
        <v>0</v>
      </c>
      <c r="M666" s="219">
        <f t="shared" si="77"/>
        <v>0</v>
      </c>
      <c r="N666" s="216">
        <f>IF(Q653="불승인",0,IF(M650="지원단가",K666*L666*M666,0))</f>
        <v>0</v>
      </c>
      <c r="O666" s="690"/>
      <c r="P666" s="217">
        <f t="shared" si="78"/>
        <v>0</v>
      </c>
      <c r="Q666" s="706"/>
      <c r="R666" s="707"/>
    </row>
    <row r="667" spans="2:18" ht="17.25" thickBot="1">
      <c r="B667" s="688"/>
      <c r="C667" s="271"/>
      <c r="D667" s="276"/>
      <c r="E667" s="277"/>
      <c r="F667" s="221"/>
      <c r="G667" s="222"/>
      <c r="H667" s="223"/>
      <c r="I667" s="224">
        <f>IF(M650="지원단가",F667*G667*H667,0)</f>
        <v>0</v>
      </c>
      <c r="J667" s="691"/>
      <c r="K667" s="225">
        <f t="shared" si="75"/>
        <v>0</v>
      </c>
      <c r="L667" s="226">
        <f t="shared" si="76"/>
        <v>0</v>
      </c>
      <c r="M667" s="227">
        <f t="shared" si="77"/>
        <v>0</v>
      </c>
      <c r="N667" s="224">
        <f>IF(Q653="불승인",0,IF(M650="지원단가",K667*L667*M667,0))</f>
        <v>0</v>
      </c>
      <c r="O667" s="691"/>
      <c r="P667" s="225">
        <f t="shared" si="78"/>
        <v>0</v>
      </c>
      <c r="Q667" s="702"/>
      <c r="R667" s="703"/>
    </row>
    <row r="668" spans="2:18">
      <c r="B668" s="686" t="s">
        <v>39</v>
      </c>
      <c r="C668" s="269"/>
      <c r="D668" s="696"/>
      <c r="E668" s="697"/>
      <c r="F668" s="205"/>
      <c r="G668" s="206"/>
      <c r="H668" s="207"/>
      <c r="I668" s="208">
        <f>IF(M650="지원단가",F668*G668*H668,0)</f>
        <v>0</v>
      </c>
      <c r="J668" s="689">
        <f>SUM(I668:I673)</f>
        <v>0</v>
      </c>
      <c r="K668" s="209">
        <f t="shared" si="75"/>
        <v>0</v>
      </c>
      <c r="L668" s="210">
        <f t="shared" si="76"/>
        <v>0</v>
      </c>
      <c r="M668" s="211">
        <f t="shared" si="77"/>
        <v>0</v>
      </c>
      <c r="N668" s="208">
        <f>IF(Q653="불승인",0,IF(M650="지원단가",K668*L668*M668,0))</f>
        <v>0</v>
      </c>
      <c r="O668" s="689">
        <f>SUM(N668:N673)</f>
        <v>0</v>
      </c>
      <c r="P668" s="209">
        <f t="shared" si="78"/>
        <v>0</v>
      </c>
      <c r="Q668" s="698"/>
      <c r="R668" s="699"/>
    </row>
    <row r="669" spans="2:18">
      <c r="B669" s="687"/>
      <c r="C669" s="270"/>
      <c r="D669" s="704"/>
      <c r="E669" s="705"/>
      <c r="F669" s="213"/>
      <c r="G669" s="214"/>
      <c r="H669" s="215"/>
      <c r="I669" s="216">
        <f>IF(M650="지원단가",F669*G669*H669,0)</f>
        <v>0</v>
      </c>
      <c r="J669" s="690"/>
      <c r="K669" s="217">
        <f t="shared" si="75"/>
        <v>0</v>
      </c>
      <c r="L669" s="218">
        <f t="shared" si="76"/>
        <v>0</v>
      </c>
      <c r="M669" s="219">
        <f t="shared" si="77"/>
        <v>0</v>
      </c>
      <c r="N669" s="216">
        <f>IF(Q653="불승인",0,IF(M650="지원단가",K669*L669*M669,0))</f>
        <v>0</v>
      </c>
      <c r="O669" s="690"/>
      <c r="P669" s="217">
        <f t="shared" si="78"/>
        <v>0</v>
      </c>
      <c r="Q669" s="706"/>
      <c r="R669" s="707"/>
    </row>
    <row r="670" spans="2:18">
      <c r="B670" s="687"/>
      <c r="C670" s="270"/>
      <c r="D670" s="704"/>
      <c r="E670" s="705"/>
      <c r="F670" s="213"/>
      <c r="G670" s="214"/>
      <c r="H670" s="215"/>
      <c r="I670" s="216">
        <f>IF(M650="지원단가",F670*G670*H670,0)</f>
        <v>0</v>
      </c>
      <c r="J670" s="690"/>
      <c r="K670" s="217">
        <f t="shared" si="75"/>
        <v>0</v>
      </c>
      <c r="L670" s="218">
        <f t="shared" si="76"/>
        <v>0</v>
      </c>
      <c r="M670" s="219">
        <f t="shared" si="77"/>
        <v>0</v>
      </c>
      <c r="N670" s="216">
        <f>IF(Q653="불승인",0,IF(M650="지원단가",K670*L670*M670,0))</f>
        <v>0</v>
      </c>
      <c r="O670" s="690"/>
      <c r="P670" s="217">
        <f t="shared" si="78"/>
        <v>0</v>
      </c>
      <c r="Q670" s="706"/>
      <c r="R670" s="707"/>
    </row>
    <row r="671" spans="2:18">
      <c r="B671" s="687"/>
      <c r="C671" s="270"/>
      <c r="D671" s="704"/>
      <c r="E671" s="705"/>
      <c r="F671" s="213"/>
      <c r="G671" s="214"/>
      <c r="H671" s="215"/>
      <c r="I671" s="216">
        <f>IF(M650="지원단가",F671*G671*H671,0)</f>
        <v>0</v>
      </c>
      <c r="J671" s="690"/>
      <c r="K671" s="217">
        <f t="shared" si="75"/>
        <v>0</v>
      </c>
      <c r="L671" s="218">
        <f t="shared" si="76"/>
        <v>0</v>
      </c>
      <c r="M671" s="219">
        <f t="shared" si="77"/>
        <v>0</v>
      </c>
      <c r="N671" s="216">
        <f>IF(Q653="불승인",0,IF(M650="지원단가",K671*L671*M671,0))</f>
        <v>0</v>
      </c>
      <c r="O671" s="690"/>
      <c r="P671" s="217">
        <f t="shared" si="78"/>
        <v>0</v>
      </c>
      <c r="Q671" s="706"/>
      <c r="R671" s="707"/>
    </row>
    <row r="672" spans="2:18">
      <c r="B672" s="687"/>
      <c r="C672" s="270"/>
      <c r="D672" s="704"/>
      <c r="E672" s="705"/>
      <c r="F672" s="213"/>
      <c r="G672" s="214"/>
      <c r="H672" s="215"/>
      <c r="I672" s="216">
        <f>IF(M650="지원단가",F672*G672*H672,0)</f>
        <v>0</v>
      </c>
      <c r="J672" s="690"/>
      <c r="K672" s="217">
        <f t="shared" si="75"/>
        <v>0</v>
      </c>
      <c r="L672" s="218">
        <f t="shared" si="76"/>
        <v>0</v>
      </c>
      <c r="M672" s="219">
        <f t="shared" si="77"/>
        <v>0</v>
      </c>
      <c r="N672" s="216">
        <f>IF(Q653="불승인",0,IF(M650="지원단가",K672*L672*M672,0))</f>
        <v>0</v>
      </c>
      <c r="O672" s="690"/>
      <c r="P672" s="217">
        <f t="shared" si="78"/>
        <v>0</v>
      </c>
      <c r="Q672" s="706"/>
      <c r="R672" s="707"/>
    </row>
    <row r="673" spans="2:18" ht="17.25" thickBot="1">
      <c r="B673" s="688"/>
      <c r="C673" s="271"/>
      <c r="D673" s="700"/>
      <c r="E673" s="701"/>
      <c r="F673" s="221"/>
      <c r="G673" s="222"/>
      <c r="H673" s="223"/>
      <c r="I673" s="224">
        <f>IF(M650="지원단가",F673*G673*H673,0)</f>
        <v>0</v>
      </c>
      <c r="J673" s="691"/>
      <c r="K673" s="225">
        <f t="shared" si="75"/>
        <v>0</v>
      </c>
      <c r="L673" s="226">
        <f t="shared" si="76"/>
        <v>0</v>
      </c>
      <c r="M673" s="227">
        <f t="shared" si="77"/>
        <v>0</v>
      </c>
      <c r="N673" s="224">
        <f>IF(Q653="불승인",0,IF(M650="지원단가",K673*L673*M673,0))</f>
        <v>0</v>
      </c>
      <c r="O673" s="691"/>
      <c r="P673" s="225">
        <f t="shared" si="78"/>
        <v>0</v>
      </c>
      <c r="Q673" s="702"/>
      <c r="R673" s="703"/>
    </row>
    <row r="674" spans="2:18" ht="17.25" thickBot="1">
      <c r="B674" s="194" t="s">
        <v>40</v>
      </c>
      <c r="C674" s="268"/>
      <c r="D674" s="682"/>
      <c r="E674" s="683"/>
      <c r="F674" s="196"/>
      <c r="G674" s="197"/>
      <c r="H674" s="198"/>
      <c r="I674" s="199">
        <f>IF(M650="지원단가",F674*G674*H674,0)</f>
        <v>0</v>
      </c>
      <c r="J674" s="200">
        <f>I674</f>
        <v>0</v>
      </c>
      <c r="K674" s="201">
        <f t="shared" si="75"/>
        <v>0</v>
      </c>
      <c r="L674" s="202">
        <f t="shared" si="76"/>
        <v>0</v>
      </c>
      <c r="M674" s="203">
        <f t="shared" si="77"/>
        <v>0</v>
      </c>
      <c r="N674" s="199">
        <f>IF(Q653="불승인",0,IF(M650="지원단가",K674*L674*M674,0))</f>
        <v>0</v>
      </c>
      <c r="O674" s="200">
        <f>SUM(N674)</f>
        <v>0</v>
      </c>
      <c r="P674" s="201">
        <f t="shared" si="78"/>
        <v>0</v>
      </c>
      <c r="Q674" s="684"/>
      <c r="R674" s="685"/>
    </row>
    <row r="675" spans="2:18">
      <c r="B675" s="686" t="s">
        <v>41</v>
      </c>
      <c r="C675" s="269"/>
      <c r="D675" s="696"/>
      <c r="E675" s="697"/>
      <c r="F675" s="205"/>
      <c r="G675" s="206"/>
      <c r="H675" s="207"/>
      <c r="I675" s="208">
        <f>IF(M650="지원단가",F675*G675*H675,0)</f>
        <v>0</v>
      </c>
      <c r="J675" s="689">
        <f>SUM(I675:I677)</f>
        <v>0</v>
      </c>
      <c r="K675" s="209">
        <f t="shared" si="75"/>
        <v>0</v>
      </c>
      <c r="L675" s="210">
        <f t="shared" si="76"/>
        <v>0</v>
      </c>
      <c r="M675" s="211">
        <f t="shared" si="77"/>
        <v>0</v>
      </c>
      <c r="N675" s="208">
        <f>IF(Q653="불승인",0,IF(M650="지원단가",K675*L675*M675,0))</f>
        <v>0</v>
      </c>
      <c r="O675" s="689">
        <f>SUM(N675:N677)</f>
        <v>0</v>
      </c>
      <c r="P675" s="209">
        <f t="shared" si="78"/>
        <v>0</v>
      </c>
      <c r="Q675" s="698"/>
      <c r="R675" s="699"/>
    </row>
    <row r="676" spans="2:18">
      <c r="B676" s="687"/>
      <c r="C676" s="270"/>
      <c r="D676" s="704"/>
      <c r="E676" s="705"/>
      <c r="F676" s="213"/>
      <c r="G676" s="214"/>
      <c r="H676" s="215"/>
      <c r="I676" s="216">
        <f>IF(M650="지원단가",F676*G676*H676,0)</f>
        <v>0</v>
      </c>
      <c r="J676" s="690"/>
      <c r="K676" s="217">
        <f t="shared" si="75"/>
        <v>0</v>
      </c>
      <c r="L676" s="218">
        <f t="shared" si="76"/>
        <v>0</v>
      </c>
      <c r="M676" s="219">
        <f t="shared" si="77"/>
        <v>0</v>
      </c>
      <c r="N676" s="216">
        <f>IF(Q653="불승인",0,IF(M650="지원단가",K676*L676*M676,0))</f>
        <v>0</v>
      </c>
      <c r="O676" s="690"/>
      <c r="P676" s="217">
        <f t="shared" si="78"/>
        <v>0</v>
      </c>
      <c r="Q676" s="706"/>
      <c r="R676" s="707"/>
    </row>
    <row r="677" spans="2:18" ht="17.25" thickBot="1">
      <c r="B677" s="688"/>
      <c r="C677" s="271"/>
      <c r="D677" s="700"/>
      <c r="E677" s="701"/>
      <c r="F677" s="221"/>
      <c r="G677" s="222"/>
      <c r="H677" s="223"/>
      <c r="I677" s="224">
        <f>IF(M650="지원단가",F677*G677*H677,0)</f>
        <v>0</v>
      </c>
      <c r="J677" s="691"/>
      <c r="K677" s="225">
        <f t="shared" si="75"/>
        <v>0</v>
      </c>
      <c r="L677" s="226">
        <f t="shared" si="76"/>
        <v>0</v>
      </c>
      <c r="M677" s="227">
        <f t="shared" si="77"/>
        <v>0</v>
      </c>
      <c r="N677" s="224">
        <f>IF(Q653="불승인",0,IF(M650="지원단가",K677*L677*M677,0))</f>
        <v>0</v>
      </c>
      <c r="O677" s="691"/>
      <c r="P677" s="225">
        <f t="shared" si="78"/>
        <v>0</v>
      </c>
      <c r="Q677" s="702"/>
      <c r="R677" s="703"/>
    </row>
    <row r="678" spans="2:18">
      <c r="B678" s="686" t="s">
        <v>42</v>
      </c>
      <c r="C678" s="278"/>
      <c r="D678" s="696"/>
      <c r="E678" s="697"/>
      <c r="F678" s="235"/>
      <c r="G678" s="236"/>
      <c r="H678" s="237"/>
      <c r="I678" s="238">
        <f>IF(M650="지원단가",F678*G678*H678,0)</f>
        <v>0</v>
      </c>
      <c r="J678" s="689">
        <f>SUM(I678:I679)</f>
        <v>0</v>
      </c>
      <c r="K678" s="239">
        <f t="shared" si="75"/>
        <v>0</v>
      </c>
      <c r="L678" s="240">
        <f t="shared" si="76"/>
        <v>0</v>
      </c>
      <c r="M678" s="241">
        <f t="shared" si="77"/>
        <v>0</v>
      </c>
      <c r="N678" s="238">
        <f>IF(Q653="불승인",0,IF(M650="지원단가",K678*L678*M678,0))</f>
        <v>0</v>
      </c>
      <c r="O678" s="689">
        <f>SUM(N678:N679)</f>
        <v>0</v>
      </c>
      <c r="P678" s="239">
        <f t="shared" si="78"/>
        <v>0</v>
      </c>
      <c r="Q678" s="698"/>
      <c r="R678" s="699"/>
    </row>
    <row r="679" spans="2:18" ht="17.25" thickBot="1">
      <c r="B679" s="688"/>
      <c r="C679" s="279"/>
      <c r="D679" s="700"/>
      <c r="E679" s="701"/>
      <c r="F679" s="243"/>
      <c r="G679" s="244"/>
      <c r="H679" s="245"/>
      <c r="I679" s="246">
        <f>IF(M650="지원단가",F679*G679*H679,0)</f>
        <v>0</v>
      </c>
      <c r="J679" s="691"/>
      <c r="K679" s="247">
        <f t="shared" si="75"/>
        <v>0</v>
      </c>
      <c r="L679" s="248">
        <f t="shared" si="76"/>
        <v>0</v>
      </c>
      <c r="M679" s="249">
        <f t="shared" si="77"/>
        <v>0</v>
      </c>
      <c r="N679" s="246">
        <f>IF(Q653="불승인",0,IF(M650="지원단가",K679*L679*M679,0))</f>
        <v>0</v>
      </c>
      <c r="O679" s="691"/>
      <c r="P679" s="247">
        <f t="shared" si="78"/>
        <v>0</v>
      </c>
      <c r="Q679" s="702"/>
      <c r="R679" s="703"/>
    </row>
    <row r="680" spans="2:18">
      <c r="B680" s="686" t="s">
        <v>43</v>
      </c>
      <c r="C680" s="269"/>
      <c r="D680" s="696"/>
      <c r="E680" s="697"/>
      <c r="F680" s="205"/>
      <c r="G680" s="206"/>
      <c r="H680" s="207"/>
      <c r="I680" s="208">
        <f>IF(M650="지원단가",F680*G680*H680,0)</f>
        <v>0</v>
      </c>
      <c r="J680" s="689">
        <f>SUM(I680:I682)</f>
        <v>0</v>
      </c>
      <c r="K680" s="209">
        <f t="shared" si="75"/>
        <v>0</v>
      </c>
      <c r="L680" s="210">
        <f t="shared" si="76"/>
        <v>0</v>
      </c>
      <c r="M680" s="211">
        <f t="shared" si="77"/>
        <v>0</v>
      </c>
      <c r="N680" s="208">
        <f>IF(Q653="불승인",0,IF(M650="지원단가",K680*L680*M680,0))</f>
        <v>0</v>
      </c>
      <c r="O680" s="689">
        <f>SUM(N680:N682)</f>
        <v>0</v>
      </c>
      <c r="P680" s="209">
        <f t="shared" si="78"/>
        <v>0</v>
      </c>
      <c r="Q680" s="698"/>
      <c r="R680" s="699"/>
    </row>
    <row r="681" spans="2:18">
      <c r="B681" s="687"/>
      <c r="C681" s="270"/>
      <c r="D681" s="704"/>
      <c r="E681" s="705"/>
      <c r="F681" s="213"/>
      <c r="G681" s="214"/>
      <c r="H681" s="215"/>
      <c r="I681" s="216">
        <f>IF(M650="지원단가",F681*G681*H681,0)</f>
        <v>0</v>
      </c>
      <c r="J681" s="690"/>
      <c r="K681" s="217">
        <f t="shared" si="75"/>
        <v>0</v>
      </c>
      <c r="L681" s="218">
        <f t="shared" si="76"/>
        <v>0</v>
      </c>
      <c r="M681" s="219">
        <f t="shared" si="77"/>
        <v>0</v>
      </c>
      <c r="N681" s="216">
        <f>IF(Q653="불승인",0,IF(M650="지원단가",K681*L681*M681,0))</f>
        <v>0</v>
      </c>
      <c r="O681" s="690"/>
      <c r="P681" s="217">
        <f t="shared" si="78"/>
        <v>0</v>
      </c>
      <c r="Q681" s="706"/>
      <c r="R681" s="707"/>
    </row>
    <row r="682" spans="2:18" ht="17.25" thickBot="1">
      <c r="B682" s="688"/>
      <c r="C682" s="271"/>
      <c r="D682" s="700"/>
      <c r="E682" s="701"/>
      <c r="F682" s="221"/>
      <c r="G682" s="222"/>
      <c r="H682" s="223"/>
      <c r="I682" s="224">
        <f>IF(M650="지원단가",F682*G682*H682,0)</f>
        <v>0</v>
      </c>
      <c r="J682" s="691"/>
      <c r="K682" s="225">
        <f t="shared" si="75"/>
        <v>0</v>
      </c>
      <c r="L682" s="226">
        <f t="shared" si="76"/>
        <v>0</v>
      </c>
      <c r="M682" s="227">
        <f t="shared" si="77"/>
        <v>0</v>
      </c>
      <c r="N682" s="224">
        <f>IF(Q653="불승인",0,IF(M650="지원단가",K682*L682*M682,0))</f>
        <v>0</v>
      </c>
      <c r="O682" s="691"/>
      <c r="P682" s="225">
        <f t="shared" si="78"/>
        <v>0</v>
      </c>
      <c r="Q682" s="702"/>
      <c r="R682" s="703"/>
    </row>
    <row r="683" spans="2:18" ht="17.25" thickBot="1">
      <c r="B683" s="686" t="s">
        <v>87</v>
      </c>
      <c r="C683" s="278"/>
      <c r="D683" s="280"/>
      <c r="E683" s="281" t="s">
        <v>2297</v>
      </c>
      <c r="F683" s="235"/>
      <c r="G683" s="236"/>
      <c r="H683" s="237"/>
      <c r="I683" s="238">
        <f>IF(M650="지원단가",F683*G683*H683,0)</f>
        <v>0</v>
      </c>
      <c r="J683" s="689">
        <f>SUM(I683:I685)</f>
        <v>0</v>
      </c>
      <c r="K683" s="239">
        <f t="shared" si="75"/>
        <v>0</v>
      </c>
      <c r="L683" s="240">
        <f t="shared" si="76"/>
        <v>0</v>
      </c>
      <c r="M683" s="241">
        <f t="shared" si="77"/>
        <v>0</v>
      </c>
      <c r="N683" s="238">
        <f>IF(Q653="불승인",0,IF(M650="지원단가",K683*L683*M683,0))</f>
        <v>0</v>
      </c>
      <c r="O683" s="689">
        <f>SUM(N683:N685)</f>
        <v>0</v>
      </c>
      <c r="P683" s="239">
        <f t="shared" si="78"/>
        <v>0</v>
      </c>
      <c r="Q683" s="252"/>
      <c r="R683" s="253" t="s">
        <v>2298</v>
      </c>
    </row>
    <row r="684" spans="2:18" ht="17.25" thickTop="1">
      <c r="B684" s="687"/>
      <c r="C684" s="270"/>
      <c r="D684" s="282"/>
      <c r="E684" s="692" t="e">
        <f>J683/SUM(J657:J682)</f>
        <v>#DIV/0!</v>
      </c>
      <c r="F684" s="213"/>
      <c r="G684" s="214"/>
      <c r="H684" s="215"/>
      <c r="I684" s="216">
        <f>IF(M650="지원단가",F684*G684*H684,0)</f>
        <v>0</v>
      </c>
      <c r="J684" s="690"/>
      <c r="K684" s="217">
        <f t="shared" si="75"/>
        <v>0</v>
      </c>
      <c r="L684" s="218">
        <f t="shared" si="76"/>
        <v>0</v>
      </c>
      <c r="M684" s="219">
        <f t="shared" si="77"/>
        <v>0</v>
      </c>
      <c r="N684" s="216">
        <f>IF(Q653="불승인",0,IF(M650="지원단가",K684*L684*M684,0))</f>
        <v>0</v>
      </c>
      <c r="O684" s="690"/>
      <c r="P684" s="217">
        <f t="shared" si="78"/>
        <v>0</v>
      </c>
      <c r="Q684" s="255"/>
      <c r="R684" s="694" t="e">
        <f>O683/SUM(O657:O682)</f>
        <v>#DIV/0!</v>
      </c>
    </row>
    <row r="685" spans="2:18" ht="17.25" thickBot="1">
      <c r="B685" s="688"/>
      <c r="C685" s="279"/>
      <c r="D685" s="283"/>
      <c r="E685" s="693"/>
      <c r="F685" s="243"/>
      <c r="G685" s="244"/>
      <c r="H685" s="245"/>
      <c r="I685" s="246">
        <f>IF(M650="지원단가",F685*G685*H685,0)</f>
        <v>0</v>
      </c>
      <c r="J685" s="691"/>
      <c r="K685" s="247">
        <f t="shared" si="75"/>
        <v>0</v>
      </c>
      <c r="L685" s="248">
        <f t="shared" si="76"/>
        <v>0</v>
      </c>
      <c r="M685" s="249">
        <f t="shared" si="77"/>
        <v>0</v>
      </c>
      <c r="N685" s="246">
        <f>IF(Q653="불승인",0,IF(M650="지원단가",K685*L685*M685,0))</f>
        <v>0</v>
      </c>
      <c r="O685" s="691"/>
      <c r="P685" s="247">
        <f t="shared" si="78"/>
        <v>0</v>
      </c>
      <c r="Q685" s="257"/>
      <c r="R685" s="695"/>
    </row>
    <row r="686" spans="2:18">
      <c r="B686" s="686" t="s">
        <v>19</v>
      </c>
      <c r="C686" s="269"/>
      <c r="D686" s="696"/>
      <c r="E686" s="697"/>
      <c r="F686" s="205"/>
      <c r="G686" s="206"/>
      <c r="H686" s="207"/>
      <c r="I686" s="208">
        <f>F686*G686*H686</f>
        <v>0</v>
      </c>
      <c r="J686" s="689">
        <f>SUM(I686:I687)</f>
        <v>0</v>
      </c>
      <c r="K686" s="209">
        <f t="shared" si="75"/>
        <v>0</v>
      </c>
      <c r="L686" s="210">
        <f t="shared" si="76"/>
        <v>0</v>
      </c>
      <c r="M686" s="211">
        <f t="shared" si="77"/>
        <v>0</v>
      </c>
      <c r="N686" s="208">
        <f>IF(Q653="불승인", 0,K686*L686*M686)</f>
        <v>0</v>
      </c>
      <c r="O686" s="689">
        <f>SUM(N686:N687)</f>
        <v>0</v>
      </c>
      <c r="P686" s="209">
        <f t="shared" si="78"/>
        <v>0</v>
      </c>
      <c r="Q686" s="698"/>
      <c r="R686" s="699"/>
    </row>
    <row r="687" spans="2:18" ht="17.25" thickBot="1">
      <c r="B687" s="688"/>
      <c r="C687" s="271"/>
      <c r="D687" s="700"/>
      <c r="E687" s="701"/>
      <c r="F687" s="221"/>
      <c r="G687" s="222"/>
      <c r="H687" s="223"/>
      <c r="I687" s="224">
        <f t="shared" ref="I687:I688" si="79">F687*G687*H687</f>
        <v>0</v>
      </c>
      <c r="J687" s="691"/>
      <c r="K687" s="225">
        <f t="shared" si="75"/>
        <v>0</v>
      </c>
      <c r="L687" s="226">
        <f t="shared" si="76"/>
        <v>0</v>
      </c>
      <c r="M687" s="227">
        <f t="shared" si="77"/>
        <v>0</v>
      </c>
      <c r="N687" s="224">
        <f>IF(Q653="불승인", 0,K687*L687*M687)</f>
        <v>0</v>
      </c>
      <c r="O687" s="691"/>
      <c r="P687" s="225">
        <f t="shared" si="78"/>
        <v>0</v>
      </c>
      <c r="Q687" s="702"/>
      <c r="R687" s="703"/>
    </row>
    <row r="688" spans="2:18" ht="17.25" thickBot="1">
      <c r="B688" s="258" t="s">
        <v>44</v>
      </c>
      <c r="C688" s="284"/>
      <c r="D688" s="682"/>
      <c r="E688" s="683"/>
      <c r="F688" s="260"/>
      <c r="G688" s="261"/>
      <c r="H688" s="262"/>
      <c r="I688" s="263">
        <f t="shared" si="79"/>
        <v>0</v>
      </c>
      <c r="J688" s="264">
        <f>I688</f>
        <v>0</v>
      </c>
      <c r="K688" s="265">
        <f t="shared" si="75"/>
        <v>0</v>
      </c>
      <c r="L688" s="266">
        <f t="shared" si="76"/>
        <v>0</v>
      </c>
      <c r="M688" s="267">
        <f t="shared" si="77"/>
        <v>0</v>
      </c>
      <c r="N688" s="263">
        <f>IF(Q653="불승인", 0,K688*L688*M688)</f>
        <v>0</v>
      </c>
      <c r="O688" s="264">
        <f>N688</f>
        <v>0</v>
      </c>
      <c r="P688" s="265">
        <f t="shared" si="78"/>
        <v>0</v>
      </c>
      <c r="Q688" s="684"/>
      <c r="R688" s="685"/>
    </row>
    <row r="690" spans="2:18" ht="17.25" thickBot="1"/>
    <row r="691" spans="2:18" ht="19.5">
      <c r="B691" s="1" t="s">
        <v>0</v>
      </c>
      <c r="C691" s="742" t="str">
        <f>총괄!$D$2</f>
        <v>공동훈련센터명</v>
      </c>
      <c r="D691" s="743"/>
      <c r="E691" s="743"/>
      <c r="F691" s="744" t="str" cm="1">
        <f t="array" ref="F691">IFERROR( LOOKUP(2, 1/(과정일람표!$A$13:$A$412=C692)/(과정일람표!$B$13:$B$412="승인"), IF(과정일람표!$F$13:$F$412="", NA(), "파트너: " &amp; 과정일람표!$F$13:$F$412)),"")</f>
        <v/>
      </c>
      <c r="G691" s="745"/>
      <c r="H691" s="746" t="s">
        <v>21</v>
      </c>
      <c r="I691" s="747"/>
      <c r="J691" s="747"/>
      <c r="K691" s="747"/>
      <c r="L691" s="747"/>
      <c r="M691" s="747"/>
      <c r="N691" s="748"/>
      <c r="O691" s="749" t="s">
        <v>549</v>
      </c>
      <c r="P691" s="751" t="s">
        <v>550</v>
      </c>
      <c r="Q691" s="753" t="s">
        <v>13</v>
      </c>
      <c r="R691" s="754"/>
    </row>
    <row r="692" spans="2:18" ht="20.25" thickBot="1">
      <c r="B692" s="2" t="s">
        <v>1</v>
      </c>
      <c r="C692" s="179">
        <v>17</v>
      </c>
      <c r="D692" s="755" t="str" cm="1">
        <f t="array" ref="D692">IFERROR( LOOKUP(2, 1/(과정일람표!$A$13:$A$412=C692)/(과정일람표!$B$13:$B$412="승인"), IF(과정일람표!$R$13:$R$412="", NA(), 과정일람표!$R$13:$R$412)),"")</f>
        <v/>
      </c>
      <c r="E692" s="756"/>
      <c r="F692" s="756"/>
      <c r="G692" s="757"/>
      <c r="H692" s="3" t="s">
        <v>14</v>
      </c>
      <c r="I692" s="4" t="s">
        <v>47</v>
      </c>
      <c r="J692" s="4" t="s">
        <v>46</v>
      </c>
      <c r="K692" s="4" t="s">
        <v>34</v>
      </c>
      <c r="L692" s="4" t="s">
        <v>22</v>
      </c>
      <c r="M692" s="4" t="s">
        <v>17</v>
      </c>
      <c r="N692" s="17" t="s">
        <v>554</v>
      </c>
      <c r="O692" s="750"/>
      <c r="P692" s="752"/>
      <c r="Q692" s="738"/>
      <c r="R692" s="739"/>
    </row>
    <row r="693" spans="2:18" ht="19.5">
      <c r="B693" s="720" t="s">
        <v>2</v>
      </c>
      <c r="C693" s="5" t="s">
        <v>4</v>
      </c>
      <c r="D693" s="6" t="s">
        <v>5</v>
      </c>
      <c r="E693" s="6" t="s">
        <v>11</v>
      </c>
      <c r="F693" s="7" t="s">
        <v>12</v>
      </c>
      <c r="G693" s="8" t="s">
        <v>2152</v>
      </c>
      <c r="H693" s="11" t="s">
        <v>15</v>
      </c>
      <c r="I693" s="180">
        <f>SUM(I694:I696)</f>
        <v>0</v>
      </c>
      <c r="J693" s="180">
        <f>SUM(J694:J696)</f>
        <v>0</v>
      </c>
      <c r="K693" s="180">
        <f>SUM(K694:K696)</f>
        <v>0</v>
      </c>
      <c r="L693" s="723" t="str" cm="1">
        <f t="array" ref="L693">IFERROR( LOOKUP(2, 1/(과정일람표!$A$13:$A$412=C692)/(과정일람표!$B$13:$B$412="승인"), IF(과정일람표!$N$13:$N$412="", NA(), 과정일람표!$N$13:$N$412)),"")</f>
        <v/>
      </c>
      <c r="M693" s="726" t="str" cm="1">
        <f t="array" ref="M693">IFERROR( LOOKUP(2, 1/(과정일람표!$A$13:$A$412=C692)/(과정일람표!$B$13:$B$412="승인"), IF(과정일람표!$AA$13:$AA$412="", NA(), 과정일람표!$AA$13:$AA$412)),"")</f>
        <v/>
      </c>
      <c r="N693" s="729" t="e">
        <f>VLOOKUP(LEFT(N695,6),NCS단가,5,FALSE)</f>
        <v>#N/A</v>
      </c>
      <c r="O693" s="731" t="str" cm="1">
        <f t="array" ref="O693">IFERROR( LOOKUP(2, 1/(과정일람표!$A$13:$A$412=C692)/(과정일람표!$B$13:$B$412="신청"), IF(과정일람표!$AC$13:$AC$412="", NA(), 과정일람표!$AC$13:$AC$412)),"")</f>
        <v/>
      </c>
      <c r="P693" s="729" t="e">
        <f>IF(Q696="불승인",0,IF(OR(D694="원격대체", D694="집체",D694="혼합"),IF(M693="기준단가",N693,J694/(G696*D696)),_xlfn.IFS(D694="원격",2970,D694="STEP자체", 6160,D694="STEP공공",4600)))</f>
        <v>#N/A</v>
      </c>
      <c r="Q693" s="734" t="str">
        <f>IF(총괄!$C$6="전략", IF(P696&lt;300%,"적정","검토필요"), IF(총괄!$C$6="지산맞", IF(LEN(L693)=0,"분류입력확인",IF(P696&lt;VLOOKUP(L693,테이블!$B$3:$C$5,2,FALSE),"적정","검토필요")),IF(OR(LEN(E694)&gt;0,LEN(F694)&gt;0),IF(과정별세부산출!P696&lt;300%,"적정","검토필요"),IF(과정별세부산출!P696&lt;VLOOKUP(과정별세부산출!G694,테이블!$H$3:$I$10,2,FALSE),"적정","검토필요"))))</f>
        <v>분류입력확인</v>
      </c>
      <c r="R693" s="735"/>
    </row>
    <row r="694" spans="2:18" ht="20.25" thickBot="1">
      <c r="B694" s="721"/>
      <c r="C694" s="181" t="str" cm="1">
        <f t="array" ref="C694">IFERROR( LOOKUP(2, 1/(과정일람표!$A$13:$A$412=C692)/(과정일람표!$B$13:$B$412="승인"), IF(과정일람표!$T$13:$T$412="", NA(), 과정일람표!$T$13:$T$412)),"")</f>
        <v/>
      </c>
      <c r="D694" s="182" t="str" cm="1">
        <f t="array" ref="D694">IFERROR( LOOKUP(2, 1/(과정일람표!$A$13:$A$412=C692)/(과정일람표!$B$13:$B$412="승인"), IF(과정일람표!$U$13:$U$412="", NA(), 과정일람표!$U$13:$U$412)),"")</f>
        <v/>
      </c>
      <c r="E694" s="182" t="str" cm="1">
        <f t="array" ref="E694">IFERROR( LOOKUP(2, 1/(과정일람표!$A$13:$A$412=C692)/(과정일람표!$B$13:$B$412="승인"), IF(과정일람표!$K$13:$K$412="", NA(), 과정일람표!$K$13:$K$412)),"")</f>
        <v/>
      </c>
      <c r="F694" s="182" t="str" cm="1">
        <f t="array" ref="F694">IFERROR( LOOKUP(2, 1/(과정일람표!$A$13:$A$412=C692)/(과정일람표!$B$13:$B$412="승인"), IF(과정일람표!$L$13:$L$412="", NA(), 과정일람표!$L$13:$L$412)),"")</f>
        <v/>
      </c>
      <c r="G694" s="183" t="str" cm="1">
        <f t="array" ref="G694">IFERROR( LOOKUP(2, 1/(과정일람표!$A$13:$A$412=C692)/(과정일람표!$B$13:$B$412="승인"), IF(과정일람표!$M$13:$M$412="", NA(), 과정일람표!$M$13:$M$412)),"")</f>
        <v/>
      </c>
      <c r="H694" s="12" t="s">
        <v>18</v>
      </c>
      <c r="I694" s="184">
        <f>IF(M693="기준단가",IF(OR(D694="집체",D694="원격대체", D694="혼합"),N693*D696*G696,_xlfn.IFS(D694="원격",2970*D696*G696,D694="STEP자체",6160*D696*G696,D694="STEP공공",4600*D696*G696)),IF(M693="E-9",2*N693*D696*G696,SUM(J700:J728)))</f>
        <v>0</v>
      </c>
      <c r="J694" s="184">
        <f>IF(Q696="불승인",0,IF(M693="기준단가",IF(OR(D694="집체",D694="원격대체", D694="혼합"),N693*D696*G696,_xlfn.IFS(D694="원격",2970*D696*G696,D694="STEP자체",6160*D696*G696,D694="STEP공공",4600*D696*G696)),IF(M693="E-9",2*N693*D696*G696,SUM(O700:O728))))</f>
        <v>0</v>
      </c>
      <c r="K694" s="184">
        <f>J694-I694</f>
        <v>0</v>
      </c>
      <c r="L694" s="724"/>
      <c r="M694" s="727"/>
      <c r="N694" s="730"/>
      <c r="O694" s="732"/>
      <c r="P694" s="733"/>
      <c r="Q694" s="734"/>
      <c r="R694" s="735"/>
    </row>
    <row r="695" spans="2:18" ht="19.5">
      <c r="B695" s="721"/>
      <c r="C695" s="9" t="s">
        <v>6</v>
      </c>
      <c r="D695" s="10" t="s">
        <v>7</v>
      </c>
      <c r="E695" s="10" t="s">
        <v>8</v>
      </c>
      <c r="F695" s="10" t="s">
        <v>9</v>
      </c>
      <c r="G695" s="10" t="s">
        <v>10</v>
      </c>
      <c r="H695" s="13" t="s">
        <v>19</v>
      </c>
      <c r="I695" s="184">
        <f>IF(OR(D694="집체",D694="혼합"), J729, 0)</f>
        <v>0</v>
      </c>
      <c r="J695" s="184">
        <f>IF(Q696="불승인",0,IF(OR(D694="집체",D694="혼합"),O729,0))</f>
        <v>0</v>
      </c>
      <c r="K695" s="184">
        <f>J695-I695</f>
        <v>0</v>
      </c>
      <c r="L695" s="724"/>
      <c r="M695" s="727"/>
      <c r="N695" s="185" t="str" cm="1">
        <f t="array" ref="N695">IFERROR( LOOKUP(2, 1/(과정일람표!$A$13:$A$412=C692)/(과정일람표!$B$13:$B$412="승인"), IF(과정일람표!$J$13:$J$412="", NA(), 과정일람표!$J$13:$J$412)),"")</f>
        <v/>
      </c>
      <c r="O695" s="736" t="s">
        <v>551</v>
      </c>
      <c r="P695" s="737"/>
      <c r="Q695" s="738" t="s">
        <v>85</v>
      </c>
      <c r="R695" s="739"/>
    </row>
    <row r="696" spans="2:18" ht="20.25" thickBot="1">
      <c r="B696" s="722"/>
      <c r="C696" s="186" t="str" cm="1">
        <f t="array" ref="C696">IFERROR( LOOKUP(2, 1/(과정일람표!$A$13:$A$412=C692)/(과정일람표!$B$13:$B$412="승인"), IF(과정일람표!$V$13:$V$412="", NA(), 과정일람표!$V$13:$V$412)),"")</f>
        <v/>
      </c>
      <c r="D696" s="182" t="str" cm="1">
        <f t="array" ref="D696">IFERROR( LOOKUP(2, 1/(과정일람표!$A$13:$A$412=C692)/(과정일람표!$B$13:$B$412="승인"), IF(과정일람표!$W$13:$W$412="", NA(), 과정일람표!$W$13:$W$412)),"")</f>
        <v/>
      </c>
      <c r="E696" s="187" t="str" cm="1">
        <f t="array" ref="E696">IFERROR( LOOKUP(2, 1/(과정일람표!$A$13:$A$412=C692)/(과정일람표!$B$13:$B$412="승인"), IF(과정일람표!$R$13:$R$412="", NA(), 과정일람표!$X$13:$X$412)),"")</f>
        <v/>
      </c>
      <c r="F696" s="187" t="str" cm="1">
        <f t="array" ref="F696">IFERROR( LOOKUP(2, 1/(과정일람표!$A$13:$A$412=C692)/(과정일람표!$B$13:$B$412="승인"), IF(과정일람표!$Y$13:$Y$412="", NA(), 과정일람표!$Y$13:$Y$412)),"")</f>
        <v/>
      </c>
      <c r="G696" s="187" t="str" cm="1">
        <f t="array" ref="G696">IFERROR( LOOKUP(2, 1/(과정일람표!$A$13:$A$412=C692)/(과정일람표!$B$13:$B$412="승인"), IF(과정일람표!$Z$13:$Z$412="", NA(), 과정일람표!$Z$13:$Z$412)),"")</f>
        <v/>
      </c>
      <c r="H696" s="14" t="s">
        <v>20</v>
      </c>
      <c r="I696" s="188">
        <f>IF(OR(D694="집체", D694="원격대체",D694="혼합"), J731, 0)</f>
        <v>0</v>
      </c>
      <c r="J696" s="188">
        <f>IF(Q696="불승인",0,IF(OR(D694="집체",D694="원격대체",D694="혼합"),O731,0))</f>
        <v>0</v>
      </c>
      <c r="K696" s="188">
        <f>J696-I696</f>
        <v>0</v>
      </c>
      <c r="L696" s="725"/>
      <c r="M696" s="728"/>
      <c r="N696" s="189" t="str" cm="1">
        <f t="array" ref="N696">IFERROR( LOOKUP(2, 1/(과정일람표!$A$13:$A$412=C692)/(과정일람표!$B$13:$B$412="승인"), IF(과정일람표!$I$13:$I$412="", NA(), 과정일람표!$I$13:$I$412)),"")</f>
        <v/>
      </c>
      <c r="O696" s="16" t="e">
        <f>O693/N693</f>
        <v>#VALUE!</v>
      </c>
      <c r="P696" s="18" t="e">
        <f>P693/N693</f>
        <v>#N/A</v>
      </c>
      <c r="Q696" s="740" t="s">
        <v>2291</v>
      </c>
      <c r="R696" s="741"/>
    </row>
    <row r="697" spans="2:18" ht="17.25" thickBot="1"/>
    <row r="698" spans="2:18" ht="17.25" thickBot="1">
      <c r="B698" s="708" t="s">
        <v>24</v>
      </c>
      <c r="C698" s="710" t="s">
        <v>25</v>
      </c>
      <c r="D698" s="712" t="s">
        <v>26</v>
      </c>
      <c r="E698" s="713"/>
      <c r="F698" s="716" t="s">
        <v>32</v>
      </c>
      <c r="G698" s="717"/>
      <c r="H698" s="717"/>
      <c r="I698" s="717"/>
      <c r="J698" s="718"/>
      <c r="K698" s="716" t="s">
        <v>33</v>
      </c>
      <c r="L698" s="717"/>
      <c r="M698" s="717"/>
      <c r="N698" s="717"/>
      <c r="O698" s="718"/>
      <c r="P698" s="716" t="s">
        <v>30</v>
      </c>
      <c r="Q698" s="717"/>
      <c r="R698" s="718"/>
    </row>
    <row r="699" spans="2:18" ht="17.25" thickBot="1">
      <c r="B699" s="709"/>
      <c r="C699" s="711"/>
      <c r="D699" s="714"/>
      <c r="E699" s="715"/>
      <c r="F699" s="190" t="s">
        <v>27</v>
      </c>
      <c r="G699" s="191" t="s">
        <v>28</v>
      </c>
      <c r="H699" s="15" t="s">
        <v>29</v>
      </c>
      <c r="I699" s="192" t="s">
        <v>16</v>
      </c>
      <c r="J699" s="193" t="s">
        <v>38</v>
      </c>
      <c r="K699" s="190" t="s">
        <v>27</v>
      </c>
      <c r="L699" s="191" t="s">
        <v>28</v>
      </c>
      <c r="M699" s="15" t="s">
        <v>29</v>
      </c>
      <c r="N699" s="192" t="s">
        <v>16</v>
      </c>
      <c r="O699" s="193" t="s">
        <v>38</v>
      </c>
      <c r="P699" s="190" t="s">
        <v>34</v>
      </c>
      <c r="Q699" s="719" t="s">
        <v>31</v>
      </c>
      <c r="R699" s="718"/>
    </row>
    <row r="700" spans="2:18" ht="17.25" thickBot="1">
      <c r="B700" s="194" t="s">
        <v>35</v>
      </c>
      <c r="C700" s="268"/>
      <c r="D700" s="682"/>
      <c r="E700" s="683"/>
      <c r="F700" s="196"/>
      <c r="G700" s="197"/>
      <c r="H700" s="198"/>
      <c r="I700" s="199">
        <f>IF(M693="지원단가",F700*G700*H700,0)</f>
        <v>0</v>
      </c>
      <c r="J700" s="200">
        <f>I700</f>
        <v>0</v>
      </c>
      <c r="K700" s="201">
        <f t="shared" ref="K700:K731" si="80">F700</f>
        <v>0</v>
      </c>
      <c r="L700" s="202">
        <f t="shared" ref="L700:L731" si="81">G700</f>
        <v>0</v>
      </c>
      <c r="M700" s="203">
        <f t="shared" ref="M700:M731" si="82">H700</f>
        <v>0</v>
      </c>
      <c r="N700" s="199">
        <f>IF(Q696="불승인", 0,IF(M693="지원단가",K700*L700*M700,0))</f>
        <v>0</v>
      </c>
      <c r="O700" s="200">
        <f>SUM(N700)</f>
        <v>0</v>
      </c>
      <c r="P700" s="201">
        <f>N700-I700</f>
        <v>0</v>
      </c>
      <c r="Q700" s="684"/>
      <c r="R700" s="685"/>
    </row>
    <row r="701" spans="2:18">
      <c r="B701" s="686" t="s">
        <v>36</v>
      </c>
      <c r="C701" s="269"/>
      <c r="D701" s="696"/>
      <c r="E701" s="697"/>
      <c r="F701" s="205"/>
      <c r="G701" s="206"/>
      <c r="H701" s="207"/>
      <c r="I701" s="208">
        <f>IF(M693="지원단가",F701*G701*H701,0)</f>
        <v>0</v>
      </c>
      <c r="J701" s="689">
        <f>SUM(I701:I704)</f>
        <v>0</v>
      </c>
      <c r="K701" s="209">
        <f t="shared" si="80"/>
        <v>0</v>
      </c>
      <c r="L701" s="210">
        <f t="shared" si="81"/>
        <v>0</v>
      </c>
      <c r="M701" s="211">
        <f t="shared" si="82"/>
        <v>0</v>
      </c>
      <c r="N701" s="208">
        <f>IF(Q696="불승인",0,IF(M693="지원단가",K701*L701*M701,0))</f>
        <v>0</v>
      </c>
      <c r="O701" s="689">
        <f>SUM(N701:N704)</f>
        <v>0</v>
      </c>
      <c r="P701" s="209">
        <f t="shared" ref="P701:P731" si="83">N701-I701</f>
        <v>0</v>
      </c>
      <c r="Q701" s="698"/>
      <c r="R701" s="699"/>
    </row>
    <row r="702" spans="2:18">
      <c r="B702" s="687"/>
      <c r="C702" s="270"/>
      <c r="D702" s="704"/>
      <c r="E702" s="705"/>
      <c r="F702" s="213"/>
      <c r="G702" s="214"/>
      <c r="H702" s="215"/>
      <c r="I702" s="216">
        <f>IF(M693="지원단가",F702*G702*H702,0)</f>
        <v>0</v>
      </c>
      <c r="J702" s="690"/>
      <c r="K702" s="217">
        <f t="shared" si="80"/>
        <v>0</v>
      </c>
      <c r="L702" s="218">
        <f t="shared" si="81"/>
        <v>0</v>
      </c>
      <c r="M702" s="219">
        <f t="shared" si="82"/>
        <v>0</v>
      </c>
      <c r="N702" s="216">
        <f>IF(Q696="불승인",0,IF(M693="지원단가",K702*L702*M702,0))</f>
        <v>0</v>
      </c>
      <c r="O702" s="690"/>
      <c r="P702" s="217">
        <f t="shared" si="83"/>
        <v>0</v>
      </c>
      <c r="Q702" s="706"/>
      <c r="R702" s="707"/>
    </row>
    <row r="703" spans="2:18">
      <c r="B703" s="687"/>
      <c r="C703" s="270"/>
      <c r="D703" s="704"/>
      <c r="E703" s="705"/>
      <c r="F703" s="213"/>
      <c r="G703" s="214"/>
      <c r="H703" s="215"/>
      <c r="I703" s="216">
        <f>IF(M693="지원단가",F703*G703*H703,0)</f>
        <v>0</v>
      </c>
      <c r="J703" s="690"/>
      <c r="K703" s="217">
        <f t="shared" si="80"/>
        <v>0</v>
      </c>
      <c r="L703" s="218">
        <f t="shared" si="81"/>
        <v>0</v>
      </c>
      <c r="M703" s="219">
        <f t="shared" si="82"/>
        <v>0</v>
      </c>
      <c r="N703" s="216">
        <f>IF(Q696="불승인",0,IF(M693="지원단가",K703*L703*M703,0))</f>
        <v>0</v>
      </c>
      <c r="O703" s="690"/>
      <c r="P703" s="217">
        <f t="shared" si="83"/>
        <v>0</v>
      </c>
      <c r="Q703" s="706"/>
      <c r="R703" s="707"/>
    </row>
    <row r="704" spans="2:18" ht="17.25" thickBot="1">
      <c r="B704" s="688"/>
      <c r="C704" s="271"/>
      <c r="D704" s="700"/>
      <c r="E704" s="701"/>
      <c r="F704" s="221"/>
      <c r="G704" s="222"/>
      <c r="H704" s="223"/>
      <c r="I704" s="224">
        <f>IF(M693="지원단가",F704*G704*H704,0)</f>
        <v>0</v>
      </c>
      <c r="J704" s="691"/>
      <c r="K704" s="225">
        <f t="shared" si="80"/>
        <v>0</v>
      </c>
      <c r="L704" s="226">
        <f t="shared" si="81"/>
        <v>0</v>
      </c>
      <c r="M704" s="227">
        <f t="shared" si="82"/>
        <v>0</v>
      </c>
      <c r="N704" s="224">
        <f>IF(Q696="불승인",0,IF(M693="지원단가",K704*L704*M704,0))</f>
        <v>0</v>
      </c>
      <c r="O704" s="691"/>
      <c r="P704" s="225">
        <f t="shared" si="83"/>
        <v>0</v>
      </c>
      <c r="Q704" s="702"/>
      <c r="R704" s="703"/>
    </row>
    <row r="705" spans="2:18">
      <c r="B705" s="686" t="s">
        <v>37</v>
      </c>
      <c r="C705" s="269"/>
      <c r="D705" s="272"/>
      <c r="E705" s="273"/>
      <c r="F705" s="205"/>
      <c r="G705" s="206"/>
      <c r="H705" s="207"/>
      <c r="I705" s="208">
        <f>IF(M693="지원단가",F705*G705*H705,0)</f>
        <v>0</v>
      </c>
      <c r="J705" s="689">
        <f>SUM(I705:I710)</f>
        <v>0</v>
      </c>
      <c r="K705" s="209">
        <f t="shared" si="80"/>
        <v>0</v>
      </c>
      <c r="L705" s="210">
        <f t="shared" si="81"/>
        <v>0</v>
      </c>
      <c r="M705" s="211">
        <f t="shared" si="82"/>
        <v>0</v>
      </c>
      <c r="N705" s="208">
        <f>IF(Q696="불승인",0,IF(M693="지원단가",K705*L705*M705,0))</f>
        <v>0</v>
      </c>
      <c r="O705" s="689">
        <f>SUM(N705:N710)</f>
        <v>0</v>
      </c>
      <c r="P705" s="209">
        <f t="shared" si="83"/>
        <v>0</v>
      </c>
      <c r="Q705" s="698"/>
      <c r="R705" s="699"/>
    </row>
    <row r="706" spans="2:18">
      <c r="B706" s="687"/>
      <c r="C706" s="270"/>
      <c r="D706" s="274"/>
      <c r="E706" s="275"/>
      <c r="F706" s="213"/>
      <c r="G706" s="214"/>
      <c r="H706" s="215"/>
      <c r="I706" s="216">
        <f>IF(M693="지원단가",F706*G706*H706,0)</f>
        <v>0</v>
      </c>
      <c r="J706" s="690"/>
      <c r="K706" s="217">
        <f t="shared" si="80"/>
        <v>0</v>
      </c>
      <c r="L706" s="218">
        <f t="shared" si="81"/>
        <v>0</v>
      </c>
      <c r="M706" s="219">
        <f t="shared" si="82"/>
        <v>0</v>
      </c>
      <c r="N706" s="216">
        <f>IF(Q696="불승인",0,IF(M693="지원단가",K706*L706*M706,0))</f>
        <v>0</v>
      </c>
      <c r="O706" s="690"/>
      <c r="P706" s="217">
        <f t="shared" si="83"/>
        <v>0</v>
      </c>
      <c r="Q706" s="706"/>
      <c r="R706" s="707"/>
    </row>
    <row r="707" spans="2:18">
      <c r="B707" s="687"/>
      <c r="C707" s="270"/>
      <c r="D707" s="274"/>
      <c r="E707" s="275"/>
      <c r="F707" s="213"/>
      <c r="G707" s="214"/>
      <c r="H707" s="215"/>
      <c r="I707" s="216">
        <f>IF(M693="지원단가",F707*G707*H707,0)</f>
        <v>0</v>
      </c>
      <c r="J707" s="690"/>
      <c r="K707" s="217">
        <f t="shared" si="80"/>
        <v>0</v>
      </c>
      <c r="L707" s="218">
        <f t="shared" si="81"/>
        <v>0</v>
      </c>
      <c r="M707" s="219">
        <f t="shared" si="82"/>
        <v>0</v>
      </c>
      <c r="N707" s="216">
        <f>IF(Q696="불승인",0,IF(M693="지원단가",K707*L707*M707,0))</f>
        <v>0</v>
      </c>
      <c r="O707" s="690"/>
      <c r="P707" s="217">
        <f t="shared" si="83"/>
        <v>0</v>
      </c>
      <c r="Q707" s="706"/>
      <c r="R707" s="707"/>
    </row>
    <row r="708" spans="2:18">
      <c r="B708" s="687"/>
      <c r="C708" s="270"/>
      <c r="D708" s="274"/>
      <c r="E708" s="275"/>
      <c r="F708" s="213"/>
      <c r="G708" s="214"/>
      <c r="H708" s="215"/>
      <c r="I708" s="216">
        <f>IF(M693="지원단가",F708*G708*H708,0)</f>
        <v>0</v>
      </c>
      <c r="J708" s="690"/>
      <c r="K708" s="217">
        <f t="shared" si="80"/>
        <v>0</v>
      </c>
      <c r="L708" s="218">
        <f t="shared" si="81"/>
        <v>0</v>
      </c>
      <c r="M708" s="219">
        <f t="shared" si="82"/>
        <v>0</v>
      </c>
      <c r="N708" s="216">
        <f>IF(Q696="불승인",0,IF(M693="지원단가",K708*L708*M708,0))</f>
        <v>0</v>
      </c>
      <c r="O708" s="690"/>
      <c r="P708" s="217">
        <f t="shared" si="83"/>
        <v>0</v>
      </c>
      <c r="Q708" s="706"/>
      <c r="R708" s="707"/>
    </row>
    <row r="709" spans="2:18">
      <c r="B709" s="687"/>
      <c r="C709" s="270"/>
      <c r="D709" s="274"/>
      <c r="E709" s="275"/>
      <c r="F709" s="213"/>
      <c r="G709" s="214"/>
      <c r="H709" s="215"/>
      <c r="I709" s="216">
        <f>IF(M693="지원단가",F709*G709*H709,0)</f>
        <v>0</v>
      </c>
      <c r="J709" s="690"/>
      <c r="K709" s="217">
        <f t="shared" si="80"/>
        <v>0</v>
      </c>
      <c r="L709" s="218">
        <f t="shared" si="81"/>
        <v>0</v>
      </c>
      <c r="M709" s="219">
        <f t="shared" si="82"/>
        <v>0</v>
      </c>
      <c r="N709" s="216">
        <f>IF(Q696="불승인",0,IF(M693="지원단가",K709*L709*M709,0))</f>
        <v>0</v>
      </c>
      <c r="O709" s="690"/>
      <c r="P709" s="217">
        <f t="shared" si="83"/>
        <v>0</v>
      </c>
      <c r="Q709" s="706"/>
      <c r="R709" s="707"/>
    </row>
    <row r="710" spans="2:18" ht="17.25" thickBot="1">
      <c r="B710" s="688"/>
      <c r="C710" s="271"/>
      <c r="D710" s="276"/>
      <c r="E710" s="277"/>
      <c r="F710" s="221"/>
      <c r="G710" s="222"/>
      <c r="H710" s="223"/>
      <c r="I710" s="224">
        <f>IF(M693="지원단가",F710*G710*H710,0)</f>
        <v>0</v>
      </c>
      <c r="J710" s="691"/>
      <c r="K710" s="225">
        <f t="shared" si="80"/>
        <v>0</v>
      </c>
      <c r="L710" s="226">
        <f t="shared" si="81"/>
        <v>0</v>
      </c>
      <c r="M710" s="227">
        <f t="shared" si="82"/>
        <v>0</v>
      </c>
      <c r="N710" s="224">
        <f>IF(Q696="불승인",0,IF(M693="지원단가",K710*L710*M710,0))</f>
        <v>0</v>
      </c>
      <c r="O710" s="691"/>
      <c r="P710" s="225">
        <f t="shared" si="83"/>
        <v>0</v>
      </c>
      <c r="Q710" s="702"/>
      <c r="R710" s="703"/>
    </row>
    <row r="711" spans="2:18">
      <c r="B711" s="686" t="s">
        <v>39</v>
      </c>
      <c r="C711" s="269"/>
      <c r="D711" s="696"/>
      <c r="E711" s="697"/>
      <c r="F711" s="205"/>
      <c r="G711" s="206"/>
      <c r="H711" s="207"/>
      <c r="I711" s="208">
        <f>IF(M693="지원단가",F711*G711*H711,0)</f>
        <v>0</v>
      </c>
      <c r="J711" s="689">
        <f>SUM(I711:I716)</f>
        <v>0</v>
      </c>
      <c r="K711" s="209">
        <f t="shared" si="80"/>
        <v>0</v>
      </c>
      <c r="L711" s="210">
        <f t="shared" si="81"/>
        <v>0</v>
      </c>
      <c r="M711" s="211">
        <f t="shared" si="82"/>
        <v>0</v>
      </c>
      <c r="N711" s="208">
        <f>IF(Q696="불승인",0,IF(M693="지원단가",K711*L711*M711,0))</f>
        <v>0</v>
      </c>
      <c r="O711" s="689">
        <f>SUM(N711:N716)</f>
        <v>0</v>
      </c>
      <c r="P711" s="209">
        <f t="shared" si="83"/>
        <v>0</v>
      </c>
      <c r="Q711" s="698"/>
      <c r="R711" s="699"/>
    </row>
    <row r="712" spans="2:18">
      <c r="B712" s="687"/>
      <c r="C712" s="270"/>
      <c r="D712" s="704"/>
      <c r="E712" s="705"/>
      <c r="F712" s="213"/>
      <c r="G712" s="214"/>
      <c r="H712" s="215"/>
      <c r="I712" s="216">
        <f>IF(M693="지원단가",F712*G712*H712,0)</f>
        <v>0</v>
      </c>
      <c r="J712" s="690"/>
      <c r="K712" s="217">
        <f t="shared" si="80"/>
        <v>0</v>
      </c>
      <c r="L712" s="218">
        <f t="shared" si="81"/>
        <v>0</v>
      </c>
      <c r="M712" s="219">
        <f t="shared" si="82"/>
        <v>0</v>
      </c>
      <c r="N712" s="216">
        <f>IF(Q696="불승인",0,IF(M693="지원단가",K712*L712*M712,0))</f>
        <v>0</v>
      </c>
      <c r="O712" s="690"/>
      <c r="P712" s="217">
        <f t="shared" si="83"/>
        <v>0</v>
      </c>
      <c r="Q712" s="706"/>
      <c r="R712" s="707"/>
    </row>
    <row r="713" spans="2:18">
      <c r="B713" s="687"/>
      <c r="C713" s="270"/>
      <c r="D713" s="704"/>
      <c r="E713" s="705"/>
      <c r="F713" s="213"/>
      <c r="G713" s="214"/>
      <c r="H713" s="215"/>
      <c r="I713" s="216">
        <f>IF(M693="지원단가",F713*G713*H713,0)</f>
        <v>0</v>
      </c>
      <c r="J713" s="690"/>
      <c r="K713" s="217">
        <f t="shared" si="80"/>
        <v>0</v>
      </c>
      <c r="L713" s="218">
        <f t="shared" si="81"/>
        <v>0</v>
      </c>
      <c r="M713" s="219">
        <f t="shared" si="82"/>
        <v>0</v>
      </c>
      <c r="N713" s="216">
        <f>IF(Q696="불승인",0,IF(M693="지원단가",K713*L713*M713,0))</f>
        <v>0</v>
      </c>
      <c r="O713" s="690"/>
      <c r="P713" s="217">
        <f t="shared" si="83"/>
        <v>0</v>
      </c>
      <c r="Q713" s="706"/>
      <c r="R713" s="707"/>
    </row>
    <row r="714" spans="2:18">
      <c r="B714" s="687"/>
      <c r="C714" s="270"/>
      <c r="D714" s="704"/>
      <c r="E714" s="705"/>
      <c r="F714" s="213"/>
      <c r="G714" s="214"/>
      <c r="H714" s="215"/>
      <c r="I714" s="216">
        <f>IF(M693="지원단가",F714*G714*H714,0)</f>
        <v>0</v>
      </c>
      <c r="J714" s="690"/>
      <c r="K714" s="217">
        <f t="shared" si="80"/>
        <v>0</v>
      </c>
      <c r="L714" s="218">
        <f t="shared" si="81"/>
        <v>0</v>
      </c>
      <c r="M714" s="219">
        <f t="shared" si="82"/>
        <v>0</v>
      </c>
      <c r="N714" s="216">
        <f>IF(Q696="불승인",0,IF(M693="지원단가",K714*L714*M714,0))</f>
        <v>0</v>
      </c>
      <c r="O714" s="690"/>
      <c r="P714" s="217">
        <f t="shared" si="83"/>
        <v>0</v>
      </c>
      <c r="Q714" s="706"/>
      <c r="R714" s="707"/>
    </row>
    <row r="715" spans="2:18">
      <c r="B715" s="687"/>
      <c r="C715" s="270"/>
      <c r="D715" s="704"/>
      <c r="E715" s="705"/>
      <c r="F715" s="213"/>
      <c r="G715" s="214"/>
      <c r="H715" s="215"/>
      <c r="I715" s="216">
        <f>IF(M693="지원단가",F715*G715*H715,0)</f>
        <v>0</v>
      </c>
      <c r="J715" s="690"/>
      <c r="K715" s="217">
        <f t="shared" si="80"/>
        <v>0</v>
      </c>
      <c r="L715" s="218">
        <f t="shared" si="81"/>
        <v>0</v>
      </c>
      <c r="M715" s="219">
        <f t="shared" si="82"/>
        <v>0</v>
      </c>
      <c r="N715" s="216">
        <f>IF(Q696="불승인",0,IF(M693="지원단가",K715*L715*M715,0))</f>
        <v>0</v>
      </c>
      <c r="O715" s="690"/>
      <c r="P715" s="217">
        <f t="shared" si="83"/>
        <v>0</v>
      </c>
      <c r="Q715" s="706"/>
      <c r="R715" s="707"/>
    </row>
    <row r="716" spans="2:18" ht="17.25" thickBot="1">
      <c r="B716" s="688"/>
      <c r="C716" s="271"/>
      <c r="D716" s="700"/>
      <c r="E716" s="701"/>
      <c r="F716" s="221"/>
      <c r="G716" s="222"/>
      <c r="H716" s="223"/>
      <c r="I716" s="224">
        <f>IF(M693="지원단가",F716*G716*H716,0)</f>
        <v>0</v>
      </c>
      <c r="J716" s="691"/>
      <c r="K716" s="225">
        <f t="shared" si="80"/>
        <v>0</v>
      </c>
      <c r="L716" s="226">
        <f t="shared" si="81"/>
        <v>0</v>
      </c>
      <c r="M716" s="227">
        <f t="shared" si="82"/>
        <v>0</v>
      </c>
      <c r="N716" s="224">
        <f>IF(Q696="불승인",0,IF(M693="지원단가",K716*L716*M716,0))</f>
        <v>0</v>
      </c>
      <c r="O716" s="691"/>
      <c r="P716" s="225">
        <f t="shared" si="83"/>
        <v>0</v>
      </c>
      <c r="Q716" s="702"/>
      <c r="R716" s="703"/>
    </row>
    <row r="717" spans="2:18" ht="17.25" thickBot="1">
      <c r="B717" s="194" t="s">
        <v>40</v>
      </c>
      <c r="C717" s="268"/>
      <c r="D717" s="682"/>
      <c r="E717" s="683"/>
      <c r="F717" s="196"/>
      <c r="G717" s="197"/>
      <c r="H717" s="198"/>
      <c r="I717" s="199">
        <f>IF(M693="지원단가",F717*G717*H717,0)</f>
        <v>0</v>
      </c>
      <c r="J717" s="200">
        <f>I717</f>
        <v>0</v>
      </c>
      <c r="K717" s="201">
        <f t="shared" si="80"/>
        <v>0</v>
      </c>
      <c r="L717" s="202">
        <f t="shared" si="81"/>
        <v>0</v>
      </c>
      <c r="M717" s="203">
        <f t="shared" si="82"/>
        <v>0</v>
      </c>
      <c r="N717" s="199">
        <f>IF(Q696="불승인",0,IF(M693="지원단가",K717*L717*M717,0))</f>
        <v>0</v>
      </c>
      <c r="O717" s="200">
        <f>SUM(N717)</f>
        <v>0</v>
      </c>
      <c r="P717" s="201">
        <f t="shared" si="83"/>
        <v>0</v>
      </c>
      <c r="Q717" s="684"/>
      <c r="R717" s="685"/>
    </row>
    <row r="718" spans="2:18">
      <c r="B718" s="686" t="s">
        <v>41</v>
      </c>
      <c r="C718" s="269"/>
      <c r="D718" s="696"/>
      <c r="E718" s="697"/>
      <c r="F718" s="205"/>
      <c r="G718" s="206"/>
      <c r="H718" s="207"/>
      <c r="I718" s="208">
        <f>IF(M693="지원단가",F718*G718*H718,0)</f>
        <v>0</v>
      </c>
      <c r="J718" s="689">
        <f>SUM(I718:I720)</f>
        <v>0</v>
      </c>
      <c r="K718" s="209">
        <f t="shared" si="80"/>
        <v>0</v>
      </c>
      <c r="L718" s="210">
        <f t="shared" si="81"/>
        <v>0</v>
      </c>
      <c r="M718" s="211">
        <f t="shared" si="82"/>
        <v>0</v>
      </c>
      <c r="N718" s="208">
        <f>IF(Q696="불승인",0,IF(M693="지원단가",K718*L718*M718,0))</f>
        <v>0</v>
      </c>
      <c r="O718" s="689">
        <f>SUM(N718:N720)</f>
        <v>0</v>
      </c>
      <c r="P718" s="209">
        <f t="shared" si="83"/>
        <v>0</v>
      </c>
      <c r="Q718" s="698"/>
      <c r="R718" s="699"/>
    </row>
    <row r="719" spans="2:18">
      <c r="B719" s="687"/>
      <c r="C719" s="270"/>
      <c r="D719" s="704"/>
      <c r="E719" s="705"/>
      <c r="F719" s="213"/>
      <c r="G719" s="214"/>
      <c r="H719" s="215"/>
      <c r="I719" s="216">
        <f>IF(M693="지원단가",F719*G719*H719,0)</f>
        <v>0</v>
      </c>
      <c r="J719" s="690"/>
      <c r="K719" s="217">
        <f t="shared" si="80"/>
        <v>0</v>
      </c>
      <c r="L719" s="218">
        <f t="shared" si="81"/>
        <v>0</v>
      </c>
      <c r="M719" s="219">
        <f t="shared" si="82"/>
        <v>0</v>
      </c>
      <c r="N719" s="216">
        <f>IF(Q696="불승인",0,IF(M693="지원단가",K719*L719*M719,0))</f>
        <v>0</v>
      </c>
      <c r="O719" s="690"/>
      <c r="P719" s="217">
        <f t="shared" si="83"/>
        <v>0</v>
      </c>
      <c r="Q719" s="706"/>
      <c r="R719" s="707"/>
    </row>
    <row r="720" spans="2:18" ht="17.25" thickBot="1">
      <c r="B720" s="688"/>
      <c r="C720" s="271"/>
      <c r="D720" s="700"/>
      <c r="E720" s="701"/>
      <c r="F720" s="221"/>
      <c r="G720" s="222"/>
      <c r="H720" s="223"/>
      <c r="I720" s="224">
        <f>IF(M693="지원단가",F720*G720*H720,0)</f>
        <v>0</v>
      </c>
      <c r="J720" s="691"/>
      <c r="K720" s="225">
        <f t="shared" si="80"/>
        <v>0</v>
      </c>
      <c r="L720" s="226">
        <f t="shared" si="81"/>
        <v>0</v>
      </c>
      <c r="M720" s="227">
        <f t="shared" si="82"/>
        <v>0</v>
      </c>
      <c r="N720" s="224">
        <f>IF(Q696="불승인",0,IF(M693="지원단가",K720*L720*M720,0))</f>
        <v>0</v>
      </c>
      <c r="O720" s="691"/>
      <c r="P720" s="225">
        <f t="shared" si="83"/>
        <v>0</v>
      </c>
      <c r="Q720" s="702"/>
      <c r="R720" s="703"/>
    </row>
    <row r="721" spans="2:18">
      <c r="B721" s="686" t="s">
        <v>42</v>
      </c>
      <c r="C721" s="278"/>
      <c r="D721" s="696"/>
      <c r="E721" s="697"/>
      <c r="F721" s="235"/>
      <c r="G721" s="236"/>
      <c r="H721" s="237"/>
      <c r="I721" s="238">
        <f>IF(M693="지원단가",F721*G721*H721,0)</f>
        <v>0</v>
      </c>
      <c r="J721" s="689">
        <f>SUM(I721:I722)</f>
        <v>0</v>
      </c>
      <c r="K721" s="239">
        <f t="shared" si="80"/>
        <v>0</v>
      </c>
      <c r="L721" s="240">
        <f t="shared" si="81"/>
        <v>0</v>
      </c>
      <c r="M721" s="241">
        <f t="shared" si="82"/>
        <v>0</v>
      </c>
      <c r="N721" s="238">
        <f>IF(Q696="불승인",0,IF(M693="지원단가",K721*L721*M721,0))</f>
        <v>0</v>
      </c>
      <c r="O721" s="689">
        <f>SUM(N721:N722)</f>
        <v>0</v>
      </c>
      <c r="P721" s="239">
        <f t="shared" si="83"/>
        <v>0</v>
      </c>
      <c r="Q721" s="698"/>
      <c r="R721" s="699"/>
    </row>
    <row r="722" spans="2:18" ht="17.25" thickBot="1">
      <c r="B722" s="688"/>
      <c r="C722" s="279"/>
      <c r="D722" s="700"/>
      <c r="E722" s="701"/>
      <c r="F722" s="243"/>
      <c r="G722" s="244"/>
      <c r="H722" s="245"/>
      <c r="I722" s="246">
        <f>IF(M693="지원단가",F722*G722*H722,0)</f>
        <v>0</v>
      </c>
      <c r="J722" s="691"/>
      <c r="K722" s="247">
        <f t="shared" si="80"/>
        <v>0</v>
      </c>
      <c r="L722" s="248">
        <f t="shared" si="81"/>
        <v>0</v>
      </c>
      <c r="M722" s="249">
        <f t="shared" si="82"/>
        <v>0</v>
      </c>
      <c r="N722" s="246">
        <f>IF(Q696="불승인",0,IF(M693="지원단가",K722*L722*M722,0))</f>
        <v>0</v>
      </c>
      <c r="O722" s="691"/>
      <c r="P722" s="247">
        <f t="shared" si="83"/>
        <v>0</v>
      </c>
      <c r="Q722" s="702"/>
      <c r="R722" s="703"/>
    </row>
    <row r="723" spans="2:18">
      <c r="B723" s="686" t="s">
        <v>43</v>
      </c>
      <c r="C723" s="269"/>
      <c r="D723" s="696"/>
      <c r="E723" s="697"/>
      <c r="F723" s="205"/>
      <c r="G723" s="206"/>
      <c r="H723" s="207"/>
      <c r="I723" s="208">
        <f>IF(M693="지원단가",F723*G723*H723,0)</f>
        <v>0</v>
      </c>
      <c r="J723" s="689">
        <f>SUM(I723:I725)</f>
        <v>0</v>
      </c>
      <c r="K723" s="209">
        <f t="shared" si="80"/>
        <v>0</v>
      </c>
      <c r="L723" s="210">
        <f t="shared" si="81"/>
        <v>0</v>
      </c>
      <c r="M723" s="211">
        <f t="shared" si="82"/>
        <v>0</v>
      </c>
      <c r="N723" s="208">
        <f>IF(Q696="불승인",0,IF(M693="지원단가",K723*L723*M723,0))</f>
        <v>0</v>
      </c>
      <c r="O723" s="689">
        <f>SUM(N723:N725)</f>
        <v>0</v>
      </c>
      <c r="P723" s="209">
        <f t="shared" si="83"/>
        <v>0</v>
      </c>
      <c r="Q723" s="698"/>
      <c r="R723" s="699"/>
    </row>
    <row r="724" spans="2:18">
      <c r="B724" s="687"/>
      <c r="C724" s="270"/>
      <c r="D724" s="704"/>
      <c r="E724" s="705"/>
      <c r="F724" s="213"/>
      <c r="G724" s="214"/>
      <c r="H724" s="215"/>
      <c r="I724" s="216">
        <f>IF(M693="지원단가",F724*G724*H724,0)</f>
        <v>0</v>
      </c>
      <c r="J724" s="690"/>
      <c r="K724" s="217">
        <f t="shared" si="80"/>
        <v>0</v>
      </c>
      <c r="L724" s="218">
        <f t="shared" si="81"/>
        <v>0</v>
      </c>
      <c r="M724" s="219">
        <f t="shared" si="82"/>
        <v>0</v>
      </c>
      <c r="N724" s="216">
        <f>IF(Q696="불승인",0,IF(M693="지원단가",K724*L724*M724,0))</f>
        <v>0</v>
      </c>
      <c r="O724" s="690"/>
      <c r="P724" s="217">
        <f t="shared" si="83"/>
        <v>0</v>
      </c>
      <c r="Q724" s="706"/>
      <c r="R724" s="707"/>
    </row>
    <row r="725" spans="2:18" ht="17.25" thickBot="1">
      <c r="B725" s="688"/>
      <c r="C725" s="271"/>
      <c r="D725" s="700"/>
      <c r="E725" s="701"/>
      <c r="F725" s="221"/>
      <c r="G725" s="222"/>
      <c r="H725" s="223"/>
      <c r="I725" s="224">
        <f>IF(M693="지원단가",F725*G725*H725,0)</f>
        <v>0</v>
      </c>
      <c r="J725" s="691"/>
      <c r="K725" s="225">
        <f t="shared" si="80"/>
        <v>0</v>
      </c>
      <c r="L725" s="226">
        <f t="shared" si="81"/>
        <v>0</v>
      </c>
      <c r="M725" s="227">
        <f t="shared" si="82"/>
        <v>0</v>
      </c>
      <c r="N725" s="224">
        <f>IF(Q696="불승인",0,IF(M693="지원단가",K725*L725*M725,0))</f>
        <v>0</v>
      </c>
      <c r="O725" s="691"/>
      <c r="P725" s="225">
        <f t="shared" si="83"/>
        <v>0</v>
      </c>
      <c r="Q725" s="702"/>
      <c r="R725" s="703"/>
    </row>
    <row r="726" spans="2:18" ht="17.25" thickBot="1">
      <c r="B726" s="686" t="s">
        <v>87</v>
      </c>
      <c r="C726" s="278"/>
      <c r="D726" s="280"/>
      <c r="E726" s="281" t="s">
        <v>2297</v>
      </c>
      <c r="F726" s="235"/>
      <c r="G726" s="236"/>
      <c r="H726" s="237"/>
      <c r="I726" s="238">
        <f>IF(M693="지원단가",F726*G726*H726,0)</f>
        <v>0</v>
      </c>
      <c r="J726" s="689">
        <f>SUM(I726:I728)</f>
        <v>0</v>
      </c>
      <c r="K726" s="239">
        <f t="shared" si="80"/>
        <v>0</v>
      </c>
      <c r="L726" s="240">
        <f t="shared" si="81"/>
        <v>0</v>
      </c>
      <c r="M726" s="241">
        <f t="shared" si="82"/>
        <v>0</v>
      </c>
      <c r="N726" s="238">
        <f>IF(Q696="불승인",0,IF(M693="지원단가",K726*L726*M726,0))</f>
        <v>0</v>
      </c>
      <c r="O726" s="689">
        <f>SUM(N726:N728)</f>
        <v>0</v>
      </c>
      <c r="P726" s="239">
        <f t="shared" si="83"/>
        <v>0</v>
      </c>
      <c r="Q726" s="252"/>
      <c r="R726" s="253" t="s">
        <v>2298</v>
      </c>
    </row>
    <row r="727" spans="2:18" ht="17.25" thickTop="1">
      <c r="B727" s="687"/>
      <c r="C727" s="270"/>
      <c r="D727" s="282"/>
      <c r="E727" s="692" t="e">
        <f>J726/SUM(J700:J725)</f>
        <v>#DIV/0!</v>
      </c>
      <c r="F727" s="213"/>
      <c r="G727" s="214"/>
      <c r="H727" s="215"/>
      <c r="I727" s="216">
        <f>IF(M693="지원단가",F727*G727*H727,0)</f>
        <v>0</v>
      </c>
      <c r="J727" s="690"/>
      <c r="K727" s="217">
        <f t="shared" si="80"/>
        <v>0</v>
      </c>
      <c r="L727" s="218">
        <f t="shared" si="81"/>
        <v>0</v>
      </c>
      <c r="M727" s="219">
        <f t="shared" si="82"/>
        <v>0</v>
      </c>
      <c r="N727" s="216">
        <f>IF(Q696="불승인",0,IF(M693="지원단가",K727*L727*M727,0))</f>
        <v>0</v>
      </c>
      <c r="O727" s="690"/>
      <c r="P727" s="217">
        <f t="shared" si="83"/>
        <v>0</v>
      </c>
      <c r="Q727" s="255"/>
      <c r="R727" s="694" t="e">
        <f>O726/SUM(O700:O725)</f>
        <v>#DIV/0!</v>
      </c>
    </row>
    <row r="728" spans="2:18" ht="17.25" thickBot="1">
      <c r="B728" s="688"/>
      <c r="C728" s="279"/>
      <c r="D728" s="283"/>
      <c r="E728" s="693"/>
      <c r="F728" s="243"/>
      <c r="G728" s="244"/>
      <c r="H728" s="245"/>
      <c r="I728" s="246">
        <f>IF(M693="지원단가",F728*G728*H728,0)</f>
        <v>0</v>
      </c>
      <c r="J728" s="691"/>
      <c r="K728" s="247">
        <f t="shared" si="80"/>
        <v>0</v>
      </c>
      <c r="L728" s="248">
        <f t="shared" si="81"/>
        <v>0</v>
      </c>
      <c r="M728" s="249">
        <f t="shared" si="82"/>
        <v>0</v>
      </c>
      <c r="N728" s="246">
        <f>IF(Q696="불승인",0,IF(M693="지원단가",K728*L728*M728,0))</f>
        <v>0</v>
      </c>
      <c r="O728" s="691"/>
      <c r="P728" s="247">
        <f t="shared" si="83"/>
        <v>0</v>
      </c>
      <c r="Q728" s="257"/>
      <c r="R728" s="695"/>
    </row>
    <row r="729" spans="2:18">
      <c r="B729" s="686" t="s">
        <v>19</v>
      </c>
      <c r="C729" s="269"/>
      <c r="D729" s="696"/>
      <c r="E729" s="697"/>
      <c r="F729" s="205"/>
      <c r="G729" s="206"/>
      <c r="H729" s="207"/>
      <c r="I729" s="208">
        <f>F729*G729*H729</f>
        <v>0</v>
      </c>
      <c r="J729" s="689">
        <f>SUM(I729:I730)</f>
        <v>0</v>
      </c>
      <c r="K729" s="209">
        <f t="shared" si="80"/>
        <v>0</v>
      </c>
      <c r="L729" s="210">
        <f t="shared" si="81"/>
        <v>0</v>
      </c>
      <c r="M729" s="211">
        <f t="shared" si="82"/>
        <v>0</v>
      </c>
      <c r="N729" s="208">
        <f>IF(Q696="불승인", 0,K729*L729*M729)</f>
        <v>0</v>
      </c>
      <c r="O729" s="689">
        <f>SUM(N729:N730)</f>
        <v>0</v>
      </c>
      <c r="P729" s="209">
        <f t="shared" si="83"/>
        <v>0</v>
      </c>
      <c r="Q729" s="698"/>
      <c r="R729" s="699"/>
    </row>
    <row r="730" spans="2:18" ht="17.25" thickBot="1">
      <c r="B730" s="688"/>
      <c r="C730" s="271"/>
      <c r="D730" s="700"/>
      <c r="E730" s="701"/>
      <c r="F730" s="221"/>
      <c r="G730" s="222"/>
      <c r="H730" s="223"/>
      <c r="I730" s="224">
        <f t="shared" ref="I730:I731" si="84">F730*G730*H730</f>
        <v>0</v>
      </c>
      <c r="J730" s="691"/>
      <c r="K730" s="225">
        <f t="shared" si="80"/>
        <v>0</v>
      </c>
      <c r="L730" s="226">
        <f t="shared" si="81"/>
        <v>0</v>
      </c>
      <c r="M730" s="227">
        <f t="shared" si="82"/>
        <v>0</v>
      </c>
      <c r="N730" s="224">
        <f>IF(Q696="불승인", 0,K730*L730*M730)</f>
        <v>0</v>
      </c>
      <c r="O730" s="691"/>
      <c r="P730" s="225">
        <f t="shared" si="83"/>
        <v>0</v>
      </c>
      <c r="Q730" s="702"/>
      <c r="R730" s="703"/>
    </row>
    <row r="731" spans="2:18" ht="17.25" thickBot="1">
      <c r="B731" s="258" t="s">
        <v>44</v>
      </c>
      <c r="C731" s="284"/>
      <c r="D731" s="682"/>
      <c r="E731" s="683"/>
      <c r="F731" s="260"/>
      <c r="G731" s="261"/>
      <c r="H731" s="262"/>
      <c r="I731" s="263">
        <f t="shared" si="84"/>
        <v>0</v>
      </c>
      <c r="J731" s="264">
        <f>I731</f>
        <v>0</v>
      </c>
      <c r="K731" s="265">
        <f t="shared" si="80"/>
        <v>0</v>
      </c>
      <c r="L731" s="266">
        <f t="shared" si="81"/>
        <v>0</v>
      </c>
      <c r="M731" s="267">
        <f t="shared" si="82"/>
        <v>0</v>
      </c>
      <c r="N731" s="263">
        <f>IF(Q696="불승인", 0,K731*L731*M731)</f>
        <v>0</v>
      </c>
      <c r="O731" s="264">
        <f>N731</f>
        <v>0</v>
      </c>
      <c r="P731" s="265">
        <f t="shared" si="83"/>
        <v>0</v>
      </c>
      <c r="Q731" s="684"/>
      <c r="R731" s="685"/>
    </row>
    <row r="733" spans="2:18" ht="17.25" thickBot="1"/>
    <row r="734" spans="2:18" ht="19.5">
      <c r="B734" s="1" t="s">
        <v>0</v>
      </c>
      <c r="C734" s="742" t="str">
        <f>총괄!$D$2</f>
        <v>공동훈련센터명</v>
      </c>
      <c r="D734" s="743"/>
      <c r="E734" s="743"/>
      <c r="F734" s="744" t="str" cm="1">
        <f t="array" ref="F734">IFERROR( LOOKUP(2, 1/(과정일람표!$A$13:$A$412=C735)/(과정일람표!$B$13:$B$412="승인"), IF(과정일람표!$F$13:$F$412="", NA(), "파트너: " &amp; 과정일람표!$F$13:$F$412)),"")</f>
        <v/>
      </c>
      <c r="G734" s="745"/>
      <c r="H734" s="746" t="s">
        <v>21</v>
      </c>
      <c r="I734" s="747"/>
      <c r="J734" s="747"/>
      <c r="K734" s="747"/>
      <c r="L734" s="747"/>
      <c r="M734" s="747"/>
      <c r="N734" s="748"/>
      <c r="O734" s="749" t="s">
        <v>549</v>
      </c>
      <c r="P734" s="751" t="s">
        <v>550</v>
      </c>
      <c r="Q734" s="753" t="s">
        <v>13</v>
      </c>
      <c r="R734" s="754"/>
    </row>
    <row r="735" spans="2:18" ht="20.25" thickBot="1">
      <c r="B735" s="2" t="s">
        <v>1</v>
      </c>
      <c r="C735" s="179">
        <v>18</v>
      </c>
      <c r="D735" s="755" t="str" cm="1">
        <f t="array" ref="D735">IFERROR( LOOKUP(2, 1/(과정일람표!$A$13:$A$412=C735)/(과정일람표!$B$13:$B$412="승인"), IF(과정일람표!$R$13:$R$412="", NA(), 과정일람표!$R$13:$R$412)),"")</f>
        <v/>
      </c>
      <c r="E735" s="756"/>
      <c r="F735" s="756"/>
      <c r="G735" s="757"/>
      <c r="H735" s="3" t="s">
        <v>14</v>
      </c>
      <c r="I735" s="4" t="s">
        <v>47</v>
      </c>
      <c r="J735" s="4" t="s">
        <v>46</v>
      </c>
      <c r="K735" s="4" t="s">
        <v>34</v>
      </c>
      <c r="L735" s="4" t="s">
        <v>22</v>
      </c>
      <c r="M735" s="4" t="s">
        <v>17</v>
      </c>
      <c r="N735" s="17" t="s">
        <v>554</v>
      </c>
      <c r="O735" s="750"/>
      <c r="P735" s="752"/>
      <c r="Q735" s="738"/>
      <c r="R735" s="739"/>
    </row>
    <row r="736" spans="2:18" ht="19.5">
      <c r="B736" s="720" t="s">
        <v>2</v>
      </c>
      <c r="C736" s="5" t="s">
        <v>4</v>
      </c>
      <c r="D736" s="6" t="s">
        <v>5</v>
      </c>
      <c r="E736" s="6" t="s">
        <v>11</v>
      </c>
      <c r="F736" s="7" t="s">
        <v>12</v>
      </c>
      <c r="G736" s="8" t="s">
        <v>2152</v>
      </c>
      <c r="H736" s="11" t="s">
        <v>15</v>
      </c>
      <c r="I736" s="180">
        <f>SUM(I737:I739)</f>
        <v>0</v>
      </c>
      <c r="J736" s="180">
        <f>SUM(J737:J739)</f>
        <v>0</v>
      </c>
      <c r="K736" s="180">
        <f>SUM(K737:K739)</f>
        <v>0</v>
      </c>
      <c r="L736" s="723" t="str" cm="1">
        <f t="array" ref="L736">IFERROR( LOOKUP(2, 1/(과정일람표!$A$13:$A$412=C735)/(과정일람표!$B$13:$B$412="승인"), IF(과정일람표!$N$13:$N$412="", NA(), 과정일람표!$N$13:$N$412)),"")</f>
        <v/>
      </c>
      <c r="M736" s="726" t="str" cm="1">
        <f t="array" ref="M736">IFERROR( LOOKUP(2, 1/(과정일람표!$A$13:$A$412=C735)/(과정일람표!$B$13:$B$412="승인"), IF(과정일람표!$AA$13:$AA$412="", NA(), 과정일람표!$AA$13:$AA$412)),"")</f>
        <v/>
      </c>
      <c r="N736" s="729" t="e">
        <f>VLOOKUP(LEFT(N738,6),NCS단가,5,FALSE)</f>
        <v>#N/A</v>
      </c>
      <c r="O736" s="731" t="str" cm="1">
        <f t="array" ref="O736">IFERROR( LOOKUP(2, 1/(과정일람표!$A$13:$A$412=C735)/(과정일람표!$B$13:$B$412="신청"), IF(과정일람표!$AC$13:$AC$412="", NA(), 과정일람표!$AC$13:$AC$412)),"")</f>
        <v/>
      </c>
      <c r="P736" s="729" t="e">
        <f>IF(Q739="불승인",0,IF(OR(D737="원격대체", D737="집체",D737="혼합"),IF(M736="기준단가",N736,J737/(G739*D739)),_xlfn.IFS(D737="원격",2970,D737="STEP자체", 6160,D737="STEP공공",4600)))</f>
        <v>#N/A</v>
      </c>
      <c r="Q736" s="734" t="str">
        <f>IF(총괄!$C$6="전략", IF(P739&lt;300%,"적정","검토필요"), IF(총괄!$C$6="지산맞", IF(LEN(L736)=0,"분류입력확인",IF(P739&lt;VLOOKUP(L736,테이블!$B$3:$C$5,2,FALSE),"적정","검토필요")),IF(OR(LEN(E737)&gt;0,LEN(F737)&gt;0),IF(과정별세부산출!P739&lt;300%,"적정","검토필요"),IF(과정별세부산출!P739&lt;VLOOKUP(과정별세부산출!G737,테이블!$H$3:$I$10,2,FALSE),"적정","검토필요"))))</f>
        <v>분류입력확인</v>
      </c>
      <c r="R736" s="735"/>
    </row>
    <row r="737" spans="2:18" ht="20.25" thickBot="1">
      <c r="B737" s="721"/>
      <c r="C737" s="181" t="str" cm="1">
        <f t="array" ref="C737">IFERROR( LOOKUP(2, 1/(과정일람표!$A$13:$A$412=C735)/(과정일람표!$B$13:$B$412="승인"), IF(과정일람표!$T$13:$T$412="", NA(), 과정일람표!$T$13:$T$412)),"")</f>
        <v/>
      </c>
      <c r="D737" s="182" t="str" cm="1">
        <f t="array" ref="D737">IFERROR( LOOKUP(2, 1/(과정일람표!$A$13:$A$412=C735)/(과정일람표!$B$13:$B$412="승인"), IF(과정일람표!$U$13:$U$412="", NA(), 과정일람표!$U$13:$U$412)),"")</f>
        <v/>
      </c>
      <c r="E737" s="182" t="str" cm="1">
        <f t="array" ref="E737">IFERROR( LOOKUP(2, 1/(과정일람표!$A$13:$A$412=C735)/(과정일람표!$B$13:$B$412="승인"), IF(과정일람표!$K$13:$K$412="", NA(), 과정일람표!$K$13:$K$412)),"")</f>
        <v/>
      </c>
      <c r="F737" s="182" t="str" cm="1">
        <f t="array" ref="F737">IFERROR( LOOKUP(2, 1/(과정일람표!$A$13:$A$412=C735)/(과정일람표!$B$13:$B$412="승인"), IF(과정일람표!$L$13:$L$412="", NA(), 과정일람표!$L$13:$L$412)),"")</f>
        <v/>
      </c>
      <c r="G737" s="183" t="str" cm="1">
        <f t="array" ref="G737">IFERROR( LOOKUP(2, 1/(과정일람표!$A$13:$A$412=C735)/(과정일람표!$B$13:$B$412="승인"), IF(과정일람표!$M$13:$M$412="", NA(), 과정일람표!$M$13:$M$412)),"")</f>
        <v/>
      </c>
      <c r="H737" s="12" t="s">
        <v>18</v>
      </c>
      <c r="I737" s="184">
        <f>IF(M736="기준단가",IF(OR(D737="집체",D737="원격대체", D737="혼합"),N736*D739*G739,_xlfn.IFS(D737="원격",2970*D739*G739,D737="STEP자체",6160*D739*G739,D737="STEP공공",4600*D739*G739)),IF(M736="E-9",2*N736*D739*G739,SUM(J743:J771)))</f>
        <v>0</v>
      </c>
      <c r="J737" s="184">
        <f>IF(Q739="불승인",0,IF(M736="기준단가",IF(OR(D737="집체",D737="원격대체", D737="혼합"),N736*D739*G739,_xlfn.IFS(D737="원격",2970*D739*G739,D737="STEP자체",6160*D739*G739,D737="STEP공공",4600*D739*G739)),IF(M736="E-9",2*N736*D739*G739,SUM(O743:O771))))</f>
        <v>0</v>
      </c>
      <c r="K737" s="184">
        <f>J737-I737</f>
        <v>0</v>
      </c>
      <c r="L737" s="724"/>
      <c r="M737" s="727"/>
      <c r="N737" s="730"/>
      <c r="O737" s="732"/>
      <c r="P737" s="733"/>
      <c r="Q737" s="734"/>
      <c r="R737" s="735"/>
    </row>
    <row r="738" spans="2:18" ht="19.5">
      <c r="B738" s="721"/>
      <c r="C738" s="9" t="s">
        <v>6</v>
      </c>
      <c r="D738" s="10" t="s">
        <v>7</v>
      </c>
      <c r="E738" s="10" t="s">
        <v>8</v>
      </c>
      <c r="F738" s="10" t="s">
        <v>9</v>
      </c>
      <c r="G738" s="10" t="s">
        <v>10</v>
      </c>
      <c r="H738" s="13" t="s">
        <v>19</v>
      </c>
      <c r="I738" s="184">
        <f>IF(OR(D737="집체",D737="혼합"), J772, 0)</f>
        <v>0</v>
      </c>
      <c r="J738" s="184">
        <f>IF(Q739="불승인",0,IF(OR(D737="집체",D737="혼합"),O772,0))</f>
        <v>0</v>
      </c>
      <c r="K738" s="184">
        <f>J738-I738</f>
        <v>0</v>
      </c>
      <c r="L738" s="724"/>
      <c r="M738" s="727"/>
      <c r="N738" s="185" t="str" cm="1">
        <f t="array" ref="N738">IFERROR( LOOKUP(2, 1/(과정일람표!$A$13:$A$412=C735)/(과정일람표!$B$13:$B$412="승인"), IF(과정일람표!$J$13:$J$412="", NA(), 과정일람표!$J$13:$J$412)),"")</f>
        <v/>
      </c>
      <c r="O738" s="736" t="s">
        <v>551</v>
      </c>
      <c r="P738" s="737"/>
      <c r="Q738" s="738" t="s">
        <v>85</v>
      </c>
      <c r="R738" s="739"/>
    </row>
    <row r="739" spans="2:18" ht="20.25" thickBot="1">
      <c r="B739" s="722"/>
      <c r="C739" s="186" t="str" cm="1">
        <f t="array" ref="C739">IFERROR( LOOKUP(2, 1/(과정일람표!$A$13:$A$412=C735)/(과정일람표!$B$13:$B$412="승인"), IF(과정일람표!$V$13:$V$412="", NA(), 과정일람표!$V$13:$V$412)),"")</f>
        <v/>
      </c>
      <c r="D739" s="182" t="str" cm="1">
        <f t="array" ref="D739">IFERROR( LOOKUP(2, 1/(과정일람표!$A$13:$A$412=C735)/(과정일람표!$B$13:$B$412="승인"), IF(과정일람표!$W$13:$W$412="", NA(), 과정일람표!$W$13:$W$412)),"")</f>
        <v/>
      </c>
      <c r="E739" s="187" t="str" cm="1">
        <f t="array" ref="E739">IFERROR( LOOKUP(2, 1/(과정일람표!$A$13:$A$412=C735)/(과정일람표!$B$13:$B$412="승인"), IF(과정일람표!$R$13:$R$412="", NA(), 과정일람표!$X$13:$X$412)),"")</f>
        <v/>
      </c>
      <c r="F739" s="187" t="str" cm="1">
        <f t="array" ref="F739">IFERROR( LOOKUP(2, 1/(과정일람표!$A$13:$A$412=C735)/(과정일람표!$B$13:$B$412="승인"), IF(과정일람표!$Y$13:$Y$412="", NA(), 과정일람표!$Y$13:$Y$412)),"")</f>
        <v/>
      </c>
      <c r="G739" s="187" t="str" cm="1">
        <f t="array" ref="G739">IFERROR( LOOKUP(2, 1/(과정일람표!$A$13:$A$412=C735)/(과정일람표!$B$13:$B$412="승인"), IF(과정일람표!$Z$13:$Z$412="", NA(), 과정일람표!$Z$13:$Z$412)),"")</f>
        <v/>
      </c>
      <c r="H739" s="14" t="s">
        <v>20</v>
      </c>
      <c r="I739" s="188">
        <f>IF(OR(D737="집체", D737="원격대체",D737="혼합"), J774, 0)</f>
        <v>0</v>
      </c>
      <c r="J739" s="188">
        <f>IF(Q739="불승인",0,IF(OR(D737="집체",D737="원격대체",D737="혼합"),O774,0))</f>
        <v>0</v>
      </c>
      <c r="K739" s="188">
        <f>J739-I739</f>
        <v>0</v>
      </c>
      <c r="L739" s="725"/>
      <c r="M739" s="728"/>
      <c r="N739" s="189" t="str" cm="1">
        <f t="array" ref="N739">IFERROR( LOOKUP(2, 1/(과정일람표!$A$13:$A$412=C735)/(과정일람표!$B$13:$B$412="승인"), IF(과정일람표!$I$13:$I$412="", NA(), 과정일람표!$I$13:$I$412)),"")</f>
        <v/>
      </c>
      <c r="O739" s="16" t="e">
        <f>O736/N736</f>
        <v>#VALUE!</v>
      </c>
      <c r="P739" s="18" t="e">
        <f>P736/N736</f>
        <v>#N/A</v>
      </c>
      <c r="Q739" s="740" t="s">
        <v>2291</v>
      </c>
      <c r="R739" s="741"/>
    </row>
    <row r="740" spans="2:18" ht="17.25" thickBot="1"/>
    <row r="741" spans="2:18" ht="17.25" thickBot="1">
      <c r="B741" s="708" t="s">
        <v>24</v>
      </c>
      <c r="C741" s="710" t="s">
        <v>25</v>
      </c>
      <c r="D741" s="712" t="s">
        <v>26</v>
      </c>
      <c r="E741" s="713"/>
      <c r="F741" s="716" t="s">
        <v>32</v>
      </c>
      <c r="G741" s="717"/>
      <c r="H741" s="717"/>
      <c r="I741" s="717"/>
      <c r="J741" s="718"/>
      <c r="K741" s="716" t="s">
        <v>33</v>
      </c>
      <c r="L741" s="717"/>
      <c r="M741" s="717"/>
      <c r="N741" s="717"/>
      <c r="O741" s="718"/>
      <c r="P741" s="716" t="s">
        <v>30</v>
      </c>
      <c r="Q741" s="717"/>
      <c r="R741" s="718"/>
    </row>
    <row r="742" spans="2:18" ht="17.25" thickBot="1">
      <c r="B742" s="709"/>
      <c r="C742" s="711"/>
      <c r="D742" s="714"/>
      <c r="E742" s="715"/>
      <c r="F742" s="190" t="s">
        <v>27</v>
      </c>
      <c r="G742" s="191" t="s">
        <v>28</v>
      </c>
      <c r="H742" s="15" t="s">
        <v>29</v>
      </c>
      <c r="I742" s="192" t="s">
        <v>16</v>
      </c>
      <c r="J742" s="193" t="s">
        <v>38</v>
      </c>
      <c r="K742" s="190" t="s">
        <v>27</v>
      </c>
      <c r="L742" s="191" t="s">
        <v>28</v>
      </c>
      <c r="M742" s="15" t="s">
        <v>29</v>
      </c>
      <c r="N742" s="192" t="s">
        <v>16</v>
      </c>
      <c r="O742" s="193" t="s">
        <v>38</v>
      </c>
      <c r="P742" s="190" t="s">
        <v>34</v>
      </c>
      <c r="Q742" s="719" t="s">
        <v>31</v>
      </c>
      <c r="R742" s="718"/>
    </row>
    <row r="743" spans="2:18" ht="17.25" thickBot="1">
      <c r="B743" s="194" t="s">
        <v>35</v>
      </c>
      <c r="C743" s="268"/>
      <c r="D743" s="682"/>
      <c r="E743" s="683"/>
      <c r="F743" s="196"/>
      <c r="G743" s="197"/>
      <c r="H743" s="198"/>
      <c r="I743" s="199">
        <f>IF(M736="지원단가",F743*G743*H743,0)</f>
        <v>0</v>
      </c>
      <c r="J743" s="200">
        <f>I743</f>
        <v>0</v>
      </c>
      <c r="K743" s="201">
        <f t="shared" ref="K743:K774" si="85">F743</f>
        <v>0</v>
      </c>
      <c r="L743" s="202">
        <f t="shared" ref="L743:L774" si="86">G743</f>
        <v>0</v>
      </c>
      <c r="M743" s="203">
        <f t="shared" ref="M743:M774" si="87">H743</f>
        <v>0</v>
      </c>
      <c r="N743" s="199">
        <f>IF(Q739="불승인", 0,IF(M736="지원단가",K743*L743*M743,0))</f>
        <v>0</v>
      </c>
      <c r="O743" s="200">
        <f>SUM(N743)</f>
        <v>0</v>
      </c>
      <c r="P743" s="201">
        <f>N743-I743</f>
        <v>0</v>
      </c>
      <c r="Q743" s="684"/>
      <c r="R743" s="685"/>
    </row>
    <row r="744" spans="2:18">
      <c r="B744" s="686" t="s">
        <v>36</v>
      </c>
      <c r="C744" s="269"/>
      <c r="D744" s="696"/>
      <c r="E744" s="697"/>
      <c r="F744" s="205"/>
      <c r="G744" s="206"/>
      <c r="H744" s="207"/>
      <c r="I744" s="208">
        <f>IF(M736="지원단가",F744*G744*H744,0)</f>
        <v>0</v>
      </c>
      <c r="J744" s="689">
        <f>SUM(I744:I747)</f>
        <v>0</v>
      </c>
      <c r="K744" s="209">
        <f t="shared" si="85"/>
        <v>0</v>
      </c>
      <c r="L744" s="210">
        <f t="shared" si="86"/>
        <v>0</v>
      </c>
      <c r="M744" s="211">
        <f t="shared" si="87"/>
        <v>0</v>
      </c>
      <c r="N744" s="208">
        <f>IF(Q739="불승인",0,IF(M736="지원단가",K744*L744*M744,0))</f>
        <v>0</v>
      </c>
      <c r="O744" s="689">
        <f>SUM(N744:N747)</f>
        <v>0</v>
      </c>
      <c r="P744" s="209">
        <f t="shared" ref="P744:P774" si="88">N744-I744</f>
        <v>0</v>
      </c>
      <c r="Q744" s="698"/>
      <c r="R744" s="699"/>
    </row>
    <row r="745" spans="2:18">
      <c r="B745" s="687"/>
      <c r="C745" s="270"/>
      <c r="D745" s="704"/>
      <c r="E745" s="705"/>
      <c r="F745" s="213"/>
      <c r="G745" s="214"/>
      <c r="H745" s="215"/>
      <c r="I745" s="216">
        <f>IF(M736="지원단가",F745*G745*H745,0)</f>
        <v>0</v>
      </c>
      <c r="J745" s="690"/>
      <c r="K745" s="217">
        <f t="shared" si="85"/>
        <v>0</v>
      </c>
      <c r="L745" s="218">
        <f t="shared" si="86"/>
        <v>0</v>
      </c>
      <c r="M745" s="219">
        <f t="shared" si="87"/>
        <v>0</v>
      </c>
      <c r="N745" s="216">
        <f>IF(Q739="불승인",0,IF(M736="지원단가",K745*L745*M745,0))</f>
        <v>0</v>
      </c>
      <c r="O745" s="690"/>
      <c r="P745" s="217">
        <f t="shared" si="88"/>
        <v>0</v>
      </c>
      <c r="Q745" s="706"/>
      <c r="R745" s="707"/>
    </row>
    <row r="746" spans="2:18">
      <c r="B746" s="687"/>
      <c r="C746" s="270"/>
      <c r="D746" s="704"/>
      <c r="E746" s="705"/>
      <c r="F746" s="213"/>
      <c r="G746" s="214"/>
      <c r="H746" s="215"/>
      <c r="I746" s="216">
        <f>IF(M736="지원단가",F746*G746*H746,0)</f>
        <v>0</v>
      </c>
      <c r="J746" s="690"/>
      <c r="K746" s="217">
        <f t="shared" si="85"/>
        <v>0</v>
      </c>
      <c r="L746" s="218">
        <f t="shared" si="86"/>
        <v>0</v>
      </c>
      <c r="M746" s="219">
        <f t="shared" si="87"/>
        <v>0</v>
      </c>
      <c r="N746" s="216">
        <f>IF(Q739="불승인",0,IF(M736="지원단가",K746*L746*M746,0))</f>
        <v>0</v>
      </c>
      <c r="O746" s="690"/>
      <c r="P746" s="217">
        <f t="shared" si="88"/>
        <v>0</v>
      </c>
      <c r="Q746" s="706"/>
      <c r="R746" s="707"/>
    </row>
    <row r="747" spans="2:18" ht="17.25" thickBot="1">
      <c r="B747" s="688"/>
      <c r="C747" s="271"/>
      <c r="D747" s="700"/>
      <c r="E747" s="701"/>
      <c r="F747" s="221"/>
      <c r="G747" s="222"/>
      <c r="H747" s="223"/>
      <c r="I747" s="224">
        <f>IF(M736="지원단가",F747*G747*H747,0)</f>
        <v>0</v>
      </c>
      <c r="J747" s="691"/>
      <c r="K747" s="225">
        <f t="shared" si="85"/>
        <v>0</v>
      </c>
      <c r="L747" s="226">
        <f t="shared" si="86"/>
        <v>0</v>
      </c>
      <c r="M747" s="227">
        <f t="shared" si="87"/>
        <v>0</v>
      </c>
      <c r="N747" s="224">
        <f>IF(Q739="불승인",0,IF(M736="지원단가",K747*L747*M747,0))</f>
        <v>0</v>
      </c>
      <c r="O747" s="691"/>
      <c r="P747" s="225">
        <f t="shared" si="88"/>
        <v>0</v>
      </c>
      <c r="Q747" s="702"/>
      <c r="R747" s="703"/>
    </row>
    <row r="748" spans="2:18">
      <c r="B748" s="686" t="s">
        <v>37</v>
      </c>
      <c r="C748" s="269"/>
      <c r="D748" s="272"/>
      <c r="E748" s="273"/>
      <c r="F748" s="205"/>
      <c r="G748" s="206"/>
      <c r="H748" s="207"/>
      <c r="I748" s="208">
        <f>IF(M736="지원단가",F748*G748*H748,0)</f>
        <v>0</v>
      </c>
      <c r="J748" s="689">
        <f>SUM(I748:I753)</f>
        <v>0</v>
      </c>
      <c r="K748" s="209">
        <f t="shared" si="85"/>
        <v>0</v>
      </c>
      <c r="L748" s="210">
        <f t="shared" si="86"/>
        <v>0</v>
      </c>
      <c r="M748" s="211">
        <f t="shared" si="87"/>
        <v>0</v>
      </c>
      <c r="N748" s="208">
        <f>IF(Q739="불승인",0,IF(M736="지원단가",K748*L748*M748,0))</f>
        <v>0</v>
      </c>
      <c r="O748" s="689">
        <f>SUM(N748:N753)</f>
        <v>0</v>
      </c>
      <c r="P748" s="209">
        <f t="shared" si="88"/>
        <v>0</v>
      </c>
      <c r="Q748" s="698"/>
      <c r="R748" s="699"/>
    </row>
    <row r="749" spans="2:18">
      <c r="B749" s="687"/>
      <c r="C749" s="270"/>
      <c r="D749" s="274"/>
      <c r="E749" s="275"/>
      <c r="F749" s="213"/>
      <c r="G749" s="214"/>
      <c r="H749" s="215"/>
      <c r="I749" s="216">
        <f>IF(M736="지원단가",F749*G749*H749,0)</f>
        <v>0</v>
      </c>
      <c r="J749" s="690"/>
      <c r="K749" s="217">
        <f t="shared" si="85"/>
        <v>0</v>
      </c>
      <c r="L749" s="218">
        <f t="shared" si="86"/>
        <v>0</v>
      </c>
      <c r="M749" s="219">
        <f t="shared" si="87"/>
        <v>0</v>
      </c>
      <c r="N749" s="216">
        <f>IF(Q739="불승인",0,IF(M736="지원단가",K749*L749*M749,0))</f>
        <v>0</v>
      </c>
      <c r="O749" s="690"/>
      <c r="P749" s="217">
        <f t="shared" si="88"/>
        <v>0</v>
      </c>
      <c r="Q749" s="706"/>
      <c r="R749" s="707"/>
    </row>
    <row r="750" spans="2:18">
      <c r="B750" s="687"/>
      <c r="C750" s="270"/>
      <c r="D750" s="274"/>
      <c r="E750" s="275"/>
      <c r="F750" s="213"/>
      <c r="G750" s="214"/>
      <c r="H750" s="215"/>
      <c r="I750" s="216">
        <f>IF(M736="지원단가",F750*G750*H750,0)</f>
        <v>0</v>
      </c>
      <c r="J750" s="690"/>
      <c r="K750" s="217">
        <f t="shared" si="85"/>
        <v>0</v>
      </c>
      <c r="L750" s="218">
        <f t="shared" si="86"/>
        <v>0</v>
      </c>
      <c r="M750" s="219">
        <f t="shared" si="87"/>
        <v>0</v>
      </c>
      <c r="N750" s="216">
        <f>IF(Q739="불승인",0,IF(M736="지원단가",K750*L750*M750,0))</f>
        <v>0</v>
      </c>
      <c r="O750" s="690"/>
      <c r="P750" s="217">
        <f t="shared" si="88"/>
        <v>0</v>
      </c>
      <c r="Q750" s="706"/>
      <c r="R750" s="707"/>
    </row>
    <row r="751" spans="2:18">
      <c r="B751" s="687"/>
      <c r="C751" s="270"/>
      <c r="D751" s="274"/>
      <c r="E751" s="275"/>
      <c r="F751" s="213"/>
      <c r="G751" s="214"/>
      <c r="H751" s="215"/>
      <c r="I751" s="216">
        <f>IF(M736="지원단가",F751*G751*H751,0)</f>
        <v>0</v>
      </c>
      <c r="J751" s="690"/>
      <c r="K751" s="217">
        <f t="shared" si="85"/>
        <v>0</v>
      </c>
      <c r="L751" s="218">
        <f t="shared" si="86"/>
        <v>0</v>
      </c>
      <c r="M751" s="219">
        <f t="shared" si="87"/>
        <v>0</v>
      </c>
      <c r="N751" s="216">
        <f>IF(Q739="불승인",0,IF(M736="지원단가",K751*L751*M751,0))</f>
        <v>0</v>
      </c>
      <c r="O751" s="690"/>
      <c r="P751" s="217">
        <f t="shared" si="88"/>
        <v>0</v>
      </c>
      <c r="Q751" s="706"/>
      <c r="R751" s="707"/>
    </row>
    <row r="752" spans="2:18">
      <c r="B752" s="687"/>
      <c r="C752" s="270"/>
      <c r="D752" s="274"/>
      <c r="E752" s="275"/>
      <c r="F752" s="213"/>
      <c r="G752" s="214"/>
      <c r="H752" s="215"/>
      <c r="I752" s="216">
        <f>IF(M736="지원단가",F752*G752*H752,0)</f>
        <v>0</v>
      </c>
      <c r="J752" s="690"/>
      <c r="K752" s="217">
        <f t="shared" si="85"/>
        <v>0</v>
      </c>
      <c r="L752" s="218">
        <f t="shared" si="86"/>
        <v>0</v>
      </c>
      <c r="M752" s="219">
        <f t="shared" si="87"/>
        <v>0</v>
      </c>
      <c r="N752" s="216">
        <f>IF(Q739="불승인",0,IF(M736="지원단가",K752*L752*M752,0))</f>
        <v>0</v>
      </c>
      <c r="O752" s="690"/>
      <c r="P752" s="217">
        <f t="shared" si="88"/>
        <v>0</v>
      </c>
      <c r="Q752" s="706"/>
      <c r="R752" s="707"/>
    </row>
    <row r="753" spans="2:18" ht="17.25" thickBot="1">
      <c r="B753" s="688"/>
      <c r="C753" s="271"/>
      <c r="D753" s="276"/>
      <c r="E753" s="277"/>
      <c r="F753" s="221"/>
      <c r="G753" s="222"/>
      <c r="H753" s="223"/>
      <c r="I753" s="224">
        <f>IF(M736="지원단가",F753*G753*H753,0)</f>
        <v>0</v>
      </c>
      <c r="J753" s="691"/>
      <c r="K753" s="225">
        <f t="shared" si="85"/>
        <v>0</v>
      </c>
      <c r="L753" s="226">
        <f t="shared" si="86"/>
        <v>0</v>
      </c>
      <c r="M753" s="227">
        <f t="shared" si="87"/>
        <v>0</v>
      </c>
      <c r="N753" s="224">
        <f>IF(Q739="불승인",0,IF(M736="지원단가",K753*L753*M753,0))</f>
        <v>0</v>
      </c>
      <c r="O753" s="691"/>
      <c r="P753" s="225">
        <f t="shared" si="88"/>
        <v>0</v>
      </c>
      <c r="Q753" s="702"/>
      <c r="R753" s="703"/>
    </row>
    <row r="754" spans="2:18">
      <c r="B754" s="686" t="s">
        <v>39</v>
      </c>
      <c r="C754" s="269"/>
      <c r="D754" s="696"/>
      <c r="E754" s="697"/>
      <c r="F754" s="205"/>
      <c r="G754" s="206"/>
      <c r="H754" s="207"/>
      <c r="I754" s="208">
        <f>IF(M736="지원단가",F754*G754*H754,0)</f>
        <v>0</v>
      </c>
      <c r="J754" s="689">
        <f>SUM(I754:I759)</f>
        <v>0</v>
      </c>
      <c r="K754" s="209">
        <f t="shared" si="85"/>
        <v>0</v>
      </c>
      <c r="L754" s="210">
        <f t="shared" si="86"/>
        <v>0</v>
      </c>
      <c r="M754" s="211">
        <f t="shared" si="87"/>
        <v>0</v>
      </c>
      <c r="N754" s="208">
        <f>IF(Q739="불승인",0,IF(M736="지원단가",K754*L754*M754,0))</f>
        <v>0</v>
      </c>
      <c r="O754" s="689">
        <f>SUM(N754:N759)</f>
        <v>0</v>
      </c>
      <c r="P754" s="209">
        <f t="shared" si="88"/>
        <v>0</v>
      </c>
      <c r="Q754" s="698"/>
      <c r="R754" s="699"/>
    </row>
    <row r="755" spans="2:18">
      <c r="B755" s="687"/>
      <c r="C755" s="270"/>
      <c r="D755" s="704"/>
      <c r="E755" s="705"/>
      <c r="F755" s="213"/>
      <c r="G755" s="214"/>
      <c r="H755" s="215"/>
      <c r="I755" s="216">
        <f>IF(M736="지원단가",F755*G755*H755,0)</f>
        <v>0</v>
      </c>
      <c r="J755" s="690"/>
      <c r="K755" s="217">
        <f t="shared" si="85"/>
        <v>0</v>
      </c>
      <c r="L755" s="218">
        <f t="shared" si="86"/>
        <v>0</v>
      </c>
      <c r="M755" s="219">
        <f t="shared" si="87"/>
        <v>0</v>
      </c>
      <c r="N755" s="216">
        <f>IF(Q739="불승인",0,IF(M736="지원단가",K755*L755*M755,0))</f>
        <v>0</v>
      </c>
      <c r="O755" s="690"/>
      <c r="P755" s="217">
        <f t="shared" si="88"/>
        <v>0</v>
      </c>
      <c r="Q755" s="706"/>
      <c r="R755" s="707"/>
    </row>
    <row r="756" spans="2:18">
      <c r="B756" s="687"/>
      <c r="C756" s="270"/>
      <c r="D756" s="704"/>
      <c r="E756" s="705"/>
      <c r="F756" s="213"/>
      <c r="G756" s="214"/>
      <c r="H756" s="215"/>
      <c r="I756" s="216">
        <f>IF(M736="지원단가",F756*G756*H756,0)</f>
        <v>0</v>
      </c>
      <c r="J756" s="690"/>
      <c r="K756" s="217">
        <f t="shared" si="85"/>
        <v>0</v>
      </c>
      <c r="L756" s="218">
        <f t="shared" si="86"/>
        <v>0</v>
      </c>
      <c r="M756" s="219">
        <f t="shared" si="87"/>
        <v>0</v>
      </c>
      <c r="N756" s="216">
        <f>IF(Q739="불승인",0,IF(M736="지원단가",K756*L756*M756,0))</f>
        <v>0</v>
      </c>
      <c r="O756" s="690"/>
      <c r="P756" s="217">
        <f t="shared" si="88"/>
        <v>0</v>
      </c>
      <c r="Q756" s="706"/>
      <c r="R756" s="707"/>
    </row>
    <row r="757" spans="2:18">
      <c r="B757" s="687"/>
      <c r="C757" s="270"/>
      <c r="D757" s="704"/>
      <c r="E757" s="705"/>
      <c r="F757" s="213"/>
      <c r="G757" s="214"/>
      <c r="H757" s="215"/>
      <c r="I757" s="216">
        <f>IF(M736="지원단가",F757*G757*H757,0)</f>
        <v>0</v>
      </c>
      <c r="J757" s="690"/>
      <c r="K757" s="217">
        <f t="shared" si="85"/>
        <v>0</v>
      </c>
      <c r="L757" s="218">
        <f t="shared" si="86"/>
        <v>0</v>
      </c>
      <c r="M757" s="219">
        <f t="shared" si="87"/>
        <v>0</v>
      </c>
      <c r="N757" s="216">
        <f>IF(Q739="불승인",0,IF(M736="지원단가",K757*L757*M757,0))</f>
        <v>0</v>
      </c>
      <c r="O757" s="690"/>
      <c r="P757" s="217">
        <f t="shared" si="88"/>
        <v>0</v>
      </c>
      <c r="Q757" s="706"/>
      <c r="R757" s="707"/>
    </row>
    <row r="758" spans="2:18">
      <c r="B758" s="687"/>
      <c r="C758" s="270"/>
      <c r="D758" s="704"/>
      <c r="E758" s="705"/>
      <c r="F758" s="213"/>
      <c r="G758" s="214"/>
      <c r="H758" s="215"/>
      <c r="I758" s="216">
        <f>IF(M736="지원단가",F758*G758*H758,0)</f>
        <v>0</v>
      </c>
      <c r="J758" s="690"/>
      <c r="K758" s="217">
        <f t="shared" si="85"/>
        <v>0</v>
      </c>
      <c r="L758" s="218">
        <f t="shared" si="86"/>
        <v>0</v>
      </c>
      <c r="M758" s="219">
        <f t="shared" si="87"/>
        <v>0</v>
      </c>
      <c r="N758" s="216">
        <f>IF(Q739="불승인",0,IF(M736="지원단가",K758*L758*M758,0))</f>
        <v>0</v>
      </c>
      <c r="O758" s="690"/>
      <c r="P758" s="217">
        <f t="shared" si="88"/>
        <v>0</v>
      </c>
      <c r="Q758" s="706"/>
      <c r="R758" s="707"/>
    </row>
    <row r="759" spans="2:18" ht="17.25" thickBot="1">
      <c r="B759" s="688"/>
      <c r="C759" s="271"/>
      <c r="D759" s="700"/>
      <c r="E759" s="701"/>
      <c r="F759" s="221"/>
      <c r="G759" s="222"/>
      <c r="H759" s="223"/>
      <c r="I759" s="224">
        <f>IF(M736="지원단가",F759*G759*H759,0)</f>
        <v>0</v>
      </c>
      <c r="J759" s="691"/>
      <c r="K759" s="225">
        <f t="shared" si="85"/>
        <v>0</v>
      </c>
      <c r="L759" s="226">
        <f t="shared" si="86"/>
        <v>0</v>
      </c>
      <c r="M759" s="227">
        <f t="shared" si="87"/>
        <v>0</v>
      </c>
      <c r="N759" s="224">
        <f>IF(Q739="불승인",0,IF(M736="지원단가",K759*L759*M759,0))</f>
        <v>0</v>
      </c>
      <c r="O759" s="691"/>
      <c r="P759" s="225">
        <f t="shared" si="88"/>
        <v>0</v>
      </c>
      <c r="Q759" s="702"/>
      <c r="R759" s="703"/>
    </row>
    <row r="760" spans="2:18" ht="17.25" thickBot="1">
      <c r="B760" s="194" t="s">
        <v>40</v>
      </c>
      <c r="C760" s="268"/>
      <c r="D760" s="682"/>
      <c r="E760" s="683"/>
      <c r="F760" s="196"/>
      <c r="G760" s="197"/>
      <c r="H760" s="198"/>
      <c r="I760" s="199">
        <f>IF(M736="지원단가",F760*G760*H760,0)</f>
        <v>0</v>
      </c>
      <c r="J760" s="200">
        <f>I760</f>
        <v>0</v>
      </c>
      <c r="K760" s="201">
        <f t="shared" si="85"/>
        <v>0</v>
      </c>
      <c r="L760" s="202">
        <f t="shared" si="86"/>
        <v>0</v>
      </c>
      <c r="M760" s="203">
        <f t="shared" si="87"/>
        <v>0</v>
      </c>
      <c r="N760" s="199">
        <f>IF(Q739="불승인",0,IF(M736="지원단가",K760*L760*M760,0))</f>
        <v>0</v>
      </c>
      <c r="O760" s="200">
        <f>SUM(N760)</f>
        <v>0</v>
      </c>
      <c r="P760" s="201">
        <f t="shared" si="88"/>
        <v>0</v>
      </c>
      <c r="Q760" s="684"/>
      <c r="R760" s="685"/>
    </row>
    <row r="761" spans="2:18">
      <c r="B761" s="686" t="s">
        <v>41</v>
      </c>
      <c r="C761" s="269"/>
      <c r="D761" s="696"/>
      <c r="E761" s="697"/>
      <c r="F761" s="205"/>
      <c r="G761" s="206"/>
      <c r="H761" s="207"/>
      <c r="I761" s="208">
        <f>IF(M736="지원단가",F761*G761*H761,0)</f>
        <v>0</v>
      </c>
      <c r="J761" s="689">
        <f>SUM(I761:I763)</f>
        <v>0</v>
      </c>
      <c r="K761" s="209">
        <f t="shared" si="85"/>
        <v>0</v>
      </c>
      <c r="L761" s="210">
        <f t="shared" si="86"/>
        <v>0</v>
      </c>
      <c r="M761" s="211">
        <f t="shared" si="87"/>
        <v>0</v>
      </c>
      <c r="N761" s="208">
        <f>IF(Q739="불승인",0,IF(M736="지원단가",K761*L761*M761,0))</f>
        <v>0</v>
      </c>
      <c r="O761" s="689">
        <f>SUM(N761:N763)</f>
        <v>0</v>
      </c>
      <c r="P761" s="209">
        <f t="shared" si="88"/>
        <v>0</v>
      </c>
      <c r="Q761" s="698"/>
      <c r="R761" s="699"/>
    </row>
    <row r="762" spans="2:18">
      <c r="B762" s="687"/>
      <c r="C762" s="270"/>
      <c r="D762" s="704"/>
      <c r="E762" s="705"/>
      <c r="F762" s="213"/>
      <c r="G762" s="214"/>
      <c r="H762" s="215"/>
      <c r="I762" s="216">
        <f>IF(M736="지원단가",F762*G762*H762,0)</f>
        <v>0</v>
      </c>
      <c r="J762" s="690"/>
      <c r="K762" s="217">
        <f t="shared" si="85"/>
        <v>0</v>
      </c>
      <c r="L762" s="218">
        <f t="shared" si="86"/>
        <v>0</v>
      </c>
      <c r="M762" s="219">
        <f t="shared" si="87"/>
        <v>0</v>
      </c>
      <c r="N762" s="216">
        <f>IF(Q739="불승인",0,IF(M736="지원단가",K762*L762*M762,0))</f>
        <v>0</v>
      </c>
      <c r="O762" s="690"/>
      <c r="P762" s="217">
        <f t="shared" si="88"/>
        <v>0</v>
      </c>
      <c r="Q762" s="706"/>
      <c r="R762" s="707"/>
    </row>
    <row r="763" spans="2:18" ht="17.25" thickBot="1">
      <c r="B763" s="688"/>
      <c r="C763" s="271"/>
      <c r="D763" s="700"/>
      <c r="E763" s="701"/>
      <c r="F763" s="221"/>
      <c r="G763" s="222"/>
      <c r="H763" s="223"/>
      <c r="I763" s="224">
        <f>IF(M736="지원단가",F763*G763*H763,0)</f>
        <v>0</v>
      </c>
      <c r="J763" s="691"/>
      <c r="K763" s="225">
        <f t="shared" si="85"/>
        <v>0</v>
      </c>
      <c r="L763" s="226">
        <f t="shared" si="86"/>
        <v>0</v>
      </c>
      <c r="M763" s="227">
        <f t="shared" si="87"/>
        <v>0</v>
      </c>
      <c r="N763" s="224">
        <f>IF(Q739="불승인",0,IF(M736="지원단가",K763*L763*M763,0))</f>
        <v>0</v>
      </c>
      <c r="O763" s="691"/>
      <c r="P763" s="225">
        <f t="shared" si="88"/>
        <v>0</v>
      </c>
      <c r="Q763" s="702"/>
      <c r="R763" s="703"/>
    </row>
    <row r="764" spans="2:18">
      <c r="B764" s="686" t="s">
        <v>42</v>
      </c>
      <c r="C764" s="278"/>
      <c r="D764" s="696"/>
      <c r="E764" s="697"/>
      <c r="F764" s="235"/>
      <c r="G764" s="236"/>
      <c r="H764" s="237"/>
      <c r="I764" s="238">
        <f>IF(M736="지원단가",F764*G764*H764,0)</f>
        <v>0</v>
      </c>
      <c r="J764" s="689">
        <f>SUM(I764:I765)</f>
        <v>0</v>
      </c>
      <c r="K764" s="239">
        <f t="shared" si="85"/>
        <v>0</v>
      </c>
      <c r="L764" s="240">
        <f t="shared" si="86"/>
        <v>0</v>
      </c>
      <c r="M764" s="241">
        <f t="shared" si="87"/>
        <v>0</v>
      </c>
      <c r="N764" s="238">
        <f>IF(Q739="불승인",0,IF(M736="지원단가",K764*L764*M764,0))</f>
        <v>0</v>
      </c>
      <c r="O764" s="689">
        <f>SUM(N764:N765)</f>
        <v>0</v>
      </c>
      <c r="P764" s="239">
        <f t="shared" si="88"/>
        <v>0</v>
      </c>
      <c r="Q764" s="698"/>
      <c r="R764" s="699"/>
    </row>
    <row r="765" spans="2:18" ht="17.25" thickBot="1">
      <c r="B765" s="688"/>
      <c r="C765" s="279"/>
      <c r="D765" s="700"/>
      <c r="E765" s="701"/>
      <c r="F765" s="243"/>
      <c r="G765" s="244"/>
      <c r="H765" s="245"/>
      <c r="I765" s="246">
        <f>IF(M736="지원단가",F765*G765*H765,0)</f>
        <v>0</v>
      </c>
      <c r="J765" s="691"/>
      <c r="K765" s="247">
        <f t="shared" si="85"/>
        <v>0</v>
      </c>
      <c r="L765" s="248">
        <f t="shared" si="86"/>
        <v>0</v>
      </c>
      <c r="M765" s="249">
        <f t="shared" si="87"/>
        <v>0</v>
      </c>
      <c r="N765" s="246">
        <f>IF(Q739="불승인",0,IF(M736="지원단가",K765*L765*M765,0))</f>
        <v>0</v>
      </c>
      <c r="O765" s="691"/>
      <c r="P765" s="247">
        <f t="shared" si="88"/>
        <v>0</v>
      </c>
      <c r="Q765" s="702"/>
      <c r="R765" s="703"/>
    </row>
    <row r="766" spans="2:18">
      <c r="B766" s="686" t="s">
        <v>43</v>
      </c>
      <c r="C766" s="269"/>
      <c r="D766" s="696"/>
      <c r="E766" s="697"/>
      <c r="F766" s="205"/>
      <c r="G766" s="206"/>
      <c r="H766" s="207"/>
      <c r="I766" s="208">
        <f>IF(M736="지원단가",F766*G766*H766,0)</f>
        <v>0</v>
      </c>
      <c r="J766" s="689">
        <f>SUM(I766:I768)</f>
        <v>0</v>
      </c>
      <c r="K766" s="209">
        <f t="shared" si="85"/>
        <v>0</v>
      </c>
      <c r="L766" s="210">
        <f t="shared" si="86"/>
        <v>0</v>
      </c>
      <c r="M766" s="211">
        <f t="shared" si="87"/>
        <v>0</v>
      </c>
      <c r="N766" s="208">
        <f>IF(Q739="불승인",0,IF(M736="지원단가",K766*L766*M766,0))</f>
        <v>0</v>
      </c>
      <c r="O766" s="689">
        <f>SUM(N766:N768)</f>
        <v>0</v>
      </c>
      <c r="P766" s="209">
        <f t="shared" si="88"/>
        <v>0</v>
      </c>
      <c r="Q766" s="698"/>
      <c r="R766" s="699"/>
    </row>
    <row r="767" spans="2:18">
      <c r="B767" s="687"/>
      <c r="C767" s="270"/>
      <c r="D767" s="704"/>
      <c r="E767" s="705"/>
      <c r="F767" s="213"/>
      <c r="G767" s="214"/>
      <c r="H767" s="215"/>
      <c r="I767" s="216">
        <f>IF(M736="지원단가",F767*G767*H767,0)</f>
        <v>0</v>
      </c>
      <c r="J767" s="690"/>
      <c r="K767" s="217">
        <f t="shared" si="85"/>
        <v>0</v>
      </c>
      <c r="L767" s="218">
        <f t="shared" si="86"/>
        <v>0</v>
      </c>
      <c r="M767" s="219">
        <f t="shared" si="87"/>
        <v>0</v>
      </c>
      <c r="N767" s="216">
        <f>IF(Q739="불승인",0,IF(M736="지원단가",K767*L767*M767,0))</f>
        <v>0</v>
      </c>
      <c r="O767" s="690"/>
      <c r="P767" s="217">
        <f t="shared" si="88"/>
        <v>0</v>
      </c>
      <c r="Q767" s="706"/>
      <c r="R767" s="707"/>
    </row>
    <row r="768" spans="2:18" ht="17.25" thickBot="1">
      <c r="B768" s="688"/>
      <c r="C768" s="271"/>
      <c r="D768" s="700"/>
      <c r="E768" s="701"/>
      <c r="F768" s="221"/>
      <c r="G768" s="222"/>
      <c r="H768" s="223"/>
      <c r="I768" s="224">
        <f>IF(M736="지원단가",F768*G768*H768,0)</f>
        <v>0</v>
      </c>
      <c r="J768" s="691"/>
      <c r="K768" s="225">
        <f t="shared" si="85"/>
        <v>0</v>
      </c>
      <c r="L768" s="226">
        <f t="shared" si="86"/>
        <v>0</v>
      </c>
      <c r="M768" s="227">
        <f t="shared" si="87"/>
        <v>0</v>
      </c>
      <c r="N768" s="224">
        <f>IF(Q739="불승인",0,IF(M736="지원단가",K768*L768*M768,0))</f>
        <v>0</v>
      </c>
      <c r="O768" s="691"/>
      <c r="P768" s="225">
        <f t="shared" si="88"/>
        <v>0</v>
      </c>
      <c r="Q768" s="702"/>
      <c r="R768" s="703"/>
    </row>
    <row r="769" spans="2:18" ht="17.25" thickBot="1">
      <c r="B769" s="686" t="s">
        <v>87</v>
      </c>
      <c r="C769" s="278"/>
      <c r="D769" s="280"/>
      <c r="E769" s="281" t="s">
        <v>2297</v>
      </c>
      <c r="F769" s="235"/>
      <c r="G769" s="236"/>
      <c r="H769" s="237"/>
      <c r="I769" s="238">
        <f>IF(M736="지원단가",F769*G769*H769,0)</f>
        <v>0</v>
      </c>
      <c r="J769" s="689">
        <f>SUM(I769:I771)</f>
        <v>0</v>
      </c>
      <c r="K769" s="239">
        <f t="shared" si="85"/>
        <v>0</v>
      </c>
      <c r="L769" s="240">
        <f t="shared" si="86"/>
        <v>0</v>
      </c>
      <c r="M769" s="241">
        <f t="shared" si="87"/>
        <v>0</v>
      </c>
      <c r="N769" s="238">
        <f>IF(Q739="불승인",0,IF(M736="지원단가",K769*L769*M769,0))</f>
        <v>0</v>
      </c>
      <c r="O769" s="689">
        <f>SUM(N769:N771)</f>
        <v>0</v>
      </c>
      <c r="P769" s="239">
        <f t="shared" si="88"/>
        <v>0</v>
      </c>
      <c r="Q769" s="252"/>
      <c r="R769" s="253" t="s">
        <v>2298</v>
      </c>
    </row>
    <row r="770" spans="2:18" ht="17.25" thickTop="1">
      <c r="B770" s="687"/>
      <c r="C770" s="270"/>
      <c r="D770" s="282"/>
      <c r="E770" s="692" t="e">
        <f>J769/SUM(J743:J768)</f>
        <v>#DIV/0!</v>
      </c>
      <c r="F770" s="213"/>
      <c r="G770" s="214"/>
      <c r="H770" s="215"/>
      <c r="I770" s="216">
        <f>IF(M736="지원단가",F770*G770*H770,0)</f>
        <v>0</v>
      </c>
      <c r="J770" s="690"/>
      <c r="K770" s="217">
        <f t="shared" si="85"/>
        <v>0</v>
      </c>
      <c r="L770" s="218">
        <f t="shared" si="86"/>
        <v>0</v>
      </c>
      <c r="M770" s="219">
        <f t="shared" si="87"/>
        <v>0</v>
      </c>
      <c r="N770" s="216">
        <f>IF(Q739="불승인",0,IF(M736="지원단가",K770*L770*M770,0))</f>
        <v>0</v>
      </c>
      <c r="O770" s="690"/>
      <c r="P770" s="217">
        <f t="shared" si="88"/>
        <v>0</v>
      </c>
      <c r="Q770" s="255"/>
      <c r="R770" s="694" t="e">
        <f>O769/SUM(O743:O768)</f>
        <v>#DIV/0!</v>
      </c>
    </row>
    <row r="771" spans="2:18" ht="17.25" thickBot="1">
      <c r="B771" s="688"/>
      <c r="C771" s="279"/>
      <c r="D771" s="283"/>
      <c r="E771" s="693"/>
      <c r="F771" s="243"/>
      <c r="G771" s="244"/>
      <c r="H771" s="245"/>
      <c r="I771" s="246">
        <f>IF(M736="지원단가",F771*G771*H771,0)</f>
        <v>0</v>
      </c>
      <c r="J771" s="691"/>
      <c r="K771" s="247">
        <f t="shared" si="85"/>
        <v>0</v>
      </c>
      <c r="L771" s="248">
        <f t="shared" si="86"/>
        <v>0</v>
      </c>
      <c r="M771" s="249">
        <f t="shared" si="87"/>
        <v>0</v>
      </c>
      <c r="N771" s="246">
        <f>IF(Q739="불승인",0,IF(M736="지원단가",K771*L771*M771,0))</f>
        <v>0</v>
      </c>
      <c r="O771" s="691"/>
      <c r="P771" s="247">
        <f t="shared" si="88"/>
        <v>0</v>
      </c>
      <c r="Q771" s="257"/>
      <c r="R771" s="695"/>
    </row>
    <row r="772" spans="2:18">
      <c r="B772" s="686" t="s">
        <v>19</v>
      </c>
      <c r="C772" s="269"/>
      <c r="D772" s="696"/>
      <c r="E772" s="697"/>
      <c r="F772" s="205"/>
      <c r="G772" s="206"/>
      <c r="H772" s="207"/>
      <c r="I772" s="208">
        <f>F772*G772*H772</f>
        <v>0</v>
      </c>
      <c r="J772" s="689">
        <f>SUM(I772:I773)</f>
        <v>0</v>
      </c>
      <c r="K772" s="209">
        <f t="shared" si="85"/>
        <v>0</v>
      </c>
      <c r="L772" s="210">
        <f t="shared" si="86"/>
        <v>0</v>
      </c>
      <c r="M772" s="211">
        <f t="shared" si="87"/>
        <v>0</v>
      </c>
      <c r="N772" s="208">
        <f>IF(Q739="불승인", 0,K772*L772*M772)</f>
        <v>0</v>
      </c>
      <c r="O772" s="689">
        <f>SUM(N772:N773)</f>
        <v>0</v>
      </c>
      <c r="P772" s="209">
        <f t="shared" si="88"/>
        <v>0</v>
      </c>
      <c r="Q772" s="698"/>
      <c r="R772" s="699"/>
    </row>
    <row r="773" spans="2:18" ht="17.25" thickBot="1">
      <c r="B773" s="688"/>
      <c r="C773" s="271"/>
      <c r="D773" s="700"/>
      <c r="E773" s="701"/>
      <c r="F773" s="221"/>
      <c r="G773" s="222"/>
      <c r="H773" s="223"/>
      <c r="I773" s="224">
        <f t="shared" ref="I773:I774" si="89">F773*G773*H773</f>
        <v>0</v>
      </c>
      <c r="J773" s="691"/>
      <c r="K773" s="225">
        <f t="shared" si="85"/>
        <v>0</v>
      </c>
      <c r="L773" s="226">
        <f t="shared" si="86"/>
        <v>0</v>
      </c>
      <c r="M773" s="227">
        <f t="shared" si="87"/>
        <v>0</v>
      </c>
      <c r="N773" s="224">
        <f>IF(Q739="불승인", 0,K773*L773*M773)</f>
        <v>0</v>
      </c>
      <c r="O773" s="691"/>
      <c r="P773" s="225">
        <f t="shared" si="88"/>
        <v>0</v>
      </c>
      <c r="Q773" s="702"/>
      <c r="R773" s="703"/>
    </row>
    <row r="774" spans="2:18" ht="17.25" thickBot="1">
      <c r="B774" s="258" t="s">
        <v>44</v>
      </c>
      <c r="C774" s="284"/>
      <c r="D774" s="682"/>
      <c r="E774" s="683"/>
      <c r="F774" s="260"/>
      <c r="G774" s="261"/>
      <c r="H774" s="262"/>
      <c r="I774" s="263">
        <f t="shared" si="89"/>
        <v>0</v>
      </c>
      <c r="J774" s="264">
        <f>I774</f>
        <v>0</v>
      </c>
      <c r="K774" s="265">
        <f t="shared" si="85"/>
        <v>0</v>
      </c>
      <c r="L774" s="266">
        <f t="shared" si="86"/>
        <v>0</v>
      </c>
      <c r="M774" s="267">
        <f t="shared" si="87"/>
        <v>0</v>
      </c>
      <c r="N774" s="263">
        <f>IF(Q739="불승인", 0,K774*L774*M774)</f>
        <v>0</v>
      </c>
      <c r="O774" s="264">
        <f>N774</f>
        <v>0</v>
      </c>
      <c r="P774" s="265">
        <f t="shared" si="88"/>
        <v>0</v>
      </c>
      <c r="Q774" s="684"/>
      <c r="R774" s="685"/>
    </row>
    <row r="776" spans="2:18" ht="17.25" thickBot="1"/>
    <row r="777" spans="2:18" ht="19.5">
      <c r="B777" s="1" t="s">
        <v>0</v>
      </c>
      <c r="C777" s="742" t="str">
        <f>총괄!$D$2</f>
        <v>공동훈련센터명</v>
      </c>
      <c r="D777" s="743"/>
      <c r="E777" s="743"/>
      <c r="F777" s="744" t="str" cm="1">
        <f t="array" ref="F777">IFERROR( LOOKUP(2, 1/(과정일람표!$A$13:$A$412=C778)/(과정일람표!$B$13:$B$412="승인"), IF(과정일람표!$F$13:$F$412="", NA(), "파트너: " &amp; 과정일람표!$F$13:$F$412)),"")</f>
        <v/>
      </c>
      <c r="G777" s="745"/>
      <c r="H777" s="746" t="s">
        <v>21</v>
      </c>
      <c r="I777" s="747"/>
      <c r="J777" s="747"/>
      <c r="K777" s="747"/>
      <c r="L777" s="747"/>
      <c r="M777" s="747"/>
      <c r="N777" s="748"/>
      <c r="O777" s="749" t="s">
        <v>549</v>
      </c>
      <c r="P777" s="751" t="s">
        <v>550</v>
      </c>
      <c r="Q777" s="753" t="s">
        <v>13</v>
      </c>
      <c r="R777" s="754"/>
    </row>
    <row r="778" spans="2:18" ht="20.25" thickBot="1">
      <c r="B778" s="2" t="s">
        <v>1</v>
      </c>
      <c r="C778" s="179">
        <v>19</v>
      </c>
      <c r="D778" s="755" t="str" cm="1">
        <f t="array" ref="D778">IFERROR( LOOKUP(2, 1/(과정일람표!$A$13:$A$412=C778)/(과정일람표!$B$13:$B$412="승인"), IF(과정일람표!$R$13:$R$412="", NA(), 과정일람표!$R$13:$R$412)),"")</f>
        <v/>
      </c>
      <c r="E778" s="756"/>
      <c r="F778" s="756"/>
      <c r="G778" s="757"/>
      <c r="H778" s="3" t="s">
        <v>14</v>
      </c>
      <c r="I778" s="4" t="s">
        <v>47</v>
      </c>
      <c r="J778" s="4" t="s">
        <v>46</v>
      </c>
      <c r="K778" s="4" t="s">
        <v>34</v>
      </c>
      <c r="L778" s="4" t="s">
        <v>22</v>
      </c>
      <c r="M778" s="4" t="s">
        <v>17</v>
      </c>
      <c r="N778" s="17" t="s">
        <v>554</v>
      </c>
      <c r="O778" s="750"/>
      <c r="P778" s="752"/>
      <c r="Q778" s="738"/>
      <c r="R778" s="739"/>
    </row>
    <row r="779" spans="2:18" ht="19.5">
      <c r="B779" s="720" t="s">
        <v>2</v>
      </c>
      <c r="C779" s="5" t="s">
        <v>4</v>
      </c>
      <c r="D779" s="6" t="s">
        <v>5</v>
      </c>
      <c r="E779" s="6" t="s">
        <v>11</v>
      </c>
      <c r="F779" s="7" t="s">
        <v>12</v>
      </c>
      <c r="G779" s="8" t="s">
        <v>2152</v>
      </c>
      <c r="H779" s="11" t="s">
        <v>15</v>
      </c>
      <c r="I779" s="180">
        <f>SUM(I780:I782)</f>
        <v>0</v>
      </c>
      <c r="J779" s="180">
        <f>SUM(J780:J782)</f>
        <v>0</v>
      </c>
      <c r="K779" s="180">
        <f>SUM(K780:K782)</f>
        <v>0</v>
      </c>
      <c r="L779" s="723" t="str" cm="1">
        <f t="array" ref="L779">IFERROR( LOOKUP(2, 1/(과정일람표!$A$13:$A$412=C778)/(과정일람표!$B$13:$B$412="승인"), IF(과정일람표!$N$13:$N$412="", NA(), 과정일람표!$N$13:$N$412)),"")</f>
        <v/>
      </c>
      <c r="M779" s="726" t="str" cm="1">
        <f t="array" ref="M779">IFERROR( LOOKUP(2, 1/(과정일람표!$A$13:$A$412=C778)/(과정일람표!$B$13:$B$412="승인"), IF(과정일람표!$AA$13:$AA$412="", NA(), 과정일람표!$AA$13:$AA$412)),"")</f>
        <v/>
      </c>
      <c r="N779" s="729" t="e">
        <f>VLOOKUP(LEFT(N781,6),NCS단가,5,FALSE)</f>
        <v>#N/A</v>
      </c>
      <c r="O779" s="731" t="str" cm="1">
        <f t="array" ref="O779">IFERROR( LOOKUP(2, 1/(과정일람표!$A$13:$A$412=C778)/(과정일람표!$B$13:$B$412="신청"), IF(과정일람표!$AC$13:$AC$412="", NA(), 과정일람표!$AC$13:$AC$412)),"")</f>
        <v/>
      </c>
      <c r="P779" s="729" t="e">
        <f>IF(Q782="불승인",0,IF(OR(D780="원격대체", D780="집체",D780="혼합"),IF(M779="기준단가",N779,J780/(G782*D782)),_xlfn.IFS(D780="원격",2970,D780="STEP자체", 6160,D780="STEP공공",4600)))</f>
        <v>#N/A</v>
      </c>
      <c r="Q779" s="734" t="str">
        <f>IF(총괄!$C$6="전략", IF(P782&lt;300%,"적정","검토필요"), IF(총괄!$C$6="지산맞", IF(LEN(L779)=0,"분류입력확인",IF(P782&lt;VLOOKUP(L779,테이블!$B$3:$C$5,2,FALSE),"적정","검토필요")),IF(OR(LEN(E780)&gt;0,LEN(F780)&gt;0),IF(과정별세부산출!P782&lt;300%,"적정","검토필요"),IF(과정별세부산출!P782&lt;VLOOKUP(과정별세부산출!G780,테이블!$H$3:$I$10,2,FALSE),"적정","검토필요"))))</f>
        <v>분류입력확인</v>
      </c>
      <c r="R779" s="735"/>
    </row>
    <row r="780" spans="2:18" ht="20.25" thickBot="1">
      <c r="B780" s="721"/>
      <c r="C780" s="181" t="str" cm="1">
        <f t="array" ref="C780">IFERROR( LOOKUP(2, 1/(과정일람표!$A$13:$A$412=C778)/(과정일람표!$B$13:$B$412="승인"), IF(과정일람표!$T$13:$T$412="", NA(), 과정일람표!$T$13:$T$412)),"")</f>
        <v/>
      </c>
      <c r="D780" s="182" t="str" cm="1">
        <f t="array" ref="D780">IFERROR( LOOKUP(2, 1/(과정일람표!$A$13:$A$412=C778)/(과정일람표!$B$13:$B$412="승인"), IF(과정일람표!$U$13:$U$412="", NA(), 과정일람표!$U$13:$U$412)),"")</f>
        <v/>
      </c>
      <c r="E780" s="182" t="str" cm="1">
        <f t="array" ref="E780">IFERROR( LOOKUP(2, 1/(과정일람표!$A$13:$A$412=C778)/(과정일람표!$B$13:$B$412="승인"), IF(과정일람표!$K$13:$K$412="", NA(), 과정일람표!$K$13:$K$412)),"")</f>
        <v/>
      </c>
      <c r="F780" s="182" t="str" cm="1">
        <f t="array" ref="F780">IFERROR( LOOKUP(2, 1/(과정일람표!$A$13:$A$412=C778)/(과정일람표!$B$13:$B$412="승인"), IF(과정일람표!$L$13:$L$412="", NA(), 과정일람표!$L$13:$L$412)),"")</f>
        <v/>
      </c>
      <c r="G780" s="183" t="str" cm="1">
        <f t="array" ref="G780">IFERROR( LOOKUP(2, 1/(과정일람표!$A$13:$A$412=C778)/(과정일람표!$B$13:$B$412="승인"), IF(과정일람표!$M$13:$M$412="", NA(), 과정일람표!$M$13:$M$412)),"")</f>
        <v/>
      </c>
      <c r="H780" s="12" t="s">
        <v>18</v>
      </c>
      <c r="I780" s="184">
        <f>IF(M779="기준단가",IF(OR(D780="집체",D780="원격대체", D780="혼합"),N779*D782*G782,_xlfn.IFS(D780="원격",2970*D782*G782,D780="STEP자체",6160*D782*G782,D780="STEP공공",4600*D782*G782)),IF(M779="E-9",2*N779*D782*G782,SUM(J786:J814)))</f>
        <v>0</v>
      </c>
      <c r="J780" s="184">
        <f>IF(Q782="불승인",0,IF(M779="기준단가",IF(OR(D780="집체",D780="원격대체", D780="혼합"),N779*D782*G782,_xlfn.IFS(D780="원격",2970*D782*G782,D780="STEP자체",6160*D782*G782,D780="STEP공공",4600*D782*G782)),IF(M779="E-9",2*N779*D782*G782,SUM(O786:O814))))</f>
        <v>0</v>
      </c>
      <c r="K780" s="184">
        <f>J780-I780</f>
        <v>0</v>
      </c>
      <c r="L780" s="724"/>
      <c r="M780" s="727"/>
      <c r="N780" s="730"/>
      <c r="O780" s="732"/>
      <c r="P780" s="733"/>
      <c r="Q780" s="734"/>
      <c r="R780" s="735"/>
    </row>
    <row r="781" spans="2:18" ht="19.5">
      <c r="B781" s="721"/>
      <c r="C781" s="9" t="s">
        <v>6</v>
      </c>
      <c r="D781" s="10" t="s">
        <v>7</v>
      </c>
      <c r="E781" s="10" t="s">
        <v>8</v>
      </c>
      <c r="F781" s="10" t="s">
        <v>9</v>
      </c>
      <c r="G781" s="10" t="s">
        <v>10</v>
      </c>
      <c r="H781" s="13" t="s">
        <v>19</v>
      </c>
      <c r="I781" s="184">
        <f>IF(OR(D780="집체",D780="혼합"), J815, 0)</f>
        <v>0</v>
      </c>
      <c r="J781" s="184">
        <f>IF(Q782="불승인",0,IF(OR(D780="집체",D780="혼합"),O815,0))</f>
        <v>0</v>
      </c>
      <c r="K781" s="184">
        <f>J781-I781</f>
        <v>0</v>
      </c>
      <c r="L781" s="724"/>
      <c r="M781" s="727"/>
      <c r="N781" s="185" t="str" cm="1">
        <f t="array" ref="N781">IFERROR( LOOKUP(2, 1/(과정일람표!$A$13:$A$412=C778)/(과정일람표!$B$13:$B$412="승인"), IF(과정일람표!$J$13:$J$412="", NA(), 과정일람표!$J$13:$J$412)),"")</f>
        <v/>
      </c>
      <c r="O781" s="736" t="s">
        <v>551</v>
      </c>
      <c r="P781" s="737"/>
      <c r="Q781" s="738" t="s">
        <v>85</v>
      </c>
      <c r="R781" s="739"/>
    </row>
    <row r="782" spans="2:18" ht="20.25" thickBot="1">
      <c r="B782" s="722"/>
      <c r="C782" s="186" t="str" cm="1">
        <f t="array" ref="C782">IFERROR( LOOKUP(2, 1/(과정일람표!$A$13:$A$412=C778)/(과정일람표!$B$13:$B$412="승인"), IF(과정일람표!$V$13:$V$412="", NA(), 과정일람표!$V$13:$V$412)),"")</f>
        <v/>
      </c>
      <c r="D782" s="182" t="str" cm="1">
        <f t="array" ref="D782">IFERROR( LOOKUP(2, 1/(과정일람표!$A$13:$A$412=C778)/(과정일람표!$B$13:$B$412="승인"), IF(과정일람표!$W$13:$W$412="", NA(), 과정일람표!$W$13:$W$412)),"")</f>
        <v/>
      </c>
      <c r="E782" s="187" t="str" cm="1">
        <f t="array" ref="E782">IFERROR( LOOKUP(2, 1/(과정일람표!$A$13:$A$412=C778)/(과정일람표!$B$13:$B$412="승인"), IF(과정일람표!$R$13:$R$412="", NA(), 과정일람표!$X$13:$X$412)),"")</f>
        <v/>
      </c>
      <c r="F782" s="187" t="str" cm="1">
        <f t="array" ref="F782">IFERROR( LOOKUP(2, 1/(과정일람표!$A$13:$A$412=C778)/(과정일람표!$B$13:$B$412="승인"), IF(과정일람표!$Y$13:$Y$412="", NA(), 과정일람표!$Y$13:$Y$412)),"")</f>
        <v/>
      </c>
      <c r="G782" s="187" t="str" cm="1">
        <f t="array" ref="G782">IFERROR( LOOKUP(2, 1/(과정일람표!$A$13:$A$412=C778)/(과정일람표!$B$13:$B$412="승인"), IF(과정일람표!$Z$13:$Z$412="", NA(), 과정일람표!$Z$13:$Z$412)),"")</f>
        <v/>
      </c>
      <c r="H782" s="14" t="s">
        <v>20</v>
      </c>
      <c r="I782" s="188">
        <f>IF(OR(D780="집체", D780="원격대체",D780="혼합"), J817, 0)</f>
        <v>0</v>
      </c>
      <c r="J782" s="188">
        <f>IF(Q782="불승인",0,IF(OR(D780="집체",D780="원격대체",D780="혼합"),O817,0))</f>
        <v>0</v>
      </c>
      <c r="K782" s="188">
        <f>J782-I782</f>
        <v>0</v>
      </c>
      <c r="L782" s="725"/>
      <c r="M782" s="728"/>
      <c r="N782" s="189" t="str" cm="1">
        <f t="array" ref="N782">IFERROR( LOOKUP(2, 1/(과정일람표!$A$13:$A$412=C778)/(과정일람표!$B$13:$B$412="승인"), IF(과정일람표!$I$13:$I$412="", NA(), 과정일람표!$I$13:$I$412)),"")</f>
        <v/>
      </c>
      <c r="O782" s="16" t="e">
        <f>O779/N779</f>
        <v>#VALUE!</v>
      </c>
      <c r="P782" s="18" t="e">
        <f>P779/N779</f>
        <v>#N/A</v>
      </c>
      <c r="Q782" s="740" t="s">
        <v>2291</v>
      </c>
      <c r="R782" s="741"/>
    </row>
    <row r="783" spans="2:18" ht="17.25" thickBot="1"/>
    <row r="784" spans="2:18" ht="17.25" thickBot="1">
      <c r="B784" s="708" t="s">
        <v>24</v>
      </c>
      <c r="C784" s="710" t="s">
        <v>25</v>
      </c>
      <c r="D784" s="712" t="s">
        <v>26</v>
      </c>
      <c r="E784" s="713"/>
      <c r="F784" s="716" t="s">
        <v>32</v>
      </c>
      <c r="G784" s="717"/>
      <c r="H784" s="717"/>
      <c r="I784" s="717"/>
      <c r="J784" s="718"/>
      <c r="K784" s="716" t="s">
        <v>33</v>
      </c>
      <c r="L784" s="717"/>
      <c r="M784" s="717"/>
      <c r="N784" s="717"/>
      <c r="O784" s="718"/>
      <c r="P784" s="716" t="s">
        <v>30</v>
      </c>
      <c r="Q784" s="717"/>
      <c r="R784" s="718"/>
    </row>
    <row r="785" spans="2:18" ht="17.25" thickBot="1">
      <c r="B785" s="709"/>
      <c r="C785" s="711"/>
      <c r="D785" s="714"/>
      <c r="E785" s="715"/>
      <c r="F785" s="190" t="s">
        <v>27</v>
      </c>
      <c r="G785" s="191" t="s">
        <v>28</v>
      </c>
      <c r="H785" s="15" t="s">
        <v>29</v>
      </c>
      <c r="I785" s="192" t="s">
        <v>16</v>
      </c>
      <c r="J785" s="193" t="s">
        <v>38</v>
      </c>
      <c r="K785" s="190" t="s">
        <v>27</v>
      </c>
      <c r="L785" s="191" t="s">
        <v>28</v>
      </c>
      <c r="M785" s="15" t="s">
        <v>29</v>
      </c>
      <c r="N785" s="192" t="s">
        <v>16</v>
      </c>
      <c r="O785" s="193" t="s">
        <v>38</v>
      </c>
      <c r="P785" s="190" t="s">
        <v>34</v>
      </c>
      <c r="Q785" s="719" t="s">
        <v>31</v>
      </c>
      <c r="R785" s="718"/>
    </row>
    <row r="786" spans="2:18" ht="17.25" thickBot="1">
      <c r="B786" s="194" t="s">
        <v>35</v>
      </c>
      <c r="C786" s="268"/>
      <c r="D786" s="682"/>
      <c r="E786" s="683"/>
      <c r="F786" s="196"/>
      <c r="G786" s="197"/>
      <c r="H786" s="198"/>
      <c r="I786" s="199">
        <f>IF(M779="지원단가",F786*G786*H786,0)</f>
        <v>0</v>
      </c>
      <c r="J786" s="200">
        <f>I786</f>
        <v>0</v>
      </c>
      <c r="K786" s="201">
        <f t="shared" ref="K786:K817" si="90">F786</f>
        <v>0</v>
      </c>
      <c r="L786" s="202">
        <f t="shared" ref="L786:L817" si="91">G786</f>
        <v>0</v>
      </c>
      <c r="M786" s="203">
        <f t="shared" ref="M786:M817" si="92">H786</f>
        <v>0</v>
      </c>
      <c r="N786" s="199">
        <f>IF(Q782="불승인", 0,IF(M779="지원단가",K786*L786*M786,0))</f>
        <v>0</v>
      </c>
      <c r="O786" s="200">
        <f>SUM(N786)</f>
        <v>0</v>
      </c>
      <c r="P786" s="201">
        <f>N786-I786</f>
        <v>0</v>
      </c>
      <c r="Q786" s="684"/>
      <c r="R786" s="685"/>
    </row>
    <row r="787" spans="2:18">
      <c r="B787" s="686" t="s">
        <v>36</v>
      </c>
      <c r="C787" s="269"/>
      <c r="D787" s="696"/>
      <c r="E787" s="697"/>
      <c r="F787" s="205"/>
      <c r="G787" s="206"/>
      <c r="H787" s="207"/>
      <c r="I787" s="208">
        <f>IF(M779="지원단가",F787*G787*H787,0)</f>
        <v>0</v>
      </c>
      <c r="J787" s="689">
        <f>SUM(I787:I790)</f>
        <v>0</v>
      </c>
      <c r="K787" s="209">
        <f t="shared" si="90"/>
        <v>0</v>
      </c>
      <c r="L787" s="210">
        <f t="shared" si="91"/>
        <v>0</v>
      </c>
      <c r="M787" s="211">
        <f t="shared" si="92"/>
        <v>0</v>
      </c>
      <c r="N787" s="208">
        <f>IF(Q782="불승인",0,IF(M779="지원단가",K787*L787*M787,0))</f>
        <v>0</v>
      </c>
      <c r="O787" s="689">
        <f>SUM(N787:N790)</f>
        <v>0</v>
      </c>
      <c r="P787" s="209">
        <f t="shared" ref="P787:P817" si="93">N787-I787</f>
        <v>0</v>
      </c>
      <c r="Q787" s="698"/>
      <c r="R787" s="699"/>
    </row>
    <row r="788" spans="2:18">
      <c r="B788" s="687"/>
      <c r="C788" s="270"/>
      <c r="D788" s="704"/>
      <c r="E788" s="705"/>
      <c r="F788" s="213"/>
      <c r="G788" s="214"/>
      <c r="H788" s="215"/>
      <c r="I788" s="216">
        <f>IF(M779="지원단가",F788*G788*H788,0)</f>
        <v>0</v>
      </c>
      <c r="J788" s="690"/>
      <c r="K788" s="217">
        <f t="shared" si="90"/>
        <v>0</v>
      </c>
      <c r="L788" s="218">
        <f t="shared" si="91"/>
        <v>0</v>
      </c>
      <c r="M788" s="219">
        <f t="shared" si="92"/>
        <v>0</v>
      </c>
      <c r="N788" s="216">
        <f>IF(Q782="불승인",0,IF(M779="지원단가",K788*L788*M788,0))</f>
        <v>0</v>
      </c>
      <c r="O788" s="690"/>
      <c r="P788" s="217">
        <f t="shared" si="93"/>
        <v>0</v>
      </c>
      <c r="Q788" s="706"/>
      <c r="R788" s="707"/>
    </row>
    <row r="789" spans="2:18">
      <c r="B789" s="687"/>
      <c r="C789" s="270"/>
      <c r="D789" s="704"/>
      <c r="E789" s="705"/>
      <c r="F789" s="213"/>
      <c r="G789" s="214"/>
      <c r="H789" s="215"/>
      <c r="I789" s="216">
        <f>IF(M779="지원단가",F789*G789*H789,0)</f>
        <v>0</v>
      </c>
      <c r="J789" s="690"/>
      <c r="K789" s="217">
        <f t="shared" si="90"/>
        <v>0</v>
      </c>
      <c r="L789" s="218">
        <f t="shared" si="91"/>
        <v>0</v>
      </c>
      <c r="M789" s="219">
        <f t="shared" si="92"/>
        <v>0</v>
      </c>
      <c r="N789" s="216">
        <f>IF(Q782="불승인",0,IF(M779="지원단가",K789*L789*M789,0))</f>
        <v>0</v>
      </c>
      <c r="O789" s="690"/>
      <c r="P789" s="217">
        <f t="shared" si="93"/>
        <v>0</v>
      </c>
      <c r="Q789" s="706"/>
      <c r="R789" s="707"/>
    </row>
    <row r="790" spans="2:18" ht="17.25" thickBot="1">
      <c r="B790" s="688"/>
      <c r="C790" s="271"/>
      <c r="D790" s="700"/>
      <c r="E790" s="701"/>
      <c r="F790" s="221"/>
      <c r="G790" s="222"/>
      <c r="H790" s="223"/>
      <c r="I790" s="224">
        <f>IF(M779="지원단가",F790*G790*H790,0)</f>
        <v>0</v>
      </c>
      <c r="J790" s="691"/>
      <c r="K790" s="225">
        <f t="shared" si="90"/>
        <v>0</v>
      </c>
      <c r="L790" s="226">
        <f t="shared" si="91"/>
        <v>0</v>
      </c>
      <c r="M790" s="227">
        <f t="shared" si="92"/>
        <v>0</v>
      </c>
      <c r="N790" s="224">
        <f>IF(Q782="불승인",0,IF(M779="지원단가",K790*L790*M790,0))</f>
        <v>0</v>
      </c>
      <c r="O790" s="691"/>
      <c r="P790" s="225">
        <f t="shared" si="93"/>
        <v>0</v>
      </c>
      <c r="Q790" s="702"/>
      <c r="R790" s="703"/>
    </row>
    <row r="791" spans="2:18">
      <c r="B791" s="686" t="s">
        <v>37</v>
      </c>
      <c r="C791" s="269"/>
      <c r="D791" s="272"/>
      <c r="E791" s="273"/>
      <c r="F791" s="205"/>
      <c r="G791" s="206"/>
      <c r="H791" s="207"/>
      <c r="I791" s="208">
        <f>IF(M779="지원단가",F791*G791*H791,0)</f>
        <v>0</v>
      </c>
      <c r="J791" s="689">
        <f>SUM(I791:I796)</f>
        <v>0</v>
      </c>
      <c r="K791" s="209">
        <f t="shared" si="90"/>
        <v>0</v>
      </c>
      <c r="L791" s="210">
        <f t="shared" si="91"/>
        <v>0</v>
      </c>
      <c r="M791" s="211">
        <f t="shared" si="92"/>
        <v>0</v>
      </c>
      <c r="N791" s="208">
        <f>IF(Q782="불승인",0,IF(M779="지원단가",K791*L791*M791,0))</f>
        <v>0</v>
      </c>
      <c r="O791" s="689">
        <f>SUM(N791:N796)</f>
        <v>0</v>
      </c>
      <c r="P791" s="209">
        <f t="shared" si="93"/>
        <v>0</v>
      </c>
      <c r="Q791" s="698"/>
      <c r="R791" s="699"/>
    </row>
    <row r="792" spans="2:18">
      <c r="B792" s="687"/>
      <c r="C792" s="270"/>
      <c r="D792" s="274"/>
      <c r="E792" s="275"/>
      <c r="F792" s="213"/>
      <c r="G792" s="214"/>
      <c r="H792" s="215"/>
      <c r="I792" s="216">
        <f>IF(M779="지원단가",F792*G792*H792,0)</f>
        <v>0</v>
      </c>
      <c r="J792" s="690"/>
      <c r="K792" s="217">
        <f t="shared" si="90"/>
        <v>0</v>
      </c>
      <c r="L792" s="218">
        <f t="shared" si="91"/>
        <v>0</v>
      </c>
      <c r="M792" s="219">
        <f t="shared" si="92"/>
        <v>0</v>
      </c>
      <c r="N792" s="216">
        <f>IF(Q782="불승인",0,IF(M779="지원단가",K792*L792*M792,0))</f>
        <v>0</v>
      </c>
      <c r="O792" s="690"/>
      <c r="P792" s="217">
        <f t="shared" si="93"/>
        <v>0</v>
      </c>
      <c r="Q792" s="706"/>
      <c r="R792" s="707"/>
    </row>
    <row r="793" spans="2:18">
      <c r="B793" s="687"/>
      <c r="C793" s="270"/>
      <c r="D793" s="274"/>
      <c r="E793" s="275"/>
      <c r="F793" s="213"/>
      <c r="G793" s="214"/>
      <c r="H793" s="215"/>
      <c r="I793" s="216">
        <f>IF(M779="지원단가",F793*G793*H793,0)</f>
        <v>0</v>
      </c>
      <c r="J793" s="690"/>
      <c r="K793" s="217">
        <f t="shared" si="90"/>
        <v>0</v>
      </c>
      <c r="L793" s="218">
        <f t="shared" si="91"/>
        <v>0</v>
      </c>
      <c r="M793" s="219">
        <f t="shared" si="92"/>
        <v>0</v>
      </c>
      <c r="N793" s="216">
        <f>IF(Q782="불승인",0,IF(M779="지원단가",K793*L793*M793,0))</f>
        <v>0</v>
      </c>
      <c r="O793" s="690"/>
      <c r="P793" s="217">
        <f t="shared" si="93"/>
        <v>0</v>
      </c>
      <c r="Q793" s="706"/>
      <c r="R793" s="707"/>
    </row>
    <row r="794" spans="2:18">
      <c r="B794" s="687"/>
      <c r="C794" s="270"/>
      <c r="D794" s="274"/>
      <c r="E794" s="275"/>
      <c r="F794" s="213"/>
      <c r="G794" s="214"/>
      <c r="H794" s="215"/>
      <c r="I794" s="216">
        <f>IF(M779="지원단가",F794*G794*H794,0)</f>
        <v>0</v>
      </c>
      <c r="J794" s="690"/>
      <c r="K794" s="217">
        <f t="shared" si="90"/>
        <v>0</v>
      </c>
      <c r="L794" s="218">
        <f t="shared" si="91"/>
        <v>0</v>
      </c>
      <c r="M794" s="219">
        <f t="shared" si="92"/>
        <v>0</v>
      </c>
      <c r="N794" s="216">
        <f>IF(Q782="불승인",0,IF(M779="지원단가",K794*L794*M794,0))</f>
        <v>0</v>
      </c>
      <c r="O794" s="690"/>
      <c r="P794" s="217">
        <f t="shared" si="93"/>
        <v>0</v>
      </c>
      <c r="Q794" s="706"/>
      <c r="R794" s="707"/>
    </row>
    <row r="795" spans="2:18">
      <c r="B795" s="687"/>
      <c r="C795" s="270"/>
      <c r="D795" s="274"/>
      <c r="E795" s="275"/>
      <c r="F795" s="213"/>
      <c r="G795" s="214"/>
      <c r="H795" s="215"/>
      <c r="I795" s="216">
        <f>IF(M779="지원단가",F795*G795*H795,0)</f>
        <v>0</v>
      </c>
      <c r="J795" s="690"/>
      <c r="K795" s="217">
        <f t="shared" si="90"/>
        <v>0</v>
      </c>
      <c r="L795" s="218">
        <f t="shared" si="91"/>
        <v>0</v>
      </c>
      <c r="M795" s="219">
        <f t="shared" si="92"/>
        <v>0</v>
      </c>
      <c r="N795" s="216">
        <f>IF(Q782="불승인",0,IF(M779="지원단가",K795*L795*M795,0))</f>
        <v>0</v>
      </c>
      <c r="O795" s="690"/>
      <c r="P795" s="217">
        <f t="shared" si="93"/>
        <v>0</v>
      </c>
      <c r="Q795" s="706"/>
      <c r="R795" s="707"/>
    </row>
    <row r="796" spans="2:18" ht="17.25" thickBot="1">
      <c r="B796" s="688"/>
      <c r="C796" s="271"/>
      <c r="D796" s="276"/>
      <c r="E796" s="277"/>
      <c r="F796" s="221"/>
      <c r="G796" s="222"/>
      <c r="H796" s="223"/>
      <c r="I796" s="224">
        <f>IF(M779="지원단가",F796*G796*H796,0)</f>
        <v>0</v>
      </c>
      <c r="J796" s="691"/>
      <c r="K796" s="225">
        <f t="shared" si="90"/>
        <v>0</v>
      </c>
      <c r="L796" s="226">
        <f t="shared" si="91"/>
        <v>0</v>
      </c>
      <c r="M796" s="227">
        <f t="shared" si="92"/>
        <v>0</v>
      </c>
      <c r="N796" s="224">
        <f>IF(Q782="불승인",0,IF(M779="지원단가",K796*L796*M796,0))</f>
        <v>0</v>
      </c>
      <c r="O796" s="691"/>
      <c r="P796" s="225">
        <f t="shared" si="93"/>
        <v>0</v>
      </c>
      <c r="Q796" s="702"/>
      <c r="R796" s="703"/>
    </row>
    <row r="797" spans="2:18">
      <c r="B797" s="686" t="s">
        <v>39</v>
      </c>
      <c r="C797" s="269"/>
      <c r="D797" s="696"/>
      <c r="E797" s="697"/>
      <c r="F797" s="205"/>
      <c r="G797" s="206"/>
      <c r="H797" s="207"/>
      <c r="I797" s="208">
        <f>IF(M779="지원단가",F797*G797*H797,0)</f>
        <v>0</v>
      </c>
      <c r="J797" s="689">
        <f>SUM(I797:I802)</f>
        <v>0</v>
      </c>
      <c r="K797" s="209">
        <f t="shared" si="90"/>
        <v>0</v>
      </c>
      <c r="L797" s="210">
        <f t="shared" si="91"/>
        <v>0</v>
      </c>
      <c r="M797" s="211">
        <f t="shared" si="92"/>
        <v>0</v>
      </c>
      <c r="N797" s="208">
        <f>IF(Q782="불승인",0,IF(M779="지원단가",K797*L797*M797,0))</f>
        <v>0</v>
      </c>
      <c r="O797" s="689">
        <f>SUM(N797:N802)</f>
        <v>0</v>
      </c>
      <c r="P797" s="209">
        <f t="shared" si="93"/>
        <v>0</v>
      </c>
      <c r="Q797" s="698"/>
      <c r="R797" s="699"/>
    </row>
    <row r="798" spans="2:18">
      <c r="B798" s="687"/>
      <c r="C798" s="270"/>
      <c r="D798" s="704"/>
      <c r="E798" s="705"/>
      <c r="F798" s="213"/>
      <c r="G798" s="214"/>
      <c r="H798" s="215"/>
      <c r="I798" s="216">
        <f>IF(M779="지원단가",F798*G798*H798,0)</f>
        <v>0</v>
      </c>
      <c r="J798" s="690"/>
      <c r="K798" s="217">
        <f t="shared" si="90"/>
        <v>0</v>
      </c>
      <c r="L798" s="218">
        <f t="shared" si="91"/>
        <v>0</v>
      </c>
      <c r="M798" s="219">
        <f t="shared" si="92"/>
        <v>0</v>
      </c>
      <c r="N798" s="216">
        <f>IF(Q782="불승인",0,IF(M779="지원단가",K798*L798*M798,0))</f>
        <v>0</v>
      </c>
      <c r="O798" s="690"/>
      <c r="P798" s="217">
        <f t="shared" si="93"/>
        <v>0</v>
      </c>
      <c r="Q798" s="706"/>
      <c r="R798" s="707"/>
    </row>
    <row r="799" spans="2:18">
      <c r="B799" s="687"/>
      <c r="C799" s="270"/>
      <c r="D799" s="704"/>
      <c r="E799" s="705"/>
      <c r="F799" s="213"/>
      <c r="G799" s="214"/>
      <c r="H799" s="215"/>
      <c r="I799" s="216">
        <f>IF(M779="지원단가",F799*G799*H799,0)</f>
        <v>0</v>
      </c>
      <c r="J799" s="690"/>
      <c r="K799" s="217">
        <f t="shared" si="90"/>
        <v>0</v>
      </c>
      <c r="L799" s="218">
        <f t="shared" si="91"/>
        <v>0</v>
      </c>
      <c r="M799" s="219">
        <f t="shared" si="92"/>
        <v>0</v>
      </c>
      <c r="N799" s="216">
        <f>IF(Q782="불승인",0,IF(M779="지원단가",K799*L799*M799,0))</f>
        <v>0</v>
      </c>
      <c r="O799" s="690"/>
      <c r="P799" s="217">
        <f t="shared" si="93"/>
        <v>0</v>
      </c>
      <c r="Q799" s="706"/>
      <c r="R799" s="707"/>
    </row>
    <row r="800" spans="2:18">
      <c r="B800" s="687"/>
      <c r="C800" s="270"/>
      <c r="D800" s="704"/>
      <c r="E800" s="705"/>
      <c r="F800" s="213"/>
      <c r="G800" s="214"/>
      <c r="H800" s="215"/>
      <c r="I800" s="216">
        <f>IF(M779="지원단가",F800*G800*H800,0)</f>
        <v>0</v>
      </c>
      <c r="J800" s="690"/>
      <c r="K800" s="217">
        <f t="shared" si="90"/>
        <v>0</v>
      </c>
      <c r="L800" s="218">
        <f t="shared" si="91"/>
        <v>0</v>
      </c>
      <c r="M800" s="219">
        <f t="shared" si="92"/>
        <v>0</v>
      </c>
      <c r="N800" s="216">
        <f>IF(Q782="불승인",0,IF(M779="지원단가",K800*L800*M800,0))</f>
        <v>0</v>
      </c>
      <c r="O800" s="690"/>
      <c r="P800" s="217">
        <f t="shared" si="93"/>
        <v>0</v>
      </c>
      <c r="Q800" s="706"/>
      <c r="R800" s="707"/>
    </row>
    <row r="801" spans="2:18">
      <c r="B801" s="687"/>
      <c r="C801" s="270"/>
      <c r="D801" s="704"/>
      <c r="E801" s="705"/>
      <c r="F801" s="213"/>
      <c r="G801" s="214"/>
      <c r="H801" s="215"/>
      <c r="I801" s="216">
        <f>IF(M779="지원단가",F801*G801*H801,0)</f>
        <v>0</v>
      </c>
      <c r="J801" s="690"/>
      <c r="K801" s="217">
        <f t="shared" si="90"/>
        <v>0</v>
      </c>
      <c r="L801" s="218">
        <f t="shared" si="91"/>
        <v>0</v>
      </c>
      <c r="M801" s="219">
        <f t="shared" si="92"/>
        <v>0</v>
      </c>
      <c r="N801" s="216">
        <f>IF(Q782="불승인",0,IF(M779="지원단가",K801*L801*M801,0))</f>
        <v>0</v>
      </c>
      <c r="O801" s="690"/>
      <c r="P801" s="217">
        <f t="shared" si="93"/>
        <v>0</v>
      </c>
      <c r="Q801" s="706"/>
      <c r="R801" s="707"/>
    </row>
    <row r="802" spans="2:18" ht="17.25" thickBot="1">
      <c r="B802" s="688"/>
      <c r="C802" s="271"/>
      <c r="D802" s="700"/>
      <c r="E802" s="701"/>
      <c r="F802" s="221"/>
      <c r="G802" s="222"/>
      <c r="H802" s="223"/>
      <c r="I802" s="224">
        <f>IF(M779="지원단가",F802*G802*H802,0)</f>
        <v>0</v>
      </c>
      <c r="J802" s="691"/>
      <c r="K802" s="225">
        <f t="shared" si="90"/>
        <v>0</v>
      </c>
      <c r="L802" s="226">
        <f t="shared" si="91"/>
        <v>0</v>
      </c>
      <c r="M802" s="227">
        <f t="shared" si="92"/>
        <v>0</v>
      </c>
      <c r="N802" s="224">
        <f>IF(Q782="불승인",0,IF(M779="지원단가",K802*L802*M802,0))</f>
        <v>0</v>
      </c>
      <c r="O802" s="691"/>
      <c r="P802" s="225">
        <f t="shared" si="93"/>
        <v>0</v>
      </c>
      <c r="Q802" s="702"/>
      <c r="R802" s="703"/>
    </row>
    <row r="803" spans="2:18" ht="17.25" thickBot="1">
      <c r="B803" s="194" t="s">
        <v>40</v>
      </c>
      <c r="C803" s="268"/>
      <c r="D803" s="682"/>
      <c r="E803" s="683"/>
      <c r="F803" s="196"/>
      <c r="G803" s="197"/>
      <c r="H803" s="198"/>
      <c r="I803" s="199">
        <f>IF(M779="지원단가",F803*G803*H803,0)</f>
        <v>0</v>
      </c>
      <c r="J803" s="200">
        <f>I803</f>
        <v>0</v>
      </c>
      <c r="K803" s="201">
        <f t="shared" si="90"/>
        <v>0</v>
      </c>
      <c r="L803" s="202">
        <f t="shared" si="91"/>
        <v>0</v>
      </c>
      <c r="M803" s="203">
        <f t="shared" si="92"/>
        <v>0</v>
      </c>
      <c r="N803" s="199">
        <f>IF(Q782="불승인",0,IF(M779="지원단가",K803*L803*M803,0))</f>
        <v>0</v>
      </c>
      <c r="O803" s="200">
        <f>SUM(N803)</f>
        <v>0</v>
      </c>
      <c r="P803" s="201">
        <f t="shared" si="93"/>
        <v>0</v>
      </c>
      <c r="Q803" s="684"/>
      <c r="R803" s="685"/>
    </row>
    <row r="804" spans="2:18">
      <c r="B804" s="686" t="s">
        <v>41</v>
      </c>
      <c r="C804" s="269"/>
      <c r="D804" s="696"/>
      <c r="E804" s="697"/>
      <c r="F804" s="205"/>
      <c r="G804" s="206"/>
      <c r="H804" s="207"/>
      <c r="I804" s="208">
        <f>IF(M779="지원단가",F804*G804*H804,0)</f>
        <v>0</v>
      </c>
      <c r="J804" s="689">
        <f>SUM(I804:I806)</f>
        <v>0</v>
      </c>
      <c r="K804" s="209">
        <f t="shared" si="90"/>
        <v>0</v>
      </c>
      <c r="L804" s="210">
        <f t="shared" si="91"/>
        <v>0</v>
      </c>
      <c r="M804" s="211">
        <f t="shared" si="92"/>
        <v>0</v>
      </c>
      <c r="N804" s="208">
        <f>IF(Q782="불승인",0,IF(M779="지원단가",K804*L804*M804,0))</f>
        <v>0</v>
      </c>
      <c r="O804" s="689">
        <f>SUM(N804:N806)</f>
        <v>0</v>
      </c>
      <c r="P804" s="209">
        <f t="shared" si="93"/>
        <v>0</v>
      </c>
      <c r="Q804" s="698"/>
      <c r="R804" s="699"/>
    </row>
    <row r="805" spans="2:18">
      <c r="B805" s="687"/>
      <c r="C805" s="270"/>
      <c r="D805" s="704"/>
      <c r="E805" s="705"/>
      <c r="F805" s="213"/>
      <c r="G805" s="214"/>
      <c r="H805" s="215"/>
      <c r="I805" s="216">
        <f>IF(M779="지원단가",F805*G805*H805,0)</f>
        <v>0</v>
      </c>
      <c r="J805" s="690"/>
      <c r="K805" s="217">
        <f t="shared" si="90"/>
        <v>0</v>
      </c>
      <c r="L805" s="218">
        <f t="shared" si="91"/>
        <v>0</v>
      </c>
      <c r="M805" s="219">
        <f t="shared" si="92"/>
        <v>0</v>
      </c>
      <c r="N805" s="216">
        <f>IF(Q782="불승인",0,IF(M779="지원단가",K805*L805*M805,0))</f>
        <v>0</v>
      </c>
      <c r="O805" s="690"/>
      <c r="P805" s="217">
        <f t="shared" si="93"/>
        <v>0</v>
      </c>
      <c r="Q805" s="706"/>
      <c r="R805" s="707"/>
    </row>
    <row r="806" spans="2:18" ht="17.25" thickBot="1">
      <c r="B806" s="688"/>
      <c r="C806" s="271"/>
      <c r="D806" s="700"/>
      <c r="E806" s="701"/>
      <c r="F806" s="221"/>
      <c r="G806" s="222"/>
      <c r="H806" s="223"/>
      <c r="I806" s="224">
        <f>IF(M779="지원단가",F806*G806*H806,0)</f>
        <v>0</v>
      </c>
      <c r="J806" s="691"/>
      <c r="K806" s="225">
        <f t="shared" si="90"/>
        <v>0</v>
      </c>
      <c r="L806" s="226">
        <f t="shared" si="91"/>
        <v>0</v>
      </c>
      <c r="M806" s="227">
        <f t="shared" si="92"/>
        <v>0</v>
      </c>
      <c r="N806" s="224">
        <f>IF(Q782="불승인",0,IF(M779="지원단가",K806*L806*M806,0))</f>
        <v>0</v>
      </c>
      <c r="O806" s="691"/>
      <c r="P806" s="225">
        <f t="shared" si="93"/>
        <v>0</v>
      </c>
      <c r="Q806" s="702"/>
      <c r="R806" s="703"/>
    </row>
    <row r="807" spans="2:18">
      <c r="B807" s="686" t="s">
        <v>42</v>
      </c>
      <c r="C807" s="278"/>
      <c r="D807" s="696"/>
      <c r="E807" s="697"/>
      <c r="F807" s="235"/>
      <c r="G807" s="236"/>
      <c r="H807" s="237"/>
      <c r="I807" s="238">
        <f>IF(M779="지원단가",F807*G807*H807,0)</f>
        <v>0</v>
      </c>
      <c r="J807" s="689">
        <f>SUM(I807:I808)</f>
        <v>0</v>
      </c>
      <c r="K807" s="239">
        <f t="shared" si="90"/>
        <v>0</v>
      </c>
      <c r="L807" s="240">
        <f t="shared" si="91"/>
        <v>0</v>
      </c>
      <c r="M807" s="241">
        <f t="shared" si="92"/>
        <v>0</v>
      </c>
      <c r="N807" s="238">
        <f>IF(Q782="불승인",0,IF(M779="지원단가",K807*L807*M807,0))</f>
        <v>0</v>
      </c>
      <c r="O807" s="689">
        <f>SUM(N807:N808)</f>
        <v>0</v>
      </c>
      <c r="P807" s="239">
        <f t="shared" si="93"/>
        <v>0</v>
      </c>
      <c r="Q807" s="698"/>
      <c r="R807" s="699"/>
    </row>
    <row r="808" spans="2:18" ht="17.25" thickBot="1">
      <c r="B808" s="688"/>
      <c r="C808" s="279"/>
      <c r="D808" s="700"/>
      <c r="E808" s="701"/>
      <c r="F808" s="243"/>
      <c r="G808" s="244"/>
      <c r="H808" s="245"/>
      <c r="I808" s="246">
        <f>IF(M779="지원단가",F808*G808*H808,0)</f>
        <v>0</v>
      </c>
      <c r="J808" s="691"/>
      <c r="K808" s="247">
        <f t="shared" si="90"/>
        <v>0</v>
      </c>
      <c r="L808" s="248">
        <f t="shared" si="91"/>
        <v>0</v>
      </c>
      <c r="M808" s="249">
        <f t="shared" si="92"/>
        <v>0</v>
      </c>
      <c r="N808" s="246">
        <f>IF(Q782="불승인",0,IF(M779="지원단가",K808*L808*M808,0))</f>
        <v>0</v>
      </c>
      <c r="O808" s="691"/>
      <c r="P808" s="247">
        <f t="shared" si="93"/>
        <v>0</v>
      </c>
      <c r="Q808" s="702"/>
      <c r="R808" s="703"/>
    </row>
    <row r="809" spans="2:18">
      <c r="B809" s="686" t="s">
        <v>43</v>
      </c>
      <c r="C809" s="269"/>
      <c r="D809" s="696"/>
      <c r="E809" s="697"/>
      <c r="F809" s="205"/>
      <c r="G809" s="206"/>
      <c r="H809" s="207"/>
      <c r="I809" s="208">
        <f>IF(M779="지원단가",F809*G809*H809,0)</f>
        <v>0</v>
      </c>
      <c r="J809" s="689">
        <f>SUM(I809:I811)</f>
        <v>0</v>
      </c>
      <c r="K809" s="209">
        <f t="shared" si="90"/>
        <v>0</v>
      </c>
      <c r="L809" s="210">
        <f t="shared" si="91"/>
        <v>0</v>
      </c>
      <c r="M809" s="211">
        <f t="shared" si="92"/>
        <v>0</v>
      </c>
      <c r="N809" s="208">
        <f>IF(Q782="불승인",0,IF(M779="지원단가",K809*L809*M809,0))</f>
        <v>0</v>
      </c>
      <c r="O809" s="689">
        <f>SUM(N809:N811)</f>
        <v>0</v>
      </c>
      <c r="P809" s="209">
        <f t="shared" si="93"/>
        <v>0</v>
      </c>
      <c r="Q809" s="698"/>
      <c r="R809" s="699"/>
    </row>
    <row r="810" spans="2:18">
      <c r="B810" s="687"/>
      <c r="C810" s="270"/>
      <c r="D810" s="704"/>
      <c r="E810" s="705"/>
      <c r="F810" s="213"/>
      <c r="G810" s="214"/>
      <c r="H810" s="215"/>
      <c r="I810" s="216">
        <f>IF(M779="지원단가",F810*G810*H810,0)</f>
        <v>0</v>
      </c>
      <c r="J810" s="690"/>
      <c r="K810" s="217">
        <f t="shared" si="90"/>
        <v>0</v>
      </c>
      <c r="L810" s="218">
        <f t="shared" si="91"/>
        <v>0</v>
      </c>
      <c r="M810" s="219">
        <f t="shared" si="92"/>
        <v>0</v>
      </c>
      <c r="N810" s="216">
        <f>IF(Q782="불승인",0,IF(M779="지원단가",K810*L810*M810,0))</f>
        <v>0</v>
      </c>
      <c r="O810" s="690"/>
      <c r="P810" s="217">
        <f t="shared" si="93"/>
        <v>0</v>
      </c>
      <c r="Q810" s="706"/>
      <c r="R810" s="707"/>
    </row>
    <row r="811" spans="2:18" ht="17.25" thickBot="1">
      <c r="B811" s="688"/>
      <c r="C811" s="271"/>
      <c r="D811" s="700"/>
      <c r="E811" s="701"/>
      <c r="F811" s="221"/>
      <c r="G811" s="222"/>
      <c r="H811" s="223"/>
      <c r="I811" s="224">
        <f>IF(M779="지원단가",F811*G811*H811,0)</f>
        <v>0</v>
      </c>
      <c r="J811" s="691"/>
      <c r="K811" s="225">
        <f t="shared" si="90"/>
        <v>0</v>
      </c>
      <c r="L811" s="226">
        <f t="shared" si="91"/>
        <v>0</v>
      </c>
      <c r="M811" s="227">
        <f t="shared" si="92"/>
        <v>0</v>
      </c>
      <c r="N811" s="224">
        <f>IF(Q782="불승인",0,IF(M779="지원단가",K811*L811*M811,0))</f>
        <v>0</v>
      </c>
      <c r="O811" s="691"/>
      <c r="P811" s="225">
        <f t="shared" si="93"/>
        <v>0</v>
      </c>
      <c r="Q811" s="702"/>
      <c r="R811" s="703"/>
    </row>
    <row r="812" spans="2:18" ht="17.25" thickBot="1">
      <c r="B812" s="686" t="s">
        <v>87</v>
      </c>
      <c r="C812" s="278"/>
      <c r="D812" s="280"/>
      <c r="E812" s="281" t="s">
        <v>2297</v>
      </c>
      <c r="F812" s="235"/>
      <c r="G812" s="236"/>
      <c r="H812" s="237"/>
      <c r="I812" s="238">
        <f>IF(M779="지원단가",F812*G812*H812,0)</f>
        <v>0</v>
      </c>
      <c r="J812" s="689">
        <f>SUM(I812:I814)</f>
        <v>0</v>
      </c>
      <c r="K812" s="239">
        <f t="shared" si="90"/>
        <v>0</v>
      </c>
      <c r="L812" s="240">
        <f t="shared" si="91"/>
        <v>0</v>
      </c>
      <c r="M812" s="241">
        <f t="shared" si="92"/>
        <v>0</v>
      </c>
      <c r="N812" s="238">
        <f>IF(Q782="불승인",0,IF(M779="지원단가",K812*L812*M812,0))</f>
        <v>0</v>
      </c>
      <c r="O812" s="689">
        <f>SUM(N812:N814)</f>
        <v>0</v>
      </c>
      <c r="P812" s="239">
        <f t="shared" si="93"/>
        <v>0</v>
      </c>
      <c r="Q812" s="252"/>
      <c r="R812" s="253" t="s">
        <v>2298</v>
      </c>
    </row>
    <row r="813" spans="2:18" ht="17.25" thickTop="1">
      <c r="B813" s="687"/>
      <c r="C813" s="270"/>
      <c r="D813" s="282"/>
      <c r="E813" s="692" t="e">
        <f>J812/SUM(J786:J811)</f>
        <v>#DIV/0!</v>
      </c>
      <c r="F813" s="213"/>
      <c r="G813" s="214"/>
      <c r="H813" s="215"/>
      <c r="I813" s="216">
        <f>IF(M779="지원단가",F813*G813*H813,0)</f>
        <v>0</v>
      </c>
      <c r="J813" s="690"/>
      <c r="K813" s="217">
        <f t="shared" si="90"/>
        <v>0</v>
      </c>
      <c r="L813" s="218">
        <f t="shared" si="91"/>
        <v>0</v>
      </c>
      <c r="M813" s="219">
        <f t="shared" si="92"/>
        <v>0</v>
      </c>
      <c r="N813" s="216">
        <f>IF(Q782="불승인",0,IF(M779="지원단가",K813*L813*M813,0))</f>
        <v>0</v>
      </c>
      <c r="O813" s="690"/>
      <c r="P813" s="217">
        <f t="shared" si="93"/>
        <v>0</v>
      </c>
      <c r="Q813" s="255"/>
      <c r="R813" s="694" t="e">
        <f>O812/SUM(O786:O811)</f>
        <v>#DIV/0!</v>
      </c>
    </row>
    <row r="814" spans="2:18" ht="17.25" thickBot="1">
      <c r="B814" s="688"/>
      <c r="C814" s="279"/>
      <c r="D814" s="283"/>
      <c r="E814" s="693"/>
      <c r="F814" s="243"/>
      <c r="G814" s="244"/>
      <c r="H814" s="245"/>
      <c r="I814" s="246">
        <f>IF(M779="지원단가",F814*G814*H814,0)</f>
        <v>0</v>
      </c>
      <c r="J814" s="691"/>
      <c r="K814" s="247">
        <f t="shared" si="90"/>
        <v>0</v>
      </c>
      <c r="L814" s="248">
        <f t="shared" si="91"/>
        <v>0</v>
      </c>
      <c r="M814" s="249">
        <f t="shared" si="92"/>
        <v>0</v>
      </c>
      <c r="N814" s="246">
        <f>IF(Q782="불승인",0,IF(M779="지원단가",K814*L814*M814,0))</f>
        <v>0</v>
      </c>
      <c r="O814" s="691"/>
      <c r="P814" s="247">
        <f t="shared" si="93"/>
        <v>0</v>
      </c>
      <c r="Q814" s="257"/>
      <c r="R814" s="695"/>
    </row>
    <row r="815" spans="2:18">
      <c r="B815" s="686" t="s">
        <v>19</v>
      </c>
      <c r="C815" s="269"/>
      <c r="D815" s="696"/>
      <c r="E815" s="697"/>
      <c r="F815" s="205"/>
      <c r="G815" s="206"/>
      <c r="H815" s="207"/>
      <c r="I815" s="208">
        <f>F815*G815*H815</f>
        <v>0</v>
      </c>
      <c r="J815" s="689">
        <f>SUM(I815:I816)</f>
        <v>0</v>
      </c>
      <c r="K815" s="209">
        <f t="shared" si="90"/>
        <v>0</v>
      </c>
      <c r="L815" s="210">
        <f t="shared" si="91"/>
        <v>0</v>
      </c>
      <c r="M815" s="211">
        <f t="shared" si="92"/>
        <v>0</v>
      </c>
      <c r="N815" s="208">
        <f>IF(Q782="불승인", 0,K815*L815*M815)</f>
        <v>0</v>
      </c>
      <c r="O815" s="689">
        <f>SUM(N815:N816)</f>
        <v>0</v>
      </c>
      <c r="P815" s="209">
        <f t="shared" si="93"/>
        <v>0</v>
      </c>
      <c r="Q815" s="698"/>
      <c r="R815" s="699"/>
    </row>
    <row r="816" spans="2:18" ht="17.25" thickBot="1">
      <c r="B816" s="688"/>
      <c r="C816" s="271"/>
      <c r="D816" s="700"/>
      <c r="E816" s="701"/>
      <c r="F816" s="221"/>
      <c r="G816" s="222"/>
      <c r="H816" s="223"/>
      <c r="I816" s="224">
        <f t="shared" ref="I816:I817" si="94">F816*G816*H816</f>
        <v>0</v>
      </c>
      <c r="J816" s="691"/>
      <c r="K816" s="225">
        <f t="shared" si="90"/>
        <v>0</v>
      </c>
      <c r="L816" s="226">
        <f t="shared" si="91"/>
        <v>0</v>
      </c>
      <c r="M816" s="227">
        <f t="shared" si="92"/>
        <v>0</v>
      </c>
      <c r="N816" s="224">
        <f>IF(Q782="불승인", 0,K816*L816*M816)</f>
        <v>0</v>
      </c>
      <c r="O816" s="691"/>
      <c r="P816" s="225">
        <f t="shared" si="93"/>
        <v>0</v>
      </c>
      <c r="Q816" s="702"/>
      <c r="R816" s="703"/>
    </row>
    <row r="817" spans="2:18" ht="17.25" thickBot="1">
      <c r="B817" s="258" t="s">
        <v>44</v>
      </c>
      <c r="C817" s="284"/>
      <c r="D817" s="682"/>
      <c r="E817" s="683"/>
      <c r="F817" s="260"/>
      <c r="G817" s="261"/>
      <c r="H817" s="262"/>
      <c r="I817" s="263">
        <f t="shared" si="94"/>
        <v>0</v>
      </c>
      <c r="J817" s="264">
        <f>I817</f>
        <v>0</v>
      </c>
      <c r="K817" s="265">
        <f t="shared" si="90"/>
        <v>0</v>
      </c>
      <c r="L817" s="266">
        <f t="shared" si="91"/>
        <v>0</v>
      </c>
      <c r="M817" s="267">
        <f t="shared" si="92"/>
        <v>0</v>
      </c>
      <c r="N817" s="263">
        <f>IF(Q782="불승인", 0,K817*L817*M817)</f>
        <v>0</v>
      </c>
      <c r="O817" s="264">
        <f>N817</f>
        <v>0</v>
      </c>
      <c r="P817" s="265">
        <f t="shared" si="93"/>
        <v>0</v>
      </c>
      <c r="Q817" s="684"/>
      <c r="R817" s="685"/>
    </row>
    <row r="819" spans="2:18" ht="17.25" thickBot="1"/>
    <row r="820" spans="2:18" ht="19.5">
      <c r="B820" s="1" t="s">
        <v>0</v>
      </c>
      <c r="C820" s="742" t="str">
        <f>총괄!$D$2</f>
        <v>공동훈련센터명</v>
      </c>
      <c r="D820" s="743"/>
      <c r="E820" s="743"/>
      <c r="F820" s="744" t="str" cm="1">
        <f t="array" ref="F820">IFERROR( LOOKUP(2, 1/(과정일람표!$A$13:$A$412=C821)/(과정일람표!$B$13:$B$412="승인"), IF(과정일람표!$F$13:$F$412="", NA(), "파트너: " &amp; 과정일람표!$F$13:$F$412)),"")</f>
        <v/>
      </c>
      <c r="G820" s="745"/>
      <c r="H820" s="746" t="s">
        <v>21</v>
      </c>
      <c r="I820" s="747"/>
      <c r="J820" s="747"/>
      <c r="K820" s="747"/>
      <c r="L820" s="747"/>
      <c r="M820" s="747"/>
      <c r="N820" s="748"/>
      <c r="O820" s="749" t="s">
        <v>549</v>
      </c>
      <c r="P820" s="751" t="s">
        <v>550</v>
      </c>
      <c r="Q820" s="753" t="s">
        <v>13</v>
      </c>
      <c r="R820" s="754"/>
    </row>
    <row r="821" spans="2:18" ht="20.25" thickBot="1">
      <c r="B821" s="2" t="s">
        <v>1</v>
      </c>
      <c r="C821" s="179">
        <v>20</v>
      </c>
      <c r="D821" s="755" t="str" cm="1">
        <f t="array" ref="D821">IFERROR( LOOKUP(2, 1/(과정일람표!$A$13:$A$412=C821)/(과정일람표!$B$13:$B$412="승인"), IF(과정일람표!$R$13:$R$412="", NA(), 과정일람표!$R$13:$R$412)),"")</f>
        <v/>
      </c>
      <c r="E821" s="756"/>
      <c r="F821" s="756"/>
      <c r="G821" s="757"/>
      <c r="H821" s="3" t="s">
        <v>14</v>
      </c>
      <c r="I821" s="4" t="s">
        <v>47</v>
      </c>
      <c r="J821" s="4" t="s">
        <v>46</v>
      </c>
      <c r="K821" s="4" t="s">
        <v>34</v>
      </c>
      <c r="L821" s="4" t="s">
        <v>22</v>
      </c>
      <c r="M821" s="4" t="s">
        <v>17</v>
      </c>
      <c r="N821" s="17" t="s">
        <v>554</v>
      </c>
      <c r="O821" s="750"/>
      <c r="P821" s="752"/>
      <c r="Q821" s="738"/>
      <c r="R821" s="739"/>
    </row>
    <row r="822" spans="2:18" ht="19.5">
      <c r="B822" s="720" t="s">
        <v>2</v>
      </c>
      <c r="C822" s="5" t="s">
        <v>4</v>
      </c>
      <c r="D822" s="6" t="s">
        <v>5</v>
      </c>
      <c r="E822" s="6" t="s">
        <v>11</v>
      </c>
      <c r="F822" s="7" t="s">
        <v>12</v>
      </c>
      <c r="G822" s="8" t="s">
        <v>2152</v>
      </c>
      <c r="H822" s="11" t="s">
        <v>15</v>
      </c>
      <c r="I822" s="180">
        <f>SUM(I823:I825)</f>
        <v>0</v>
      </c>
      <c r="J822" s="180">
        <f>SUM(J823:J825)</f>
        <v>0</v>
      </c>
      <c r="K822" s="180">
        <f>SUM(K823:K825)</f>
        <v>0</v>
      </c>
      <c r="L822" s="723" t="str" cm="1">
        <f t="array" ref="L822">IFERROR( LOOKUP(2, 1/(과정일람표!$A$13:$A$412=C821)/(과정일람표!$B$13:$B$412="승인"), IF(과정일람표!$N$13:$N$412="", NA(), 과정일람표!$N$13:$N$412)),"")</f>
        <v/>
      </c>
      <c r="M822" s="726" t="str" cm="1">
        <f t="array" ref="M822">IFERROR( LOOKUP(2, 1/(과정일람표!$A$13:$A$412=C821)/(과정일람표!$B$13:$B$412="승인"), IF(과정일람표!$AA$13:$AA$412="", NA(), 과정일람표!$AA$13:$AA$412)),"")</f>
        <v/>
      </c>
      <c r="N822" s="729" t="e">
        <f>VLOOKUP(LEFT(N824,6),NCS단가,5,FALSE)</f>
        <v>#N/A</v>
      </c>
      <c r="O822" s="731" t="str" cm="1">
        <f t="array" ref="O822">IFERROR( LOOKUP(2, 1/(과정일람표!$A$13:$A$412=C821)/(과정일람표!$B$13:$B$412="신청"), IF(과정일람표!$AC$13:$AC$412="", NA(), 과정일람표!$AC$13:$AC$412)),"")</f>
        <v/>
      </c>
      <c r="P822" s="729" t="e">
        <f>IF(Q825="불승인",0,IF(OR(D823="원격대체", D823="집체",D823="혼합"),IF(M822="기준단가",N822,J823/(G825*D825)),_xlfn.IFS(D823="원격",2970,D823="STEP자체", 6160,D823="STEP공공",4600)))</f>
        <v>#N/A</v>
      </c>
      <c r="Q822" s="734" t="str">
        <f>IF(총괄!$C$6="전략", IF(P825&lt;300%,"적정","검토필요"), IF(총괄!$C$6="지산맞", IF(LEN(L822)=0,"분류입력확인",IF(P825&lt;VLOOKUP(L822,테이블!$B$3:$C$5,2,FALSE),"적정","검토필요")),IF(OR(LEN(E823)&gt;0,LEN(F823)&gt;0),IF(과정별세부산출!P825&lt;300%,"적정","검토필요"),IF(과정별세부산출!P825&lt;VLOOKUP(과정별세부산출!G823,테이블!$H$3:$I$10,2,FALSE),"적정","검토필요"))))</f>
        <v>분류입력확인</v>
      </c>
      <c r="R822" s="735"/>
    </row>
    <row r="823" spans="2:18" ht="20.25" thickBot="1">
      <c r="B823" s="721"/>
      <c r="C823" s="181" t="str" cm="1">
        <f t="array" ref="C823">IFERROR( LOOKUP(2, 1/(과정일람표!$A$13:$A$412=C821)/(과정일람표!$B$13:$B$412="승인"), IF(과정일람표!$T$13:$T$412="", NA(), 과정일람표!$T$13:$T$412)),"")</f>
        <v/>
      </c>
      <c r="D823" s="182" t="str" cm="1">
        <f t="array" ref="D823">IFERROR( LOOKUP(2, 1/(과정일람표!$A$13:$A$412=C821)/(과정일람표!$B$13:$B$412="승인"), IF(과정일람표!$U$13:$U$412="", NA(), 과정일람표!$U$13:$U$412)),"")</f>
        <v/>
      </c>
      <c r="E823" s="182" t="str" cm="1">
        <f t="array" ref="E823">IFERROR( LOOKUP(2, 1/(과정일람표!$A$13:$A$412=C821)/(과정일람표!$B$13:$B$412="승인"), IF(과정일람표!$K$13:$K$412="", NA(), 과정일람표!$K$13:$K$412)),"")</f>
        <v/>
      </c>
      <c r="F823" s="182" t="str" cm="1">
        <f t="array" ref="F823">IFERROR( LOOKUP(2, 1/(과정일람표!$A$13:$A$412=C821)/(과정일람표!$B$13:$B$412="승인"), IF(과정일람표!$L$13:$L$412="", NA(), 과정일람표!$L$13:$L$412)),"")</f>
        <v/>
      </c>
      <c r="G823" s="183" t="str" cm="1">
        <f t="array" ref="G823">IFERROR( LOOKUP(2, 1/(과정일람표!$A$13:$A$412=C821)/(과정일람표!$B$13:$B$412="승인"), IF(과정일람표!$M$13:$M$412="", NA(), 과정일람표!$M$13:$M$412)),"")</f>
        <v/>
      </c>
      <c r="H823" s="12" t="s">
        <v>18</v>
      </c>
      <c r="I823" s="184">
        <f>IF(M822="기준단가",IF(OR(D823="집체",D823="원격대체", D823="혼합"),N822*D825*G825,_xlfn.IFS(D823="원격",2970*D825*G825,D823="STEP자체",6160*D825*G825,D823="STEP공공",4600*D825*G825)),IF(M822="E-9",2*N822*D825*G825,SUM(J829:J857)))</f>
        <v>0</v>
      </c>
      <c r="J823" s="184">
        <f>IF(Q825="불승인",0,IF(M822="기준단가",IF(OR(D823="집체",D823="원격대체", D823="혼합"),N822*D825*G825,_xlfn.IFS(D823="원격",2970*D825*G825,D823="STEP자체",6160*D825*G825,D823="STEP공공",4600*D825*G825)),IF(M822="E-9",2*N822*D825*G825,SUM(O829:O857))))</f>
        <v>0</v>
      </c>
      <c r="K823" s="184">
        <f>J823-I823</f>
        <v>0</v>
      </c>
      <c r="L823" s="724"/>
      <c r="M823" s="727"/>
      <c r="N823" s="730"/>
      <c r="O823" s="732"/>
      <c r="P823" s="733"/>
      <c r="Q823" s="734"/>
      <c r="R823" s="735"/>
    </row>
    <row r="824" spans="2:18" ht="19.5">
      <c r="B824" s="721"/>
      <c r="C824" s="9" t="s">
        <v>6</v>
      </c>
      <c r="D824" s="10" t="s">
        <v>7</v>
      </c>
      <c r="E824" s="10" t="s">
        <v>8</v>
      </c>
      <c r="F824" s="10" t="s">
        <v>9</v>
      </c>
      <c r="G824" s="10" t="s">
        <v>10</v>
      </c>
      <c r="H824" s="13" t="s">
        <v>19</v>
      </c>
      <c r="I824" s="184">
        <f>IF(OR(D823="집체",D823="혼합"), J858, 0)</f>
        <v>0</v>
      </c>
      <c r="J824" s="184">
        <f>IF(Q825="불승인",0,IF(OR(D823="집체",D823="혼합"),O858,0))</f>
        <v>0</v>
      </c>
      <c r="K824" s="184">
        <f>J824-I824</f>
        <v>0</v>
      </c>
      <c r="L824" s="724"/>
      <c r="M824" s="727"/>
      <c r="N824" s="185" t="str" cm="1">
        <f t="array" ref="N824">IFERROR( LOOKUP(2, 1/(과정일람표!$A$13:$A$412=C821)/(과정일람표!$B$13:$B$412="승인"), IF(과정일람표!$J$13:$J$412="", NA(), 과정일람표!$J$13:$J$412)),"")</f>
        <v/>
      </c>
      <c r="O824" s="736" t="s">
        <v>551</v>
      </c>
      <c r="P824" s="737"/>
      <c r="Q824" s="738" t="s">
        <v>85</v>
      </c>
      <c r="R824" s="739"/>
    </row>
    <row r="825" spans="2:18" ht="20.25" thickBot="1">
      <c r="B825" s="722"/>
      <c r="C825" s="186" t="str" cm="1">
        <f t="array" ref="C825">IFERROR( LOOKUP(2, 1/(과정일람표!$A$13:$A$412=C821)/(과정일람표!$B$13:$B$412="승인"), IF(과정일람표!$V$13:$V$412="", NA(), 과정일람표!$V$13:$V$412)),"")</f>
        <v/>
      </c>
      <c r="D825" s="182" t="str" cm="1">
        <f t="array" ref="D825">IFERROR( LOOKUP(2, 1/(과정일람표!$A$13:$A$412=C821)/(과정일람표!$B$13:$B$412="승인"), IF(과정일람표!$W$13:$W$412="", NA(), 과정일람표!$W$13:$W$412)),"")</f>
        <v/>
      </c>
      <c r="E825" s="187" t="str" cm="1">
        <f t="array" ref="E825">IFERROR( LOOKUP(2, 1/(과정일람표!$A$13:$A$412=C821)/(과정일람표!$B$13:$B$412="승인"), IF(과정일람표!$R$13:$R$412="", NA(), 과정일람표!$X$13:$X$412)),"")</f>
        <v/>
      </c>
      <c r="F825" s="187" t="str" cm="1">
        <f t="array" ref="F825">IFERROR( LOOKUP(2, 1/(과정일람표!$A$13:$A$412=C821)/(과정일람표!$B$13:$B$412="승인"), IF(과정일람표!$Y$13:$Y$412="", NA(), 과정일람표!$Y$13:$Y$412)),"")</f>
        <v/>
      </c>
      <c r="G825" s="187" t="str" cm="1">
        <f t="array" ref="G825">IFERROR( LOOKUP(2, 1/(과정일람표!$A$13:$A$412=C821)/(과정일람표!$B$13:$B$412="승인"), IF(과정일람표!$Z$13:$Z$412="", NA(), 과정일람표!$Z$13:$Z$412)),"")</f>
        <v/>
      </c>
      <c r="H825" s="14" t="s">
        <v>20</v>
      </c>
      <c r="I825" s="188">
        <f>IF(OR(D823="집체", D823="원격대체",D823="혼합"), J860, 0)</f>
        <v>0</v>
      </c>
      <c r="J825" s="188">
        <f>IF(Q825="불승인",0,IF(OR(D823="집체",D823="원격대체",D823="혼합"),O860,0))</f>
        <v>0</v>
      </c>
      <c r="K825" s="188">
        <f>J825-I825</f>
        <v>0</v>
      </c>
      <c r="L825" s="725"/>
      <c r="M825" s="728"/>
      <c r="N825" s="189" t="str" cm="1">
        <f t="array" ref="N825">IFERROR( LOOKUP(2, 1/(과정일람표!$A$13:$A$412=C821)/(과정일람표!$B$13:$B$412="승인"), IF(과정일람표!$I$13:$I$412="", NA(), 과정일람표!$I$13:$I$412)),"")</f>
        <v/>
      </c>
      <c r="O825" s="16" t="e">
        <f>O822/N822</f>
        <v>#VALUE!</v>
      </c>
      <c r="P825" s="18" t="e">
        <f>P822/N822</f>
        <v>#N/A</v>
      </c>
      <c r="Q825" s="740" t="s">
        <v>2291</v>
      </c>
      <c r="R825" s="741"/>
    </row>
    <row r="826" spans="2:18" ht="17.25" thickBot="1"/>
    <row r="827" spans="2:18" ht="17.25" thickBot="1">
      <c r="B827" s="708" t="s">
        <v>24</v>
      </c>
      <c r="C827" s="710" t="s">
        <v>25</v>
      </c>
      <c r="D827" s="712" t="s">
        <v>26</v>
      </c>
      <c r="E827" s="713"/>
      <c r="F827" s="716" t="s">
        <v>32</v>
      </c>
      <c r="G827" s="717"/>
      <c r="H827" s="717"/>
      <c r="I827" s="717"/>
      <c r="J827" s="718"/>
      <c r="K827" s="716" t="s">
        <v>33</v>
      </c>
      <c r="L827" s="717"/>
      <c r="M827" s="717"/>
      <c r="N827" s="717"/>
      <c r="O827" s="718"/>
      <c r="P827" s="716" t="s">
        <v>30</v>
      </c>
      <c r="Q827" s="717"/>
      <c r="R827" s="718"/>
    </row>
    <row r="828" spans="2:18" ht="17.25" thickBot="1">
      <c r="B828" s="709"/>
      <c r="C828" s="711"/>
      <c r="D828" s="714"/>
      <c r="E828" s="715"/>
      <c r="F828" s="190" t="s">
        <v>27</v>
      </c>
      <c r="G828" s="191" t="s">
        <v>28</v>
      </c>
      <c r="H828" s="15" t="s">
        <v>29</v>
      </c>
      <c r="I828" s="192" t="s">
        <v>16</v>
      </c>
      <c r="J828" s="193" t="s">
        <v>38</v>
      </c>
      <c r="K828" s="190" t="s">
        <v>27</v>
      </c>
      <c r="L828" s="191" t="s">
        <v>28</v>
      </c>
      <c r="M828" s="15" t="s">
        <v>29</v>
      </c>
      <c r="N828" s="192" t="s">
        <v>16</v>
      </c>
      <c r="O828" s="193" t="s">
        <v>38</v>
      </c>
      <c r="P828" s="190" t="s">
        <v>34</v>
      </c>
      <c r="Q828" s="719" t="s">
        <v>31</v>
      </c>
      <c r="R828" s="718"/>
    </row>
    <row r="829" spans="2:18" ht="17.25" thickBot="1">
      <c r="B829" s="194" t="s">
        <v>35</v>
      </c>
      <c r="C829" s="268"/>
      <c r="D829" s="682"/>
      <c r="E829" s="683"/>
      <c r="F829" s="196"/>
      <c r="G829" s="197"/>
      <c r="H829" s="198"/>
      <c r="I829" s="199">
        <f>IF(M822="지원단가",F829*G829*H829,0)</f>
        <v>0</v>
      </c>
      <c r="J829" s="200">
        <f>I829</f>
        <v>0</v>
      </c>
      <c r="K829" s="201">
        <f t="shared" ref="K829:K860" si="95">F829</f>
        <v>0</v>
      </c>
      <c r="L829" s="202">
        <f t="shared" ref="L829:L860" si="96">G829</f>
        <v>0</v>
      </c>
      <c r="M829" s="203">
        <f t="shared" ref="M829:M860" si="97">H829</f>
        <v>0</v>
      </c>
      <c r="N829" s="199">
        <f>IF(Q825="불승인", 0,IF(M822="지원단가",K829*L829*M829,0))</f>
        <v>0</v>
      </c>
      <c r="O829" s="200">
        <f>SUM(N829)</f>
        <v>0</v>
      </c>
      <c r="P829" s="201">
        <f>N829-I829</f>
        <v>0</v>
      </c>
      <c r="Q829" s="684"/>
      <c r="R829" s="685"/>
    </row>
    <row r="830" spans="2:18">
      <c r="B830" s="686" t="s">
        <v>36</v>
      </c>
      <c r="C830" s="269"/>
      <c r="D830" s="696"/>
      <c r="E830" s="697"/>
      <c r="F830" s="205"/>
      <c r="G830" s="206"/>
      <c r="H830" s="207"/>
      <c r="I830" s="208">
        <f>IF(M822="지원단가",F830*G830*H830,0)</f>
        <v>0</v>
      </c>
      <c r="J830" s="689">
        <f>SUM(I830:I833)</f>
        <v>0</v>
      </c>
      <c r="K830" s="209">
        <f t="shared" si="95"/>
        <v>0</v>
      </c>
      <c r="L830" s="210">
        <f t="shared" si="96"/>
        <v>0</v>
      </c>
      <c r="M830" s="211">
        <f t="shared" si="97"/>
        <v>0</v>
      </c>
      <c r="N830" s="208">
        <f>IF(Q825="불승인",0,IF(M822="지원단가",K830*L830*M830,0))</f>
        <v>0</v>
      </c>
      <c r="O830" s="689">
        <f>SUM(N830:N833)</f>
        <v>0</v>
      </c>
      <c r="P830" s="209">
        <f t="shared" ref="P830:P860" si="98">N830-I830</f>
        <v>0</v>
      </c>
      <c r="Q830" s="698"/>
      <c r="R830" s="699"/>
    </row>
    <row r="831" spans="2:18">
      <c r="B831" s="687"/>
      <c r="C831" s="270"/>
      <c r="D831" s="704"/>
      <c r="E831" s="705"/>
      <c r="F831" s="213"/>
      <c r="G831" s="214"/>
      <c r="H831" s="215"/>
      <c r="I831" s="216">
        <f>IF(M822="지원단가",F831*G831*H831,0)</f>
        <v>0</v>
      </c>
      <c r="J831" s="690"/>
      <c r="K831" s="217">
        <f t="shared" si="95"/>
        <v>0</v>
      </c>
      <c r="L831" s="218">
        <f t="shared" si="96"/>
        <v>0</v>
      </c>
      <c r="M831" s="219">
        <f t="shared" si="97"/>
        <v>0</v>
      </c>
      <c r="N831" s="216">
        <f>IF(Q825="불승인",0,IF(M822="지원단가",K831*L831*M831,0))</f>
        <v>0</v>
      </c>
      <c r="O831" s="690"/>
      <c r="P831" s="217">
        <f t="shared" si="98"/>
        <v>0</v>
      </c>
      <c r="Q831" s="706"/>
      <c r="R831" s="707"/>
    </row>
    <row r="832" spans="2:18">
      <c r="B832" s="687"/>
      <c r="C832" s="270"/>
      <c r="D832" s="704"/>
      <c r="E832" s="705"/>
      <c r="F832" s="213"/>
      <c r="G832" s="214"/>
      <c r="H832" s="215"/>
      <c r="I832" s="216">
        <f>IF(M822="지원단가",F832*G832*H832,0)</f>
        <v>0</v>
      </c>
      <c r="J832" s="690"/>
      <c r="K832" s="217">
        <f t="shared" si="95"/>
        <v>0</v>
      </c>
      <c r="L832" s="218">
        <f t="shared" si="96"/>
        <v>0</v>
      </c>
      <c r="M832" s="219">
        <f t="shared" si="97"/>
        <v>0</v>
      </c>
      <c r="N832" s="216">
        <f>IF(Q825="불승인",0,IF(M822="지원단가",K832*L832*M832,0))</f>
        <v>0</v>
      </c>
      <c r="O832" s="690"/>
      <c r="P832" s="217">
        <f t="shared" si="98"/>
        <v>0</v>
      </c>
      <c r="Q832" s="706"/>
      <c r="R832" s="707"/>
    </row>
    <row r="833" spans="2:18" ht="17.25" thickBot="1">
      <c r="B833" s="688"/>
      <c r="C833" s="271"/>
      <c r="D833" s="700"/>
      <c r="E833" s="701"/>
      <c r="F833" s="221"/>
      <c r="G833" s="222"/>
      <c r="H833" s="223"/>
      <c r="I833" s="224">
        <f>IF(M822="지원단가",F833*G833*H833,0)</f>
        <v>0</v>
      </c>
      <c r="J833" s="691"/>
      <c r="K833" s="225">
        <f t="shared" si="95"/>
        <v>0</v>
      </c>
      <c r="L833" s="226">
        <f t="shared" si="96"/>
        <v>0</v>
      </c>
      <c r="M833" s="227">
        <f t="shared" si="97"/>
        <v>0</v>
      </c>
      <c r="N833" s="224">
        <f>IF(Q825="불승인",0,IF(M822="지원단가",K833*L833*M833,0))</f>
        <v>0</v>
      </c>
      <c r="O833" s="691"/>
      <c r="P833" s="225">
        <f t="shared" si="98"/>
        <v>0</v>
      </c>
      <c r="Q833" s="702"/>
      <c r="R833" s="703"/>
    </row>
    <row r="834" spans="2:18">
      <c r="B834" s="686" t="s">
        <v>37</v>
      </c>
      <c r="C834" s="269"/>
      <c r="D834" s="272"/>
      <c r="E834" s="273"/>
      <c r="F834" s="205"/>
      <c r="G834" s="206"/>
      <c r="H834" s="207"/>
      <c r="I834" s="208">
        <f>IF(M822="지원단가",F834*G834*H834,0)</f>
        <v>0</v>
      </c>
      <c r="J834" s="689">
        <f>SUM(I834:I839)</f>
        <v>0</v>
      </c>
      <c r="K834" s="209">
        <f t="shared" si="95"/>
        <v>0</v>
      </c>
      <c r="L834" s="210">
        <f t="shared" si="96"/>
        <v>0</v>
      </c>
      <c r="M834" s="211">
        <f t="shared" si="97"/>
        <v>0</v>
      </c>
      <c r="N834" s="208">
        <f>IF(Q825="불승인",0,IF(M822="지원단가",K834*L834*M834,0))</f>
        <v>0</v>
      </c>
      <c r="O834" s="689">
        <f>SUM(N834:N839)</f>
        <v>0</v>
      </c>
      <c r="P834" s="209">
        <f t="shared" si="98"/>
        <v>0</v>
      </c>
      <c r="Q834" s="698"/>
      <c r="R834" s="699"/>
    </row>
    <row r="835" spans="2:18">
      <c r="B835" s="687"/>
      <c r="C835" s="270"/>
      <c r="D835" s="274"/>
      <c r="E835" s="275"/>
      <c r="F835" s="213"/>
      <c r="G835" s="214"/>
      <c r="H835" s="215"/>
      <c r="I835" s="216">
        <f>IF(M822="지원단가",F835*G835*H835,0)</f>
        <v>0</v>
      </c>
      <c r="J835" s="690"/>
      <c r="K835" s="217">
        <f t="shared" si="95"/>
        <v>0</v>
      </c>
      <c r="L835" s="218">
        <f t="shared" si="96"/>
        <v>0</v>
      </c>
      <c r="M835" s="219">
        <f t="shared" si="97"/>
        <v>0</v>
      </c>
      <c r="N835" s="216">
        <f>IF(Q825="불승인",0,IF(M822="지원단가",K835*L835*M835,0))</f>
        <v>0</v>
      </c>
      <c r="O835" s="690"/>
      <c r="P835" s="217">
        <f t="shared" si="98"/>
        <v>0</v>
      </c>
      <c r="Q835" s="706"/>
      <c r="R835" s="707"/>
    </row>
    <row r="836" spans="2:18">
      <c r="B836" s="687"/>
      <c r="C836" s="270"/>
      <c r="D836" s="274"/>
      <c r="E836" s="275"/>
      <c r="F836" s="213"/>
      <c r="G836" s="214"/>
      <c r="H836" s="215"/>
      <c r="I836" s="216">
        <f>IF(M822="지원단가",F836*G836*H836,0)</f>
        <v>0</v>
      </c>
      <c r="J836" s="690"/>
      <c r="K836" s="217">
        <f t="shared" si="95"/>
        <v>0</v>
      </c>
      <c r="L836" s="218">
        <f t="shared" si="96"/>
        <v>0</v>
      </c>
      <c r="M836" s="219">
        <f t="shared" si="97"/>
        <v>0</v>
      </c>
      <c r="N836" s="216">
        <f>IF(Q825="불승인",0,IF(M822="지원단가",K836*L836*M836,0))</f>
        <v>0</v>
      </c>
      <c r="O836" s="690"/>
      <c r="P836" s="217">
        <f t="shared" si="98"/>
        <v>0</v>
      </c>
      <c r="Q836" s="706"/>
      <c r="R836" s="707"/>
    </row>
    <row r="837" spans="2:18">
      <c r="B837" s="687"/>
      <c r="C837" s="270"/>
      <c r="D837" s="274"/>
      <c r="E837" s="275"/>
      <c r="F837" s="213"/>
      <c r="G837" s="214"/>
      <c r="H837" s="215"/>
      <c r="I837" s="216">
        <f>IF(M822="지원단가",F837*G837*H837,0)</f>
        <v>0</v>
      </c>
      <c r="J837" s="690"/>
      <c r="K837" s="217">
        <f t="shared" si="95"/>
        <v>0</v>
      </c>
      <c r="L837" s="218">
        <f t="shared" si="96"/>
        <v>0</v>
      </c>
      <c r="M837" s="219">
        <f t="shared" si="97"/>
        <v>0</v>
      </c>
      <c r="N837" s="216">
        <f>IF(Q825="불승인",0,IF(M822="지원단가",K837*L837*M837,0))</f>
        <v>0</v>
      </c>
      <c r="O837" s="690"/>
      <c r="P837" s="217">
        <f t="shared" si="98"/>
        <v>0</v>
      </c>
      <c r="Q837" s="706"/>
      <c r="R837" s="707"/>
    </row>
    <row r="838" spans="2:18">
      <c r="B838" s="687"/>
      <c r="C838" s="270"/>
      <c r="D838" s="274"/>
      <c r="E838" s="275"/>
      <c r="F838" s="213"/>
      <c r="G838" s="214"/>
      <c r="H838" s="215"/>
      <c r="I838" s="216">
        <f>IF(M822="지원단가",F838*G838*H838,0)</f>
        <v>0</v>
      </c>
      <c r="J838" s="690"/>
      <c r="K838" s="217">
        <f t="shared" si="95"/>
        <v>0</v>
      </c>
      <c r="L838" s="218">
        <f t="shared" si="96"/>
        <v>0</v>
      </c>
      <c r="M838" s="219">
        <f t="shared" si="97"/>
        <v>0</v>
      </c>
      <c r="N838" s="216">
        <f>IF(Q825="불승인",0,IF(M822="지원단가",K838*L838*M838,0))</f>
        <v>0</v>
      </c>
      <c r="O838" s="690"/>
      <c r="P838" s="217">
        <f t="shared" si="98"/>
        <v>0</v>
      </c>
      <c r="Q838" s="706"/>
      <c r="R838" s="707"/>
    </row>
    <row r="839" spans="2:18" ht="17.25" thickBot="1">
      <c r="B839" s="688"/>
      <c r="C839" s="271"/>
      <c r="D839" s="276"/>
      <c r="E839" s="277"/>
      <c r="F839" s="221"/>
      <c r="G839" s="222"/>
      <c r="H839" s="223"/>
      <c r="I839" s="224">
        <f>IF(M822="지원단가",F839*G839*H839,0)</f>
        <v>0</v>
      </c>
      <c r="J839" s="691"/>
      <c r="K839" s="225">
        <f t="shared" si="95"/>
        <v>0</v>
      </c>
      <c r="L839" s="226">
        <f t="shared" si="96"/>
        <v>0</v>
      </c>
      <c r="M839" s="227">
        <f t="shared" si="97"/>
        <v>0</v>
      </c>
      <c r="N839" s="224">
        <f>IF(Q825="불승인",0,IF(M822="지원단가",K839*L839*M839,0))</f>
        <v>0</v>
      </c>
      <c r="O839" s="691"/>
      <c r="P839" s="225">
        <f t="shared" si="98"/>
        <v>0</v>
      </c>
      <c r="Q839" s="702"/>
      <c r="R839" s="703"/>
    </row>
    <row r="840" spans="2:18">
      <c r="B840" s="686" t="s">
        <v>39</v>
      </c>
      <c r="C840" s="269"/>
      <c r="D840" s="696"/>
      <c r="E840" s="697"/>
      <c r="F840" s="205"/>
      <c r="G840" s="206"/>
      <c r="H840" s="207"/>
      <c r="I840" s="208">
        <f>IF(M822="지원단가",F840*G840*H840,0)</f>
        <v>0</v>
      </c>
      <c r="J840" s="689">
        <f>SUM(I840:I845)</f>
        <v>0</v>
      </c>
      <c r="K840" s="209">
        <f t="shared" si="95"/>
        <v>0</v>
      </c>
      <c r="L840" s="210">
        <f t="shared" si="96"/>
        <v>0</v>
      </c>
      <c r="M840" s="211">
        <f t="shared" si="97"/>
        <v>0</v>
      </c>
      <c r="N840" s="208">
        <f>IF(Q825="불승인",0,IF(M822="지원단가",K840*L840*M840,0))</f>
        <v>0</v>
      </c>
      <c r="O840" s="689">
        <f>SUM(N840:N845)</f>
        <v>0</v>
      </c>
      <c r="P840" s="209">
        <f t="shared" si="98"/>
        <v>0</v>
      </c>
      <c r="Q840" s="698"/>
      <c r="R840" s="699"/>
    </row>
    <row r="841" spans="2:18">
      <c r="B841" s="687"/>
      <c r="C841" s="270"/>
      <c r="D841" s="704"/>
      <c r="E841" s="705"/>
      <c r="F841" s="213"/>
      <c r="G841" s="214"/>
      <c r="H841" s="215"/>
      <c r="I841" s="216">
        <f>IF(M822="지원단가",F841*G841*H841,0)</f>
        <v>0</v>
      </c>
      <c r="J841" s="690"/>
      <c r="K841" s="217">
        <f t="shared" si="95"/>
        <v>0</v>
      </c>
      <c r="L841" s="218">
        <f t="shared" si="96"/>
        <v>0</v>
      </c>
      <c r="M841" s="219">
        <f t="shared" si="97"/>
        <v>0</v>
      </c>
      <c r="N841" s="216">
        <f>IF(Q825="불승인",0,IF(M822="지원단가",K841*L841*M841,0))</f>
        <v>0</v>
      </c>
      <c r="O841" s="690"/>
      <c r="P841" s="217">
        <f t="shared" si="98"/>
        <v>0</v>
      </c>
      <c r="Q841" s="706"/>
      <c r="R841" s="707"/>
    </row>
    <row r="842" spans="2:18">
      <c r="B842" s="687"/>
      <c r="C842" s="270"/>
      <c r="D842" s="704"/>
      <c r="E842" s="705"/>
      <c r="F842" s="213"/>
      <c r="G842" s="214"/>
      <c r="H842" s="215"/>
      <c r="I842" s="216">
        <f>IF(M822="지원단가",F842*G842*H842,0)</f>
        <v>0</v>
      </c>
      <c r="J842" s="690"/>
      <c r="K842" s="217">
        <f t="shared" si="95"/>
        <v>0</v>
      </c>
      <c r="L842" s="218">
        <f t="shared" si="96"/>
        <v>0</v>
      </c>
      <c r="M842" s="219">
        <f t="shared" si="97"/>
        <v>0</v>
      </c>
      <c r="N842" s="216">
        <f>IF(Q825="불승인",0,IF(M822="지원단가",K842*L842*M842,0))</f>
        <v>0</v>
      </c>
      <c r="O842" s="690"/>
      <c r="P842" s="217">
        <f t="shared" si="98"/>
        <v>0</v>
      </c>
      <c r="Q842" s="706"/>
      <c r="R842" s="707"/>
    </row>
    <row r="843" spans="2:18">
      <c r="B843" s="687"/>
      <c r="C843" s="270"/>
      <c r="D843" s="704"/>
      <c r="E843" s="705"/>
      <c r="F843" s="213"/>
      <c r="G843" s="214"/>
      <c r="H843" s="215"/>
      <c r="I843" s="216">
        <f>IF(M822="지원단가",F843*G843*H843,0)</f>
        <v>0</v>
      </c>
      <c r="J843" s="690"/>
      <c r="K843" s="217">
        <f t="shared" si="95"/>
        <v>0</v>
      </c>
      <c r="L843" s="218">
        <f t="shared" si="96"/>
        <v>0</v>
      </c>
      <c r="M843" s="219">
        <f t="shared" si="97"/>
        <v>0</v>
      </c>
      <c r="N843" s="216">
        <f>IF(Q825="불승인",0,IF(M822="지원단가",K843*L843*M843,0))</f>
        <v>0</v>
      </c>
      <c r="O843" s="690"/>
      <c r="P843" s="217">
        <f t="shared" si="98"/>
        <v>0</v>
      </c>
      <c r="Q843" s="706"/>
      <c r="R843" s="707"/>
    </row>
    <row r="844" spans="2:18">
      <c r="B844" s="687"/>
      <c r="C844" s="270"/>
      <c r="D844" s="704"/>
      <c r="E844" s="705"/>
      <c r="F844" s="213"/>
      <c r="G844" s="214"/>
      <c r="H844" s="215"/>
      <c r="I844" s="216">
        <f>IF(M822="지원단가",F844*G844*H844,0)</f>
        <v>0</v>
      </c>
      <c r="J844" s="690"/>
      <c r="K844" s="217">
        <f t="shared" si="95"/>
        <v>0</v>
      </c>
      <c r="L844" s="218">
        <f t="shared" si="96"/>
        <v>0</v>
      </c>
      <c r="M844" s="219">
        <f t="shared" si="97"/>
        <v>0</v>
      </c>
      <c r="N844" s="216">
        <f>IF(Q825="불승인",0,IF(M822="지원단가",K844*L844*M844,0))</f>
        <v>0</v>
      </c>
      <c r="O844" s="690"/>
      <c r="P844" s="217">
        <f t="shared" si="98"/>
        <v>0</v>
      </c>
      <c r="Q844" s="706"/>
      <c r="R844" s="707"/>
    </row>
    <row r="845" spans="2:18" ht="17.25" thickBot="1">
      <c r="B845" s="688"/>
      <c r="C845" s="271"/>
      <c r="D845" s="700"/>
      <c r="E845" s="701"/>
      <c r="F845" s="221"/>
      <c r="G845" s="222"/>
      <c r="H845" s="223"/>
      <c r="I845" s="224">
        <f>IF(M822="지원단가",F845*G845*H845,0)</f>
        <v>0</v>
      </c>
      <c r="J845" s="691"/>
      <c r="K845" s="225">
        <f t="shared" si="95"/>
        <v>0</v>
      </c>
      <c r="L845" s="226">
        <f t="shared" si="96"/>
        <v>0</v>
      </c>
      <c r="M845" s="227">
        <f t="shared" si="97"/>
        <v>0</v>
      </c>
      <c r="N845" s="224">
        <f>IF(Q825="불승인",0,IF(M822="지원단가",K845*L845*M845,0))</f>
        <v>0</v>
      </c>
      <c r="O845" s="691"/>
      <c r="P845" s="225">
        <f t="shared" si="98"/>
        <v>0</v>
      </c>
      <c r="Q845" s="702"/>
      <c r="R845" s="703"/>
    </row>
    <row r="846" spans="2:18" ht="17.25" thickBot="1">
      <c r="B846" s="194" t="s">
        <v>40</v>
      </c>
      <c r="C846" s="268"/>
      <c r="D846" s="682"/>
      <c r="E846" s="683"/>
      <c r="F846" s="196"/>
      <c r="G846" s="197"/>
      <c r="H846" s="198"/>
      <c r="I846" s="199">
        <f>IF(M822="지원단가",F846*G846*H846,0)</f>
        <v>0</v>
      </c>
      <c r="J846" s="200">
        <f>I846</f>
        <v>0</v>
      </c>
      <c r="K846" s="201">
        <f t="shared" si="95"/>
        <v>0</v>
      </c>
      <c r="L846" s="202">
        <f t="shared" si="96"/>
        <v>0</v>
      </c>
      <c r="M846" s="203">
        <f t="shared" si="97"/>
        <v>0</v>
      </c>
      <c r="N846" s="199">
        <f>IF(Q825="불승인",0,IF(M822="지원단가",K846*L846*M846,0))</f>
        <v>0</v>
      </c>
      <c r="O846" s="200">
        <f>SUM(N846)</f>
        <v>0</v>
      </c>
      <c r="P846" s="201">
        <f t="shared" si="98"/>
        <v>0</v>
      </c>
      <c r="Q846" s="684"/>
      <c r="R846" s="685"/>
    </row>
    <row r="847" spans="2:18">
      <c r="B847" s="686" t="s">
        <v>41</v>
      </c>
      <c r="C847" s="269"/>
      <c r="D847" s="696"/>
      <c r="E847" s="697"/>
      <c r="F847" s="205"/>
      <c r="G847" s="206"/>
      <c r="H847" s="207"/>
      <c r="I847" s="208">
        <f>IF(M822="지원단가",F847*G847*H847,0)</f>
        <v>0</v>
      </c>
      <c r="J847" s="689">
        <f>SUM(I847:I849)</f>
        <v>0</v>
      </c>
      <c r="K847" s="209">
        <f t="shared" si="95"/>
        <v>0</v>
      </c>
      <c r="L847" s="210">
        <f t="shared" si="96"/>
        <v>0</v>
      </c>
      <c r="M847" s="211">
        <f t="shared" si="97"/>
        <v>0</v>
      </c>
      <c r="N847" s="208">
        <f>IF(Q825="불승인",0,IF(M822="지원단가",K847*L847*M847,0))</f>
        <v>0</v>
      </c>
      <c r="O847" s="689">
        <f>SUM(N847:N849)</f>
        <v>0</v>
      </c>
      <c r="P847" s="209">
        <f t="shared" si="98"/>
        <v>0</v>
      </c>
      <c r="Q847" s="698"/>
      <c r="R847" s="699"/>
    </row>
    <row r="848" spans="2:18">
      <c r="B848" s="687"/>
      <c r="C848" s="270"/>
      <c r="D848" s="704"/>
      <c r="E848" s="705"/>
      <c r="F848" s="213"/>
      <c r="G848" s="214"/>
      <c r="H848" s="215"/>
      <c r="I848" s="216">
        <f>IF(M822="지원단가",F848*G848*H848,0)</f>
        <v>0</v>
      </c>
      <c r="J848" s="690"/>
      <c r="K848" s="217">
        <f t="shared" si="95"/>
        <v>0</v>
      </c>
      <c r="L848" s="218">
        <f t="shared" si="96"/>
        <v>0</v>
      </c>
      <c r="M848" s="219">
        <f t="shared" si="97"/>
        <v>0</v>
      </c>
      <c r="N848" s="216">
        <f>IF(Q825="불승인",0,IF(M822="지원단가",K848*L848*M848,0))</f>
        <v>0</v>
      </c>
      <c r="O848" s="690"/>
      <c r="P848" s="217">
        <f t="shared" si="98"/>
        <v>0</v>
      </c>
      <c r="Q848" s="706"/>
      <c r="R848" s="707"/>
    </row>
    <row r="849" spans="2:18" ht="17.25" thickBot="1">
      <c r="B849" s="688"/>
      <c r="C849" s="271"/>
      <c r="D849" s="700"/>
      <c r="E849" s="701"/>
      <c r="F849" s="221"/>
      <c r="G849" s="222"/>
      <c r="H849" s="223"/>
      <c r="I849" s="224">
        <f>IF(M822="지원단가",F849*G849*H849,0)</f>
        <v>0</v>
      </c>
      <c r="J849" s="691"/>
      <c r="K849" s="225">
        <f t="shared" si="95"/>
        <v>0</v>
      </c>
      <c r="L849" s="226">
        <f t="shared" si="96"/>
        <v>0</v>
      </c>
      <c r="M849" s="227">
        <f t="shared" si="97"/>
        <v>0</v>
      </c>
      <c r="N849" s="224">
        <f>IF(Q825="불승인",0,IF(M822="지원단가",K849*L849*M849,0))</f>
        <v>0</v>
      </c>
      <c r="O849" s="691"/>
      <c r="P849" s="225">
        <f t="shared" si="98"/>
        <v>0</v>
      </c>
      <c r="Q849" s="702"/>
      <c r="R849" s="703"/>
    </row>
    <row r="850" spans="2:18">
      <c r="B850" s="686" t="s">
        <v>42</v>
      </c>
      <c r="C850" s="278"/>
      <c r="D850" s="696"/>
      <c r="E850" s="697"/>
      <c r="F850" s="235"/>
      <c r="G850" s="236"/>
      <c r="H850" s="237"/>
      <c r="I850" s="238">
        <f>IF(M822="지원단가",F850*G850*H850,0)</f>
        <v>0</v>
      </c>
      <c r="J850" s="689">
        <f>SUM(I850:I851)</f>
        <v>0</v>
      </c>
      <c r="K850" s="239">
        <f t="shared" si="95"/>
        <v>0</v>
      </c>
      <c r="L850" s="240">
        <f t="shared" si="96"/>
        <v>0</v>
      </c>
      <c r="M850" s="241">
        <f t="shared" si="97"/>
        <v>0</v>
      </c>
      <c r="N850" s="238">
        <f>IF(Q825="불승인",0,IF(M822="지원단가",K850*L850*M850,0))</f>
        <v>0</v>
      </c>
      <c r="O850" s="689">
        <f>SUM(N850:N851)</f>
        <v>0</v>
      </c>
      <c r="P850" s="239">
        <f t="shared" si="98"/>
        <v>0</v>
      </c>
      <c r="Q850" s="698"/>
      <c r="R850" s="699"/>
    </row>
    <row r="851" spans="2:18" ht="17.25" thickBot="1">
      <c r="B851" s="688"/>
      <c r="C851" s="279"/>
      <c r="D851" s="700"/>
      <c r="E851" s="701"/>
      <c r="F851" s="243"/>
      <c r="G851" s="244"/>
      <c r="H851" s="245"/>
      <c r="I851" s="246">
        <f>IF(M822="지원단가",F851*G851*H851,0)</f>
        <v>0</v>
      </c>
      <c r="J851" s="691"/>
      <c r="K851" s="247">
        <f t="shared" si="95"/>
        <v>0</v>
      </c>
      <c r="L851" s="248">
        <f t="shared" si="96"/>
        <v>0</v>
      </c>
      <c r="M851" s="249">
        <f t="shared" si="97"/>
        <v>0</v>
      </c>
      <c r="N851" s="246">
        <f>IF(Q825="불승인",0,IF(M822="지원단가",K851*L851*M851,0))</f>
        <v>0</v>
      </c>
      <c r="O851" s="691"/>
      <c r="P851" s="247">
        <f t="shared" si="98"/>
        <v>0</v>
      </c>
      <c r="Q851" s="702"/>
      <c r="R851" s="703"/>
    </row>
    <row r="852" spans="2:18">
      <c r="B852" s="686" t="s">
        <v>43</v>
      </c>
      <c r="C852" s="269"/>
      <c r="D852" s="696"/>
      <c r="E852" s="697"/>
      <c r="F852" s="205"/>
      <c r="G852" s="206"/>
      <c r="H852" s="207"/>
      <c r="I852" s="208">
        <f>IF(M822="지원단가",F852*G852*H852,0)</f>
        <v>0</v>
      </c>
      <c r="J852" s="689">
        <f>SUM(I852:I854)</f>
        <v>0</v>
      </c>
      <c r="K852" s="209">
        <f t="shared" si="95"/>
        <v>0</v>
      </c>
      <c r="L852" s="210">
        <f t="shared" si="96"/>
        <v>0</v>
      </c>
      <c r="M852" s="211">
        <f t="shared" si="97"/>
        <v>0</v>
      </c>
      <c r="N852" s="208">
        <f>IF(Q825="불승인",0,IF(M822="지원단가",K852*L852*M852,0))</f>
        <v>0</v>
      </c>
      <c r="O852" s="689">
        <f>SUM(N852:N854)</f>
        <v>0</v>
      </c>
      <c r="P852" s="209">
        <f t="shared" si="98"/>
        <v>0</v>
      </c>
      <c r="Q852" s="698"/>
      <c r="R852" s="699"/>
    </row>
    <row r="853" spans="2:18">
      <c r="B853" s="687"/>
      <c r="C853" s="270"/>
      <c r="D853" s="704"/>
      <c r="E853" s="705"/>
      <c r="F853" s="213"/>
      <c r="G853" s="214"/>
      <c r="H853" s="215"/>
      <c r="I853" s="216">
        <f>IF(M822="지원단가",F853*G853*H853,0)</f>
        <v>0</v>
      </c>
      <c r="J853" s="690"/>
      <c r="K853" s="217">
        <f t="shared" si="95"/>
        <v>0</v>
      </c>
      <c r="L853" s="218">
        <f t="shared" si="96"/>
        <v>0</v>
      </c>
      <c r="M853" s="219">
        <f t="shared" si="97"/>
        <v>0</v>
      </c>
      <c r="N853" s="216">
        <f>IF(Q825="불승인",0,IF(M822="지원단가",K853*L853*M853,0))</f>
        <v>0</v>
      </c>
      <c r="O853" s="690"/>
      <c r="P853" s="217">
        <f t="shared" si="98"/>
        <v>0</v>
      </c>
      <c r="Q853" s="706"/>
      <c r="R853" s="707"/>
    </row>
    <row r="854" spans="2:18" ht="17.25" thickBot="1">
      <c r="B854" s="688"/>
      <c r="C854" s="271"/>
      <c r="D854" s="700"/>
      <c r="E854" s="701"/>
      <c r="F854" s="221"/>
      <c r="G854" s="222"/>
      <c r="H854" s="223"/>
      <c r="I854" s="224">
        <f>IF(M822="지원단가",F854*G854*H854,0)</f>
        <v>0</v>
      </c>
      <c r="J854" s="691"/>
      <c r="K854" s="225">
        <f t="shared" si="95"/>
        <v>0</v>
      </c>
      <c r="L854" s="226">
        <f t="shared" si="96"/>
        <v>0</v>
      </c>
      <c r="M854" s="227">
        <f t="shared" si="97"/>
        <v>0</v>
      </c>
      <c r="N854" s="224">
        <f>IF(Q825="불승인",0,IF(M822="지원단가",K854*L854*M854,0))</f>
        <v>0</v>
      </c>
      <c r="O854" s="691"/>
      <c r="P854" s="225">
        <f t="shared" si="98"/>
        <v>0</v>
      </c>
      <c r="Q854" s="702"/>
      <c r="R854" s="703"/>
    </row>
    <row r="855" spans="2:18" ht="17.25" thickBot="1">
      <c r="B855" s="686" t="s">
        <v>87</v>
      </c>
      <c r="C855" s="278"/>
      <c r="D855" s="280"/>
      <c r="E855" s="281" t="s">
        <v>2297</v>
      </c>
      <c r="F855" s="235"/>
      <c r="G855" s="236"/>
      <c r="H855" s="237"/>
      <c r="I855" s="238">
        <f>IF(M822="지원단가",F855*G855*H855,0)</f>
        <v>0</v>
      </c>
      <c r="J855" s="689">
        <f>SUM(I855:I857)</f>
        <v>0</v>
      </c>
      <c r="K855" s="239">
        <f t="shared" si="95"/>
        <v>0</v>
      </c>
      <c r="L855" s="240">
        <f t="shared" si="96"/>
        <v>0</v>
      </c>
      <c r="M855" s="241">
        <f t="shared" si="97"/>
        <v>0</v>
      </c>
      <c r="N855" s="238">
        <f>IF(Q825="불승인",0,IF(M822="지원단가",K855*L855*M855,0))</f>
        <v>0</v>
      </c>
      <c r="O855" s="689">
        <f>SUM(N855:N857)</f>
        <v>0</v>
      </c>
      <c r="P855" s="239">
        <f t="shared" si="98"/>
        <v>0</v>
      </c>
      <c r="Q855" s="252"/>
      <c r="R855" s="253" t="s">
        <v>2298</v>
      </c>
    </row>
    <row r="856" spans="2:18" ht="17.25" thickTop="1">
      <c r="B856" s="687"/>
      <c r="C856" s="270"/>
      <c r="D856" s="282"/>
      <c r="E856" s="692" t="e">
        <f>J855/SUM(J829:J854)</f>
        <v>#DIV/0!</v>
      </c>
      <c r="F856" s="213"/>
      <c r="G856" s="214"/>
      <c r="H856" s="215"/>
      <c r="I856" s="216">
        <f>IF(M822="지원단가",F856*G856*H856,0)</f>
        <v>0</v>
      </c>
      <c r="J856" s="690"/>
      <c r="K856" s="217">
        <f t="shared" si="95"/>
        <v>0</v>
      </c>
      <c r="L856" s="218">
        <f t="shared" si="96"/>
        <v>0</v>
      </c>
      <c r="M856" s="219">
        <f t="shared" si="97"/>
        <v>0</v>
      </c>
      <c r="N856" s="216">
        <f>IF(Q825="불승인",0,IF(M822="지원단가",K856*L856*M856,0))</f>
        <v>0</v>
      </c>
      <c r="O856" s="690"/>
      <c r="P856" s="217">
        <f t="shared" si="98"/>
        <v>0</v>
      </c>
      <c r="Q856" s="255"/>
      <c r="R856" s="694" t="e">
        <f>O855/SUM(O829:O854)</f>
        <v>#DIV/0!</v>
      </c>
    </row>
    <row r="857" spans="2:18" ht="17.25" thickBot="1">
      <c r="B857" s="688"/>
      <c r="C857" s="279"/>
      <c r="D857" s="283"/>
      <c r="E857" s="693"/>
      <c r="F857" s="243"/>
      <c r="G857" s="244"/>
      <c r="H857" s="245"/>
      <c r="I857" s="246">
        <f>IF(M822="지원단가",F857*G857*H857,0)</f>
        <v>0</v>
      </c>
      <c r="J857" s="691"/>
      <c r="K857" s="247">
        <f t="shared" si="95"/>
        <v>0</v>
      </c>
      <c r="L857" s="248">
        <f t="shared" si="96"/>
        <v>0</v>
      </c>
      <c r="M857" s="249">
        <f t="shared" si="97"/>
        <v>0</v>
      </c>
      <c r="N857" s="246">
        <f>IF(Q825="불승인",0,IF(M822="지원단가",K857*L857*M857,0))</f>
        <v>0</v>
      </c>
      <c r="O857" s="691"/>
      <c r="P857" s="247">
        <f t="shared" si="98"/>
        <v>0</v>
      </c>
      <c r="Q857" s="257"/>
      <c r="R857" s="695"/>
    </row>
    <row r="858" spans="2:18">
      <c r="B858" s="686" t="s">
        <v>19</v>
      </c>
      <c r="C858" s="269"/>
      <c r="D858" s="696"/>
      <c r="E858" s="697"/>
      <c r="F858" s="205"/>
      <c r="G858" s="206"/>
      <c r="H858" s="207"/>
      <c r="I858" s="208">
        <f>F858*G858*H858</f>
        <v>0</v>
      </c>
      <c r="J858" s="689">
        <f>SUM(I858:I859)</f>
        <v>0</v>
      </c>
      <c r="K858" s="209">
        <f t="shared" si="95"/>
        <v>0</v>
      </c>
      <c r="L858" s="210">
        <f t="shared" si="96"/>
        <v>0</v>
      </c>
      <c r="M858" s="211">
        <f t="shared" si="97"/>
        <v>0</v>
      </c>
      <c r="N858" s="208">
        <f>IF(Q825="불승인", 0,K858*L858*M858)</f>
        <v>0</v>
      </c>
      <c r="O858" s="689">
        <f>SUM(N858:N859)</f>
        <v>0</v>
      </c>
      <c r="P858" s="209">
        <f t="shared" si="98"/>
        <v>0</v>
      </c>
      <c r="Q858" s="698"/>
      <c r="R858" s="699"/>
    </row>
    <row r="859" spans="2:18" ht="17.25" thickBot="1">
      <c r="B859" s="688"/>
      <c r="C859" s="271"/>
      <c r="D859" s="700"/>
      <c r="E859" s="701"/>
      <c r="F859" s="221"/>
      <c r="G859" s="222"/>
      <c r="H859" s="223"/>
      <c r="I859" s="224">
        <f t="shared" ref="I859:I860" si="99">F859*G859*H859</f>
        <v>0</v>
      </c>
      <c r="J859" s="691"/>
      <c r="K859" s="225">
        <f t="shared" si="95"/>
        <v>0</v>
      </c>
      <c r="L859" s="226">
        <f t="shared" si="96"/>
        <v>0</v>
      </c>
      <c r="M859" s="227">
        <f t="shared" si="97"/>
        <v>0</v>
      </c>
      <c r="N859" s="224">
        <f>IF(Q825="불승인", 0,K859*L859*M859)</f>
        <v>0</v>
      </c>
      <c r="O859" s="691"/>
      <c r="P859" s="225">
        <f t="shared" si="98"/>
        <v>0</v>
      </c>
      <c r="Q859" s="702"/>
      <c r="R859" s="703"/>
    </row>
    <row r="860" spans="2:18" ht="17.25" thickBot="1">
      <c r="B860" s="258" t="s">
        <v>44</v>
      </c>
      <c r="C860" s="284"/>
      <c r="D860" s="682"/>
      <c r="E860" s="683"/>
      <c r="F860" s="260"/>
      <c r="G860" s="261"/>
      <c r="H860" s="262"/>
      <c r="I860" s="263">
        <f t="shared" si="99"/>
        <v>0</v>
      </c>
      <c r="J860" s="264">
        <f>I860</f>
        <v>0</v>
      </c>
      <c r="K860" s="265">
        <f t="shared" si="95"/>
        <v>0</v>
      </c>
      <c r="L860" s="266">
        <f t="shared" si="96"/>
        <v>0</v>
      </c>
      <c r="M860" s="267">
        <f t="shared" si="97"/>
        <v>0</v>
      </c>
      <c r="N860" s="263">
        <f>IF(Q825="불승인", 0,K860*L860*M860)</f>
        <v>0</v>
      </c>
      <c r="O860" s="264">
        <f>N860</f>
        <v>0</v>
      </c>
      <c r="P860" s="265">
        <f t="shared" si="98"/>
        <v>0</v>
      </c>
      <c r="Q860" s="684"/>
      <c r="R860" s="685"/>
    </row>
    <row r="862" spans="2:18" ht="17.25" thickBot="1"/>
    <row r="863" spans="2:18" ht="19.5">
      <c r="B863" s="1" t="s">
        <v>0</v>
      </c>
      <c r="C863" s="742" t="str">
        <f>총괄!$D$2</f>
        <v>공동훈련센터명</v>
      </c>
      <c r="D863" s="743"/>
      <c r="E863" s="743"/>
      <c r="F863" s="744" t="str" cm="1">
        <f t="array" ref="F863">IFERROR( LOOKUP(2, 1/(과정일람표!$A$13:$A$412=C864)/(과정일람표!$B$13:$B$412="승인"), IF(과정일람표!$F$13:$F$412="", NA(), "파트너: " &amp; 과정일람표!$F$13:$F$412)),"")</f>
        <v/>
      </c>
      <c r="G863" s="745"/>
      <c r="H863" s="746" t="s">
        <v>21</v>
      </c>
      <c r="I863" s="747"/>
      <c r="J863" s="747"/>
      <c r="K863" s="747"/>
      <c r="L863" s="747"/>
      <c r="M863" s="747"/>
      <c r="N863" s="748"/>
      <c r="O863" s="749" t="s">
        <v>549</v>
      </c>
      <c r="P863" s="751" t="s">
        <v>550</v>
      </c>
      <c r="Q863" s="753" t="s">
        <v>13</v>
      </c>
      <c r="R863" s="754"/>
    </row>
    <row r="864" spans="2:18" ht="20.25" thickBot="1">
      <c r="B864" s="2" t="s">
        <v>1</v>
      </c>
      <c r="C864" s="179">
        <v>21</v>
      </c>
      <c r="D864" s="755" t="str" cm="1">
        <f t="array" ref="D864">IFERROR( LOOKUP(2, 1/(과정일람표!$A$13:$A$412=C864)/(과정일람표!$B$13:$B$412="승인"), IF(과정일람표!$R$13:$R$412="", NA(), 과정일람표!$R$13:$R$412)),"")</f>
        <v/>
      </c>
      <c r="E864" s="756"/>
      <c r="F864" s="756"/>
      <c r="G864" s="757"/>
      <c r="H864" s="3" t="s">
        <v>14</v>
      </c>
      <c r="I864" s="4" t="s">
        <v>47</v>
      </c>
      <c r="J864" s="4" t="s">
        <v>46</v>
      </c>
      <c r="K864" s="4" t="s">
        <v>34</v>
      </c>
      <c r="L864" s="4" t="s">
        <v>22</v>
      </c>
      <c r="M864" s="4" t="s">
        <v>17</v>
      </c>
      <c r="N864" s="17" t="s">
        <v>554</v>
      </c>
      <c r="O864" s="750"/>
      <c r="P864" s="752"/>
      <c r="Q864" s="738"/>
      <c r="R864" s="739"/>
    </row>
    <row r="865" spans="2:18" ht="19.5">
      <c r="B865" s="720" t="s">
        <v>2</v>
      </c>
      <c r="C865" s="5" t="s">
        <v>4</v>
      </c>
      <c r="D865" s="6" t="s">
        <v>5</v>
      </c>
      <c r="E865" s="6" t="s">
        <v>11</v>
      </c>
      <c r="F865" s="7" t="s">
        <v>12</v>
      </c>
      <c r="G865" s="8" t="s">
        <v>2152</v>
      </c>
      <c r="H865" s="11" t="s">
        <v>15</v>
      </c>
      <c r="I865" s="180">
        <f>SUM(I866:I868)</f>
        <v>0</v>
      </c>
      <c r="J865" s="180">
        <f>SUM(J866:J868)</f>
        <v>0</v>
      </c>
      <c r="K865" s="180">
        <f>SUM(K866:K868)</f>
        <v>0</v>
      </c>
      <c r="L865" s="723" t="str" cm="1">
        <f t="array" ref="L865">IFERROR( LOOKUP(2, 1/(과정일람표!$A$13:$A$412=C864)/(과정일람표!$B$13:$B$412="승인"), IF(과정일람표!$N$13:$N$412="", NA(), 과정일람표!$N$13:$N$412)),"")</f>
        <v/>
      </c>
      <c r="M865" s="726" t="str" cm="1">
        <f t="array" ref="M865">IFERROR( LOOKUP(2, 1/(과정일람표!$A$13:$A$412=C864)/(과정일람표!$B$13:$B$412="승인"), IF(과정일람표!$AA$13:$AA$412="", NA(), 과정일람표!$AA$13:$AA$412)),"")</f>
        <v/>
      </c>
      <c r="N865" s="729" t="e">
        <f>VLOOKUP(LEFT(N867,6),NCS단가,5,FALSE)</f>
        <v>#N/A</v>
      </c>
      <c r="O865" s="731" t="str" cm="1">
        <f t="array" ref="O865">IFERROR( LOOKUP(2, 1/(과정일람표!$A$13:$A$412=C864)/(과정일람표!$B$13:$B$412="신청"), IF(과정일람표!$AC$13:$AC$412="", NA(), 과정일람표!$AC$13:$AC$412)),"")</f>
        <v/>
      </c>
      <c r="P865" s="729" t="e">
        <f>IF(Q868="불승인",0,IF(OR(D866="원격대체", D866="집체",D866="혼합"),IF(M865="기준단가",N865,J866/(G868*D868)),_xlfn.IFS(D866="원격",2970,D866="STEP자체", 6160,D866="STEP공공",4600)))</f>
        <v>#N/A</v>
      </c>
      <c r="Q865" s="734" t="str">
        <f>IF(총괄!$C$6="전략", IF(P868&lt;300%,"적정","검토필요"), IF(총괄!$C$6="지산맞", IF(LEN(L865)=0,"분류입력확인",IF(P868&lt;VLOOKUP(L865,테이블!$B$3:$C$5,2,FALSE),"적정","검토필요")),IF(OR(LEN(E866)&gt;0,LEN(F866)&gt;0),IF(과정별세부산출!P868&lt;300%,"적정","검토필요"),IF(과정별세부산출!P868&lt;VLOOKUP(과정별세부산출!G866,테이블!$H$3:$I$10,2,FALSE),"적정","검토필요"))))</f>
        <v>분류입력확인</v>
      </c>
      <c r="R865" s="735"/>
    </row>
    <row r="866" spans="2:18" ht="20.25" thickBot="1">
      <c r="B866" s="721"/>
      <c r="C866" s="181" t="str" cm="1">
        <f t="array" ref="C866">IFERROR( LOOKUP(2, 1/(과정일람표!$A$13:$A$412=C864)/(과정일람표!$B$13:$B$412="승인"), IF(과정일람표!$T$13:$T$412="", NA(), 과정일람표!$T$13:$T$412)),"")</f>
        <v/>
      </c>
      <c r="D866" s="182" t="str" cm="1">
        <f t="array" ref="D866">IFERROR( LOOKUP(2, 1/(과정일람표!$A$13:$A$412=C864)/(과정일람표!$B$13:$B$412="승인"), IF(과정일람표!$U$13:$U$412="", NA(), 과정일람표!$U$13:$U$412)),"")</f>
        <v/>
      </c>
      <c r="E866" s="182" t="str" cm="1">
        <f t="array" ref="E866">IFERROR( LOOKUP(2, 1/(과정일람표!$A$13:$A$412=C864)/(과정일람표!$B$13:$B$412="승인"), IF(과정일람표!$K$13:$K$412="", NA(), 과정일람표!$K$13:$K$412)),"")</f>
        <v/>
      </c>
      <c r="F866" s="182" t="str" cm="1">
        <f t="array" ref="F866">IFERROR( LOOKUP(2, 1/(과정일람표!$A$13:$A$412=C864)/(과정일람표!$B$13:$B$412="승인"), IF(과정일람표!$L$13:$L$412="", NA(), 과정일람표!$L$13:$L$412)),"")</f>
        <v/>
      </c>
      <c r="G866" s="183" t="str" cm="1">
        <f t="array" ref="G866">IFERROR( LOOKUP(2, 1/(과정일람표!$A$13:$A$412=C864)/(과정일람표!$B$13:$B$412="승인"), IF(과정일람표!$M$13:$M$412="", NA(), 과정일람표!$M$13:$M$412)),"")</f>
        <v/>
      </c>
      <c r="H866" s="12" t="s">
        <v>18</v>
      </c>
      <c r="I866" s="184">
        <f>IF(M865="기준단가",IF(OR(D866="집체",D866="원격대체", D866="혼합"),N865*D868*G868,_xlfn.IFS(D866="원격",2970*D868*G868,D866="STEP자체",6160*D868*G868,D866="STEP공공",4600*D868*G868)),IF(M865="E-9",2*N865*D868*G868,SUM(J872:J900)))</f>
        <v>0</v>
      </c>
      <c r="J866" s="184">
        <f>IF(Q868="불승인",0,IF(M865="기준단가",IF(OR(D866="집체",D866="원격대체", D866="혼합"),N865*D868*G868,_xlfn.IFS(D866="원격",2970*D868*G868,D866="STEP자체",6160*D868*G868,D866="STEP공공",4600*D868*G868)),IF(M865="E-9",2*N865*D868*G868,SUM(O872:O900))))</f>
        <v>0</v>
      </c>
      <c r="K866" s="184">
        <f>J866-I866</f>
        <v>0</v>
      </c>
      <c r="L866" s="724"/>
      <c r="M866" s="727"/>
      <c r="N866" s="730"/>
      <c r="O866" s="732"/>
      <c r="P866" s="733"/>
      <c r="Q866" s="734"/>
      <c r="R866" s="735"/>
    </row>
    <row r="867" spans="2:18" ht="19.5">
      <c r="B867" s="721"/>
      <c r="C867" s="9" t="s">
        <v>6</v>
      </c>
      <c r="D867" s="10" t="s">
        <v>7</v>
      </c>
      <c r="E867" s="10" t="s">
        <v>8</v>
      </c>
      <c r="F867" s="10" t="s">
        <v>9</v>
      </c>
      <c r="G867" s="10" t="s">
        <v>10</v>
      </c>
      <c r="H867" s="13" t="s">
        <v>19</v>
      </c>
      <c r="I867" s="184">
        <f>IF(OR(D866="집체",D866="혼합"), J901, 0)</f>
        <v>0</v>
      </c>
      <c r="J867" s="184">
        <f>IF(Q868="불승인",0,IF(OR(D866="집체",D866="혼합"),O901,0))</f>
        <v>0</v>
      </c>
      <c r="K867" s="184">
        <f>J867-I867</f>
        <v>0</v>
      </c>
      <c r="L867" s="724"/>
      <c r="M867" s="727"/>
      <c r="N867" s="185" t="str" cm="1">
        <f t="array" ref="N867">IFERROR( LOOKUP(2, 1/(과정일람표!$A$13:$A$412=C864)/(과정일람표!$B$13:$B$412="승인"), IF(과정일람표!$J$13:$J$412="", NA(), 과정일람표!$J$13:$J$412)),"")</f>
        <v/>
      </c>
      <c r="O867" s="736" t="s">
        <v>551</v>
      </c>
      <c r="P867" s="737"/>
      <c r="Q867" s="738" t="s">
        <v>85</v>
      </c>
      <c r="R867" s="739"/>
    </row>
    <row r="868" spans="2:18" ht="20.25" thickBot="1">
      <c r="B868" s="722"/>
      <c r="C868" s="186" t="str" cm="1">
        <f t="array" ref="C868">IFERROR( LOOKUP(2, 1/(과정일람표!$A$13:$A$412=C864)/(과정일람표!$B$13:$B$412="승인"), IF(과정일람표!$V$13:$V$412="", NA(), 과정일람표!$V$13:$V$412)),"")</f>
        <v/>
      </c>
      <c r="D868" s="182" t="str" cm="1">
        <f t="array" ref="D868">IFERROR( LOOKUP(2, 1/(과정일람표!$A$13:$A$412=C864)/(과정일람표!$B$13:$B$412="승인"), IF(과정일람표!$W$13:$W$412="", NA(), 과정일람표!$W$13:$W$412)),"")</f>
        <v/>
      </c>
      <c r="E868" s="187" t="str" cm="1">
        <f t="array" ref="E868">IFERROR( LOOKUP(2, 1/(과정일람표!$A$13:$A$412=C864)/(과정일람표!$B$13:$B$412="승인"), IF(과정일람표!$R$13:$R$412="", NA(), 과정일람표!$X$13:$X$412)),"")</f>
        <v/>
      </c>
      <c r="F868" s="187" t="str" cm="1">
        <f t="array" ref="F868">IFERROR( LOOKUP(2, 1/(과정일람표!$A$13:$A$412=C864)/(과정일람표!$B$13:$B$412="승인"), IF(과정일람표!$Y$13:$Y$412="", NA(), 과정일람표!$Y$13:$Y$412)),"")</f>
        <v/>
      </c>
      <c r="G868" s="187" t="str" cm="1">
        <f t="array" ref="G868">IFERROR( LOOKUP(2, 1/(과정일람표!$A$13:$A$412=C864)/(과정일람표!$B$13:$B$412="승인"), IF(과정일람표!$Z$13:$Z$412="", NA(), 과정일람표!$Z$13:$Z$412)),"")</f>
        <v/>
      </c>
      <c r="H868" s="14" t="s">
        <v>20</v>
      </c>
      <c r="I868" s="188">
        <f>IF(OR(D866="집체", D866="원격대체",D866="혼합"), J903, 0)</f>
        <v>0</v>
      </c>
      <c r="J868" s="188">
        <f>IF(Q868="불승인",0,IF(OR(D866="집체",D866="원격대체",D866="혼합"),O903,0))</f>
        <v>0</v>
      </c>
      <c r="K868" s="188">
        <f>J868-I868</f>
        <v>0</v>
      </c>
      <c r="L868" s="725"/>
      <c r="M868" s="728"/>
      <c r="N868" s="189" t="str" cm="1">
        <f t="array" ref="N868">IFERROR( LOOKUP(2, 1/(과정일람표!$A$13:$A$412=C864)/(과정일람표!$B$13:$B$412="승인"), IF(과정일람표!$I$13:$I$412="", NA(), 과정일람표!$I$13:$I$412)),"")</f>
        <v/>
      </c>
      <c r="O868" s="16" t="e">
        <f>O865/N865</f>
        <v>#VALUE!</v>
      </c>
      <c r="P868" s="18" t="e">
        <f>P865/N865</f>
        <v>#N/A</v>
      </c>
      <c r="Q868" s="740" t="s">
        <v>2291</v>
      </c>
      <c r="R868" s="741"/>
    </row>
    <row r="869" spans="2:18" ht="17.25" thickBot="1"/>
    <row r="870" spans="2:18" ht="17.25" thickBot="1">
      <c r="B870" s="708" t="s">
        <v>24</v>
      </c>
      <c r="C870" s="710" t="s">
        <v>25</v>
      </c>
      <c r="D870" s="712" t="s">
        <v>26</v>
      </c>
      <c r="E870" s="713"/>
      <c r="F870" s="716" t="s">
        <v>32</v>
      </c>
      <c r="G870" s="717"/>
      <c r="H870" s="717"/>
      <c r="I870" s="717"/>
      <c r="J870" s="718"/>
      <c r="K870" s="716" t="s">
        <v>33</v>
      </c>
      <c r="L870" s="717"/>
      <c r="M870" s="717"/>
      <c r="N870" s="717"/>
      <c r="O870" s="718"/>
      <c r="P870" s="716" t="s">
        <v>30</v>
      </c>
      <c r="Q870" s="717"/>
      <c r="R870" s="718"/>
    </row>
    <row r="871" spans="2:18" ht="17.25" thickBot="1">
      <c r="B871" s="709"/>
      <c r="C871" s="711"/>
      <c r="D871" s="714"/>
      <c r="E871" s="715"/>
      <c r="F871" s="190" t="s">
        <v>27</v>
      </c>
      <c r="G871" s="191" t="s">
        <v>28</v>
      </c>
      <c r="H871" s="15" t="s">
        <v>29</v>
      </c>
      <c r="I871" s="192" t="s">
        <v>16</v>
      </c>
      <c r="J871" s="193" t="s">
        <v>38</v>
      </c>
      <c r="K871" s="190" t="s">
        <v>27</v>
      </c>
      <c r="L871" s="191" t="s">
        <v>28</v>
      </c>
      <c r="M871" s="15" t="s">
        <v>29</v>
      </c>
      <c r="N871" s="192" t="s">
        <v>16</v>
      </c>
      <c r="O871" s="193" t="s">
        <v>38</v>
      </c>
      <c r="P871" s="190" t="s">
        <v>34</v>
      </c>
      <c r="Q871" s="719" t="s">
        <v>31</v>
      </c>
      <c r="R871" s="718"/>
    </row>
    <row r="872" spans="2:18" ht="17.25" thickBot="1">
      <c r="B872" s="194" t="s">
        <v>35</v>
      </c>
      <c r="C872" s="268"/>
      <c r="D872" s="682"/>
      <c r="E872" s="683"/>
      <c r="F872" s="196"/>
      <c r="G872" s="197"/>
      <c r="H872" s="198"/>
      <c r="I872" s="199">
        <f>IF(M865="지원단가",F872*G872*H872,0)</f>
        <v>0</v>
      </c>
      <c r="J872" s="200">
        <f>I872</f>
        <v>0</v>
      </c>
      <c r="K872" s="201">
        <f t="shared" ref="K872:K903" si="100">F872</f>
        <v>0</v>
      </c>
      <c r="L872" s="202">
        <f t="shared" ref="L872:L903" si="101">G872</f>
        <v>0</v>
      </c>
      <c r="M872" s="203">
        <f t="shared" ref="M872:M903" si="102">H872</f>
        <v>0</v>
      </c>
      <c r="N872" s="199">
        <f>IF(Q868="불승인", 0,IF(M865="지원단가",K872*L872*M872,0))</f>
        <v>0</v>
      </c>
      <c r="O872" s="200">
        <f>SUM(N872)</f>
        <v>0</v>
      </c>
      <c r="P872" s="201">
        <f>N872-I872</f>
        <v>0</v>
      </c>
      <c r="Q872" s="684"/>
      <c r="R872" s="685"/>
    </row>
    <row r="873" spans="2:18">
      <c r="B873" s="686" t="s">
        <v>36</v>
      </c>
      <c r="C873" s="269"/>
      <c r="D873" s="696"/>
      <c r="E873" s="697"/>
      <c r="F873" s="205"/>
      <c r="G873" s="206"/>
      <c r="H873" s="207"/>
      <c r="I873" s="208">
        <f>IF(M865="지원단가",F873*G873*H873,0)</f>
        <v>0</v>
      </c>
      <c r="J873" s="689">
        <f>SUM(I873:I876)</f>
        <v>0</v>
      </c>
      <c r="K873" s="209">
        <f t="shared" si="100"/>
        <v>0</v>
      </c>
      <c r="L873" s="210">
        <f t="shared" si="101"/>
        <v>0</v>
      </c>
      <c r="M873" s="211">
        <f t="shared" si="102"/>
        <v>0</v>
      </c>
      <c r="N873" s="208">
        <f>IF(Q868="불승인",0,IF(M865="지원단가",K873*L873*M873,0))</f>
        <v>0</v>
      </c>
      <c r="O873" s="689">
        <f>SUM(N873:N876)</f>
        <v>0</v>
      </c>
      <c r="P873" s="209">
        <f t="shared" ref="P873:P903" si="103">N873-I873</f>
        <v>0</v>
      </c>
      <c r="Q873" s="698"/>
      <c r="R873" s="699"/>
    </row>
    <row r="874" spans="2:18">
      <c r="B874" s="687"/>
      <c r="C874" s="270"/>
      <c r="D874" s="704"/>
      <c r="E874" s="705"/>
      <c r="F874" s="213"/>
      <c r="G874" s="214"/>
      <c r="H874" s="215"/>
      <c r="I874" s="216">
        <f>IF(M865="지원단가",F874*G874*H874,0)</f>
        <v>0</v>
      </c>
      <c r="J874" s="690"/>
      <c r="K874" s="217">
        <f t="shared" si="100"/>
        <v>0</v>
      </c>
      <c r="L874" s="218">
        <f t="shared" si="101"/>
        <v>0</v>
      </c>
      <c r="M874" s="219">
        <f t="shared" si="102"/>
        <v>0</v>
      </c>
      <c r="N874" s="216">
        <f>IF(Q868="불승인",0,IF(M865="지원단가",K874*L874*M874,0))</f>
        <v>0</v>
      </c>
      <c r="O874" s="690"/>
      <c r="P874" s="217">
        <f t="shared" si="103"/>
        <v>0</v>
      </c>
      <c r="Q874" s="706"/>
      <c r="R874" s="707"/>
    </row>
    <row r="875" spans="2:18">
      <c r="B875" s="687"/>
      <c r="C875" s="270"/>
      <c r="D875" s="704"/>
      <c r="E875" s="705"/>
      <c r="F875" s="213"/>
      <c r="G875" s="214"/>
      <c r="H875" s="215"/>
      <c r="I875" s="216">
        <f>IF(M865="지원단가",F875*G875*H875,0)</f>
        <v>0</v>
      </c>
      <c r="J875" s="690"/>
      <c r="K875" s="217">
        <f t="shared" si="100"/>
        <v>0</v>
      </c>
      <c r="L875" s="218">
        <f t="shared" si="101"/>
        <v>0</v>
      </c>
      <c r="M875" s="219">
        <f t="shared" si="102"/>
        <v>0</v>
      </c>
      <c r="N875" s="216">
        <f>IF(Q868="불승인",0,IF(M865="지원단가",K875*L875*M875,0))</f>
        <v>0</v>
      </c>
      <c r="O875" s="690"/>
      <c r="P875" s="217">
        <f t="shared" si="103"/>
        <v>0</v>
      </c>
      <c r="Q875" s="706"/>
      <c r="R875" s="707"/>
    </row>
    <row r="876" spans="2:18" ht="17.25" thickBot="1">
      <c r="B876" s="688"/>
      <c r="C876" s="271"/>
      <c r="D876" s="700"/>
      <c r="E876" s="701"/>
      <c r="F876" s="221"/>
      <c r="G876" s="222"/>
      <c r="H876" s="223"/>
      <c r="I876" s="224">
        <f>IF(M865="지원단가",F876*G876*H876,0)</f>
        <v>0</v>
      </c>
      <c r="J876" s="691"/>
      <c r="K876" s="225">
        <f t="shared" si="100"/>
        <v>0</v>
      </c>
      <c r="L876" s="226">
        <f t="shared" si="101"/>
        <v>0</v>
      </c>
      <c r="M876" s="227">
        <f t="shared" si="102"/>
        <v>0</v>
      </c>
      <c r="N876" s="224">
        <f>IF(Q868="불승인",0,IF(M865="지원단가",K876*L876*M876,0))</f>
        <v>0</v>
      </c>
      <c r="O876" s="691"/>
      <c r="P876" s="225">
        <f t="shared" si="103"/>
        <v>0</v>
      </c>
      <c r="Q876" s="702"/>
      <c r="R876" s="703"/>
    </row>
    <row r="877" spans="2:18">
      <c r="B877" s="686" t="s">
        <v>37</v>
      </c>
      <c r="C877" s="269"/>
      <c r="D877" s="272"/>
      <c r="E877" s="273"/>
      <c r="F877" s="205"/>
      <c r="G877" s="206"/>
      <c r="H877" s="207"/>
      <c r="I877" s="208">
        <f>IF(M865="지원단가",F877*G877*H877,0)</f>
        <v>0</v>
      </c>
      <c r="J877" s="689">
        <f>SUM(I877:I882)</f>
        <v>0</v>
      </c>
      <c r="K877" s="209">
        <f t="shared" si="100"/>
        <v>0</v>
      </c>
      <c r="L877" s="210">
        <f t="shared" si="101"/>
        <v>0</v>
      </c>
      <c r="M877" s="211">
        <f t="shared" si="102"/>
        <v>0</v>
      </c>
      <c r="N877" s="208">
        <f>IF(Q868="불승인",0,IF(M865="지원단가",K877*L877*M877,0))</f>
        <v>0</v>
      </c>
      <c r="O877" s="689">
        <f>SUM(N877:N882)</f>
        <v>0</v>
      </c>
      <c r="P877" s="209">
        <f t="shared" si="103"/>
        <v>0</v>
      </c>
      <c r="Q877" s="698"/>
      <c r="R877" s="699"/>
    </row>
    <row r="878" spans="2:18">
      <c r="B878" s="687"/>
      <c r="C878" s="270"/>
      <c r="D878" s="274"/>
      <c r="E878" s="275"/>
      <c r="F878" s="213"/>
      <c r="G878" s="214"/>
      <c r="H878" s="215"/>
      <c r="I878" s="216">
        <f>IF(M865="지원단가",F878*G878*H878,0)</f>
        <v>0</v>
      </c>
      <c r="J878" s="690"/>
      <c r="K878" s="217">
        <f t="shared" si="100"/>
        <v>0</v>
      </c>
      <c r="L878" s="218">
        <f t="shared" si="101"/>
        <v>0</v>
      </c>
      <c r="M878" s="219">
        <f t="shared" si="102"/>
        <v>0</v>
      </c>
      <c r="N878" s="216">
        <f>IF(Q868="불승인",0,IF(M865="지원단가",K878*L878*M878,0))</f>
        <v>0</v>
      </c>
      <c r="O878" s="690"/>
      <c r="P878" s="217">
        <f t="shared" si="103"/>
        <v>0</v>
      </c>
      <c r="Q878" s="706"/>
      <c r="R878" s="707"/>
    </row>
    <row r="879" spans="2:18">
      <c r="B879" s="687"/>
      <c r="C879" s="270"/>
      <c r="D879" s="274"/>
      <c r="E879" s="275"/>
      <c r="F879" s="213"/>
      <c r="G879" s="214"/>
      <c r="H879" s="215"/>
      <c r="I879" s="216">
        <f>IF(M865="지원단가",F879*G879*H879,0)</f>
        <v>0</v>
      </c>
      <c r="J879" s="690"/>
      <c r="K879" s="217">
        <f t="shared" si="100"/>
        <v>0</v>
      </c>
      <c r="L879" s="218">
        <f t="shared" si="101"/>
        <v>0</v>
      </c>
      <c r="M879" s="219">
        <f t="shared" si="102"/>
        <v>0</v>
      </c>
      <c r="N879" s="216">
        <f>IF(Q868="불승인",0,IF(M865="지원단가",K879*L879*M879,0))</f>
        <v>0</v>
      </c>
      <c r="O879" s="690"/>
      <c r="P879" s="217">
        <f t="shared" si="103"/>
        <v>0</v>
      </c>
      <c r="Q879" s="706"/>
      <c r="R879" s="707"/>
    </row>
    <row r="880" spans="2:18">
      <c r="B880" s="687"/>
      <c r="C880" s="270"/>
      <c r="D880" s="274"/>
      <c r="E880" s="275"/>
      <c r="F880" s="213"/>
      <c r="G880" s="214"/>
      <c r="H880" s="215"/>
      <c r="I880" s="216">
        <f>IF(M865="지원단가",F880*G880*H880,0)</f>
        <v>0</v>
      </c>
      <c r="J880" s="690"/>
      <c r="K880" s="217">
        <f t="shared" si="100"/>
        <v>0</v>
      </c>
      <c r="L880" s="218">
        <f t="shared" si="101"/>
        <v>0</v>
      </c>
      <c r="M880" s="219">
        <f t="shared" si="102"/>
        <v>0</v>
      </c>
      <c r="N880" s="216">
        <f>IF(Q868="불승인",0,IF(M865="지원단가",K880*L880*M880,0))</f>
        <v>0</v>
      </c>
      <c r="O880" s="690"/>
      <c r="P880" s="217">
        <f t="shared" si="103"/>
        <v>0</v>
      </c>
      <c r="Q880" s="706"/>
      <c r="R880" s="707"/>
    </row>
    <row r="881" spans="2:18">
      <c r="B881" s="687"/>
      <c r="C881" s="270"/>
      <c r="D881" s="274"/>
      <c r="E881" s="275"/>
      <c r="F881" s="213"/>
      <c r="G881" s="214"/>
      <c r="H881" s="215"/>
      <c r="I881" s="216">
        <f>IF(M865="지원단가",F881*G881*H881,0)</f>
        <v>0</v>
      </c>
      <c r="J881" s="690"/>
      <c r="K881" s="217">
        <f t="shared" si="100"/>
        <v>0</v>
      </c>
      <c r="L881" s="218">
        <f t="shared" si="101"/>
        <v>0</v>
      </c>
      <c r="M881" s="219">
        <f t="shared" si="102"/>
        <v>0</v>
      </c>
      <c r="N881" s="216">
        <f>IF(Q868="불승인",0,IF(M865="지원단가",K881*L881*M881,0))</f>
        <v>0</v>
      </c>
      <c r="O881" s="690"/>
      <c r="P881" s="217">
        <f t="shared" si="103"/>
        <v>0</v>
      </c>
      <c r="Q881" s="706"/>
      <c r="R881" s="707"/>
    </row>
    <row r="882" spans="2:18" ht="17.25" thickBot="1">
      <c r="B882" s="688"/>
      <c r="C882" s="271"/>
      <c r="D882" s="276"/>
      <c r="E882" s="277"/>
      <c r="F882" s="221"/>
      <c r="G882" s="222"/>
      <c r="H882" s="223"/>
      <c r="I882" s="224">
        <f>IF(M865="지원단가",F882*G882*H882,0)</f>
        <v>0</v>
      </c>
      <c r="J882" s="691"/>
      <c r="K882" s="225">
        <f t="shared" si="100"/>
        <v>0</v>
      </c>
      <c r="L882" s="226">
        <f t="shared" si="101"/>
        <v>0</v>
      </c>
      <c r="M882" s="227">
        <f t="shared" si="102"/>
        <v>0</v>
      </c>
      <c r="N882" s="224">
        <f>IF(Q868="불승인",0,IF(M865="지원단가",K882*L882*M882,0))</f>
        <v>0</v>
      </c>
      <c r="O882" s="691"/>
      <c r="P882" s="225">
        <f t="shared" si="103"/>
        <v>0</v>
      </c>
      <c r="Q882" s="702"/>
      <c r="R882" s="703"/>
    </row>
    <row r="883" spans="2:18">
      <c r="B883" s="686" t="s">
        <v>39</v>
      </c>
      <c r="C883" s="269"/>
      <c r="D883" s="696"/>
      <c r="E883" s="697"/>
      <c r="F883" s="205"/>
      <c r="G883" s="206"/>
      <c r="H883" s="207"/>
      <c r="I883" s="208">
        <f>IF(M865="지원단가",F883*G883*H883,0)</f>
        <v>0</v>
      </c>
      <c r="J883" s="689">
        <f>SUM(I883:I888)</f>
        <v>0</v>
      </c>
      <c r="K883" s="209">
        <f t="shared" si="100"/>
        <v>0</v>
      </c>
      <c r="L883" s="210">
        <f t="shared" si="101"/>
        <v>0</v>
      </c>
      <c r="M883" s="211">
        <f t="shared" si="102"/>
        <v>0</v>
      </c>
      <c r="N883" s="208">
        <f>IF(Q868="불승인",0,IF(M865="지원단가",K883*L883*M883,0))</f>
        <v>0</v>
      </c>
      <c r="O883" s="689">
        <f>SUM(N883:N888)</f>
        <v>0</v>
      </c>
      <c r="P883" s="209">
        <f t="shared" si="103"/>
        <v>0</v>
      </c>
      <c r="Q883" s="698"/>
      <c r="R883" s="699"/>
    </row>
    <row r="884" spans="2:18">
      <c r="B884" s="687"/>
      <c r="C884" s="270"/>
      <c r="D884" s="704"/>
      <c r="E884" s="705"/>
      <c r="F884" s="213"/>
      <c r="G884" s="214"/>
      <c r="H884" s="215"/>
      <c r="I884" s="216">
        <f>IF(M865="지원단가",F884*G884*H884,0)</f>
        <v>0</v>
      </c>
      <c r="J884" s="690"/>
      <c r="K884" s="217">
        <f t="shared" si="100"/>
        <v>0</v>
      </c>
      <c r="L884" s="218">
        <f t="shared" si="101"/>
        <v>0</v>
      </c>
      <c r="M884" s="219">
        <f t="shared" si="102"/>
        <v>0</v>
      </c>
      <c r="N884" s="216">
        <f>IF(Q868="불승인",0,IF(M865="지원단가",K884*L884*M884,0))</f>
        <v>0</v>
      </c>
      <c r="O884" s="690"/>
      <c r="P884" s="217">
        <f t="shared" si="103"/>
        <v>0</v>
      </c>
      <c r="Q884" s="706"/>
      <c r="R884" s="707"/>
    </row>
    <row r="885" spans="2:18">
      <c r="B885" s="687"/>
      <c r="C885" s="270"/>
      <c r="D885" s="704"/>
      <c r="E885" s="705"/>
      <c r="F885" s="213"/>
      <c r="G885" s="214"/>
      <c r="H885" s="215"/>
      <c r="I885" s="216">
        <f>IF(M865="지원단가",F885*G885*H885,0)</f>
        <v>0</v>
      </c>
      <c r="J885" s="690"/>
      <c r="K885" s="217">
        <f t="shared" si="100"/>
        <v>0</v>
      </c>
      <c r="L885" s="218">
        <f t="shared" si="101"/>
        <v>0</v>
      </c>
      <c r="M885" s="219">
        <f t="shared" si="102"/>
        <v>0</v>
      </c>
      <c r="N885" s="216">
        <f>IF(Q868="불승인",0,IF(M865="지원단가",K885*L885*M885,0))</f>
        <v>0</v>
      </c>
      <c r="O885" s="690"/>
      <c r="P885" s="217">
        <f t="shared" si="103"/>
        <v>0</v>
      </c>
      <c r="Q885" s="706"/>
      <c r="R885" s="707"/>
    </row>
    <row r="886" spans="2:18">
      <c r="B886" s="687"/>
      <c r="C886" s="270"/>
      <c r="D886" s="704"/>
      <c r="E886" s="705"/>
      <c r="F886" s="213"/>
      <c r="G886" s="214"/>
      <c r="H886" s="215"/>
      <c r="I886" s="216">
        <f>IF(M865="지원단가",F886*G886*H886,0)</f>
        <v>0</v>
      </c>
      <c r="J886" s="690"/>
      <c r="K886" s="217">
        <f t="shared" si="100"/>
        <v>0</v>
      </c>
      <c r="L886" s="218">
        <f t="shared" si="101"/>
        <v>0</v>
      </c>
      <c r="M886" s="219">
        <f t="shared" si="102"/>
        <v>0</v>
      </c>
      <c r="N886" s="216">
        <f>IF(Q868="불승인",0,IF(M865="지원단가",K886*L886*M886,0))</f>
        <v>0</v>
      </c>
      <c r="O886" s="690"/>
      <c r="P886" s="217">
        <f t="shared" si="103"/>
        <v>0</v>
      </c>
      <c r="Q886" s="706"/>
      <c r="R886" s="707"/>
    </row>
    <row r="887" spans="2:18">
      <c r="B887" s="687"/>
      <c r="C887" s="270"/>
      <c r="D887" s="704"/>
      <c r="E887" s="705"/>
      <c r="F887" s="213"/>
      <c r="G887" s="214"/>
      <c r="H887" s="215"/>
      <c r="I887" s="216">
        <f>IF(M865="지원단가",F887*G887*H887,0)</f>
        <v>0</v>
      </c>
      <c r="J887" s="690"/>
      <c r="K887" s="217">
        <f t="shared" si="100"/>
        <v>0</v>
      </c>
      <c r="L887" s="218">
        <f t="shared" si="101"/>
        <v>0</v>
      </c>
      <c r="M887" s="219">
        <f t="shared" si="102"/>
        <v>0</v>
      </c>
      <c r="N887" s="216">
        <f>IF(Q868="불승인",0,IF(M865="지원단가",K887*L887*M887,0))</f>
        <v>0</v>
      </c>
      <c r="O887" s="690"/>
      <c r="P887" s="217">
        <f t="shared" si="103"/>
        <v>0</v>
      </c>
      <c r="Q887" s="706"/>
      <c r="R887" s="707"/>
    </row>
    <row r="888" spans="2:18" ht="17.25" thickBot="1">
      <c r="B888" s="688"/>
      <c r="C888" s="271"/>
      <c r="D888" s="700"/>
      <c r="E888" s="701"/>
      <c r="F888" s="221"/>
      <c r="G888" s="222"/>
      <c r="H888" s="223"/>
      <c r="I888" s="224">
        <f>IF(M865="지원단가",F888*G888*H888,0)</f>
        <v>0</v>
      </c>
      <c r="J888" s="691"/>
      <c r="K888" s="225">
        <f t="shared" si="100"/>
        <v>0</v>
      </c>
      <c r="L888" s="226">
        <f t="shared" si="101"/>
        <v>0</v>
      </c>
      <c r="M888" s="227">
        <f t="shared" si="102"/>
        <v>0</v>
      </c>
      <c r="N888" s="224">
        <f>IF(Q868="불승인",0,IF(M865="지원단가",K888*L888*M888,0))</f>
        <v>0</v>
      </c>
      <c r="O888" s="691"/>
      <c r="P888" s="225">
        <f t="shared" si="103"/>
        <v>0</v>
      </c>
      <c r="Q888" s="702"/>
      <c r="R888" s="703"/>
    </row>
    <row r="889" spans="2:18" ht="17.25" thickBot="1">
      <c r="B889" s="194" t="s">
        <v>40</v>
      </c>
      <c r="C889" s="268"/>
      <c r="D889" s="682"/>
      <c r="E889" s="683"/>
      <c r="F889" s="196"/>
      <c r="G889" s="197"/>
      <c r="H889" s="198"/>
      <c r="I889" s="199">
        <f>IF(M865="지원단가",F889*G889*H889,0)</f>
        <v>0</v>
      </c>
      <c r="J889" s="200">
        <f>I889</f>
        <v>0</v>
      </c>
      <c r="K889" s="201">
        <f t="shared" si="100"/>
        <v>0</v>
      </c>
      <c r="L889" s="202">
        <f t="shared" si="101"/>
        <v>0</v>
      </c>
      <c r="M889" s="203">
        <f t="shared" si="102"/>
        <v>0</v>
      </c>
      <c r="N889" s="199">
        <f>IF(Q868="불승인",0,IF(M865="지원단가",K889*L889*M889,0))</f>
        <v>0</v>
      </c>
      <c r="O889" s="200">
        <f>SUM(N889)</f>
        <v>0</v>
      </c>
      <c r="P889" s="201">
        <f t="shared" si="103"/>
        <v>0</v>
      </c>
      <c r="Q889" s="684"/>
      <c r="R889" s="685"/>
    </row>
    <row r="890" spans="2:18">
      <c r="B890" s="686" t="s">
        <v>41</v>
      </c>
      <c r="C890" s="269"/>
      <c r="D890" s="696"/>
      <c r="E890" s="697"/>
      <c r="F890" s="205"/>
      <c r="G890" s="206"/>
      <c r="H890" s="207"/>
      <c r="I890" s="208">
        <f>IF(M865="지원단가",F890*G890*H890,0)</f>
        <v>0</v>
      </c>
      <c r="J890" s="689">
        <f>SUM(I890:I892)</f>
        <v>0</v>
      </c>
      <c r="K890" s="209">
        <f t="shared" si="100"/>
        <v>0</v>
      </c>
      <c r="L890" s="210">
        <f t="shared" si="101"/>
        <v>0</v>
      </c>
      <c r="M890" s="211">
        <f t="shared" si="102"/>
        <v>0</v>
      </c>
      <c r="N890" s="208">
        <f>IF(Q868="불승인",0,IF(M865="지원단가",K890*L890*M890,0))</f>
        <v>0</v>
      </c>
      <c r="O890" s="689">
        <f>SUM(N890:N892)</f>
        <v>0</v>
      </c>
      <c r="P890" s="209">
        <f t="shared" si="103"/>
        <v>0</v>
      </c>
      <c r="Q890" s="698"/>
      <c r="R890" s="699"/>
    </row>
    <row r="891" spans="2:18">
      <c r="B891" s="687"/>
      <c r="C891" s="270"/>
      <c r="D891" s="704"/>
      <c r="E891" s="705"/>
      <c r="F891" s="213"/>
      <c r="G891" s="214"/>
      <c r="H891" s="215"/>
      <c r="I891" s="216">
        <f>IF(M865="지원단가",F891*G891*H891,0)</f>
        <v>0</v>
      </c>
      <c r="J891" s="690"/>
      <c r="K891" s="217">
        <f t="shared" si="100"/>
        <v>0</v>
      </c>
      <c r="L891" s="218">
        <f t="shared" si="101"/>
        <v>0</v>
      </c>
      <c r="M891" s="219">
        <f t="shared" si="102"/>
        <v>0</v>
      </c>
      <c r="N891" s="216">
        <f>IF(Q868="불승인",0,IF(M865="지원단가",K891*L891*M891,0))</f>
        <v>0</v>
      </c>
      <c r="O891" s="690"/>
      <c r="P891" s="217">
        <f t="shared" si="103"/>
        <v>0</v>
      </c>
      <c r="Q891" s="706"/>
      <c r="R891" s="707"/>
    </row>
    <row r="892" spans="2:18" ht="17.25" thickBot="1">
      <c r="B892" s="688"/>
      <c r="C892" s="271"/>
      <c r="D892" s="700"/>
      <c r="E892" s="701"/>
      <c r="F892" s="221"/>
      <c r="G892" s="222"/>
      <c r="H892" s="223"/>
      <c r="I892" s="224">
        <f>IF(M865="지원단가",F892*G892*H892,0)</f>
        <v>0</v>
      </c>
      <c r="J892" s="691"/>
      <c r="K892" s="225">
        <f t="shared" si="100"/>
        <v>0</v>
      </c>
      <c r="L892" s="226">
        <f t="shared" si="101"/>
        <v>0</v>
      </c>
      <c r="M892" s="227">
        <f t="shared" si="102"/>
        <v>0</v>
      </c>
      <c r="N892" s="224">
        <f>IF(Q868="불승인",0,IF(M865="지원단가",K892*L892*M892,0))</f>
        <v>0</v>
      </c>
      <c r="O892" s="691"/>
      <c r="P892" s="225">
        <f t="shared" si="103"/>
        <v>0</v>
      </c>
      <c r="Q892" s="702"/>
      <c r="R892" s="703"/>
    </row>
    <row r="893" spans="2:18">
      <c r="B893" s="686" t="s">
        <v>42</v>
      </c>
      <c r="C893" s="278"/>
      <c r="D893" s="696"/>
      <c r="E893" s="697"/>
      <c r="F893" s="235"/>
      <c r="G893" s="236"/>
      <c r="H893" s="237"/>
      <c r="I893" s="238">
        <f>IF(M865="지원단가",F893*G893*H893,0)</f>
        <v>0</v>
      </c>
      <c r="J893" s="689">
        <f>SUM(I893:I894)</f>
        <v>0</v>
      </c>
      <c r="K893" s="239">
        <f t="shared" si="100"/>
        <v>0</v>
      </c>
      <c r="L893" s="240">
        <f t="shared" si="101"/>
        <v>0</v>
      </c>
      <c r="M893" s="241">
        <f t="shared" si="102"/>
        <v>0</v>
      </c>
      <c r="N893" s="238">
        <f>IF(Q868="불승인",0,IF(M865="지원단가",K893*L893*M893,0))</f>
        <v>0</v>
      </c>
      <c r="O893" s="689">
        <f>SUM(N893:N894)</f>
        <v>0</v>
      </c>
      <c r="P893" s="239">
        <f t="shared" si="103"/>
        <v>0</v>
      </c>
      <c r="Q893" s="698"/>
      <c r="R893" s="699"/>
    </row>
    <row r="894" spans="2:18" ht="17.25" thickBot="1">
      <c r="B894" s="688"/>
      <c r="C894" s="279"/>
      <c r="D894" s="700"/>
      <c r="E894" s="701"/>
      <c r="F894" s="243"/>
      <c r="G894" s="244"/>
      <c r="H894" s="245"/>
      <c r="I894" s="246">
        <f>IF(M865="지원단가",F894*G894*H894,0)</f>
        <v>0</v>
      </c>
      <c r="J894" s="691"/>
      <c r="K894" s="247">
        <f t="shared" si="100"/>
        <v>0</v>
      </c>
      <c r="L894" s="248">
        <f t="shared" si="101"/>
        <v>0</v>
      </c>
      <c r="M894" s="249">
        <f t="shared" si="102"/>
        <v>0</v>
      </c>
      <c r="N894" s="246">
        <f>IF(Q868="불승인",0,IF(M865="지원단가",K894*L894*M894,0))</f>
        <v>0</v>
      </c>
      <c r="O894" s="691"/>
      <c r="P894" s="247">
        <f t="shared" si="103"/>
        <v>0</v>
      </c>
      <c r="Q894" s="702"/>
      <c r="R894" s="703"/>
    </row>
    <row r="895" spans="2:18">
      <c r="B895" s="686" t="s">
        <v>43</v>
      </c>
      <c r="C895" s="269"/>
      <c r="D895" s="696"/>
      <c r="E895" s="697"/>
      <c r="F895" s="205"/>
      <c r="G895" s="206"/>
      <c r="H895" s="207"/>
      <c r="I895" s="208">
        <f>IF(M865="지원단가",F895*G895*H895,0)</f>
        <v>0</v>
      </c>
      <c r="J895" s="689">
        <f>SUM(I895:I897)</f>
        <v>0</v>
      </c>
      <c r="K895" s="209">
        <f t="shared" si="100"/>
        <v>0</v>
      </c>
      <c r="L895" s="210">
        <f t="shared" si="101"/>
        <v>0</v>
      </c>
      <c r="M895" s="211">
        <f t="shared" si="102"/>
        <v>0</v>
      </c>
      <c r="N895" s="208">
        <f>IF(Q868="불승인",0,IF(M865="지원단가",K895*L895*M895,0))</f>
        <v>0</v>
      </c>
      <c r="O895" s="689">
        <f>SUM(N895:N897)</f>
        <v>0</v>
      </c>
      <c r="P895" s="209">
        <f t="shared" si="103"/>
        <v>0</v>
      </c>
      <c r="Q895" s="698"/>
      <c r="R895" s="699"/>
    </row>
    <row r="896" spans="2:18">
      <c r="B896" s="687"/>
      <c r="C896" s="270"/>
      <c r="D896" s="704"/>
      <c r="E896" s="705"/>
      <c r="F896" s="213"/>
      <c r="G896" s="214"/>
      <c r="H896" s="215"/>
      <c r="I896" s="216">
        <f>IF(M865="지원단가",F896*G896*H896,0)</f>
        <v>0</v>
      </c>
      <c r="J896" s="690"/>
      <c r="K896" s="217">
        <f t="shared" si="100"/>
        <v>0</v>
      </c>
      <c r="L896" s="218">
        <f t="shared" si="101"/>
        <v>0</v>
      </c>
      <c r="M896" s="219">
        <f t="shared" si="102"/>
        <v>0</v>
      </c>
      <c r="N896" s="216">
        <f>IF(Q868="불승인",0,IF(M865="지원단가",K896*L896*M896,0))</f>
        <v>0</v>
      </c>
      <c r="O896" s="690"/>
      <c r="P896" s="217">
        <f t="shared" si="103"/>
        <v>0</v>
      </c>
      <c r="Q896" s="706"/>
      <c r="R896" s="707"/>
    </row>
    <row r="897" spans="2:18" ht="17.25" thickBot="1">
      <c r="B897" s="688"/>
      <c r="C897" s="271"/>
      <c r="D897" s="700"/>
      <c r="E897" s="701"/>
      <c r="F897" s="221"/>
      <c r="G897" s="222"/>
      <c r="H897" s="223"/>
      <c r="I897" s="224">
        <f>IF(M865="지원단가",F897*G897*H897,0)</f>
        <v>0</v>
      </c>
      <c r="J897" s="691"/>
      <c r="K897" s="225">
        <f t="shared" si="100"/>
        <v>0</v>
      </c>
      <c r="L897" s="226">
        <f t="shared" si="101"/>
        <v>0</v>
      </c>
      <c r="M897" s="227">
        <f t="shared" si="102"/>
        <v>0</v>
      </c>
      <c r="N897" s="224">
        <f>IF(Q868="불승인",0,IF(M865="지원단가",K897*L897*M897,0))</f>
        <v>0</v>
      </c>
      <c r="O897" s="691"/>
      <c r="P897" s="225">
        <f t="shared" si="103"/>
        <v>0</v>
      </c>
      <c r="Q897" s="702"/>
      <c r="R897" s="703"/>
    </row>
    <row r="898" spans="2:18" ht="17.25" thickBot="1">
      <c r="B898" s="686" t="s">
        <v>87</v>
      </c>
      <c r="C898" s="278"/>
      <c r="D898" s="280"/>
      <c r="E898" s="281" t="s">
        <v>2297</v>
      </c>
      <c r="F898" s="235"/>
      <c r="G898" s="236"/>
      <c r="H898" s="237"/>
      <c r="I898" s="238">
        <f>IF(M865="지원단가",F898*G898*H898,0)</f>
        <v>0</v>
      </c>
      <c r="J898" s="689">
        <f>SUM(I898:I900)</f>
        <v>0</v>
      </c>
      <c r="K898" s="239">
        <f t="shared" si="100"/>
        <v>0</v>
      </c>
      <c r="L898" s="240">
        <f t="shared" si="101"/>
        <v>0</v>
      </c>
      <c r="M898" s="241">
        <f t="shared" si="102"/>
        <v>0</v>
      </c>
      <c r="N898" s="238">
        <f>IF(Q868="불승인",0,IF(M865="지원단가",K898*L898*M898,0))</f>
        <v>0</v>
      </c>
      <c r="O898" s="689">
        <f>SUM(N898:N900)</f>
        <v>0</v>
      </c>
      <c r="P898" s="239">
        <f t="shared" si="103"/>
        <v>0</v>
      </c>
      <c r="Q898" s="252"/>
      <c r="R898" s="253" t="s">
        <v>2298</v>
      </c>
    </row>
    <row r="899" spans="2:18" ht="17.25" thickTop="1">
      <c r="B899" s="687"/>
      <c r="C899" s="270"/>
      <c r="D899" s="282"/>
      <c r="E899" s="692" t="e">
        <f>J898/SUM(J872:J897)</f>
        <v>#DIV/0!</v>
      </c>
      <c r="F899" s="213"/>
      <c r="G899" s="214"/>
      <c r="H899" s="215"/>
      <c r="I899" s="216">
        <f>IF(M865="지원단가",F899*G899*H899,0)</f>
        <v>0</v>
      </c>
      <c r="J899" s="690"/>
      <c r="K899" s="217">
        <f t="shared" si="100"/>
        <v>0</v>
      </c>
      <c r="L899" s="218">
        <f t="shared" si="101"/>
        <v>0</v>
      </c>
      <c r="M899" s="219">
        <f t="shared" si="102"/>
        <v>0</v>
      </c>
      <c r="N899" s="216">
        <f>IF(Q868="불승인",0,IF(M865="지원단가",K899*L899*M899,0))</f>
        <v>0</v>
      </c>
      <c r="O899" s="690"/>
      <c r="P899" s="217">
        <f t="shared" si="103"/>
        <v>0</v>
      </c>
      <c r="Q899" s="255"/>
      <c r="R899" s="694" t="e">
        <f>O898/SUM(O872:O897)</f>
        <v>#DIV/0!</v>
      </c>
    </row>
    <row r="900" spans="2:18" ht="17.25" thickBot="1">
      <c r="B900" s="688"/>
      <c r="C900" s="279"/>
      <c r="D900" s="283"/>
      <c r="E900" s="693"/>
      <c r="F900" s="243"/>
      <c r="G900" s="244"/>
      <c r="H900" s="245"/>
      <c r="I900" s="246">
        <f>IF(M865="지원단가",F900*G900*H900,0)</f>
        <v>0</v>
      </c>
      <c r="J900" s="691"/>
      <c r="K900" s="247">
        <f t="shared" si="100"/>
        <v>0</v>
      </c>
      <c r="L900" s="248">
        <f t="shared" si="101"/>
        <v>0</v>
      </c>
      <c r="M900" s="249">
        <f t="shared" si="102"/>
        <v>0</v>
      </c>
      <c r="N900" s="246">
        <f>IF(Q868="불승인",0,IF(M865="지원단가",K900*L900*M900,0))</f>
        <v>0</v>
      </c>
      <c r="O900" s="691"/>
      <c r="P900" s="247">
        <f t="shared" si="103"/>
        <v>0</v>
      </c>
      <c r="Q900" s="257"/>
      <c r="R900" s="695"/>
    </row>
    <row r="901" spans="2:18">
      <c r="B901" s="686" t="s">
        <v>19</v>
      </c>
      <c r="C901" s="269"/>
      <c r="D901" s="696"/>
      <c r="E901" s="697"/>
      <c r="F901" s="205"/>
      <c r="G901" s="206"/>
      <c r="H901" s="207"/>
      <c r="I901" s="208">
        <f>F901*G901*H901</f>
        <v>0</v>
      </c>
      <c r="J901" s="689">
        <f>SUM(I901:I902)</f>
        <v>0</v>
      </c>
      <c r="K901" s="209">
        <f t="shared" si="100"/>
        <v>0</v>
      </c>
      <c r="L901" s="210">
        <f t="shared" si="101"/>
        <v>0</v>
      </c>
      <c r="M901" s="211">
        <f t="shared" si="102"/>
        <v>0</v>
      </c>
      <c r="N901" s="208">
        <f>IF(Q868="불승인", 0,K901*L901*M901)</f>
        <v>0</v>
      </c>
      <c r="O901" s="689">
        <f>SUM(N901:N902)</f>
        <v>0</v>
      </c>
      <c r="P901" s="209">
        <f t="shared" si="103"/>
        <v>0</v>
      </c>
      <c r="Q901" s="698"/>
      <c r="R901" s="699"/>
    </row>
    <row r="902" spans="2:18" ht="17.25" thickBot="1">
      <c r="B902" s="688"/>
      <c r="C902" s="271"/>
      <c r="D902" s="700"/>
      <c r="E902" s="701"/>
      <c r="F902" s="221"/>
      <c r="G902" s="222"/>
      <c r="H902" s="223"/>
      <c r="I902" s="224">
        <f t="shared" ref="I902:I903" si="104">F902*G902*H902</f>
        <v>0</v>
      </c>
      <c r="J902" s="691"/>
      <c r="K902" s="225">
        <f t="shared" si="100"/>
        <v>0</v>
      </c>
      <c r="L902" s="226">
        <f t="shared" si="101"/>
        <v>0</v>
      </c>
      <c r="M902" s="227">
        <f t="shared" si="102"/>
        <v>0</v>
      </c>
      <c r="N902" s="224">
        <f>IF(Q868="불승인", 0,K902*L902*M902)</f>
        <v>0</v>
      </c>
      <c r="O902" s="691"/>
      <c r="P902" s="225">
        <f t="shared" si="103"/>
        <v>0</v>
      </c>
      <c r="Q902" s="702"/>
      <c r="R902" s="703"/>
    </row>
    <row r="903" spans="2:18" ht="17.25" thickBot="1">
      <c r="B903" s="258" t="s">
        <v>44</v>
      </c>
      <c r="C903" s="284"/>
      <c r="D903" s="682"/>
      <c r="E903" s="683"/>
      <c r="F903" s="260"/>
      <c r="G903" s="261"/>
      <c r="H903" s="262"/>
      <c r="I903" s="263">
        <f t="shared" si="104"/>
        <v>0</v>
      </c>
      <c r="J903" s="264">
        <f>I903</f>
        <v>0</v>
      </c>
      <c r="K903" s="265">
        <f t="shared" si="100"/>
        <v>0</v>
      </c>
      <c r="L903" s="266">
        <f t="shared" si="101"/>
        <v>0</v>
      </c>
      <c r="M903" s="267">
        <f t="shared" si="102"/>
        <v>0</v>
      </c>
      <c r="N903" s="263">
        <f>IF(Q868="불승인", 0,K903*L903*M903)</f>
        <v>0</v>
      </c>
      <c r="O903" s="264">
        <f>N903</f>
        <v>0</v>
      </c>
      <c r="P903" s="265">
        <f t="shared" si="103"/>
        <v>0</v>
      </c>
      <c r="Q903" s="684"/>
      <c r="R903" s="685"/>
    </row>
    <row r="905" spans="2:18" ht="17.25" thickBot="1"/>
    <row r="906" spans="2:18" ht="19.5">
      <c r="B906" s="1" t="s">
        <v>0</v>
      </c>
      <c r="C906" s="742" t="str">
        <f>총괄!$D$2</f>
        <v>공동훈련센터명</v>
      </c>
      <c r="D906" s="743"/>
      <c r="E906" s="743"/>
      <c r="F906" s="744" t="str" cm="1">
        <f t="array" ref="F906">IFERROR( LOOKUP(2, 1/(과정일람표!$A$13:$A$412=C907)/(과정일람표!$B$13:$B$412="승인"), IF(과정일람표!$F$13:$F$412="", NA(), "파트너: " &amp; 과정일람표!$F$13:$F$412)),"")</f>
        <v/>
      </c>
      <c r="G906" s="745"/>
      <c r="H906" s="746" t="s">
        <v>21</v>
      </c>
      <c r="I906" s="747"/>
      <c r="J906" s="747"/>
      <c r="K906" s="747"/>
      <c r="L906" s="747"/>
      <c r="M906" s="747"/>
      <c r="N906" s="748"/>
      <c r="O906" s="749" t="s">
        <v>549</v>
      </c>
      <c r="P906" s="751" t="s">
        <v>550</v>
      </c>
      <c r="Q906" s="753" t="s">
        <v>13</v>
      </c>
      <c r="R906" s="754"/>
    </row>
    <row r="907" spans="2:18" ht="20.25" thickBot="1">
      <c r="B907" s="2" t="s">
        <v>1</v>
      </c>
      <c r="C907" s="179">
        <v>22</v>
      </c>
      <c r="D907" s="755" t="str" cm="1">
        <f t="array" ref="D907">IFERROR( LOOKUP(2, 1/(과정일람표!$A$13:$A$412=C907)/(과정일람표!$B$13:$B$412="승인"), IF(과정일람표!$R$13:$R$412="", NA(), 과정일람표!$R$13:$R$412)),"")</f>
        <v/>
      </c>
      <c r="E907" s="756"/>
      <c r="F907" s="756"/>
      <c r="G907" s="757"/>
      <c r="H907" s="3" t="s">
        <v>14</v>
      </c>
      <c r="I907" s="4" t="s">
        <v>47</v>
      </c>
      <c r="J907" s="4" t="s">
        <v>46</v>
      </c>
      <c r="K907" s="4" t="s">
        <v>34</v>
      </c>
      <c r="L907" s="4" t="s">
        <v>22</v>
      </c>
      <c r="M907" s="4" t="s">
        <v>17</v>
      </c>
      <c r="N907" s="17" t="s">
        <v>554</v>
      </c>
      <c r="O907" s="750"/>
      <c r="P907" s="752"/>
      <c r="Q907" s="738"/>
      <c r="R907" s="739"/>
    </row>
    <row r="908" spans="2:18" ht="19.5">
      <c r="B908" s="720" t="s">
        <v>2</v>
      </c>
      <c r="C908" s="5" t="s">
        <v>4</v>
      </c>
      <c r="D908" s="6" t="s">
        <v>5</v>
      </c>
      <c r="E908" s="6" t="s">
        <v>11</v>
      </c>
      <c r="F908" s="7" t="s">
        <v>12</v>
      </c>
      <c r="G908" s="8" t="s">
        <v>2152</v>
      </c>
      <c r="H908" s="11" t="s">
        <v>15</v>
      </c>
      <c r="I908" s="180">
        <f>SUM(I909:I911)</f>
        <v>0</v>
      </c>
      <c r="J908" s="180">
        <f>SUM(J909:J911)</f>
        <v>0</v>
      </c>
      <c r="K908" s="180">
        <f>SUM(K909:K911)</f>
        <v>0</v>
      </c>
      <c r="L908" s="723" t="str" cm="1">
        <f t="array" ref="L908">IFERROR( LOOKUP(2, 1/(과정일람표!$A$13:$A$412=C907)/(과정일람표!$B$13:$B$412="승인"), IF(과정일람표!$N$13:$N$412="", NA(), 과정일람표!$N$13:$N$412)),"")</f>
        <v/>
      </c>
      <c r="M908" s="726" t="str" cm="1">
        <f t="array" ref="M908">IFERROR( LOOKUP(2, 1/(과정일람표!$A$13:$A$412=C907)/(과정일람표!$B$13:$B$412="승인"), IF(과정일람표!$AA$13:$AA$412="", NA(), 과정일람표!$AA$13:$AA$412)),"")</f>
        <v/>
      </c>
      <c r="N908" s="729" t="e">
        <f>VLOOKUP(LEFT(N910,6),NCS단가,5,FALSE)</f>
        <v>#N/A</v>
      </c>
      <c r="O908" s="731" t="str" cm="1">
        <f t="array" ref="O908">IFERROR( LOOKUP(2, 1/(과정일람표!$A$13:$A$412=C907)/(과정일람표!$B$13:$B$412="신청"), IF(과정일람표!$AC$13:$AC$412="", NA(), 과정일람표!$AC$13:$AC$412)),"")</f>
        <v/>
      </c>
      <c r="P908" s="729" t="e">
        <f>IF(Q911="불승인",0,IF(OR(D909="원격대체", D909="집체",D909="혼합"),IF(M908="기준단가",N908,J909/(G911*D911)),_xlfn.IFS(D909="원격",2970,D909="STEP자체", 6160,D909="STEP공공",4600)))</f>
        <v>#N/A</v>
      </c>
      <c r="Q908" s="734" t="str">
        <f>IF(총괄!$C$6="전략", IF(P911&lt;300%,"적정","검토필요"), IF(총괄!$C$6="지산맞", IF(LEN(L908)=0,"분류입력확인",IF(P911&lt;VLOOKUP(L908,테이블!$B$3:$C$5,2,FALSE),"적정","검토필요")),IF(OR(LEN(E909)&gt;0,LEN(F909)&gt;0),IF(과정별세부산출!P911&lt;300%,"적정","검토필요"),IF(과정별세부산출!P911&lt;VLOOKUP(과정별세부산출!G909,테이블!$H$3:$I$10,2,FALSE),"적정","검토필요"))))</f>
        <v>분류입력확인</v>
      </c>
      <c r="R908" s="735"/>
    </row>
    <row r="909" spans="2:18" ht="20.25" thickBot="1">
      <c r="B909" s="721"/>
      <c r="C909" s="181" t="str" cm="1">
        <f t="array" ref="C909">IFERROR( LOOKUP(2, 1/(과정일람표!$A$13:$A$412=C907)/(과정일람표!$B$13:$B$412="승인"), IF(과정일람표!$T$13:$T$412="", NA(), 과정일람표!$T$13:$T$412)),"")</f>
        <v/>
      </c>
      <c r="D909" s="182" t="str" cm="1">
        <f t="array" ref="D909">IFERROR( LOOKUP(2, 1/(과정일람표!$A$13:$A$412=C907)/(과정일람표!$B$13:$B$412="승인"), IF(과정일람표!$U$13:$U$412="", NA(), 과정일람표!$U$13:$U$412)),"")</f>
        <v/>
      </c>
      <c r="E909" s="182" t="str" cm="1">
        <f t="array" ref="E909">IFERROR( LOOKUP(2, 1/(과정일람표!$A$13:$A$412=C907)/(과정일람표!$B$13:$B$412="승인"), IF(과정일람표!$K$13:$K$412="", NA(), 과정일람표!$K$13:$K$412)),"")</f>
        <v/>
      </c>
      <c r="F909" s="182" t="str" cm="1">
        <f t="array" ref="F909">IFERROR( LOOKUP(2, 1/(과정일람표!$A$13:$A$412=C907)/(과정일람표!$B$13:$B$412="승인"), IF(과정일람표!$L$13:$L$412="", NA(), 과정일람표!$L$13:$L$412)),"")</f>
        <v/>
      </c>
      <c r="G909" s="183" t="str" cm="1">
        <f t="array" ref="G909">IFERROR( LOOKUP(2, 1/(과정일람표!$A$13:$A$412=C907)/(과정일람표!$B$13:$B$412="승인"), IF(과정일람표!$M$13:$M$412="", NA(), 과정일람표!$M$13:$M$412)),"")</f>
        <v/>
      </c>
      <c r="H909" s="12" t="s">
        <v>18</v>
      </c>
      <c r="I909" s="184">
        <f>IF(M908="기준단가",IF(OR(D909="집체",D909="원격대체", D909="혼합"),N908*D911*G911,_xlfn.IFS(D909="원격",2970*D911*G911,D909="STEP자체",6160*D911*G911,D909="STEP공공",4600*D911*G911)),IF(M908="E-9",2*N908*D911*G911,SUM(J915:J943)))</f>
        <v>0</v>
      </c>
      <c r="J909" s="184">
        <f>IF(Q911="불승인",0,IF(M908="기준단가",IF(OR(D909="집체",D909="원격대체", D909="혼합"),N908*D911*G911,_xlfn.IFS(D909="원격",2970*D911*G911,D909="STEP자체",6160*D911*G911,D909="STEP공공",4600*D911*G911)),IF(M908="E-9",2*N908*D911*G911,SUM(O915:O943))))</f>
        <v>0</v>
      </c>
      <c r="K909" s="184">
        <f>J909-I909</f>
        <v>0</v>
      </c>
      <c r="L909" s="724"/>
      <c r="M909" s="727"/>
      <c r="N909" s="730"/>
      <c r="O909" s="732"/>
      <c r="P909" s="733"/>
      <c r="Q909" s="734"/>
      <c r="R909" s="735"/>
    </row>
    <row r="910" spans="2:18" ht="19.5">
      <c r="B910" s="721"/>
      <c r="C910" s="9" t="s">
        <v>6</v>
      </c>
      <c r="D910" s="10" t="s">
        <v>7</v>
      </c>
      <c r="E910" s="10" t="s">
        <v>8</v>
      </c>
      <c r="F910" s="10" t="s">
        <v>9</v>
      </c>
      <c r="G910" s="10" t="s">
        <v>10</v>
      </c>
      <c r="H910" s="13" t="s">
        <v>19</v>
      </c>
      <c r="I910" s="184">
        <f>IF(OR(D909="집체",D909="혼합"), J944, 0)</f>
        <v>0</v>
      </c>
      <c r="J910" s="184">
        <f>IF(Q911="불승인",0,IF(OR(D909="집체",D909="혼합"),O944,0))</f>
        <v>0</v>
      </c>
      <c r="K910" s="184">
        <f>J910-I910</f>
        <v>0</v>
      </c>
      <c r="L910" s="724"/>
      <c r="M910" s="727"/>
      <c r="N910" s="185" t="str" cm="1">
        <f t="array" ref="N910">IFERROR( LOOKUP(2, 1/(과정일람표!$A$13:$A$412=C907)/(과정일람표!$B$13:$B$412="승인"), IF(과정일람표!$J$13:$J$412="", NA(), 과정일람표!$J$13:$J$412)),"")</f>
        <v/>
      </c>
      <c r="O910" s="736" t="s">
        <v>551</v>
      </c>
      <c r="P910" s="737"/>
      <c r="Q910" s="738" t="s">
        <v>85</v>
      </c>
      <c r="R910" s="739"/>
    </row>
    <row r="911" spans="2:18" ht="20.25" thickBot="1">
      <c r="B911" s="722"/>
      <c r="C911" s="186" t="str" cm="1">
        <f t="array" ref="C911">IFERROR( LOOKUP(2, 1/(과정일람표!$A$13:$A$412=C907)/(과정일람표!$B$13:$B$412="승인"), IF(과정일람표!$V$13:$V$412="", NA(), 과정일람표!$V$13:$V$412)),"")</f>
        <v/>
      </c>
      <c r="D911" s="182" t="str" cm="1">
        <f t="array" ref="D911">IFERROR( LOOKUP(2, 1/(과정일람표!$A$13:$A$412=C907)/(과정일람표!$B$13:$B$412="승인"), IF(과정일람표!$W$13:$W$412="", NA(), 과정일람표!$W$13:$W$412)),"")</f>
        <v/>
      </c>
      <c r="E911" s="187" t="str" cm="1">
        <f t="array" ref="E911">IFERROR( LOOKUP(2, 1/(과정일람표!$A$13:$A$412=C907)/(과정일람표!$B$13:$B$412="승인"), IF(과정일람표!$R$13:$R$412="", NA(), 과정일람표!$X$13:$X$412)),"")</f>
        <v/>
      </c>
      <c r="F911" s="187" t="str" cm="1">
        <f t="array" ref="F911">IFERROR( LOOKUP(2, 1/(과정일람표!$A$13:$A$412=C907)/(과정일람표!$B$13:$B$412="승인"), IF(과정일람표!$Y$13:$Y$412="", NA(), 과정일람표!$Y$13:$Y$412)),"")</f>
        <v/>
      </c>
      <c r="G911" s="187" t="str" cm="1">
        <f t="array" ref="G911">IFERROR( LOOKUP(2, 1/(과정일람표!$A$13:$A$412=C907)/(과정일람표!$B$13:$B$412="승인"), IF(과정일람표!$Z$13:$Z$412="", NA(), 과정일람표!$Z$13:$Z$412)),"")</f>
        <v/>
      </c>
      <c r="H911" s="14" t="s">
        <v>20</v>
      </c>
      <c r="I911" s="188">
        <f>IF(OR(D909="집체", D909="원격대체",D909="혼합"), J946, 0)</f>
        <v>0</v>
      </c>
      <c r="J911" s="188">
        <f>IF(Q911="불승인",0,IF(OR(D909="집체",D909="원격대체",D909="혼합"),O946,0))</f>
        <v>0</v>
      </c>
      <c r="K911" s="188">
        <f>J911-I911</f>
        <v>0</v>
      </c>
      <c r="L911" s="725"/>
      <c r="M911" s="728"/>
      <c r="N911" s="189" t="str" cm="1">
        <f t="array" ref="N911">IFERROR( LOOKUP(2, 1/(과정일람표!$A$13:$A$412=C907)/(과정일람표!$B$13:$B$412="승인"), IF(과정일람표!$I$13:$I$412="", NA(), 과정일람표!$I$13:$I$412)),"")</f>
        <v/>
      </c>
      <c r="O911" s="16" t="e">
        <f>O908/N908</f>
        <v>#VALUE!</v>
      </c>
      <c r="P911" s="18" t="e">
        <f>P908/N908</f>
        <v>#N/A</v>
      </c>
      <c r="Q911" s="740" t="s">
        <v>2291</v>
      </c>
      <c r="R911" s="741"/>
    </row>
    <row r="912" spans="2:18" ht="17.25" thickBot="1"/>
    <row r="913" spans="2:18" ht="17.25" thickBot="1">
      <c r="B913" s="708" t="s">
        <v>24</v>
      </c>
      <c r="C913" s="710" t="s">
        <v>25</v>
      </c>
      <c r="D913" s="712" t="s">
        <v>26</v>
      </c>
      <c r="E913" s="713"/>
      <c r="F913" s="716" t="s">
        <v>32</v>
      </c>
      <c r="G913" s="717"/>
      <c r="H913" s="717"/>
      <c r="I913" s="717"/>
      <c r="J913" s="718"/>
      <c r="K913" s="716" t="s">
        <v>33</v>
      </c>
      <c r="L913" s="717"/>
      <c r="M913" s="717"/>
      <c r="N913" s="717"/>
      <c r="O913" s="718"/>
      <c r="P913" s="716" t="s">
        <v>30</v>
      </c>
      <c r="Q913" s="717"/>
      <c r="R913" s="718"/>
    </row>
    <row r="914" spans="2:18" ht="17.25" thickBot="1">
      <c r="B914" s="709"/>
      <c r="C914" s="711"/>
      <c r="D914" s="714"/>
      <c r="E914" s="715"/>
      <c r="F914" s="190" t="s">
        <v>27</v>
      </c>
      <c r="G914" s="191" t="s">
        <v>28</v>
      </c>
      <c r="H914" s="15" t="s">
        <v>29</v>
      </c>
      <c r="I914" s="192" t="s">
        <v>16</v>
      </c>
      <c r="J914" s="193" t="s">
        <v>38</v>
      </c>
      <c r="K914" s="190" t="s">
        <v>27</v>
      </c>
      <c r="L914" s="191" t="s">
        <v>28</v>
      </c>
      <c r="M914" s="15" t="s">
        <v>29</v>
      </c>
      <c r="N914" s="192" t="s">
        <v>16</v>
      </c>
      <c r="O914" s="193" t="s">
        <v>38</v>
      </c>
      <c r="P914" s="190" t="s">
        <v>34</v>
      </c>
      <c r="Q914" s="719" t="s">
        <v>31</v>
      </c>
      <c r="R914" s="718"/>
    </row>
    <row r="915" spans="2:18" ht="17.25" thickBot="1">
      <c r="B915" s="194" t="s">
        <v>35</v>
      </c>
      <c r="C915" s="268"/>
      <c r="D915" s="682"/>
      <c r="E915" s="683"/>
      <c r="F915" s="196"/>
      <c r="G915" s="197"/>
      <c r="H915" s="198"/>
      <c r="I915" s="199">
        <f>IF(M908="지원단가",F915*G915*H915,0)</f>
        <v>0</v>
      </c>
      <c r="J915" s="200">
        <f>I915</f>
        <v>0</v>
      </c>
      <c r="K915" s="201">
        <f t="shared" ref="K915:K946" si="105">F915</f>
        <v>0</v>
      </c>
      <c r="L915" s="202">
        <f t="shared" ref="L915:L946" si="106">G915</f>
        <v>0</v>
      </c>
      <c r="M915" s="203">
        <f t="shared" ref="M915:M946" si="107">H915</f>
        <v>0</v>
      </c>
      <c r="N915" s="199">
        <f>IF(Q911="불승인", 0,IF(M908="지원단가",K915*L915*M915,0))</f>
        <v>0</v>
      </c>
      <c r="O915" s="200">
        <f>SUM(N915)</f>
        <v>0</v>
      </c>
      <c r="P915" s="201">
        <f>N915-I915</f>
        <v>0</v>
      </c>
      <c r="Q915" s="684"/>
      <c r="R915" s="685"/>
    </row>
    <row r="916" spans="2:18">
      <c r="B916" s="686" t="s">
        <v>36</v>
      </c>
      <c r="C916" s="269"/>
      <c r="D916" s="696"/>
      <c r="E916" s="697"/>
      <c r="F916" s="205"/>
      <c r="G916" s="206"/>
      <c r="H916" s="207"/>
      <c r="I916" s="208">
        <f>IF(M908="지원단가",F916*G916*H916,0)</f>
        <v>0</v>
      </c>
      <c r="J916" s="689">
        <f>SUM(I916:I919)</f>
        <v>0</v>
      </c>
      <c r="K916" s="209">
        <f t="shared" si="105"/>
        <v>0</v>
      </c>
      <c r="L916" s="210">
        <f t="shared" si="106"/>
        <v>0</v>
      </c>
      <c r="M916" s="211">
        <f t="shared" si="107"/>
        <v>0</v>
      </c>
      <c r="N916" s="208">
        <f>IF(Q911="불승인",0,IF(M908="지원단가",K916*L916*M916,0))</f>
        <v>0</v>
      </c>
      <c r="O916" s="689">
        <f>SUM(N916:N919)</f>
        <v>0</v>
      </c>
      <c r="P916" s="209">
        <f t="shared" ref="P916:P946" si="108">N916-I916</f>
        <v>0</v>
      </c>
      <c r="Q916" s="698"/>
      <c r="R916" s="699"/>
    </row>
    <row r="917" spans="2:18">
      <c r="B917" s="687"/>
      <c r="C917" s="270"/>
      <c r="D917" s="704"/>
      <c r="E917" s="705"/>
      <c r="F917" s="213"/>
      <c r="G917" s="214"/>
      <c r="H917" s="215"/>
      <c r="I917" s="216">
        <f>IF(M908="지원단가",F917*G917*H917,0)</f>
        <v>0</v>
      </c>
      <c r="J917" s="690"/>
      <c r="K917" s="217">
        <f t="shared" si="105"/>
        <v>0</v>
      </c>
      <c r="L917" s="218">
        <f t="shared" si="106"/>
        <v>0</v>
      </c>
      <c r="M917" s="219">
        <f t="shared" si="107"/>
        <v>0</v>
      </c>
      <c r="N917" s="216">
        <f>IF(Q911="불승인",0,IF(M908="지원단가",K917*L917*M917,0))</f>
        <v>0</v>
      </c>
      <c r="O917" s="690"/>
      <c r="P917" s="217">
        <f t="shared" si="108"/>
        <v>0</v>
      </c>
      <c r="Q917" s="706"/>
      <c r="R917" s="707"/>
    </row>
    <row r="918" spans="2:18">
      <c r="B918" s="687"/>
      <c r="C918" s="270"/>
      <c r="D918" s="704"/>
      <c r="E918" s="705"/>
      <c r="F918" s="213"/>
      <c r="G918" s="214"/>
      <c r="H918" s="215"/>
      <c r="I918" s="216">
        <f>IF(M908="지원단가",F918*G918*H918,0)</f>
        <v>0</v>
      </c>
      <c r="J918" s="690"/>
      <c r="K918" s="217">
        <f t="shared" si="105"/>
        <v>0</v>
      </c>
      <c r="L918" s="218">
        <f t="shared" si="106"/>
        <v>0</v>
      </c>
      <c r="M918" s="219">
        <f t="shared" si="107"/>
        <v>0</v>
      </c>
      <c r="N918" s="216">
        <f>IF(Q911="불승인",0,IF(M908="지원단가",K918*L918*M918,0))</f>
        <v>0</v>
      </c>
      <c r="O918" s="690"/>
      <c r="P918" s="217">
        <f t="shared" si="108"/>
        <v>0</v>
      </c>
      <c r="Q918" s="706"/>
      <c r="R918" s="707"/>
    </row>
    <row r="919" spans="2:18" ht="17.25" thickBot="1">
      <c r="B919" s="688"/>
      <c r="C919" s="271"/>
      <c r="D919" s="700"/>
      <c r="E919" s="701"/>
      <c r="F919" s="221"/>
      <c r="G919" s="222"/>
      <c r="H919" s="223"/>
      <c r="I919" s="224">
        <f>IF(M908="지원단가",F919*G919*H919,0)</f>
        <v>0</v>
      </c>
      <c r="J919" s="691"/>
      <c r="K919" s="225">
        <f t="shared" si="105"/>
        <v>0</v>
      </c>
      <c r="L919" s="226">
        <f t="shared" si="106"/>
        <v>0</v>
      </c>
      <c r="M919" s="227">
        <f t="shared" si="107"/>
        <v>0</v>
      </c>
      <c r="N919" s="224">
        <f>IF(Q911="불승인",0,IF(M908="지원단가",K919*L919*M919,0))</f>
        <v>0</v>
      </c>
      <c r="O919" s="691"/>
      <c r="P919" s="225">
        <f t="shared" si="108"/>
        <v>0</v>
      </c>
      <c r="Q919" s="702"/>
      <c r="R919" s="703"/>
    </row>
    <row r="920" spans="2:18">
      <c r="B920" s="686" t="s">
        <v>37</v>
      </c>
      <c r="C920" s="269"/>
      <c r="D920" s="272"/>
      <c r="E920" s="273"/>
      <c r="F920" s="205"/>
      <c r="G920" s="206"/>
      <c r="H920" s="207"/>
      <c r="I920" s="208">
        <f>IF(M908="지원단가",F920*G920*H920,0)</f>
        <v>0</v>
      </c>
      <c r="J920" s="689">
        <f>SUM(I920:I925)</f>
        <v>0</v>
      </c>
      <c r="K920" s="209">
        <f t="shared" si="105"/>
        <v>0</v>
      </c>
      <c r="L920" s="210">
        <f t="shared" si="106"/>
        <v>0</v>
      </c>
      <c r="M920" s="211">
        <f t="shared" si="107"/>
        <v>0</v>
      </c>
      <c r="N920" s="208">
        <f>IF(Q911="불승인",0,IF(M908="지원단가",K920*L920*M920,0))</f>
        <v>0</v>
      </c>
      <c r="O920" s="689">
        <f>SUM(N920:N925)</f>
        <v>0</v>
      </c>
      <c r="P920" s="209">
        <f t="shared" si="108"/>
        <v>0</v>
      </c>
      <c r="Q920" s="698"/>
      <c r="R920" s="699"/>
    </row>
    <row r="921" spans="2:18">
      <c r="B921" s="687"/>
      <c r="C921" s="270"/>
      <c r="D921" s="274"/>
      <c r="E921" s="275"/>
      <c r="F921" s="213"/>
      <c r="G921" s="214"/>
      <c r="H921" s="215"/>
      <c r="I921" s="216">
        <f>IF(M908="지원단가",F921*G921*H921,0)</f>
        <v>0</v>
      </c>
      <c r="J921" s="690"/>
      <c r="K921" s="217">
        <f t="shared" si="105"/>
        <v>0</v>
      </c>
      <c r="L921" s="218">
        <f t="shared" si="106"/>
        <v>0</v>
      </c>
      <c r="M921" s="219">
        <f t="shared" si="107"/>
        <v>0</v>
      </c>
      <c r="N921" s="216">
        <f>IF(Q911="불승인",0,IF(M908="지원단가",K921*L921*M921,0))</f>
        <v>0</v>
      </c>
      <c r="O921" s="690"/>
      <c r="P921" s="217">
        <f t="shared" si="108"/>
        <v>0</v>
      </c>
      <c r="Q921" s="706"/>
      <c r="R921" s="707"/>
    </row>
    <row r="922" spans="2:18">
      <c r="B922" s="687"/>
      <c r="C922" s="270"/>
      <c r="D922" s="274"/>
      <c r="E922" s="275"/>
      <c r="F922" s="213"/>
      <c r="G922" s="214"/>
      <c r="H922" s="215"/>
      <c r="I922" s="216">
        <f>IF(M908="지원단가",F922*G922*H922,0)</f>
        <v>0</v>
      </c>
      <c r="J922" s="690"/>
      <c r="K922" s="217">
        <f t="shared" si="105"/>
        <v>0</v>
      </c>
      <c r="L922" s="218">
        <f t="shared" si="106"/>
        <v>0</v>
      </c>
      <c r="M922" s="219">
        <f t="shared" si="107"/>
        <v>0</v>
      </c>
      <c r="N922" s="216">
        <f>IF(Q911="불승인",0,IF(M908="지원단가",K922*L922*M922,0))</f>
        <v>0</v>
      </c>
      <c r="O922" s="690"/>
      <c r="P922" s="217">
        <f t="shared" si="108"/>
        <v>0</v>
      </c>
      <c r="Q922" s="706"/>
      <c r="R922" s="707"/>
    </row>
    <row r="923" spans="2:18">
      <c r="B923" s="687"/>
      <c r="C923" s="270"/>
      <c r="D923" s="274"/>
      <c r="E923" s="275"/>
      <c r="F923" s="213"/>
      <c r="G923" s="214"/>
      <c r="H923" s="215"/>
      <c r="I923" s="216">
        <f>IF(M908="지원단가",F923*G923*H923,0)</f>
        <v>0</v>
      </c>
      <c r="J923" s="690"/>
      <c r="K923" s="217">
        <f t="shared" si="105"/>
        <v>0</v>
      </c>
      <c r="L923" s="218">
        <f t="shared" si="106"/>
        <v>0</v>
      </c>
      <c r="M923" s="219">
        <f t="shared" si="107"/>
        <v>0</v>
      </c>
      <c r="N923" s="216">
        <f>IF(Q911="불승인",0,IF(M908="지원단가",K923*L923*M923,0))</f>
        <v>0</v>
      </c>
      <c r="O923" s="690"/>
      <c r="P923" s="217">
        <f t="shared" si="108"/>
        <v>0</v>
      </c>
      <c r="Q923" s="706"/>
      <c r="R923" s="707"/>
    </row>
    <row r="924" spans="2:18">
      <c r="B924" s="687"/>
      <c r="C924" s="270"/>
      <c r="D924" s="274"/>
      <c r="E924" s="275"/>
      <c r="F924" s="213"/>
      <c r="G924" s="214"/>
      <c r="H924" s="215"/>
      <c r="I924" s="216">
        <f>IF(M908="지원단가",F924*G924*H924,0)</f>
        <v>0</v>
      </c>
      <c r="J924" s="690"/>
      <c r="K924" s="217">
        <f t="shared" si="105"/>
        <v>0</v>
      </c>
      <c r="L924" s="218">
        <f t="shared" si="106"/>
        <v>0</v>
      </c>
      <c r="M924" s="219">
        <f t="shared" si="107"/>
        <v>0</v>
      </c>
      <c r="N924" s="216">
        <f>IF(Q911="불승인",0,IF(M908="지원단가",K924*L924*M924,0))</f>
        <v>0</v>
      </c>
      <c r="O924" s="690"/>
      <c r="P924" s="217">
        <f t="shared" si="108"/>
        <v>0</v>
      </c>
      <c r="Q924" s="706"/>
      <c r="R924" s="707"/>
    </row>
    <row r="925" spans="2:18" ht="17.25" thickBot="1">
      <c r="B925" s="688"/>
      <c r="C925" s="271"/>
      <c r="D925" s="276"/>
      <c r="E925" s="277"/>
      <c r="F925" s="221"/>
      <c r="G925" s="222"/>
      <c r="H925" s="223"/>
      <c r="I925" s="224">
        <f>IF(M908="지원단가",F925*G925*H925,0)</f>
        <v>0</v>
      </c>
      <c r="J925" s="691"/>
      <c r="K925" s="225">
        <f t="shared" si="105"/>
        <v>0</v>
      </c>
      <c r="L925" s="226">
        <f t="shared" si="106"/>
        <v>0</v>
      </c>
      <c r="M925" s="227">
        <f t="shared" si="107"/>
        <v>0</v>
      </c>
      <c r="N925" s="224">
        <f>IF(Q911="불승인",0,IF(M908="지원단가",K925*L925*M925,0))</f>
        <v>0</v>
      </c>
      <c r="O925" s="691"/>
      <c r="P925" s="225">
        <f t="shared" si="108"/>
        <v>0</v>
      </c>
      <c r="Q925" s="702"/>
      <c r="R925" s="703"/>
    </row>
    <row r="926" spans="2:18">
      <c r="B926" s="686" t="s">
        <v>39</v>
      </c>
      <c r="C926" s="269"/>
      <c r="D926" s="696"/>
      <c r="E926" s="697"/>
      <c r="F926" s="205"/>
      <c r="G926" s="206"/>
      <c r="H926" s="207"/>
      <c r="I926" s="208">
        <f>IF(M908="지원단가",F926*G926*H926,0)</f>
        <v>0</v>
      </c>
      <c r="J926" s="689">
        <f>SUM(I926:I931)</f>
        <v>0</v>
      </c>
      <c r="K926" s="209">
        <f t="shared" si="105"/>
        <v>0</v>
      </c>
      <c r="L926" s="210">
        <f t="shared" si="106"/>
        <v>0</v>
      </c>
      <c r="M926" s="211">
        <f t="shared" si="107"/>
        <v>0</v>
      </c>
      <c r="N926" s="208">
        <f>IF(Q911="불승인",0,IF(M908="지원단가",K926*L926*M926,0))</f>
        <v>0</v>
      </c>
      <c r="O926" s="689">
        <f>SUM(N926:N931)</f>
        <v>0</v>
      </c>
      <c r="P926" s="209">
        <f t="shared" si="108"/>
        <v>0</v>
      </c>
      <c r="Q926" s="698"/>
      <c r="R926" s="699"/>
    </row>
    <row r="927" spans="2:18">
      <c r="B927" s="687"/>
      <c r="C927" s="270"/>
      <c r="D927" s="704"/>
      <c r="E927" s="705"/>
      <c r="F927" s="213"/>
      <c r="G927" s="214"/>
      <c r="H927" s="215"/>
      <c r="I927" s="216">
        <f>IF(M908="지원단가",F927*G927*H927,0)</f>
        <v>0</v>
      </c>
      <c r="J927" s="690"/>
      <c r="K927" s="217">
        <f t="shared" si="105"/>
        <v>0</v>
      </c>
      <c r="L927" s="218">
        <f t="shared" si="106"/>
        <v>0</v>
      </c>
      <c r="M927" s="219">
        <f t="shared" si="107"/>
        <v>0</v>
      </c>
      <c r="N927" s="216">
        <f>IF(Q911="불승인",0,IF(M908="지원단가",K927*L927*M927,0))</f>
        <v>0</v>
      </c>
      <c r="O927" s="690"/>
      <c r="P927" s="217">
        <f t="shared" si="108"/>
        <v>0</v>
      </c>
      <c r="Q927" s="706"/>
      <c r="R927" s="707"/>
    </row>
    <row r="928" spans="2:18">
      <c r="B928" s="687"/>
      <c r="C928" s="270"/>
      <c r="D928" s="704"/>
      <c r="E928" s="705"/>
      <c r="F928" s="213"/>
      <c r="G928" s="214"/>
      <c r="H928" s="215"/>
      <c r="I928" s="216">
        <f>IF(M908="지원단가",F928*G928*H928,0)</f>
        <v>0</v>
      </c>
      <c r="J928" s="690"/>
      <c r="K928" s="217">
        <f t="shared" si="105"/>
        <v>0</v>
      </c>
      <c r="L928" s="218">
        <f t="shared" si="106"/>
        <v>0</v>
      </c>
      <c r="M928" s="219">
        <f t="shared" si="107"/>
        <v>0</v>
      </c>
      <c r="N928" s="216">
        <f>IF(Q911="불승인",0,IF(M908="지원단가",K928*L928*M928,0))</f>
        <v>0</v>
      </c>
      <c r="O928" s="690"/>
      <c r="P928" s="217">
        <f t="shared" si="108"/>
        <v>0</v>
      </c>
      <c r="Q928" s="706"/>
      <c r="R928" s="707"/>
    </row>
    <row r="929" spans="2:18">
      <c r="B929" s="687"/>
      <c r="C929" s="270"/>
      <c r="D929" s="704"/>
      <c r="E929" s="705"/>
      <c r="F929" s="213"/>
      <c r="G929" s="214"/>
      <c r="H929" s="215"/>
      <c r="I929" s="216">
        <f>IF(M908="지원단가",F929*G929*H929,0)</f>
        <v>0</v>
      </c>
      <c r="J929" s="690"/>
      <c r="K929" s="217">
        <f t="shared" si="105"/>
        <v>0</v>
      </c>
      <c r="L929" s="218">
        <f t="shared" si="106"/>
        <v>0</v>
      </c>
      <c r="M929" s="219">
        <f t="shared" si="107"/>
        <v>0</v>
      </c>
      <c r="N929" s="216">
        <f>IF(Q911="불승인",0,IF(M908="지원단가",K929*L929*M929,0))</f>
        <v>0</v>
      </c>
      <c r="O929" s="690"/>
      <c r="P929" s="217">
        <f t="shared" si="108"/>
        <v>0</v>
      </c>
      <c r="Q929" s="706"/>
      <c r="R929" s="707"/>
    </row>
    <row r="930" spans="2:18">
      <c r="B930" s="687"/>
      <c r="C930" s="270"/>
      <c r="D930" s="704"/>
      <c r="E930" s="705"/>
      <c r="F930" s="213"/>
      <c r="G930" s="214"/>
      <c r="H930" s="215"/>
      <c r="I930" s="216">
        <f>IF(M908="지원단가",F930*G930*H930,0)</f>
        <v>0</v>
      </c>
      <c r="J930" s="690"/>
      <c r="K930" s="217">
        <f t="shared" si="105"/>
        <v>0</v>
      </c>
      <c r="L930" s="218">
        <f t="shared" si="106"/>
        <v>0</v>
      </c>
      <c r="M930" s="219">
        <f t="shared" si="107"/>
        <v>0</v>
      </c>
      <c r="N930" s="216">
        <f>IF(Q911="불승인",0,IF(M908="지원단가",K930*L930*M930,0))</f>
        <v>0</v>
      </c>
      <c r="O930" s="690"/>
      <c r="P930" s="217">
        <f t="shared" si="108"/>
        <v>0</v>
      </c>
      <c r="Q930" s="706"/>
      <c r="R930" s="707"/>
    </row>
    <row r="931" spans="2:18" ht="17.25" thickBot="1">
      <c r="B931" s="688"/>
      <c r="C931" s="271"/>
      <c r="D931" s="700"/>
      <c r="E931" s="701"/>
      <c r="F931" s="221"/>
      <c r="G931" s="222"/>
      <c r="H931" s="223"/>
      <c r="I931" s="224">
        <f>IF(M908="지원단가",F931*G931*H931,0)</f>
        <v>0</v>
      </c>
      <c r="J931" s="691"/>
      <c r="K931" s="225">
        <f t="shared" si="105"/>
        <v>0</v>
      </c>
      <c r="L931" s="226">
        <f t="shared" si="106"/>
        <v>0</v>
      </c>
      <c r="M931" s="227">
        <f t="shared" si="107"/>
        <v>0</v>
      </c>
      <c r="N931" s="224">
        <f>IF(Q911="불승인",0,IF(M908="지원단가",K931*L931*M931,0))</f>
        <v>0</v>
      </c>
      <c r="O931" s="691"/>
      <c r="P931" s="225">
        <f t="shared" si="108"/>
        <v>0</v>
      </c>
      <c r="Q931" s="702"/>
      <c r="R931" s="703"/>
    </row>
    <row r="932" spans="2:18" ht="17.25" thickBot="1">
      <c r="B932" s="194" t="s">
        <v>40</v>
      </c>
      <c r="C932" s="268"/>
      <c r="D932" s="682"/>
      <c r="E932" s="683"/>
      <c r="F932" s="196"/>
      <c r="G932" s="197"/>
      <c r="H932" s="198"/>
      <c r="I932" s="199">
        <f>IF(M908="지원단가",F932*G932*H932,0)</f>
        <v>0</v>
      </c>
      <c r="J932" s="200">
        <f>I932</f>
        <v>0</v>
      </c>
      <c r="K932" s="201">
        <f t="shared" si="105"/>
        <v>0</v>
      </c>
      <c r="L932" s="202">
        <f t="shared" si="106"/>
        <v>0</v>
      </c>
      <c r="M932" s="203">
        <f t="shared" si="107"/>
        <v>0</v>
      </c>
      <c r="N932" s="199">
        <f>IF(Q911="불승인",0,IF(M908="지원단가",K932*L932*M932,0))</f>
        <v>0</v>
      </c>
      <c r="O932" s="200">
        <f>SUM(N932)</f>
        <v>0</v>
      </c>
      <c r="P932" s="201">
        <f t="shared" si="108"/>
        <v>0</v>
      </c>
      <c r="Q932" s="684"/>
      <c r="R932" s="685"/>
    </row>
    <row r="933" spans="2:18">
      <c r="B933" s="686" t="s">
        <v>41</v>
      </c>
      <c r="C933" s="269"/>
      <c r="D933" s="696"/>
      <c r="E933" s="697"/>
      <c r="F933" s="205"/>
      <c r="G933" s="206"/>
      <c r="H933" s="207"/>
      <c r="I933" s="208">
        <f>IF(M908="지원단가",F933*G933*H933,0)</f>
        <v>0</v>
      </c>
      <c r="J933" s="689">
        <f>SUM(I933:I935)</f>
        <v>0</v>
      </c>
      <c r="K933" s="209">
        <f t="shared" si="105"/>
        <v>0</v>
      </c>
      <c r="L933" s="210">
        <f t="shared" si="106"/>
        <v>0</v>
      </c>
      <c r="M933" s="211">
        <f t="shared" si="107"/>
        <v>0</v>
      </c>
      <c r="N933" s="208">
        <f>IF(Q911="불승인",0,IF(M908="지원단가",K933*L933*M933,0))</f>
        <v>0</v>
      </c>
      <c r="O933" s="689">
        <f>SUM(N933:N935)</f>
        <v>0</v>
      </c>
      <c r="P933" s="209">
        <f t="shared" si="108"/>
        <v>0</v>
      </c>
      <c r="Q933" s="698"/>
      <c r="R933" s="699"/>
    </row>
    <row r="934" spans="2:18">
      <c r="B934" s="687"/>
      <c r="C934" s="270"/>
      <c r="D934" s="704"/>
      <c r="E934" s="705"/>
      <c r="F934" s="213"/>
      <c r="G934" s="214"/>
      <c r="H934" s="215"/>
      <c r="I934" s="216">
        <f>IF(M908="지원단가",F934*G934*H934,0)</f>
        <v>0</v>
      </c>
      <c r="J934" s="690"/>
      <c r="K934" s="217">
        <f t="shared" si="105"/>
        <v>0</v>
      </c>
      <c r="L934" s="218">
        <f t="shared" si="106"/>
        <v>0</v>
      </c>
      <c r="M934" s="219">
        <f t="shared" si="107"/>
        <v>0</v>
      </c>
      <c r="N934" s="216">
        <f>IF(Q911="불승인",0,IF(M908="지원단가",K934*L934*M934,0))</f>
        <v>0</v>
      </c>
      <c r="O934" s="690"/>
      <c r="P934" s="217">
        <f t="shared" si="108"/>
        <v>0</v>
      </c>
      <c r="Q934" s="706"/>
      <c r="R934" s="707"/>
    </row>
    <row r="935" spans="2:18" ht="17.25" thickBot="1">
      <c r="B935" s="688"/>
      <c r="C935" s="271"/>
      <c r="D935" s="700"/>
      <c r="E935" s="701"/>
      <c r="F935" s="221"/>
      <c r="G935" s="222"/>
      <c r="H935" s="223"/>
      <c r="I935" s="224">
        <f>IF(M908="지원단가",F935*G935*H935,0)</f>
        <v>0</v>
      </c>
      <c r="J935" s="691"/>
      <c r="K935" s="225">
        <f t="shared" si="105"/>
        <v>0</v>
      </c>
      <c r="L935" s="226">
        <f t="shared" si="106"/>
        <v>0</v>
      </c>
      <c r="M935" s="227">
        <f t="shared" si="107"/>
        <v>0</v>
      </c>
      <c r="N935" s="224">
        <f>IF(Q911="불승인",0,IF(M908="지원단가",K935*L935*M935,0))</f>
        <v>0</v>
      </c>
      <c r="O935" s="691"/>
      <c r="P935" s="225">
        <f t="shared" si="108"/>
        <v>0</v>
      </c>
      <c r="Q935" s="702"/>
      <c r="R935" s="703"/>
    </row>
    <row r="936" spans="2:18">
      <c r="B936" s="686" t="s">
        <v>42</v>
      </c>
      <c r="C936" s="278"/>
      <c r="D936" s="696"/>
      <c r="E936" s="697"/>
      <c r="F936" s="235"/>
      <c r="G936" s="236"/>
      <c r="H936" s="237"/>
      <c r="I936" s="238">
        <f>IF(M908="지원단가",F936*G936*H936,0)</f>
        <v>0</v>
      </c>
      <c r="J936" s="689">
        <f>SUM(I936:I937)</f>
        <v>0</v>
      </c>
      <c r="K936" s="239">
        <f t="shared" si="105"/>
        <v>0</v>
      </c>
      <c r="L936" s="240">
        <f t="shared" si="106"/>
        <v>0</v>
      </c>
      <c r="M936" s="241">
        <f t="shared" si="107"/>
        <v>0</v>
      </c>
      <c r="N936" s="238">
        <f>IF(Q911="불승인",0,IF(M908="지원단가",K936*L936*M936,0))</f>
        <v>0</v>
      </c>
      <c r="O936" s="689">
        <f>SUM(N936:N937)</f>
        <v>0</v>
      </c>
      <c r="P936" s="239">
        <f t="shared" si="108"/>
        <v>0</v>
      </c>
      <c r="Q936" s="698"/>
      <c r="R936" s="699"/>
    </row>
    <row r="937" spans="2:18" ht="17.25" thickBot="1">
      <c r="B937" s="688"/>
      <c r="C937" s="279"/>
      <c r="D937" s="700"/>
      <c r="E937" s="701"/>
      <c r="F937" s="243"/>
      <c r="G937" s="244"/>
      <c r="H937" s="245"/>
      <c r="I937" s="246">
        <f>IF(M908="지원단가",F937*G937*H937,0)</f>
        <v>0</v>
      </c>
      <c r="J937" s="691"/>
      <c r="K937" s="247">
        <f t="shared" si="105"/>
        <v>0</v>
      </c>
      <c r="L937" s="248">
        <f t="shared" si="106"/>
        <v>0</v>
      </c>
      <c r="M937" s="249">
        <f t="shared" si="107"/>
        <v>0</v>
      </c>
      <c r="N937" s="246">
        <f>IF(Q911="불승인",0,IF(M908="지원단가",K937*L937*M937,0))</f>
        <v>0</v>
      </c>
      <c r="O937" s="691"/>
      <c r="P937" s="247">
        <f t="shared" si="108"/>
        <v>0</v>
      </c>
      <c r="Q937" s="702"/>
      <c r="R937" s="703"/>
    </row>
    <row r="938" spans="2:18">
      <c r="B938" s="686" t="s">
        <v>43</v>
      </c>
      <c r="C938" s="269"/>
      <c r="D938" s="696"/>
      <c r="E938" s="697"/>
      <c r="F938" s="205"/>
      <c r="G938" s="206"/>
      <c r="H938" s="207"/>
      <c r="I938" s="208">
        <f>IF(M908="지원단가",F938*G938*H938,0)</f>
        <v>0</v>
      </c>
      <c r="J938" s="689">
        <f>SUM(I938:I940)</f>
        <v>0</v>
      </c>
      <c r="K938" s="209">
        <f t="shared" si="105"/>
        <v>0</v>
      </c>
      <c r="L938" s="210">
        <f t="shared" si="106"/>
        <v>0</v>
      </c>
      <c r="M938" s="211">
        <f t="shared" si="107"/>
        <v>0</v>
      </c>
      <c r="N938" s="208">
        <f>IF(Q911="불승인",0,IF(M908="지원단가",K938*L938*M938,0))</f>
        <v>0</v>
      </c>
      <c r="O938" s="689">
        <f>SUM(N938:N940)</f>
        <v>0</v>
      </c>
      <c r="P938" s="209">
        <f t="shared" si="108"/>
        <v>0</v>
      </c>
      <c r="Q938" s="698"/>
      <c r="R938" s="699"/>
    </row>
    <row r="939" spans="2:18">
      <c r="B939" s="687"/>
      <c r="C939" s="270"/>
      <c r="D939" s="704"/>
      <c r="E939" s="705"/>
      <c r="F939" s="213"/>
      <c r="G939" s="214"/>
      <c r="H939" s="215"/>
      <c r="I939" s="216">
        <f>IF(M908="지원단가",F939*G939*H939,0)</f>
        <v>0</v>
      </c>
      <c r="J939" s="690"/>
      <c r="K939" s="217">
        <f t="shared" si="105"/>
        <v>0</v>
      </c>
      <c r="L939" s="218">
        <f t="shared" si="106"/>
        <v>0</v>
      </c>
      <c r="M939" s="219">
        <f t="shared" si="107"/>
        <v>0</v>
      </c>
      <c r="N939" s="216">
        <f>IF(Q911="불승인",0,IF(M908="지원단가",K939*L939*M939,0))</f>
        <v>0</v>
      </c>
      <c r="O939" s="690"/>
      <c r="P939" s="217">
        <f t="shared" si="108"/>
        <v>0</v>
      </c>
      <c r="Q939" s="706"/>
      <c r="R939" s="707"/>
    </row>
    <row r="940" spans="2:18" ht="17.25" thickBot="1">
      <c r="B940" s="688"/>
      <c r="C940" s="271"/>
      <c r="D940" s="700"/>
      <c r="E940" s="701"/>
      <c r="F940" s="221"/>
      <c r="G940" s="222"/>
      <c r="H940" s="223"/>
      <c r="I940" s="224">
        <f>IF(M908="지원단가",F940*G940*H940,0)</f>
        <v>0</v>
      </c>
      <c r="J940" s="691"/>
      <c r="K940" s="225">
        <f t="shared" si="105"/>
        <v>0</v>
      </c>
      <c r="L940" s="226">
        <f t="shared" si="106"/>
        <v>0</v>
      </c>
      <c r="M940" s="227">
        <f t="shared" si="107"/>
        <v>0</v>
      </c>
      <c r="N940" s="224">
        <f>IF(Q911="불승인",0,IF(M908="지원단가",K940*L940*M940,0))</f>
        <v>0</v>
      </c>
      <c r="O940" s="691"/>
      <c r="P940" s="225">
        <f t="shared" si="108"/>
        <v>0</v>
      </c>
      <c r="Q940" s="702"/>
      <c r="R940" s="703"/>
    </row>
    <row r="941" spans="2:18" ht="17.25" thickBot="1">
      <c r="B941" s="686" t="s">
        <v>87</v>
      </c>
      <c r="C941" s="278"/>
      <c r="D941" s="280"/>
      <c r="E941" s="281" t="s">
        <v>2297</v>
      </c>
      <c r="F941" s="235"/>
      <c r="G941" s="236"/>
      <c r="H941" s="237"/>
      <c r="I941" s="238">
        <f>IF(M908="지원단가",F941*G941*H941,0)</f>
        <v>0</v>
      </c>
      <c r="J941" s="689">
        <f>SUM(I941:I943)</f>
        <v>0</v>
      </c>
      <c r="K941" s="239">
        <f t="shared" si="105"/>
        <v>0</v>
      </c>
      <c r="L941" s="240">
        <f t="shared" si="106"/>
        <v>0</v>
      </c>
      <c r="M941" s="241">
        <f t="shared" si="107"/>
        <v>0</v>
      </c>
      <c r="N941" s="238">
        <f>IF(Q911="불승인",0,IF(M908="지원단가",K941*L941*M941,0))</f>
        <v>0</v>
      </c>
      <c r="O941" s="689">
        <f>SUM(N941:N943)</f>
        <v>0</v>
      </c>
      <c r="P941" s="239">
        <f t="shared" si="108"/>
        <v>0</v>
      </c>
      <c r="Q941" s="252"/>
      <c r="R941" s="253" t="s">
        <v>2298</v>
      </c>
    </row>
    <row r="942" spans="2:18" ht="17.25" thickTop="1">
      <c r="B942" s="687"/>
      <c r="C942" s="270"/>
      <c r="D942" s="282"/>
      <c r="E942" s="692" t="e">
        <f>J941/SUM(J915:J940)</f>
        <v>#DIV/0!</v>
      </c>
      <c r="F942" s="213"/>
      <c r="G942" s="214"/>
      <c r="H942" s="215"/>
      <c r="I942" s="216">
        <f>IF(M908="지원단가",F942*G942*H942,0)</f>
        <v>0</v>
      </c>
      <c r="J942" s="690"/>
      <c r="K942" s="217">
        <f t="shared" si="105"/>
        <v>0</v>
      </c>
      <c r="L942" s="218">
        <f t="shared" si="106"/>
        <v>0</v>
      </c>
      <c r="M942" s="219">
        <f t="shared" si="107"/>
        <v>0</v>
      </c>
      <c r="N942" s="216">
        <f>IF(Q911="불승인",0,IF(M908="지원단가",K942*L942*M942,0))</f>
        <v>0</v>
      </c>
      <c r="O942" s="690"/>
      <c r="P942" s="217">
        <f t="shared" si="108"/>
        <v>0</v>
      </c>
      <c r="Q942" s="255"/>
      <c r="R942" s="694" t="e">
        <f>O941/SUM(O915:O940)</f>
        <v>#DIV/0!</v>
      </c>
    </row>
    <row r="943" spans="2:18" ht="17.25" thickBot="1">
      <c r="B943" s="688"/>
      <c r="C943" s="279"/>
      <c r="D943" s="283"/>
      <c r="E943" s="693"/>
      <c r="F943" s="243"/>
      <c r="G943" s="244"/>
      <c r="H943" s="245"/>
      <c r="I943" s="246">
        <f>IF(M908="지원단가",F943*G943*H943,0)</f>
        <v>0</v>
      </c>
      <c r="J943" s="691"/>
      <c r="K943" s="247">
        <f t="shared" si="105"/>
        <v>0</v>
      </c>
      <c r="L943" s="248">
        <f t="shared" si="106"/>
        <v>0</v>
      </c>
      <c r="M943" s="249">
        <f t="shared" si="107"/>
        <v>0</v>
      </c>
      <c r="N943" s="246">
        <f>IF(Q911="불승인",0,IF(M908="지원단가",K943*L943*M943,0))</f>
        <v>0</v>
      </c>
      <c r="O943" s="691"/>
      <c r="P943" s="247">
        <f t="shared" si="108"/>
        <v>0</v>
      </c>
      <c r="Q943" s="257"/>
      <c r="R943" s="695"/>
    </row>
    <row r="944" spans="2:18">
      <c r="B944" s="686" t="s">
        <v>19</v>
      </c>
      <c r="C944" s="269"/>
      <c r="D944" s="696"/>
      <c r="E944" s="697"/>
      <c r="F944" s="205"/>
      <c r="G944" s="206"/>
      <c r="H944" s="207"/>
      <c r="I944" s="208">
        <f>F944*G944*H944</f>
        <v>0</v>
      </c>
      <c r="J944" s="689">
        <f>SUM(I944:I945)</f>
        <v>0</v>
      </c>
      <c r="K944" s="209">
        <f t="shared" si="105"/>
        <v>0</v>
      </c>
      <c r="L944" s="210">
        <f t="shared" si="106"/>
        <v>0</v>
      </c>
      <c r="M944" s="211">
        <f t="shared" si="107"/>
        <v>0</v>
      </c>
      <c r="N944" s="208">
        <f>IF(Q911="불승인", 0,K944*L944*M944)</f>
        <v>0</v>
      </c>
      <c r="O944" s="689">
        <f>SUM(N944:N945)</f>
        <v>0</v>
      </c>
      <c r="P944" s="209">
        <f t="shared" si="108"/>
        <v>0</v>
      </c>
      <c r="Q944" s="698"/>
      <c r="R944" s="699"/>
    </row>
    <row r="945" spans="2:18" ht="17.25" thickBot="1">
      <c r="B945" s="688"/>
      <c r="C945" s="271"/>
      <c r="D945" s="700"/>
      <c r="E945" s="701"/>
      <c r="F945" s="221"/>
      <c r="G945" s="222"/>
      <c r="H945" s="223"/>
      <c r="I945" s="224">
        <f t="shared" ref="I945:I946" si="109">F945*G945*H945</f>
        <v>0</v>
      </c>
      <c r="J945" s="691"/>
      <c r="K945" s="225">
        <f t="shared" si="105"/>
        <v>0</v>
      </c>
      <c r="L945" s="226">
        <f t="shared" si="106"/>
        <v>0</v>
      </c>
      <c r="M945" s="227">
        <f t="shared" si="107"/>
        <v>0</v>
      </c>
      <c r="N945" s="224">
        <f>IF(Q911="불승인", 0,K945*L945*M945)</f>
        <v>0</v>
      </c>
      <c r="O945" s="691"/>
      <c r="P945" s="225">
        <f t="shared" si="108"/>
        <v>0</v>
      </c>
      <c r="Q945" s="702"/>
      <c r="R945" s="703"/>
    </row>
    <row r="946" spans="2:18" ht="17.25" thickBot="1">
      <c r="B946" s="258" t="s">
        <v>44</v>
      </c>
      <c r="C946" s="284"/>
      <c r="D946" s="682"/>
      <c r="E946" s="683"/>
      <c r="F946" s="260"/>
      <c r="G946" s="261"/>
      <c r="H946" s="262"/>
      <c r="I946" s="263">
        <f t="shared" si="109"/>
        <v>0</v>
      </c>
      <c r="J946" s="264">
        <f>I946</f>
        <v>0</v>
      </c>
      <c r="K946" s="265">
        <f t="shared" si="105"/>
        <v>0</v>
      </c>
      <c r="L946" s="266">
        <f t="shared" si="106"/>
        <v>0</v>
      </c>
      <c r="M946" s="267">
        <f t="shared" si="107"/>
        <v>0</v>
      </c>
      <c r="N946" s="263">
        <f>IF(Q911="불승인", 0,K946*L946*M946)</f>
        <v>0</v>
      </c>
      <c r="O946" s="264">
        <f>N946</f>
        <v>0</v>
      </c>
      <c r="P946" s="265">
        <f t="shared" si="108"/>
        <v>0</v>
      </c>
      <c r="Q946" s="684"/>
      <c r="R946" s="685"/>
    </row>
    <row r="948" spans="2:18" ht="17.25" thickBot="1"/>
    <row r="949" spans="2:18" ht="19.5">
      <c r="B949" s="1" t="s">
        <v>0</v>
      </c>
      <c r="C949" s="742" t="str">
        <f>총괄!$D$2</f>
        <v>공동훈련센터명</v>
      </c>
      <c r="D949" s="743"/>
      <c r="E949" s="743"/>
      <c r="F949" s="744" t="str" cm="1">
        <f t="array" ref="F949">IFERROR( LOOKUP(2, 1/(과정일람표!$A$13:$A$412=C950)/(과정일람표!$B$13:$B$412="승인"), IF(과정일람표!$F$13:$F$412="", NA(), "파트너: " &amp; 과정일람표!$F$13:$F$412)),"")</f>
        <v/>
      </c>
      <c r="G949" s="745"/>
      <c r="H949" s="746" t="s">
        <v>21</v>
      </c>
      <c r="I949" s="747"/>
      <c r="J949" s="747"/>
      <c r="K949" s="747"/>
      <c r="L949" s="747"/>
      <c r="M949" s="747"/>
      <c r="N949" s="748"/>
      <c r="O949" s="749" t="s">
        <v>549</v>
      </c>
      <c r="P949" s="751" t="s">
        <v>550</v>
      </c>
      <c r="Q949" s="753" t="s">
        <v>13</v>
      </c>
      <c r="R949" s="754"/>
    </row>
    <row r="950" spans="2:18" ht="20.25" thickBot="1">
      <c r="B950" s="2" t="s">
        <v>1</v>
      </c>
      <c r="C950" s="179">
        <v>23</v>
      </c>
      <c r="D950" s="755" t="str" cm="1">
        <f t="array" ref="D950">IFERROR( LOOKUP(2, 1/(과정일람표!$A$13:$A$412=C950)/(과정일람표!$B$13:$B$412="승인"), IF(과정일람표!$R$13:$R$412="", NA(), 과정일람표!$R$13:$R$412)),"")</f>
        <v/>
      </c>
      <c r="E950" s="756"/>
      <c r="F950" s="756"/>
      <c r="G950" s="757"/>
      <c r="H950" s="3" t="s">
        <v>14</v>
      </c>
      <c r="I950" s="4" t="s">
        <v>47</v>
      </c>
      <c r="J950" s="4" t="s">
        <v>46</v>
      </c>
      <c r="K950" s="4" t="s">
        <v>34</v>
      </c>
      <c r="L950" s="4" t="s">
        <v>22</v>
      </c>
      <c r="M950" s="4" t="s">
        <v>17</v>
      </c>
      <c r="N950" s="17" t="s">
        <v>554</v>
      </c>
      <c r="O950" s="750"/>
      <c r="P950" s="752"/>
      <c r="Q950" s="738"/>
      <c r="R950" s="739"/>
    </row>
    <row r="951" spans="2:18" ht="19.5">
      <c r="B951" s="720" t="s">
        <v>2</v>
      </c>
      <c r="C951" s="5" t="s">
        <v>4</v>
      </c>
      <c r="D951" s="6" t="s">
        <v>5</v>
      </c>
      <c r="E951" s="6" t="s">
        <v>11</v>
      </c>
      <c r="F951" s="7" t="s">
        <v>12</v>
      </c>
      <c r="G951" s="8" t="s">
        <v>2152</v>
      </c>
      <c r="H951" s="11" t="s">
        <v>15</v>
      </c>
      <c r="I951" s="180">
        <f>SUM(I952:I954)</f>
        <v>0</v>
      </c>
      <c r="J951" s="180">
        <f>SUM(J952:J954)</f>
        <v>0</v>
      </c>
      <c r="K951" s="180">
        <f>SUM(K952:K954)</f>
        <v>0</v>
      </c>
      <c r="L951" s="723" t="str" cm="1">
        <f t="array" ref="L951">IFERROR( LOOKUP(2, 1/(과정일람표!$A$13:$A$412=C950)/(과정일람표!$B$13:$B$412="승인"), IF(과정일람표!$N$13:$N$412="", NA(), 과정일람표!$N$13:$N$412)),"")</f>
        <v/>
      </c>
      <c r="M951" s="726" t="str" cm="1">
        <f t="array" ref="M951">IFERROR( LOOKUP(2, 1/(과정일람표!$A$13:$A$412=C950)/(과정일람표!$B$13:$B$412="승인"), IF(과정일람표!$AA$13:$AA$412="", NA(), 과정일람표!$AA$13:$AA$412)),"")</f>
        <v/>
      </c>
      <c r="N951" s="729" t="e">
        <f>VLOOKUP(LEFT(N953,6),NCS단가,5,FALSE)</f>
        <v>#N/A</v>
      </c>
      <c r="O951" s="731" t="str" cm="1">
        <f t="array" ref="O951">IFERROR( LOOKUP(2, 1/(과정일람표!$A$13:$A$412=C950)/(과정일람표!$B$13:$B$412="신청"), IF(과정일람표!$AC$13:$AC$412="", NA(), 과정일람표!$AC$13:$AC$412)),"")</f>
        <v/>
      </c>
      <c r="P951" s="729" t="e">
        <f>IF(Q954="불승인",0,IF(OR(D952="원격대체", D952="집체",D952="혼합"),IF(M951="기준단가",N951,J952/(G954*D954)),_xlfn.IFS(D952="원격",2970,D952="STEP자체", 6160,D952="STEP공공",4600)))</f>
        <v>#N/A</v>
      </c>
      <c r="Q951" s="734" t="str">
        <f>IF(총괄!$C$6="전략", IF(P954&lt;300%,"적정","검토필요"), IF(총괄!$C$6="지산맞", IF(LEN(L951)=0,"분류입력확인",IF(P954&lt;VLOOKUP(L951,테이블!$B$3:$C$5,2,FALSE),"적정","검토필요")),IF(OR(LEN(E952)&gt;0,LEN(F952)&gt;0),IF(과정별세부산출!P954&lt;300%,"적정","검토필요"),IF(과정별세부산출!P954&lt;VLOOKUP(과정별세부산출!G952,테이블!$H$3:$I$10,2,FALSE),"적정","검토필요"))))</f>
        <v>분류입력확인</v>
      </c>
      <c r="R951" s="735"/>
    </row>
    <row r="952" spans="2:18" ht="20.25" thickBot="1">
      <c r="B952" s="721"/>
      <c r="C952" s="181" t="str" cm="1">
        <f t="array" ref="C952">IFERROR( LOOKUP(2, 1/(과정일람표!$A$13:$A$412=C950)/(과정일람표!$B$13:$B$412="승인"), IF(과정일람표!$T$13:$T$412="", NA(), 과정일람표!$T$13:$T$412)),"")</f>
        <v/>
      </c>
      <c r="D952" s="182" t="str" cm="1">
        <f t="array" ref="D952">IFERROR( LOOKUP(2, 1/(과정일람표!$A$13:$A$412=C950)/(과정일람표!$B$13:$B$412="승인"), IF(과정일람표!$U$13:$U$412="", NA(), 과정일람표!$U$13:$U$412)),"")</f>
        <v/>
      </c>
      <c r="E952" s="182" t="str" cm="1">
        <f t="array" ref="E952">IFERROR( LOOKUP(2, 1/(과정일람표!$A$13:$A$412=C950)/(과정일람표!$B$13:$B$412="승인"), IF(과정일람표!$K$13:$K$412="", NA(), 과정일람표!$K$13:$K$412)),"")</f>
        <v/>
      </c>
      <c r="F952" s="182" t="str" cm="1">
        <f t="array" ref="F952">IFERROR( LOOKUP(2, 1/(과정일람표!$A$13:$A$412=C950)/(과정일람표!$B$13:$B$412="승인"), IF(과정일람표!$L$13:$L$412="", NA(), 과정일람표!$L$13:$L$412)),"")</f>
        <v/>
      </c>
      <c r="G952" s="183" t="str" cm="1">
        <f t="array" ref="G952">IFERROR( LOOKUP(2, 1/(과정일람표!$A$13:$A$412=C950)/(과정일람표!$B$13:$B$412="승인"), IF(과정일람표!$M$13:$M$412="", NA(), 과정일람표!$M$13:$M$412)),"")</f>
        <v/>
      </c>
      <c r="H952" s="12" t="s">
        <v>18</v>
      </c>
      <c r="I952" s="184">
        <f>IF(M951="기준단가",IF(OR(D952="집체",D952="원격대체", D952="혼합"),N951*D954*G954,_xlfn.IFS(D952="원격",2970*D954*G954,D952="STEP자체",6160*D954*G954,D952="STEP공공",4600*D954*G954)),IF(M951="E-9",2*N951*D954*G954,SUM(J958:J986)))</f>
        <v>0</v>
      </c>
      <c r="J952" s="184">
        <f>IF(Q954="불승인",0,IF(M951="기준단가",IF(OR(D952="집체",D952="원격대체", D952="혼합"),N951*D954*G954,_xlfn.IFS(D952="원격",2970*D954*G954,D952="STEP자체",6160*D954*G954,D952="STEP공공",4600*D954*G954)),IF(M951="E-9",2*N951*D954*G954,SUM(O958:O986))))</f>
        <v>0</v>
      </c>
      <c r="K952" s="184">
        <f>J952-I952</f>
        <v>0</v>
      </c>
      <c r="L952" s="724"/>
      <c r="M952" s="727"/>
      <c r="N952" s="730"/>
      <c r="O952" s="732"/>
      <c r="P952" s="733"/>
      <c r="Q952" s="734"/>
      <c r="R952" s="735"/>
    </row>
    <row r="953" spans="2:18" ht="19.5">
      <c r="B953" s="721"/>
      <c r="C953" s="9" t="s">
        <v>6</v>
      </c>
      <c r="D953" s="10" t="s">
        <v>7</v>
      </c>
      <c r="E953" s="10" t="s">
        <v>8</v>
      </c>
      <c r="F953" s="10" t="s">
        <v>9</v>
      </c>
      <c r="G953" s="10" t="s">
        <v>10</v>
      </c>
      <c r="H953" s="13" t="s">
        <v>19</v>
      </c>
      <c r="I953" s="184">
        <f>IF(OR(D952="집체",D952="혼합"), J987, 0)</f>
        <v>0</v>
      </c>
      <c r="J953" s="184">
        <f>IF(Q954="불승인",0,IF(OR(D952="집체",D952="혼합"),O987,0))</f>
        <v>0</v>
      </c>
      <c r="K953" s="184">
        <f>J953-I953</f>
        <v>0</v>
      </c>
      <c r="L953" s="724"/>
      <c r="M953" s="727"/>
      <c r="N953" s="185" t="str" cm="1">
        <f t="array" ref="N953">IFERROR( LOOKUP(2, 1/(과정일람표!$A$13:$A$412=C950)/(과정일람표!$B$13:$B$412="승인"), IF(과정일람표!$J$13:$J$412="", NA(), 과정일람표!$J$13:$J$412)),"")</f>
        <v/>
      </c>
      <c r="O953" s="736" t="s">
        <v>551</v>
      </c>
      <c r="P953" s="737"/>
      <c r="Q953" s="738" t="s">
        <v>85</v>
      </c>
      <c r="R953" s="739"/>
    </row>
    <row r="954" spans="2:18" ht="20.25" thickBot="1">
      <c r="B954" s="722"/>
      <c r="C954" s="186" t="str" cm="1">
        <f t="array" ref="C954">IFERROR( LOOKUP(2, 1/(과정일람표!$A$13:$A$412=C950)/(과정일람표!$B$13:$B$412="승인"), IF(과정일람표!$V$13:$V$412="", NA(), 과정일람표!$V$13:$V$412)),"")</f>
        <v/>
      </c>
      <c r="D954" s="182" t="str" cm="1">
        <f t="array" ref="D954">IFERROR( LOOKUP(2, 1/(과정일람표!$A$13:$A$412=C950)/(과정일람표!$B$13:$B$412="승인"), IF(과정일람표!$W$13:$W$412="", NA(), 과정일람표!$W$13:$W$412)),"")</f>
        <v/>
      </c>
      <c r="E954" s="187" t="str" cm="1">
        <f t="array" ref="E954">IFERROR( LOOKUP(2, 1/(과정일람표!$A$13:$A$412=C950)/(과정일람표!$B$13:$B$412="승인"), IF(과정일람표!$R$13:$R$412="", NA(), 과정일람표!$X$13:$X$412)),"")</f>
        <v/>
      </c>
      <c r="F954" s="187" t="str" cm="1">
        <f t="array" ref="F954">IFERROR( LOOKUP(2, 1/(과정일람표!$A$13:$A$412=C950)/(과정일람표!$B$13:$B$412="승인"), IF(과정일람표!$Y$13:$Y$412="", NA(), 과정일람표!$Y$13:$Y$412)),"")</f>
        <v/>
      </c>
      <c r="G954" s="187" t="str" cm="1">
        <f t="array" ref="G954">IFERROR( LOOKUP(2, 1/(과정일람표!$A$13:$A$412=C950)/(과정일람표!$B$13:$B$412="승인"), IF(과정일람표!$Z$13:$Z$412="", NA(), 과정일람표!$Z$13:$Z$412)),"")</f>
        <v/>
      </c>
      <c r="H954" s="14" t="s">
        <v>20</v>
      </c>
      <c r="I954" s="188">
        <f>IF(OR(D952="집체", D952="원격대체",D952="혼합"), J989, 0)</f>
        <v>0</v>
      </c>
      <c r="J954" s="188">
        <f>IF(Q954="불승인",0,IF(OR(D952="집체",D952="원격대체",D952="혼합"),O989,0))</f>
        <v>0</v>
      </c>
      <c r="K954" s="188">
        <f>J954-I954</f>
        <v>0</v>
      </c>
      <c r="L954" s="725"/>
      <c r="M954" s="728"/>
      <c r="N954" s="189" t="str" cm="1">
        <f t="array" ref="N954">IFERROR( LOOKUP(2, 1/(과정일람표!$A$13:$A$412=C950)/(과정일람표!$B$13:$B$412="승인"), IF(과정일람표!$I$13:$I$412="", NA(), 과정일람표!$I$13:$I$412)),"")</f>
        <v/>
      </c>
      <c r="O954" s="16" t="e">
        <f>O951/N951</f>
        <v>#VALUE!</v>
      </c>
      <c r="P954" s="18" t="e">
        <f>P951/N951</f>
        <v>#N/A</v>
      </c>
      <c r="Q954" s="740" t="s">
        <v>2291</v>
      </c>
      <c r="R954" s="741"/>
    </row>
    <row r="955" spans="2:18" ht="17.25" thickBot="1"/>
    <row r="956" spans="2:18" ht="17.25" thickBot="1">
      <c r="B956" s="708" t="s">
        <v>24</v>
      </c>
      <c r="C956" s="710" t="s">
        <v>25</v>
      </c>
      <c r="D956" s="712" t="s">
        <v>26</v>
      </c>
      <c r="E956" s="713"/>
      <c r="F956" s="716" t="s">
        <v>32</v>
      </c>
      <c r="G956" s="717"/>
      <c r="H956" s="717"/>
      <c r="I956" s="717"/>
      <c r="J956" s="718"/>
      <c r="K956" s="716" t="s">
        <v>33</v>
      </c>
      <c r="L956" s="717"/>
      <c r="M956" s="717"/>
      <c r="N956" s="717"/>
      <c r="O956" s="718"/>
      <c r="P956" s="716" t="s">
        <v>30</v>
      </c>
      <c r="Q956" s="717"/>
      <c r="R956" s="718"/>
    </row>
    <row r="957" spans="2:18" ht="17.25" thickBot="1">
      <c r="B957" s="709"/>
      <c r="C957" s="711"/>
      <c r="D957" s="714"/>
      <c r="E957" s="715"/>
      <c r="F957" s="190" t="s">
        <v>27</v>
      </c>
      <c r="G957" s="191" t="s">
        <v>28</v>
      </c>
      <c r="H957" s="15" t="s">
        <v>29</v>
      </c>
      <c r="I957" s="192" t="s">
        <v>16</v>
      </c>
      <c r="J957" s="193" t="s">
        <v>38</v>
      </c>
      <c r="K957" s="190" t="s">
        <v>27</v>
      </c>
      <c r="L957" s="191" t="s">
        <v>28</v>
      </c>
      <c r="M957" s="15" t="s">
        <v>29</v>
      </c>
      <c r="N957" s="192" t="s">
        <v>16</v>
      </c>
      <c r="O957" s="193" t="s">
        <v>38</v>
      </c>
      <c r="P957" s="190" t="s">
        <v>34</v>
      </c>
      <c r="Q957" s="719" t="s">
        <v>31</v>
      </c>
      <c r="R957" s="718"/>
    </row>
    <row r="958" spans="2:18" ht="17.25" thickBot="1">
      <c r="B958" s="194" t="s">
        <v>35</v>
      </c>
      <c r="C958" s="268"/>
      <c r="D958" s="682"/>
      <c r="E958" s="683"/>
      <c r="F958" s="196"/>
      <c r="G958" s="197"/>
      <c r="H958" s="198"/>
      <c r="I958" s="199">
        <f>IF(M951="지원단가",F958*G958*H958,0)</f>
        <v>0</v>
      </c>
      <c r="J958" s="200">
        <f>I958</f>
        <v>0</v>
      </c>
      <c r="K958" s="201">
        <f t="shared" ref="K958:K989" si="110">F958</f>
        <v>0</v>
      </c>
      <c r="L958" s="202">
        <f t="shared" ref="L958:L989" si="111">G958</f>
        <v>0</v>
      </c>
      <c r="M958" s="203">
        <f t="shared" ref="M958:M989" si="112">H958</f>
        <v>0</v>
      </c>
      <c r="N958" s="199">
        <f>IF(Q954="불승인", 0,IF(M951="지원단가",K958*L958*M958,0))</f>
        <v>0</v>
      </c>
      <c r="O958" s="200">
        <f>SUM(N958)</f>
        <v>0</v>
      </c>
      <c r="P958" s="201">
        <f>N958-I958</f>
        <v>0</v>
      </c>
      <c r="Q958" s="684"/>
      <c r="R958" s="685"/>
    </row>
    <row r="959" spans="2:18">
      <c r="B959" s="686" t="s">
        <v>36</v>
      </c>
      <c r="C959" s="269"/>
      <c r="D959" s="696"/>
      <c r="E959" s="697"/>
      <c r="F959" s="205"/>
      <c r="G959" s="206"/>
      <c r="H959" s="207"/>
      <c r="I959" s="208">
        <f>IF(M951="지원단가",F959*G959*H959,0)</f>
        <v>0</v>
      </c>
      <c r="J959" s="689">
        <f>SUM(I959:I962)</f>
        <v>0</v>
      </c>
      <c r="K959" s="209">
        <f t="shared" si="110"/>
        <v>0</v>
      </c>
      <c r="L959" s="210">
        <f t="shared" si="111"/>
        <v>0</v>
      </c>
      <c r="M959" s="211">
        <f t="shared" si="112"/>
        <v>0</v>
      </c>
      <c r="N959" s="208">
        <f>IF(Q954="불승인",0,IF(M951="지원단가",K959*L959*M959,0))</f>
        <v>0</v>
      </c>
      <c r="O959" s="689">
        <f>SUM(N959:N962)</f>
        <v>0</v>
      </c>
      <c r="P959" s="209">
        <f t="shared" ref="P959:P989" si="113">N959-I959</f>
        <v>0</v>
      </c>
      <c r="Q959" s="698"/>
      <c r="R959" s="699"/>
    </row>
    <row r="960" spans="2:18">
      <c r="B960" s="687"/>
      <c r="C960" s="270"/>
      <c r="D960" s="704"/>
      <c r="E960" s="705"/>
      <c r="F960" s="213"/>
      <c r="G960" s="214"/>
      <c r="H960" s="215"/>
      <c r="I960" s="216">
        <f>IF(M951="지원단가",F960*G960*H960,0)</f>
        <v>0</v>
      </c>
      <c r="J960" s="690"/>
      <c r="K960" s="217">
        <f t="shared" si="110"/>
        <v>0</v>
      </c>
      <c r="L960" s="218">
        <f t="shared" si="111"/>
        <v>0</v>
      </c>
      <c r="M960" s="219">
        <f t="shared" si="112"/>
        <v>0</v>
      </c>
      <c r="N960" s="216">
        <f>IF(Q954="불승인",0,IF(M951="지원단가",K960*L960*M960,0))</f>
        <v>0</v>
      </c>
      <c r="O960" s="690"/>
      <c r="P960" s="217">
        <f t="shared" si="113"/>
        <v>0</v>
      </c>
      <c r="Q960" s="706"/>
      <c r="R960" s="707"/>
    </row>
    <row r="961" spans="2:18">
      <c r="B961" s="687"/>
      <c r="C961" s="270"/>
      <c r="D961" s="704"/>
      <c r="E961" s="705"/>
      <c r="F961" s="213"/>
      <c r="G961" s="214"/>
      <c r="H961" s="215"/>
      <c r="I961" s="216">
        <f>IF(M951="지원단가",F961*G961*H961,0)</f>
        <v>0</v>
      </c>
      <c r="J961" s="690"/>
      <c r="K961" s="217">
        <f t="shared" si="110"/>
        <v>0</v>
      </c>
      <c r="L961" s="218">
        <f t="shared" si="111"/>
        <v>0</v>
      </c>
      <c r="M961" s="219">
        <f t="shared" si="112"/>
        <v>0</v>
      </c>
      <c r="N961" s="216">
        <f>IF(Q954="불승인",0,IF(M951="지원단가",K961*L961*M961,0))</f>
        <v>0</v>
      </c>
      <c r="O961" s="690"/>
      <c r="P961" s="217">
        <f t="shared" si="113"/>
        <v>0</v>
      </c>
      <c r="Q961" s="706"/>
      <c r="R961" s="707"/>
    </row>
    <row r="962" spans="2:18" ht="17.25" thickBot="1">
      <c r="B962" s="688"/>
      <c r="C962" s="271"/>
      <c r="D962" s="700"/>
      <c r="E962" s="701"/>
      <c r="F962" s="221"/>
      <c r="G962" s="222"/>
      <c r="H962" s="223"/>
      <c r="I962" s="224">
        <f>IF(M951="지원단가",F962*G962*H962,0)</f>
        <v>0</v>
      </c>
      <c r="J962" s="691"/>
      <c r="K962" s="225">
        <f t="shared" si="110"/>
        <v>0</v>
      </c>
      <c r="L962" s="226">
        <f t="shared" si="111"/>
        <v>0</v>
      </c>
      <c r="M962" s="227">
        <f t="shared" si="112"/>
        <v>0</v>
      </c>
      <c r="N962" s="224">
        <f>IF(Q954="불승인",0,IF(M951="지원단가",K962*L962*M962,0))</f>
        <v>0</v>
      </c>
      <c r="O962" s="691"/>
      <c r="P962" s="225">
        <f t="shared" si="113"/>
        <v>0</v>
      </c>
      <c r="Q962" s="702"/>
      <c r="R962" s="703"/>
    </row>
    <row r="963" spans="2:18">
      <c r="B963" s="686" t="s">
        <v>37</v>
      </c>
      <c r="C963" s="269"/>
      <c r="D963" s="272"/>
      <c r="E963" s="273"/>
      <c r="F963" s="205"/>
      <c r="G963" s="206"/>
      <c r="H963" s="207"/>
      <c r="I963" s="208">
        <f>IF(M951="지원단가",F963*G963*H963,0)</f>
        <v>0</v>
      </c>
      <c r="J963" s="689">
        <f>SUM(I963:I968)</f>
        <v>0</v>
      </c>
      <c r="K963" s="209">
        <f t="shared" si="110"/>
        <v>0</v>
      </c>
      <c r="L963" s="210">
        <f t="shared" si="111"/>
        <v>0</v>
      </c>
      <c r="M963" s="211">
        <f t="shared" si="112"/>
        <v>0</v>
      </c>
      <c r="N963" s="208">
        <f>IF(Q954="불승인",0,IF(M951="지원단가",K963*L963*M963,0))</f>
        <v>0</v>
      </c>
      <c r="O963" s="689">
        <f>SUM(N963:N968)</f>
        <v>0</v>
      </c>
      <c r="P963" s="209">
        <f t="shared" si="113"/>
        <v>0</v>
      </c>
      <c r="Q963" s="698"/>
      <c r="R963" s="699"/>
    </row>
    <row r="964" spans="2:18">
      <c r="B964" s="687"/>
      <c r="C964" s="270"/>
      <c r="D964" s="274"/>
      <c r="E964" s="275"/>
      <c r="F964" s="213"/>
      <c r="G964" s="214"/>
      <c r="H964" s="215"/>
      <c r="I964" s="216">
        <f>IF(M951="지원단가",F964*G964*H964,0)</f>
        <v>0</v>
      </c>
      <c r="J964" s="690"/>
      <c r="K964" s="217">
        <f t="shared" si="110"/>
        <v>0</v>
      </c>
      <c r="L964" s="218">
        <f t="shared" si="111"/>
        <v>0</v>
      </c>
      <c r="M964" s="219">
        <f t="shared" si="112"/>
        <v>0</v>
      </c>
      <c r="N964" s="216">
        <f>IF(Q954="불승인",0,IF(M951="지원단가",K964*L964*M964,0))</f>
        <v>0</v>
      </c>
      <c r="O964" s="690"/>
      <c r="P964" s="217">
        <f t="shared" si="113"/>
        <v>0</v>
      </c>
      <c r="Q964" s="706"/>
      <c r="R964" s="707"/>
    </row>
    <row r="965" spans="2:18">
      <c r="B965" s="687"/>
      <c r="C965" s="270"/>
      <c r="D965" s="274"/>
      <c r="E965" s="275"/>
      <c r="F965" s="213"/>
      <c r="G965" s="214"/>
      <c r="H965" s="215"/>
      <c r="I965" s="216">
        <f>IF(M951="지원단가",F965*G965*H965,0)</f>
        <v>0</v>
      </c>
      <c r="J965" s="690"/>
      <c r="K965" s="217">
        <f t="shared" si="110"/>
        <v>0</v>
      </c>
      <c r="L965" s="218">
        <f t="shared" si="111"/>
        <v>0</v>
      </c>
      <c r="M965" s="219">
        <f t="shared" si="112"/>
        <v>0</v>
      </c>
      <c r="N965" s="216">
        <f>IF(Q954="불승인",0,IF(M951="지원단가",K965*L965*M965,0))</f>
        <v>0</v>
      </c>
      <c r="O965" s="690"/>
      <c r="P965" s="217">
        <f t="shared" si="113"/>
        <v>0</v>
      </c>
      <c r="Q965" s="706"/>
      <c r="R965" s="707"/>
    </row>
    <row r="966" spans="2:18">
      <c r="B966" s="687"/>
      <c r="C966" s="270"/>
      <c r="D966" s="274"/>
      <c r="E966" s="275"/>
      <c r="F966" s="213"/>
      <c r="G966" s="214"/>
      <c r="H966" s="215"/>
      <c r="I966" s="216">
        <f>IF(M951="지원단가",F966*G966*H966,0)</f>
        <v>0</v>
      </c>
      <c r="J966" s="690"/>
      <c r="K966" s="217">
        <f t="shared" si="110"/>
        <v>0</v>
      </c>
      <c r="L966" s="218">
        <f t="shared" si="111"/>
        <v>0</v>
      </c>
      <c r="M966" s="219">
        <f t="shared" si="112"/>
        <v>0</v>
      </c>
      <c r="N966" s="216">
        <f>IF(Q954="불승인",0,IF(M951="지원단가",K966*L966*M966,0))</f>
        <v>0</v>
      </c>
      <c r="O966" s="690"/>
      <c r="P966" s="217">
        <f t="shared" si="113"/>
        <v>0</v>
      </c>
      <c r="Q966" s="706"/>
      <c r="R966" s="707"/>
    </row>
    <row r="967" spans="2:18">
      <c r="B967" s="687"/>
      <c r="C967" s="270"/>
      <c r="D967" s="274"/>
      <c r="E967" s="275"/>
      <c r="F967" s="213"/>
      <c r="G967" s="214"/>
      <c r="H967" s="215"/>
      <c r="I967" s="216">
        <f>IF(M951="지원단가",F967*G967*H967,0)</f>
        <v>0</v>
      </c>
      <c r="J967" s="690"/>
      <c r="K967" s="217">
        <f t="shared" si="110"/>
        <v>0</v>
      </c>
      <c r="L967" s="218">
        <f t="shared" si="111"/>
        <v>0</v>
      </c>
      <c r="M967" s="219">
        <f t="shared" si="112"/>
        <v>0</v>
      </c>
      <c r="N967" s="216">
        <f>IF(Q954="불승인",0,IF(M951="지원단가",K967*L967*M967,0))</f>
        <v>0</v>
      </c>
      <c r="O967" s="690"/>
      <c r="P967" s="217">
        <f t="shared" si="113"/>
        <v>0</v>
      </c>
      <c r="Q967" s="706"/>
      <c r="R967" s="707"/>
    </row>
    <row r="968" spans="2:18" ht="17.25" thickBot="1">
      <c r="B968" s="688"/>
      <c r="C968" s="271"/>
      <c r="D968" s="276"/>
      <c r="E968" s="277"/>
      <c r="F968" s="221"/>
      <c r="G968" s="222"/>
      <c r="H968" s="223"/>
      <c r="I968" s="224">
        <f>IF(M951="지원단가",F968*G968*H968,0)</f>
        <v>0</v>
      </c>
      <c r="J968" s="691"/>
      <c r="K968" s="225">
        <f t="shared" si="110"/>
        <v>0</v>
      </c>
      <c r="L968" s="226">
        <f t="shared" si="111"/>
        <v>0</v>
      </c>
      <c r="M968" s="227">
        <f t="shared" si="112"/>
        <v>0</v>
      </c>
      <c r="N968" s="224">
        <f>IF(Q954="불승인",0,IF(M951="지원단가",K968*L968*M968,0))</f>
        <v>0</v>
      </c>
      <c r="O968" s="691"/>
      <c r="P968" s="225">
        <f t="shared" si="113"/>
        <v>0</v>
      </c>
      <c r="Q968" s="702"/>
      <c r="R968" s="703"/>
    </row>
    <row r="969" spans="2:18">
      <c r="B969" s="686" t="s">
        <v>39</v>
      </c>
      <c r="C969" s="269"/>
      <c r="D969" s="696"/>
      <c r="E969" s="697"/>
      <c r="F969" s="205"/>
      <c r="G969" s="206"/>
      <c r="H969" s="207"/>
      <c r="I969" s="208">
        <f>IF(M951="지원단가",F969*G969*H969,0)</f>
        <v>0</v>
      </c>
      <c r="J969" s="689">
        <f>SUM(I969:I974)</f>
        <v>0</v>
      </c>
      <c r="K969" s="209">
        <f t="shared" si="110"/>
        <v>0</v>
      </c>
      <c r="L969" s="210">
        <f t="shared" si="111"/>
        <v>0</v>
      </c>
      <c r="M969" s="211">
        <f t="shared" si="112"/>
        <v>0</v>
      </c>
      <c r="N969" s="208">
        <f>IF(Q954="불승인",0,IF(M951="지원단가",K969*L969*M969,0))</f>
        <v>0</v>
      </c>
      <c r="O969" s="689">
        <f>SUM(N969:N974)</f>
        <v>0</v>
      </c>
      <c r="P969" s="209">
        <f t="shared" si="113"/>
        <v>0</v>
      </c>
      <c r="Q969" s="698"/>
      <c r="R969" s="699"/>
    </row>
    <row r="970" spans="2:18">
      <c r="B970" s="687"/>
      <c r="C970" s="270"/>
      <c r="D970" s="704"/>
      <c r="E970" s="705"/>
      <c r="F970" s="213"/>
      <c r="G970" s="214"/>
      <c r="H970" s="215"/>
      <c r="I970" s="216">
        <f>IF(M951="지원단가",F970*G970*H970,0)</f>
        <v>0</v>
      </c>
      <c r="J970" s="690"/>
      <c r="K970" s="217">
        <f t="shared" si="110"/>
        <v>0</v>
      </c>
      <c r="L970" s="218">
        <f t="shared" si="111"/>
        <v>0</v>
      </c>
      <c r="M970" s="219">
        <f t="shared" si="112"/>
        <v>0</v>
      </c>
      <c r="N970" s="216">
        <f>IF(Q954="불승인",0,IF(M951="지원단가",K970*L970*M970,0))</f>
        <v>0</v>
      </c>
      <c r="O970" s="690"/>
      <c r="P970" s="217">
        <f t="shared" si="113"/>
        <v>0</v>
      </c>
      <c r="Q970" s="706"/>
      <c r="R970" s="707"/>
    </row>
    <row r="971" spans="2:18">
      <c r="B971" s="687"/>
      <c r="C971" s="270"/>
      <c r="D971" s="704"/>
      <c r="E971" s="705"/>
      <c r="F971" s="213"/>
      <c r="G971" s="214"/>
      <c r="H971" s="215"/>
      <c r="I971" s="216">
        <f>IF(M951="지원단가",F971*G971*H971,0)</f>
        <v>0</v>
      </c>
      <c r="J971" s="690"/>
      <c r="K971" s="217">
        <f t="shared" si="110"/>
        <v>0</v>
      </c>
      <c r="L971" s="218">
        <f t="shared" si="111"/>
        <v>0</v>
      </c>
      <c r="M971" s="219">
        <f t="shared" si="112"/>
        <v>0</v>
      </c>
      <c r="N971" s="216">
        <f>IF(Q954="불승인",0,IF(M951="지원단가",K971*L971*M971,0))</f>
        <v>0</v>
      </c>
      <c r="O971" s="690"/>
      <c r="P971" s="217">
        <f t="shared" si="113"/>
        <v>0</v>
      </c>
      <c r="Q971" s="706"/>
      <c r="R971" s="707"/>
    </row>
    <row r="972" spans="2:18">
      <c r="B972" s="687"/>
      <c r="C972" s="270"/>
      <c r="D972" s="704"/>
      <c r="E972" s="705"/>
      <c r="F972" s="213"/>
      <c r="G972" s="214"/>
      <c r="H972" s="215"/>
      <c r="I972" s="216">
        <f>IF(M951="지원단가",F972*G972*H972,0)</f>
        <v>0</v>
      </c>
      <c r="J972" s="690"/>
      <c r="K972" s="217">
        <f t="shared" si="110"/>
        <v>0</v>
      </c>
      <c r="L972" s="218">
        <f t="shared" si="111"/>
        <v>0</v>
      </c>
      <c r="M972" s="219">
        <f t="shared" si="112"/>
        <v>0</v>
      </c>
      <c r="N972" s="216">
        <f>IF(Q954="불승인",0,IF(M951="지원단가",K972*L972*M972,0))</f>
        <v>0</v>
      </c>
      <c r="O972" s="690"/>
      <c r="P972" s="217">
        <f t="shared" si="113"/>
        <v>0</v>
      </c>
      <c r="Q972" s="706"/>
      <c r="R972" s="707"/>
    </row>
    <row r="973" spans="2:18">
      <c r="B973" s="687"/>
      <c r="C973" s="270"/>
      <c r="D973" s="704"/>
      <c r="E973" s="705"/>
      <c r="F973" s="213"/>
      <c r="G973" s="214"/>
      <c r="H973" s="215"/>
      <c r="I973" s="216">
        <f>IF(M951="지원단가",F973*G973*H973,0)</f>
        <v>0</v>
      </c>
      <c r="J973" s="690"/>
      <c r="K973" s="217">
        <f t="shared" si="110"/>
        <v>0</v>
      </c>
      <c r="L973" s="218">
        <f t="shared" si="111"/>
        <v>0</v>
      </c>
      <c r="M973" s="219">
        <f t="shared" si="112"/>
        <v>0</v>
      </c>
      <c r="N973" s="216">
        <f>IF(Q954="불승인",0,IF(M951="지원단가",K973*L973*M973,0))</f>
        <v>0</v>
      </c>
      <c r="O973" s="690"/>
      <c r="P973" s="217">
        <f t="shared" si="113"/>
        <v>0</v>
      </c>
      <c r="Q973" s="706"/>
      <c r="R973" s="707"/>
    </row>
    <row r="974" spans="2:18" ht="17.25" thickBot="1">
      <c r="B974" s="688"/>
      <c r="C974" s="271"/>
      <c r="D974" s="700"/>
      <c r="E974" s="701"/>
      <c r="F974" s="221"/>
      <c r="G974" s="222"/>
      <c r="H974" s="223"/>
      <c r="I974" s="224">
        <f>IF(M951="지원단가",F974*G974*H974,0)</f>
        <v>0</v>
      </c>
      <c r="J974" s="691"/>
      <c r="K974" s="225">
        <f t="shared" si="110"/>
        <v>0</v>
      </c>
      <c r="L974" s="226">
        <f t="shared" si="111"/>
        <v>0</v>
      </c>
      <c r="M974" s="227">
        <f t="shared" si="112"/>
        <v>0</v>
      </c>
      <c r="N974" s="224">
        <f>IF(Q954="불승인",0,IF(M951="지원단가",K974*L974*M974,0))</f>
        <v>0</v>
      </c>
      <c r="O974" s="691"/>
      <c r="P974" s="225">
        <f t="shared" si="113"/>
        <v>0</v>
      </c>
      <c r="Q974" s="702"/>
      <c r="R974" s="703"/>
    </row>
    <row r="975" spans="2:18" ht="17.25" thickBot="1">
      <c r="B975" s="194" t="s">
        <v>40</v>
      </c>
      <c r="C975" s="268"/>
      <c r="D975" s="682"/>
      <c r="E975" s="683"/>
      <c r="F975" s="196"/>
      <c r="G975" s="197"/>
      <c r="H975" s="198"/>
      <c r="I975" s="199">
        <f>IF(M951="지원단가",F975*G975*H975,0)</f>
        <v>0</v>
      </c>
      <c r="J975" s="200">
        <f>I975</f>
        <v>0</v>
      </c>
      <c r="K975" s="201">
        <f t="shared" si="110"/>
        <v>0</v>
      </c>
      <c r="L975" s="202">
        <f t="shared" si="111"/>
        <v>0</v>
      </c>
      <c r="M975" s="203">
        <f t="shared" si="112"/>
        <v>0</v>
      </c>
      <c r="N975" s="199">
        <f>IF(Q954="불승인",0,IF(M951="지원단가",K975*L975*M975,0))</f>
        <v>0</v>
      </c>
      <c r="O975" s="200">
        <f>SUM(N975)</f>
        <v>0</v>
      </c>
      <c r="P975" s="201">
        <f t="shared" si="113"/>
        <v>0</v>
      </c>
      <c r="Q975" s="684"/>
      <c r="R975" s="685"/>
    </row>
    <row r="976" spans="2:18">
      <c r="B976" s="686" t="s">
        <v>41</v>
      </c>
      <c r="C976" s="269"/>
      <c r="D976" s="696"/>
      <c r="E976" s="697"/>
      <c r="F976" s="205"/>
      <c r="G976" s="206"/>
      <c r="H976" s="207"/>
      <c r="I976" s="208">
        <f>IF(M951="지원단가",F976*G976*H976,0)</f>
        <v>0</v>
      </c>
      <c r="J976" s="689">
        <f>SUM(I976:I978)</f>
        <v>0</v>
      </c>
      <c r="K976" s="209">
        <f t="shared" si="110"/>
        <v>0</v>
      </c>
      <c r="L976" s="210">
        <f t="shared" si="111"/>
        <v>0</v>
      </c>
      <c r="M976" s="211">
        <f t="shared" si="112"/>
        <v>0</v>
      </c>
      <c r="N976" s="208">
        <f>IF(Q954="불승인",0,IF(M951="지원단가",K976*L976*M976,0))</f>
        <v>0</v>
      </c>
      <c r="O976" s="689">
        <f>SUM(N976:N978)</f>
        <v>0</v>
      </c>
      <c r="P976" s="209">
        <f t="shared" si="113"/>
        <v>0</v>
      </c>
      <c r="Q976" s="698"/>
      <c r="R976" s="699"/>
    </row>
    <row r="977" spans="2:18">
      <c r="B977" s="687"/>
      <c r="C977" s="270"/>
      <c r="D977" s="704"/>
      <c r="E977" s="705"/>
      <c r="F977" s="213"/>
      <c r="G977" s="214"/>
      <c r="H977" s="215"/>
      <c r="I977" s="216">
        <f>IF(M951="지원단가",F977*G977*H977,0)</f>
        <v>0</v>
      </c>
      <c r="J977" s="690"/>
      <c r="K977" s="217">
        <f t="shared" si="110"/>
        <v>0</v>
      </c>
      <c r="L977" s="218">
        <f t="shared" si="111"/>
        <v>0</v>
      </c>
      <c r="M977" s="219">
        <f t="shared" si="112"/>
        <v>0</v>
      </c>
      <c r="N977" s="216">
        <f>IF(Q954="불승인",0,IF(M951="지원단가",K977*L977*M977,0))</f>
        <v>0</v>
      </c>
      <c r="O977" s="690"/>
      <c r="P977" s="217">
        <f t="shared" si="113"/>
        <v>0</v>
      </c>
      <c r="Q977" s="706"/>
      <c r="R977" s="707"/>
    </row>
    <row r="978" spans="2:18" ht="17.25" thickBot="1">
      <c r="B978" s="688"/>
      <c r="C978" s="271"/>
      <c r="D978" s="700"/>
      <c r="E978" s="701"/>
      <c r="F978" s="221"/>
      <c r="G978" s="222"/>
      <c r="H978" s="223"/>
      <c r="I978" s="224">
        <f>IF(M951="지원단가",F978*G978*H978,0)</f>
        <v>0</v>
      </c>
      <c r="J978" s="691"/>
      <c r="K978" s="225">
        <f t="shared" si="110"/>
        <v>0</v>
      </c>
      <c r="L978" s="226">
        <f t="shared" si="111"/>
        <v>0</v>
      </c>
      <c r="M978" s="227">
        <f t="shared" si="112"/>
        <v>0</v>
      </c>
      <c r="N978" s="224">
        <f>IF(Q954="불승인",0,IF(M951="지원단가",K978*L978*M978,0))</f>
        <v>0</v>
      </c>
      <c r="O978" s="691"/>
      <c r="P978" s="225">
        <f t="shared" si="113"/>
        <v>0</v>
      </c>
      <c r="Q978" s="702"/>
      <c r="R978" s="703"/>
    </row>
    <row r="979" spans="2:18">
      <c r="B979" s="686" t="s">
        <v>42</v>
      </c>
      <c r="C979" s="278"/>
      <c r="D979" s="696"/>
      <c r="E979" s="697"/>
      <c r="F979" s="235"/>
      <c r="G979" s="236"/>
      <c r="H979" s="237"/>
      <c r="I979" s="238">
        <f>IF(M951="지원단가",F979*G979*H979,0)</f>
        <v>0</v>
      </c>
      <c r="J979" s="689">
        <f>SUM(I979:I980)</f>
        <v>0</v>
      </c>
      <c r="K979" s="239">
        <f t="shared" si="110"/>
        <v>0</v>
      </c>
      <c r="L979" s="240">
        <f t="shared" si="111"/>
        <v>0</v>
      </c>
      <c r="M979" s="241">
        <f t="shared" si="112"/>
        <v>0</v>
      </c>
      <c r="N979" s="238">
        <f>IF(Q954="불승인",0,IF(M951="지원단가",K979*L979*M979,0))</f>
        <v>0</v>
      </c>
      <c r="O979" s="689">
        <f>SUM(N979:N980)</f>
        <v>0</v>
      </c>
      <c r="P979" s="239">
        <f t="shared" si="113"/>
        <v>0</v>
      </c>
      <c r="Q979" s="698"/>
      <c r="R979" s="699"/>
    </row>
    <row r="980" spans="2:18" ht="17.25" thickBot="1">
      <c r="B980" s="688"/>
      <c r="C980" s="279"/>
      <c r="D980" s="700"/>
      <c r="E980" s="701"/>
      <c r="F980" s="243"/>
      <c r="G980" s="244"/>
      <c r="H980" s="245"/>
      <c r="I980" s="246">
        <f>IF(M951="지원단가",F980*G980*H980,0)</f>
        <v>0</v>
      </c>
      <c r="J980" s="691"/>
      <c r="K980" s="247">
        <f t="shared" si="110"/>
        <v>0</v>
      </c>
      <c r="L980" s="248">
        <f t="shared" si="111"/>
        <v>0</v>
      </c>
      <c r="M980" s="249">
        <f t="shared" si="112"/>
        <v>0</v>
      </c>
      <c r="N980" s="246">
        <f>IF(Q954="불승인",0,IF(M951="지원단가",K980*L980*M980,0))</f>
        <v>0</v>
      </c>
      <c r="O980" s="691"/>
      <c r="P980" s="247">
        <f t="shared" si="113"/>
        <v>0</v>
      </c>
      <c r="Q980" s="702"/>
      <c r="R980" s="703"/>
    </row>
    <row r="981" spans="2:18">
      <c r="B981" s="686" t="s">
        <v>43</v>
      </c>
      <c r="C981" s="269"/>
      <c r="D981" s="696"/>
      <c r="E981" s="697"/>
      <c r="F981" s="205"/>
      <c r="G981" s="206"/>
      <c r="H981" s="207"/>
      <c r="I981" s="208">
        <f>IF(M951="지원단가",F981*G981*H981,0)</f>
        <v>0</v>
      </c>
      <c r="J981" s="689">
        <f>SUM(I981:I983)</f>
        <v>0</v>
      </c>
      <c r="K981" s="209">
        <f t="shared" si="110"/>
        <v>0</v>
      </c>
      <c r="L981" s="210">
        <f t="shared" si="111"/>
        <v>0</v>
      </c>
      <c r="M981" s="211">
        <f t="shared" si="112"/>
        <v>0</v>
      </c>
      <c r="N981" s="208">
        <f>IF(Q954="불승인",0,IF(M951="지원단가",K981*L981*M981,0))</f>
        <v>0</v>
      </c>
      <c r="O981" s="689">
        <f>SUM(N981:N983)</f>
        <v>0</v>
      </c>
      <c r="P981" s="209">
        <f t="shared" si="113"/>
        <v>0</v>
      </c>
      <c r="Q981" s="698"/>
      <c r="R981" s="699"/>
    </row>
    <row r="982" spans="2:18">
      <c r="B982" s="687"/>
      <c r="C982" s="270"/>
      <c r="D982" s="704"/>
      <c r="E982" s="705"/>
      <c r="F982" s="213"/>
      <c r="G982" s="214"/>
      <c r="H982" s="215"/>
      <c r="I982" s="216">
        <f>IF(M951="지원단가",F982*G982*H982,0)</f>
        <v>0</v>
      </c>
      <c r="J982" s="690"/>
      <c r="K982" s="217">
        <f t="shared" si="110"/>
        <v>0</v>
      </c>
      <c r="L982" s="218">
        <f t="shared" si="111"/>
        <v>0</v>
      </c>
      <c r="M982" s="219">
        <f t="shared" si="112"/>
        <v>0</v>
      </c>
      <c r="N982" s="216">
        <f>IF(Q954="불승인",0,IF(M951="지원단가",K982*L982*M982,0))</f>
        <v>0</v>
      </c>
      <c r="O982" s="690"/>
      <c r="P982" s="217">
        <f t="shared" si="113"/>
        <v>0</v>
      </c>
      <c r="Q982" s="706"/>
      <c r="R982" s="707"/>
    </row>
    <row r="983" spans="2:18" ht="17.25" thickBot="1">
      <c r="B983" s="688"/>
      <c r="C983" s="271"/>
      <c r="D983" s="700"/>
      <c r="E983" s="701"/>
      <c r="F983" s="221"/>
      <c r="G983" s="222"/>
      <c r="H983" s="223"/>
      <c r="I983" s="224">
        <f>IF(M951="지원단가",F983*G983*H983,0)</f>
        <v>0</v>
      </c>
      <c r="J983" s="691"/>
      <c r="K983" s="225">
        <f t="shared" si="110"/>
        <v>0</v>
      </c>
      <c r="L983" s="226">
        <f t="shared" si="111"/>
        <v>0</v>
      </c>
      <c r="M983" s="227">
        <f t="shared" si="112"/>
        <v>0</v>
      </c>
      <c r="N983" s="224">
        <f>IF(Q954="불승인",0,IF(M951="지원단가",K983*L983*M983,0))</f>
        <v>0</v>
      </c>
      <c r="O983" s="691"/>
      <c r="P983" s="225">
        <f t="shared" si="113"/>
        <v>0</v>
      </c>
      <c r="Q983" s="702"/>
      <c r="R983" s="703"/>
    </row>
    <row r="984" spans="2:18" ht="17.25" thickBot="1">
      <c r="B984" s="686" t="s">
        <v>87</v>
      </c>
      <c r="C984" s="278"/>
      <c r="D984" s="280"/>
      <c r="E984" s="281" t="s">
        <v>2297</v>
      </c>
      <c r="F984" s="235"/>
      <c r="G984" s="236"/>
      <c r="H984" s="237"/>
      <c r="I984" s="238">
        <f>IF(M951="지원단가",F984*G984*H984,0)</f>
        <v>0</v>
      </c>
      <c r="J984" s="689">
        <f>SUM(I984:I986)</f>
        <v>0</v>
      </c>
      <c r="K984" s="239">
        <f t="shared" si="110"/>
        <v>0</v>
      </c>
      <c r="L984" s="240">
        <f t="shared" si="111"/>
        <v>0</v>
      </c>
      <c r="M984" s="241">
        <f t="shared" si="112"/>
        <v>0</v>
      </c>
      <c r="N984" s="238">
        <f>IF(Q954="불승인",0,IF(M951="지원단가",K984*L984*M984,0))</f>
        <v>0</v>
      </c>
      <c r="O984" s="689">
        <f>SUM(N984:N986)</f>
        <v>0</v>
      </c>
      <c r="P984" s="239">
        <f t="shared" si="113"/>
        <v>0</v>
      </c>
      <c r="Q984" s="252"/>
      <c r="R984" s="253" t="s">
        <v>2298</v>
      </c>
    </row>
    <row r="985" spans="2:18" ht="17.25" thickTop="1">
      <c r="B985" s="687"/>
      <c r="C985" s="270"/>
      <c r="D985" s="282"/>
      <c r="E985" s="692" t="e">
        <f>J984/SUM(J958:J983)</f>
        <v>#DIV/0!</v>
      </c>
      <c r="F985" s="213"/>
      <c r="G985" s="214"/>
      <c r="H985" s="215"/>
      <c r="I985" s="216">
        <f>IF(M951="지원단가",F985*G985*H985,0)</f>
        <v>0</v>
      </c>
      <c r="J985" s="690"/>
      <c r="K985" s="217">
        <f t="shared" si="110"/>
        <v>0</v>
      </c>
      <c r="L985" s="218">
        <f t="shared" si="111"/>
        <v>0</v>
      </c>
      <c r="M985" s="219">
        <f t="shared" si="112"/>
        <v>0</v>
      </c>
      <c r="N985" s="216">
        <f>IF(Q954="불승인",0,IF(M951="지원단가",K985*L985*M985,0))</f>
        <v>0</v>
      </c>
      <c r="O985" s="690"/>
      <c r="P985" s="217">
        <f t="shared" si="113"/>
        <v>0</v>
      </c>
      <c r="Q985" s="255"/>
      <c r="R985" s="694" t="e">
        <f>O984/SUM(O958:O983)</f>
        <v>#DIV/0!</v>
      </c>
    </row>
    <row r="986" spans="2:18" ht="17.25" thickBot="1">
      <c r="B986" s="688"/>
      <c r="C986" s="279"/>
      <c r="D986" s="283"/>
      <c r="E986" s="693"/>
      <c r="F986" s="243"/>
      <c r="G986" s="244"/>
      <c r="H986" s="245"/>
      <c r="I986" s="246">
        <f>IF(M951="지원단가",F986*G986*H986,0)</f>
        <v>0</v>
      </c>
      <c r="J986" s="691"/>
      <c r="K986" s="247">
        <f t="shared" si="110"/>
        <v>0</v>
      </c>
      <c r="L986" s="248">
        <f t="shared" si="111"/>
        <v>0</v>
      </c>
      <c r="M986" s="249">
        <f t="shared" si="112"/>
        <v>0</v>
      </c>
      <c r="N986" s="246">
        <f>IF(Q954="불승인",0,IF(M951="지원단가",K986*L986*M986,0))</f>
        <v>0</v>
      </c>
      <c r="O986" s="691"/>
      <c r="P986" s="247">
        <f t="shared" si="113"/>
        <v>0</v>
      </c>
      <c r="Q986" s="257"/>
      <c r="R986" s="695"/>
    </row>
    <row r="987" spans="2:18">
      <c r="B987" s="686" t="s">
        <v>19</v>
      </c>
      <c r="C987" s="269"/>
      <c r="D987" s="696"/>
      <c r="E987" s="697"/>
      <c r="F987" s="205"/>
      <c r="G987" s="206"/>
      <c r="H987" s="207"/>
      <c r="I987" s="208">
        <f>F987*G987*H987</f>
        <v>0</v>
      </c>
      <c r="J987" s="689">
        <f>SUM(I987:I988)</f>
        <v>0</v>
      </c>
      <c r="K987" s="209">
        <f t="shared" si="110"/>
        <v>0</v>
      </c>
      <c r="L987" s="210">
        <f t="shared" si="111"/>
        <v>0</v>
      </c>
      <c r="M987" s="211">
        <f t="shared" si="112"/>
        <v>0</v>
      </c>
      <c r="N987" s="208">
        <f>IF(Q954="불승인", 0,K987*L987*M987)</f>
        <v>0</v>
      </c>
      <c r="O987" s="689">
        <f>SUM(N987:N988)</f>
        <v>0</v>
      </c>
      <c r="P987" s="209">
        <f t="shared" si="113"/>
        <v>0</v>
      </c>
      <c r="Q987" s="698"/>
      <c r="R987" s="699"/>
    </row>
    <row r="988" spans="2:18" ht="17.25" thickBot="1">
      <c r="B988" s="688"/>
      <c r="C988" s="271"/>
      <c r="D988" s="700"/>
      <c r="E988" s="701"/>
      <c r="F988" s="221"/>
      <c r="G988" s="222"/>
      <c r="H988" s="223"/>
      <c r="I988" s="224">
        <f t="shared" ref="I988:I989" si="114">F988*G988*H988</f>
        <v>0</v>
      </c>
      <c r="J988" s="691"/>
      <c r="K988" s="225">
        <f t="shared" si="110"/>
        <v>0</v>
      </c>
      <c r="L988" s="226">
        <f t="shared" si="111"/>
        <v>0</v>
      </c>
      <c r="M988" s="227">
        <f t="shared" si="112"/>
        <v>0</v>
      </c>
      <c r="N988" s="224">
        <f>IF(Q954="불승인", 0,K988*L988*M988)</f>
        <v>0</v>
      </c>
      <c r="O988" s="691"/>
      <c r="P988" s="225">
        <f t="shared" si="113"/>
        <v>0</v>
      </c>
      <c r="Q988" s="702"/>
      <c r="R988" s="703"/>
    </row>
    <row r="989" spans="2:18" ht="17.25" thickBot="1">
      <c r="B989" s="258" t="s">
        <v>44</v>
      </c>
      <c r="C989" s="284"/>
      <c r="D989" s="682"/>
      <c r="E989" s="683"/>
      <c r="F989" s="260"/>
      <c r="G989" s="261"/>
      <c r="H989" s="262"/>
      <c r="I989" s="263">
        <f t="shared" si="114"/>
        <v>0</v>
      </c>
      <c r="J989" s="264">
        <f>I989</f>
        <v>0</v>
      </c>
      <c r="K989" s="265">
        <f t="shared" si="110"/>
        <v>0</v>
      </c>
      <c r="L989" s="266">
        <f t="shared" si="111"/>
        <v>0</v>
      </c>
      <c r="M989" s="267">
        <f t="shared" si="112"/>
        <v>0</v>
      </c>
      <c r="N989" s="263">
        <f>IF(Q954="불승인", 0,K989*L989*M989)</f>
        <v>0</v>
      </c>
      <c r="O989" s="264">
        <f>N989</f>
        <v>0</v>
      </c>
      <c r="P989" s="265">
        <f t="shared" si="113"/>
        <v>0</v>
      </c>
      <c r="Q989" s="684"/>
      <c r="R989" s="685"/>
    </row>
    <row r="991" spans="2:18" ht="17.25" thickBot="1"/>
    <row r="992" spans="2:18" ht="19.5">
      <c r="B992" s="1" t="s">
        <v>0</v>
      </c>
      <c r="C992" s="742" t="str">
        <f>총괄!$D$2</f>
        <v>공동훈련센터명</v>
      </c>
      <c r="D992" s="743"/>
      <c r="E992" s="743"/>
      <c r="F992" s="744" t="str" cm="1">
        <f t="array" ref="F992">IFERROR( LOOKUP(2, 1/(과정일람표!$A$13:$A$412=C993)/(과정일람표!$B$13:$B$412="승인"), IF(과정일람표!$F$13:$F$412="", NA(), "파트너: " &amp; 과정일람표!$F$13:$F$412)),"")</f>
        <v/>
      </c>
      <c r="G992" s="745"/>
      <c r="H992" s="746" t="s">
        <v>21</v>
      </c>
      <c r="I992" s="747"/>
      <c r="J992" s="747"/>
      <c r="K992" s="747"/>
      <c r="L992" s="747"/>
      <c r="M992" s="747"/>
      <c r="N992" s="748"/>
      <c r="O992" s="749" t="s">
        <v>549</v>
      </c>
      <c r="P992" s="751" t="s">
        <v>550</v>
      </c>
      <c r="Q992" s="753" t="s">
        <v>13</v>
      </c>
      <c r="R992" s="754"/>
    </row>
    <row r="993" spans="2:18" ht="20.25" thickBot="1">
      <c r="B993" s="2" t="s">
        <v>1</v>
      </c>
      <c r="C993" s="179">
        <v>24</v>
      </c>
      <c r="D993" s="755" t="str" cm="1">
        <f t="array" ref="D993">IFERROR( LOOKUP(2, 1/(과정일람표!$A$13:$A$412=C993)/(과정일람표!$B$13:$B$412="승인"), IF(과정일람표!$R$13:$R$412="", NA(), 과정일람표!$R$13:$R$412)),"")</f>
        <v/>
      </c>
      <c r="E993" s="756"/>
      <c r="F993" s="756"/>
      <c r="G993" s="757"/>
      <c r="H993" s="3" t="s">
        <v>14</v>
      </c>
      <c r="I993" s="4" t="s">
        <v>47</v>
      </c>
      <c r="J993" s="4" t="s">
        <v>46</v>
      </c>
      <c r="K993" s="4" t="s">
        <v>34</v>
      </c>
      <c r="L993" s="4" t="s">
        <v>22</v>
      </c>
      <c r="M993" s="4" t="s">
        <v>17</v>
      </c>
      <c r="N993" s="17" t="s">
        <v>554</v>
      </c>
      <c r="O993" s="750"/>
      <c r="P993" s="752"/>
      <c r="Q993" s="738"/>
      <c r="R993" s="739"/>
    </row>
    <row r="994" spans="2:18" ht="19.5">
      <c r="B994" s="720" t="s">
        <v>2</v>
      </c>
      <c r="C994" s="5" t="s">
        <v>4</v>
      </c>
      <c r="D994" s="6" t="s">
        <v>5</v>
      </c>
      <c r="E994" s="6" t="s">
        <v>11</v>
      </c>
      <c r="F994" s="7" t="s">
        <v>12</v>
      </c>
      <c r="G994" s="8" t="s">
        <v>2152</v>
      </c>
      <c r="H994" s="11" t="s">
        <v>15</v>
      </c>
      <c r="I994" s="180">
        <f>SUM(I995:I997)</f>
        <v>0</v>
      </c>
      <c r="J994" s="180">
        <f>SUM(J995:J997)</f>
        <v>0</v>
      </c>
      <c r="K994" s="180">
        <f>SUM(K995:K997)</f>
        <v>0</v>
      </c>
      <c r="L994" s="723" t="str" cm="1">
        <f t="array" ref="L994">IFERROR( LOOKUP(2, 1/(과정일람표!$A$13:$A$412=C993)/(과정일람표!$B$13:$B$412="승인"), IF(과정일람표!$N$13:$N$412="", NA(), 과정일람표!$N$13:$N$412)),"")</f>
        <v/>
      </c>
      <c r="M994" s="726" t="str" cm="1">
        <f t="array" ref="M994">IFERROR( LOOKUP(2, 1/(과정일람표!$A$13:$A$412=C993)/(과정일람표!$B$13:$B$412="승인"), IF(과정일람표!$AA$13:$AA$412="", NA(), 과정일람표!$AA$13:$AA$412)),"")</f>
        <v/>
      </c>
      <c r="N994" s="729" t="e">
        <f>VLOOKUP(LEFT(N996,6),NCS단가,5,FALSE)</f>
        <v>#N/A</v>
      </c>
      <c r="O994" s="731" t="str" cm="1">
        <f t="array" ref="O994">IFERROR( LOOKUP(2, 1/(과정일람표!$A$13:$A$412=C993)/(과정일람표!$B$13:$B$412="신청"), IF(과정일람표!$AC$13:$AC$412="", NA(), 과정일람표!$AC$13:$AC$412)),"")</f>
        <v/>
      </c>
      <c r="P994" s="729" t="e">
        <f>IF(Q997="불승인",0,IF(OR(D995="원격대체", D995="집체",D995="혼합"),IF(M994="기준단가",N994,J995/(G997*D997)),_xlfn.IFS(D995="원격",2970,D995="STEP자체", 6160,D995="STEP공공",4600)))</f>
        <v>#N/A</v>
      </c>
      <c r="Q994" s="734" t="str">
        <f>IF(총괄!$C$6="전략", IF(P997&lt;300%,"적정","검토필요"), IF(총괄!$C$6="지산맞", IF(LEN(L994)=0,"분류입력확인",IF(P997&lt;VLOOKUP(L994,테이블!$B$3:$C$5,2,FALSE),"적정","검토필요")),IF(OR(LEN(E995)&gt;0,LEN(F995)&gt;0),IF(과정별세부산출!P997&lt;300%,"적정","검토필요"),IF(과정별세부산출!P997&lt;VLOOKUP(과정별세부산출!G995,테이블!$H$3:$I$10,2,FALSE),"적정","검토필요"))))</f>
        <v>분류입력확인</v>
      </c>
      <c r="R994" s="735"/>
    </row>
    <row r="995" spans="2:18" ht="20.25" thickBot="1">
      <c r="B995" s="721"/>
      <c r="C995" s="181" t="str" cm="1">
        <f t="array" ref="C995">IFERROR( LOOKUP(2, 1/(과정일람표!$A$13:$A$412=C993)/(과정일람표!$B$13:$B$412="승인"), IF(과정일람표!$T$13:$T$412="", NA(), 과정일람표!$T$13:$T$412)),"")</f>
        <v/>
      </c>
      <c r="D995" s="182" t="str" cm="1">
        <f t="array" ref="D995">IFERROR( LOOKUP(2, 1/(과정일람표!$A$13:$A$412=C993)/(과정일람표!$B$13:$B$412="승인"), IF(과정일람표!$U$13:$U$412="", NA(), 과정일람표!$U$13:$U$412)),"")</f>
        <v/>
      </c>
      <c r="E995" s="182" t="str" cm="1">
        <f t="array" ref="E995">IFERROR( LOOKUP(2, 1/(과정일람표!$A$13:$A$412=C993)/(과정일람표!$B$13:$B$412="승인"), IF(과정일람표!$K$13:$K$412="", NA(), 과정일람표!$K$13:$K$412)),"")</f>
        <v/>
      </c>
      <c r="F995" s="182" t="str" cm="1">
        <f t="array" ref="F995">IFERROR( LOOKUP(2, 1/(과정일람표!$A$13:$A$412=C993)/(과정일람표!$B$13:$B$412="승인"), IF(과정일람표!$L$13:$L$412="", NA(), 과정일람표!$L$13:$L$412)),"")</f>
        <v/>
      </c>
      <c r="G995" s="183" t="str" cm="1">
        <f t="array" ref="G995">IFERROR( LOOKUP(2, 1/(과정일람표!$A$13:$A$412=C993)/(과정일람표!$B$13:$B$412="승인"), IF(과정일람표!$M$13:$M$412="", NA(), 과정일람표!$M$13:$M$412)),"")</f>
        <v/>
      </c>
      <c r="H995" s="12" t="s">
        <v>18</v>
      </c>
      <c r="I995" s="184">
        <f>IF(M994="기준단가",IF(OR(D995="집체",D995="원격대체", D995="혼합"),N994*D997*G997,_xlfn.IFS(D995="원격",2970*D997*G997,D995="STEP자체",6160*D997*G997,D995="STEP공공",4600*D997*G997)),IF(M994="E-9",2*N994*D997*G997,SUM(J1001:J1029)))</f>
        <v>0</v>
      </c>
      <c r="J995" s="184">
        <f>IF(Q997="불승인",0,IF(M994="기준단가",IF(OR(D995="집체",D995="원격대체", D995="혼합"),N994*D997*G997,_xlfn.IFS(D995="원격",2970*D997*G997,D995="STEP자체",6160*D997*G997,D995="STEP공공",4600*D997*G997)),IF(M994="E-9",2*N994*D997*G997,SUM(O1001:O1029))))</f>
        <v>0</v>
      </c>
      <c r="K995" s="184">
        <f>J995-I995</f>
        <v>0</v>
      </c>
      <c r="L995" s="724"/>
      <c r="M995" s="727"/>
      <c r="N995" s="730"/>
      <c r="O995" s="732"/>
      <c r="P995" s="733"/>
      <c r="Q995" s="734"/>
      <c r="R995" s="735"/>
    </row>
    <row r="996" spans="2:18" ht="19.5">
      <c r="B996" s="721"/>
      <c r="C996" s="9" t="s">
        <v>6</v>
      </c>
      <c r="D996" s="10" t="s">
        <v>7</v>
      </c>
      <c r="E996" s="10" t="s">
        <v>8</v>
      </c>
      <c r="F996" s="10" t="s">
        <v>9</v>
      </c>
      <c r="G996" s="10" t="s">
        <v>10</v>
      </c>
      <c r="H996" s="13" t="s">
        <v>19</v>
      </c>
      <c r="I996" s="184">
        <f>IF(OR(D995="집체",D995="혼합"), J1030, 0)</f>
        <v>0</v>
      </c>
      <c r="J996" s="184">
        <f>IF(Q997="불승인",0,IF(OR(D995="집체",D995="혼합"),O1030,0))</f>
        <v>0</v>
      </c>
      <c r="K996" s="184">
        <f>J996-I996</f>
        <v>0</v>
      </c>
      <c r="L996" s="724"/>
      <c r="M996" s="727"/>
      <c r="N996" s="185" t="str" cm="1">
        <f t="array" ref="N996">IFERROR( LOOKUP(2, 1/(과정일람표!$A$13:$A$412=C993)/(과정일람표!$B$13:$B$412="승인"), IF(과정일람표!$J$13:$J$412="", NA(), 과정일람표!$J$13:$J$412)),"")</f>
        <v/>
      </c>
      <c r="O996" s="736" t="s">
        <v>551</v>
      </c>
      <c r="P996" s="737"/>
      <c r="Q996" s="738" t="s">
        <v>85</v>
      </c>
      <c r="R996" s="739"/>
    </row>
    <row r="997" spans="2:18" ht="20.25" thickBot="1">
      <c r="B997" s="722"/>
      <c r="C997" s="186" t="str" cm="1">
        <f t="array" ref="C997">IFERROR( LOOKUP(2, 1/(과정일람표!$A$13:$A$412=C993)/(과정일람표!$B$13:$B$412="승인"), IF(과정일람표!$V$13:$V$412="", NA(), 과정일람표!$V$13:$V$412)),"")</f>
        <v/>
      </c>
      <c r="D997" s="182" t="str" cm="1">
        <f t="array" ref="D997">IFERROR( LOOKUP(2, 1/(과정일람표!$A$13:$A$412=C993)/(과정일람표!$B$13:$B$412="승인"), IF(과정일람표!$W$13:$W$412="", NA(), 과정일람표!$W$13:$W$412)),"")</f>
        <v/>
      </c>
      <c r="E997" s="187" t="str" cm="1">
        <f t="array" ref="E997">IFERROR( LOOKUP(2, 1/(과정일람표!$A$13:$A$412=C993)/(과정일람표!$B$13:$B$412="승인"), IF(과정일람표!$R$13:$R$412="", NA(), 과정일람표!$X$13:$X$412)),"")</f>
        <v/>
      </c>
      <c r="F997" s="187" t="str" cm="1">
        <f t="array" ref="F997">IFERROR( LOOKUP(2, 1/(과정일람표!$A$13:$A$412=C993)/(과정일람표!$B$13:$B$412="승인"), IF(과정일람표!$Y$13:$Y$412="", NA(), 과정일람표!$Y$13:$Y$412)),"")</f>
        <v/>
      </c>
      <c r="G997" s="187" t="str" cm="1">
        <f t="array" ref="G997">IFERROR( LOOKUP(2, 1/(과정일람표!$A$13:$A$412=C993)/(과정일람표!$B$13:$B$412="승인"), IF(과정일람표!$Z$13:$Z$412="", NA(), 과정일람표!$Z$13:$Z$412)),"")</f>
        <v/>
      </c>
      <c r="H997" s="14" t="s">
        <v>20</v>
      </c>
      <c r="I997" s="188">
        <f>IF(OR(D995="집체", D995="원격대체",D995="혼합"), J1032, 0)</f>
        <v>0</v>
      </c>
      <c r="J997" s="188">
        <f>IF(Q997="불승인",0,IF(OR(D995="집체",D995="원격대체",D995="혼합"),O1032,0))</f>
        <v>0</v>
      </c>
      <c r="K997" s="188">
        <f>J997-I997</f>
        <v>0</v>
      </c>
      <c r="L997" s="725"/>
      <c r="M997" s="728"/>
      <c r="N997" s="189" t="str" cm="1">
        <f t="array" ref="N997">IFERROR( LOOKUP(2, 1/(과정일람표!$A$13:$A$412=C993)/(과정일람표!$B$13:$B$412="승인"), IF(과정일람표!$I$13:$I$412="", NA(), 과정일람표!$I$13:$I$412)),"")</f>
        <v/>
      </c>
      <c r="O997" s="16" t="e">
        <f>O994/N994</f>
        <v>#VALUE!</v>
      </c>
      <c r="P997" s="18" t="e">
        <f>P994/N994</f>
        <v>#N/A</v>
      </c>
      <c r="Q997" s="740" t="s">
        <v>2291</v>
      </c>
      <c r="R997" s="741"/>
    </row>
    <row r="998" spans="2:18" ht="17.25" thickBot="1"/>
    <row r="999" spans="2:18" ht="17.25" thickBot="1">
      <c r="B999" s="708" t="s">
        <v>24</v>
      </c>
      <c r="C999" s="710" t="s">
        <v>25</v>
      </c>
      <c r="D999" s="712" t="s">
        <v>26</v>
      </c>
      <c r="E999" s="713"/>
      <c r="F999" s="716" t="s">
        <v>32</v>
      </c>
      <c r="G999" s="717"/>
      <c r="H999" s="717"/>
      <c r="I999" s="717"/>
      <c r="J999" s="718"/>
      <c r="K999" s="716" t="s">
        <v>33</v>
      </c>
      <c r="L999" s="717"/>
      <c r="M999" s="717"/>
      <c r="N999" s="717"/>
      <c r="O999" s="718"/>
      <c r="P999" s="716" t="s">
        <v>30</v>
      </c>
      <c r="Q999" s="717"/>
      <c r="R999" s="718"/>
    </row>
    <row r="1000" spans="2:18" ht="17.25" thickBot="1">
      <c r="B1000" s="709"/>
      <c r="C1000" s="711"/>
      <c r="D1000" s="714"/>
      <c r="E1000" s="715"/>
      <c r="F1000" s="190" t="s">
        <v>27</v>
      </c>
      <c r="G1000" s="191" t="s">
        <v>28</v>
      </c>
      <c r="H1000" s="15" t="s">
        <v>29</v>
      </c>
      <c r="I1000" s="192" t="s">
        <v>16</v>
      </c>
      <c r="J1000" s="193" t="s">
        <v>38</v>
      </c>
      <c r="K1000" s="190" t="s">
        <v>27</v>
      </c>
      <c r="L1000" s="191" t="s">
        <v>28</v>
      </c>
      <c r="M1000" s="15" t="s">
        <v>29</v>
      </c>
      <c r="N1000" s="192" t="s">
        <v>16</v>
      </c>
      <c r="O1000" s="193" t="s">
        <v>38</v>
      </c>
      <c r="P1000" s="190" t="s">
        <v>34</v>
      </c>
      <c r="Q1000" s="719" t="s">
        <v>31</v>
      </c>
      <c r="R1000" s="718"/>
    </row>
    <row r="1001" spans="2:18" ht="17.25" thickBot="1">
      <c r="B1001" s="194" t="s">
        <v>35</v>
      </c>
      <c r="C1001" s="268"/>
      <c r="D1001" s="682"/>
      <c r="E1001" s="683"/>
      <c r="F1001" s="196"/>
      <c r="G1001" s="197"/>
      <c r="H1001" s="198"/>
      <c r="I1001" s="199">
        <f>IF(M994="지원단가",F1001*G1001*H1001,0)</f>
        <v>0</v>
      </c>
      <c r="J1001" s="200">
        <f>I1001</f>
        <v>0</v>
      </c>
      <c r="K1001" s="201">
        <f t="shared" ref="K1001:K1032" si="115">F1001</f>
        <v>0</v>
      </c>
      <c r="L1001" s="202">
        <f t="shared" ref="L1001:L1032" si="116">G1001</f>
        <v>0</v>
      </c>
      <c r="M1001" s="203">
        <f t="shared" ref="M1001:M1032" si="117">H1001</f>
        <v>0</v>
      </c>
      <c r="N1001" s="199">
        <f>IF(Q997="불승인", 0,IF(M994="지원단가",K1001*L1001*M1001,0))</f>
        <v>0</v>
      </c>
      <c r="O1001" s="200">
        <f>SUM(N1001)</f>
        <v>0</v>
      </c>
      <c r="P1001" s="201">
        <f>N1001-I1001</f>
        <v>0</v>
      </c>
      <c r="Q1001" s="684"/>
      <c r="R1001" s="685"/>
    </row>
    <row r="1002" spans="2:18">
      <c r="B1002" s="686" t="s">
        <v>36</v>
      </c>
      <c r="C1002" s="269"/>
      <c r="D1002" s="696"/>
      <c r="E1002" s="697"/>
      <c r="F1002" s="205"/>
      <c r="G1002" s="206"/>
      <c r="H1002" s="207"/>
      <c r="I1002" s="208">
        <f>IF(M994="지원단가",F1002*G1002*H1002,0)</f>
        <v>0</v>
      </c>
      <c r="J1002" s="689">
        <f>SUM(I1002:I1005)</f>
        <v>0</v>
      </c>
      <c r="K1002" s="209">
        <f t="shared" si="115"/>
        <v>0</v>
      </c>
      <c r="L1002" s="210">
        <f t="shared" si="116"/>
        <v>0</v>
      </c>
      <c r="M1002" s="211">
        <f t="shared" si="117"/>
        <v>0</v>
      </c>
      <c r="N1002" s="208">
        <f>IF(Q997="불승인",0,IF(M994="지원단가",K1002*L1002*M1002,0))</f>
        <v>0</v>
      </c>
      <c r="O1002" s="689">
        <f>SUM(N1002:N1005)</f>
        <v>0</v>
      </c>
      <c r="P1002" s="209">
        <f t="shared" ref="P1002:P1032" si="118">N1002-I1002</f>
        <v>0</v>
      </c>
      <c r="Q1002" s="698"/>
      <c r="R1002" s="699"/>
    </row>
    <row r="1003" spans="2:18">
      <c r="B1003" s="687"/>
      <c r="C1003" s="270"/>
      <c r="D1003" s="704"/>
      <c r="E1003" s="705"/>
      <c r="F1003" s="213"/>
      <c r="G1003" s="214"/>
      <c r="H1003" s="215"/>
      <c r="I1003" s="216">
        <f>IF(M994="지원단가",F1003*G1003*H1003,0)</f>
        <v>0</v>
      </c>
      <c r="J1003" s="690"/>
      <c r="K1003" s="217">
        <f t="shared" si="115"/>
        <v>0</v>
      </c>
      <c r="L1003" s="218">
        <f t="shared" si="116"/>
        <v>0</v>
      </c>
      <c r="M1003" s="219">
        <f t="shared" si="117"/>
        <v>0</v>
      </c>
      <c r="N1003" s="216">
        <f>IF(Q997="불승인",0,IF(M994="지원단가",K1003*L1003*M1003,0))</f>
        <v>0</v>
      </c>
      <c r="O1003" s="690"/>
      <c r="P1003" s="217">
        <f t="shared" si="118"/>
        <v>0</v>
      </c>
      <c r="Q1003" s="706"/>
      <c r="R1003" s="707"/>
    </row>
    <row r="1004" spans="2:18">
      <c r="B1004" s="687"/>
      <c r="C1004" s="270"/>
      <c r="D1004" s="704"/>
      <c r="E1004" s="705"/>
      <c r="F1004" s="213"/>
      <c r="G1004" s="214"/>
      <c r="H1004" s="215"/>
      <c r="I1004" s="216">
        <f>IF(M994="지원단가",F1004*G1004*H1004,0)</f>
        <v>0</v>
      </c>
      <c r="J1004" s="690"/>
      <c r="K1004" s="217">
        <f t="shared" si="115"/>
        <v>0</v>
      </c>
      <c r="L1004" s="218">
        <f t="shared" si="116"/>
        <v>0</v>
      </c>
      <c r="M1004" s="219">
        <f t="shared" si="117"/>
        <v>0</v>
      </c>
      <c r="N1004" s="216">
        <f>IF(Q997="불승인",0,IF(M994="지원단가",K1004*L1004*M1004,0))</f>
        <v>0</v>
      </c>
      <c r="O1004" s="690"/>
      <c r="P1004" s="217">
        <f t="shared" si="118"/>
        <v>0</v>
      </c>
      <c r="Q1004" s="706"/>
      <c r="R1004" s="707"/>
    </row>
    <row r="1005" spans="2:18" ht="17.25" thickBot="1">
      <c r="B1005" s="688"/>
      <c r="C1005" s="271"/>
      <c r="D1005" s="700"/>
      <c r="E1005" s="701"/>
      <c r="F1005" s="221"/>
      <c r="G1005" s="222"/>
      <c r="H1005" s="223"/>
      <c r="I1005" s="224">
        <f>IF(M994="지원단가",F1005*G1005*H1005,0)</f>
        <v>0</v>
      </c>
      <c r="J1005" s="691"/>
      <c r="K1005" s="225">
        <f t="shared" si="115"/>
        <v>0</v>
      </c>
      <c r="L1005" s="226">
        <f t="shared" si="116"/>
        <v>0</v>
      </c>
      <c r="M1005" s="227">
        <f t="shared" si="117"/>
        <v>0</v>
      </c>
      <c r="N1005" s="224">
        <f>IF(Q997="불승인",0,IF(M994="지원단가",K1005*L1005*M1005,0))</f>
        <v>0</v>
      </c>
      <c r="O1005" s="691"/>
      <c r="P1005" s="225">
        <f t="shared" si="118"/>
        <v>0</v>
      </c>
      <c r="Q1005" s="702"/>
      <c r="R1005" s="703"/>
    </row>
    <row r="1006" spans="2:18">
      <c r="B1006" s="686" t="s">
        <v>37</v>
      </c>
      <c r="C1006" s="269"/>
      <c r="D1006" s="272"/>
      <c r="E1006" s="273"/>
      <c r="F1006" s="205"/>
      <c r="G1006" s="206"/>
      <c r="H1006" s="207"/>
      <c r="I1006" s="208">
        <f>IF(M994="지원단가",F1006*G1006*H1006,0)</f>
        <v>0</v>
      </c>
      <c r="J1006" s="689">
        <f>SUM(I1006:I1011)</f>
        <v>0</v>
      </c>
      <c r="K1006" s="209">
        <f t="shared" si="115"/>
        <v>0</v>
      </c>
      <c r="L1006" s="210">
        <f t="shared" si="116"/>
        <v>0</v>
      </c>
      <c r="M1006" s="211">
        <f t="shared" si="117"/>
        <v>0</v>
      </c>
      <c r="N1006" s="208">
        <f>IF(Q997="불승인",0,IF(M994="지원단가",K1006*L1006*M1006,0))</f>
        <v>0</v>
      </c>
      <c r="O1006" s="689">
        <f>SUM(N1006:N1011)</f>
        <v>0</v>
      </c>
      <c r="P1006" s="209">
        <f t="shared" si="118"/>
        <v>0</v>
      </c>
      <c r="Q1006" s="698"/>
      <c r="R1006" s="699"/>
    </row>
    <row r="1007" spans="2:18">
      <c r="B1007" s="687"/>
      <c r="C1007" s="270"/>
      <c r="D1007" s="274"/>
      <c r="E1007" s="275"/>
      <c r="F1007" s="213"/>
      <c r="G1007" s="214"/>
      <c r="H1007" s="215"/>
      <c r="I1007" s="216">
        <f>IF(M994="지원단가",F1007*G1007*H1007,0)</f>
        <v>0</v>
      </c>
      <c r="J1007" s="690"/>
      <c r="K1007" s="217">
        <f t="shared" si="115"/>
        <v>0</v>
      </c>
      <c r="L1007" s="218">
        <f t="shared" si="116"/>
        <v>0</v>
      </c>
      <c r="M1007" s="219">
        <f t="shared" si="117"/>
        <v>0</v>
      </c>
      <c r="N1007" s="216">
        <f>IF(Q997="불승인",0,IF(M994="지원단가",K1007*L1007*M1007,0))</f>
        <v>0</v>
      </c>
      <c r="O1007" s="690"/>
      <c r="P1007" s="217">
        <f t="shared" si="118"/>
        <v>0</v>
      </c>
      <c r="Q1007" s="706"/>
      <c r="R1007" s="707"/>
    </row>
    <row r="1008" spans="2:18">
      <c r="B1008" s="687"/>
      <c r="C1008" s="270"/>
      <c r="D1008" s="274"/>
      <c r="E1008" s="275"/>
      <c r="F1008" s="213"/>
      <c r="G1008" s="214"/>
      <c r="H1008" s="215"/>
      <c r="I1008" s="216">
        <f>IF(M994="지원단가",F1008*G1008*H1008,0)</f>
        <v>0</v>
      </c>
      <c r="J1008" s="690"/>
      <c r="K1008" s="217">
        <f t="shared" si="115"/>
        <v>0</v>
      </c>
      <c r="L1008" s="218">
        <f t="shared" si="116"/>
        <v>0</v>
      </c>
      <c r="M1008" s="219">
        <f t="shared" si="117"/>
        <v>0</v>
      </c>
      <c r="N1008" s="216">
        <f>IF(Q997="불승인",0,IF(M994="지원단가",K1008*L1008*M1008,0))</f>
        <v>0</v>
      </c>
      <c r="O1008" s="690"/>
      <c r="P1008" s="217">
        <f t="shared" si="118"/>
        <v>0</v>
      </c>
      <c r="Q1008" s="706"/>
      <c r="R1008" s="707"/>
    </row>
    <row r="1009" spans="2:18">
      <c r="B1009" s="687"/>
      <c r="C1009" s="270"/>
      <c r="D1009" s="274"/>
      <c r="E1009" s="275"/>
      <c r="F1009" s="213"/>
      <c r="G1009" s="214"/>
      <c r="H1009" s="215"/>
      <c r="I1009" s="216">
        <f>IF(M994="지원단가",F1009*G1009*H1009,0)</f>
        <v>0</v>
      </c>
      <c r="J1009" s="690"/>
      <c r="K1009" s="217">
        <f t="shared" si="115"/>
        <v>0</v>
      </c>
      <c r="L1009" s="218">
        <f t="shared" si="116"/>
        <v>0</v>
      </c>
      <c r="M1009" s="219">
        <f t="shared" si="117"/>
        <v>0</v>
      </c>
      <c r="N1009" s="216">
        <f>IF(Q997="불승인",0,IF(M994="지원단가",K1009*L1009*M1009,0))</f>
        <v>0</v>
      </c>
      <c r="O1009" s="690"/>
      <c r="P1009" s="217">
        <f t="shared" si="118"/>
        <v>0</v>
      </c>
      <c r="Q1009" s="706"/>
      <c r="R1009" s="707"/>
    </row>
    <row r="1010" spans="2:18">
      <c r="B1010" s="687"/>
      <c r="C1010" s="270"/>
      <c r="D1010" s="274"/>
      <c r="E1010" s="275"/>
      <c r="F1010" s="213"/>
      <c r="G1010" s="214"/>
      <c r="H1010" s="215"/>
      <c r="I1010" s="216">
        <f>IF(M994="지원단가",F1010*G1010*H1010,0)</f>
        <v>0</v>
      </c>
      <c r="J1010" s="690"/>
      <c r="K1010" s="217">
        <f t="shared" si="115"/>
        <v>0</v>
      </c>
      <c r="L1010" s="218">
        <f t="shared" si="116"/>
        <v>0</v>
      </c>
      <c r="M1010" s="219">
        <f t="shared" si="117"/>
        <v>0</v>
      </c>
      <c r="N1010" s="216">
        <f>IF(Q997="불승인",0,IF(M994="지원단가",K1010*L1010*M1010,0))</f>
        <v>0</v>
      </c>
      <c r="O1010" s="690"/>
      <c r="P1010" s="217">
        <f t="shared" si="118"/>
        <v>0</v>
      </c>
      <c r="Q1010" s="706"/>
      <c r="R1010" s="707"/>
    </row>
    <row r="1011" spans="2:18" ht="17.25" thickBot="1">
      <c r="B1011" s="688"/>
      <c r="C1011" s="271"/>
      <c r="D1011" s="276"/>
      <c r="E1011" s="277"/>
      <c r="F1011" s="221"/>
      <c r="G1011" s="222"/>
      <c r="H1011" s="223"/>
      <c r="I1011" s="224">
        <f>IF(M994="지원단가",F1011*G1011*H1011,0)</f>
        <v>0</v>
      </c>
      <c r="J1011" s="691"/>
      <c r="K1011" s="225">
        <f t="shared" si="115"/>
        <v>0</v>
      </c>
      <c r="L1011" s="226">
        <f t="shared" si="116"/>
        <v>0</v>
      </c>
      <c r="M1011" s="227">
        <f t="shared" si="117"/>
        <v>0</v>
      </c>
      <c r="N1011" s="224">
        <f>IF(Q997="불승인",0,IF(M994="지원단가",K1011*L1011*M1011,0))</f>
        <v>0</v>
      </c>
      <c r="O1011" s="691"/>
      <c r="P1011" s="225">
        <f t="shared" si="118"/>
        <v>0</v>
      </c>
      <c r="Q1011" s="702"/>
      <c r="R1011" s="703"/>
    </row>
    <row r="1012" spans="2:18">
      <c r="B1012" s="686" t="s">
        <v>39</v>
      </c>
      <c r="C1012" s="269"/>
      <c r="D1012" s="696"/>
      <c r="E1012" s="697"/>
      <c r="F1012" s="205"/>
      <c r="G1012" s="206"/>
      <c r="H1012" s="207"/>
      <c r="I1012" s="208">
        <f>IF(M994="지원단가",F1012*G1012*H1012,0)</f>
        <v>0</v>
      </c>
      <c r="J1012" s="689">
        <f>SUM(I1012:I1017)</f>
        <v>0</v>
      </c>
      <c r="K1012" s="209">
        <f t="shared" si="115"/>
        <v>0</v>
      </c>
      <c r="L1012" s="210">
        <f t="shared" si="116"/>
        <v>0</v>
      </c>
      <c r="M1012" s="211">
        <f t="shared" si="117"/>
        <v>0</v>
      </c>
      <c r="N1012" s="208">
        <f>IF(Q997="불승인",0,IF(M994="지원단가",K1012*L1012*M1012,0))</f>
        <v>0</v>
      </c>
      <c r="O1012" s="689">
        <f>SUM(N1012:N1017)</f>
        <v>0</v>
      </c>
      <c r="P1012" s="209">
        <f t="shared" si="118"/>
        <v>0</v>
      </c>
      <c r="Q1012" s="698"/>
      <c r="R1012" s="699"/>
    </row>
    <row r="1013" spans="2:18">
      <c r="B1013" s="687"/>
      <c r="C1013" s="270"/>
      <c r="D1013" s="704"/>
      <c r="E1013" s="705"/>
      <c r="F1013" s="213"/>
      <c r="G1013" s="214"/>
      <c r="H1013" s="215"/>
      <c r="I1013" s="216">
        <f>IF(M994="지원단가",F1013*G1013*H1013,0)</f>
        <v>0</v>
      </c>
      <c r="J1013" s="690"/>
      <c r="K1013" s="217">
        <f t="shared" si="115"/>
        <v>0</v>
      </c>
      <c r="L1013" s="218">
        <f t="shared" si="116"/>
        <v>0</v>
      </c>
      <c r="M1013" s="219">
        <f t="shared" si="117"/>
        <v>0</v>
      </c>
      <c r="N1013" s="216">
        <f>IF(Q997="불승인",0,IF(M994="지원단가",K1013*L1013*M1013,0))</f>
        <v>0</v>
      </c>
      <c r="O1013" s="690"/>
      <c r="P1013" s="217">
        <f t="shared" si="118"/>
        <v>0</v>
      </c>
      <c r="Q1013" s="706"/>
      <c r="R1013" s="707"/>
    </row>
    <row r="1014" spans="2:18">
      <c r="B1014" s="687"/>
      <c r="C1014" s="270"/>
      <c r="D1014" s="704"/>
      <c r="E1014" s="705"/>
      <c r="F1014" s="213"/>
      <c r="G1014" s="214"/>
      <c r="H1014" s="215"/>
      <c r="I1014" s="216">
        <f>IF(M994="지원단가",F1014*G1014*H1014,0)</f>
        <v>0</v>
      </c>
      <c r="J1014" s="690"/>
      <c r="K1014" s="217">
        <f t="shared" si="115"/>
        <v>0</v>
      </c>
      <c r="L1014" s="218">
        <f t="shared" si="116"/>
        <v>0</v>
      </c>
      <c r="M1014" s="219">
        <f t="shared" si="117"/>
        <v>0</v>
      </c>
      <c r="N1014" s="216">
        <f>IF(Q997="불승인",0,IF(M994="지원단가",K1014*L1014*M1014,0))</f>
        <v>0</v>
      </c>
      <c r="O1014" s="690"/>
      <c r="P1014" s="217">
        <f t="shared" si="118"/>
        <v>0</v>
      </c>
      <c r="Q1014" s="706"/>
      <c r="R1014" s="707"/>
    </row>
    <row r="1015" spans="2:18">
      <c r="B1015" s="687"/>
      <c r="C1015" s="270"/>
      <c r="D1015" s="704"/>
      <c r="E1015" s="705"/>
      <c r="F1015" s="213"/>
      <c r="G1015" s="214"/>
      <c r="H1015" s="215"/>
      <c r="I1015" s="216">
        <f>IF(M994="지원단가",F1015*G1015*H1015,0)</f>
        <v>0</v>
      </c>
      <c r="J1015" s="690"/>
      <c r="K1015" s="217">
        <f t="shared" si="115"/>
        <v>0</v>
      </c>
      <c r="L1015" s="218">
        <f t="shared" si="116"/>
        <v>0</v>
      </c>
      <c r="M1015" s="219">
        <f t="shared" si="117"/>
        <v>0</v>
      </c>
      <c r="N1015" s="216">
        <f>IF(Q997="불승인",0,IF(M994="지원단가",K1015*L1015*M1015,0))</f>
        <v>0</v>
      </c>
      <c r="O1015" s="690"/>
      <c r="P1015" s="217">
        <f t="shared" si="118"/>
        <v>0</v>
      </c>
      <c r="Q1015" s="706"/>
      <c r="R1015" s="707"/>
    </row>
    <row r="1016" spans="2:18">
      <c r="B1016" s="687"/>
      <c r="C1016" s="270"/>
      <c r="D1016" s="704"/>
      <c r="E1016" s="705"/>
      <c r="F1016" s="213"/>
      <c r="G1016" s="214"/>
      <c r="H1016" s="215"/>
      <c r="I1016" s="216">
        <f>IF(M994="지원단가",F1016*G1016*H1016,0)</f>
        <v>0</v>
      </c>
      <c r="J1016" s="690"/>
      <c r="K1016" s="217">
        <f t="shared" si="115"/>
        <v>0</v>
      </c>
      <c r="L1016" s="218">
        <f t="shared" si="116"/>
        <v>0</v>
      </c>
      <c r="M1016" s="219">
        <f t="shared" si="117"/>
        <v>0</v>
      </c>
      <c r="N1016" s="216">
        <f>IF(Q997="불승인",0,IF(M994="지원단가",K1016*L1016*M1016,0))</f>
        <v>0</v>
      </c>
      <c r="O1016" s="690"/>
      <c r="P1016" s="217">
        <f t="shared" si="118"/>
        <v>0</v>
      </c>
      <c r="Q1016" s="706"/>
      <c r="R1016" s="707"/>
    </row>
    <row r="1017" spans="2:18" ht="17.25" thickBot="1">
      <c r="B1017" s="688"/>
      <c r="C1017" s="271"/>
      <c r="D1017" s="700"/>
      <c r="E1017" s="701"/>
      <c r="F1017" s="221"/>
      <c r="G1017" s="222"/>
      <c r="H1017" s="223"/>
      <c r="I1017" s="224">
        <f>IF(M994="지원단가",F1017*G1017*H1017,0)</f>
        <v>0</v>
      </c>
      <c r="J1017" s="691"/>
      <c r="K1017" s="225">
        <f t="shared" si="115"/>
        <v>0</v>
      </c>
      <c r="L1017" s="226">
        <f t="shared" si="116"/>
        <v>0</v>
      </c>
      <c r="M1017" s="227">
        <f t="shared" si="117"/>
        <v>0</v>
      </c>
      <c r="N1017" s="224">
        <f>IF(Q997="불승인",0,IF(M994="지원단가",K1017*L1017*M1017,0))</f>
        <v>0</v>
      </c>
      <c r="O1017" s="691"/>
      <c r="P1017" s="225">
        <f t="shared" si="118"/>
        <v>0</v>
      </c>
      <c r="Q1017" s="702"/>
      <c r="R1017" s="703"/>
    </row>
    <row r="1018" spans="2:18" ht="17.25" thickBot="1">
      <c r="B1018" s="194" t="s">
        <v>40</v>
      </c>
      <c r="C1018" s="268"/>
      <c r="D1018" s="682"/>
      <c r="E1018" s="683"/>
      <c r="F1018" s="196"/>
      <c r="G1018" s="197"/>
      <c r="H1018" s="198"/>
      <c r="I1018" s="199">
        <f>IF(M994="지원단가",F1018*G1018*H1018,0)</f>
        <v>0</v>
      </c>
      <c r="J1018" s="200">
        <f>I1018</f>
        <v>0</v>
      </c>
      <c r="K1018" s="201">
        <f t="shared" si="115"/>
        <v>0</v>
      </c>
      <c r="L1018" s="202">
        <f t="shared" si="116"/>
        <v>0</v>
      </c>
      <c r="M1018" s="203">
        <f t="shared" si="117"/>
        <v>0</v>
      </c>
      <c r="N1018" s="199">
        <f>IF(Q997="불승인",0,IF(M994="지원단가",K1018*L1018*M1018,0))</f>
        <v>0</v>
      </c>
      <c r="O1018" s="200">
        <f>SUM(N1018)</f>
        <v>0</v>
      </c>
      <c r="P1018" s="201">
        <f t="shared" si="118"/>
        <v>0</v>
      </c>
      <c r="Q1018" s="684"/>
      <c r="R1018" s="685"/>
    </row>
    <row r="1019" spans="2:18">
      <c r="B1019" s="686" t="s">
        <v>41</v>
      </c>
      <c r="C1019" s="269"/>
      <c r="D1019" s="696"/>
      <c r="E1019" s="697"/>
      <c r="F1019" s="205"/>
      <c r="G1019" s="206"/>
      <c r="H1019" s="207"/>
      <c r="I1019" s="208">
        <f>IF(M994="지원단가",F1019*G1019*H1019,0)</f>
        <v>0</v>
      </c>
      <c r="J1019" s="689">
        <f>SUM(I1019:I1021)</f>
        <v>0</v>
      </c>
      <c r="K1019" s="209">
        <f t="shared" si="115"/>
        <v>0</v>
      </c>
      <c r="L1019" s="210">
        <f t="shared" si="116"/>
        <v>0</v>
      </c>
      <c r="M1019" s="211">
        <f t="shared" si="117"/>
        <v>0</v>
      </c>
      <c r="N1019" s="208">
        <f>IF(Q997="불승인",0,IF(M994="지원단가",K1019*L1019*M1019,0))</f>
        <v>0</v>
      </c>
      <c r="O1019" s="689">
        <f>SUM(N1019:N1021)</f>
        <v>0</v>
      </c>
      <c r="P1019" s="209">
        <f t="shared" si="118"/>
        <v>0</v>
      </c>
      <c r="Q1019" s="698"/>
      <c r="R1019" s="699"/>
    </row>
    <row r="1020" spans="2:18">
      <c r="B1020" s="687"/>
      <c r="C1020" s="270"/>
      <c r="D1020" s="704"/>
      <c r="E1020" s="705"/>
      <c r="F1020" s="213"/>
      <c r="G1020" s="214"/>
      <c r="H1020" s="215"/>
      <c r="I1020" s="216">
        <f>IF(M994="지원단가",F1020*G1020*H1020,0)</f>
        <v>0</v>
      </c>
      <c r="J1020" s="690"/>
      <c r="K1020" s="217">
        <f t="shared" si="115"/>
        <v>0</v>
      </c>
      <c r="L1020" s="218">
        <f t="shared" si="116"/>
        <v>0</v>
      </c>
      <c r="M1020" s="219">
        <f t="shared" si="117"/>
        <v>0</v>
      </c>
      <c r="N1020" s="216">
        <f>IF(Q997="불승인",0,IF(M994="지원단가",K1020*L1020*M1020,0))</f>
        <v>0</v>
      </c>
      <c r="O1020" s="690"/>
      <c r="P1020" s="217">
        <f t="shared" si="118"/>
        <v>0</v>
      </c>
      <c r="Q1020" s="706"/>
      <c r="R1020" s="707"/>
    </row>
    <row r="1021" spans="2:18" ht="17.25" thickBot="1">
      <c r="B1021" s="688"/>
      <c r="C1021" s="271"/>
      <c r="D1021" s="700"/>
      <c r="E1021" s="701"/>
      <c r="F1021" s="221"/>
      <c r="G1021" s="222"/>
      <c r="H1021" s="223"/>
      <c r="I1021" s="224">
        <f>IF(M994="지원단가",F1021*G1021*H1021,0)</f>
        <v>0</v>
      </c>
      <c r="J1021" s="691"/>
      <c r="K1021" s="225">
        <f t="shared" si="115"/>
        <v>0</v>
      </c>
      <c r="L1021" s="226">
        <f t="shared" si="116"/>
        <v>0</v>
      </c>
      <c r="M1021" s="227">
        <f t="shared" si="117"/>
        <v>0</v>
      </c>
      <c r="N1021" s="224">
        <f>IF(Q997="불승인",0,IF(M994="지원단가",K1021*L1021*M1021,0))</f>
        <v>0</v>
      </c>
      <c r="O1021" s="691"/>
      <c r="P1021" s="225">
        <f t="shared" si="118"/>
        <v>0</v>
      </c>
      <c r="Q1021" s="702"/>
      <c r="R1021" s="703"/>
    </row>
    <row r="1022" spans="2:18">
      <c r="B1022" s="686" t="s">
        <v>42</v>
      </c>
      <c r="C1022" s="278"/>
      <c r="D1022" s="696"/>
      <c r="E1022" s="697"/>
      <c r="F1022" s="235"/>
      <c r="G1022" s="236"/>
      <c r="H1022" s="237"/>
      <c r="I1022" s="238">
        <f>IF(M994="지원단가",F1022*G1022*H1022,0)</f>
        <v>0</v>
      </c>
      <c r="J1022" s="689">
        <f>SUM(I1022:I1023)</f>
        <v>0</v>
      </c>
      <c r="K1022" s="239">
        <f t="shared" si="115"/>
        <v>0</v>
      </c>
      <c r="L1022" s="240">
        <f t="shared" si="116"/>
        <v>0</v>
      </c>
      <c r="M1022" s="241">
        <f t="shared" si="117"/>
        <v>0</v>
      </c>
      <c r="N1022" s="238">
        <f>IF(Q997="불승인",0,IF(M994="지원단가",K1022*L1022*M1022,0))</f>
        <v>0</v>
      </c>
      <c r="O1022" s="689">
        <f>SUM(N1022:N1023)</f>
        <v>0</v>
      </c>
      <c r="P1022" s="239">
        <f t="shared" si="118"/>
        <v>0</v>
      </c>
      <c r="Q1022" s="698"/>
      <c r="R1022" s="699"/>
    </row>
    <row r="1023" spans="2:18" ht="17.25" thickBot="1">
      <c r="B1023" s="688"/>
      <c r="C1023" s="279"/>
      <c r="D1023" s="700"/>
      <c r="E1023" s="701"/>
      <c r="F1023" s="243"/>
      <c r="G1023" s="244"/>
      <c r="H1023" s="245"/>
      <c r="I1023" s="246">
        <f>IF(M994="지원단가",F1023*G1023*H1023,0)</f>
        <v>0</v>
      </c>
      <c r="J1023" s="691"/>
      <c r="K1023" s="247">
        <f t="shared" si="115"/>
        <v>0</v>
      </c>
      <c r="L1023" s="248">
        <f t="shared" si="116"/>
        <v>0</v>
      </c>
      <c r="M1023" s="249">
        <f t="shared" si="117"/>
        <v>0</v>
      </c>
      <c r="N1023" s="246">
        <f>IF(Q997="불승인",0,IF(M994="지원단가",K1023*L1023*M1023,0))</f>
        <v>0</v>
      </c>
      <c r="O1023" s="691"/>
      <c r="P1023" s="247">
        <f t="shared" si="118"/>
        <v>0</v>
      </c>
      <c r="Q1023" s="702"/>
      <c r="R1023" s="703"/>
    </row>
    <row r="1024" spans="2:18">
      <c r="B1024" s="686" t="s">
        <v>43</v>
      </c>
      <c r="C1024" s="269"/>
      <c r="D1024" s="696"/>
      <c r="E1024" s="697"/>
      <c r="F1024" s="205"/>
      <c r="G1024" s="206"/>
      <c r="H1024" s="207"/>
      <c r="I1024" s="208">
        <f>IF(M994="지원단가",F1024*G1024*H1024,0)</f>
        <v>0</v>
      </c>
      <c r="J1024" s="689">
        <f>SUM(I1024:I1026)</f>
        <v>0</v>
      </c>
      <c r="K1024" s="209">
        <f t="shared" si="115"/>
        <v>0</v>
      </c>
      <c r="L1024" s="210">
        <f t="shared" si="116"/>
        <v>0</v>
      </c>
      <c r="M1024" s="211">
        <f t="shared" si="117"/>
        <v>0</v>
      </c>
      <c r="N1024" s="208">
        <f>IF(Q997="불승인",0,IF(M994="지원단가",K1024*L1024*M1024,0))</f>
        <v>0</v>
      </c>
      <c r="O1024" s="689">
        <f>SUM(N1024:N1026)</f>
        <v>0</v>
      </c>
      <c r="P1024" s="209">
        <f t="shared" si="118"/>
        <v>0</v>
      </c>
      <c r="Q1024" s="698"/>
      <c r="R1024" s="699"/>
    </row>
    <row r="1025" spans="2:18">
      <c r="B1025" s="687"/>
      <c r="C1025" s="270"/>
      <c r="D1025" s="704"/>
      <c r="E1025" s="705"/>
      <c r="F1025" s="213"/>
      <c r="G1025" s="214"/>
      <c r="H1025" s="215"/>
      <c r="I1025" s="216">
        <f>IF(M994="지원단가",F1025*G1025*H1025,0)</f>
        <v>0</v>
      </c>
      <c r="J1025" s="690"/>
      <c r="K1025" s="217">
        <f t="shared" si="115"/>
        <v>0</v>
      </c>
      <c r="L1025" s="218">
        <f t="shared" si="116"/>
        <v>0</v>
      </c>
      <c r="M1025" s="219">
        <f t="shared" si="117"/>
        <v>0</v>
      </c>
      <c r="N1025" s="216">
        <f>IF(Q997="불승인",0,IF(M994="지원단가",K1025*L1025*M1025,0))</f>
        <v>0</v>
      </c>
      <c r="O1025" s="690"/>
      <c r="P1025" s="217">
        <f t="shared" si="118"/>
        <v>0</v>
      </c>
      <c r="Q1025" s="706"/>
      <c r="R1025" s="707"/>
    </row>
    <row r="1026" spans="2:18" ht="17.25" thickBot="1">
      <c r="B1026" s="688"/>
      <c r="C1026" s="271"/>
      <c r="D1026" s="700"/>
      <c r="E1026" s="701"/>
      <c r="F1026" s="221"/>
      <c r="G1026" s="222"/>
      <c r="H1026" s="223"/>
      <c r="I1026" s="224">
        <f>IF(M994="지원단가",F1026*G1026*H1026,0)</f>
        <v>0</v>
      </c>
      <c r="J1026" s="691"/>
      <c r="K1026" s="225">
        <f t="shared" si="115"/>
        <v>0</v>
      </c>
      <c r="L1026" s="226">
        <f t="shared" si="116"/>
        <v>0</v>
      </c>
      <c r="M1026" s="227">
        <f t="shared" si="117"/>
        <v>0</v>
      </c>
      <c r="N1026" s="224">
        <f>IF(Q997="불승인",0,IF(M994="지원단가",K1026*L1026*M1026,0))</f>
        <v>0</v>
      </c>
      <c r="O1026" s="691"/>
      <c r="P1026" s="225">
        <f t="shared" si="118"/>
        <v>0</v>
      </c>
      <c r="Q1026" s="702"/>
      <c r="R1026" s="703"/>
    </row>
    <row r="1027" spans="2:18" ht="17.25" thickBot="1">
      <c r="B1027" s="686" t="s">
        <v>87</v>
      </c>
      <c r="C1027" s="278"/>
      <c r="D1027" s="280"/>
      <c r="E1027" s="281" t="s">
        <v>2297</v>
      </c>
      <c r="F1027" s="235"/>
      <c r="G1027" s="236"/>
      <c r="H1027" s="237"/>
      <c r="I1027" s="238">
        <f>IF(M994="지원단가",F1027*G1027*H1027,0)</f>
        <v>0</v>
      </c>
      <c r="J1027" s="689">
        <f>SUM(I1027:I1029)</f>
        <v>0</v>
      </c>
      <c r="K1027" s="239">
        <f t="shared" si="115"/>
        <v>0</v>
      </c>
      <c r="L1027" s="240">
        <f t="shared" si="116"/>
        <v>0</v>
      </c>
      <c r="M1027" s="241">
        <f t="shared" si="117"/>
        <v>0</v>
      </c>
      <c r="N1027" s="238">
        <f>IF(Q997="불승인",0,IF(M994="지원단가",K1027*L1027*M1027,0))</f>
        <v>0</v>
      </c>
      <c r="O1027" s="689">
        <f>SUM(N1027:N1029)</f>
        <v>0</v>
      </c>
      <c r="P1027" s="239">
        <f t="shared" si="118"/>
        <v>0</v>
      </c>
      <c r="Q1027" s="252"/>
      <c r="R1027" s="253" t="s">
        <v>2298</v>
      </c>
    </row>
    <row r="1028" spans="2:18" ht="17.25" thickTop="1">
      <c r="B1028" s="687"/>
      <c r="C1028" s="270"/>
      <c r="D1028" s="282"/>
      <c r="E1028" s="692" t="e">
        <f>J1027/SUM(J1001:J1026)</f>
        <v>#DIV/0!</v>
      </c>
      <c r="F1028" s="213"/>
      <c r="G1028" s="214"/>
      <c r="H1028" s="215"/>
      <c r="I1028" s="216">
        <f>IF(M994="지원단가",F1028*G1028*H1028,0)</f>
        <v>0</v>
      </c>
      <c r="J1028" s="690"/>
      <c r="K1028" s="217">
        <f t="shared" si="115"/>
        <v>0</v>
      </c>
      <c r="L1028" s="218">
        <f t="shared" si="116"/>
        <v>0</v>
      </c>
      <c r="M1028" s="219">
        <f t="shared" si="117"/>
        <v>0</v>
      </c>
      <c r="N1028" s="216">
        <f>IF(Q997="불승인",0,IF(M994="지원단가",K1028*L1028*M1028,0))</f>
        <v>0</v>
      </c>
      <c r="O1028" s="690"/>
      <c r="P1028" s="217">
        <f t="shared" si="118"/>
        <v>0</v>
      </c>
      <c r="Q1028" s="255"/>
      <c r="R1028" s="694" t="e">
        <f>O1027/SUM(O1001:O1026)</f>
        <v>#DIV/0!</v>
      </c>
    </row>
    <row r="1029" spans="2:18" ht="17.25" thickBot="1">
      <c r="B1029" s="688"/>
      <c r="C1029" s="279"/>
      <c r="D1029" s="283"/>
      <c r="E1029" s="693"/>
      <c r="F1029" s="243"/>
      <c r="G1029" s="244"/>
      <c r="H1029" s="245"/>
      <c r="I1029" s="246">
        <f>IF(M994="지원단가",F1029*G1029*H1029,0)</f>
        <v>0</v>
      </c>
      <c r="J1029" s="691"/>
      <c r="K1029" s="247">
        <f t="shared" si="115"/>
        <v>0</v>
      </c>
      <c r="L1029" s="248">
        <f t="shared" si="116"/>
        <v>0</v>
      </c>
      <c r="M1029" s="249">
        <f t="shared" si="117"/>
        <v>0</v>
      </c>
      <c r="N1029" s="246">
        <f>IF(Q997="불승인",0,IF(M994="지원단가",K1029*L1029*M1029,0))</f>
        <v>0</v>
      </c>
      <c r="O1029" s="691"/>
      <c r="P1029" s="247">
        <f t="shared" si="118"/>
        <v>0</v>
      </c>
      <c r="Q1029" s="257"/>
      <c r="R1029" s="695"/>
    </row>
    <row r="1030" spans="2:18">
      <c r="B1030" s="686" t="s">
        <v>19</v>
      </c>
      <c r="C1030" s="269"/>
      <c r="D1030" s="696"/>
      <c r="E1030" s="697"/>
      <c r="F1030" s="205"/>
      <c r="G1030" s="206"/>
      <c r="H1030" s="207"/>
      <c r="I1030" s="208">
        <f>F1030*G1030*H1030</f>
        <v>0</v>
      </c>
      <c r="J1030" s="689">
        <f>SUM(I1030:I1031)</f>
        <v>0</v>
      </c>
      <c r="K1030" s="209">
        <f t="shared" si="115"/>
        <v>0</v>
      </c>
      <c r="L1030" s="210">
        <f t="shared" si="116"/>
        <v>0</v>
      </c>
      <c r="M1030" s="211">
        <f t="shared" si="117"/>
        <v>0</v>
      </c>
      <c r="N1030" s="208">
        <f>IF(Q997="불승인", 0,K1030*L1030*M1030)</f>
        <v>0</v>
      </c>
      <c r="O1030" s="689">
        <f>SUM(N1030:N1031)</f>
        <v>0</v>
      </c>
      <c r="P1030" s="209">
        <f t="shared" si="118"/>
        <v>0</v>
      </c>
      <c r="Q1030" s="698"/>
      <c r="R1030" s="699"/>
    </row>
    <row r="1031" spans="2:18" ht="17.25" thickBot="1">
      <c r="B1031" s="688"/>
      <c r="C1031" s="271"/>
      <c r="D1031" s="700"/>
      <c r="E1031" s="701"/>
      <c r="F1031" s="221"/>
      <c r="G1031" s="222"/>
      <c r="H1031" s="223"/>
      <c r="I1031" s="224">
        <f t="shared" ref="I1031:I1032" si="119">F1031*G1031*H1031</f>
        <v>0</v>
      </c>
      <c r="J1031" s="691"/>
      <c r="K1031" s="225">
        <f t="shared" si="115"/>
        <v>0</v>
      </c>
      <c r="L1031" s="226">
        <f t="shared" si="116"/>
        <v>0</v>
      </c>
      <c r="M1031" s="227">
        <f t="shared" si="117"/>
        <v>0</v>
      </c>
      <c r="N1031" s="224">
        <f>IF(Q997="불승인", 0,K1031*L1031*M1031)</f>
        <v>0</v>
      </c>
      <c r="O1031" s="691"/>
      <c r="P1031" s="225">
        <f t="shared" si="118"/>
        <v>0</v>
      </c>
      <c r="Q1031" s="702"/>
      <c r="R1031" s="703"/>
    </row>
    <row r="1032" spans="2:18" ht="17.25" thickBot="1">
      <c r="B1032" s="258" t="s">
        <v>44</v>
      </c>
      <c r="C1032" s="284"/>
      <c r="D1032" s="682"/>
      <c r="E1032" s="683"/>
      <c r="F1032" s="260"/>
      <c r="G1032" s="261"/>
      <c r="H1032" s="262"/>
      <c r="I1032" s="263">
        <f t="shared" si="119"/>
        <v>0</v>
      </c>
      <c r="J1032" s="264">
        <f>I1032</f>
        <v>0</v>
      </c>
      <c r="K1032" s="265">
        <f t="shared" si="115"/>
        <v>0</v>
      </c>
      <c r="L1032" s="266">
        <f t="shared" si="116"/>
        <v>0</v>
      </c>
      <c r="M1032" s="267">
        <f t="shared" si="117"/>
        <v>0</v>
      </c>
      <c r="N1032" s="263">
        <f>IF(Q997="불승인", 0,K1032*L1032*M1032)</f>
        <v>0</v>
      </c>
      <c r="O1032" s="264">
        <f>N1032</f>
        <v>0</v>
      </c>
      <c r="P1032" s="265">
        <f t="shared" si="118"/>
        <v>0</v>
      </c>
      <c r="Q1032" s="684"/>
      <c r="R1032" s="685"/>
    </row>
    <row r="1034" spans="2:18" ht="17.25" thickBot="1"/>
    <row r="1035" spans="2:18" ht="19.5">
      <c r="B1035" s="1" t="s">
        <v>0</v>
      </c>
      <c r="C1035" s="742" t="str">
        <f>총괄!$D$2</f>
        <v>공동훈련센터명</v>
      </c>
      <c r="D1035" s="743"/>
      <c r="E1035" s="743"/>
      <c r="F1035" s="744" t="str" cm="1">
        <f t="array" ref="F1035">IFERROR( LOOKUP(2, 1/(과정일람표!$A$13:$A$412=C1036)/(과정일람표!$B$13:$B$412="승인"), IF(과정일람표!$F$13:$F$412="", NA(), "파트너: " &amp; 과정일람표!$F$13:$F$412)),"")</f>
        <v/>
      </c>
      <c r="G1035" s="745"/>
      <c r="H1035" s="746" t="s">
        <v>21</v>
      </c>
      <c r="I1035" s="747"/>
      <c r="J1035" s="747"/>
      <c r="K1035" s="747"/>
      <c r="L1035" s="747"/>
      <c r="M1035" s="747"/>
      <c r="N1035" s="748"/>
      <c r="O1035" s="749" t="s">
        <v>549</v>
      </c>
      <c r="P1035" s="751" t="s">
        <v>550</v>
      </c>
      <c r="Q1035" s="753" t="s">
        <v>13</v>
      </c>
      <c r="R1035" s="754"/>
    </row>
    <row r="1036" spans="2:18" ht="20.25" thickBot="1">
      <c r="B1036" s="2" t="s">
        <v>1</v>
      </c>
      <c r="C1036" s="179">
        <v>25</v>
      </c>
      <c r="D1036" s="755" t="str" cm="1">
        <f t="array" ref="D1036">IFERROR( LOOKUP(2, 1/(과정일람표!$A$13:$A$412=C1036)/(과정일람표!$B$13:$B$412="승인"), IF(과정일람표!$R$13:$R$412="", NA(), 과정일람표!$R$13:$R$412)),"")</f>
        <v/>
      </c>
      <c r="E1036" s="756"/>
      <c r="F1036" s="756"/>
      <c r="G1036" s="757"/>
      <c r="H1036" s="3" t="s">
        <v>14</v>
      </c>
      <c r="I1036" s="4" t="s">
        <v>47</v>
      </c>
      <c r="J1036" s="4" t="s">
        <v>46</v>
      </c>
      <c r="K1036" s="4" t="s">
        <v>34</v>
      </c>
      <c r="L1036" s="4" t="s">
        <v>22</v>
      </c>
      <c r="M1036" s="4" t="s">
        <v>17</v>
      </c>
      <c r="N1036" s="17" t="s">
        <v>554</v>
      </c>
      <c r="O1036" s="750"/>
      <c r="P1036" s="752"/>
      <c r="Q1036" s="738"/>
      <c r="R1036" s="739"/>
    </row>
    <row r="1037" spans="2:18" ht="19.5">
      <c r="B1037" s="720" t="s">
        <v>2</v>
      </c>
      <c r="C1037" s="5" t="s">
        <v>4</v>
      </c>
      <c r="D1037" s="6" t="s">
        <v>5</v>
      </c>
      <c r="E1037" s="6" t="s">
        <v>11</v>
      </c>
      <c r="F1037" s="7" t="s">
        <v>12</v>
      </c>
      <c r="G1037" s="8" t="s">
        <v>2152</v>
      </c>
      <c r="H1037" s="11" t="s">
        <v>15</v>
      </c>
      <c r="I1037" s="180">
        <f>SUM(I1038:I1040)</f>
        <v>0</v>
      </c>
      <c r="J1037" s="180">
        <f>SUM(J1038:J1040)</f>
        <v>0</v>
      </c>
      <c r="K1037" s="180">
        <f>SUM(K1038:K1040)</f>
        <v>0</v>
      </c>
      <c r="L1037" s="723" t="str" cm="1">
        <f t="array" ref="L1037">IFERROR( LOOKUP(2, 1/(과정일람표!$A$13:$A$412=C1036)/(과정일람표!$B$13:$B$412="승인"), IF(과정일람표!$N$13:$N$412="", NA(), 과정일람표!$N$13:$N$412)),"")</f>
        <v/>
      </c>
      <c r="M1037" s="726" t="str" cm="1">
        <f t="array" ref="M1037">IFERROR( LOOKUP(2, 1/(과정일람표!$A$13:$A$412=C1036)/(과정일람표!$B$13:$B$412="승인"), IF(과정일람표!$AA$13:$AA$412="", NA(), 과정일람표!$AA$13:$AA$412)),"")</f>
        <v/>
      </c>
      <c r="N1037" s="729" t="e">
        <f>VLOOKUP(LEFT(N1039,6),NCS단가,5,FALSE)</f>
        <v>#N/A</v>
      </c>
      <c r="O1037" s="731" t="str" cm="1">
        <f t="array" ref="O1037">IFERROR( LOOKUP(2, 1/(과정일람표!$A$13:$A$412=C1036)/(과정일람표!$B$13:$B$412="신청"), IF(과정일람표!$AC$13:$AC$412="", NA(), 과정일람표!$AC$13:$AC$412)),"")</f>
        <v/>
      </c>
      <c r="P1037" s="729" t="e">
        <f>IF(Q1040="불승인",0,IF(OR(D1038="원격대체", D1038="집체",D1038="혼합"),IF(M1037="기준단가",N1037,J1038/(G1040*D1040)),_xlfn.IFS(D1038="원격",2970,D1038="STEP자체", 6160,D1038="STEP공공",4600)))</f>
        <v>#N/A</v>
      </c>
      <c r="Q1037" s="734" t="str">
        <f>IF(총괄!$C$6="전략", IF(P1040&lt;300%,"적정","검토필요"), IF(총괄!$C$6="지산맞", IF(LEN(L1037)=0,"분류입력확인",IF(P1040&lt;VLOOKUP(L1037,테이블!$B$3:$C$5,2,FALSE),"적정","검토필요")),IF(OR(LEN(E1038)&gt;0,LEN(F1038)&gt;0),IF(과정별세부산출!P1040&lt;300%,"적정","검토필요"),IF(과정별세부산출!P1040&lt;VLOOKUP(과정별세부산출!G1038,테이블!$H$3:$I$10,2,FALSE),"적정","검토필요"))))</f>
        <v>분류입력확인</v>
      </c>
      <c r="R1037" s="735"/>
    </row>
    <row r="1038" spans="2:18" ht="20.25" thickBot="1">
      <c r="B1038" s="721"/>
      <c r="C1038" s="181" t="str" cm="1">
        <f t="array" ref="C1038">IFERROR( LOOKUP(2, 1/(과정일람표!$A$13:$A$412=C1036)/(과정일람표!$B$13:$B$412="승인"), IF(과정일람표!$T$13:$T$412="", NA(), 과정일람표!$T$13:$T$412)),"")</f>
        <v/>
      </c>
      <c r="D1038" s="182" t="str" cm="1">
        <f t="array" ref="D1038">IFERROR( LOOKUP(2, 1/(과정일람표!$A$13:$A$412=C1036)/(과정일람표!$B$13:$B$412="승인"), IF(과정일람표!$U$13:$U$412="", NA(), 과정일람표!$U$13:$U$412)),"")</f>
        <v/>
      </c>
      <c r="E1038" s="182" t="str" cm="1">
        <f t="array" ref="E1038">IFERROR( LOOKUP(2, 1/(과정일람표!$A$13:$A$412=C1036)/(과정일람표!$B$13:$B$412="승인"), IF(과정일람표!$K$13:$K$412="", NA(), 과정일람표!$K$13:$K$412)),"")</f>
        <v/>
      </c>
      <c r="F1038" s="182" t="str" cm="1">
        <f t="array" ref="F1038">IFERROR( LOOKUP(2, 1/(과정일람표!$A$13:$A$412=C1036)/(과정일람표!$B$13:$B$412="승인"), IF(과정일람표!$L$13:$L$412="", NA(), 과정일람표!$L$13:$L$412)),"")</f>
        <v/>
      </c>
      <c r="G1038" s="183" t="str" cm="1">
        <f t="array" ref="G1038">IFERROR( LOOKUP(2, 1/(과정일람표!$A$13:$A$412=C1036)/(과정일람표!$B$13:$B$412="승인"), IF(과정일람표!$M$13:$M$412="", NA(), 과정일람표!$M$13:$M$412)),"")</f>
        <v/>
      </c>
      <c r="H1038" s="12" t="s">
        <v>18</v>
      </c>
      <c r="I1038" s="184">
        <f>IF(M1037="기준단가",IF(OR(D1038="집체",D1038="원격대체", D1038="혼합"),N1037*D1040*G1040,_xlfn.IFS(D1038="원격",2970*D1040*G1040,D1038="STEP자체",6160*D1040*G1040,D1038="STEP공공",4600*D1040*G1040)),IF(M1037="E-9",2*N1037*D1040*G1040,SUM(J1044:J1072)))</f>
        <v>0</v>
      </c>
      <c r="J1038" s="184">
        <f>IF(Q1040="불승인",0,IF(M1037="기준단가",IF(OR(D1038="집체",D1038="원격대체", D1038="혼합"),N1037*D1040*G1040,_xlfn.IFS(D1038="원격",2970*D1040*G1040,D1038="STEP자체",6160*D1040*G1040,D1038="STEP공공",4600*D1040*G1040)),IF(M1037="E-9",2*N1037*D1040*G1040,SUM(O1044:O1072))))</f>
        <v>0</v>
      </c>
      <c r="K1038" s="184">
        <f>J1038-I1038</f>
        <v>0</v>
      </c>
      <c r="L1038" s="724"/>
      <c r="M1038" s="727"/>
      <c r="N1038" s="730"/>
      <c r="O1038" s="732"/>
      <c r="P1038" s="733"/>
      <c r="Q1038" s="734"/>
      <c r="R1038" s="735"/>
    </row>
    <row r="1039" spans="2:18" ht="19.5">
      <c r="B1039" s="721"/>
      <c r="C1039" s="9" t="s">
        <v>6</v>
      </c>
      <c r="D1039" s="10" t="s">
        <v>7</v>
      </c>
      <c r="E1039" s="10" t="s">
        <v>8</v>
      </c>
      <c r="F1039" s="10" t="s">
        <v>9</v>
      </c>
      <c r="G1039" s="10" t="s">
        <v>10</v>
      </c>
      <c r="H1039" s="13" t="s">
        <v>19</v>
      </c>
      <c r="I1039" s="184">
        <f>IF(OR(D1038="집체",D1038="혼합"), J1073, 0)</f>
        <v>0</v>
      </c>
      <c r="J1039" s="184">
        <f>IF(Q1040="불승인",0,IF(OR(D1038="집체",D1038="혼합"),O1073,0))</f>
        <v>0</v>
      </c>
      <c r="K1039" s="184">
        <f>J1039-I1039</f>
        <v>0</v>
      </c>
      <c r="L1039" s="724"/>
      <c r="M1039" s="727"/>
      <c r="N1039" s="185" t="str" cm="1">
        <f t="array" ref="N1039">IFERROR( LOOKUP(2, 1/(과정일람표!$A$13:$A$412=C1036)/(과정일람표!$B$13:$B$412="승인"), IF(과정일람표!$J$13:$J$412="", NA(), 과정일람표!$J$13:$J$412)),"")</f>
        <v/>
      </c>
      <c r="O1039" s="736" t="s">
        <v>551</v>
      </c>
      <c r="P1039" s="737"/>
      <c r="Q1039" s="738" t="s">
        <v>85</v>
      </c>
      <c r="R1039" s="739"/>
    </row>
    <row r="1040" spans="2:18" ht="20.25" thickBot="1">
      <c r="B1040" s="722"/>
      <c r="C1040" s="186" t="str" cm="1">
        <f t="array" ref="C1040">IFERROR( LOOKUP(2, 1/(과정일람표!$A$13:$A$412=C1036)/(과정일람표!$B$13:$B$412="승인"), IF(과정일람표!$V$13:$V$412="", NA(), 과정일람표!$V$13:$V$412)),"")</f>
        <v/>
      </c>
      <c r="D1040" s="182" t="str" cm="1">
        <f t="array" ref="D1040">IFERROR( LOOKUP(2, 1/(과정일람표!$A$13:$A$412=C1036)/(과정일람표!$B$13:$B$412="승인"), IF(과정일람표!$W$13:$W$412="", NA(), 과정일람표!$W$13:$W$412)),"")</f>
        <v/>
      </c>
      <c r="E1040" s="187" t="str" cm="1">
        <f t="array" ref="E1040">IFERROR( LOOKUP(2, 1/(과정일람표!$A$13:$A$412=C1036)/(과정일람표!$B$13:$B$412="승인"), IF(과정일람표!$R$13:$R$412="", NA(), 과정일람표!$X$13:$X$412)),"")</f>
        <v/>
      </c>
      <c r="F1040" s="187" t="str" cm="1">
        <f t="array" ref="F1040">IFERROR( LOOKUP(2, 1/(과정일람표!$A$13:$A$412=C1036)/(과정일람표!$B$13:$B$412="승인"), IF(과정일람표!$Y$13:$Y$412="", NA(), 과정일람표!$Y$13:$Y$412)),"")</f>
        <v/>
      </c>
      <c r="G1040" s="187" t="str" cm="1">
        <f t="array" ref="G1040">IFERROR( LOOKUP(2, 1/(과정일람표!$A$13:$A$412=C1036)/(과정일람표!$B$13:$B$412="승인"), IF(과정일람표!$Z$13:$Z$412="", NA(), 과정일람표!$Z$13:$Z$412)),"")</f>
        <v/>
      </c>
      <c r="H1040" s="14" t="s">
        <v>20</v>
      </c>
      <c r="I1040" s="188">
        <f>IF(OR(D1038="집체", D1038="원격대체",D1038="혼합"), J1075, 0)</f>
        <v>0</v>
      </c>
      <c r="J1040" s="188">
        <f>IF(Q1040="불승인",0,IF(OR(D1038="집체",D1038="원격대체",D1038="혼합"),O1075,0))</f>
        <v>0</v>
      </c>
      <c r="K1040" s="188">
        <f>J1040-I1040</f>
        <v>0</v>
      </c>
      <c r="L1040" s="725"/>
      <c r="M1040" s="728"/>
      <c r="N1040" s="189" t="str" cm="1">
        <f t="array" ref="N1040">IFERROR( LOOKUP(2, 1/(과정일람표!$A$13:$A$412=C1036)/(과정일람표!$B$13:$B$412="승인"), IF(과정일람표!$I$13:$I$412="", NA(), 과정일람표!$I$13:$I$412)),"")</f>
        <v/>
      </c>
      <c r="O1040" s="16" t="e">
        <f>O1037/N1037</f>
        <v>#VALUE!</v>
      </c>
      <c r="P1040" s="18" t="e">
        <f>P1037/N1037</f>
        <v>#N/A</v>
      </c>
      <c r="Q1040" s="740" t="s">
        <v>2291</v>
      </c>
      <c r="R1040" s="741"/>
    </row>
    <row r="1041" spans="2:18" ht="17.25" thickBot="1"/>
    <row r="1042" spans="2:18" ht="17.25" thickBot="1">
      <c r="B1042" s="708" t="s">
        <v>24</v>
      </c>
      <c r="C1042" s="710" t="s">
        <v>25</v>
      </c>
      <c r="D1042" s="712" t="s">
        <v>26</v>
      </c>
      <c r="E1042" s="713"/>
      <c r="F1042" s="716" t="s">
        <v>32</v>
      </c>
      <c r="G1042" s="717"/>
      <c r="H1042" s="717"/>
      <c r="I1042" s="717"/>
      <c r="J1042" s="718"/>
      <c r="K1042" s="716" t="s">
        <v>33</v>
      </c>
      <c r="L1042" s="717"/>
      <c r="M1042" s="717"/>
      <c r="N1042" s="717"/>
      <c r="O1042" s="718"/>
      <c r="P1042" s="716" t="s">
        <v>30</v>
      </c>
      <c r="Q1042" s="717"/>
      <c r="R1042" s="718"/>
    </row>
    <row r="1043" spans="2:18" ht="17.25" thickBot="1">
      <c r="B1043" s="709"/>
      <c r="C1043" s="711"/>
      <c r="D1043" s="714"/>
      <c r="E1043" s="715"/>
      <c r="F1043" s="190" t="s">
        <v>27</v>
      </c>
      <c r="G1043" s="191" t="s">
        <v>28</v>
      </c>
      <c r="H1043" s="15" t="s">
        <v>29</v>
      </c>
      <c r="I1043" s="192" t="s">
        <v>16</v>
      </c>
      <c r="J1043" s="193" t="s">
        <v>38</v>
      </c>
      <c r="K1043" s="190" t="s">
        <v>27</v>
      </c>
      <c r="L1043" s="191" t="s">
        <v>28</v>
      </c>
      <c r="M1043" s="15" t="s">
        <v>29</v>
      </c>
      <c r="N1043" s="192" t="s">
        <v>16</v>
      </c>
      <c r="O1043" s="193" t="s">
        <v>38</v>
      </c>
      <c r="P1043" s="190" t="s">
        <v>34</v>
      </c>
      <c r="Q1043" s="719" t="s">
        <v>31</v>
      </c>
      <c r="R1043" s="718"/>
    </row>
    <row r="1044" spans="2:18" ht="17.25" thickBot="1">
      <c r="B1044" s="194" t="s">
        <v>35</v>
      </c>
      <c r="C1044" s="268"/>
      <c r="D1044" s="682"/>
      <c r="E1044" s="683"/>
      <c r="F1044" s="196"/>
      <c r="G1044" s="197"/>
      <c r="H1044" s="198"/>
      <c r="I1044" s="199">
        <f>IF(M1037="지원단가",F1044*G1044*H1044,0)</f>
        <v>0</v>
      </c>
      <c r="J1044" s="200">
        <f>I1044</f>
        <v>0</v>
      </c>
      <c r="K1044" s="201">
        <f t="shared" ref="K1044:K1075" si="120">F1044</f>
        <v>0</v>
      </c>
      <c r="L1044" s="202">
        <f t="shared" ref="L1044:L1075" si="121">G1044</f>
        <v>0</v>
      </c>
      <c r="M1044" s="203">
        <f t="shared" ref="M1044:M1075" si="122">H1044</f>
        <v>0</v>
      </c>
      <c r="N1044" s="199">
        <f>IF(Q1040="불승인", 0,IF(M1037="지원단가",K1044*L1044*M1044,0))</f>
        <v>0</v>
      </c>
      <c r="O1044" s="200">
        <f>SUM(N1044)</f>
        <v>0</v>
      </c>
      <c r="P1044" s="201">
        <f>N1044-I1044</f>
        <v>0</v>
      </c>
      <c r="Q1044" s="684"/>
      <c r="R1044" s="685"/>
    </row>
    <row r="1045" spans="2:18">
      <c r="B1045" s="686" t="s">
        <v>36</v>
      </c>
      <c r="C1045" s="269"/>
      <c r="D1045" s="696"/>
      <c r="E1045" s="697"/>
      <c r="F1045" s="205"/>
      <c r="G1045" s="206"/>
      <c r="H1045" s="207"/>
      <c r="I1045" s="208">
        <f>IF(M1037="지원단가",F1045*G1045*H1045,0)</f>
        <v>0</v>
      </c>
      <c r="J1045" s="689">
        <f>SUM(I1045:I1048)</f>
        <v>0</v>
      </c>
      <c r="K1045" s="209">
        <f t="shared" si="120"/>
        <v>0</v>
      </c>
      <c r="L1045" s="210">
        <f t="shared" si="121"/>
        <v>0</v>
      </c>
      <c r="M1045" s="211">
        <f t="shared" si="122"/>
        <v>0</v>
      </c>
      <c r="N1045" s="208">
        <f>IF(Q1040="불승인",0,IF(M1037="지원단가",K1045*L1045*M1045,0))</f>
        <v>0</v>
      </c>
      <c r="O1045" s="689">
        <f>SUM(N1045:N1048)</f>
        <v>0</v>
      </c>
      <c r="P1045" s="209">
        <f t="shared" ref="P1045:P1075" si="123">N1045-I1045</f>
        <v>0</v>
      </c>
      <c r="Q1045" s="698"/>
      <c r="R1045" s="699"/>
    </row>
    <row r="1046" spans="2:18">
      <c r="B1046" s="687"/>
      <c r="C1046" s="270"/>
      <c r="D1046" s="704"/>
      <c r="E1046" s="705"/>
      <c r="F1046" s="213"/>
      <c r="G1046" s="214"/>
      <c r="H1046" s="215"/>
      <c r="I1046" s="216">
        <f>IF(M1037="지원단가",F1046*G1046*H1046,0)</f>
        <v>0</v>
      </c>
      <c r="J1046" s="690"/>
      <c r="K1046" s="217">
        <f t="shared" si="120"/>
        <v>0</v>
      </c>
      <c r="L1046" s="218">
        <f t="shared" si="121"/>
        <v>0</v>
      </c>
      <c r="M1046" s="219">
        <f t="shared" si="122"/>
        <v>0</v>
      </c>
      <c r="N1046" s="216">
        <f>IF(Q1040="불승인",0,IF(M1037="지원단가",K1046*L1046*M1046,0))</f>
        <v>0</v>
      </c>
      <c r="O1046" s="690"/>
      <c r="P1046" s="217">
        <f t="shared" si="123"/>
        <v>0</v>
      </c>
      <c r="Q1046" s="706"/>
      <c r="R1046" s="707"/>
    </row>
    <row r="1047" spans="2:18">
      <c r="B1047" s="687"/>
      <c r="C1047" s="270"/>
      <c r="D1047" s="704"/>
      <c r="E1047" s="705"/>
      <c r="F1047" s="213"/>
      <c r="G1047" s="214"/>
      <c r="H1047" s="215"/>
      <c r="I1047" s="216">
        <f>IF(M1037="지원단가",F1047*G1047*H1047,0)</f>
        <v>0</v>
      </c>
      <c r="J1047" s="690"/>
      <c r="K1047" s="217">
        <f t="shared" si="120"/>
        <v>0</v>
      </c>
      <c r="L1047" s="218">
        <f t="shared" si="121"/>
        <v>0</v>
      </c>
      <c r="M1047" s="219">
        <f t="shared" si="122"/>
        <v>0</v>
      </c>
      <c r="N1047" s="216">
        <f>IF(Q1040="불승인",0,IF(M1037="지원단가",K1047*L1047*M1047,0))</f>
        <v>0</v>
      </c>
      <c r="O1047" s="690"/>
      <c r="P1047" s="217">
        <f t="shared" si="123"/>
        <v>0</v>
      </c>
      <c r="Q1047" s="706"/>
      <c r="R1047" s="707"/>
    </row>
    <row r="1048" spans="2:18" ht="17.25" thickBot="1">
      <c r="B1048" s="688"/>
      <c r="C1048" s="271"/>
      <c r="D1048" s="700"/>
      <c r="E1048" s="701"/>
      <c r="F1048" s="221"/>
      <c r="G1048" s="222"/>
      <c r="H1048" s="223"/>
      <c r="I1048" s="224">
        <f>IF(M1037="지원단가",F1048*G1048*H1048,0)</f>
        <v>0</v>
      </c>
      <c r="J1048" s="691"/>
      <c r="K1048" s="225">
        <f t="shared" si="120"/>
        <v>0</v>
      </c>
      <c r="L1048" s="226">
        <f t="shared" si="121"/>
        <v>0</v>
      </c>
      <c r="M1048" s="227">
        <f t="shared" si="122"/>
        <v>0</v>
      </c>
      <c r="N1048" s="224">
        <f>IF(Q1040="불승인",0,IF(M1037="지원단가",K1048*L1048*M1048,0))</f>
        <v>0</v>
      </c>
      <c r="O1048" s="691"/>
      <c r="P1048" s="225">
        <f t="shared" si="123"/>
        <v>0</v>
      </c>
      <c r="Q1048" s="702"/>
      <c r="R1048" s="703"/>
    </row>
    <row r="1049" spans="2:18">
      <c r="B1049" s="686" t="s">
        <v>37</v>
      </c>
      <c r="C1049" s="269"/>
      <c r="D1049" s="272"/>
      <c r="E1049" s="273"/>
      <c r="F1049" s="205"/>
      <c r="G1049" s="206"/>
      <c r="H1049" s="207"/>
      <c r="I1049" s="208">
        <f>IF(M1037="지원단가",F1049*G1049*H1049,0)</f>
        <v>0</v>
      </c>
      <c r="J1049" s="689">
        <f>SUM(I1049:I1054)</f>
        <v>0</v>
      </c>
      <c r="K1049" s="209">
        <f t="shared" si="120"/>
        <v>0</v>
      </c>
      <c r="L1049" s="210">
        <f t="shared" si="121"/>
        <v>0</v>
      </c>
      <c r="M1049" s="211">
        <f t="shared" si="122"/>
        <v>0</v>
      </c>
      <c r="N1049" s="208">
        <f>IF(Q1040="불승인",0,IF(M1037="지원단가",K1049*L1049*M1049,0))</f>
        <v>0</v>
      </c>
      <c r="O1049" s="689">
        <f>SUM(N1049:N1054)</f>
        <v>0</v>
      </c>
      <c r="P1049" s="209">
        <f t="shared" si="123"/>
        <v>0</v>
      </c>
      <c r="Q1049" s="698"/>
      <c r="R1049" s="699"/>
    </row>
    <row r="1050" spans="2:18">
      <c r="B1050" s="687"/>
      <c r="C1050" s="270"/>
      <c r="D1050" s="274"/>
      <c r="E1050" s="275"/>
      <c r="F1050" s="213"/>
      <c r="G1050" s="214"/>
      <c r="H1050" s="215"/>
      <c r="I1050" s="216">
        <f>IF(M1037="지원단가",F1050*G1050*H1050,0)</f>
        <v>0</v>
      </c>
      <c r="J1050" s="690"/>
      <c r="K1050" s="217">
        <f t="shared" si="120"/>
        <v>0</v>
      </c>
      <c r="L1050" s="218">
        <f t="shared" si="121"/>
        <v>0</v>
      </c>
      <c r="M1050" s="219">
        <f t="shared" si="122"/>
        <v>0</v>
      </c>
      <c r="N1050" s="216">
        <f>IF(Q1040="불승인",0,IF(M1037="지원단가",K1050*L1050*M1050,0))</f>
        <v>0</v>
      </c>
      <c r="O1050" s="690"/>
      <c r="P1050" s="217">
        <f t="shared" si="123"/>
        <v>0</v>
      </c>
      <c r="Q1050" s="706"/>
      <c r="R1050" s="707"/>
    </row>
    <row r="1051" spans="2:18">
      <c r="B1051" s="687"/>
      <c r="C1051" s="270"/>
      <c r="D1051" s="274"/>
      <c r="E1051" s="275"/>
      <c r="F1051" s="213"/>
      <c r="G1051" s="214"/>
      <c r="H1051" s="215"/>
      <c r="I1051" s="216">
        <f>IF(M1037="지원단가",F1051*G1051*H1051,0)</f>
        <v>0</v>
      </c>
      <c r="J1051" s="690"/>
      <c r="K1051" s="217">
        <f t="shared" si="120"/>
        <v>0</v>
      </c>
      <c r="L1051" s="218">
        <f t="shared" si="121"/>
        <v>0</v>
      </c>
      <c r="M1051" s="219">
        <f t="shared" si="122"/>
        <v>0</v>
      </c>
      <c r="N1051" s="216">
        <f>IF(Q1040="불승인",0,IF(M1037="지원단가",K1051*L1051*M1051,0))</f>
        <v>0</v>
      </c>
      <c r="O1051" s="690"/>
      <c r="P1051" s="217">
        <f t="shared" si="123"/>
        <v>0</v>
      </c>
      <c r="Q1051" s="706"/>
      <c r="R1051" s="707"/>
    </row>
    <row r="1052" spans="2:18">
      <c r="B1052" s="687"/>
      <c r="C1052" s="270"/>
      <c r="D1052" s="274"/>
      <c r="E1052" s="275"/>
      <c r="F1052" s="213"/>
      <c r="G1052" s="214"/>
      <c r="H1052" s="215"/>
      <c r="I1052" s="216">
        <f>IF(M1037="지원단가",F1052*G1052*H1052,0)</f>
        <v>0</v>
      </c>
      <c r="J1052" s="690"/>
      <c r="K1052" s="217">
        <f t="shared" si="120"/>
        <v>0</v>
      </c>
      <c r="L1052" s="218">
        <f t="shared" si="121"/>
        <v>0</v>
      </c>
      <c r="M1052" s="219">
        <f t="shared" si="122"/>
        <v>0</v>
      </c>
      <c r="N1052" s="216">
        <f>IF(Q1040="불승인",0,IF(M1037="지원단가",K1052*L1052*M1052,0))</f>
        <v>0</v>
      </c>
      <c r="O1052" s="690"/>
      <c r="P1052" s="217">
        <f t="shared" si="123"/>
        <v>0</v>
      </c>
      <c r="Q1052" s="706"/>
      <c r="R1052" s="707"/>
    </row>
    <row r="1053" spans="2:18">
      <c r="B1053" s="687"/>
      <c r="C1053" s="270"/>
      <c r="D1053" s="274"/>
      <c r="E1053" s="275"/>
      <c r="F1053" s="213"/>
      <c r="G1053" s="214"/>
      <c r="H1053" s="215"/>
      <c r="I1053" s="216">
        <f>IF(M1037="지원단가",F1053*G1053*H1053,0)</f>
        <v>0</v>
      </c>
      <c r="J1053" s="690"/>
      <c r="K1053" s="217">
        <f t="shared" si="120"/>
        <v>0</v>
      </c>
      <c r="L1053" s="218">
        <f t="shared" si="121"/>
        <v>0</v>
      </c>
      <c r="M1053" s="219">
        <f t="shared" si="122"/>
        <v>0</v>
      </c>
      <c r="N1053" s="216">
        <f>IF(Q1040="불승인",0,IF(M1037="지원단가",K1053*L1053*M1053,0))</f>
        <v>0</v>
      </c>
      <c r="O1053" s="690"/>
      <c r="P1053" s="217">
        <f t="shared" si="123"/>
        <v>0</v>
      </c>
      <c r="Q1053" s="706"/>
      <c r="R1053" s="707"/>
    </row>
    <row r="1054" spans="2:18" ht="17.25" thickBot="1">
      <c r="B1054" s="688"/>
      <c r="C1054" s="271"/>
      <c r="D1054" s="276"/>
      <c r="E1054" s="277"/>
      <c r="F1054" s="221"/>
      <c r="G1054" s="222"/>
      <c r="H1054" s="223"/>
      <c r="I1054" s="224">
        <f>IF(M1037="지원단가",F1054*G1054*H1054,0)</f>
        <v>0</v>
      </c>
      <c r="J1054" s="691"/>
      <c r="K1054" s="225">
        <f t="shared" si="120"/>
        <v>0</v>
      </c>
      <c r="L1054" s="226">
        <f t="shared" si="121"/>
        <v>0</v>
      </c>
      <c r="M1054" s="227">
        <f t="shared" si="122"/>
        <v>0</v>
      </c>
      <c r="N1054" s="224">
        <f>IF(Q1040="불승인",0,IF(M1037="지원단가",K1054*L1054*M1054,0))</f>
        <v>0</v>
      </c>
      <c r="O1054" s="691"/>
      <c r="P1054" s="225">
        <f t="shared" si="123"/>
        <v>0</v>
      </c>
      <c r="Q1054" s="702"/>
      <c r="R1054" s="703"/>
    </row>
    <row r="1055" spans="2:18">
      <c r="B1055" s="686" t="s">
        <v>39</v>
      </c>
      <c r="C1055" s="269"/>
      <c r="D1055" s="696"/>
      <c r="E1055" s="697"/>
      <c r="F1055" s="205"/>
      <c r="G1055" s="206"/>
      <c r="H1055" s="207"/>
      <c r="I1055" s="208">
        <f>IF(M1037="지원단가",F1055*G1055*H1055,0)</f>
        <v>0</v>
      </c>
      <c r="J1055" s="689">
        <f>SUM(I1055:I1060)</f>
        <v>0</v>
      </c>
      <c r="K1055" s="209">
        <f t="shared" si="120"/>
        <v>0</v>
      </c>
      <c r="L1055" s="210">
        <f t="shared" si="121"/>
        <v>0</v>
      </c>
      <c r="M1055" s="211">
        <f t="shared" si="122"/>
        <v>0</v>
      </c>
      <c r="N1055" s="208">
        <f>IF(Q1040="불승인",0,IF(M1037="지원단가",K1055*L1055*M1055,0))</f>
        <v>0</v>
      </c>
      <c r="O1055" s="689">
        <f>SUM(N1055:N1060)</f>
        <v>0</v>
      </c>
      <c r="P1055" s="209">
        <f t="shared" si="123"/>
        <v>0</v>
      </c>
      <c r="Q1055" s="698"/>
      <c r="R1055" s="699"/>
    </row>
    <row r="1056" spans="2:18">
      <c r="B1056" s="687"/>
      <c r="C1056" s="270"/>
      <c r="D1056" s="704"/>
      <c r="E1056" s="705"/>
      <c r="F1056" s="213"/>
      <c r="G1056" s="214"/>
      <c r="H1056" s="215"/>
      <c r="I1056" s="216">
        <f>IF(M1037="지원단가",F1056*G1056*H1056,0)</f>
        <v>0</v>
      </c>
      <c r="J1056" s="690"/>
      <c r="K1056" s="217">
        <f t="shared" si="120"/>
        <v>0</v>
      </c>
      <c r="L1056" s="218">
        <f t="shared" si="121"/>
        <v>0</v>
      </c>
      <c r="M1056" s="219">
        <f t="shared" si="122"/>
        <v>0</v>
      </c>
      <c r="N1056" s="216">
        <f>IF(Q1040="불승인",0,IF(M1037="지원단가",K1056*L1056*M1056,0))</f>
        <v>0</v>
      </c>
      <c r="O1056" s="690"/>
      <c r="P1056" s="217">
        <f t="shared" si="123"/>
        <v>0</v>
      </c>
      <c r="Q1056" s="706"/>
      <c r="R1056" s="707"/>
    </row>
    <row r="1057" spans="2:18">
      <c r="B1057" s="687"/>
      <c r="C1057" s="270"/>
      <c r="D1057" s="704"/>
      <c r="E1057" s="705"/>
      <c r="F1057" s="213"/>
      <c r="G1057" s="214"/>
      <c r="H1057" s="215"/>
      <c r="I1057" s="216">
        <f>IF(M1037="지원단가",F1057*G1057*H1057,0)</f>
        <v>0</v>
      </c>
      <c r="J1057" s="690"/>
      <c r="K1057" s="217">
        <f t="shared" si="120"/>
        <v>0</v>
      </c>
      <c r="L1057" s="218">
        <f t="shared" si="121"/>
        <v>0</v>
      </c>
      <c r="M1057" s="219">
        <f t="shared" si="122"/>
        <v>0</v>
      </c>
      <c r="N1057" s="216">
        <f>IF(Q1040="불승인",0,IF(M1037="지원단가",K1057*L1057*M1057,0))</f>
        <v>0</v>
      </c>
      <c r="O1057" s="690"/>
      <c r="P1057" s="217">
        <f t="shared" si="123"/>
        <v>0</v>
      </c>
      <c r="Q1057" s="706"/>
      <c r="R1057" s="707"/>
    </row>
    <row r="1058" spans="2:18">
      <c r="B1058" s="687"/>
      <c r="C1058" s="270"/>
      <c r="D1058" s="704"/>
      <c r="E1058" s="705"/>
      <c r="F1058" s="213"/>
      <c r="G1058" s="214"/>
      <c r="H1058" s="215"/>
      <c r="I1058" s="216">
        <f>IF(M1037="지원단가",F1058*G1058*H1058,0)</f>
        <v>0</v>
      </c>
      <c r="J1058" s="690"/>
      <c r="K1058" s="217">
        <f t="shared" si="120"/>
        <v>0</v>
      </c>
      <c r="L1058" s="218">
        <f t="shared" si="121"/>
        <v>0</v>
      </c>
      <c r="M1058" s="219">
        <f t="shared" si="122"/>
        <v>0</v>
      </c>
      <c r="N1058" s="216">
        <f>IF(Q1040="불승인",0,IF(M1037="지원단가",K1058*L1058*M1058,0))</f>
        <v>0</v>
      </c>
      <c r="O1058" s="690"/>
      <c r="P1058" s="217">
        <f t="shared" si="123"/>
        <v>0</v>
      </c>
      <c r="Q1058" s="706"/>
      <c r="R1058" s="707"/>
    </row>
    <row r="1059" spans="2:18">
      <c r="B1059" s="687"/>
      <c r="C1059" s="270"/>
      <c r="D1059" s="704"/>
      <c r="E1059" s="705"/>
      <c r="F1059" s="213"/>
      <c r="G1059" s="214"/>
      <c r="H1059" s="215"/>
      <c r="I1059" s="216">
        <f>IF(M1037="지원단가",F1059*G1059*H1059,0)</f>
        <v>0</v>
      </c>
      <c r="J1059" s="690"/>
      <c r="K1059" s="217">
        <f t="shared" si="120"/>
        <v>0</v>
      </c>
      <c r="L1059" s="218">
        <f t="shared" si="121"/>
        <v>0</v>
      </c>
      <c r="M1059" s="219">
        <f t="shared" si="122"/>
        <v>0</v>
      </c>
      <c r="N1059" s="216">
        <f>IF(Q1040="불승인",0,IF(M1037="지원단가",K1059*L1059*M1059,0))</f>
        <v>0</v>
      </c>
      <c r="O1059" s="690"/>
      <c r="P1059" s="217">
        <f t="shared" si="123"/>
        <v>0</v>
      </c>
      <c r="Q1059" s="706"/>
      <c r="R1059" s="707"/>
    </row>
    <row r="1060" spans="2:18" ht="17.25" thickBot="1">
      <c r="B1060" s="688"/>
      <c r="C1060" s="271"/>
      <c r="D1060" s="700"/>
      <c r="E1060" s="701"/>
      <c r="F1060" s="221"/>
      <c r="G1060" s="222"/>
      <c r="H1060" s="223"/>
      <c r="I1060" s="224">
        <f>IF(M1037="지원단가",F1060*G1060*H1060,0)</f>
        <v>0</v>
      </c>
      <c r="J1060" s="691"/>
      <c r="K1060" s="225">
        <f t="shared" si="120"/>
        <v>0</v>
      </c>
      <c r="L1060" s="226">
        <f t="shared" si="121"/>
        <v>0</v>
      </c>
      <c r="M1060" s="227">
        <f t="shared" si="122"/>
        <v>0</v>
      </c>
      <c r="N1060" s="224">
        <f>IF(Q1040="불승인",0,IF(M1037="지원단가",K1060*L1060*M1060,0))</f>
        <v>0</v>
      </c>
      <c r="O1060" s="691"/>
      <c r="P1060" s="225">
        <f t="shared" si="123"/>
        <v>0</v>
      </c>
      <c r="Q1060" s="702"/>
      <c r="R1060" s="703"/>
    </row>
    <row r="1061" spans="2:18" ht="17.25" thickBot="1">
      <c r="B1061" s="194" t="s">
        <v>40</v>
      </c>
      <c r="C1061" s="268"/>
      <c r="D1061" s="682"/>
      <c r="E1061" s="683"/>
      <c r="F1061" s="196"/>
      <c r="G1061" s="197"/>
      <c r="H1061" s="198"/>
      <c r="I1061" s="199">
        <f>IF(M1037="지원단가",F1061*G1061*H1061,0)</f>
        <v>0</v>
      </c>
      <c r="J1061" s="200">
        <f>I1061</f>
        <v>0</v>
      </c>
      <c r="K1061" s="201">
        <f t="shared" si="120"/>
        <v>0</v>
      </c>
      <c r="L1061" s="202">
        <f t="shared" si="121"/>
        <v>0</v>
      </c>
      <c r="M1061" s="203">
        <f t="shared" si="122"/>
        <v>0</v>
      </c>
      <c r="N1061" s="199">
        <f>IF(Q1040="불승인",0,IF(M1037="지원단가",K1061*L1061*M1061,0))</f>
        <v>0</v>
      </c>
      <c r="O1061" s="200">
        <f>SUM(N1061)</f>
        <v>0</v>
      </c>
      <c r="P1061" s="201">
        <f t="shared" si="123"/>
        <v>0</v>
      </c>
      <c r="Q1061" s="684"/>
      <c r="R1061" s="685"/>
    </row>
    <row r="1062" spans="2:18">
      <c r="B1062" s="686" t="s">
        <v>41</v>
      </c>
      <c r="C1062" s="269"/>
      <c r="D1062" s="696"/>
      <c r="E1062" s="697"/>
      <c r="F1062" s="205"/>
      <c r="G1062" s="206"/>
      <c r="H1062" s="207"/>
      <c r="I1062" s="208">
        <f>IF(M1037="지원단가",F1062*G1062*H1062,0)</f>
        <v>0</v>
      </c>
      <c r="J1062" s="689">
        <f>SUM(I1062:I1064)</f>
        <v>0</v>
      </c>
      <c r="K1062" s="209">
        <f t="shared" si="120"/>
        <v>0</v>
      </c>
      <c r="L1062" s="210">
        <f t="shared" si="121"/>
        <v>0</v>
      </c>
      <c r="M1062" s="211">
        <f t="shared" si="122"/>
        <v>0</v>
      </c>
      <c r="N1062" s="208">
        <f>IF(Q1040="불승인",0,IF(M1037="지원단가",K1062*L1062*M1062,0))</f>
        <v>0</v>
      </c>
      <c r="O1062" s="689">
        <f>SUM(N1062:N1064)</f>
        <v>0</v>
      </c>
      <c r="P1062" s="209">
        <f t="shared" si="123"/>
        <v>0</v>
      </c>
      <c r="Q1062" s="698"/>
      <c r="R1062" s="699"/>
    </row>
    <row r="1063" spans="2:18">
      <c r="B1063" s="687"/>
      <c r="C1063" s="270"/>
      <c r="D1063" s="704"/>
      <c r="E1063" s="705"/>
      <c r="F1063" s="213"/>
      <c r="G1063" s="214"/>
      <c r="H1063" s="215"/>
      <c r="I1063" s="216">
        <f>IF(M1037="지원단가",F1063*G1063*H1063,0)</f>
        <v>0</v>
      </c>
      <c r="J1063" s="690"/>
      <c r="K1063" s="217">
        <f t="shared" si="120"/>
        <v>0</v>
      </c>
      <c r="L1063" s="218">
        <f t="shared" si="121"/>
        <v>0</v>
      </c>
      <c r="M1063" s="219">
        <f t="shared" si="122"/>
        <v>0</v>
      </c>
      <c r="N1063" s="216">
        <f>IF(Q1040="불승인",0,IF(M1037="지원단가",K1063*L1063*M1063,0))</f>
        <v>0</v>
      </c>
      <c r="O1063" s="690"/>
      <c r="P1063" s="217">
        <f t="shared" si="123"/>
        <v>0</v>
      </c>
      <c r="Q1063" s="706"/>
      <c r="R1063" s="707"/>
    </row>
    <row r="1064" spans="2:18" ht="17.25" thickBot="1">
      <c r="B1064" s="688"/>
      <c r="C1064" s="271"/>
      <c r="D1064" s="700"/>
      <c r="E1064" s="701"/>
      <c r="F1064" s="221"/>
      <c r="G1064" s="222"/>
      <c r="H1064" s="223"/>
      <c r="I1064" s="224">
        <f>IF(M1037="지원단가",F1064*G1064*H1064,0)</f>
        <v>0</v>
      </c>
      <c r="J1064" s="691"/>
      <c r="K1064" s="225">
        <f t="shared" si="120"/>
        <v>0</v>
      </c>
      <c r="L1064" s="226">
        <f t="shared" si="121"/>
        <v>0</v>
      </c>
      <c r="M1064" s="227">
        <f t="shared" si="122"/>
        <v>0</v>
      </c>
      <c r="N1064" s="224">
        <f>IF(Q1040="불승인",0,IF(M1037="지원단가",K1064*L1064*M1064,0))</f>
        <v>0</v>
      </c>
      <c r="O1064" s="691"/>
      <c r="P1064" s="225">
        <f t="shared" si="123"/>
        <v>0</v>
      </c>
      <c r="Q1064" s="702"/>
      <c r="R1064" s="703"/>
    </row>
    <row r="1065" spans="2:18">
      <c r="B1065" s="686" t="s">
        <v>42</v>
      </c>
      <c r="C1065" s="278"/>
      <c r="D1065" s="696"/>
      <c r="E1065" s="697"/>
      <c r="F1065" s="235"/>
      <c r="G1065" s="236"/>
      <c r="H1065" s="237"/>
      <c r="I1065" s="238">
        <f>IF(M1037="지원단가",F1065*G1065*H1065,0)</f>
        <v>0</v>
      </c>
      <c r="J1065" s="689">
        <f>SUM(I1065:I1066)</f>
        <v>0</v>
      </c>
      <c r="K1065" s="239">
        <f t="shared" si="120"/>
        <v>0</v>
      </c>
      <c r="L1065" s="240">
        <f t="shared" si="121"/>
        <v>0</v>
      </c>
      <c r="M1065" s="241">
        <f t="shared" si="122"/>
        <v>0</v>
      </c>
      <c r="N1065" s="238">
        <f>IF(Q1040="불승인",0,IF(M1037="지원단가",K1065*L1065*M1065,0))</f>
        <v>0</v>
      </c>
      <c r="O1065" s="689">
        <f>SUM(N1065:N1066)</f>
        <v>0</v>
      </c>
      <c r="P1065" s="239">
        <f t="shared" si="123"/>
        <v>0</v>
      </c>
      <c r="Q1065" s="698"/>
      <c r="R1065" s="699"/>
    </row>
    <row r="1066" spans="2:18" ht="17.25" thickBot="1">
      <c r="B1066" s="688"/>
      <c r="C1066" s="279"/>
      <c r="D1066" s="700"/>
      <c r="E1066" s="701"/>
      <c r="F1066" s="243"/>
      <c r="G1066" s="244"/>
      <c r="H1066" s="245"/>
      <c r="I1066" s="246">
        <f>IF(M1037="지원단가",F1066*G1066*H1066,0)</f>
        <v>0</v>
      </c>
      <c r="J1066" s="691"/>
      <c r="K1066" s="247">
        <f t="shared" si="120"/>
        <v>0</v>
      </c>
      <c r="L1066" s="248">
        <f t="shared" si="121"/>
        <v>0</v>
      </c>
      <c r="M1066" s="249">
        <f t="shared" si="122"/>
        <v>0</v>
      </c>
      <c r="N1066" s="246">
        <f>IF(Q1040="불승인",0,IF(M1037="지원단가",K1066*L1066*M1066,0))</f>
        <v>0</v>
      </c>
      <c r="O1066" s="691"/>
      <c r="P1066" s="247">
        <f t="shared" si="123"/>
        <v>0</v>
      </c>
      <c r="Q1066" s="702"/>
      <c r="R1066" s="703"/>
    </row>
    <row r="1067" spans="2:18">
      <c r="B1067" s="686" t="s">
        <v>43</v>
      </c>
      <c r="C1067" s="269"/>
      <c r="D1067" s="696"/>
      <c r="E1067" s="697"/>
      <c r="F1067" s="205"/>
      <c r="G1067" s="206"/>
      <c r="H1067" s="207"/>
      <c r="I1067" s="208">
        <f>IF(M1037="지원단가",F1067*G1067*H1067,0)</f>
        <v>0</v>
      </c>
      <c r="J1067" s="689">
        <f>SUM(I1067:I1069)</f>
        <v>0</v>
      </c>
      <c r="K1067" s="209">
        <f t="shared" si="120"/>
        <v>0</v>
      </c>
      <c r="L1067" s="210">
        <f t="shared" si="121"/>
        <v>0</v>
      </c>
      <c r="M1067" s="211">
        <f t="shared" si="122"/>
        <v>0</v>
      </c>
      <c r="N1067" s="208">
        <f>IF(Q1040="불승인",0,IF(M1037="지원단가",K1067*L1067*M1067,0))</f>
        <v>0</v>
      </c>
      <c r="O1067" s="689">
        <f>SUM(N1067:N1069)</f>
        <v>0</v>
      </c>
      <c r="P1067" s="209">
        <f t="shared" si="123"/>
        <v>0</v>
      </c>
      <c r="Q1067" s="698"/>
      <c r="R1067" s="699"/>
    </row>
    <row r="1068" spans="2:18">
      <c r="B1068" s="687"/>
      <c r="C1068" s="270"/>
      <c r="D1068" s="704"/>
      <c r="E1068" s="705"/>
      <c r="F1068" s="213"/>
      <c r="G1068" s="214"/>
      <c r="H1068" s="215"/>
      <c r="I1068" s="216">
        <f>IF(M1037="지원단가",F1068*G1068*H1068,0)</f>
        <v>0</v>
      </c>
      <c r="J1068" s="690"/>
      <c r="K1068" s="217">
        <f t="shared" si="120"/>
        <v>0</v>
      </c>
      <c r="L1068" s="218">
        <f t="shared" si="121"/>
        <v>0</v>
      </c>
      <c r="M1068" s="219">
        <f t="shared" si="122"/>
        <v>0</v>
      </c>
      <c r="N1068" s="216">
        <f>IF(Q1040="불승인",0,IF(M1037="지원단가",K1068*L1068*M1068,0))</f>
        <v>0</v>
      </c>
      <c r="O1068" s="690"/>
      <c r="P1068" s="217">
        <f t="shared" si="123"/>
        <v>0</v>
      </c>
      <c r="Q1068" s="706"/>
      <c r="R1068" s="707"/>
    </row>
    <row r="1069" spans="2:18" ht="17.25" thickBot="1">
      <c r="B1069" s="688"/>
      <c r="C1069" s="271"/>
      <c r="D1069" s="700"/>
      <c r="E1069" s="701"/>
      <c r="F1069" s="221"/>
      <c r="G1069" s="222"/>
      <c r="H1069" s="223"/>
      <c r="I1069" s="224">
        <f>IF(M1037="지원단가",F1069*G1069*H1069,0)</f>
        <v>0</v>
      </c>
      <c r="J1069" s="691"/>
      <c r="K1069" s="225">
        <f t="shared" si="120"/>
        <v>0</v>
      </c>
      <c r="L1069" s="226">
        <f t="shared" si="121"/>
        <v>0</v>
      </c>
      <c r="M1069" s="227">
        <f t="shared" si="122"/>
        <v>0</v>
      </c>
      <c r="N1069" s="224">
        <f>IF(Q1040="불승인",0,IF(M1037="지원단가",K1069*L1069*M1069,0))</f>
        <v>0</v>
      </c>
      <c r="O1069" s="691"/>
      <c r="P1069" s="225">
        <f t="shared" si="123"/>
        <v>0</v>
      </c>
      <c r="Q1069" s="702"/>
      <c r="R1069" s="703"/>
    </row>
    <row r="1070" spans="2:18" ht="17.25" thickBot="1">
      <c r="B1070" s="686" t="s">
        <v>87</v>
      </c>
      <c r="C1070" s="278"/>
      <c r="D1070" s="280"/>
      <c r="E1070" s="281" t="s">
        <v>2297</v>
      </c>
      <c r="F1070" s="235"/>
      <c r="G1070" s="236"/>
      <c r="H1070" s="237"/>
      <c r="I1070" s="238">
        <f>IF(M1037="지원단가",F1070*G1070*H1070,0)</f>
        <v>0</v>
      </c>
      <c r="J1070" s="689">
        <f>SUM(I1070:I1072)</f>
        <v>0</v>
      </c>
      <c r="K1070" s="239">
        <f t="shared" si="120"/>
        <v>0</v>
      </c>
      <c r="L1070" s="240">
        <f t="shared" si="121"/>
        <v>0</v>
      </c>
      <c r="M1070" s="241">
        <f t="shared" si="122"/>
        <v>0</v>
      </c>
      <c r="N1070" s="238">
        <f>IF(Q1040="불승인",0,IF(M1037="지원단가",K1070*L1070*M1070,0))</f>
        <v>0</v>
      </c>
      <c r="O1070" s="689">
        <f>SUM(N1070:N1072)</f>
        <v>0</v>
      </c>
      <c r="P1070" s="239">
        <f t="shared" si="123"/>
        <v>0</v>
      </c>
      <c r="Q1070" s="252"/>
      <c r="R1070" s="253" t="s">
        <v>2298</v>
      </c>
    </row>
    <row r="1071" spans="2:18" ht="17.25" thickTop="1">
      <c r="B1071" s="687"/>
      <c r="C1071" s="270"/>
      <c r="D1071" s="282"/>
      <c r="E1071" s="692" t="e">
        <f>J1070/SUM(J1044:J1069)</f>
        <v>#DIV/0!</v>
      </c>
      <c r="F1071" s="213"/>
      <c r="G1071" s="214"/>
      <c r="H1071" s="215"/>
      <c r="I1071" s="216">
        <f>IF(M1037="지원단가",F1071*G1071*H1071,0)</f>
        <v>0</v>
      </c>
      <c r="J1071" s="690"/>
      <c r="K1071" s="217">
        <f t="shared" si="120"/>
        <v>0</v>
      </c>
      <c r="L1071" s="218">
        <f t="shared" si="121"/>
        <v>0</v>
      </c>
      <c r="M1071" s="219">
        <f t="shared" si="122"/>
        <v>0</v>
      </c>
      <c r="N1071" s="216">
        <f>IF(Q1040="불승인",0,IF(M1037="지원단가",K1071*L1071*M1071,0))</f>
        <v>0</v>
      </c>
      <c r="O1071" s="690"/>
      <c r="P1071" s="217">
        <f t="shared" si="123"/>
        <v>0</v>
      </c>
      <c r="Q1071" s="255"/>
      <c r="R1071" s="694" t="e">
        <f>O1070/SUM(O1044:O1069)</f>
        <v>#DIV/0!</v>
      </c>
    </row>
    <row r="1072" spans="2:18" ht="17.25" thickBot="1">
      <c r="B1072" s="688"/>
      <c r="C1072" s="279"/>
      <c r="D1072" s="283"/>
      <c r="E1072" s="693"/>
      <c r="F1072" s="243"/>
      <c r="G1072" s="244"/>
      <c r="H1072" s="245"/>
      <c r="I1072" s="246">
        <f>IF(M1037="지원단가",F1072*G1072*H1072,0)</f>
        <v>0</v>
      </c>
      <c r="J1072" s="691"/>
      <c r="K1072" s="247">
        <f t="shared" si="120"/>
        <v>0</v>
      </c>
      <c r="L1072" s="248">
        <f t="shared" si="121"/>
        <v>0</v>
      </c>
      <c r="M1072" s="249">
        <f t="shared" si="122"/>
        <v>0</v>
      </c>
      <c r="N1072" s="246">
        <f>IF(Q1040="불승인",0,IF(M1037="지원단가",K1072*L1072*M1072,0))</f>
        <v>0</v>
      </c>
      <c r="O1072" s="691"/>
      <c r="P1072" s="247">
        <f t="shared" si="123"/>
        <v>0</v>
      </c>
      <c r="Q1072" s="257"/>
      <c r="R1072" s="695"/>
    </row>
    <row r="1073" spans="2:18">
      <c r="B1073" s="686" t="s">
        <v>19</v>
      </c>
      <c r="C1073" s="269"/>
      <c r="D1073" s="696"/>
      <c r="E1073" s="697"/>
      <c r="F1073" s="205"/>
      <c r="G1073" s="206"/>
      <c r="H1073" s="207"/>
      <c r="I1073" s="208">
        <f>F1073*G1073*H1073</f>
        <v>0</v>
      </c>
      <c r="J1073" s="689">
        <f>SUM(I1073:I1074)</f>
        <v>0</v>
      </c>
      <c r="K1073" s="209">
        <f t="shared" si="120"/>
        <v>0</v>
      </c>
      <c r="L1073" s="210">
        <f t="shared" si="121"/>
        <v>0</v>
      </c>
      <c r="M1073" s="211">
        <f t="shared" si="122"/>
        <v>0</v>
      </c>
      <c r="N1073" s="208">
        <f>IF(Q1040="불승인", 0,K1073*L1073*M1073)</f>
        <v>0</v>
      </c>
      <c r="O1073" s="689">
        <f>SUM(N1073:N1074)</f>
        <v>0</v>
      </c>
      <c r="P1073" s="209">
        <f t="shared" si="123"/>
        <v>0</v>
      </c>
      <c r="Q1073" s="698"/>
      <c r="R1073" s="699"/>
    </row>
    <row r="1074" spans="2:18" ht="17.25" thickBot="1">
      <c r="B1074" s="688"/>
      <c r="C1074" s="271"/>
      <c r="D1074" s="700"/>
      <c r="E1074" s="701"/>
      <c r="F1074" s="221"/>
      <c r="G1074" s="222"/>
      <c r="H1074" s="223"/>
      <c r="I1074" s="224">
        <f t="shared" ref="I1074:I1075" si="124">F1074*G1074*H1074</f>
        <v>0</v>
      </c>
      <c r="J1074" s="691"/>
      <c r="K1074" s="225">
        <f t="shared" si="120"/>
        <v>0</v>
      </c>
      <c r="L1074" s="226">
        <f t="shared" si="121"/>
        <v>0</v>
      </c>
      <c r="M1074" s="227">
        <f t="shared" si="122"/>
        <v>0</v>
      </c>
      <c r="N1074" s="224">
        <f>IF(Q1040="불승인", 0,K1074*L1074*M1074)</f>
        <v>0</v>
      </c>
      <c r="O1074" s="691"/>
      <c r="P1074" s="225">
        <f t="shared" si="123"/>
        <v>0</v>
      </c>
      <c r="Q1074" s="702"/>
      <c r="R1074" s="703"/>
    </row>
    <row r="1075" spans="2:18" ht="17.25" thickBot="1">
      <c r="B1075" s="258" t="s">
        <v>44</v>
      </c>
      <c r="C1075" s="284"/>
      <c r="D1075" s="682"/>
      <c r="E1075" s="683"/>
      <c r="F1075" s="260"/>
      <c r="G1075" s="261"/>
      <c r="H1075" s="262"/>
      <c r="I1075" s="263">
        <f t="shared" si="124"/>
        <v>0</v>
      </c>
      <c r="J1075" s="264">
        <f>I1075</f>
        <v>0</v>
      </c>
      <c r="K1075" s="265">
        <f t="shared" si="120"/>
        <v>0</v>
      </c>
      <c r="L1075" s="266">
        <f t="shared" si="121"/>
        <v>0</v>
      </c>
      <c r="M1075" s="267">
        <f t="shared" si="122"/>
        <v>0</v>
      </c>
      <c r="N1075" s="263">
        <f>IF(Q1040="불승인", 0,K1075*L1075*M1075)</f>
        <v>0</v>
      </c>
      <c r="O1075" s="264">
        <f>N1075</f>
        <v>0</v>
      </c>
      <c r="P1075" s="265">
        <f t="shared" si="123"/>
        <v>0</v>
      </c>
      <c r="Q1075" s="684"/>
      <c r="R1075" s="685"/>
    </row>
    <row r="1077" spans="2:18" ht="17.25" thickBot="1"/>
    <row r="1078" spans="2:18" ht="19.5">
      <c r="B1078" s="1" t="s">
        <v>0</v>
      </c>
      <c r="C1078" s="742" t="str">
        <f>총괄!$D$2</f>
        <v>공동훈련센터명</v>
      </c>
      <c r="D1078" s="743"/>
      <c r="E1078" s="743"/>
      <c r="F1078" s="744" t="str" cm="1">
        <f t="array" ref="F1078">IFERROR( LOOKUP(2, 1/(과정일람표!$A$13:$A$412=C1079)/(과정일람표!$B$13:$B$412="승인"), IF(과정일람표!$F$13:$F$412="", NA(), "파트너: " &amp; 과정일람표!$F$13:$F$412)),"")</f>
        <v/>
      </c>
      <c r="G1078" s="745"/>
      <c r="H1078" s="746" t="s">
        <v>21</v>
      </c>
      <c r="I1078" s="747"/>
      <c r="J1078" s="747"/>
      <c r="K1078" s="747"/>
      <c r="L1078" s="747"/>
      <c r="M1078" s="747"/>
      <c r="N1078" s="748"/>
      <c r="O1078" s="749" t="s">
        <v>549</v>
      </c>
      <c r="P1078" s="751" t="s">
        <v>550</v>
      </c>
      <c r="Q1078" s="753" t="s">
        <v>13</v>
      </c>
      <c r="R1078" s="754"/>
    </row>
    <row r="1079" spans="2:18" ht="20.25" thickBot="1">
      <c r="B1079" s="2" t="s">
        <v>1</v>
      </c>
      <c r="C1079" s="179">
        <v>26</v>
      </c>
      <c r="D1079" s="755" t="str" cm="1">
        <f t="array" ref="D1079">IFERROR( LOOKUP(2, 1/(과정일람표!$A$13:$A$412=C1079)/(과정일람표!$B$13:$B$412="승인"), IF(과정일람표!$R$13:$R$412="", NA(), 과정일람표!$R$13:$R$412)),"")</f>
        <v/>
      </c>
      <c r="E1079" s="756"/>
      <c r="F1079" s="756"/>
      <c r="G1079" s="757"/>
      <c r="H1079" s="3" t="s">
        <v>14</v>
      </c>
      <c r="I1079" s="4" t="s">
        <v>47</v>
      </c>
      <c r="J1079" s="4" t="s">
        <v>46</v>
      </c>
      <c r="K1079" s="4" t="s">
        <v>34</v>
      </c>
      <c r="L1079" s="4" t="s">
        <v>22</v>
      </c>
      <c r="M1079" s="4" t="s">
        <v>17</v>
      </c>
      <c r="N1079" s="17" t="s">
        <v>554</v>
      </c>
      <c r="O1079" s="750"/>
      <c r="P1079" s="752"/>
      <c r="Q1079" s="738"/>
      <c r="R1079" s="739"/>
    </row>
    <row r="1080" spans="2:18" ht="19.5">
      <c r="B1080" s="720" t="s">
        <v>2</v>
      </c>
      <c r="C1080" s="5" t="s">
        <v>4</v>
      </c>
      <c r="D1080" s="6" t="s">
        <v>5</v>
      </c>
      <c r="E1080" s="6" t="s">
        <v>11</v>
      </c>
      <c r="F1080" s="7" t="s">
        <v>12</v>
      </c>
      <c r="G1080" s="8" t="s">
        <v>2152</v>
      </c>
      <c r="H1080" s="11" t="s">
        <v>15</v>
      </c>
      <c r="I1080" s="180">
        <f>SUM(I1081:I1083)</f>
        <v>0</v>
      </c>
      <c r="J1080" s="180">
        <f>SUM(J1081:J1083)</f>
        <v>0</v>
      </c>
      <c r="K1080" s="180">
        <f>SUM(K1081:K1083)</f>
        <v>0</v>
      </c>
      <c r="L1080" s="723" t="str" cm="1">
        <f t="array" ref="L1080">IFERROR( LOOKUP(2, 1/(과정일람표!$A$13:$A$412=C1079)/(과정일람표!$B$13:$B$412="승인"), IF(과정일람표!$N$13:$N$412="", NA(), 과정일람표!$N$13:$N$412)),"")</f>
        <v/>
      </c>
      <c r="M1080" s="726" t="str" cm="1">
        <f t="array" ref="M1080">IFERROR( LOOKUP(2, 1/(과정일람표!$A$13:$A$412=C1079)/(과정일람표!$B$13:$B$412="승인"), IF(과정일람표!$AA$13:$AA$412="", NA(), 과정일람표!$AA$13:$AA$412)),"")</f>
        <v/>
      </c>
      <c r="N1080" s="729" t="e">
        <f>VLOOKUP(LEFT(N1082,6),NCS단가,5,FALSE)</f>
        <v>#N/A</v>
      </c>
      <c r="O1080" s="731" t="str" cm="1">
        <f t="array" ref="O1080">IFERROR( LOOKUP(2, 1/(과정일람표!$A$13:$A$412=C1079)/(과정일람표!$B$13:$B$412="신청"), IF(과정일람표!$AC$13:$AC$412="", NA(), 과정일람표!$AC$13:$AC$412)),"")</f>
        <v/>
      </c>
      <c r="P1080" s="729" t="e">
        <f>IF(Q1083="불승인",0,IF(OR(D1081="원격대체", D1081="집체",D1081="혼합"),IF(M1080="기준단가",N1080,J1081/(G1083*D1083)),_xlfn.IFS(D1081="원격",2970,D1081="STEP자체", 6160,D1081="STEP공공",4600)))</f>
        <v>#N/A</v>
      </c>
      <c r="Q1080" s="734" t="str">
        <f>IF(총괄!$C$6="전략", IF(P1083&lt;300%,"적정","검토필요"), IF(총괄!$C$6="지산맞", IF(LEN(L1080)=0,"분류입력확인",IF(P1083&lt;VLOOKUP(L1080,테이블!$B$3:$C$5,2,FALSE),"적정","검토필요")),IF(OR(LEN(E1081)&gt;0,LEN(F1081)&gt;0),IF(과정별세부산출!P1083&lt;300%,"적정","검토필요"),IF(과정별세부산출!P1083&lt;VLOOKUP(과정별세부산출!G1081,테이블!$H$3:$I$10,2,FALSE),"적정","검토필요"))))</f>
        <v>분류입력확인</v>
      </c>
      <c r="R1080" s="735"/>
    </row>
    <row r="1081" spans="2:18" ht="20.25" thickBot="1">
      <c r="B1081" s="721"/>
      <c r="C1081" s="181" t="str" cm="1">
        <f t="array" ref="C1081">IFERROR( LOOKUP(2, 1/(과정일람표!$A$13:$A$412=C1079)/(과정일람표!$B$13:$B$412="승인"), IF(과정일람표!$T$13:$T$412="", NA(), 과정일람표!$T$13:$T$412)),"")</f>
        <v/>
      </c>
      <c r="D1081" s="182" t="str" cm="1">
        <f t="array" ref="D1081">IFERROR( LOOKUP(2, 1/(과정일람표!$A$13:$A$412=C1079)/(과정일람표!$B$13:$B$412="승인"), IF(과정일람표!$U$13:$U$412="", NA(), 과정일람표!$U$13:$U$412)),"")</f>
        <v/>
      </c>
      <c r="E1081" s="182" t="str" cm="1">
        <f t="array" ref="E1081">IFERROR( LOOKUP(2, 1/(과정일람표!$A$13:$A$412=C1079)/(과정일람표!$B$13:$B$412="승인"), IF(과정일람표!$K$13:$K$412="", NA(), 과정일람표!$K$13:$K$412)),"")</f>
        <v/>
      </c>
      <c r="F1081" s="182" t="str" cm="1">
        <f t="array" ref="F1081">IFERROR( LOOKUP(2, 1/(과정일람표!$A$13:$A$412=C1079)/(과정일람표!$B$13:$B$412="승인"), IF(과정일람표!$L$13:$L$412="", NA(), 과정일람표!$L$13:$L$412)),"")</f>
        <v/>
      </c>
      <c r="G1081" s="183" t="str" cm="1">
        <f t="array" ref="G1081">IFERROR( LOOKUP(2, 1/(과정일람표!$A$13:$A$412=C1079)/(과정일람표!$B$13:$B$412="승인"), IF(과정일람표!$M$13:$M$412="", NA(), 과정일람표!$M$13:$M$412)),"")</f>
        <v/>
      </c>
      <c r="H1081" s="12" t="s">
        <v>18</v>
      </c>
      <c r="I1081" s="184">
        <f>IF(M1080="기준단가",IF(OR(D1081="집체",D1081="원격대체", D1081="혼합"),N1080*D1083*G1083,_xlfn.IFS(D1081="원격",2970*D1083*G1083,D1081="STEP자체",6160*D1083*G1083,D1081="STEP공공",4600*D1083*G1083)),IF(M1080="E-9",2*N1080*D1083*G1083,SUM(J1087:J1115)))</f>
        <v>0</v>
      </c>
      <c r="J1081" s="184">
        <f>IF(Q1083="불승인",0,IF(M1080="기준단가",IF(OR(D1081="집체",D1081="원격대체", D1081="혼합"),N1080*D1083*G1083,_xlfn.IFS(D1081="원격",2970*D1083*G1083,D1081="STEP자체",6160*D1083*G1083,D1081="STEP공공",4600*D1083*G1083)),IF(M1080="E-9",2*N1080*D1083*G1083,SUM(O1087:O1115))))</f>
        <v>0</v>
      </c>
      <c r="K1081" s="184">
        <f>J1081-I1081</f>
        <v>0</v>
      </c>
      <c r="L1081" s="724"/>
      <c r="M1081" s="727"/>
      <c r="N1081" s="730"/>
      <c r="O1081" s="732"/>
      <c r="P1081" s="733"/>
      <c r="Q1081" s="734"/>
      <c r="R1081" s="735"/>
    </row>
    <row r="1082" spans="2:18" ht="19.5">
      <c r="B1082" s="721"/>
      <c r="C1082" s="9" t="s">
        <v>6</v>
      </c>
      <c r="D1082" s="10" t="s">
        <v>7</v>
      </c>
      <c r="E1082" s="10" t="s">
        <v>8</v>
      </c>
      <c r="F1082" s="10" t="s">
        <v>9</v>
      </c>
      <c r="G1082" s="10" t="s">
        <v>10</v>
      </c>
      <c r="H1082" s="13" t="s">
        <v>19</v>
      </c>
      <c r="I1082" s="184">
        <f>IF(OR(D1081="집체",D1081="혼합"), J1116, 0)</f>
        <v>0</v>
      </c>
      <c r="J1082" s="184">
        <f>IF(Q1083="불승인",0,IF(OR(D1081="집체",D1081="혼합"),O1116,0))</f>
        <v>0</v>
      </c>
      <c r="K1082" s="184">
        <f>J1082-I1082</f>
        <v>0</v>
      </c>
      <c r="L1082" s="724"/>
      <c r="M1082" s="727"/>
      <c r="N1082" s="185" t="str" cm="1">
        <f t="array" ref="N1082">IFERROR( LOOKUP(2, 1/(과정일람표!$A$13:$A$412=C1079)/(과정일람표!$B$13:$B$412="승인"), IF(과정일람표!$J$13:$J$412="", NA(), 과정일람표!$J$13:$J$412)),"")</f>
        <v/>
      </c>
      <c r="O1082" s="736" t="s">
        <v>551</v>
      </c>
      <c r="P1082" s="737"/>
      <c r="Q1082" s="738" t="s">
        <v>85</v>
      </c>
      <c r="R1082" s="739"/>
    </row>
    <row r="1083" spans="2:18" ht="20.25" thickBot="1">
      <c r="B1083" s="722"/>
      <c r="C1083" s="186" t="str" cm="1">
        <f t="array" ref="C1083">IFERROR( LOOKUP(2, 1/(과정일람표!$A$13:$A$412=C1079)/(과정일람표!$B$13:$B$412="승인"), IF(과정일람표!$V$13:$V$412="", NA(), 과정일람표!$V$13:$V$412)),"")</f>
        <v/>
      </c>
      <c r="D1083" s="182" t="str" cm="1">
        <f t="array" ref="D1083">IFERROR( LOOKUP(2, 1/(과정일람표!$A$13:$A$412=C1079)/(과정일람표!$B$13:$B$412="승인"), IF(과정일람표!$W$13:$W$412="", NA(), 과정일람표!$W$13:$W$412)),"")</f>
        <v/>
      </c>
      <c r="E1083" s="187" t="str" cm="1">
        <f t="array" ref="E1083">IFERROR( LOOKUP(2, 1/(과정일람표!$A$13:$A$412=C1079)/(과정일람표!$B$13:$B$412="승인"), IF(과정일람표!$R$13:$R$412="", NA(), 과정일람표!$X$13:$X$412)),"")</f>
        <v/>
      </c>
      <c r="F1083" s="187" t="str" cm="1">
        <f t="array" ref="F1083">IFERROR( LOOKUP(2, 1/(과정일람표!$A$13:$A$412=C1079)/(과정일람표!$B$13:$B$412="승인"), IF(과정일람표!$Y$13:$Y$412="", NA(), 과정일람표!$Y$13:$Y$412)),"")</f>
        <v/>
      </c>
      <c r="G1083" s="187" t="str" cm="1">
        <f t="array" ref="G1083">IFERROR( LOOKUP(2, 1/(과정일람표!$A$13:$A$412=C1079)/(과정일람표!$B$13:$B$412="승인"), IF(과정일람표!$Z$13:$Z$412="", NA(), 과정일람표!$Z$13:$Z$412)),"")</f>
        <v/>
      </c>
      <c r="H1083" s="14" t="s">
        <v>20</v>
      </c>
      <c r="I1083" s="188">
        <f>IF(OR(D1081="집체", D1081="원격대체",D1081="혼합"), J1118, 0)</f>
        <v>0</v>
      </c>
      <c r="J1083" s="188">
        <f>IF(Q1083="불승인",0,IF(OR(D1081="집체",D1081="원격대체",D1081="혼합"),O1118,0))</f>
        <v>0</v>
      </c>
      <c r="K1083" s="188">
        <f>J1083-I1083</f>
        <v>0</v>
      </c>
      <c r="L1083" s="725"/>
      <c r="M1083" s="728"/>
      <c r="N1083" s="189" t="str" cm="1">
        <f t="array" ref="N1083">IFERROR( LOOKUP(2, 1/(과정일람표!$A$13:$A$412=C1079)/(과정일람표!$B$13:$B$412="승인"), IF(과정일람표!$I$13:$I$412="", NA(), 과정일람표!$I$13:$I$412)),"")</f>
        <v/>
      </c>
      <c r="O1083" s="16" t="e">
        <f>O1080/N1080</f>
        <v>#VALUE!</v>
      </c>
      <c r="P1083" s="18" t="e">
        <f>P1080/N1080</f>
        <v>#N/A</v>
      </c>
      <c r="Q1083" s="740" t="s">
        <v>2291</v>
      </c>
      <c r="R1083" s="741"/>
    </row>
    <row r="1084" spans="2:18" ht="17.25" thickBot="1"/>
    <row r="1085" spans="2:18" ht="17.25" thickBot="1">
      <c r="B1085" s="708" t="s">
        <v>24</v>
      </c>
      <c r="C1085" s="710" t="s">
        <v>25</v>
      </c>
      <c r="D1085" s="712" t="s">
        <v>26</v>
      </c>
      <c r="E1085" s="713"/>
      <c r="F1085" s="716" t="s">
        <v>32</v>
      </c>
      <c r="G1085" s="717"/>
      <c r="H1085" s="717"/>
      <c r="I1085" s="717"/>
      <c r="J1085" s="718"/>
      <c r="K1085" s="716" t="s">
        <v>33</v>
      </c>
      <c r="L1085" s="717"/>
      <c r="M1085" s="717"/>
      <c r="N1085" s="717"/>
      <c r="O1085" s="718"/>
      <c r="P1085" s="716" t="s">
        <v>30</v>
      </c>
      <c r="Q1085" s="717"/>
      <c r="R1085" s="718"/>
    </row>
    <row r="1086" spans="2:18" ht="17.25" thickBot="1">
      <c r="B1086" s="709"/>
      <c r="C1086" s="711"/>
      <c r="D1086" s="714"/>
      <c r="E1086" s="715"/>
      <c r="F1086" s="190" t="s">
        <v>27</v>
      </c>
      <c r="G1086" s="191" t="s">
        <v>28</v>
      </c>
      <c r="H1086" s="15" t="s">
        <v>29</v>
      </c>
      <c r="I1086" s="192" t="s">
        <v>16</v>
      </c>
      <c r="J1086" s="193" t="s">
        <v>38</v>
      </c>
      <c r="K1086" s="190" t="s">
        <v>27</v>
      </c>
      <c r="L1086" s="191" t="s">
        <v>28</v>
      </c>
      <c r="M1086" s="15" t="s">
        <v>29</v>
      </c>
      <c r="N1086" s="192" t="s">
        <v>16</v>
      </c>
      <c r="O1086" s="193" t="s">
        <v>38</v>
      </c>
      <c r="P1086" s="190" t="s">
        <v>34</v>
      </c>
      <c r="Q1086" s="719" t="s">
        <v>31</v>
      </c>
      <c r="R1086" s="718"/>
    </row>
    <row r="1087" spans="2:18" ht="17.25" thickBot="1">
      <c r="B1087" s="194" t="s">
        <v>35</v>
      </c>
      <c r="C1087" s="268"/>
      <c r="D1087" s="682"/>
      <c r="E1087" s="683"/>
      <c r="F1087" s="196"/>
      <c r="G1087" s="197"/>
      <c r="H1087" s="198"/>
      <c r="I1087" s="199">
        <f>IF(M1080="지원단가",F1087*G1087*H1087,0)</f>
        <v>0</v>
      </c>
      <c r="J1087" s="200">
        <f>I1087</f>
        <v>0</v>
      </c>
      <c r="K1087" s="201">
        <f t="shared" ref="K1087:K1118" si="125">F1087</f>
        <v>0</v>
      </c>
      <c r="L1087" s="202">
        <f t="shared" ref="L1087:L1118" si="126">G1087</f>
        <v>0</v>
      </c>
      <c r="M1087" s="203">
        <f t="shared" ref="M1087:M1118" si="127">H1087</f>
        <v>0</v>
      </c>
      <c r="N1087" s="199">
        <f>IF(Q1083="불승인", 0,IF(M1080="지원단가",K1087*L1087*M1087,0))</f>
        <v>0</v>
      </c>
      <c r="O1087" s="200">
        <f>SUM(N1087)</f>
        <v>0</v>
      </c>
      <c r="P1087" s="201">
        <f>N1087-I1087</f>
        <v>0</v>
      </c>
      <c r="Q1087" s="684"/>
      <c r="R1087" s="685"/>
    </row>
    <row r="1088" spans="2:18">
      <c r="B1088" s="686" t="s">
        <v>36</v>
      </c>
      <c r="C1088" s="269"/>
      <c r="D1088" s="696"/>
      <c r="E1088" s="697"/>
      <c r="F1088" s="205"/>
      <c r="G1088" s="206"/>
      <c r="H1088" s="207"/>
      <c r="I1088" s="208">
        <f>IF(M1080="지원단가",F1088*G1088*H1088,0)</f>
        <v>0</v>
      </c>
      <c r="J1088" s="689">
        <f>SUM(I1088:I1091)</f>
        <v>0</v>
      </c>
      <c r="K1088" s="209">
        <f t="shared" si="125"/>
        <v>0</v>
      </c>
      <c r="L1088" s="210">
        <f t="shared" si="126"/>
        <v>0</v>
      </c>
      <c r="M1088" s="211">
        <f t="shared" si="127"/>
        <v>0</v>
      </c>
      <c r="N1088" s="208">
        <f>IF(Q1083="불승인",0,IF(M1080="지원단가",K1088*L1088*M1088,0))</f>
        <v>0</v>
      </c>
      <c r="O1088" s="689">
        <f>SUM(N1088:N1091)</f>
        <v>0</v>
      </c>
      <c r="P1088" s="209">
        <f t="shared" ref="P1088:P1118" si="128">N1088-I1088</f>
        <v>0</v>
      </c>
      <c r="Q1088" s="698"/>
      <c r="R1088" s="699"/>
    </row>
    <row r="1089" spans="2:18">
      <c r="B1089" s="687"/>
      <c r="C1089" s="270"/>
      <c r="D1089" s="704"/>
      <c r="E1089" s="705"/>
      <c r="F1089" s="213"/>
      <c r="G1089" s="214"/>
      <c r="H1089" s="215"/>
      <c r="I1089" s="216">
        <f>IF(M1080="지원단가",F1089*G1089*H1089,0)</f>
        <v>0</v>
      </c>
      <c r="J1089" s="690"/>
      <c r="K1089" s="217">
        <f t="shared" si="125"/>
        <v>0</v>
      </c>
      <c r="L1089" s="218">
        <f t="shared" si="126"/>
        <v>0</v>
      </c>
      <c r="M1089" s="219">
        <f t="shared" si="127"/>
        <v>0</v>
      </c>
      <c r="N1089" s="216">
        <f>IF(Q1083="불승인",0,IF(M1080="지원단가",K1089*L1089*M1089,0))</f>
        <v>0</v>
      </c>
      <c r="O1089" s="690"/>
      <c r="P1089" s="217">
        <f t="shared" si="128"/>
        <v>0</v>
      </c>
      <c r="Q1089" s="706"/>
      <c r="R1089" s="707"/>
    </row>
    <row r="1090" spans="2:18">
      <c r="B1090" s="687"/>
      <c r="C1090" s="270"/>
      <c r="D1090" s="704"/>
      <c r="E1090" s="705"/>
      <c r="F1090" s="213"/>
      <c r="G1090" s="214"/>
      <c r="H1090" s="215"/>
      <c r="I1090" s="216">
        <f>IF(M1080="지원단가",F1090*G1090*H1090,0)</f>
        <v>0</v>
      </c>
      <c r="J1090" s="690"/>
      <c r="K1090" s="217">
        <f t="shared" si="125"/>
        <v>0</v>
      </c>
      <c r="L1090" s="218">
        <f t="shared" si="126"/>
        <v>0</v>
      </c>
      <c r="M1090" s="219">
        <f t="shared" si="127"/>
        <v>0</v>
      </c>
      <c r="N1090" s="216">
        <f>IF(Q1083="불승인",0,IF(M1080="지원단가",K1090*L1090*M1090,0))</f>
        <v>0</v>
      </c>
      <c r="O1090" s="690"/>
      <c r="P1090" s="217">
        <f t="shared" si="128"/>
        <v>0</v>
      </c>
      <c r="Q1090" s="706"/>
      <c r="R1090" s="707"/>
    </row>
    <row r="1091" spans="2:18" ht="17.25" thickBot="1">
      <c r="B1091" s="688"/>
      <c r="C1091" s="271"/>
      <c r="D1091" s="700"/>
      <c r="E1091" s="701"/>
      <c r="F1091" s="221"/>
      <c r="G1091" s="222"/>
      <c r="H1091" s="223"/>
      <c r="I1091" s="224">
        <f>IF(M1080="지원단가",F1091*G1091*H1091,0)</f>
        <v>0</v>
      </c>
      <c r="J1091" s="691"/>
      <c r="K1091" s="225">
        <f t="shared" si="125"/>
        <v>0</v>
      </c>
      <c r="L1091" s="226">
        <f t="shared" si="126"/>
        <v>0</v>
      </c>
      <c r="M1091" s="227">
        <f t="shared" si="127"/>
        <v>0</v>
      </c>
      <c r="N1091" s="224">
        <f>IF(Q1083="불승인",0,IF(M1080="지원단가",K1091*L1091*M1091,0))</f>
        <v>0</v>
      </c>
      <c r="O1091" s="691"/>
      <c r="P1091" s="225">
        <f t="shared" si="128"/>
        <v>0</v>
      </c>
      <c r="Q1091" s="702"/>
      <c r="R1091" s="703"/>
    </row>
    <row r="1092" spans="2:18">
      <c r="B1092" s="686" t="s">
        <v>37</v>
      </c>
      <c r="C1092" s="269"/>
      <c r="D1092" s="272"/>
      <c r="E1092" s="273"/>
      <c r="F1092" s="205"/>
      <c r="G1092" s="206"/>
      <c r="H1092" s="207"/>
      <c r="I1092" s="208">
        <f>IF(M1080="지원단가",F1092*G1092*H1092,0)</f>
        <v>0</v>
      </c>
      <c r="J1092" s="689">
        <f>SUM(I1092:I1097)</f>
        <v>0</v>
      </c>
      <c r="K1092" s="209">
        <f t="shared" si="125"/>
        <v>0</v>
      </c>
      <c r="L1092" s="210">
        <f t="shared" si="126"/>
        <v>0</v>
      </c>
      <c r="M1092" s="211">
        <f t="shared" si="127"/>
        <v>0</v>
      </c>
      <c r="N1092" s="208">
        <f>IF(Q1083="불승인",0,IF(M1080="지원단가",K1092*L1092*M1092,0))</f>
        <v>0</v>
      </c>
      <c r="O1092" s="689">
        <f>SUM(N1092:N1097)</f>
        <v>0</v>
      </c>
      <c r="P1092" s="209">
        <f t="shared" si="128"/>
        <v>0</v>
      </c>
      <c r="Q1092" s="698"/>
      <c r="R1092" s="699"/>
    </row>
    <row r="1093" spans="2:18">
      <c r="B1093" s="687"/>
      <c r="C1093" s="270"/>
      <c r="D1093" s="274"/>
      <c r="E1093" s="275"/>
      <c r="F1093" s="213"/>
      <c r="G1093" s="214"/>
      <c r="H1093" s="215"/>
      <c r="I1093" s="216">
        <f>IF(M1080="지원단가",F1093*G1093*H1093,0)</f>
        <v>0</v>
      </c>
      <c r="J1093" s="690"/>
      <c r="K1093" s="217">
        <f t="shared" si="125"/>
        <v>0</v>
      </c>
      <c r="L1093" s="218">
        <f t="shared" si="126"/>
        <v>0</v>
      </c>
      <c r="M1093" s="219">
        <f t="shared" si="127"/>
        <v>0</v>
      </c>
      <c r="N1093" s="216">
        <f>IF(Q1083="불승인",0,IF(M1080="지원단가",K1093*L1093*M1093,0))</f>
        <v>0</v>
      </c>
      <c r="O1093" s="690"/>
      <c r="P1093" s="217">
        <f t="shared" si="128"/>
        <v>0</v>
      </c>
      <c r="Q1093" s="706"/>
      <c r="R1093" s="707"/>
    </row>
    <row r="1094" spans="2:18">
      <c r="B1094" s="687"/>
      <c r="C1094" s="270"/>
      <c r="D1094" s="274"/>
      <c r="E1094" s="275"/>
      <c r="F1094" s="213"/>
      <c r="G1094" s="214"/>
      <c r="H1094" s="215"/>
      <c r="I1094" s="216">
        <f>IF(M1080="지원단가",F1094*G1094*H1094,0)</f>
        <v>0</v>
      </c>
      <c r="J1094" s="690"/>
      <c r="K1094" s="217">
        <f t="shared" si="125"/>
        <v>0</v>
      </c>
      <c r="L1094" s="218">
        <f t="shared" si="126"/>
        <v>0</v>
      </c>
      <c r="M1094" s="219">
        <f t="shared" si="127"/>
        <v>0</v>
      </c>
      <c r="N1094" s="216">
        <f>IF(Q1083="불승인",0,IF(M1080="지원단가",K1094*L1094*M1094,0))</f>
        <v>0</v>
      </c>
      <c r="O1094" s="690"/>
      <c r="P1094" s="217">
        <f t="shared" si="128"/>
        <v>0</v>
      </c>
      <c r="Q1094" s="706"/>
      <c r="R1094" s="707"/>
    </row>
    <row r="1095" spans="2:18">
      <c r="B1095" s="687"/>
      <c r="C1095" s="270"/>
      <c r="D1095" s="274"/>
      <c r="E1095" s="275"/>
      <c r="F1095" s="213"/>
      <c r="G1095" s="214"/>
      <c r="H1095" s="215"/>
      <c r="I1095" s="216">
        <f>IF(M1080="지원단가",F1095*G1095*H1095,0)</f>
        <v>0</v>
      </c>
      <c r="J1095" s="690"/>
      <c r="K1095" s="217">
        <f t="shared" si="125"/>
        <v>0</v>
      </c>
      <c r="L1095" s="218">
        <f t="shared" si="126"/>
        <v>0</v>
      </c>
      <c r="M1095" s="219">
        <f t="shared" si="127"/>
        <v>0</v>
      </c>
      <c r="N1095" s="216">
        <f>IF(Q1083="불승인",0,IF(M1080="지원단가",K1095*L1095*M1095,0))</f>
        <v>0</v>
      </c>
      <c r="O1095" s="690"/>
      <c r="P1095" s="217">
        <f t="shared" si="128"/>
        <v>0</v>
      </c>
      <c r="Q1095" s="706"/>
      <c r="R1095" s="707"/>
    </row>
    <row r="1096" spans="2:18">
      <c r="B1096" s="687"/>
      <c r="C1096" s="270"/>
      <c r="D1096" s="274"/>
      <c r="E1096" s="275"/>
      <c r="F1096" s="213"/>
      <c r="G1096" s="214"/>
      <c r="H1096" s="215"/>
      <c r="I1096" s="216">
        <f>IF(M1080="지원단가",F1096*G1096*H1096,0)</f>
        <v>0</v>
      </c>
      <c r="J1096" s="690"/>
      <c r="K1096" s="217">
        <f t="shared" si="125"/>
        <v>0</v>
      </c>
      <c r="L1096" s="218">
        <f t="shared" si="126"/>
        <v>0</v>
      </c>
      <c r="M1096" s="219">
        <f t="shared" si="127"/>
        <v>0</v>
      </c>
      <c r="N1096" s="216">
        <f>IF(Q1083="불승인",0,IF(M1080="지원단가",K1096*L1096*M1096,0))</f>
        <v>0</v>
      </c>
      <c r="O1096" s="690"/>
      <c r="P1096" s="217">
        <f t="shared" si="128"/>
        <v>0</v>
      </c>
      <c r="Q1096" s="706"/>
      <c r="R1096" s="707"/>
    </row>
    <row r="1097" spans="2:18" ht="17.25" thickBot="1">
      <c r="B1097" s="688"/>
      <c r="C1097" s="271"/>
      <c r="D1097" s="276"/>
      <c r="E1097" s="277"/>
      <c r="F1097" s="221"/>
      <c r="G1097" s="222"/>
      <c r="H1097" s="223"/>
      <c r="I1097" s="224">
        <f>IF(M1080="지원단가",F1097*G1097*H1097,0)</f>
        <v>0</v>
      </c>
      <c r="J1097" s="691"/>
      <c r="K1097" s="225">
        <f t="shared" si="125"/>
        <v>0</v>
      </c>
      <c r="L1097" s="226">
        <f t="shared" si="126"/>
        <v>0</v>
      </c>
      <c r="M1097" s="227">
        <f t="shared" si="127"/>
        <v>0</v>
      </c>
      <c r="N1097" s="224">
        <f>IF(Q1083="불승인",0,IF(M1080="지원단가",K1097*L1097*M1097,0))</f>
        <v>0</v>
      </c>
      <c r="O1097" s="691"/>
      <c r="P1097" s="225">
        <f t="shared" si="128"/>
        <v>0</v>
      </c>
      <c r="Q1097" s="702"/>
      <c r="R1097" s="703"/>
    </row>
    <row r="1098" spans="2:18">
      <c r="B1098" s="686" t="s">
        <v>39</v>
      </c>
      <c r="C1098" s="269"/>
      <c r="D1098" s="696"/>
      <c r="E1098" s="697"/>
      <c r="F1098" s="205"/>
      <c r="G1098" s="206"/>
      <c r="H1098" s="207"/>
      <c r="I1098" s="208">
        <f>IF(M1080="지원단가",F1098*G1098*H1098,0)</f>
        <v>0</v>
      </c>
      <c r="J1098" s="689">
        <f>SUM(I1098:I1103)</f>
        <v>0</v>
      </c>
      <c r="K1098" s="209">
        <f t="shared" si="125"/>
        <v>0</v>
      </c>
      <c r="L1098" s="210">
        <f t="shared" si="126"/>
        <v>0</v>
      </c>
      <c r="M1098" s="211">
        <f t="shared" si="127"/>
        <v>0</v>
      </c>
      <c r="N1098" s="208">
        <f>IF(Q1083="불승인",0,IF(M1080="지원단가",K1098*L1098*M1098,0))</f>
        <v>0</v>
      </c>
      <c r="O1098" s="689">
        <f>SUM(N1098:N1103)</f>
        <v>0</v>
      </c>
      <c r="P1098" s="209">
        <f t="shared" si="128"/>
        <v>0</v>
      </c>
      <c r="Q1098" s="698"/>
      <c r="R1098" s="699"/>
    </row>
    <row r="1099" spans="2:18">
      <c r="B1099" s="687"/>
      <c r="C1099" s="270"/>
      <c r="D1099" s="704"/>
      <c r="E1099" s="705"/>
      <c r="F1099" s="213"/>
      <c r="G1099" s="214"/>
      <c r="H1099" s="215"/>
      <c r="I1099" s="216">
        <f>IF(M1080="지원단가",F1099*G1099*H1099,0)</f>
        <v>0</v>
      </c>
      <c r="J1099" s="690"/>
      <c r="K1099" s="217">
        <f t="shared" si="125"/>
        <v>0</v>
      </c>
      <c r="L1099" s="218">
        <f t="shared" si="126"/>
        <v>0</v>
      </c>
      <c r="M1099" s="219">
        <f t="shared" si="127"/>
        <v>0</v>
      </c>
      <c r="N1099" s="216">
        <f>IF(Q1083="불승인",0,IF(M1080="지원단가",K1099*L1099*M1099,0))</f>
        <v>0</v>
      </c>
      <c r="O1099" s="690"/>
      <c r="P1099" s="217">
        <f t="shared" si="128"/>
        <v>0</v>
      </c>
      <c r="Q1099" s="706"/>
      <c r="R1099" s="707"/>
    </row>
    <row r="1100" spans="2:18">
      <c r="B1100" s="687"/>
      <c r="C1100" s="270"/>
      <c r="D1100" s="704"/>
      <c r="E1100" s="705"/>
      <c r="F1100" s="213"/>
      <c r="G1100" s="214"/>
      <c r="H1100" s="215"/>
      <c r="I1100" s="216">
        <f>IF(M1080="지원단가",F1100*G1100*H1100,0)</f>
        <v>0</v>
      </c>
      <c r="J1100" s="690"/>
      <c r="K1100" s="217">
        <f t="shared" si="125"/>
        <v>0</v>
      </c>
      <c r="L1100" s="218">
        <f t="shared" si="126"/>
        <v>0</v>
      </c>
      <c r="M1100" s="219">
        <f t="shared" si="127"/>
        <v>0</v>
      </c>
      <c r="N1100" s="216">
        <f>IF(Q1083="불승인",0,IF(M1080="지원단가",K1100*L1100*M1100,0))</f>
        <v>0</v>
      </c>
      <c r="O1100" s="690"/>
      <c r="P1100" s="217">
        <f t="shared" si="128"/>
        <v>0</v>
      </c>
      <c r="Q1100" s="706"/>
      <c r="R1100" s="707"/>
    </row>
    <row r="1101" spans="2:18">
      <c r="B1101" s="687"/>
      <c r="C1101" s="270"/>
      <c r="D1101" s="704"/>
      <c r="E1101" s="705"/>
      <c r="F1101" s="213"/>
      <c r="G1101" s="214"/>
      <c r="H1101" s="215"/>
      <c r="I1101" s="216">
        <f>IF(M1080="지원단가",F1101*G1101*H1101,0)</f>
        <v>0</v>
      </c>
      <c r="J1101" s="690"/>
      <c r="K1101" s="217">
        <f t="shared" si="125"/>
        <v>0</v>
      </c>
      <c r="L1101" s="218">
        <f t="shared" si="126"/>
        <v>0</v>
      </c>
      <c r="M1101" s="219">
        <f t="shared" si="127"/>
        <v>0</v>
      </c>
      <c r="N1101" s="216">
        <f>IF(Q1083="불승인",0,IF(M1080="지원단가",K1101*L1101*M1101,0))</f>
        <v>0</v>
      </c>
      <c r="O1101" s="690"/>
      <c r="P1101" s="217">
        <f t="shared" si="128"/>
        <v>0</v>
      </c>
      <c r="Q1101" s="706"/>
      <c r="R1101" s="707"/>
    </row>
    <row r="1102" spans="2:18">
      <c r="B1102" s="687"/>
      <c r="C1102" s="270"/>
      <c r="D1102" s="704"/>
      <c r="E1102" s="705"/>
      <c r="F1102" s="213"/>
      <c r="G1102" s="214"/>
      <c r="H1102" s="215"/>
      <c r="I1102" s="216">
        <f>IF(M1080="지원단가",F1102*G1102*H1102,0)</f>
        <v>0</v>
      </c>
      <c r="J1102" s="690"/>
      <c r="K1102" s="217">
        <f t="shared" si="125"/>
        <v>0</v>
      </c>
      <c r="L1102" s="218">
        <f t="shared" si="126"/>
        <v>0</v>
      </c>
      <c r="M1102" s="219">
        <f t="shared" si="127"/>
        <v>0</v>
      </c>
      <c r="N1102" s="216">
        <f>IF(Q1083="불승인",0,IF(M1080="지원단가",K1102*L1102*M1102,0))</f>
        <v>0</v>
      </c>
      <c r="O1102" s="690"/>
      <c r="P1102" s="217">
        <f t="shared" si="128"/>
        <v>0</v>
      </c>
      <c r="Q1102" s="706"/>
      <c r="R1102" s="707"/>
    </row>
    <row r="1103" spans="2:18" ht="17.25" thickBot="1">
      <c r="B1103" s="688"/>
      <c r="C1103" s="271"/>
      <c r="D1103" s="700"/>
      <c r="E1103" s="701"/>
      <c r="F1103" s="221"/>
      <c r="G1103" s="222"/>
      <c r="H1103" s="223"/>
      <c r="I1103" s="224">
        <f>IF(M1080="지원단가",F1103*G1103*H1103,0)</f>
        <v>0</v>
      </c>
      <c r="J1103" s="691"/>
      <c r="K1103" s="225">
        <f t="shared" si="125"/>
        <v>0</v>
      </c>
      <c r="L1103" s="226">
        <f t="shared" si="126"/>
        <v>0</v>
      </c>
      <c r="M1103" s="227">
        <f t="shared" si="127"/>
        <v>0</v>
      </c>
      <c r="N1103" s="224">
        <f>IF(Q1083="불승인",0,IF(M1080="지원단가",K1103*L1103*M1103,0))</f>
        <v>0</v>
      </c>
      <c r="O1103" s="691"/>
      <c r="P1103" s="225">
        <f t="shared" si="128"/>
        <v>0</v>
      </c>
      <c r="Q1103" s="702"/>
      <c r="R1103" s="703"/>
    </row>
    <row r="1104" spans="2:18" ht="17.25" thickBot="1">
      <c r="B1104" s="194" t="s">
        <v>40</v>
      </c>
      <c r="C1104" s="268"/>
      <c r="D1104" s="682"/>
      <c r="E1104" s="683"/>
      <c r="F1104" s="196"/>
      <c r="G1104" s="197"/>
      <c r="H1104" s="198"/>
      <c r="I1104" s="199">
        <f>IF(M1080="지원단가",F1104*G1104*H1104,0)</f>
        <v>0</v>
      </c>
      <c r="J1104" s="200">
        <f>I1104</f>
        <v>0</v>
      </c>
      <c r="K1104" s="201">
        <f t="shared" si="125"/>
        <v>0</v>
      </c>
      <c r="L1104" s="202">
        <f t="shared" si="126"/>
        <v>0</v>
      </c>
      <c r="M1104" s="203">
        <f t="shared" si="127"/>
        <v>0</v>
      </c>
      <c r="N1104" s="199">
        <f>IF(Q1083="불승인",0,IF(M1080="지원단가",K1104*L1104*M1104,0))</f>
        <v>0</v>
      </c>
      <c r="O1104" s="200">
        <f>SUM(N1104)</f>
        <v>0</v>
      </c>
      <c r="P1104" s="201">
        <f t="shared" si="128"/>
        <v>0</v>
      </c>
      <c r="Q1104" s="684"/>
      <c r="R1104" s="685"/>
    </row>
    <row r="1105" spans="2:18">
      <c r="B1105" s="686" t="s">
        <v>41</v>
      </c>
      <c r="C1105" s="269"/>
      <c r="D1105" s="696"/>
      <c r="E1105" s="697"/>
      <c r="F1105" s="205"/>
      <c r="G1105" s="206"/>
      <c r="H1105" s="207"/>
      <c r="I1105" s="208">
        <f>IF(M1080="지원단가",F1105*G1105*H1105,0)</f>
        <v>0</v>
      </c>
      <c r="J1105" s="689">
        <f>SUM(I1105:I1107)</f>
        <v>0</v>
      </c>
      <c r="K1105" s="209">
        <f t="shared" si="125"/>
        <v>0</v>
      </c>
      <c r="L1105" s="210">
        <f t="shared" si="126"/>
        <v>0</v>
      </c>
      <c r="M1105" s="211">
        <f t="shared" si="127"/>
        <v>0</v>
      </c>
      <c r="N1105" s="208">
        <f>IF(Q1083="불승인",0,IF(M1080="지원단가",K1105*L1105*M1105,0))</f>
        <v>0</v>
      </c>
      <c r="O1105" s="689">
        <f>SUM(N1105:N1107)</f>
        <v>0</v>
      </c>
      <c r="P1105" s="209">
        <f t="shared" si="128"/>
        <v>0</v>
      </c>
      <c r="Q1105" s="698"/>
      <c r="R1105" s="699"/>
    </row>
    <row r="1106" spans="2:18">
      <c r="B1106" s="687"/>
      <c r="C1106" s="270"/>
      <c r="D1106" s="704"/>
      <c r="E1106" s="705"/>
      <c r="F1106" s="213"/>
      <c r="G1106" s="214"/>
      <c r="H1106" s="215"/>
      <c r="I1106" s="216">
        <f>IF(M1080="지원단가",F1106*G1106*H1106,0)</f>
        <v>0</v>
      </c>
      <c r="J1106" s="690"/>
      <c r="K1106" s="217">
        <f t="shared" si="125"/>
        <v>0</v>
      </c>
      <c r="L1106" s="218">
        <f t="shared" si="126"/>
        <v>0</v>
      </c>
      <c r="M1106" s="219">
        <f t="shared" si="127"/>
        <v>0</v>
      </c>
      <c r="N1106" s="216">
        <f>IF(Q1083="불승인",0,IF(M1080="지원단가",K1106*L1106*M1106,0))</f>
        <v>0</v>
      </c>
      <c r="O1106" s="690"/>
      <c r="P1106" s="217">
        <f t="shared" si="128"/>
        <v>0</v>
      </c>
      <c r="Q1106" s="706"/>
      <c r="R1106" s="707"/>
    </row>
    <row r="1107" spans="2:18" ht="17.25" thickBot="1">
      <c r="B1107" s="688"/>
      <c r="C1107" s="271"/>
      <c r="D1107" s="700"/>
      <c r="E1107" s="701"/>
      <c r="F1107" s="221"/>
      <c r="G1107" s="222"/>
      <c r="H1107" s="223"/>
      <c r="I1107" s="224">
        <f>IF(M1080="지원단가",F1107*G1107*H1107,0)</f>
        <v>0</v>
      </c>
      <c r="J1107" s="691"/>
      <c r="K1107" s="225">
        <f t="shared" si="125"/>
        <v>0</v>
      </c>
      <c r="L1107" s="226">
        <f t="shared" si="126"/>
        <v>0</v>
      </c>
      <c r="M1107" s="227">
        <f t="shared" si="127"/>
        <v>0</v>
      </c>
      <c r="N1107" s="224">
        <f>IF(Q1083="불승인",0,IF(M1080="지원단가",K1107*L1107*M1107,0))</f>
        <v>0</v>
      </c>
      <c r="O1107" s="691"/>
      <c r="P1107" s="225">
        <f t="shared" si="128"/>
        <v>0</v>
      </c>
      <c r="Q1107" s="702"/>
      <c r="R1107" s="703"/>
    </row>
    <row r="1108" spans="2:18">
      <c r="B1108" s="686" t="s">
        <v>42</v>
      </c>
      <c r="C1108" s="278"/>
      <c r="D1108" s="696"/>
      <c r="E1108" s="697"/>
      <c r="F1108" s="235"/>
      <c r="G1108" s="236"/>
      <c r="H1108" s="237"/>
      <c r="I1108" s="238">
        <f>IF(M1080="지원단가",F1108*G1108*H1108,0)</f>
        <v>0</v>
      </c>
      <c r="J1108" s="689">
        <f>SUM(I1108:I1109)</f>
        <v>0</v>
      </c>
      <c r="K1108" s="239">
        <f t="shared" si="125"/>
        <v>0</v>
      </c>
      <c r="L1108" s="240">
        <f t="shared" si="126"/>
        <v>0</v>
      </c>
      <c r="M1108" s="241">
        <f t="shared" si="127"/>
        <v>0</v>
      </c>
      <c r="N1108" s="238">
        <f>IF(Q1083="불승인",0,IF(M1080="지원단가",K1108*L1108*M1108,0))</f>
        <v>0</v>
      </c>
      <c r="O1108" s="689">
        <f>SUM(N1108:N1109)</f>
        <v>0</v>
      </c>
      <c r="P1108" s="239">
        <f t="shared" si="128"/>
        <v>0</v>
      </c>
      <c r="Q1108" s="698"/>
      <c r="R1108" s="699"/>
    </row>
    <row r="1109" spans="2:18" ht="17.25" thickBot="1">
      <c r="B1109" s="688"/>
      <c r="C1109" s="279"/>
      <c r="D1109" s="700"/>
      <c r="E1109" s="701"/>
      <c r="F1109" s="243"/>
      <c r="G1109" s="244"/>
      <c r="H1109" s="245"/>
      <c r="I1109" s="246">
        <f>IF(M1080="지원단가",F1109*G1109*H1109,0)</f>
        <v>0</v>
      </c>
      <c r="J1109" s="691"/>
      <c r="K1109" s="247">
        <f t="shared" si="125"/>
        <v>0</v>
      </c>
      <c r="L1109" s="248">
        <f t="shared" si="126"/>
        <v>0</v>
      </c>
      <c r="M1109" s="249">
        <f t="shared" si="127"/>
        <v>0</v>
      </c>
      <c r="N1109" s="246">
        <f>IF(Q1083="불승인",0,IF(M1080="지원단가",K1109*L1109*M1109,0))</f>
        <v>0</v>
      </c>
      <c r="O1109" s="691"/>
      <c r="P1109" s="247">
        <f t="shared" si="128"/>
        <v>0</v>
      </c>
      <c r="Q1109" s="702"/>
      <c r="R1109" s="703"/>
    </row>
    <row r="1110" spans="2:18">
      <c r="B1110" s="686" t="s">
        <v>43</v>
      </c>
      <c r="C1110" s="269"/>
      <c r="D1110" s="696"/>
      <c r="E1110" s="697"/>
      <c r="F1110" s="205"/>
      <c r="G1110" s="206"/>
      <c r="H1110" s="207"/>
      <c r="I1110" s="208">
        <f>IF(M1080="지원단가",F1110*G1110*H1110,0)</f>
        <v>0</v>
      </c>
      <c r="J1110" s="689">
        <f>SUM(I1110:I1112)</f>
        <v>0</v>
      </c>
      <c r="K1110" s="209">
        <f t="shared" si="125"/>
        <v>0</v>
      </c>
      <c r="L1110" s="210">
        <f t="shared" si="126"/>
        <v>0</v>
      </c>
      <c r="M1110" s="211">
        <f t="shared" si="127"/>
        <v>0</v>
      </c>
      <c r="N1110" s="208">
        <f>IF(Q1083="불승인",0,IF(M1080="지원단가",K1110*L1110*M1110,0))</f>
        <v>0</v>
      </c>
      <c r="O1110" s="689">
        <f>SUM(N1110:N1112)</f>
        <v>0</v>
      </c>
      <c r="P1110" s="209">
        <f t="shared" si="128"/>
        <v>0</v>
      </c>
      <c r="Q1110" s="698"/>
      <c r="R1110" s="699"/>
    </row>
    <row r="1111" spans="2:18">
      <c r="B1111" s="687"/>
      <c r="C1111" s="270"/>
      <c r="D1111" s="704"/>
      <c r="E1111" s="705"/>
      <c r="F1111" s="213"/>
      <c r="G1111" s="214"/>
      <c r="H1111" s="215"/>
      <c r="I1111" s="216">
        <f>IF(M1080="지원단가",F1111*G1111*H1111,0)</f>
        <v>0</v>
      </c>
      <c r="J1111" s="690"/>
      <c r="K1111" s="217">
        <f t="shared" si="125"/>
        <v>0</v>
      </c>
      <c r="L1111" s="218">
        <f t="shared" si="126"/>
        <v>0</v>
      </c>
      <c r="M1111" s="219">
        <f t="shared" si="127"/>
        <v>0</v>
      </c>
      <c r="N1111" s="216">
        <f>IF(Q1083="불승인",0,IF(M1080="지원단가",K1111*L1111*M1111,0))</f>
        <v>0</v>
      </c>
      <c r="O1111" s="690"/>
      <c r="P1111" s="217">
        <f t="shared" si="128"/>
        <v>0</v>
      </c>
      <c r="Q1111" s="706"/>
      <c r="R1111" s="707"/>
    </row>
    <row r="1112" spans="2:18" ht="17.25" thickBot="1">
      <c r="B1112" s="688"/>
      <c r="C1112" s="271"/>
      <c r="D1112" s="700"/>
      <c r="E1112" s="701"/>
      <c r="F1112" s="221"/>
      <c r="G1112" s="222"/>
      <c r="H1112" s="223"/>
      <c r="I1112" s="224">
        <f>IF(M1080="지원단가",F1112*G1112*H1112,0)</f>
        <v>0</v>
      </c>
      <c r="J1112" s="691"/>
      <c r="K1112" s="225">
        <f t="shared" si="125"/>
        <v>0</v>
      </c>
      <c r="L1112" s="226">
        <f t="shared" si="126"/>
        <v>0</v>
      </c>
      <c r="M1112" s="227">
        <f t="shared" si="127"/>
        <v>0</v>
      </c>
      <c r="N1112" s="224">
        <f>IF(Q1083="불승인",0,IF(M1080="지원단가",K1112*L1112*M1112,0))</f>
        <v>0</v>
      </c>
      <c r="O1112" s="691"/>
      <c r="P1112" s="225">
        <f t="shared" si="128"/>
        <v>0</v>
      </c>
      <c r="Q1112" s="702"/>
      <c r="R1112" s="703"/>
    </row>
    <row r="1113" spans="2:18" ht="17.25" thickBot="1">
      <c r="B1113" s="686" t="s">
        <v>87</v>
      </c>
      <c r="C1113" s="278"/>
      <c r="D1113" s="280"/>
      <c r="E1113" s="281" t="s">
        <v>2297</v>
      </c>
      <c r="F1113" s="235"/>
      <c r="G1113" s="236"/>
      <c r="H1113" s="237"/>
      <c r="I1113" s="238">
        <f>IF(M1080="지원단가",F1113*G1113*H1113,0)</f>
        <v>0</v>
      </c>
      <c r="J1113" s="689">
        <f>SUM(I1113:I1115)</f>
        <v>0</v>
      </c>
      <c r="K1113" s="239">
        <f t="shared" si="125"/>
        <v>0</v>
      </c>
      <c r="L1113" s="240">
        <f t="shared" si="126"/>
        <v>0</v>
      </c>
      <c r="M1113" s="241">
        <f t="shared" si="127"/>
        <v>0</v>
      </c>
      <c r="N1113" s="238">
        <f>IF(Q1083="불승인",0,IF(M1080="지원단가",K1113*L1113*M1113,0))</f>
        <v>0</v>
      </c>
      <c r="O1113" s="689">
        <f>SUM(N1113:N1115)</f>
        <v>0</v>
      </c>
      <c r="P1113" s="239">
        <f t="shared" si="128"/>
        <v>0</v>
      </c>
      <c r="Q1113" s="252"/>
      <c r="R1113" s="253" t="s">
        <v>2298</v>
      </c>
    </row>
    <row r="1114" spans="2:18" ht="17.25" thickTop="1">
      <c r="B1114" s="687"/>
      <c r="C1114" s="270"/>
      <c r="D1114" s="282"/>
      <c r="E1114" s="692" t="e">
        <f>J1113/SUM(J1087:J1112)</f>
        <v>#DIV/0!</v>
      </c>
      <c r="F1114" s="213"/>
      <c r="G1114" s="214"/>
      <c r="H1114" s="215"/>
      <c r="I1114" s="216">
        <f>IF(M1080="지원단가",F1114*G1114*H1114,0)</f>
        <v>0</v>
      </c>
      <c r="J1114" s="690"/>
      <c r="K1114" s="217">
        <f t="shared" si="125"/>
        <v>0</v>
      </c>
      <c r="L1114" s="218">
        <f t="shared" si="126"/>
        <v>0</v>
      </c>
      <c r="M1114" s="219">
        <f t="shared" si="127"/>
        <v>0</v>
      </c>
      <c r="N1114" s="216">
        <f>IF(Q1083="불승인",0,IF(M1080="지원단가",K1114*L1114*M1114,0))</f>
        <v>0</v>
      </c>
      <c r="O1114" s="690"/>
      <c r="P1114" s="217">
        <f t="shared" si="128"/>
        <v>0</v>
      </c>
      <c r="Q1114" s="255"/>
      <c r="R1114" s="694" t="e">
        <f>O1113/SUM(O1087:O1112)</f>
        <v>#DIV/0!</v>
      </c>
    </row>
    <row r="1115" spans="2:18" ht="17.25" thickBot="1">
      <c r="B1115" s="688"/>
      <c r="C1115" s="279"/>
      <c r="D1115" s="283"/>
      <c r="E1115" s="693"/>
      <c r="F1115" s="243"/>
      <c r="G1115" s="244"/>
      <c r="H1115" s="245"/>
      <c r="I1115" s="246">
        <f>IF(M1080="지원단가",F1115*G1115*H1115,0)</f>
        <v>0</v>
      </c>
      <c r="J1115" s="691"/>
      <c r="K1115" s="247">
        <f t="shared" si="125"/>
        <v>0</v>
      </c>
      <c r="L1115" s="248">
        <f t="shared" si="126"/>
        <v>0</v>
      </c>
      <c r="M1115" s="249">
        <f t="shared" si="127"/>
        <v>0</v>
      </c>
      <c r="N1115" s="246">
        <f>IF(Q1083="불승인",0,IF(M1080="지원단가",K1115*L1115*M1115,0))</f>
        <v>0</v>
      </c>
      <c r="O1115" s="691"/>
      <c r="P1115" s="247">
        <f t="shared" si="128"/>
        <v>0</v>
      </c>
      <c r="Q1115" s="257"/>
      <c r="R1115" s="695"/>
    </row>
    <row r="1116" spans="2:18">
      <c r="B1116" s="686" t="s">
        <v>19</v>
      </c>
      <c r="C1116" s="269"/>
      <c r="D1116" s="696"/>
      <c r="E1116" s="697"/>
      <c r="F1116" s="205"/>
      <c r="G1116" s="206"/>
      <c r="H1116" s="207"/>
      <c r="I1116" s="208">
        <f>F1116*G1116*H1116</f>
        <v>0</v>
      </c>
      <c r="J1116" s="689">
        <f>SUM(I1116:I1117)</f>
        <v>0</v>
      </c>
      <c r="K1116" s="209">
        <f t="shared" si="125"/>
        <v>0</v>
      </c>
      <c r="L1116" s="210">
        <f t="shared" si="126"/>
        <v>0</v>
      </c>
      <c r="M1116" s="211">
        <f t="shared" si="127"/>
        <v>0</v>
      </c>
      <c r="N1116" s="208">
        <f>IF(Q1083="불승인", 0,K1116*L1116*M1116)</f>
        <v>0</v>
      </c>
      <c r="O1116" s="689">
        <f>SUM(N1116:N1117)</f>
        <v>0</v>
      </c>
      <c r="P1116" s="209">
        <f t="shared" si="128"/>
        <v>0</v>
      </c>
      <c r="Q1116" s="698"/>
      <c r="R1116" s="699"/>
    </row>
    <row r="1117" spans="2:18" ht="17.25" thickBot="1">
      <c r="B1117" s="688"/>
      <c r="C1117" s="271"/>
      <c r="D1117" s="700"/>
      <c r="E1117" s="701"/>
      <c r="F1117" s="221"/>
      <c r="G1117" s="222"/>
      <c r="H1117" s="223"/>
      <c r="I1117" s="224">
        <f t="shared" ref="I1117:I1118" si="129">F1117*G1117*H1117</f>
        <v>0</v>
      </c>
      <c r="J1117" s="691"/>
      <c r="K1117" s="225">
        <f t="shared" si="125"/>
        <v>0</v>
      </c>
      <c r="L1117" s="226">
        <f t="shared" si="126"/>
        <v>0</v>
      </c>
      <c r="M1117" s="227">
        <f t="shared" si="127"/>
        <v>0</v>
      </c>
      <c r="N1117" s="224">
        <f>IF(Q1083="불승인", 0,K1117*L1117*M1117)</f>
        <v>0</v>
      </c>
      <c r="O1117" s="691"/>
      <c r="P1117" s="225">
        <f t="shared" si="128"/>
        <v>0</v>
      </c>
      <c r="Q1117" s="702"/>
      <c r="R1117" s="703"/>
    </row>
    <row r="1118" spans="2:18" ht="17.25" thickBot="1">
      <c r="B1118" s="258" t="s">
        <v>44</v>
      </c>
      <c r="C1118" s="284"/>
      <c r="D1118" s="682"/>
      <c r="E1118" s="683"/>
      <c r="F1118" s="260"/>
      <c r="G1118" s="261"/>
      <c r="H1118" s="262"/>
      <c r="I1118" s="263">
        <f t="shared" si="129"/>
        <v>0</v>
      </c>
      <c r="J1118" s="264">
        <f>I1118</f>
        <v>0</v>
      </c>
      <c r="K1118" s="265">
        <f t="shared" si="125"/>
        <v>0</v>
      </c>
      <c r="L1118" s="266">
        <f t="shared" si="126"/>
        <v>0</v>
      </c>
      <c r="M1118" s="267">
        <f t="shared" si="127"/>
        <v>0</v>
      </c>
      <c r="N1118" s="263">
        <f>IF(Q1083="불승인", 0,K1118*L1118*M1118)</f>
        <v>0</v>
      </c>
      <c r="O1118" s="264">
        <f>N1118</f>
        <v>0</v>
      </c>
      <c r="P1118" s="265">
        <f t="shared" si="128"/>
        <v>0</v>
      </c>
      <c r="Q1118" s="684"/>
      <c r="R1118" s="685"/>
    </row>
    <row r="1120" spans="2:18" ht="17.25" thickBot="1"/>
    <row r="1121" spans="2:18" ht="19.5">
      <c r="B1121" s="1" t="s">
        <v>0</v>
      </c>
      <c r="C1121" s="742" t="str">
        <f>총괄!$D$2</f>
        <v>공동훈련센터명</v>
      </c>
      <c r="D1121" s="743"/>
      <c r="E1121" s="743"/>
      <c r="F1121" s="744" t="str" cm="1">
        <f t="array" ref="F1121">IFERROR( LOOKUP(2, 1/(과정일람표!$A$13:$A$412=C1122)/(과정일람표!$B$13:$B$412="승인"), IF(과정일람표!$F$13:$F$412="", NA(), "파트너: " &amp; 과정일람표!$F$13:$F$412)),"")</f>
        <v/>
      </c>
      <c r="G1121" s="745"/>
      <c r="H1121" s="746" t="s">
        <v>21</v>
      </c>
      <c r="I1121" s="747"/>
      <c r="J1121" s="747"/>
      <c r="K1121" s="747"/>
      <c r="L1121" s="747"/>
      <c r="M1121" s="747"/>
      <c r="N1121" s="748"/>
      <c r="O1121" s="749" t="s">
        <v>549</v>
      </c>
      <c r="P1121" s="751" t="s">
        <v>550</v>
      </c>
      <c r="Q1121" s="753" t="s">
        <v>13</v>
      </c>
      <c r="R1121" s="754"/>
    </row>
    <row r="1122" spans="2:18" ht="20.25" thickBot="1">
      <c r="B1122" s="2" t="s">
        <v>1</v>
      </c>
      <c r="C1122" s="179">
        <v>27</v>
      </c>
      <c r="D1122" s="755" t="str" cm="1">
        <f t="array" ref="D1122">IFERROR( LOOKUP(2, 1/(과정일람표!$A$13:$A$412=C1122)/(과정일람표!$B$13:$B$412="승인"), IF(과정일람표!$R$13:$R$412="", NA(), 과정일람표!$R$13:$R$412)),"")</f>
        <v/>
      </c>
      <c r="E1122" s="756"/>
      <c r="F1122" s="756"/>
      <c r="G1122" s="757"/>
      <c r="H1122" s="3" t="s">
        <v>14</v>
      </c>
      <c r="I1122" s="4" t="s">
        <v>47</v>
      </c>
      <c r="J1122" s="4" t="s">
        <v>46</v>
      </c>
      <c r="K1122" s="4" t="s">
        <v>34</v>
      </c>
      <c r="L1122" s="4" t="s">
        <v>22</v>
      </c>
      <c r="M1122" s="4" t="s">
        <v>17</v>
      </c>
      <c r="N1122" s="17" t="s">
        <v>554</v>
      </c>
      <c r="O1122" s="750"/>
      <c r="P1122" s="752"/>
      <c r="Q1122" s="738"/>
      <c r="R1122" s="739"/>
    </row>
    <row r="1123" spans="2:18" ht="19.5">
      <c r="B1123" s="720" t="s">
        <v>2</v>
      </c>
      <c r="C1123" s="5" t="s">
        <v>4</v>
      </c>
      <c r="D1123" s="6" t="s">
        <v>5</v>
      </c>
      <c r="E1123" s="6" t="s">
        <v>11</v>
      </c>
      <c r="F1123" s="7" t="s">
        <v>12</v>
      </c>
      <c r="G1123" s="8" t="s">
        <v>2152</v>
      </c>
      <c r="H1123" s="11" t="s">
        <v>15</v>
      </c>
      <c r="I1123" s="180">
        <f>SUM(I1124:I1126)</f>
        <v>0</v>
      </c>
      <c r="J1123" s="180">
        <f>SUM(J1124:J1126)</f>
        <v>0</v>
      </c>
      <c r="K1123" s="180">
        <f>SUM(K1124:K1126)</f>
        <v>0</v>
      </c>
      <c r="L1123" s="723" t="str" cm="1">
        <f t="array" ref="L1123">IFERROR( LOOKUP(2, 1/(과정일람표!$A$13:$A$412=C1122)/(과정일람표!$B$13:$B$412="승인"), IF(과정일람표!$N$13:$N$412="", NA(), 과정일람표!$N$13:$N$412)),"")</f>
        <v/>
      </c>
      <c r="M1123" s="726" t="str" cm="1">
        <f t="array" ref="M1123">IFERROR( LOOKUP(2, 1/(과정일람표!$A$13:$A$412=C1122)/(과정일람표!$B$13:$B$412="승인"), IF(과정일람표!$AA$13:$AA$412="", NA(), 과정일람표!$AA$13:$AA$412)),"")</f>
        <v/>
      </c>
      <c r="N1123" s="729" t="e">
        <f>VLOOKUP(LEFT(N1125,6),NCS단가,5,FALSE)</f>
        <v>#N/A</v>
      </c>
      <c r="O1123" s="731" t="str" cm="1">
        <f t="array" ref="O1123">IFERROR( LOOKUP(2, 1/(과정일람표!$A$13:$A$412=C1122)/(과정일람표!$B$13:$B$412="신청"), IF(과정일람표!$AC$13:$AC$412="", NA(), 과정일람표!$AC$13:$AC$412)),"")</f>
        <v/>
      </c>
      <c r="P1123" s="729" t="e">
        <f>IF(Q1126="불승인",0,IF(OR(D1124="원격대체", D1124="집체",D1124="혼합"),IF(M1123="기준단가",N1123,J1124/(G1126*D1126)),_xlfn.IFS(D1124="원격",2970,D1124="STEP자체", 6160,D1124="STEP공공",4600)))</f>
        <v>#N/A</v>
      </c>
      <c r="Q1123" s="734" t="str">
        <f>IF(총괄!$C$6="전략", IF(P1126&lt;300%,"적정","검토필요"), IF(총괄!$C$6="지산맞", IF(LEN(L1123)=0,"분류입력확인",IF(P1126&lt;VLOOKUP(L1123,테이블!$B$3:$C$5,2,FALSE),"적정","검토필요")),IF(OR(LEN(E1124)&gt;0,LEN(F1124)&gt;0),IF(과정별세부산출!P1126&lt;300%,"적정","검토필요"),IF(과정별세부산출!P1126&lt;VLOOKUP(과정별세부산출!G1124,테이블!$H$3:$I$10,2,FALSE),"적정","검토필요"))))</f>
        <v>분류입력확인</v>
      </c>
      <c r="R1123" s="735"/>
    </row>
    <row r="1124" spans="2:18" ht="20.25" thickBot="1">
      <c r="B1124" s="721"/>
      <c r="C1124" s="181" t="str" cm="1">
        <f t="array" ref="C1124">IFERROR( LOOKUP(2, 1/(과정일람표!$A$13:$A$412=C1122)/(과정일람표!$B$13:$B$412="승인"), IF(과정일람표!$T$13:$T$412="", NA(), 과정일람표!$T$13:$T$412)),"")</f>
        <v/>
      </c>
      <c r="D1124" s="182" t="str" cm="1">
        <f t="array" ref="D1124">IFERROR( LOOKUP(2, 1/(과정일람표!$A$13:$A$412=C1122)/(과정일람표!$B$13:$B$412="승인"), IF(과정일람표!$U$13:$U$412="", NA(), 과정일람표!$U$13:$U$412)),"")</f>
        <v/>
      </c>
      <c r="E1124" s="182" t="str" cm="1">
        <f t="array" ref="E1124">IFERROR( LOOKUP(2, 1/(과정일람표!$A$13:$A$412=C1122)/(과정일람표!$B$13:$B$412="승인"), IF(과정일람표!$K$13:$K$412="", NA(), 과정일람표!$K$13:$K$412)),"")</f>
        <v/>
      </c>
      <c r="F1124" s="182" t="str" cm="1">
        <f t="array" ref="F1124">IFERROR( LOOKUP(2, 1/(과정일람표!$A$13:$A$412=C1122)/(과정일람표!$B$13:$B$412="승인"), IF(과정일람표!$L$13:$L$412="", NA(), 과정일람표!$L$13:$L$412)),"")</f>
        <v/>
      </c>
      <c r="G1124" s="183" t="str" cm="1">
        <f t="array" ref="G1124">IFERROR( LOOKUP(2, 1/(과정일람표!$A$13:$A$412=C1122)/(과정일람표!$B$13:$B$412="승인"), IF(과정일람표!$M$13:$M$412="", NA(), 과정일람표!$M$13:$M$412)),"")</f>
        <v/>
      </c>
      <c r="H1124" s="12" t="s">
        <v>18</v>
      </c>
      <c r="I1124" s="184">
        <f>IF(M1123="기준단가",IF(OR(D1124="집체",D1124="원격대체", D1124="혼합"),N1123*D1126*G1126,_xlfn.IFS(D1124="원격",2970*D1126*G1126,D1124="STEP자체",6160*D1126*G1126,D1124="STEP공공",4600*D1126*G1126)),IF(M1123="E-9",2*N1123*D1126*G1126,SUM(J1130:J1158)))</f>
        <v>0</v>
      </c>
      <c r="J1124" s="184">
        <f>IF(Q1126="불승인",0,IF(M1123="기준단가",IF(OR(D1124="집체",D1124="원격대체", D1124="혼합"),N1123*D1126*G1126,_xlfn.IFS(D1124="원격",2970*D1126*G1126,D1124="STEP자체",6160*D1126*G1126,D1124="STEP공공",4600*D1126*G1126)),IF(M1123="E-9",2*N1123*D1126*G1126,SUM(O1130:O1158))))</f>
        <v>0</v>
      </c>
      <c r="K1124" s="184">
        <f>J1124-I1124</f>
        <v>0</v>
      </c>
      <c r="L1124" s="724"/>
      <c r="M1124" s="727"/>
      <c r="N1124" s="730"/>
      <c r="O1124" s="732"/>
      <c r="P1124" s="733"/>
      <c r="Q1124" s="734"/>
      <c r="R1124" s="735"/>
    </row>
    <row r="1125" spans="2:18" ht="19.5">
      <c r="B1125" s="721"/>
      <c r="C1125" s="9" t="s">
        <v>6</v>
      </c>
      <c r="D1125" s="10" t="s">
        <v>7</v>
      </c>
      <c r="E1125" s="10" t="s">
        <v>8</v>
      </c>
      <c r="F1125" s="10" t="s">
        <v>9</v>
      </c>
      <c r="G1125" s="10" t="s">
        <v>10</v>
      </c>
      <c r="H1125" s="13" t="s">
        <v>19</v>
      </c>
      <c r="I1125" s="184">
        <f>IF(OR(D1124="집체",D1124="혼합"), J1159, 0)</f>
        <v>0</v>
      </c>
      <c r="J1125" s="184">
        <f>IF(Q1126="불승인",0,IF(OR(D1124="집체",D1124="혼합"),O1159,0))</f>
        <v>0</v>
      </c>
      <c r="K1125" s="184">
        <f>J1125-I1125</f>
        <v>0</v>
      </c>
      <c r="L1125" s="724"/>
      <c r="M1125" s="727"/>
      <c r="N1125" s="185" t="str" cm="1">
        <f t="array" ref="N1125">IFERROR( LOOKUP(2, 1/(과정일람표!$A$13:$A$412=C1122)/(과정일람표!$B$13:$B$412="승인"), IF(과정일람표!$J$13:$J$412="", NA(), 과정일람표!$J$13:$J$412)),"")</f>
        <v/>
      </c>
      <c r="O1125" s="736" t="s">
        <v>551</v>
      </c>
      <c r="P1125" s="737"/>
      <c r="Q1125" s="738" t="s">
        <v>85</v>
      </c>
      <c r="R1125" s="739"/>
    </row>
    <row r="1126" spans="2:18" ht="20.25" thickBot="1">
      <c r="B1126" s="722"/>
      <c r="C1126" s="186" t="str" cm="1">
        <f t="array" ref="C1126">IFERROR( LOOKUP(2, 1/(과정일람표!$A$13:$A$412=C1122)/(과정일람표!$B$13:$B$412="승인"), IF(과정일람표!$V$13:$V$412="", NA(), 과정일람표!$V$13:$V$412)),"")</f>
        <v/>
      </c>
      <c r="D1126" s="182" t="str" cm="1">
        <f t="array" ref="D1126">IFERROR( LOOKUP(2, 1/(과정일람표!$A$13:$A$412=C1122)/(과정일람표!$B$13:$B$412="승인"), IF(과정일람표!$W$13:$W$412="", NA(), 과정일람표!$W$13:$W$412)),"")</f>
        <v/>
      </c>
      <c r="E1126" s="187" t="str" cm="1">
        <f t="array" ref="E1126">IFERROR( LOOKUP(2, 1/(과정일람표!$A$13:$A$412=C1122)/(과정일람표!$B$13:$B$412="승인"), IF(과정일람표!$R$13:$R$412="", NA(), 과정일람표!$X$13:$X$412)),"")</f>
        <v/>
      </c>
      <c r="F1126" s="187" t="str" cm="1">
        <f t="array" ref="F1126">IFERROR( LOOKUP(2, 1/(과정일람표!$A$13:$A$412=C1122)/(과정일람표!$B$13:$B$412="승인"), IF(과정일람표!$Y$13:$Y$412="", NA(), 과정일람표!$Y$13:$Y$412)),"")</f>
        <v/>
      </c>
      <c r="G1126" s="187" t="str" cm="1">
        <f t="array" ref="G1126">IFERROR( LOOKUP(2, 1/(과정일람표!$A$13:$A$412=C1122)/(과정일람표!$B$13:$B$412="승인"), IF(과정일람표!$Z$13:$Z$412="", NA(), 과정일람표!$Z$13:$Z$412)),"")</f>
        <v/>
      </c>
      <c r="H1126" s="14" t="s">
        <v>20</v>
      </c>
      <c r="I1126" s="188">
        <f>IF(OR(D1124="집체", D1124="원격대체",D1124="혼합"), J1161, 0)</f>
        <v>0</v>
      </c>
      <c r="J1126" s="188">
        <f>IF(Q1126="불승인",0,IF(OR(D1124="집체",D1124="원격대체",D1124="혼합"),O1161,0))</f>
        <v>0</v>
      </c>
      <c r="K1126" s="188">
        <f>J1126-I1126</f>
        <v>0</v>
      </c>
      <c r="L1126" s="725"/>
      <c r="M1126" s="728"/>
      <c r="N1126" s="189" t="str" cm="1">
        <f t="array" ref="N1126">IFERROR( LOOKUP(2, 1/(과정일람표!$A$13:$A$412=C1122)/(과정일람표!$B$13:$B$412="승인"), IF(과정일람표!$I$13:$I$412="", NA(), 과정일람표!$I$13:$I$412)),"")</f>
        <v/>
      </c>
      <c r="O1126" s="16" t="e">
        <f>O1123/N1123</f>
        <v>#VALUE!</v>
      </c>
      <c r="P1126" s="18" t="e">
        <f>P1123/N1123</f>
        <v>#N/A</v>
      </c>
      <c r="Q1126" s="740" t="s">
        <v>2291</v>
      </c>
      <c r="R1126" s="741"/>
    </row>
    <row r="1127" spans="2:18" ht="17.25" thickBot="1"/>
    <row r="1128" spans="2:18" ht="17.25" thickBot="1">
      <c r="B1128" s="708" t="s">
        <v>24</v>
      </c>
      <c r="C1128" s="710" t="s">
        <v>25</v>
      </c>
      <c r="D1128" s="712" t="s">
        <v>26</v>
      </c>
      <c r="E1128" s="713"/>
      <c r="F1128" s="716" t="s">
        <v>32</v>
      </c>
      <c r="G1128" s="717"/>
      <c r="H1128" s="717"/>
      <c r="I1128" s="717"/>
      <c r="J1128" s="718"/>
      <c r="K1128" s="716" t="s">
        <v>33</v>
      </c>
      <c r="L1128" s="717"/>
      <c r="M1128" s="717"/>
      <c r="N1128" s="717"/>
      <c r="O1128" s="718"/>
      <c r="P1128" s="716" t="s">
        <v>30</v>
      </c>
      <c r="Q1128" s="717"/>
      <c r="R1128" s="718"/>
    </row>
    <row r="1129" spans="2:18" ht="17.25" thickBot="1">
      <c r="B1129" s="709"/>
      <c r="C1129" s="711"/>
      <c r="D1129" s="714"/>
      <c r="E1129" s="715"/>
      <c r="F1129" s="190" t="s">
        <v>27</v>
      </c>
      <c r="G1129" s="191" t="s">
        <v>28</v>
      </c>
      <c r="H1129" s="15" t="s">
        <v>29</v>
      </c>
      <c r="I1129" s="192" t="s">
        <v>16</v>
      </c>
      <c r="J1129" s="193" t="s">
        <v>38</v>
      </c>
      <c r="K1129" s="190" t="s">
        <v>27</v>
      </c>
      <c r="L1129" s="191" t="s">
        <v>28</v>
      </c>
      <c r="M1129" s="15" t="s">
        <v>29</v>
      </c>
      <c r="N1129" s="192" t="s">
        <v>16</v>
      </c>
      <c r="O1129" s="193" t="s">
        <v>38</v>
      </c>
      <c r="P1129" s="190" t="s">
        <v>34</v>
      </c>
      <c r="Q1129" s="719" t="s">
        <v>31</v>
      </c>
      <c r="R1129" s="718"/>
    </row>
    <row r="1130" spans="2:18" ht="17.25" thickBot="1">
      <c r="B1130" s="194" t="s">
        <v>35</v>
      </c>
      <c r="C1130" s="268"/>
      <c r="D1130" s="682"/>
      <c r="E1130" s="683"/>
      <c r="F1130" s="196"/>
      <c r="G1130" s="197"/>
      <c r="H1130" s="198"/>
      <c r="I1130" s="199">
        <f>IF(M1123="지원단가",F1130*G1130*H1130,0)</f>
        <v>0</v>
      </c>
      <c r="J1130" s="200">
        <f>I1130</f>
        <v>0</v>
      </c>
      <c r="K1130" s="201">
        <f t="shared" ref="K1130:K1161" si="130">F1130</f>
        <v>0</v>
      </c>
      <c r="L1130" s="202">
        <f t="shared" ref="L1130:L1161" si="131">G1130</f>
        <v>0</v>
      </c>
      <c r="M1130" s="203">
        <f t="shared" ref="M1130:M1161" si="132">H1130</f>
        <v>0</v>
      </c>
      <c r="N1130" s="199">
        <f>IF(Q1126="불승인", 0,IF(M1123="지원단가",K1130*L1130*M1130,0))</f>
        <v>0</v>
      </c>
      <c r="O1130" s="200">
        <f>SUM(N1130)</f>
        <v>0</v>
      </c>
      <c r="P1130" s="201">
        <f>N1130-I1130</f>
        <v>0</v>
      </c>
      <c r="Q1130" s="684"/>
      <c r="R1130" s="685"/>
    </row>
    <row r="1131" spans="2:18">
      <c r="B1131" s="686" t="s">
        <v>36</v>
      </c>
      <c r="C1131" s="269"/>
      <c r="D1131" s="696"/>
      <c r="E1131" s="697"/>
      <c r="F1131" s="205"/>
      <c r="G1131" s="206"/>
      <c r="H1131" s="207"/>
      <c r="I1131" s="208">
        <f>IF(M1123="지원단가",F1131*G1131*H1131,0)</f>
        <v>0</v>
      </c>
      <c r="J1131" s="689">
        <f>SUM(I1131:I1134)</f>
        <v>0</v>
      </c>
      <c r="K1131" s="209">
        <f t="shared" si="130"/>
        <v>0</v>
      </c>
      <c r="L1131" s="210">
        <f t="shared" si="131"/>
        <v>0</v>
      </c>
      <c r="M1131" s="211">
        <f t="shared" si="132"/>
        <v>0</v>
      </c>
      <c r="N1131" s="208">
        <f>IF(Q1126="불승인",0,IF(M1123="지원단가",K1131*L1131*M1131,0))</f>
        <v>0</v>
      </c>
      <c r="O1131" s="689">
        <f>SUM(N1131:N1134)</f>
        <v>0</v>
      </c>
      <c r="P1131" s="209">
        <f t="shared" ref="P1131:P1161" si="133">N1131-I1131</f>
        <v>0</v>
      </c>
      <c r="Q1131" s="698"/>
      <c r="R1131" s="699"/>
    </row>
    <row r="1132" spans="2:18">
      <c r="B1132" s="687"/>
      <c r="C1132" s="270"/>
      <c r="D1132" s="704"/>
      <c r="E1132" s="705"/>
      <c r="F1132" s="213"/>
      <c r="G1132" s="214"/>
      <c r="H1132" s="215"/>
      <c r="I1132" s="216">
        <f>IF(M1123="지원단가",F1132*G1132*H1132,0)</f>
        <v>0</v>
      </c>
      <c r="J1132" s="690"/>
      <c r="K1132" s="217">
        <f t="shared" si="130"/>
        <v>0</v>
      </c>
      <c r="L1132" s="218">
        <f t="shared" si="131"/>
        <v>0</v>
      </c>
      <c r="M1132" s="219">
        <f t="shared" si="132"/>
        <v>0</v>
      </c>
      <c r="N1132" s="216">
        <f>IF(Q1126="불승인",0,IF(M1123="지원단가",K1132*L1132*M1132,0))</f>
        <v>0</v>
      </c>
      <c r="O1132" s="690"/>
      <c r="P1132" s="217">
        <f t="shared" si="133"/>
        <v>0</v>
      </c>
      <c r="Q1132" s="706"/>
      <c r="R1132" s="707"/>
    </row>
    <row r="1133" spans="2:18">
      <c r="B1133" s="687"/>
      <c r="C1133" s="270"/>
      <c r="D1133" s="704"/>
      <c r="E1133" s="705"/>
      <c r="F1133" s="213"/>
      <c r="G1133" s="214"/>
      <c r="H1133" s="215"/>
      <c r="I1133" s="216">
        <f>IF(M1123="지원단가",F1133*G1133*H1133,0)</f>
        <v>0</v>
      </c>
      <c r="J1133" s="690"/>
      <c r="K1133" s="217">
        <f t="shared" si="130"/>
        <v>0</v>
      </c>
      <c r="L1133" s="218">
        <f t="shared" si="131"/>
        <v>0</v>
      </c>
      <c r="M1133" s="219">
        <f t="shared" si="132"/>
        <v>0</v>
      </c>
      <c r="N1133" s="216">
        <f>IF(Q1126="불승인",0,IF(M1123="지원단가",K1133*L1133*M1133,0))</f>
        <v>0</v>
      </c>
      <c r="O1133" s="690"/>
      <c r="P1133" s="217">
        <f t="shared" si="133"/>
        <v>0</v>
      </c>
      <c r="Q1133" s="706"/>
      <c r="R1133" s="707"/>
    </row>
    <row r="1134" spans="2:18" ht="17.25" thickBot="1">
      <c r="B1134" s="688"/>
      <c r="C1134" s="271"/>
      <c r="D1134" s="700"/>
      <c r="E1134" s="701"/>
      <c r="F1134" s="221"/>
      <c r="G1134" s="222"/>
      <c r="H1134" s="223"/>
      <c r="I1134" s="224">
        <f>IF(M1123="지원단가",F1134*G1134*H1134,0)</f>
        <v>0</v>
      </c>
      <c r="J1134" s="691"/>
      <c r="K1134" s="225">
        <f t="shared" si="130"/>
        <v>0</v>
      </c>
      <c r="L1134" s="226">
        <f t="shared" si="131"/>
        <v>0</v>
      </c>
      <c r="M1134" s="227">
        <f t="shared" si="132"/>
        <v>0</v>
      </c>
      <c r="N1134" s="224">
        <f>IF(Q1126="불승인",0,IF(M1123="지원단가",K1134*L1134*M1134,0))</f>
        <v>0</v>
      </c>
      <c r="O1134" s="691"/>
      <c r="P1134" s="225">
        <f t="shared" si="133"/>
        <v>0</v>
      </c>
      <c r="Q1134" s="702"/>
      <c r="R1134" s="703"/>
    </row>
    <row r="1135" spans="2:18">
      <c r="B1135" s="686" t="s">
        <v>37</v>
      </c>
      <c r="C1135" s="269"/>
      <c r="D1135" s="272"/>
      <c r="E1135" s="273"/>
      <c r="F1135" s="205"/>
      <c r="G1135" s="206"/>
      <c r="H1135" s="207"/>
      <c r="I1135" s="208">
        <f>IF(M1123="지원단가",F1135*G1135*H1135,0)</f>
        <v>0</v>
      </c>
      <c r="J1135" s="689">
        <f>SUM(I1135:I1140)</f>
        <v>0</v>
      </c>
      <c r="K1135" s="209">
        <f t="shared" si="130"/>
        <v>0</v>
      </c>
      <c r="L1135" s="210">
        <f t="shared" si="131"/>
        <v>0</v>
      </c>
      <c r="M1135" s="211">
        <f t="shared" si="132"/>
        <v>0</v>
      </c>
      <c r="N1135" s="208">
        <f>IF(Q1126="불승인",0,IF(M1123="지원단가",K1135*L1135*M1135,0))</f>
        <v>0</v>
      </c>
      <c r="O1135" s="689">
        <f>SUM(N1135:N1140)</f>
        <v>0</v>
      </c>
      <c r="P1135" s="209">
        <f t="shared" si="133"/>
        <v>0</v>
      </c>
      <c r="Q1135" s="698"/>
      <c r="R1135" s="699"/>
    </row>
    <row r="1136" spans="2:18">
      <c r="B1136" s="687"/>
      <c r="C1136" s="270"/>
      <c r="D1136" s="274"/>
      <c r="E1136" s="275"/>
      <c r="F1136" s="213"/>
      <c r="G1136" s="214"/>
      <c r="H1136" s="215"/>
      <c r="I1136" s="216">
        <f>IF(M1123="지원단가",F1136*G1136*H1136,0)</f>
        <v>0</v>
      </c>
      <c r="J1136" s="690"/>
      <c r="K1136" s="217">
        <f t="shared" si="130"/>
        <v>0</v>
      </c>
      <c r="L1136" s="218">
        <f t="shared" si="131"/>
        <v>0</v>
      </c>
      <c r="M1136" s="219">
        <f t="shared" si="132"/>
        <v>0</v>
      </c>
      <c r="N1136" s="216">
        <f>IF(Q1126="불승인",0,IF(M1123="지원단가",K1136*L1136*M1136,0))</f>
        <v>0</v>
      </c>
      <c r="O1136" s="690"/>
      <c r="P1136" s="217">
        <f t="shared" si="133"/>
        <v>0</v>
      </c>
      <c r="Q1136" s="706"/>
      <c r="R1136" s="707"/>
    </row>
    <row r="1137" spans="2:18">
      <c r="B1137" s="687"/>
      <c r="C1137" s="270"/>
      <c r="D1137" s="274"/>
      <c r="E1137" s="275"/>
      <c r="F1137" s="213"/>
      <c r="G1137" s="214"/>
      <c r="H1137" s="215"/>
      <c r="I1137" s="216">
        <f>IF(M1123="지원단가",F1137*G1137*H1137,0)</f>
        <v>0</v>
      </c>
      <c r="J1137" s="690"/>
      <c r="K1137" s="217">
        <f t="shared" si="130"/>
        <v>0</v>
      </c>
      <c r="L1137" s="218">
        <f t="shared" si="131"/>
        <v>0</v>
      </c>
      <c r="M1137" s="219">
        <f t="shared" si="132"/>
        <v>0</v>
      </c>
      <c r="N1137" s="216">
        <f>IF(Q1126="불승인",0,IF(M1123="지원단가",K1137*L1137*M1137,0))</f>
        <v>0</v>
      </c>
      <c r="O1137" s="690"/>
      <c r="P1137" s="217">
        <f t="shared" si="133"/>
        <v>0</v>
      </c>
      <c r="Q1137" s="706"/>
      <c r="R1137" s="707"/>
    </row>
    <row r="1138" spans="2:18">
      <c r="B1138" s="687"/>
      <c r="C1138" s="270"/>
      <c r="D1138" s="274"/>
      <c r="E1138" s="275"/>
      <c r="F1138" s="213"/>
      <c r="G1138" s="214"/>
      <c r="H1138" s="215"/>
      <c r="I1138" s="216">
        <f>IF(M1123="지원단가",F1138*G1138*H1138,0)</f>
        <v>0</v>
      </c>
      <c r="J1138" s="690"/>
      <c r="K1138" s="217">
        <f t="shared" si="130"/>
        <v>0</v>
      </c>
      <c r="L1138" s="218">
        <f t="shared" si="131"/>
        <v>0</v>
      </c>
      <c r="M1138" s="219">
        <f t="shared" si="132"/>
        <v>0</v>
      </c>
      <c r="N1138" s="216">
        <f>IF(Q1126="불승인",0,IF(M1123="지원단가",K1138*L1138*M1138,0))</f>
        <v>0</v>
      </c>
      <c r="O1138" s="690"/>
      <c r="P1138" s="217">
        <f t="shared" si="133"/>
        <v>0</v>
      </c>
      <c r="Q1138" s="706"/>
      <c r="R1138" s="707"/>
    </row>
    <row r="1139" spans="2:18">
      <c r="B1139" s="687"/>
      <c r="C1139" s="270"/>
      <c r="D1139" s="274"/>
      <c r="E1139" s="275"/>
      <c r="F1139" s="213"/>
      <c r="G1139" s="214"/>
      <c r="H1139" s="215"/>
      <c r="I1139" s="216">
        <f>IF(M1123="지원단가",F1139*G1139*H1139,0)</f>
        <v>0</v>
      </c>
      <c r="J1139" s="690"/>
      <c r="K1139" s="217">
        <f t="shared" si="130"/>
        <v>0</v>
      </c>
      <c r="L1139" s="218">
        <f t="shared" si="131"/>
        <v>0</v>
      </c>
      <c r="M1139" s="219">
        <f t="shared" si="132"/>
        <v>0</v>
      </c>
      <c r="N1139" s="216">
        <f>IF(Q1126="불승인",0,IF(M1123="지원단가",K1139*L1139*M1139,0))</f>
        <v>0</v>
      </c>
      <c r="O1139" s="690"/>
      <c r="P1139" s="217">
        <f t="shared" si="133"/>
        <v>0</v>
      </c>
      <c r="Q1139" s="706"/>
      <c r="R1139" s="707"/>
    </row>
    <row r="1140" spans="2:18" ht="17.25" thickBot="1">
      <c r="B1140" s="688"/>
      <c r="C1140" s="271"/>
      <c r="D1140" s="276"/>
      <c r="E1140" s="277"/>
      <c r="F1140" s="221"/>
      <c r="G1140" s="222"/>
      <c r="H1140" s="223"/>
      <c r="I1140" s="224">
        <f>IF(M1123="지원단가",F1140*G1140*H1140,0)</f>
        <v>0</v>
      </c>
      <c r="J1140" s="691"/>
      <c r="K1140" s="225">
        <f t="shared" si="130"/>
        <v>0</v>
      </c>
      <c r="L1140" s="226">
        <f t="shared" si="131"/>
        <v>0</v>
      </c>
      <c r="M1140" s="227">
        <f t="shared" si="132"/>
        <v>0</v>
      </c>
      <c r="N1140" s="224">
        <f>IF(Q1126="불승인",0,IF(M1123="지원단가",K1140*L1140*M1140,0))</f>
        <v>0</v>
      </c>
      <c r="O1140" s="691"/>
      <c r="P1140" s="225">
        <f t="shared" si="133"/>
        <v>0</v>
      </c>
      <c r="Q1140" s="702"/>
      <c r="R1140" s="703"/>
    </row>
    <row r="1141" spans="2:18">
      <c r="B1141" s="686" t="s">
        <v>39</v>
      </c>
      <c r="C1141" s="269"/>
      <c r="D1141" s="696"/>
      <c r="E1141" s="697"/>
      <c r="F1141" s="205"/>
      <c r="G1141" s="206"/>
      <c r="H1141" s="207"/>
      <c r="I1141" s="208">
        <f>IF(M1123="지원단가",F1141*G1141*H1141,0)</f>
        <v>0</v>
      </c>
      <c r="J1141" s="689">
        <f>SUM(I1141:I1146)</f>
        <v>0</v>
      </c>
      <c r="K1141" s="209">
        <f t="shared" si="130"/>
        <v>0</v>
      </c>
      <c r="L1141" s="210">
        <f t="shared" si="131"/>
        <v>0</v>
      </c>
      <c r="M1141" s="211">
        <f t="shared" si="132"/>
        <v>0</v>
      </c>
      <c r="N1141" s="208">
        <f>IF(Q1126="불승인",0,IF(M1123="지원단가",K1141*L1141*M1141,0))</f>
        <v>0</v>
      </c>
      <c r="O1141" s="689">
        <f>SUM(N1141:N1146)</f>
        <v>0</v>
      </c>
      <c r="P1141" s="209">
        <f t="shared" si="133"/>
        <v>0</v>
      </c>
      <c r="Q1141" s="698"/>
      <c r="R1141" s="699"/>
    </row>
    <row r="1142" spans="2:18">
      <c r="B1142" s="687"/>
      <c r="C1142" s="270"/>
      <c r="D1142" s="704"/>
      <c r="E1142" s="705"/>
      <c r="F1142" s="213"/>
      <c r="G1142" s="214"/>
      <c r="H1142" s="215"/>
      <c r="I1142" s="216">
        <f>IF(M1123="지원단가",F1142*G1142*H1142,0)</f>
        <v>0</v>
      </c>
      <c r="J1142" s="690"/>
      <c r="K1142" s="217">
        <f t="shared" si="130"/>
        <v>0</v>
      </c>
      <c r="L1142" s="218">
        <f t="shared" si="131"/>
        <v>0</v>
      </c>
      <c r="M1142" s="219">
        <f t="shared" si="132"/>
        <v>0</v>
      </c>
      <c r="N1142" s="216">
        <f>IF(Q1126="불승인",0,IF(M1123="지원단가",K1142*L1142*M1142,0))</f>
        <v>0</v>
      </c>
      <c r="O1142" s="690"/>
      <c r="P1142" s="217">
        <f t="shared" si="133"/>
        <v>0</v>
      </c>
      <c r="Q1142" s="706"/>
      <c r="R1142" s="707"/>
    </row>
    <row r="1143" spans="2:18">
      <c r="B1143" s="687"/>
      <c r="C1143" s="270"/>
      <c r="D1143" s="704"/>
      <c r="E1143" s="705"/>
      <c r="F1143" s="213"/>
      <c r="G1143" s="214"/>
      <c r="H1143" s="215"/>
      <c r="I1143" s="216">
        <f>IF(M1123="지원단가",F1143*G1143*H1143,0)</f>
        <v>0</v>
      </c>
      <c r="J1143" s="690"/>
      <c r="K1143" s="217">
        <f t="shared" si="130"/>
        <v>0</v>
      </c>
      <c r="L1143" s="218">
        <f t="shared" si="131"/>
        <v>0</v>
      </c>
      <c r="M1143" s="219">
        <f t="shared" si="132"/>
        <v>0</v>
      </c>
      <c r="N1143" s="216">
        <f>IF(Q1126="불승인",0,IF(M1123="지원단가",K1143*L1143*M1143,0))</f>
        <v>0</v>
      </c>
      <c r="O1143" s="690"/>
      <c r="P1143" s="217">
        <f t="shared" si="133"/>
        <v>0</v>
      </c>
      <c r="Q1143" s="706"/>
      <c r="R1143" s="707"/>
    </row>
    <row r="1144" spans="2:18">
      <c r="B1144" s="687"/>
      <c r="C1144" s="270"/>
      <c r="D1144" s="704"/>
      <c r="E1144" s="705"/>
      <c r="F1144" s="213"/>
      <c r="G1144" s="214"/>
      <c r="H1144" s="215"/>
      <c r="I1144" s="216">
        <f>IF(M1123="지원단가",F1144*G1144*H1144,0)</f>
        <v>0</v>
      </c>
      <c r="J1144" s="690"/>
      <c r="K1144" s="217">
        <f t="shared" si="130"/>
        <v>0</v>
      </c>
      <c r="L1144" s="218">
        <f t="shared" si="131"/>
        <v>0</v>
      </c>
      <c r="M1144" s="219">
        <f t="shared" si="132"/>
        <v>0</v>
      </c>
      <c r="N1144" s="216">
        <f>IF(Q1126="불승인",0,IF(M1123="지원단가",K1144*L1144*M1144,0))</f>
        <v>0</v>
      </c>
      <c r="O1144" s="690"/>
      <c r="P1144" s="217">
        <f t="shared" si="133"/>
        <v>0</v>
      </c>
      <c r="Q1144" s="706"/>
      <c r="R1144" s="707"/>
    </row>
    <row r="1145" spans="2:18">
      <c r="B1145" s="687"/>
      <c r="C1145" s="270"/>
      <c r="D1145" s="704"/>
      <c r="E1145" s="705"/>
      <c r="F1145" s="213"/>
      <c r="G1145" s="214"/>
      <c r="H1145" s="215"/>
      <c r="I1145" s="216">
        <f>IF(M1123="지원단가",F1145*G1145*H1145,0)</f>
        <v>0</v>
      </c>
      <c r="J1145" s="690"/>
      <c r="K1145" s="217">
        <f t="shared" si="130"/>
        <v>0</v>
      </c>
      <c r="L1145" s="218">
        <f t="shared" si="131"/>
        <v>0</v>
      </c>
      <c r="M1145" s="219">
        <f t="shared" si="132"/>
        <v>0</v>
      </c>
      <c r="N1145" s="216">
        <f>IF(Q1126="불승인",0,IF(M1123="지원단가",K1145*L1145*M1145,0))</f>
        <v>0</v>
      </c>
      <c r="O1145" s="690"/>
      <c r="P1145" s="217">
        <f t="shared" si="133"/>
        <v>0</v>
      </c>
      <c r="Q1145" s="706"/>
      <c r="R1145" s="707"/>
    </row>
    <row r="1146" spans="2:18" ht="17.25" thickBot="1">
      <c r="B1146" s="688"/>
      <c r="C1146" s="271"/>
      <c r="D1146" s="700"/>
      <c r="E1146" s="701"/>
      <c r="F1146" s="221"/>
      <c r="G1146" s="222"/>
      <c r="H1146" s="223"/>
      <c r="I1146" s="224">
        <f>IF(M1123="지원단가",F1146*G1146*H1146,0)</f>
        <v>0</v>
      </c>
      <c r="J1146" s="691"/>
      <c r="K1146" s="225">
        <f t="shared" si="130"/>
        <v>0</v>
      </c>
      <c r="L1146" s="226">
        <f t="shared" si="131"/>
        <v>0</v>
      </c>
      <c r="M1146" s="227">
        <f t="shared" si="132"/>
        <v>0</v>
      </c>
      <c r="N1146" s="224">
        <f>IF(Q1126="불승인",0,IF(M1123="지원단가",K1146*L1146*M1146,0))</f>
        <v>0</v>
      </c>
      <c r="O1146" s="691"/>
      <c r="P1146" s="225">
        <f t="shared" si="133"/>
        <v>0</v>
      </c>
      <c r="Q1146" s="702"/>
      <c r="R1146" s="703"/>
    </row>
    <row r="1147" spans="2:18" ht="17.25" thickBot="1">
      <c r="B1147" s="194" t="s">
        <v>40</v>
      </c>
      <c r="C1147" s="268"/>
      <c r="D1147" s="682"/>
      <c r="E1147" s="683"/>
      <c r="F1147" s="196"/>
      <c r="G1147" s="197"/>
      <c r="H1147" s="198"/>
      <c r="I1147" s="199">
        <f>IF(M1123="지원단가",F1147*G1147*H1147,0)</f>
        <v>0</v>
      </c>
      <c r="J1147" s="200">
        <f>I1147</f>
        <v>0</v>
      </c>
      <c r="K1147" s="201">
        <f t="shared" si="130"/>
        <v>0</v>
      </c>
      <c r="L1147" s="202">
        <f t="shared" si="131"/>
        <v>0</v>
      </c>
      <c r="M1147" s="203">
        <f t="shared" si="132"/>
        <v>0</v>
      </c>
      <c r="N1147" s="199">
        <f>IF(Q1126="불승인",0,IF(M1123="지원단가",K1147*L1147*M1147,0))</f>
        <v>0</v>
      </c>
      <c r="O1147" s="200">
        <f>SUM(N1147)</f>
        <v>0</v>
      </c>
      <c r="P1147" s="201">
        <f t="shared" si="133"/>
        <v>0</v>
      </c>
      <c r="Q1147" s="684"/>
      <c r="R1147" s="685"/>
    </row>
    <row r="1148" spans="2:18">
      <c r="B1148" s="686" t="s">
        <v>41</v>
      </c>
      <c r="C1148" s="269"/>
      <c r="D1148" s="696"/>
      <c r="E1148" s="697"/>
      <c r="F1148" s="205"/>
      <c r="G1148" s="206"/>
      <c r="H1148" s="207"/>
      <c r="I1148" s="208">
        <f>IF(M1123="지원단가",F1148*G1148*H1148,0)</f>
        <v>0</v>
      </c>
      <c r="J1148" s="689">
        <f>SUM(I1148:I1150)</f>
        <v>0</v>
      </c>
      <c r="K1148" s="209">
        <f t="shared" si="130"/>
        <v>0</v>
      </c>
      <c r="L1148" s="210">
        <f t="shared" si="131"/>
        <v>0</v>
      </c>
      <c r="M1148" s="211">
        <f t="shared" si="132"/>
        <v>0</v>
      </c>
      <c r="N1148" s="208">
        <f>IF(Q1126="불승인",0,IF(M1123="지원단가",K1148*L1148*M1148,0))</f>
        <v>0</v>
      </c>
      <c r="O1148" s="689">
        <f>SUM(N1148:N1150)</f>
        <v>0</v>
      </c>
      <c r="P1148" s="209">
        <f t="shared" si="133"/>
        <v>0</v>
      </c>
      <c r="Q1148" s="698"/>
      <c r="R1148" s="699"/>
    </row>
    <row r="1149" spans="2:18">
      <c r="B1149" s="687"/>
      <c r="C1149" s="270"/>
      <c r="D1149" s="704"/>
      <c r="E1149" s="705"/>
      <c r="F1149" s="213"/>
      <c r="G1149" s="214"/>
      <c r="H1149" s="215"/>
      <c r="I1149" s="216">
        <f>IF(M1123="지원단가",F1149*G1149*H1149,0)</f>
        <v>0</v>
      </c>
      <c r="J1149" s="690"/>
      <c r="K1149" s="217">
        <f t="shared" si="130"/>
        <v>0</v>
      </c>
      <c r="L1149" s="218">
        <f t="shared" si="131"/>
        <v>0</v>
      </c>
      <c r="M1149" s="219">
        <f t="shared" si="132"/>
        <v>0</v>
      </c>
      <c r="N1149" s="216">
        <f>IF(Q1126="불승인",0,IF(M1123="지원단가",K1149*L1149*M1149,0))</f>
        <v>0</v>
      </c>
      <c r="O1149" s="690"/>
      <c r="P1149" s="217">
        <f t="shared" si="133"/>
        <v>0</v>
      </c>
      <c r="Q1149" s="706"/>
      <c r="R1149" s="707"/>
    </row>
    <row r="1150" spans="2:18" ht="17.25" thickBot="1">
      <c r="B1150" s="688"/>
      <c r="C1150" s="271"/>
      <c r="D1150" s="700"/>
      <c r="E1150" s="701"/>
      <c r="F1150" s="221"/>
      <c r="G1150" s="222"/>
      <c r="H1150" s="223"/>
      <c r="I1150" s="224">
        <f>IF(M1123="지원단가",F1150*G1150*H1150,0)</f>
        <v>0</v>
      </c>
      <c r="J1150" s="691"/>
      <c r="K1150" s="225">
        <f t="shared" si="130"/>
        <v>0</v>
      </c>
      <c r="L1150" s="226">
        <f t="shared" si="131"/>
        <v>0</v>
      </c>
      <c r="M1150" s="227">
        <f t="shared" si="132"/>
        <v>0</v>
      </c>
      <c r="N1150" s="224">
        <f>IF(Q1126="불승인",0,IF(M1123="지원단가",K1150*L1150*M1150,0))</f>
        <v>0</v>
      </c>
      <c r="O1150" s="691"/>
      <c r="P1150" s="225">
        <f t="shared" si="133"/>
        <v>0</v>
      </c>
      <c r="Q1150" s="702"/>
      <c r="R1150" s="703"/>
    </row>
    <row r="1151" spans="2:18">
      <c r="B1151" s="686" t="s">
        <v>42</v>
      </c>
      <c r="C1151" s="278"/>
      <c r="D1151" s="696"/>
      <c r="E1151" s="697"/>
      <c r="F1151" s="235"/>
      <c r="G1151" s="236"/>
      <c r="H1151" s="237"/>
      <c r="I1151" s="238">
        <f>IF(M1123="지원단가",F1151*G1151*H1151,0)</f>
        <v>0</v>
      </c>
      <c r="J1151" s="689">
        <f>SUM(I1151:I1152)</f>
        <v>0</v>
      </c>
      <c r="K1151" s="239">
        <f t="shared" si="130"/>
        <v>0</v>
      </c>
      <c r="L1151" s="240">
        <f t="shared" si="131"/>
        <v>0</v>
      </c>
      <c r="M1151" s="241">
        <f t="shared" si="132"/>
        <v>0</v>
      </c>
      <c r="N1151" s="238">
        <f>IF(Q1126="불승인",0,IF(M1123="지원단가",K1151*L1151*M1151,0))</f>
        <v>0</v>
      </c>
      <c r="O1151" s="689">
        <f>SUM(N1151:N1152)</f>
        <v>0</v>
      </c>
      <c r="P1151" s="239">
        <f t="shared" si="133"/>
        <v>0</v>
      </c>
      <c r="Q1151" s="698"/>
      <c r="R1151" s="699"/>
    </row>
    <row r="1152" spans="2:18" ht="17.25" thickBot="1">
      <c r="B1152" s="688"/>
      <c r="C1152" s="279"/>
      <c r="D1152" s="700"/>
      <c r="E1152" s="701"/>
      <c r="F1152" s="243"/>
      <c r="G1152" s="244"/>
      <c r="H1152" s="245"/>
      <c r="I1152" s="246">
        <f>IF(M1123="지원단가",F1152*G1152*H1152,0)</f>
        <v>0</v>
      </c>
      <c r="J1152" s="691"/>
      <c r="K1152" s="247">
        <f t="shared" si="130"/>
        <v>0</v>
      </c>
      <c r="L1152" s="248">
        <f t="shared" si="131"/>
        <v>0</v>
      </c>
      <c r="M1152" s="249">
        <f t="shared" si="132"/>
        <v>0</v>
      </c>
      <c r="N1152" s="246">
        <f>IF(Q1126="불승인",0,IF(M1123="지원단가",K1152*L1152*M1152,0))</f>
        <v>0</v>
      </c>
      <c r="O1152" s="691"/>
      <c r="P1152" s="247">
        <f t="shared" si="133"/>
        <v>0</v>
      </c>
      <c r="Q1152" s="702"/>
      <c r="R1152" s="703"/>
    </row>
    <row r="1153" spans="2:18">
      <c r="B1153" s="686" t="s">
        <v>43</v>
      </c>
      <c r="C1153" s="269"/>
      <c r="D1153" s="696"/>
      <c r="E1153" s="697"/>
      <c r="F1153" s="205"/>
      <c r="G1153" s="206"/>
      <c r="H1153" s="207"/>
      <c r="I1153" s="208">
        <f>IF(M1123="지원단가",F1153*G1153*H1153,0)</f>
        <v>0</v>
      </c>
      <c r="J1153" s="689">
        <f>SUM(I1153:I1155)</f>
        <v>0</v>
      </c>
      <c r="K1153" s="209">
        <f t="shared" si="130"/>
        <v>0</v>
      </c>
      <c r="L1153" s="210">
        <f t="shared" si="131"/>
        <v>0</v>
      </c>
      <c r="M1153" s="211">
        <f t="shared" si="132"/>
        <v>0</v>
      </c>
      <c r="N1153" s="208">
        <f>IF(Q1126="불승인",0,IF(M1123="지원단가",K1153*L1153*M1153,0))</f>
        <v>0</v>
      </c>
      <c r="O1153" s="689">
        <f>SUM(N1153:N1155)</f>
        <v>0</v>
      </c>
      <c r="P1153" s="209">
        <f t="shared" si="133"/>
        <v>0</v>
      </c>
      <c r="Q1153" s="698"/>
      <c r="R1153" s="699"/>
    </row>
    <row r="1154" spans="2:18">
      <c r="B1154" s="687"/>
      <c r="C1154" s="270"/>
      <c r="D1154" s="704"/>
      <c r="E1154" s="705"/>
      <c r="F1154" s="213"/>
      <c r="G1154" s="214"/>
      <c r="H1154" s="215"/>
      <c r="I1154" s="216">
        <f>IF(M1123="지원단가",F1154*G1154*H1154,0)</f>
        <v>0</v>
      </c>
      <c r="J1154" s="690"/>
      <c r="K1154" s="217">
        <f t="shared" si="130"/>
        <v>0</v>
      </c>
      <c r="L1154" s="218">
        <f t="shared" si="131"/>
        <v>0</v>
      </c>
      <c r="M1154" s="219">
        <f t="shared" si="132"/>
        <v>0</v>
      </c>
      <c r="N1154" s="216">
        <f>IF(Q1126="불승인",0,IF(M1123="지원단가",K1154*L1154*M1154,0))</f>
        <v>0</v>
      </c>
      <c r="O1154" s="690"/>
      <c r="P1154" s="217">
        <f t="shared" si="133"/>
        <v>0</v>
      </c>
      <c r="Q1154" s="706"/>
      <c r="R1154" s="707"/>
    </row>
    <row r="1155" spans="2:18" ht="17.25" thickBot="1">
      <c r="B1155" s="688"/>
      <c r="C1155" s="271"/>
      <c r="D1155" s="700"/>
      <c r="E1155" s="701"/>
      <c r="F1155" s="221"/>
      <c r="G1155" s="222"/>
      <c r="H1155" s="223"/>
      <c r="I1155" s="224">
        <f>IF(M1123="지원단가",F1155*G1155*H1155,0)</f>
        <v>0</v>
      </c>
      <c r="J1155" s="691"/>
      <c r="K1155" s="225">
        <f t="shared" si="130"/>
        <v>0</v>
      </c>
      <c r="L1155" s="226">
        <f t="shared" si="131"/>
        <v>0</v>
      </c>
      <c r="M1155" s="227">
        <f t="shared" si="132"/>
        <v>0</v>
      </c>
      <c r="N1155" s="224">
        <f>IF(Q1126="불승인",0,IF(M1123="지원단가",K1155*L1155*M1155,0))</f>
        <v>0</v>
      </c>
      <c r="O1155" s="691"/>
      <c r="P1155" s="225">
        <f t="shared" si="133"/>
        <v>0</v>
      </c>
      <c r="Q1155" s="702"/>
      <c r="R1155" s="703"/>
    </row>
    <row r="1156" spans="2:18" ht="17.25" thickBot="1">
      <c r="B1156" s="686" t="s">
        <v>87</v>
      </c>
      <c r="C1156" s="278"/>
      <c r="D1156" s="280"/>
      <c r="E1156" s="281" t="s">
        <v>2297</v>
      </c>
      <c r="F1156" s="235"/>
      <c r="G1156" s="236"/>
      <c r="H1156" s="237"/>
      <c r="I1156" s="238">
        <f>IF(M1123="지원단가",F1156*G1156*H1156,0)</f>
        <v>0</v>
      </c>
      <c r="J1156" s="689">
        <f>SUM(I1156:I1158)</f>
        <v>0</v>
      </c>
      <c r="K1156" s="239">
        <f t="shared" si="130"/>
        <v>0</v>
      </c>
      <c r="L1156" s="240">
        <f t="shared" si="131"/>
        <v>0</v>
      </c>
      <c r="M1156" s="241">
        <f t="shared" si="132"/>
        <v>0</v>
      </c>
      <c r="N1156" s="238">
        <f>IF(Q1126="불승인",0,IF(M1123="지원단가",K1156*L1156*M1156,0))</f>
        <v>0</v>
      </c>
      <c r="O1156" s="689">
        <f>SUM(N1156:N1158)</f>
        <v>0</v>
      </c>
      <c r="P1156" s="239">
        <f t="shared" si="133"/>
        <v>0</v>
      </c>
      <c r="Q1156" s="252"/>
      <c r="R1156" s="253" t="s">
        <v>2298</v>
      </c>
    </row>
    <row r="1157" spans="2:18" ht="17.25" thickTop="1">
      <c r="B1157" s="687"/>
      <c r="C1157" s="270"/>
      <c r="D1157" s="282"/>
      <c r="E1157" s="692" t="e">
        <f>J1156/SUM(J1130:J1155)</f>
        <v>#DIV/0!</v>
      </c>
      <c r="F1157" s="213"/>
      <c r="G1157" s="214"/>
      <c r="H1157" s="215"/>
      <c r="I1157" s="216">
        <f>IF(M1123="지원단가",F1157*G1157*H1157,0)</f>
        <v>0</v>
      </c>
      <c r="J1157" s="690"/>
      <c r="K1157" s="217">
        <f t="shared" si="130"/>
        <v>0</v>
      </c>
      <c r="L1157" s="218">
        <f t="shared" si="131"/>
        <v>0</v>
      </c>
      <c r="M1157" s="219">
        <f t="shared" si="132"/>
        <v>0</v>
      </c>
      <c r="N1157" s="216">
        <f>IF(Q1126="불승인",0,IF(M1123="지원단가",K1157*L1157*M1157,0))</f>
        <v>0</v>
      </c>
      <c r="O1157" s="690"/>
      <c r="P1157" s="217">
        <f t="shared" si="133"/>
        <v>0</v>
      </c>
      <c r="Q1157" s="255"/>
      <c r="R1157" s="694" t="e">
        <f>O1156/SUM(O1130:O1155)</f>
        <v>#DIV/0!</v>
      </c>
    </row>
    <row r="1158" spans="2:18" ht="17.25" thickBot="1">
      <c r="B1158" s="688"/>
      <c r="C1158" s="279"/>
      <c r="D1158" s="283"/>
      <c r="E1158" s="693"/>
      <c r="F1158" s="243"/>
      <c r="G1158" s="244"/>
      <c r="H1158" s="245"/>
      <c r="I1158" s="246">
        <f>IF(M1123="지원단가",F1158*G1158*H1158,0)</f>
        <v>0</v>
      </c>
      <c r="J1158" s="691"/>
      <c r="K1158" s="247">
        <f t="shared" si="130"/>
        <v>0</v>
      </c>
      <c r="L1158" s="248">
        <f t="shared" si="131"/>
        <v>0</v>
      </c>
      <c r="M1158" s="249">
        <f t="shared" si="132"/>
        <v>0</v>
      </c>
      <c r="N1158" s="246">
        <f>IF(Q1126="불승인",0,IF(M1123="지원단가",K1158*L1158*M1158,0))</f>
        <v>0</v>
      </c>
      <c r="O1158" s="691"/>
      <c r="P1158" s="247">
        <f t="shared" si="133"/>
        <v>0</v>
      </c>
      <c r="Q1158" s="257"/>
      <c r="R1158" s="695"/>
    </row>
    <row r="1159" spans="2:18">
      <c r="B1159" s="686" t="s">
        <v>19</v>
      </c>
      <c r="C1159" s="269"/>
      <c r="D1159" s="696"/>
      <c r="E1159" s="697"/>
      <c r="F1159" s="205"/>
      <c r="G1159" s="206"/>
      <c r="H1159" s="207"/>
      <c r="I1159" s="208">
        <f>F1159*G1159*H1159</f>
        <v>0</v>
      </c>
      <c r="J1159" s="689">
        <f>SUM(I1159:I1160)</f>
        <v>0</v>
      </c>
      <c r="K1159" s="209">
        <f t="shared" si="130"/>
        <v>0</v>
      </c>
      <c r="L1159" s="210">
        <f t="shared" si="131"/>
        <v>0</v>
      </c>
      <c r="M1159" s="211">
        <f t="shared" si="132"/>
        <v>0</v>
      </c>
      <c r="N1159" s="208">
        <f>IF(Q1126="불승인", 0,K1159*L1159*M1159)</f>
        <v>0</v>
      </c>
      <c r="O1159" s="689">
        <f>SUM(N1159:N1160)</f>
        <v>0</v>
      </c>
      <c r="P1159" s="209">
        <f t="shared" si="133"/>
        <v>0</v>
      </c>
      <c r="Q1159" s="698"/>
      <c r="R1159" s="699"/>
    </row>
    <row r="1160" spans="2:18" ht="17.25" thickBot="1">
      <c r="B1160" s="688"/>
      <c r="C1160" s="271"/>
      <c r="D1160" s="700"/>
      <c r="E1160" s="701"/>
      <c r="F1160" s="221"/>
      <c r="G1160" s="222"/>
      <c r="H1160" s="223"/>
      <c r="I1160" s="224">
        <f t="shared" ref="I1160:I1161" si="134">F1160*G1160*H1160</f>
        <v>0</v>
      </c>
      <c r="J1160" s="691"/>
      <c r="K1160" s="225">
        <f t="shared" si="130"/>
        <v>0</v>
      </c>
      <c r="L1160" s="226">
        <f t="shared" si="131"/>
        <v>0</v>
      </c>
      <c r="M1160" s="227">
        <f t="shared" si="132"/>
        <v>0</v>
      </c>
      <c r="N1160" s="224">
        <f>IF(Q1126="불승인", 0,K1160*L1160*M1160)</f>
        <v>0</v>
      </c>
      <c r="O1160" s="691"/>
      <c r="P1160" s="225">
        <f t="shared" si="133"/>
        <v>0</v>
      </c>
      <c r="Q1160" s="702"/>
      <c r="R1160" s="703"/>
    </row>
    <row r="1161" spans="2:18" ht="17.25" thickBot="1">
      <c r="B1161" s="258" t="s">
        <v>44</v>
      </c>
      <c r="C1161" s="284"/>
      <c r="D1161" s="682"/>
      <c r="E1161" s="683"/>
      <c r="F1161" s="260"/>
      <c r="G1161" s="261"/>
      <c r="H1161" s="262"/>
      <c r="I1161" s="263">
        <f t="shared" si="134"/>
        <v>0</v>
      </c>
      <c r="J1161" s="264">
        <f>I1161</f>
        <v>0</v>
      </c>
      <c r="K1161" s="265">
        <f t="shared" si="130"/>
        <v>0</v>
      </c>
      <c r="L1161" s="266">
        <f t="shared" si="131"/>
        <v>0</v>
      </c>
      <c r="M1161" s="267">
        <f t="shared" si="132"/>
        <v>0</v>
      </c>
      <c r="N1161" s="263">
        <f>IF(Q1126="불승인", 0,K1161*L1161*M1161)</f>
        <v>0</v>
      </c>
      <c r="O1161" s="264">
        <f>N1161</f>
        <v>0</v>
      </c>
      <c r="P1161" s="265">
        <f t="shared" si="133"/>
        <v>0</v>
      </c>
      <c r="Q1161" s="684"/>
      <c r="R1161" s="685"/>
    </row>
    <row r="1163" spans="2:18" ht="17.25" thickBot="1"/>
    <row r="1164" spans="2:18" ht="19.5">
      <c r="B1164" s="1" t="s">
        <v>0</v>
      </c>
      <c r="C1164" s="742" t="str">
        <f>총괄!$D$2</f>
        <v>공동훈련센터명</v>
      </c>
      <c r="D1164" s="743"/>
      <c r="E1164" s="743"/>
      <c r="F1164" s="744" t="str" cm="1">
        <f t="array" ref="F1164">IFERROR( LOOKUP(2, 1/(과정일람표!$A$13:$A$412=C1165)/(과정일람표!$B$13:$B$412="승인"), IF(과정일람표!$F$13:$F$412="", NA(), "파트너: " &amp; 과정일람표!$F$13:$F$412)),"")</f>
        <v/>
      </c>
      <c r="G1164" s="745"/>
      <c r="H1164" s="746" t="s">
        <v>21</v>
      </c>
      <c r="I1164" s="747"/>
      <c r="J1164" s="747"/>
      <c r="K1164" s="747"/>
      <c r="L1164" s="747"/>
      <c r="M1164" s="747"/>
      <c r="N1164" s="748"/>
      <c r="O1164" s="749" t="s">
        <v>549</v>
      </c>
      <c r="P1164" s="751" t="s">
        <v>550</v>
      </c>
      <c r="Q1164" s="753" t="s">
        <v>13</v>
      </c>
      <c r="R1164" s="754"/>
    </row>
    <row r="1165" spans="2:18" ht="20.25" thickBot="1">
      <c r="B1165" s="2" t="s">
        <v>1</v>
      </c>
      <c r="C1165" s="179">
        <v>28</v>
      </c>
      <c r="D1165" s="755" t="str" cm="1">
        <f t="array" ref="D1165">IFERROR( LOOKUP(2, 1/(과정일람표!$A$13:$A$412=C1165)/(과정일람표!$B$13:$B$412="승인"), IF(과정일람표!$R$13:$R$412="", NA(), 과정일람표!$R$13:$R$412)),"")</f>
        <v/>
      </c>
      <c r="E1165" s="756"/>
      <c r="F1165" s="756"/>
      <c r="G1165" s="757"/>
      <c r="H1165" s="3" t="s">
        <v>14</v>
      </c>
      <c r="I1165" s="4" t="s">
        <v>47</v>
      </c>
      <c r="J1165" s="4" t="s">
        <v>46</v>
      </c>
      <c r="K1165" s="4" t="s">
        <v>34</v>
      </c>
      <c r="L1165" s="4" t="s">
        <v>22</v>
      </c>
      <c r="M1165" s="4" t="s">
        <v>17</v>
      </c>
      <c r="N1165" s="17" t="s">
        <v>554</v>
      </c>
      <c r="O1165" s="750"/>
      <c r="P1165" s="752"/>
      <c r="Q1165" s="738"/>
      <c r="R1165" s="739"/>
    </row>
    <row r="1166" spans="2:18" ht="19.5">
      <c r="B1166" s="720" t="s">
        <v>2</v>
      </c>
      <c r="C1166" s="5" t="s">
        <v>4</v>
      </c>
      <c r="D1166" s="6" t="s">
        <v>5</v>
      </c>
      <c r="E1166" s="6" t="s">
        <v>11</v>
      </c>
      <c r="F1166" s="7" t="s">
        <v>12</v>
      </c>
      <c r="G1166" s="8" t="s">
        <v>2152</v>
      </c>
      <c r="H1166" s="11" t="s">
        <v>15</v>
      </c>
      <c r="I1166" s="180">
        <f>SUM(I1167:I1169)</f>
        <v>0</v>
      </c>
      <c r="J1166" s="180">
        <f>SUM(J1167:J1169)</f>
        <v>0</v>
      </c>
      <c r="K1166" s="180">
        <f>SUM(K1167:K1169)</f>
        <v>0</v>
      </c>
      <c r="L1166" s="723" t="str" cm="1">
        <f t="array" ref="L1166">IFERROR( LOOKUP(2, 1/(과정일람표!$A$13:$A$412=C1165)/(과정일람표!$B$13:$B$412="승인"), IF(과정일람표!$N$13:$N$412="", NA(), 과정일람표!$N$13:$N$412)),"")</f>
        <v/>
      </c>
      <c r="M1166" s="726" t="str" cm="1">
        <f t="array" ref="M1166">IFERROR( LOOKUP(2, 1/(과정일람표!$A$13:$A$412=C1165)/(과정일람표!$B$13:$B$412="승인"), IF(과정일람표!$AA$13:$AA$412="", NA(), 과정일람표!$AA$13:$AA$412)),"")</f>
        <v/>
      </c>
      <c r="N1166" s="729" t="e">
        <f>VLOOKUP(LEFT(N1168,6),NCS단가,5,FALSE)</f>
        <v>#N/A</v>
      </c>
      <c r="O1166" s="731" t="str" cm="1">
        <f t="array" ref="O1166">IFERROR( LOOKUP(2, 1/(과정일람표!$A$13:$A$412=C1165)/(과정일람표!$B$13:$B$412="신청"), IF(과정일람표!$AC$13:$AC$412="", NA(), 과정일람표!$AC$13:$AC$412)),"")</f>
        <v/>
      </c>
      <c r="P1166" s="729" t="e">
        <f>IF(Q1169="불승인",0,IF(OR(D1167="원격대체", D1167="집체",D1167="혼합"),IF(M1166="기준단가",N1166,J1167/(G1169*D1169)),_xlfn.IFS(D1167="원격",2970,D1167="STEP자체", 6160,D1167="STEP공공",4600)))</f>
        <v>#N/A</v>
      </c>
      <c r="Q1166" s="734" t="str">
        <f>IF(총괄!$C$6="전략", IF(P1169&lt;300%,"적정","검토필요"), IF(총괄!$C$6="지산맞", IF(LEN(L1166)=0,"분류입력확인",IF(P1169&lt;VLOOKUP(L1166,테이블!$B$3:$C$5,2,FALSE),"적정","검토필요")),IF(OR(LEN(E1167)&gt;0,LEN(F1167)&gt;0),IF(과정별세부산출!P1169&lt;300%,"적정","검토필요"),IF(과정별세부산출!P1169&lt;VLOOKUP(과정별세부산출!G1167,테이블!$H$3:$I$10,2,FALSE),"적정","검토필요"))))</f>
        <v>분류입력확인</v>
      </c>
      <c r="R1166" s="735"/>
    </row>
    <row r="1167" spans="2:18" ht="20.25" thickBot="1">
      <c r="B1167" s="721"/>
      <c r="C1167" s="181" t="str" cm="1">
        <f t="array" ref="C1167">IFERROR( LOOKUP(2, 1/(과정일람표!$A$13:$A$412=C1165)/(과정일람표!$B$13:$B$412="승인"), IF(과정일람표!$T$13:$T$412="", NA(), 과정일람표!$T$13:$T$412)),"")</f>
        <v/>
      </c>
      <c r="D1167" s="182" t="str" cm="1">
        <f t="array" ref="D1167">IFERROR( LOOKUP(2, 1/(과정일람표!$A$13:$A$412=C1165)/(과정일람표!$B$13:$B$412="승인"), IF(과정일람표!$U$13:$U$412="", NA(), 과정일람표!$U$13:$U$412)),"")</f>
        <v/>
      </c>
      <c r="E1167" s="182" t="str" cm="1">
        <f t="array" ref="E1167">IFERROR( LOOKUP(2, 1/(과정일람표!$A$13:$A$412=C1165)/(과정일람표!$B$13:$B$412="승인"), IF(과정일람표!$K$13:$K$412="", NA(), 과정일람표!$K$13:$K$412)),"")</f>
        <v/>
      </c>
      <c r="F1167" s="182" t="str" cm="1">
        <f t="array" ref="F1167">IFERROR( LOOKUP(2, 1/(과정일람표!$A$13:$A$412=C1165)/(과정일람표!$B$13:$B$412="승인"), IF(과정일람표!$L$13:$L$412="", NA(), 과정일람표!$L$13:$L$412)),"")</f>
        <v/>
      </c>
      <c r="G1167" s="183" t="str" cm="1">
        <f t="array" ref="G1167">IFERROR( LOOKUP(2, 1/(과정일람표!$A$13:$A$412=C1165)/(과정일람표!$B$13:$B$412="승인"), IF(과정일람표!$M$13:$M$412="", NA(), 과정일람표!$M$13:$M$412)),"")</f>
        <v/>
      </c>
      <c r="H1167" s="12" t="s">
        <v>18</v>
      </c>
      <c r="I1167" s="184">
        <f>IF(M1166="기준단가",IF(OR(D1167="집체",D1167="원격대체", D1167="혼합"),N1166*D1169*G1169,_xlfn.IFS(D1167="원격",2970*D1169*G1169,D1167="STEP자체",6160*D1169*G1169,D1167="STEP공공",4600*D1169*G1169)),IF(M1166="E-9",2*N1166*D1169*G1169,SUM(J1173:J1201)))</f>
        <v>0</v>
      </c>
      <c r="J1167" s="184">
        <f>IF(Q1169="불승인",0,IF(M1166="기준단가",IF(OR(D1167="집체",D1167="원격대체", D1167="혼합"),N1166*D1169*G1169,_xlfn.IFS(D1167="원격",2970*D1169*G1169,D1167="STEP자체",6160*D1169*G1169,D1167="STEP공공",4600*D1169*G1169)),IF(M1166="E-9",2*N1166*D1169*G1169,SUM(O1173:O1201))))</f>
        <v>0</v>
      </c>
      <c r="K1167" s="184">
        <f>J1167-I1167</f>
        <v>0</v>
      </c>
      <c r="L1167" s="724"/>
      <c r="M1167" s="727"/>
      <c r="N1167" s="730"/>
      <c r="O1167" s="732"/>
      <c r="P1167" s="733"/>
      <c r="Q1167" s="734"/>
      <c r="R1167" s="735"/>
    </row>
    <row r="1168" spans="2:18" ht="19.5">
      <c r="B1168" s="721"/>
      <c r="C1168" s="9" t="s">
        <v>6</v>
      </c>
      <c r="D1168" s="10" t="s">
        <v>7</v>
      </c>
      <c r="E1168" s="10" t="s">
        <v>8</v>
      </c>
      <c r="F1168" s="10" t="s">
        <v>9</v>
      </c>
      <c r="G1168" s="10" t="s">
        <v>10</v>
      </c>
      <c r="H1168" s="13" t="s">
        <v>19</v>
      </c>
      <c r="I1168" s="184">
        <f>IF(OR(D1167="집체",D1167="혼합"), J1202, 0)</f>
        <v>0</v>
      </c>
      <c r="J1168" s="184">
        <f>IF(Q1169="불승인",0,IF(OR(D1167="집체",D1167="혼합"),O1202,0))</f>
        <v>0</v>
      </c>
      <c r="K1168" s="184">
        <f>J1168-I1168</f>
        <v>0</v>
      </c>
      <c r="L1168" s="724"/>
      <c r="M1168" s="727"/>
      <c r="N1168" s="185" t="str" cm="1">
        <f t="array" ref="N1168">IFERROR( LOOKUP(2, 1/(과정일람표!$A$13:$A$412=C1165)/(과정일람표!$B$13:$B$412="승인"), IF(과정일람표!$J$13:$J$412="", NA(), 과정일람표!$J$13:$J$412)),"")</f>
        <v/>
      </c>
      <c r="O1168" s="736" t="s">
        <v>551</v>
      </c>
      <c r="P1168" s="737"/>
      <c r="Q1168" s="738" t="s">
        <v>85</v>
      </c>
      <c r="R1168" s="739"/>
    </row>
    <row r="1169" spans="2:18" ht="20.25" thickBot="1">
      <c r="B1169" s="722"/>
      <c r="C1169" s="186" t="str" cm="1">
        <f t="array" ref="C1169">IFERROR( LOOKUP(2, 1/(과정일람표!$A$13:$A$412=C1165)/(과정일람표!$B$13:$B$412="승인"), IF(과정일람표!$V$13:$V$412="", NA(), 과정일람표!$V$13:$V$412)),"")</f>
        <v/>
      </c>
      <c r="D1169" s="182" t="str" cm="1">
        <f t="array" ref="D1169">IFERROR( LOOKUP(2, 1/(과정일람표!$A$13:$A$412=C1165)/(과정일람표!$B$13:$B$412="승인"), IF(과정일람표!$W$13:$W$412="", NA(), 과정일람표!$W$13:$W$412)),"")</f>
        <v/>
      </c>
      <c r="E1169" s="187" t="str" cm="1">
        <f t="array" ref="E1169">IFERROR( LOOKUP(2, 1/(과정일람표!$A$13:$A$412=C1165)/(과정일람표!$B$13:$B$412="승인"), IF(과정일람표!$R$13:$R$412="", NA(), 과정일람표!$X$13:$X$412)),"")</f>
        <v/>
      </c>
      <c r="F1169" s="187" t="str" cm="1">
        <f t="array" ref="F1169">IFERROR( LOOKUP(2, 1/(과정일람표!$A$13:$A$412=C1165)/(과정일람표!$B$13:$B$412="승인"), IF(과정일람표!$Y$13:$Y$412="", NA(), 과정일람표!$Y$13:$Y$412)),"")</f>
        <v/>
      </c>
      <c r="G1169" s="187" t="str" cm="1">
        <f t="array" ref="G1169">IFERROR( LOOKUP(2, 1/(과정일람표!$A$13:$A$412=C1165)/(과정일람표!$B$13:$B$412="승인"), IF(과정일람표!$Z$13:$Z$412="", NA(), 과정일람표!$Z$13:$Z$412)),"")</f>
        <v/>
      </c>
      <c r="H1169" s="14" t="s">
        <v>20</v>
      </c>
      <c r="I1169" s="188">
        <f>IF(OR(D1167="집체", D1167="원격대체",D1167="혼합"), J1204, 0)</f>
        <v>0</v>
      </c>
      <c r="J1169" s="188">
        <f>IF(Q1169="불승인",0,IF(OR(D1167="집체",D1167="원격대체",D1167="혼합"),O1204,0))</f>
        <v>0</v>
      </c>
      <c r="K1169" s="188">
        <f>J1169-I1169</f>
        <v>0</v>
      </c>
      <c r="L1169" s="725"/>
      <c r="M1169" s="728"/>
      <c r="N1169" s="189" t="str" cm="1">
        <f t="array" ref="N1169">IFERROR( LOOKUP(2, 1/(과정일람표!$A$13:$A$412=C1165)/(과정일람표!$B$13:$B$412="승인"), IF(과정일람표!$I$13:$I$412="", NA(), 과정일람표!$I$13:$I$412)),"")</f>
        <v/>
      </c>
      <c r="O1169" s="16" t="e">
        <f>O1166/N1166</f>
        <v>#VALUE!</v>
      </c>
      <c r="P1169" s="18" t="e">
        <f>P1166/N1166</f>
        <v>#N/A</v>
      </c>
      <c r="Q1169" s="740" t="s">
        <v>2291</v>
      </c>
      <c r="R1169" s="741"/>
    </row>
    <row r="1170" spans="2:18" ht="17.25" thickBot="1"/>
    <row r="1171" spans="2:18" ht="17.25" thickBot="1">
      <c r="B1171" s="708" t="s">
        <v>24</v>
      </c>
      <c r="C1171" s="710" t="s">
        <v>25</v>
      </c>
      <c r="D1171" s="712" t="s">
        <v>26</v>
      </c>
      <c r="E1171" s="713"/>
      <c r="F1171" s="716" t="s">
        <v>32</v>
      </c>
      <c r="G1171" s="717"/>
      <c r="H1171" s="717"/>
      <c r="I1171" s="717"/>
      <c r="J1171" s="718"/>
      <c r="K1171" s="716" t="s">
        <v>33</v>
      </c>
      <c r="L1171" s="717"/>
      <c r="M1171" s="717"/>
      <c r="N1171" s="717"/>
      <c r="O1171" s="718"/>
      <c r="P1171" s="716" t="s">
        <v>30</v>
      </c>
      <c r="Q1171" s="717"/>
      <c r="R1171" s="718"/>
    </row>
    <row r="1172" spans="2:18" ht="17.25" thickBot="1">
      <c r="B1172" s="709"/>
      <c r="C1172" s="711"/>
      <c r="D1172" s="714"/>
      <c r="E1172" s="715"/>
      <c r="F1172" s="190" t="s">
        <v>27</v>
      </c>
      <c r="G1172" s="191" t="s">
        <v>28</v>
      </c>
      <c r="H1172" s="15" t="s">
        <v>29</v>
      </c>
      <c r="I1172" s="192" t="s">
        <v>16</v>
      </c>
      <c r="J1172" s="193" t="s">
        <v>38</v>
      </c>
      <c r="K1172" s="190" t="s">
        <v>27</v>
      </c>
      <c r="L1172" s="191" t="s">
        <v>28</v>
      </c>
      <c r="M1172" s="15" t="s">
        <v>29</v>
      </c>
      <c r="N1172" s="192" t="s">
        <v>16</v>
      </c>
      <c r="O1172" s="193" t="s">
        <v>38</v>
      </c>
      <c r="P1172" s="190" t="s">
        <v>34</v>
      </c>
      <c r="Q1172" s="719" t="s">
        <v>31</v>
      </c>
      <c r="R1172" s="718"/>
    </row>
    <row r="1173" spans="2:18" ht="17.25" thickBot="1">
      <c r="B1173" s="194" t="s">
        <v>35</v>
      </c>
      <c r="C1173" s="268"/>
      <c r="D1173" s="682"/>
      <c r="E1173" s="683"/>
      <c r="F1173" s="196"/>
      <c r="G1173" s="197"/>
      <c r="H1173" s="198"/>
      <c r="I1173" s="199">
        <f>IF(M1166="지원단가",F1173*G1173*H1173,0)</f>
        <v>0</v>
      </c>
      <c r="J1173" s="200">
        <f>I1173</f>
        <v>0</v>
      </c>
      <c r="K1173" s="201">
        <f t="shared" ref="K1173:K1204" si="135">F1173</f>
        <v>0</v>
      </c>
      <c r="L1173" s="202">
        <f t="shared" ref="L1173:L1204" si="136">G1173</f>
        <v>0</v>
      </c>
      <c r="M1173" s="203">
        <f t="shared" ref="M1173:M1204" si="137">H1173</f>
        <v>0</v>
      </c>
      <c r="N1173" s="199">
        <f>IF(Q1169="불승인", 0,IF(M1166="지원단가",K1173*L1173*M1173,0))</f>
        <v>0</v>
      </c>
      <c r="O1173" s="200">
        <f>SUM(N1173)</f>
        <v>0</v>
      </c>
      <c r="P1173" s="201">
        <f>N1173-I1173</f>
        <v>0</v>
      </c>
      <c r="Q1173" s="684"/>
      <c r="R1173" s="685"/>
    </row>
    <row r="1174" spans="2:18">
      <c r="B1174" s="686" t="s">
        <v>36</v>
      </c>
      <c r="C1174" s="269"/>
      <c r="D1174" s="696"/>
      <c r="E1174" s="697"/>
      <c r="F1174" s="205"/>
      <c r="G1174" s="206"/>
      <c r="H1174" s="207"/>
      <c r="I1174" s="208">
        <f>IF(M1166="지원단가",F1174*G1174*H1174,0)</f>
        <v>0</v>
      </c>
      <c r="J1174" s="689">
        <f>SUM(I1174:I1177)</f>
        <v>0</v>
      </c>
      <c r="K1174" s="209">
        <f t="shared" si="135"/>
        <v>0</v>
      </c>
      <c r="L1174" s="210">
        <f t="shared" si="136"/>
        <v>0</v>
      </c>
      <c r="M1174" s="211">
        <f t="shared" si="137"/>
        <v>0</v>
      </c>
      <c r="N1174" s="208">
        <f>IF(Q1169="불승인",0,IF(M1166="지원단가",K1174*L1174*M1174,0))</f>
        <v>0</v>
      </c>
      <c r="O1174" s="689">
        <f>SUM(N1174:N1177)</f>
        <v>0</v>
      </c>
      <c r="P1174" s="209">
        <f t="shared" ref="P1174:P1204" si="138">N1174-I1174</f>
        <v>0</v>
      </c>
      <c r="Q1174" s="698"/>
      <c r="R1174" s="699"/>
    </row>
    <row r="1175" spans="2:18">
      <c r="B1175" s="687"/>
      <c r="C1175" s="270"/>
      <c r="D1175" s="704"/>
      <c r="E1175" s="705"/>
      <c r="F1175" s="213"/>
      <c r="G1175" s="214"/>
      <c r="H1175" s="215"/>
      <c r="I1175" s="216">
        <f>IF(M1166="지원단가",F1175*G1175*H1175,0)</f>
        <v>0</v>
      </c>
      <c r="J1175" s="690"/>
      <c r="K1175" s="217">
        <f t="shared" si="135"/>
        <v>0</v>
      </c>
      <c r="L1175" s="218">
        <f t="shared" si="136"/>
        <v>0</v>
      </c>
      <c r="M1175" s="219">
        <f t="shared" si="137"/>
        <v>0</v>
      </c>
      <c r="N1175" s="216">
        <f>IF(Q1169="불승인",0,IF(M1166="지원단가",K1175*L1175*M1175,0))</f>
        <v>0</v>
      </c>
      <c r="O1175" s="690"/>
      <c r="P1175" s="217">
        <f t="shared" si="138"/>
        <v>0</v>
      </c>
      <c r="Q1175" s="706"/>
      <c r="R1175" s="707"/>
    </row>
    <row r="1176" spans="2:18">
      <c r="B1176" s="687"/>
      <c r="C1176" s="270"/>
      <c r="D1176" s="704"/>
      <c r="E1176" s="705"/>
      <c r="F1176" s="213"/>
      <c r="G1176" s="214"/>
      <c r="H1176" s="215"/>
      <c r="I1176" s="216">
        <f>IF(M1166="지원단가",F1176*G1176*H1176,0)</f>
        <v>0</v>
      </c>
      <c r="J1176" s="690"/>
      <c r="K1176" s="217">
        <f t="shared" si="135"/>
        <v>0</v>
      </c>
      <c r="L1176" s="218">
        <f t="shared" si="136"/>
        <v>0</v>
      </c>
      <c r="M1176" s="219">
        <f t="shared" si="137"/>
        <v>0</v>
      </c>
      <c r="N1176" s="216">
        <f>IF(Q1169="불승인",0,IF(M1166="지원단가",K1176*L1176*M1176,0))</f>
        <v>0</v>
      </c>
      <c r="O1176" s="690"/>
      <c r="P1176" s="217">
        <f t="shared" si="138"/>
        <v>0</v>
      </c>
      <c r="Q1176" s="706"/>
      <c r="R1176" s="707"/>
    </row>
    <row r="1177" spans="2:18" ht="17.25" thickBot="1">
      <c r="B1177" s="688"/>
      <c r="C1177" s="271"/>
      <c r="D1177" s="700"/>
      <c r="E1177" s="701"/>
      <c r="F1177" s="221"/>
      <c r="G1177" s="222"/>
      <c r="H1177" s="223"/>
      <c r="I1177" s="224">
        <f>IF(M1166="지원단가",F1177*G1177*H1177,0)</f>
        <v>0</v>
      </c>
      <c r="J1177" s="691"/>
      <c r="K1177" s="225">
        <f t="shared" si="135"/>
        <v>0</v>
      </c>
      <c r="L1177" s="226">
        <f t="shared" si="136"/>
        <v>0</v>
      </c>
      <c r="M1177" s="227">
        <f t="shared" si="137"/>
        <v>0</v>
      </c>
      <c r="N1177" s="224">
        <f>IF(Q1169="불승인",0,IF(M1166="지원단가",K1177*L1177*M1177,0))</f>
        <v>0</v>
      </c>
      <c r="O1177" s="691"/>
      <c r="P1177" s="225">
        <f t="shared" si="138"/>
        <v>0</v>
      </c>
      <c r="Q1177" s="702"/>
      <c r="R1177" s="703"/>
    </row>
    <row r="1178" spans="2:18">
      <c r="B1178" s="686" t="s">
        <v>37</v>
      </c>
      <c r="C1178" s="269"/>
      <c r="D1178" s="272"/>
      <c r="E1178" s="273"/>
      <c r="F1178" s="205"/>
      <c r="G1178" s="206"/>
      <c r="H1178" s="207"/>
      <c r="I1178" s="208">
        <f>IF(M1166="지원단가",F1178*G1178*H1178,0)</f>
        <v>0</v>
      </c>
      <c r="J1178" s="689">
        <f>SUM(I1178:I1183)</f>
        <v>0</v>
      </c>
      <c r="K1178" s="209">
        <f t="shared" si="135"/>
        <v>0</v>
      </c>
      <c r="L1178" s="210">
        <f t="shared" si="136"/>
        <v>0</v>
      </c>
      <c r="M1178" s="211">
        <f t="shared" si="137"/>
        <v>0</v>
      </c>
      <c r="N1178" s="208">
        <f>IF(Q1169="불승인",0,IF(M1166="지원단가",K1178*L1178*M1178,0))</f>
        <v>0</v>
      </c>
      <c r="O1178" s="689">
        <f>SUM(N1178:N1183)</f>
        <v>0</v>
      </c>
      <c r="P1178" s="209">
        <f t="shared" si="138"/>
        <v>0</v>
      </c>
      <c r="Q1178" s="698"/>
      <c r="R1178" s="699"/>
    </row>
    <row r="1179" spans="2:18">
      <c r="B1179" s="687"/>
      <c r="C1179" s="270"/>
      <c r="D1179" s="274"/>
      <c r="E1179" s="275"/>
      <c r="F1179" s="213"/>
      <c r="G1179" s="214"/>
      <c r="H1179" s="215"/>
      <c r="I1179" s="216">
        <f>IF(M1166="지원단가",F1179*G1179*H1179,0)</f>
        <v>0</v>
      </c>
      <c r="J1179" s="690"/>
      <c r="K1179" s="217">
        <f t="shared" si="135"/>
        <v>0</v>
      </c>
      <c r="L1179" s="218">
        <f t="shared" si="136"/>
        <v>0</v>
      </c>
      <c r="M1179" s="219">
        <f t="shared" si="137"/>
        <v>0</v>
      </c>
      <c r="N1179" s="216">
        <f>IF(Q1169="불승인",0,IF(M1166="지원단가",K1179*L1179*M1179,0))</f>
        <v>0</v>
      </c>
      <c r="O1179" s="690"/>
      <c r="P1179" s="217">
        <f t="shared" si="138"/>
        <v>0</v>
      </c>
      <c r="Q1179" s="706"/>
      <c r="R1179" s="707"/>
    </row>
    <row r="1180" spans="2:18">
      <c r="B1180" s="687"/>
      <c r="C1180" s="270"/>
      <c r="D1180" s="274"/>
      <c r="E1180" s="275"/>
      <c r="F1180" s="213"/>
      <c r="G1180" s="214"/>
      <c r="H1180" s="215"/>
      <c r="I1180" s="216">
        <f>IF(M1166="지원단가",F1180*G1180*H1180,0)</f>
        <v>0</v>
      </c>
      <c r="J1180" s="690"/>
      <c r="K1180" s="217">
        <f t="shared" si="135"/>
        <v>0</v>
      </c>
      <c r="L1180" s="218">
        <f t="shared" si="136"/>
        <v>0</v>
      </c>
      <c r="M1180" s="219">
        <f t="shared" si="137"/>
        <v>0</v>
      </c>
      <c r="N1180" s="216">
        <f>IF(Q1169="불승인",0,IF(M1166="지원단가",K1180*L1180*M1180,0))</f>
        <v>0</v>
      </c>
      <c r="O1180" s="690"/>
      <c r="P1180" s="217">
        <f t="shared" si="138"/>
        <v>0</v>
      </c>
      <c r="Q1180" s="706"/>
      <c r="R1180" s="707"/>
    </row>
    <row r="1181" spans="2:18">
      <c r="B1181" s="687"/>
      <c r="C1181" s="270"/>
      <c r="D1181" s="274"/>
      <c r="E1181" s="275"/>
      <c r="F1181" s="213"/>
      <c r="G1181" s="214"/>
      <c r="H1181" s="215"/>
      <c r="I1181" s="216">
        <f>IF(M1166="지원단가",F1181*G1181*H1181,0)</f>
        <v>0</v>
      </c>
      <c r="J1181" s="690"/>
      <c r="K1181" s="217">
        <f t="shared" si="135"/>
        <v>0</v>
      </c>
      <c r="L1181" s="218">
        <f t="shared" si="136"/>
        <v>0</v>
      </c>
      <c r="M1181" s="219">
        <f t="shared" si="137"/>
        <v>0</v>
      </c>
      <c r="N1181" s="216">
        <f>IF(Q1169="불승인",0,IF(M1166="지원단가",K1181*L1181*M1181,0))</f>
        <v>0</v>
      </c>
      <c r="O1181" s="690"/>
      <c r="P1181" s="217">
        <f t="shared" si="138"/>
        <v>0</v>
      </c>
      <c r="Q1181" s="706"/>
      <c r="R1181" s="707"/>
    </row>
    <row r="1182" spans="2:18">
      <c r="B1182" s="687"/>
      <c r="C1182" s="270"/>
      <c r="D1182" s="274"/>
      <c r="E1182" s="275"/>
      <c r="F1182" s="213"/>
      <c r="G1182" s="214"/>
      <c r="H1182" s="215"/>
      <c r="I1182" s="216">
        <f>IF(M1166="지원단가",F1182*G1182*H1182,0)</f>
        <v>0</v>
      </c>
      <c r="J1182" s="690"/>
      <c r="K1182" s="217">
        <f t="shared" si="135"/>
        <v>0</v>
      </c>
      <c r="L1182" s="218">
        <f t="shared" si="136"/>
        <v>0</v>
      </c>
      <c r="M1182" s="219">
        <f t="shared" si="137"/>
        <v>0</v>
      </c>
      <c r="N1182" s="216">
        <f>IF(Q1169="불승인",0,IF(M1166="지원단가",K1182*L1182*M1182,0))</f>
        <v>0</v>
      </c>
      <c r="O1182" s="690"/>
      <c r="P1182" s="217">
        <f t="shared" si="138"/>
        <v>0</v>
      </c>
      <c r="Q1182" s="706"/>
      <c r="R1182" s="707"/>
    </row>
    <row r="1183" spans="2:18" ht="17.25" thickBot="1">
      <c r="B1183" s="688"/>
      <c r="C1183" s="271"/>
      <c r="D1183" s="276"/>
      <c r="E1183" s="277"/>
      <c r="F1183" s="221"/>
      <c r="G1183" s="222"/>
      <c r="H1183" s="223"/>
      <c r="I1183" s="224">
        <f>IF(M1166="지원단가",F1183*G1183*H1183,0)</f>
        <v>0</v>
      </c>
      <c r="J1183" s="691"/>
      <c r="K1183" s="225">
        <f t="shared" si="135"/>
        <v>0</v>
      </c>
      <c r="L1183" s="226">
        <f t="shared" si="136"/>
        <v>0</v>
      </c>
      <c r="M1183" s="227">
        <f t="shared" si="137"/>
        <v>0</v>
      </c>
      <c r="N1183" s="224">
        <f>IF(Q1169="불승인",0,IF(M1166="지원단가",K1183*L1183*M1183,0))</f>
        <v>0</v>
      </c>
      <c r="O1183" s="691"/>
      <c r="P1183" s="225">
        <f t="shared" si="138"/>
        <v>0</v>
      </c>
      <c r="Q1183" s="702"/>
      <c r="R1183" s="703"/>
    </row>
    <row r="1184" spans="2:18">
      <c r="B1184" s="686" t="s">
        <v>39</v>
      </c>
      <c r="C1184" s="269"/>
      <c r="D1184" s="696"/>
      <c r="E1184" s="697"/>
      <c r="F1184" s="205"/>
      <c r="G1184" s="206"/>
      <c r="H1184" s="207"/>
      <c r="I1184" s="208">
        <f>IF(M1166="지원단가",F1184*G1184*H1184,0)</f>
        <v>0</v>
      </c>
      <c r="J1184" s="689">
        <f>SUM(I1184:I1189)</f>
        <v>0</v>
      </c>
      <c r="K1184" s="209">
        <f t="shared" si="135"/>
        <v>0</v>
      </c>
      <c r="L1184" s="210">
        <f t="shared" si="136"/>
        <v>0</v>
      </c>
      <c r="M1184" s="211">
        <f t="shared" si="137"/>
        <v>0</v>
      </c>
      <c r="N1184" s="208">
        <f>IF(Q1169="불승인",0,IF(M1166="지원단가",K1184*L1184*M1184,0))</f>
        <v>0</v>
      </c>
      <c r="O1184" s="689">
        <f>SUM(N1184:N1189)</f>
        <v>0</v>
      </c>
      <c r="P1184" s="209">
        <f t="shared" si="138"/>
        <v>0</v>
      </c>
      <c r="Q1184" s="698"/>
      <c r="R1184" s="699"/>
    </row>
    <row r="1185" spans="2:18">
      <c r="B1185" s="687"/>
      <c r="C1185" s="270"/>
      <c r="D1185" s="704"/>
      <c r="E1185" s="705"/>
      <c r="F1185" s="213"/>
      <c r="G1185" s="214"/>
      <c r="H1185" s="215"/>
      <c r="I1185" s="216">
        <f>IF(M1166="지원단가",F1185*G1185*H1185,0)</f>
        <v>0</v>
      </c>
      <c r="J1185" s="690"/>
      <c r="K1185" s="217">
        <f t="shared" si="135"/>
        <v>0</v>
      </c>
      <c r="L1185" s="218">
        <f t="shared" si="136"/>
        <v>0</v>
      </c>
      <c r="M1185" s="219">
        <f t="shared" si="137"/>
        <v>0</v>
      </c>
      <c r="N1185" s="216">
        <f>IF(Q1169="불승인",0,IF(M1166="지원단가",K1185*L1185*M1185,0))</f>
        <v>0</v>
      </c>
      <c r="O1185" s="690"/>
      <c r="P1185" s="217">
        <f t="shared" si="138"/>
        <v>0</v>
      </c>
      <c r="Q1185" s="706"/>
      <c r="R1185" s="707"/>
    </row>
    <row r="1186" spans="2:18">
      <c r="B1186" s="687"/>
      <c r="C1186" s="270"/>
      <c r="D1186" s="704"/>
      <c r="E1186" s="705"/>
      <c r="F1186" s="213"/>
      <c r="G1186" s="214"/>
      <c r="H1186" s="215"/>
      <c r="I1186" s="216">
        <f>IF(M1166="지원단가",F1186*G1186*H1186,0)</f>
        <v>0</v>
      </c>
      <c r="J1186" s="690"/>
      <c r="K1186" s="217">
        <f t="shared" si="135"/>
        <v>0</v>
      </c>
      <c r="L1186" s="218">
        <f t="shared" si="136"/>
        <v>0</v>
      </c>
      <c r="M1186" s="219">
        <f t="shared" si="137"/>
        <v>0</v>
      </c>
      <c r="N1186" s="216">
        <f>IF(Q1169="불승인",0,IF(M1166="지원단가",K1186*L1186*M1186,0))</f>
        <v>0</v>
      </c>
      <c r="O1186" s="690"/>
      <c r="P1186" s="217">
        <f t="shared" si="138"/>
        <v>0</v>
      </c>
      <c r="Q1186" s="706"/>
      <c r="R1186" s="707"/>
    </row>
    <row r="1187" spans="2:18">
      <c r="B1187" s="687"/>
      <c r="C1187" s="270"/>
      <c r="D1187" s="704"/>
      <c r="E1187" s="705"/>
      <c r="F1187" s="213"/>
      <c r="G1187" s="214"/>
      <c r="H1187" s="215"/>
      <c r="I1187" s="216">
        <f>IF(M1166="지원단가",F1187*G1187*H1187,0)</f>
        <v>0</v>
      </c>
      <c r="J1187" s="690"/>
      <c r="K1187" s="217">
        <f t="shared" si="135"/>
        <v>0</v>
      </c>
      <c r="L1187" s="218">
        <f t="shared" si="136"/>
        <v>0</v>
      </c>
      <c r="M1187" s="219">
        <f t="shared" si="137"/>
        <v>0</v>
      </c>
      <c r="N1187" s="216">
        <f>IF(Q1169="불승인",0,IF(M1166="지원단가",K1187*L1187*M1187,0))</f>
        <v>0</v>
      </c>
      <c r="O1187" s="690"/>
      <c r="P1187" s="217">
        <f t="shared" si="138"/>
        <v>0</v>
      </c>
      <c r="Q1187" s="706"/>
      <c r="R1187" s="707"/>
    </row>
    <row r="1188" spans="2:18">
      <c r="B1188" s="687"/>
      <c r="C1188" s="270"/>
      <c r="D1188" s="704"/>
      <c r="E1188" s="705"/>
      <c r="F1188" s="213"/>
      <c r="G1188" s="214"/>
      <c r="H1188" s="215"/>
      <c r="I1188" s="216">
        <f>IF(M1166="지원단가",F1188*G1188*H1188,0)</f>
        <v>0</v>
      </c>
      <c r="J1188" s="690"/>
      <c r="K1188" s="217">
        <f t="shared" si="135"/>
        <v>0</v>
      </c>
      <c r="L1188" s="218">
        <f t="shared" si="136"/>
        <v>0</v>
      </c>
      <c r="M1188" s="219">
        <f t="shared" si="137"/>
        <v>0</v>
      </c>
      <c r="N1188" s="216">
        <f>IF(Q1169="불승인",0,IF(M1166="지원단가",K1188*L1188*M1188,0))</f>
        <v>0</v>
      </c>
      <c r="O1188" s="690"/>
      <c r="P1188" s="217">
        <f t="shared" si="138"/>
        <v>0</v>
      </c>
      <c r="Q1188" s="706"/>
      <c r="R1188" s="707"/>
    </row>
    <row r="1189" spans="2:18" ht="17.25" thickBot="1">
      <c r="B1189" s="688"/>
      <c r="C1189" s="271"/>
      <c r="D1189" s="700"/>
      <c r="E1189" s="701"/>
      <c r="F1189" s="221"/>
      <c r="G1189" s="222"/>
      <c r="H1189" s="223"/>
      <c r="I1189" s="224">
        <f>IF(M1166="지원단가",F1189*G1189*H1189,0)</f>
        <v>0</v>
      </c>
      <c r="J1189" s="691"/>
      <c r="K1189" s="225">
        <f t="shared" si="135"/>
        <v>0</v>
      </c>
      <c r="L1189" s="226">
        <f t="shared" si="136"/>
        <v>0</v>
      </c>
      <c r="M1189" s="227">
        <f t="shared" si="137"/>
        <v>0</v>
      </c>
      <c r="N1189" s="224">
        <f>IF(Q1169="불승인",0,IF(M1166="지원단가",K1189*L1189*M1189,0))</f>
        <v>0</v>
      </c>
      <c r="O1189" s="691"/>
      <c r="P1189" s="225">
        <f t="shared" si="138"/>
        <v>0</v>
      </c>
      <c r="Q1189" s="702"/>
      <c r="R1189" s="703"/>
    </row>
    <row r="1190" spans="2:18" ht="17.25" thickBot="1">
      <c r="B1190" s="194" t="s">
        <v>40</v>
      </c>
      <c r="C1190" s="268"/>
      <c r="D1190" s="682"/>
      <c r="E1190" s="683"/>
      <c r="F1190" s="196"/>
      <c r="G1190" s="197"/>
      <c r="H1190" s="198"/>
      <c r="I1190" s="199">
        <f>IF(M1166="지원단가",F1190*G1190*H1190,0)</f>
        <v>0</v>
      </c>
      <c r="J1190" s="200">
        <f>I1190</f>
        <v>0</v>
      </c>
      <c r="K1190" s="201">
        <f t="shared" si="135"/>
        <v>0</v>
      </c>
      <c r="L1190" s="202">
        <f t="shared" si="136"/>
        <v>0</v>
      </c>
      <c r="M1190" s="203">
        <f t="shared" si="137"/>
        <v>0</v>
      </c>
      <c r="N1190" s="199">
        <f>IF(Q1169="불승인",0,IF(M1166="지원단가",K1190*L1190*M1190,0))</f>
        <v>0</v>
      </c>
      <c r="O1190" s="200">
        <f>SUM(N1190)</f>
        <v>0</v>
      </c>
      <c r="P1190" s="201">
        <f t="shared" si="138"/>
        <v>0</v>
      </c>
      <c r="Q1190" s="684"/>
      <c r="R1190" s="685"/>
    </row>
    <row r="1191" spans="2:18">
      <c r="B1191" s="686" t="s">
        <v>41</v>
      </c>
      <c r="C1191" s="269"/>
      <c r="D1191" s="696"/>
      <c r="E1191" s="697"/>
      <c r="F1191" s="205"/>
      <c r="G1191" s="206"/>
      <c r="H1191" s="207"/>
      <c r="I1191" s="208">
        <f>IF(M1166="지원단가",F1191*G1191*H1191,0)</f>
        <v>0</v>
      </c>
      <c r="J1191" s="689">
        <f>SUM(I1191:I1193)</f>
        <v>0</v>
      </c>
      <c r="K1191" s="209">
        <f t="shared" si="135"/>
        <v>0</v>
      </c>
      <c r="L1191" s="210">
        <f t="shared" si="136"/>
        <v>0</v>
      </c>
      <c r="M1191" s="211">
        <f t="shared" si="137"/>
        <v>0</v>
      </c>
      <c r="N1191" s="208">
        <f>IF(Q1169="불승인",0,IF(M1166="지원단가",K1191*L1191*M1191,0))</f>
        <v>0</v>
      </c>
      <c r="O1191" s="689">
        <f>SUM(N1191:N1193)</f>
        <v>0</v>
      </c>
      <c r="P1191" s="209">
        <f t="shared" si="138"/>
        <v>0</v>
      </c>
      <c r="Q1191" s="698"/>
      <c r="R1191" s="699"/>
    </row>
    <row r="1192" spans="2:18">
      <c r="B1192" s="687"/>
      <c r="C1192" s="270"/>
      <c r="D1192" s="704"/>
      <c r="E1192" s="705"/>
      <c r="F1192" s="213"/>
      <c r="G1192" s="214"/>
      <c r="H1192" s="215"/>
      <c r="I1192" s="216">
        <f>IF(M1166="지원단가",F1192*G1192*H1192,0)</f>
        <v>0</v>
      </c>
      <c r="J1192" s="690"/>
      <c r="K1192" s="217">
        <f t="shared" si="135"/>
        <v>0</v>
      </c>
      <c r="L1192" s="218">
        <f t="shared" si="136"/>
        <v>0</v>
      </c>
      <c r="M1192" s="219">
        <f t="shared" si="137"/>
        <v>0</v>
      </c>
      <c r="N1192" s="216">
        <f>IF(Q1169="불승인",0,IF(M1166="지원단가",K1192*L1192*M1192,0))</f>
        <v>0</v>
      </c>
      <c r="O1192" s="690"/>
      <c r="P1192" s="217">
        <f t="shared" si="138"/>
        <v>0</v>
      </c>
      <c r="Q1192" s="706"/>
      <c r="R1192" s="707"/>
    </row>
    <row r="1193" spans="2:18" ht="17.25" thickBot="1">
      <c r="B1193" s="688"/>
      <c r="C1193" s="271"/>
      <c r="D1193" s="700"/>
      <c r="E1193" s="701"/>
      <c r="F1193" s="221"/>
      <c r="G1193" s="222"/>
      <c r="H1193" s="223"/>
      <c r="I1193" s="224">
        <f>IF(M1166="지원단가",F1193*G1193*H1193,0)</f>
        <v>0</v>
      </c>
      <c r="J1193" s="691"/>
      <c r="K1193" s="225">
        <f t="shared" si="135"/>
        <v>0</v>
      </c>
      <c r="L1193" s="226">
        <f t="shared" si="136"/>
        <v>0</v>
      </c>
      <c r="M1193" s="227">
        <f t="shared" si="137"/>
        <v>0</v>
      </c>
      <c r="N1193" s="224">
        <f>IF(Q1169="불승인",0,IF(M1166="지원단가",K1193*L1193*M1193,0))</f>
        <v>0</v>
      </c>
      <c r="O1193" s="691"/>
      <c r="P1193" s="225">
        <f t="shared" si="138"/>
        <v>0</v>
      </c>
      <c r="Q1193" s="702"/>
      <c r="R1193" s="703"/>
    </row>
    <row r="1194" spans="2:18">
      <c r="B1194" s="686" t="s">
        <v>42</v>
      </c>
      <c r="C1194" s="278"/>
      <c r="D1194" s="696"/>
      <c r="E1194" s="697"/>
      <c r="F1194" s="235"/>
      <c r="G1194" s="236"/>
      <c r="H1194" s="237"/>
      <c r="I1194" s="238">
        <f>IF(M1166="지원단가",F1194*G1194*H1194,0)</f>
        <v>0</v>
      </c>
      <c r="J1194" s="689">
        <f>SUM(I1194:I1195)</f>
        <v>0</v>
      </c>
      <c r="K1194" s="239">
        <f t="shared" si="135"/>
        <v>0</v>
      </c>
      <c r="L1194" s="240">
        <f t="shared" si="136"/>
        <v>0</v>
      </c>
      <c r="M1194" s="241">
        <f t="shared" si="137"/>
        <v>0</v>
      </c>
      <c r="N1194" s="238">
        <f>IF(Q1169="불승인",0,IF(M1166="지원단가",K1194*L1194*M1194,0))</f>
        <v>0</v>
      </c>
      <c r="O1194" s="689">
        <f>SUM(N1194:N1195)</f>
        <v>0</v>
      </c>
      <c r="P1194" s="239">
        <f t="shared" si="138"/>
        <v>0</v>
      </c>
      <c r="Q1194" s="698"/>
      <c r="R1194" s="699"/>
    </row>
    <row r="1195" spans="2:18" ht="17.25" thickBot="1">
      <c r="B1195" s="688"/>
      <c r="C1195" s="279"/>
      <c r="D1195" s="700"/>
      <c r="E1195" s="701"/>
      <c r="F1195" s="243"/>
      <c r="G1195" s="244"/>
      <c r="H1195" s="245"/>
      <c r="I1195" s="246">
        <f>IF(M1166="지원단가",F1195*G1195*H1195,0)</f>
        <v>0</v>
      </c>
      <c r="J1195" s="691"/>
      <c r="K1195" s="247">
        <f t="shared" si="135"/>
        <v>0</v>
      </c>
      <c r="L1195" s="248">
        <f t="shared" si="136"/>
        <v>0</v>
      </c>
      <c r="M1195" s="249">
        <f t="shared" si="137"/>
        <v>0</v>
      </c>
      <c r="N1195" s="246">
        <f>IF(Q1169="불승인",0,IF(M1166="지원단가",K1195*L1195*M1195,0))</f>
        <v>0</v>
      </c>
      <c r="O1195" s="691"/>
      <c r="P1195" s="247">
        <f t="shared" si="138"/>
        <v>0</v>
      </c>
      <c r="Q1195" s="702"/>
      <c r="R1195" s="703"/>
    </row>
    <row r="1196" spans="2:18">
      <c r="B1196" s="686" t="s">
        <v>43</v>
      </c>
      <c r="C1196" s="269"/>
      <c r="D1196" s="696"/>
      <c r="E1196" s="697"/>
      <c r="F1196" s="205"/>
      <c r="G1196" s="206"/>
      <c r="H1196" s="207"/>
      <c r="I1196" s="208">
        <f>IF(M1166="지원단가",F1196*G1196*H1196,0)</f>
        <v>0</v>
      </c>
      <c r="J1196" s="689">
        <f>SUM(I1196:I1198)</f>
        <v>0</v>
      </c>
      <c r="K1196" s="209">
        <f t="shared" si="135"/>
        <v>0</v>
      </c>
      <c r="L1196" s="210">
        <f t="shared" si="136"/>
        <v>0</v>
      </c>
      <c r="M1196" s="211">
        <f t="shared" si="137"/>
        <v>0</v>
      </c>
      <c r="N1196" s="208">
        <f>IF(Q1169="불승인",0,IF(M1166="지원단가",K1196*L1196*M1196,0))</f>
        <v>0</v>
      </c>
      <c r="O1196" s="689">
        <f>SUM(N1196:N1198)</f>
        <v>0</v>
      </c>
      <c r="P1196" s="209">
        <f t="shared" si="138"/>
        <v>0</v>
      </c>
      <c r="Q1196" s="698"/>
      <c r="R1196" s="699"/>
    </row>
    <row r="1197" spans="2:18">
      <c r="B1197" s="687"/>
      <c r="C1197" s="270"/>
      <c r="D1197" s="704"/>
      <c r="E1197" s="705"/>
      <c r="F1197" s="213"/>
      <c r="G1197" s="214"/>
      <c r="H1197" s="215"/>
      <c r="I1197" s="216">
        <f>IF(M1166="지원단가",F1197*G1197*H1197,0)</f>
        <v>0</v>
      </c>
      <c r="J1197" s="690"/>
      <c r="K1197" s="217">
        <f t="shared" si="135"/>
        <v>0</v>
      </c>
      <c r="L1197" s="218">
        <f t="shared" si="136"/>
        <v>0</v>
      </c>
      <c r="M1197" s="219">
        <f t="shared" si="137"/>
        <v>0</v>
      </c>
      <c r="N1197" s="216">
        <f>IF(Q1169="불승인",0,IF(M1166="지원단가",K1197*L1197*M1197,0))</f>
        <v>0</v>
      </c>
      <c r="O1197" s="690"/>
      <c r="P1197" s="217">
        <f t="shared" si="138"/>
        <v>0</v>
      </c>
      <c r="Q1197" s="706"/>
      <c r="R1197" s="707"/>
    </row>
    <row r="1198" spans="2:18" ht="17.25" thickBot="1">
      <c r="B1198" s="688"/>
      <c r="C1198" s="271"/>
      <c r="D1198" s="700"/>
      <c r="E1198" s="701"/>
      <c r="F1198" s="221"/>
      <c r="G1198" s="222"/>
      <c r="H1198" s="223"/>
      <c r="I1198" s="224">
        <f>IF(M1166="지원단가",F1198*G1198*H1198,0)</f>
        <v>0</v>
      </c>
      <c r="J1198" s="691"/>
      <c r="K1198" s="225">
        <f t="shared" si="135"/>
        <v>0</v>
      </c>
      <c r="L1198" s="226">
        <f t="shared" si="136"/>
        <v>0</v>
      </c>
      <c r="M1198" s="227">
        <f t="shared" si="137"/>
        <v>0</v>
      </c>
      <c r="N1198" s="224">
        <f>IF(Q1169="불승인",0,IF(M1166="지원단가",K1198*L1198*M1198,0))</f>
        <v>0</v>
      </c>
      <c r="O1198" s="691"/>
      <c r="P1198" s="225">
        <f t="shared" si="138"/>
        <v>0</v>
      </c>
      <c r="Q1198" s="702"/>
      <c r="R1198" s="703"/>
    </row>
    <row r="1199" spans="2:18" ht="17.25" thickBot="1">
      <c r="B1199" s="686" t="s">
        <v>87</v>
      </c>
      <c r="C1199" s="278"/>
      <c r="D1199" s="280"/>
      <c r="E1199" s="281" t="s">
        <v>2297</v>
      </c>
      <c r="F1199" s="235"/>
      <c r="G1199" s="236"/>
      <c r="H1199" s="237"/>
      <c r="I1199" s="238">
        <f>IF(M1166="지원단가",F1199*G1199*H1199,0)</f>
        <v>0</v>
      </c>
      <c r="J1199" s="689">
        <f>SUM(I1199:I1201)</f>
        <v>0</v>
      </c>
      <c r="K1199" s="239">
        <f t="shared" si="135"/>
        <v>0</v>
      </c>
      <c r="L1199" s="240">
        <f t="shared" si="136"/>
        <v>0</v>
      </c>
      <c r="M1199" s="241">
        <f t="shared" si="137"/>
        <v>0</v>
      </c>
      <c r="N1199" s="238">
        <f>IF(Q1169="불승인",0,IF(M1166="지원단가",K1199*L1199*M1199,0))</f>
        <v>0</v>
      </c>
      <c r="O1199" s="689">
        <f>SUM(N1199:N1201)</f>
        <v>0</v>
      </c>
      <c r="P1199" s="239">
        <f t="shared" si="138"/>
        <v>0</v>
      </c>
      <c r="Q1199" s="252"/>
      <c r="R1199" s="253" t="s">
        <v>2298</v>
      </c>
    </row>
    <row r="1200" spans="2:18" ht="17.25" thickTop="1">
      <c r="B1200" s="687"/>
      <c r="C1200" s="270"/>
      <c r="D1200" s="282"/>
      <c r="E1200" s="692" t="e">
        <f>J1199/SUM(J1173:J1198)</f>
        <v>#DIV/0!</v>
      </c>
      <c r="F1200" s="213"/>
      <c r="G1200" s="214"/>
      <c r="H1200" s="215"/>
      <c r="I1200" s="216">
        <f>IF(M1166="지원단가",F1200*G1200*H1200,0)</f>
        <v>0</v>
      </c>
      <c r="J1200" s="690"/>
      <c r="K1200" s="217">
        <f t="shared" si="135"/>
        <v>0</v>
      </c>
      <c r="L1200" s="218">
        <f t="shared" si="136"/>
        <v>0</v>
      </c>
      <c r="M1200" s="219">
        <f t="shared" si="137"/>
        <v>0</v>
      </c>
      <c r="N1200" s="216">
        <f>IF(Q1169="불승인",0,IF(M1166="지원단가",K1200*L1200*M1200,0))</f>
        <v>0</v>
      </c>
      <c r="O1200" s="690"/>
      <c r="P1200" s="217">
        <f t="shared" si="138"/>
        <v>0</v>
      </c>
      <c r="Q1200" s="255"/>
      <c r="R1200" s="694" t="e">
        <f>O1199/SUM(O1173:O1198)</f>
        <v>#DIV/0!</v>
      </c>
    </row>
    <row r="1201" spans="2:18" ht="17.25" thickBot="1">
      <c r="B1201" s="688"/>
      <c r="C1201" s="279"/>
      <c r="D1201" s="283"/>
      <c r="E1201" s="693"/>
      <c r="F1201" s="243"/>
      <c r="G1201" s="244"/>
      <c r="H1201" s="245"/>
      <c r="I1201" s="246">
        <f>IF(M1166="지원단가",F1201*G1201*H1201,0)</f>
        <v>0</v>
      </c>
      <c r="J1201" s="691"/>
      <c r="K1201" s="247">
        <f t="shared" si="135"/>
        <v>0</v>
      </c>
      <c r="L1201" s="248">
        <f t="shared" si="136"/>
        <v>0</v>
      </c>
      <c r="M1201" s="249">
        <f t="shared" si="137"/>
        <v>0</v>
      </c>
      <c r="N1201" s="246">
        <f>IF(Q1169="불승인",0,IF(M1166="지원단가",K1201*L1201*M1201,0))</f>
        <v>0</v>
      </c>
      <c r="O1201" s="691"/>
      <c r="P1201" s="247">
        <f t="shared" si="138"/>
        <v>0</v>
      </c>
      <c r="Q1201" s="257"/>
      <c r="R1201" s="695"/>
    </row>
    <row r="1202" spans="2:18">
      <c r="B1202" s="686" t="s">
        <v>19</v>
      </c>
      <c r="C1202" s="269"/>
      <c r="D1202" s="696"/>
      <c r="E1202" s="697"/>
      <c r="F1202" s="205"/>
      <c r="G1202" s="206"/>
      <c r="H1202" s="207"/>
      <c r="I1202" s="208">
        <f>F1202*G1202*H1202</f>
        <v>0</v>
      </c>
      <c r="J1202" s="689">
        <f>SUM(I1202:I1203)</f>
        <v>0</v>
      </c>
      <c r="K1202" s="209">
        <f t="shared" si="135"/>
        <v>0</v>
      </c>
      <c r="L1202" s="210">
        <f t="shared" si="136"/>
        <v>0</v>
      </c>
      <c r="M1202" s="211">
        <f t="shared" si="137"/>
        <v>0</v>
      </c>
      <c r="N1202" s="208">
        <f>IF(Q1169="불승인", 0,K1202*L1202*M1202)</f>
        <v>0</v>
      </c>
      <c r="O1202" s="689">
        <f>SUM(N1202:N1203)</f>
        <v>0</v>
      </c>
      <c r="P1202" s="209">
        <f t="shared" si="138"/>
        <v>0</v>
      </c>
      <c r="Q1202" s="698"/>
      <c r="R1202" s="699"/>
    </row>
    <row r="1203" spans="2:18" ht="17.25" thickBot="1">
      <c r="B1203" s="688"/>
      <c r="C1203" s="271"/>
      <c r="D1203" s="700"/>
      <c r="E1203" s="701"/>
      <c r="F1203" s="221"/>
      <c r="G1203" s="222"/>
      <c r="H1203" s="223"/>
      <c r="I1203" s="224">
        <f t="shared" ref="I1203:I1204" si="139">F1203*G1203*H1203</f>
        <v>0</v>
      </c>
      <c r="J1203" s="691"/>
      <c r="K1203" s="225">
        <f t="shared" si="135"/>
        <v>0</v>
      </c>
      <c r="L1203" s="226">
        <f t="shared" si="136"/>
        <v>0</v>
      </c>
      <c r="M1203" s="227">
        <f t="shared" si="137"/>
        <v>0</v>
      </c>
      <c r="N1203" s="224">
        <f>IF(Q1169="불승인", 0,K1203*L1203*M1203)</f>
        <v>0</v>
      </c>
      <c r="O1203" s="691"/>
      <c r="P1203" s="225">
        <f t="shared" si="138"/>
        <v>0</v>
      </c>
      <c r="Q1203" s="702"/>
      <c r="R1203" s="703"/>
    </row>
    <row r="1204" spans="2:18" ht="17.25" thickBot="1">
      <c r="B1204" s="258" t="s">
        <v>44</v>
      </c>
      <c r="C1204" s="284"/>
      <c r="D1204" s="682"/>
      <c r="E1204" s="683"/>
      <c r="F1204" s="260"/>
      <c r="G1204" s="261"/>
      <c r="H1204" s="262"/>
      <c r="I1204" s="263">
        <f t="shared" si="139"/>
        <v>0</v>
      </c>
      <c r="J1204" s="264">
        <f>I1204</f>
        <v>0</v>
      </c>
      <c r="K1204" s="265">
        <f t="shared" si="135"/>
        <v>0</v>
      </c>
      <c r="L1204" s="266">
        <f t="shared" si="136"/>
        <v>0</v>
      </c>
      <c r="M1204" s="267">
        <f t="shared" si="137"/>
        <v>0</v>
      </c>
      <c r="N1204" s="263">
        <f>IF(Q1169="불승인", 0,K1204*L1204*M1204)</f>
        <v>0</v>
      </c>
      <c r="O1204" s="264">
        <f>N1204</f>
        <v>0</v>
      </c>
      <c r="P1204" s="265">
        <f t="shared" si="138"/>
        <v>0</v>
      </c>
      <c r="Q1204" s="684"/>
      <c r="R1204" s="685"/>
    </row>
    <row r="1206" spans="2:18" ht="17.25" thickBot="1"/>
    <row r="1207" spans="2:18" ht="19.5">
      <c r="B1207" s="1" t="s">
        <v>0</v>
      </c>
      <c r="C1207" s="742" t="str">
        <f>총괄!$D$2</f>
        <v>공동훈련센터명</v>
      </c>
      <c r="D1207" s="743"/>
      <c r="E1207" s="743"/>
      <c r="F1207" s="744" t="str" cm="1">
        <f t="array" ref="F1207">IFERROR( LOOKUP(2, 1/(과정일람표!$A$13:$A$412=C1208)/(과정일람표!$B$13:$B$412="승인"), IF(과정일람표!$F$13:$F$412="", NA(), "파트너: " &amp; 과정일람표!$F$13:$F$412)),"")</f>
        <v/>
      </c>
      <c r="G1207" s="745"/>
      <c r="H1207" s="746" t="s">
        <v>21</v>
      </c>
      <c r="I1207" s="747"/>
      <c r="J1207" s="747"/>
      <c r="K1207" s="747"/>
      <c r="L1207" s="747"/>
      <c r="M1207" s="747"/>
      <c r="N1207" s="748"/>
      <c r="O1207" s="749" t="s">
        <v>549</v>
      </c>
      <c r="P1207" s="751" t="s">
        <v>550</v>
      </c>
      <c r="Q1207" s="753" t="s">
        <v>13</v>
      </c>
      <c r="R1207" s="754"/>
    </row>
    <row r="1208" spans="2:18" ht="20.25" thickBot="1">
      <c r="B1208" s="2" t="s">
        <v>1</v>
      </c>
      <c r="C1208" s="179">
        <v>29</v>
      </c>
      <c r="D1208" s="755" t="str" cm="1">
        <f t="array" ref="D1208">IFERROR( LOOKUP(2, 1/(과정일람표!$A$13:$A$412=C1208)/(과정일람표!$B$13:$B$412="승인"), IF(과정일람표!$R$13:$R$412="", NA(), 과정일람표!$R$13:$R$412)),"")</f>
        <v/>
      </c>
      <c r="E1208" s="756"/>
      <c r="F1208" s="756"/>
      <c r="G1208" s="757"/>
      <c r="H1208" s="3" t="s">
        <v>14</v>
      </c>
      <c r="I1208" s="4" t="s">
        <v>47</v>
      </c>
      <c r="J1208" s="4" t="s">
        <v>46</v>
      </c>
      <c r="K1208" s="4" t="s">
        <v>34</v>
      </c>
      <c r="L1208" s="4" t="s">
        <v>22</v>
      </c>
      <c r="M1208" s="4" t="s">
        <v>17</v>
      </c>
      <c r="N1208" s="17" t="s">
        <v>554</v>
      </c>
      <c r="O1208" s="750"/>
      <c r="P1208" s="752"/>
      <c r="Q1208" s="738"/>
      <c r="R1208" s="739"/>
    </row>
    <row r="1209" spans="2:18" ht="19.5">
      <c r="B1209" s="720" t="s">
        <v>2</v>
      </c>
      <c r="C1209" s="5" t="s">
        <v>4</v>
      </c>
      <c r="D1209" s="6" t="s">
        <v>5</v>
      </c>
      <c r="E1209" s="6" t="s">
        <v>11</v>
      </c>
      <c r="F1209" s="7" t="s">
        <v>12</v>
      </c>
      <c r="G1209" s="8" t="s">
        <v>2152</v>
      </c>
      <c r="H1209" s="11" t="s">
        <v>15</v>
      </c>
      <c r="I1209" s="180">
        <f>SUM(I1210:I1212)</f>
        <v>0</v>
      </c>
      <c r="J1209" s="180">
        <f>SUM(J1210:J1212)</f>
        <v>0</v>
      </c>
      <c r="K1209" s="180">
        <f>SUM(K1210:K1212)</f>
        <v>0</v>
      </c>
      <c r="L1209" s="723" t="str" cm="1">
        <f t="array" ref="L1209">IFERROR( LOOKUP(2, 1/(과정일람표!$A$13:$A$412=C1208)/(과정일람표!$B$13:$B$412="승인"), IF(과정일람표!$N$13:$N$412="", NA(), 과정일람표!$N$13:$N$412)),"")</f>
        <v/>
      </c>
      <c r="M1209" s="726" t="str" cm="1">
        <f t="array" ref="M1209">IFERROR( LOOKUP(2, 1/(과정일람표!$A$13:$A$412=C1208)/(과정일람표!$B$13:$B$412="승인"), IF(과정일람표!$AA$13:$AA$412="", NA(), 과정일람표!$AA$13:$AA$412)),"")</f>
        <v/>
      </c>
      <c r="N1209" s="729" t="e">
        <f>VLOOKUP(LEFT(N1211,6),NCS단가,5,FALSE)</f>
        <v>#N/A</v>
      </c>
      <c r="O1209" s="731" t="str" cm="1">
        <f t="array" ref="O1209">IFERROR( LOOKUP(2, 1/(과정일람표!$A$13:$A$412=C1208)/(과정일람표!$B$13:$B$412="신청"), IF(과정일람표!$AC$13:$AC$412="", NA(), 과정일람표!$AC$13:$AC$412)),"")</f>
        <v/>
      </c>
      <c r="P1209" s="729" t="e">
        <f>IF(Q1212="불승인",0,IF(OR(D1210="원격대체", D1210="집체",D1210="혼합"),IF(M1209="기준단가",N1209,J1210/(G1212*D1212)),_xlfn.IFS(D1210="원격",2970,D1210="STEP자체", 6160,D1210="STEP공공",4600)))</f>
        <v>#N/A</v>
      </c>
      <c r="Q1209" s="734" t="str">
        <f>IF(총괄!$C$6="전략", IF(P1212&lt;300%,"적정","검토필요"), IF(총괄!$C$6="지산맞", IF(LEN(L1209)=0,"분류입력확인",IF(P1212&lt;VLOOKUP(L1209,테이블!$B$3:$C$5,2,FALSE),"적정","검토필요")),IF(OR(LEN(E1210)&gt;0,LEN(F1210)&gt;0),IF(과정별세부산출!P1212&lt;300%,"적정","검토필요"),IF(과정별세부산출!P1212&lt;VLOOKUP(과정별세부산출!G1210,테이블!$H$3:$I$10,2,FALSE),"적정","검토필요"))))</f>
        <v>분류입력확인</v>
      </c>
      <c r="R1209" s="735"/>
    </row>
    <row r="1210" spans="2:18" ht="20.25" thickBot="1">
      <c r="B1210" s="721"/>
      <c r="C1210" s="181" t="str" cm="1">
        <f t="array" ref="C1210">IFERROR( LOOKUP(2, 1/(과정일람표!$A$13:$A$412=C1208)/(과정일람표!$B$13:$B$412="승인"), IF(과정일람표!$T$13:$T$412="", NA(), 과정일람표!$T$13:$T$412)),"")</f>
        <v/>
      </c>
      <c r="D1210" s="182" t="str" cm="1">
        <f t="array" ref="D1210">IFERROR( LOOKUP(2, 1/(과정일람표!$A$13:$A$412=C1208)/(과정일람표!$B$13:$B$412="승인"), IF(과정일람표!$U$13:$U$412="", NA(), 과정일람표!$U$13:$U$412)),"")</f>
        <v/>
      </c>
      <c r="E1210" s="182" t="str" cm="1">
        <f t="array" ref="E1210">IFERROR( LOOKUP(2, 1/(과정일람표!$A$13:$A$412=C1208)/(과정일람표!$B$13:$B$412="승인"), IF(과정일람표!$K$13:$K$412="", NA(), 과정일람표!$K$13:$K$412)),"")</f>
        <v/>
      </c>
      <c r="F1210" s="182" t="str" cm="1">
        <f t="array" ref="F1210">IFERROR( LOOKUP(2, 1/(과정일람표!$A$13:$A$412=C1208)/(과정일람표!$B$13:$B$412="승인"), IF(과정일람표!$L$13:$L$412="", NA(), 과정일람표!$L$13:$L$412)),"")</f>
        <v/>
      </c>
      <c r="G1210" s="183" t="str" cm="1">
        <f t="array" ref="G1210">IFERROR( LOOKUP(2, 1/(과정일람표!$A$13:$A$412=C1208)/(과정일람표!$B$13:$B$412="승인"), IF(과정일람표!$M$13:$M$412="", NA(), 과정일람표!$M$13:$M$412)),"")</f>
        <v/>
      </c>
      <c r="H1210" s="12" t="s">
        <v>18</v>
      </c>
      <c r="I1210" s="184">
        <f>IF(M1209="기준단가",IF(OR(D1210="집체",D1210="원격대체", D1210="혼합"),N1209*D1212*G1212,_xlfn.IFS(D1210="원격",2970*D1212*G1212,D1210="STEP자체",6160*D1212*G1212,D1210="STEP공공",4600*D1212*G1212)),IF(M1209="E-9",2*N1209*D1212*G1212,SUM(J1216:J1244)))</f>
        <v>0</v>
      </c>
      <c r="J1210" s="184">
        <f>IF(Q1212="불승인",0,IF(M1209="기준단가",IF(OR(D1210="집체",D1210="원격대체", D1210="혼합"),N1209*D1212*G1212,_xlfn.IFS(D1210="원격",2970*D1212*G1212,D1210="STEP자체",6160*D1212*G1212,D1210="STEP공공",4600*D1212*G1212)),IF(M1209="E-9",2*N1209*D1212*G1212,SUM(O1216:O1244))))</f>
        <v>0</v>
      </c>
      <c r="K1210" s="184">
        <f>J1210-I1210</f>
        <v>0</v>
      </c>
      <c r="L1210" s="724"/>
      <c r="M1210" s="727"/>
      <c r="N1210" s="730"/>
      <c r="O1210" s="732"/>
      <c r="P1210" s="733"/>
      <c r="Q1210" s="734"/>
      <c r="R1210" s="735"/>
    </row>
    <row r="1211" spans="2:18" ht="19.5">
      <c r="B1211" s="721"/>
      <c r="C1211" s="9" t="s">
        <v>6</v>
      </c>
      <c r="D1211" s="10" t="s">
        <v>7</v>
      </c>
      <c r="E1211" s="10" t="s">
        <v>8</v>
      </c>
      <c r="F1211" s="10" t="s">
        <v>9</v>
      </c>
      <c r="G1211" s="10" t="s">
        <v>10</v>
      </c>
      <c r="H1211" s="13" t="s">
        <v>19</v>
      </c>
      <c r="I1211" s="184">
        <f>IF(OR(D1210="집체",D1210="혼합"), J1245, 0)</f>
        <v>0</v>
      </c>
      <c r="J1211" s="184">
        <f>IF(Q1212="불승인",0,IF(OR(D1210="집체",D1210="혼합"),O1245,0))</f>
        <v>0</v>
      </c>
      <c r="K1211" s="184">
        <f>J1211-I1211</f>
        <v>0</v>
      </c>
      <c r="L1211" s="724"/>
      <c r="M1211" s="727"/>
      <c r="N1211" s="185" t="str" cm="1">
        <f t="array" ref="N1211">IFERROR( LOOKUP(2, 1/(과정일람표!$A$13:$A$412=C1208)/(과정일람표!$B$13:$B$412="승인"), IF(과정일람표!$J$13:$J$412="", NA(), 과정일람표!$J$13:$J$412)),"")</f>
        <v/>
      </c>
      <c r="O1211" s="736" t="s">
        <v>551</v>
      </c>
      <c r="P1211" s="737"/>
      <c r="Q1211" s="738" t="s">
        <v>85</v>
      </c>
      <c r="R1211" s="739"/>
    </row>
    <row r="1212" spans="2:18" ht="20.25" thickBot="1">
      <c r="B1212" s="722"/>
      <c r="C1212" s="186" t="str" cm="1">
        <f t="array" ref="C1212">IFERROR( LOOKUP(2, 1/(과정일람표!$A$13:$A$412=C1208)/(과정일람표!$B$13:$B$412="승인"), IF(과정일람표!$V$13:$V$412="", NA(), 과정일람표!$V$13:$V$412)),"")</f>
        <v/>
      </c>
      <c r="D1212" s="182" t="str" cm="1">
        <f t="array" ref="D1212">IFERROR( LOOKUP(2, 1/(과정일람표!$A$13:$A$412=C1208)/(과정일람표!$B$13:$B$412="승인"), IF(과정일람표!$W$13:$W$412="", NA(), 과정일람표!$W$13:$W$412)),"")</f>
        <v/>
      </c>
      <c r="E1212" s="187" t="str" cm="1">
        <f t="array" ref="E1212">IFERROR( LOOKUP(2, 1/(과정일람표!$A$13:$A$412=C1208)/(과정일람표!$B$13:$B$412="승인"), IF(과정일람표!$R$13:$R$412="", NA(), 과정일람표!$X$13:$X$412)),"")</f>
        <v/>
      </c>
      <c r="F1212" s="187" t="str" cm="1">
        <f t="array" ref="F1212">IFERROR( LOOKUP(2, 1/(과정일람표!$A$13:$A$412=C1208)/(과정일람표!$B$13:$B$412="승인"), IF(과정일람표!$Y$13:$Y$412="", NA(), 과정일람표!$Y$13:$Y$412)),"")</f>
        <v/>
      </c>
      <c r="G1212" s="187" t="str" cm="1">
        <f t="array" ref="G1212">IFERROR( LOOKUP(2, 1/(과정일람표!$A$13:$A$412=C1208)/(과정일람표!$B$13:$B$412="승인"), IF(과정일람표!$Z$13:$Z$412="", NA(), 과정일람표!$Z$13:$Z$412)),"")</f>
        <v/>
      </c>
      <c r="H1212" s="14" t="s">
        <v>20</v>
      </c>
      <c r="I1212" s="188">
        <f>IF(OR(D1210="집체", D1210="원격대체",D1210="혼합"), J1247, 0)</f>
        <v>0</v>
      </c>
      <c r="J1212" s="188">
        <f>IF(Q1212="불승인",0,IF(OR(D1210="집체",D1210="원격대체",D1210="혼합"),O1247,0))</f>
        <v>0</v>
      </c>
      <c r="K1212" s="188">
        <f>J1212-I1212</f>
        <v>0</v>
      </c>
      <c r="L1212" s="725"/>
      <c r="M1212" s="728"/>
      <c r="N1212" s="189" t="str" cm="1">
        <f t="array" ref="N1212">IFERROR( LOOKUP(2, 1/(과정일람표!$A$13:$A$412=C1208)/(과정일람표!$B$13:$B$412="승인"), IF(과정일람표!$I$13:$I$412="", NA(), 과정일람표!$I$13:$I$412)),"")</f>
        <v/>
      </c>
      <c r="O1212" s="16" t="e">
        <f>O1209/N1209</f>
        <v>#VALUE!</v>
      </c>
      <c r="P1212" s="18" t="e">
        <f>P1209/N1209</f>
        <v>#N/A</v>
      </c>
      <c r="Q1212" s="740" t="s">
        <v>2291</v>
      </c>
      <c r="R1212" s="741"/>
    </row>
    <row r="1213" spans="2:18" ht="17.25" thickBot="1"/>
    <row r="1214" spans="2:18" ht="17.25" thickBot="1">
      <c r="B1214" s="708" t="s">
        <v>24</v>
      </c>
      <c r="C1214" s="710" t="s">
        <v>25</v>
      </c>
      <c r="D1214" s="712" t="s">
        <v>26</v>
      </c>
      <c r="E1214" s="713"/>
      <c r="F1214" s="716" t="s">
        <v>32</v>
      </c>
      <c r="G1214" s="717"/>
      <c r="H1214" s="717"/>
      <c r="I1214" s="717"/>
      <c r="J1214" s="718"/>
      <c r="K1214" s="716" t="s">
        <v>33</v>
      </c>
      <c r="L1214" s="717"/>
      <c r="M1214" s="717"/>
      <c r="N1214" s="717"/>
      <c r="O1214" s="718"/>
      <c r="P1214" s="716" t="s">
        <v>30</v>
      </c>
      <c r="Q1214" s="717"/>
      <c r="R1214" s="718"/>
    </row>
    <row r="1215" spans="2:18" ht="17.25" thickBot="1">
      <c r="B1215" s="709"/>
      <c r="C1215" s="711"/>
      <c r="D1215" s="714"/>
      <c r="E1215" s="715"/>
      <c r="F1215" s="190" t="s">
        <v>27</v>
      </c>
      <c r="G1215" s="191" t="s">
        <v>28</v>
      </c>
      <c r="H1215" s="15" t="s">
        <v>29</v>
      </c>
      <c r="I1215" s="192" t="s">
        <v>16</v>
      </c>
      <c r="J1215" s="193" t="s">
        <v>38</v>
      </c>
      <c r="K1215" s="190" t="s">
        <v>27</v>
      </c>
      <c r="L1215" s="191" t="s">
        <v>28</v>
      </c>
      <c r="M1215" s="15" t="s">
        <v>29</v>
      </c>
      <c r="N1215" s="192" t="s">
        <v>16</v>
      </c>
      <c r="O1215" s="193" t="s">
        <v>38</v>
      </c>
      <c r="P1215" s="190" t="s">
        <v>34</v>
      </c>
      <c r="Q1215" s="719" t="s">
        <v>31</v>
      </c>
      <c r="R1215" s="718"/>
    </row>
    <row r="1216" spans="2:18" ht="17.25" thickBot="1">
      <c r="B1216" s="194" t="s">
        <v>35</v>
      </c>
      <c r="C1216" s="268"/>
      <c r="D1216" s="682"/>
      <c r="E1216" s="683"/>
      <c r="F1216" s="196"/>
      <c r="G1216" s="197"/>
      <c r="H1216" s="198"/>
      <c r="I1216" s="199">
        <f>IF(M1209="지원단가",F1216*G1216*H1216,0)</f>
        <v>0</v>
      </c>
      <c r="J1216" s="200">
        <f>I1216</f>
        <v>0</v>
      </c>
      <c r="K1216" s="201">
        <f t="shared" ref="K1216:K1247" si="140">F1216</f>
        <v>0</v>
      </c>
      <c r="L1216" s="202">
        <f t="shared" ref="L1216:L1247" si="141">G1216</f>
        <v>0</v>
      </c>
      <c r="M1216" s="203">
        <f t="shared" ref="M1216:M1247" si="142">H1216</f>
        <v>0</v>
      </c>
      <c r="N1216" s="199">
        <f>IF(Q1212="불승인", 0,IF(M1209="지원단가",K1216*L1216*M1216,0))</f>
        <v>0</v>
      </c>
      <c r="O1216" s="200">
        <f>SUM(N1216)</f>
        <v>0</v>
      </c>
      <c r="P1216" s="201">
        <f>N1216-I1216</f>
        <v>0</v>
      </c>
      <c r="Q1216" s="684"/>
      <c r="R1216" s="685"/>
    </row>
    <row r="1217" spans="2:18">
      <c r="B1217" s="686" t="s">
        <v>36</v>
      </c>
      <c r="C1217" s="269"/>
      <c r="D1217" s="696"/>
      <c r="E1217" s="697"/>
      <c r="F1217" s="205"/>
      <c r="G1217" s="206"/>
      <c r="H1217" s="207"/>
      <c r="I1217" s="208">
        <f>IF(M1209="지원단가",F1217*G1217*H1217,0)</f>
        <v>0</v>
      </c>
      <c r="J1217" s="689">
        <f>SUM(I1217:I1220)</f>
        <v>0</v>
      </c>
      <c r="K1217" s="209">
        <f t="shared" si="140"/>
        <v>0</v>
      </c>
      <c r="L1217" s="210">
        <f t="shared" si="141"/>
        <v>0</v>
      </c>
      <c r="M1217" s="211">
        <f t="shared" si="142"/>
        <v>0</v>
      </c>
      <c r="N1217" s="208">
        <f>IF(Q1212="불승인",0,IF(M1209="지원단가",K1217*L1217*M1217,0))</f>
        <v>0</v>
      </c>
      <c r="O1217" s="689">
        <f>SUM(N1217:N1220)</f>
        <v>0</v>
      </c>
      <c r="P1217" s="209">
        <f t="shared" ref="P1217:P1247" si="143">N1217-I1217</f>
        <v>0</v>
      </c>
      <c r="Q1217" s="698"/>
      <c r="R1217" s="699"/>
    </row>
    <row r="1218" spans="2:18">
      <c r="B1218" s="687"/>
      <c r="C1218" s="270"/>
      <c r="D1218" s="704"/>
      <c r="E1218" s="705"/>
      <c r="F1218" s="213"/>
      <c r="G1218" s="214"/>
      <c r="H1218" s="215"/>
      <c r="I1218" s="216">
        <f>IF(M1209="지원단가",F1218*G1218*H1218,0)</f>
        <v>0</v>
      </c>
      <c r="J1218" s="690"/>
      <c r="K1218" s="217">
        <f t="shared" si="140"/>
        <v>0</v>
      </c>
      <c r="L1218" s="218">
        <f t="shared" si="141"/>
        <v>0</v>
      </c>
      <c r="M1218" s="219">
        <f t="shared" si="142"/>
        <v>0</v>
      </c>
      <c r="N1218" s="216">
        <f>IF(Q1212="불승인",0,IF(M1209="지원단가",K1218*L1218*M1218,0))</f>
        <v>0</v>
      </c>
      <c r="O1218" s="690"/>
      <c r="P1218" s="217">
        <f t="shared" si="143"/>
        <v>0</v>
      </c>
      <c r="Q1218" s="706"/>
      <c r="R1218" s="707"/>
    </row>
    <row r="1219" spans="2:18">
      <c r="B1219" s="687"/>
      <c r="C1219" s="270"/>
      <c r="D1219" s="704"/>
      <c r="E1219" s="705"/>
      <c r="F1219" s="213"/>
      <c r="G1219" s="214"/>
      <c r="H1219" s="215"/>
      <c r="I1219" s="216">
        <f>IF(M1209="지원단가",F1219*G1219*H1219,0)</f>
        <v>0</v>
      </c>
      <c r="J1219" s="690"/>
      <c r="K1219" s="217">
        <f t="shared" si="140"/>
        <v>0</v>
      </c>
      <c r="L1219" s="218">
        <f t="shared" si="141"/>
        <v>0</v>
      </c>
      <c r="M1219" s="219">
        <f t="shared" si="142"/>
        <v>0</v>
      </c>
      <c r="N1219" s="216">
        <f>IF(Q1212="불승인",0,IF(M1209="지원단가",K1219*L1219*M1219,0))</f>
        <v>0</v>
      </c>
      <c r="O1219" s="690"/>
      <c r="P1219" s="217">
        <f t="shared" si="143"/>
        <v>0</v>
      </c>
      <c r="Q1219" s="706"/>
      <c r="R1219" s="707"/>
    </row>
    <row r="1220" spans="2:18" ht="17.25" thickBot="1">
      <c r="B1220" s="688"/>
      <c r="C1220" s="271"/>
      <c r="D1220" s="700"/>
      <c r="E1220" s="701"/>
      <c r="F1220" s="221"/>
      <c r="G1220" s="222"/>
      <c r="H1220" s="223"/>
      <c r="I1220" s="224">
        <f>IF(M1209="지원단가",F1220*G1220*H1220,0)</f>
        <v>0</v>
      </c>
      <c r="J1220" s="691"/>
      <c r="K1220" s="225">
        <f t="shared" si="140"/>
        <v>0</v>
      </c>
      <c r="L1220" s="226">
        <f t="shared" si="141"/>
        <v>0</v>
      </c>
      <c r="M1220" s="227">
        <f t="shared" si="142"/>
        <v>0</v>
      </c>
      <c r="N1220" s="224">
        <f>IF(Q1212="불승인",0,IF(M1209="지원단가",K1220*L1220*M1220,0))</f>
        <v>0</v>
      </c>
      <c r="O1220" s="691"/>
      <c r="P1220" s="225">
        <f t="shared" si="143"/>
        <v>0</v>
      </c>
      <c r="Q1220" s="702"/>
      <c r="R1220" s="703"/>
    </row>
    <row r="1221" spans="2:18">
      <c r="B1221" s="686" t="s">
        <v>37</v>
      </c>
      <c r="C1221" s="269"/>
      <c r="D1221" s="272"/>
      <c r="E1221" s="273"/>
      <c r="F1221" s="205"/>
      <c r="G1221" s="206"/>
      <c r="H1221" s="207"/>
      <c r="I1221" s="208">
        <f>IF(M1209="지원단가",F1221*G1221*H1221,0)</f>
        <v>0</v>
      </c>
      <c r="J1221" s="689">
        <f>SUM(I1221:I1226)</f>
        <v>0</v>
      </c>
      <c r="K1221" s="209">
        <f t="shared" si="140"/>
        <v>0</v>
      </c>
      <c r="L1221" s="210">
        <f t="shared" si="141"/>
        <v>0</v>
      </c>
      <c r="M1221" s="211">
        <f t="shared" si="142"/>
        <v>0</v>
      </c>
      <c r="N1221" s="208">
        <f>IF(Q1212="불승인",0,IF(M1209="지원단가",K1221*L1221*M1221,0))</f>
        <v>0</v>
      </c>
      <c r="O1221" s="689">
        <f>SUM(N1221:N1226)</f>
        <v>0</v>
      </c>
      <c r="P1221" s="209">
        <f t="shared" si="143"/>
        <v>0</v>
      </c>
      <c r="Q1221" s="698"/>
      <c r="R1221" s="699"/>
    </row>
    <row r="1222" spans="2:18">
      <c r="B1222" s="687"/>
      <c r="C1222" s="270"/>
      <c r="D1222" s="274"/>
      <c r="E1222" s="275"/>
      <c r="F1222" s="213"/>
      <c r="G1222" s="214"/>
      <c r="H1222" s="215"/>
      <c r="I1222" s="216">
        <f>IF(M1209="지원단가",F1222*G1222*H1222,0)</f>
        <v>0</v>
      </c>
      <c r="J1222" s="690"/>
      <c r="K1222" s="217">
        <f t="shared" si="140"/>
        <v>0</v>
      </c>
      <c r="L1222" s="218">
        <f t="shared" si="141"/>
        <v>0</v>
      </c>
      <c r="M1222" s="219">
        <f t="shared" si="142"/>
        <v>0</v>
      </c>
      <c r="N1222" s="216">
        <f>IF(Q1212="불승인",0,IF(M1209="지원단가",K1222*L1222*M1222,0))</f>
        <v>0</v>
      </c>
      <c r="O1222" s="690"/>
      <c r="P1222" s="217">
        <f t="shared" si="143"/>
        <v>0</v>
      </c>
      <c r="Q1222" s="706"/>
      <c r="R1222" s="707"/>
    </row>
    <row r="1223" spans="2:18">
      <c r="B1223" s="687"/>
      <c r="C1223" s="270"/>
      <c r="D1223" s="274"/>
      <c r="E1223" s="275"/>
      <c r="F1223" s="213"/>
      <c r="G1223" s="214"/>
      <c r="H1223" s="215"/>
      <c r="I1223" s="216">
        <f>IF(M1209="지원단가",F1223*G1223*H1223,0)</f>
        <v>0</v>
      </c>
      <c r="J1223" s="690"/>
      <c r="K1223" s="217">
        <f t="shared" si="140"/>
        <v>0</v>
      </c>
      <c r="L1223" s="218">
        <f t="shared" si="141"/>
        <v>0</v>
      </c>
      <c r="M1223" s="219">
        <f t="shared" si="142"/>
        <v>0</v>
      </c>
      <c r="N1223" s="216">
        <f>IF(Q1212="불승인",0,IF(M1209="지원단가",K1223*L1223*M1223,0))</f>
        <v>0</v>
      </c>
      <c r="O1223" s="690"/>
      <c r="P1223" s="217">
        <f t="shared" si="143"/>
        <v>0</v>
      </c>
      <c r="Q1223" s="706"/>
      <c r="R1223" s="707"/>
    </row>
    <row r="1224" spans="2:18">
      <c r="B1224" s="687"/>
      <c r="C1224" s="270"/>
      <c r="D1224" s="274"/>
      <c r="E1224" s="275"/>
      <c r="F1224" s="213"/>
      <c r="G1224" s="214"/>
      <c r="H1224" s="215"/>
      <c r="I1224" s="216">
        <f>IF(M1209="지원단가",F1224*G1224*H1224,0)</f>
        <v>0</v>
      </c>
      <c r="J1224" s="690"/>
      <c r="K1224" s="217">
        <f t="shared" si="140"/>
        <v>0</v>
      </c>
      <c r="L1224" s="218">
        <f t="shared" si="141"/>
        <v>0</v>
      </c>
      <c r="M1224" s="219">
        <f t="shared" si="142"/>
        <v>0</v>
      </c>
      <c r="N1224" s="216">
        <f>IF(Q1212="불승인",0,IF(M1209="지원단가",K1224*L1224*M1224,0))</f>
        <v>0</v>
      </c>
      <c r="O1224" s="690"/>
      <c r="P1224" s="217">
        <f t="shared" si="143"/>
        <v>0</v>
      </c>
      <c r="Q1224" s="706"/>
      <c r="R1224" s="707"/>
    </row>
    <row r="1225" spans="2:18">
      <c r="B1225" s="687"/>
      <c r="C1225" s="270"/>
      <c r="D1225" s="274"/>
      <c r="E1225" s="275"/>
      <c r="F1225" s="213"/>
      <c r="G1225" s="214"/>
      <c r="H1225" s="215"/>
      <c r="I1225" s="216">
        <f>IF(M1209="지원단가",F1225*G1225*H1225,0)</f>
        <v>0</v>
      </c>
      <c r="J1225" s="690"/>
      <c r="K1225" s="217">
        <f t="shared" si="140"/>
        <v>0</v>
      </c>
      <c r="L1225" s="218">
        <f t="shared" si="141"/>
        <v>0</v>
      </c>
      <c r="M1225" s="219">
        <f t="shared" si="142"/>
        <v>0</v>
      </c>
      <c r="N1225" s="216">
        <f>IF(Q1212="불승인",0,IF(M1209="지원단가",K1225*L1225*M1225,0))</f>
        <v>0</v>
      </c>
      <c r="O1225" s="690"/>
      <c r="P1225" s="217">
        <f t="shared" si="143"/>
        <v>0</v>
      </c>
      <c r="Q1225" s="706"/>
      <c r="R1225" s="707"/>
    </row>
    <row r="1226" spans="2:18" ht="17.25" thickBot="1">
      <c r="B1226" s="688"/>
      <c r="C1226" s="271"/>
      <c r="D1226" s="276"/>
      <c r="E1226" s="277"/>
      <c r="F1226" s="221"/>
      <c r="G1226" s="222"/>
      <c r="H1226" s="223"/>
      <c r="I1226" s="224">
        <f>IF(M1209="지원단가",F1226*G1226*H1226,0)</f>
        <v>0</v>
      </c>
      <c r="J1226" s="691"/>
      <c r="K1226" s="225">
        <f t="shared" si="140"/>
        <v>0</v>
      </c>
      <c r="L1226" s="226">
        <f t="shared" si="141"/>
        <v>0</v>
      </c>
      <c r="M1226" s="227">
        <f t="shared" si="142"/>
        <v>0</v>
      </c>
      <c r="N1226" s="224">
        <f>IF(Q1212="불승인",0,IF(M1209="지원단가",K1226*L1226*M1226,0))</f>
        <v>0</v>
      </c>
      <c r="O1226" s="691"/>
      <c r="P1226" s="225">
        <f t="shared" si="143"/>
        <v>0</v>
      </c>
      <c r="Q1226" s="702"/>
      <c r="R1226" s="703"/>
    </row>
    <row r="1227" spans="2:18">
      <c r="B1227" s="686" t="s">
        <v>39</v>
      </c>
      <c r="C1227" s="269"/>
      <c r="D1227" s="696"/>
      <c r="E1227" s="697"/>
      <c r="F1227" s="205"/>
      <c r="G1227" s="206"/>
      <c r="H1227" s="207"/>
      <c r="I1227" s="208">
        <f>IF(M1209="지원단가",F1227*G1227*H1227,0)</f>
        <v>0</v>
      </c>
      <c r="J1227" s="689">
        <f>SUM(I1227:I1232)</f>
        <v>0</v>
      </c>
      <c r="K1227" s="209">
        <f t="shared" si="140"/>
        <v>0</v>
      </c>
      <c r="L1227" s="210">
        <f t="shared" si="141"/>
        <v>0</v>
      </c>
      <c r="M1227" s="211">
        <f t="shared" si="142"/>
        <v>0</v>
      </c>
      <c r="N1227" s="208">
        <f>IF(Q1212="불승인",0,IF(M1209="지원단가",K1227*L1227*M1227,0))</f>
        <v>0</v>
      </c>
      <c r="O1227" s="689">
        <f>SUM(N1227:N1232)</f>
        <v>0</v>
      </c>
      <c r="P1227" s="209">
        <f t="shared" si="143"/>
        <v>0</v>
      </c>
      <c r="Q1227" s="698"/>
      <c r="R1227" s="699"/>
    </row>
    <row r="1228" spans="2:18">
      <c r="B1228" s="687"/>
      <c r="C1228" s="270"/>
      <c r="D1228" s="704"/>
      <c r="E1228" s="705"/>
      <c r="F1228" s="213"/>
      <c r="G1228" s="214"/>
      <c r="H1228" s="215"/>
      <c r="I1228" s="216">
        <f>IF(M1209="지원단가",F1228*G1228*H1228,0)</f>
        <v>0</v>
      </c>
      <c r="J1228" s="690"/>
      <c r="K1228" s="217">
        <f t="shared" si="140"/>
        <v>0</v>
      </c>
      <c r="L1228" s="218">
        <f t="shared" si="141"/>
        <v>0</v>
      </c>
      <c r="M1228" s="219">
        <f t="shared" si="142"/>
        <v>0</v>
      </c>
      <c r="N1228" s="216">
        <f>IF(Q1212="불승인",0,IF(M1209="지원단가",K1228*L1228*M1228,0))</f>
        <v>0</v>
      </c>
      <c r="O1228" s="690"/>
      <c r="P1228" s="217">
        <f t="shared" si="143"/>
        <v>0</v>
      </c>
      <c r="Q1228" s="706"/>
      <c r="R1228" s="707"/>
    </row>
    <row r="1229" spans="2:18">
      <c r="B1229" s="687"/>
      <c r="C1229" s="270"/>
      <c r="D1229" s="704"/>
      <c r="E1229" s="705"/>
      <c r="F1229" s="213"/>
      <c r="G1229" s="214"/>
      <c r="H1229" s="215"/>
      <c r="I1229" s="216">
        <f>IF(M1209="지원단가",F1229*G1229*H1229,0)</f>
        <v>0</v>
      </c>
      <c r="J1229" s="690"/>
      <c r="K1229" s="217">
        <f t="shared" si="140"/>
        <v>0</v>
      </c>
      <c r="L1229" s="218">
        <f t="shared" si="141"/>
        <v>0</v>
      </c>
      <c r="M1229" s="219">
        <f t="shared" si="142"/>
        <v>0</v>
      </c>
      <c r="N1229" s="216">
        <f>IF(Q1212="불승인",0,IF(M1209="지원단가",K1229*L1229*M1229,0))</f>
        <v>0</v>
      </c>
      <c r="O1229" s="690"/>
      <c r="P1229" s="217">
        <f t="shared" si="143"/>
        <v>0</v>
      </c>
      <c r="Q1229" s="706"/>
      <c r="R1229" s="707"/>
    </row>
    <row r="1230" spans="2:18">
      <c r="B1230" s="687"/>
      <c r="C1230" s="270"/>
      <c r="D1230" s="704"/>
      <c r="E1230" s="705"/>
      <c r="F1230" s="213"/>
      <c r="G1230" s="214"/>
      <c r="H1230" s="215"/>
      <c r="I1230" s="216">
        <f>IF(M1209="지원단가",F1230*G1230*H1230,0)</f>
        <v>0</v>
      </c>
      <c r="J1230" s="690"/>
      <c r="K1230" s="217">
        <f t="shared" si="140"/>
        <v>0</v>
      </c>
      <c r="L1230" s="218">
        <f t="shared" si="141"/>
        <v>0</v>
      </c>
      <c r="M1230" s="219">
        <f t="shared" si="142"/>
        <v>0</v>
      </c>
      <c r="N1230" s="216">
        <f>IF(Q1212="불승인",0,IF(M1209="지원단가",K1230*L1230*M1230,0))</f>
        <v>0</v>
      </c>
      <c r="O1230" s="690"/>
      <c r="P1230" s="217">
        <f t="shared" si="143"/>
        <v>0</v>
      </c>
      <c r="Q1230" s="706"/>
      <c r="R1230" s="707"/>
    </row>
    <row r="1231" spans="2:18">
      <c r="B1231" s="687"/>
      <c r="C1231" s="270"/>
      <c r="D1231" s="704"/>
      <c r="E1231" s="705"/>
      <c r="F1231" s="213"/>
      <c r="G1231" s="214"/>
      <c r="H1231" s="215"/>
      <c r="I1231" s="216">
        <f>IF(M1209="지원단가",F1231*G1231*H1231,0)</f>
        <v>0</v>
      </c>
      <c r="J1231" s="690"/>
      <c r="K1231" s="217">
        <f t="shared" si="140"/>
        <v>0</v>
      </c>
      <c r="L1231" s="218">
        <f t="shared" si="141"/>
        <v>0</v>
      </c>
      <c r="M1231" s="219">
        <f t="shared" si="142"/>
        <v>0</v>
      </c>
      <c r="N1231" s="216">
        <f>IF(Q1212="불승인",0,IF(M1209="지원단가",K1231*L1231*M1231,0))</f>
        <v>0</v>
      </c>
      <c r="O1231" s="690"/>
      <c r="P1231" s="217">
        <f t="shared" si="143"/>
        <v>0</v>
      </c>
      <c r="Q1231" s="706"/>
      <c r="R1231" s="707"/>
    </row>
    <row r="1232" spans="2:18" ht="17.25" thickBot="1">
      <c r="B1232" s="688"/>
      <c r="C1232" s="271"/>
      <c r="D1232" s="700"/>
      <c r="E1232" s="701"/>
      <c r="F1232" s="221"/>
      <c r="G1232" s="222"/>
      <c r="H1232" s="223"/>
      <c r="I1232" s="224">
        <f>IF(M1209="지원단가",F1232*G1232*H1232,0)</f>
        <v>0</v>
      </c>
      <c r="J1232" s="691"/>
      <c r="K1232" s="225">
        <f t="shared" si="140"/>
        <v>0</v>
      </c>
      <c r="L1232" s="226">
        <f t="shared" si="141"/>
        <v>0</v>
      </c>
      <c r="M1232" s="227">
        <f t="shared" si="142"/>
        <v>0</v>
      </c>
      <c r="N1232" s="224">
        <f>IF(Q1212="불승인",0,IF(M1209="지원단가",K1232*L1232*M1232,0))</f>
        <v>0</v>
      </c>
      <c r="O1232" s="691"/>
      <c r="P1232" s="225">
        <f t="shared" si="143"/>
        <v>0</v>
      </c>
      <c r="Q1232" s="702"/>
      <c r="R1232" s="703"/>
    </row>
    <row r="1233" spans="2:18" ht="17.25" thickBot="1">
      <c r="B1233" s="194" t="s">
        <v>40</v>
      </c>
      <c r="C1233" s="268"/>
      <c r="D1233" s="682"/>
      <c r="E1233" s="683"/>
      <c r="F1233" s="196"/>
      <c r="G1233" s="197"/>
      <c r="H1233" s="198"/>
      <c r="I1233" s="199">
        <f>IF(M1209="지원단가",F1233*G1233*H1233,0)</f>
        <v>0</v>
      </c>
      <c r="J1233" s="200">
        <f>I1233</f>
        <v>0</v>
      </c>
      <c r="K1233" s="201">
        <f t="shared" si="140"/>
        <v>0</v>
      </c>
      <c r="L1233" s="202">
        <f t="shared" si="141"/>
        <v>0</v>
      </c>
      <c r="M1233" s="203">
        <f t="shared" si="142"/>
        <v>0</v>
      </c>
      <c r="N1233" s="199">
        <f>IF(Q1212="불승인",0,IF(M1209="지원단가",K1233*L1233*M1233,0))</f>
        <v>0</v>
      </c>
      <c r="O1233" s="200">
        <f>SUM(N1233)</f>
        <v>0</v>
      </c>
      <c r="P1233" s="201">
        <f t="shared" si="143"/>
        <v>0</v>
      </c>
      <c r="Q1233" s="684"/>
      <c r="R1233" s="685"/>
    </row>
    <row r="1234" spans="2:18">
      <c r="B1234" s="686" t="s">
        <v>41</v>
      </c>
      <c r="C1234" s="269"/>
      <c r="D1234" s="696"/>
      <c r="E1234" s="697"/>
      <c r="F1234" s="205"/>
      <c r="G1234" s="206"/>
      <c r="H1234" s="207"/>
      <c r="I1234" s="208">
        <f>IF(M1209="지원단가",F1234*G1234*H1234,0)</f>
        <v>0</v>
      </c>
      <c r="J1234" s="689">
        <f>SUM(I1234:I1236)</f>
        <v>0</v>
      </c>
      <c r="K1234" s="209">
        <f t="shared" si="140"/>
        <v>0</v>
      </c>
      <c r="L1234" s="210">
        <f t="shared" si="141"/>
        <v>0</v>
      </c>
      <c r="M1234" s="211">
        <f t="shared" si="142"/>
        <v>0</v>
      </c>
      <c r="N1234" s="208">
        <f>IF(Q1212="불승인",0,IF(M1209="지원단가",K1234*L1234*M1234,0))</f>
        <v>0</v>
      </c>
      <c r="O1234" s="689">
        <f>SUM(N1234:N1236)</f>
        <v>0</v>
      </c>
      <c r="P1234" s="209">
        <f t="shared" si="143"/>
        <v>0</v>
      </c>
      <c r="Q1234" s="698"/>
      <c r="R1234" s="699"/>
    </row>
    <row r="1235" spans="2:18">
      <c r="B1235" s="687"/>
      <c r="C1235" s="270"/>
      <c r="D1235" s="704"/>
      <c r="E1235" s="705"/>
      <c r="F1235" s="213"/>
      <c r="G1235" s="214"/>
      <c r="H1235" s="215"/>
      <c r="I1235" s="216">
        <f>IF(M1209="지원단가",F1235*G1235*H1235,0)</f>
        <v>0</v>
      </c>
      <c r="J1235" s="690"/>
      <c r="K1235" s="217">
        <f t="shared" si="140"/>
        <v>0</v>
      </c>
      <c r="L1235" s="218">
        <f t="shared" si="141"/>
        <v>0</v>
      </c>
      <c r="M1235" s="219">
        <f t="shared" si="142"/>
        <v>0</v>
      </c>
      <c r="N1235" s="216">
        <f>IF(Q1212="불승인",0,IF(M1209="지원단가",K1235*L1235*M1235,0))</f>
        <v>0</v>
      </c>
      <c r="O1235" s="690"/>
      <c r="P1235" s="217">
        <f t="shared" si="143"/>
        <v>0</v>
      </c>
      <c r="Q1235" s="706"/>
      <c r="R1235" s="707"/>
    </row>
    <row r="1236" spans="2:18" ht="17.25" thickBot="1">
      <c r="B1236" s="688"/>
      <c r="C1236" s="271"/>
      <c r="D1236" s="700"/>
      <c r="E1236" s="701"/>
      <c r="F1236" s="221"/>
      <c r="G1236" s="222"/>
      <c r="H1236" s="223"/>
      <c r="I1236" s="224">
        <f>IF(M1209="지원단가",F1236*G1236*H1236,0)</f>
        <v>0</v>
      </c>
      <c r="J1236" s="691"/>
      <c r="K1236" s="225">
        <f t="shared" si="140"/>
        <v>0</v>
      </c>
      <c r="L1236" s="226">
        <f t="shared" si="141"/>
        <v>0</v>
      </c>
      <c r="M1236" s="227">
        <f t="shared" si="142"/>
        <v>0</v>
      </c>
      <c r="N1236" s="224">
        <f>IF(Q1212="불승인",0,IF(M1209="지원단가",K1236*L1236*M1236,0))</f>
        <v>0</v>
      </c>
      <c r="O1236" s="691"/>
      <c r="P1236" s="225">
        <f t="shared" si="143"/>
        <v>0</v>
      </c>
      <c r="Q1236" s="702"/>
      <c r="R1236" s="703"/>
    </row>
    <row r="1237" spans="2:18">
      <c r="B1237" s="686" t="s">
        <v>42</v>
      </c>
      <c r="C1237" s="278"/>
      <c r="D1237" s="696"/>
      <c r="E1237" s="697"/>
      <c r="F1237" s="235"/>
      <c r="G1237" s="236"/>
      <c r="H1237" s="237"/>
      <c r="I1237" s="238">
        <f>IF(M1209="지원단가",F1237*G1237*H1237,0)</f>
        <v>0</v>
      </c>
      <c r="J1237" s="689">
        <f>SUM(I1237:I1238)</f>
        <v>0</v>
      </c>
      <c r="K1237" s="239">
        <f t="shared" si="140"/>
        <v>0</v>
      </c>
      <c r="L1237" s="240">
        <f t="shared" si="141"/>
        <v>0</v>
      </c>
      <c r="M1237" s="241">
        <f t="shared" si="142"/>
        <v>0</v>
      </c>
      <c r="N1237" s="238">
        <f>IF(Q1212="불승인",0,IF(M1209="지원단가",K1237*L1237*M1237,0))</f>
        <v>0</v>
      </c>
      <c r="O1237" s="689">
        <f>SUM(N1237:N1238)</f>
        <v>0</v>
      </c>
      <c r="P1237" s="239">
        <f t="shared" si="143"/>
        <v>0</v>
      </c>
      <c r="Q1237" s="698"/>
      <c r="R1237" s="699"/>
    </row>
    <row r="1238" spans="2:18" ht="17.25" thickBot="1">
      <c r="B1238" s="688"/>
      <c r="C1238" s="279"/>
      <c r="D1238" s="700"/>
      <c r="E1238" s="701"/>
      <c r="F1238" s="243"/>
      <c r="G1238" s="244"/>
      <c r="H1238" s="245"/>
      <c r="I1238" s="246">
        <f>IF(M1209="지원단가",F1238*G1238*H1238,0)</f>
        <v>0</v>
      </c>
      <c r="J1238" s="691"/>
      <c r="K1238" s="247">
        <f t="shared" si="140"/>
        <v>0</v>
      </c>
      <c r="L1238" s="248">
        <f t="shared" si="141"/>
        <v>0</v>
      </c>
      <c r="M1238" s="249">
        <f t="shared" si="142"/>
        <v>0</v>
      </c>
      <c r="N1238" s="246">
        <f>IF(Q1212="불승인",0,IF(M1209="지원단가",K1238*L1238*M1238,0))</f>
        <v>0</v>
      </c>
      <c r="O1238" s="691"/>
      <c r="P1238" s="247">
        <f t="shared" si="143"/>
        <v>0</v>
      </c>
      <c r="Q1238" s="702"/>
      <c r="R1238" s="703"/>
    </row>
    <row r="1239" spans="2:18">
      <c r="B1239" s="686" t="s">
        <v>43</v>
      </c>
      <c r="C1239" s="269"/>
      <c r="D1239" s="696"/>
      <c r="E1239" s="697"/>
      <c r="F1239" s="205"/>
      <c r="G1239" s="206"/>
      <c r="H1239" s="207"/>
      <c r="I1239" s="208">
        <f>IF(M1209="지원단가",F1239*G1239*H1239,0)</f>
        <v>0</v>
      </c>
      <c r="J1239" s="689">
        <f>SUM(I1239:I1241)</f>
        <v>0</v>
      </c>
      <c r="K1239" s="209">
        <f t="shared" si="140"/>
        <v>0</v>
      </c>
      <c r="L1239" s="210">
        <f t="shared" si="141"/>
        <v>0</v>
      </c>
      <c r="M1239" s="211">
        <f t="shared" si="142"/>
        <v>0</v>
      </c>
      <c r="N1239" s="208">
        <f>IF(Q1212="불승인",0,IF(M1209="지원단가",K1239*L1239*M1239,0))</f>
        <v>0</v>
      </c>
      <c r="O1239" s="689">
        <f>SUM(N1239:N1241)</f>
        <v>0</v>
      </c>
      <c r="P1239" s="209">
        <f t="shared" si="143"/>
        <v>0</v>
      </c>
      <c r="Q1239" s="698"/>
      <c r="R1239" s="699"/>
    </row>
    <row r="1240" spans="2:18">
      <c r="B1240" s="687"/>
      <c r="C1240" s="270"/>
      <c r="D1240" s="704"/>
      <c r="E1240" s="705"/>
      <c r="F1240" s="213"/>
      <c r="G1240" s="214"/>
      <c r="H1240" s="215"/>
      <c r="I1240" s="216">
        <f>IF(M1209="지원단가",F1240*G1240*H1240,0)</f>
        <v>0</v>
      </c>
      <c r="J1240" s="690"/>
      <c r="K1240" s="217">
        <f t="shared" si="140"/>
        <v>0</v>
      </c>
      <c r="L1240" s="218">
        <f t="shared" si="141"/>
        <v>0</v>
      </c>
      <c r="M1240" s="219">
        <f t="shared" si="142"/>
        <v>0</v>
      </c>
      <c r="N1240" s="216">
        <f>IF(Q1212="불승인",0,IF(M1209="지원단가",K1240*L1240*M1240,0))</f>
        <v>0</v>
      </c>
      <c r="O1240" s="690"/>
      <c r="P1240" s="217">
        <f t="shared" si="143"/>
        <v>0</v>
      </c>
      <c r="Q1240" s="706"/>
      <c r="R1240" s="707"/>
    </row>
    <row r="1241" spans="2:18" ht="17.25" thickBot="1">
      <c r="B1241" s="688"/>
      <c r="C1241" s="271"/>
      <c r="D1241" s="700"/>
      <c r="E1241" s="701"/>
      <c r="F1241" s="221"/>
      <c r="G1241" s="222"/>
      <c r="H1241" s="223"/>
      <c r="I1241" s="224">
        <f>IF(M1209="지원단가",F1241*G1241*H1241,0)</f>
        <v>0</v>
      </c>
      <c r="J1241" s="691"/>
      <c r="K1241" s="225">
        <f t="shared" si="140"/>
        <v>0</v>
      </c>
      <c r="L1241" s="226">
        <f t="shared" si="141"/>
        <v>0</v>
      </c>
      <c r="M1241" s="227">
        <f t="shared" si="142"/>
        <v>0</v>
      </c>
      <c r="N1241" s="224">
        <f>IF(Q1212="불승인",0,IF(M1209="지원단가",K1241*L1241*M1241,0))</f>
        <v>0</v>
      </c>
      <c r="O1241" s="691"/>
      <c r="P1241" s="225">
        <f t="shared" si="143"/>
        <v>0</v>
      </c>
      <c r="Q1241" s="702"/>
      <c r="R1241" s="703"/>
    </row>
    <row r="1242" spans="2:18" ht="17.25" thickBot="1">
      <c r="B1242" s="686" t="s">
        <v>87</v>
      </c>
      <c r="C1242" s="278"/>
      <c r="D1242" s="280"/>
      <c r="E1242" s="281" t="s">
        <v>2297</v>
      </c>
      <c r="F1242" s="235"/>
      <c r="G1242" s="236"/>
      <c r="H1242" s="237"/>
      <c r="I1242" s="238">
        <f>IF(M1209="지원단가",F1242*G1242*H1242,0)</f>
        <v>0</v>
      </c>
      <c r="J1242" s="689">
        <f>SUM(I1242:I1244)</f>
        <v>0</v>
      </c>
      <c r="K1242" s="239">
        <f t="shared" si="140"/>
        <v>0</v>
      </c>
      <c r="L1242" s="240">
        <f t="shared" si="141"/>
        <v>0</v>
      </c>
      <c r="M1242" s="241">
        <f t="shared" si="142"/>
        <v>0</v>
      </c>
      <c r="N1242" s="238">
        <f>IF(Q1212="불승인",0,IF(M1209="지원단가",K1242*L1242*M1242,0))</f>
        <v>0</v>
      </c>
      <c r="O1242" s="689">
        <f>SUM(N1242:N1244)</f>
        <v>0</v>
      </c>
      <c r="P1242" s="239">
        <f t="shared" si="143"/>
        <v>0</v>
      </c>
      <c r="Q1242" s="252"/>
      <c r="R1242" s="253" t="s">
        <v>2298</v>
      </c>
    </row>
    <row r="1243" spans="2:18" ht="17.25" thickTop="1">
      <c r="B1243" s="687"/>
      <c r="C1243" s="270"/>
      <c r="D1243" s="282"/>
      <c r="E1243" s="692" t="e">
        <f>J1242/SUM(J1216:J1241)</f>
        <v>#DIV/0!</v>
      </c>
      <c r="F1243" s="213"/>
      <c r="G1243" s="214"/>
      <c r="H1243" s="215"/>
      <c r="I1243" s="216">
        <f>IF(M1209="지원단가",F1243*G1243*H1243,0)</f>
        <v>0</v>
      </c>
      <c r="J1243" s="690"/>
      <c r="K1243" s="217">
        <f t="shared" si="140"/>
        <v>0</v>
      </c>
      <c r="L1243" s="218">
        <f t="shared" si="141"/>
        <v>0</v>
      </c>
      <c r="M1243" s="219">
        <f t="shared" si="142"/>
        <v>0</v>
      </c>
      <c r="N1243" s="216">
        <f>IF(Q1212="불승인",0,IF(M1209="지원단가",K1243*L1243*M1243,0))</f>
        <v>0</v>
      </c>
      <c r="O1243" s="690"/>
      <c r="P1243" s="217">
        <f t="shared" si="143"/>
        <v>0</v>
      </c>
      <c r="Q1243" s="255"/>
      <c r="R1243" s="694" t="e">
        <f>O1242/SUM(O1216:O1241)</f>
        <v>#DIV/0!</v>
      </c>
    </row>
    <row r="1244" spans="2:18" ht="17.25" thickBot="1">
      <c r="B1244" s="688"/>
      <c r="C1244" s="279"/>
      <c r="D1244" s="283"/>
      <c r="E1244" s="693"/>
      <c r="F1244" s="243"/>
      <c r="G1244" s="244"/>
      <c r="H1244" s="245"/>
      <c r="I1244" s="246">
        <f>IF(M1209="지원단가",F1244*G1244*H1244,0)</f>
        <v>0</v>
      </c>
      <c r="J1244" s="691"/>
      <c r="K1244" s="247">
        <f t="shared" si="140"/>
        <v>0</v>
      </c>
      <c r="L1244" s="248">
        <f t="shared" si="141"/>
        <v>0</v>
      </c>
      <c r="M1244" s="249">
        <f t="shared" si="142"/>
        <v>0</v>
      </c>
      <c r="N1244" s="246">
        <f>IF(Q1212="불승인",0,IF(M1209="지원단가",K1244*L1244*M1244,0))</f>
        <v>0</v>
      </c>
      <c r="O1244" s="691"/>
      <c r="P1244" s="247">
        <f t="shared" si="143"/>
        <v>0</v>
      </c>
      <c r="Q1244" s="257"/>
      <c r="R1244" s="695"/>
    </row>
    <row r="1245" spans="2:18">
      <c r="B1245" s="686" t="s">
        <v>19</v>
      </c>
      <c r="C1245" s="269"/>
      <c r="D1245" s="696"/>
      <c r="E1245" s="697"/>
      <c r="F1245" s="205"/>
      <c r="G1245" s="206"/>
      <c r="H1245" s="207"/>
      <c r="I1245" s="208">
        <f>F1245*G1245*H1245</f>
        <v>0</v>
      </c>
      <c r="J1245" s="689">
        <f>SUM(I1245:I1246)</f>
        <v>0</v>
      </c>
      <c r="K1245" s="209">
        <f t="shared" si="140"/>
        <v>0</v>
      </c>
      <c r="L1245" s="210">
        <f t="shared" si="141"/>
        <v>0</v>
      </c>
      <c r="M1245" s="211">
        <f t="shared" si="142"/>
        <v>0</v>
      </c>
      <c r="N1245" s="208">
        <f>IF(Q1212="불승인", 0,K1245*L1245*M1245)</f>
        <v>0</v>
      </c>
      <c r="O1245" s="689">
        <f>SUM(N1245:N1246)</f>
        <v>0</v>
      </c>
      <c r="P1245" s="209">
        <f t="shared" si="143"/>
        <v>0</v>
      </c>
      <c r="Q1245" s="698"/>
      <c r="R1245" s="699"/>
    </row>
    <row r="1246" spans="2:18" ht="17.25" thickBot="1">
      <c r="B1246" s="688"/>
      <c r="C1246" s="271"/>
      <c r="D1246" s="700"/>
      <c r="E1246" s="701"/>
      <c r="F1246" s="221"/>
      <c r="G1246" s="222"/>
      <c r="H1246" s="223"/>
      <c r="I1246" s="224">
        <f t="shared" ref="I1246:I1247" si="144">F1246*G1246*H1246</f>
        <v>0</v>
      </c>
      <c r="J1246" s="691"/>
      <c r="K1246" s="225">
        <f t="shared" si="140"/>
        <v>0</v>
      </c>
      <c r="L1246" s="226">
        <f t="shared" si="141"/>
        <v>0</v>
      </c>
      <c r="M1246" s="227">
        <f t="shared" si="142"/>
        <v>0</v>
      </c>
      <c r="N1246" s="224">
        <f>IF(Q1212="불승인", 0,K1246*L1246*M1246)</f>
        <v>0</v>
      </c>
      <c r="O1246" s="691"/>
      <c r="P1246" s="225">
        <f t="shared" si="143"/>
        <v>0</v>
      </c>
      <c r="Q1246" s="702"/>
      <c r="R1246" s="703"/>
    </row>
    <row r="1247" spans="2:18" ht="17.25" thickBot="1">
      <c r="B1247" s="258" t="s">
        <v>44</v>
      </c>
      <c r="C1247" s="284"/>
      <c r="D1247" s="682"/>
      <c r="E1247" s="683"/>
      <c r="F1247" s="260"/>
      <c r="G1247" s="261"/>
      <c r="H1247" s="262"/>
      <c r="I1247" s="263">
        <f t="shared" si="144"/>
        <v>0</v>
      </c>
      <c r="J1247" s="264">
        <f>I1247</f>
        <v>0</v>
      </c>
      <c r="K1247" s="265">
        <f t="shared" si="140"/>
        <v>0</v>
      </c>
      <c r="L1247" s="266">
        <f t="shared" si="141"/>
        <v>0</v>
      </c>
      <c r="M1247" s="267">
        <f t="shared" si="142"/>
        <v>0</v>
      </c>
      <c r="N1247" s="263">
        <f>IF(Q1212="불승인", 0,K1247*L1247*M1247)</f>
        <v>0</v>
      </c>
      <c r="O1247" s="264">
        <f>N1247</f>
        <v>0</v>
      </c>
      <c r="P1247" s="265">
        <f t="shared" si="143"/>
        <v>0</v>
      </c>
      <c r="Q1247" s="684"/>
      <c r="R1247" s="685"/>
    </row>
    <row r="1249" spans="2:18" ht="17.25" thickBot="1"/>
    <row r="1250" spans="2:18" ht="19.5">
      <c r="B1250" s="1" t="s">
        <v>0</v>
      </c>
      <c r="C1250" s="742" t="str">
        <f>총괄!$D$2</f>
        <v>공동훈련센터명</v>
      </c>
      <c r="D1250" s="743"/>
      <c r="E1250" s="743"/>
      <c r="F1250" s="744" t="str" cm="1">
        <f t="array" ref="F1250">IFERROR( LOOKUP(2, 1/(과정일람표!$A$13:$A$412=C1251)/(과정일람표!$B$13:$B$412="승인"), IF(과정일람표!$F$13:$F$412="", NA(), "파트너: " &amp; 과정일람표!$F$13:$F$412)),"")</f>
        <v/>
      </c>
      <c r="G1250" s="745"/>
      <c r="H1250" s="746" t="s">
        <v>21</v>
      </c>
      <c r="I1250" s="747"/>
      <c r="J1250" s="747"/>
      <c r="K1250" s="747"/>
      <c r="L1250" s="747"/>
      <c r="M1250" s="747"/>
      <c r="N1250" s="748"/>
      <c r="O1250" s="749" t="s">
        <v>549</v>
      </c>
      <c r="P1250" s="751" t="s">
        <v>550</v>
      </c>
      <c r="Q1250" s="753" t="s">
        <v>13</v>
      </c>
      <c r="R1250" s="754"/>
    </row>
    <row r="1251" spans="2:18" ht="20.25" thickBot="1">
      <c r="B1251" s="2" t="s">
        <v>1</v>
      </c>
      <c r="C1251" s="179">
        <v>30</v>
      </c>
      <c r="D1251" s="755" t="str" cm="1">
        <f t="array" ref="D1251">IFERROR( LOOKUP(2, 1/(과정일람표!$A$13:$A$412=C1251)/(과정일람표!$B$13:$B$412="승인"), IF(과정일람표!$R$13:$R$412="", NA(), 과정일람표!$R$13:$R$412)),"")</f>
        <v/>
      </c>
      <c r="E1251" s="756"/>
      <c r="F1251" s="756"/>
      <c r="G1251" s="757"/>
      <c r="H1251" s="3" t="s">
        <v>14</v>
      </c>
      <c r="I1251" s="4" t="s">
        <v>47</v>
      </c>
      <c r="J1251" s="4" t="s">
        <v>46</v>
      </c>
      <c r="K1251" s="4" t="s">
        <v>34</v>
      </c>
      <c r="L1251" s="4" t="s">
        <v>22</v>
      </c>
      <c r="M1251" s="4" t="s">
        <v>17</v>
      </c>
      <c r="N1251" s="17" t="s">
        <v>554</v>
      </c>
      <c r="O1251" s="750"/>
      <c r="P1251" s="752"/>
      <c r="Q1251" s="738"/>
      <c r="R1251" s="739"/>
    </row>
    <row r="1252" spans="2:18" ht="19.5">
      <c r="B1252" s="720" t="s">
        <v>2</v>
      </c>
      <c r="C1252" s="5" t="s">
        <v>4</v>
      </c>
      <c r="D1252" s="6" t="s">
        <v>5</v>
      </c>
      <c r="E1252" s="6" t="s">
        <v>11</v>
      </c>
      <c r="F1252" s="7" t="s">
        <v>12</v>
      </c>
      <c r="G1252" s="8" t="s">
        <v>2152</v>
      </c>
      <c r="H1252" s="11" t="s">
        <v>15</v>
      </c>
      <c r="I1252" s="180">
        <f>SUM(I1253:I1255)</f>
        <v>0</v>
      </c>
      <c r="J1252" s="180">
        <f>SUM(J1253:J1255)</f>
        <v>0</v>
      </c>
      <c r="K1252" s="180">
        <f>SUM(K1253:K1255)</f>
        <v>0</v>
      </c>
      <c r="L1252" s="723" t="str" cm="1">
        <f t="array" ref="L1252">IFERROR( LOOKUP(2, 1/(과정일람표!$A$13:$A$412=C1251)/(과정일람표!$B$13:$B$412="승인"), IF(과정일람표!$N$13:$N$412="", NA(), 과정일람표!$N$13:$N$412)),"")</f>
        <v/>
      </c>
      <c r="M1252" s="726" t="str" cm="1">
        <f t="array" ref="M1252">IFERROR( LOOKUP(2, 1/(과정일람표!$A$13:$A$412=C1251)/(과정일람표!$B$13:$B$412="승인"), IF(과정일람표!$AA$13:$AA$412="", NA(), 과정일람표!$AA$13:$AA$412)),"")</f>
        <v/>
      </c>
      <c r="N1252" s="729" t="e">
        <f>VLOOKUP(LEFT(N1254,6),NCS단가,5,FALSE)</f>
        <v>#N/A</v>
      </c>
      <c r="O1252" s="731" t="str" cm="1">
        <f t="array" ref="O1252">IFERROR( LOOKUP(2, 1/(과정일람표!$A$13:$A$412=C1251)/(과정일람표!$B$13:$B$412="신청"), IF(과정일람표!$AC$13:$AC$412="", NA(), 과정일람표!$AC$13:$AC$412)),"")</f>
        <v/>
      </c>
      <c r="P1252" s="729" t="e">
        <f>IF(Q1255="불승인",0,IF(OR(D1253="원격대체", D1253="집체",D1253="혼합"),IF(M1252="기준단가",N1252,J1253/(G1255*D1255)),_xlfn.IFS(D1253="원격",2970,D1253="STEP자체", 6160,D1253="STEP공공",4600)))</f>
        <v>#N/A</v>
      </c>
      <c r="Q1252" s="734" t="str">
        <f>IF(총괄!$C$6="전략", IF(P1255&lt;300%,"적정","검토필요"), IF(총괄!$C$6="지산맞", IF(LEN(L1252)=0,"분류입력확인",IF(P1255&lt;VLOOKUP(L1252,테이블!$B$3:$C$5,2,FALSE),"적정","검토필요")),IF(OR(LEN(E1253)&gt;0,LEN(F1253)&gt;0),IF(과정별세부산출!P1255&lt;300%,"적정","검토필요"),IF(과정별세부산출!P1255&lt;VLOOKUP(과정별세부산출!G1253,테이블!$H$3:$I$10,2,FALSE),"적정","검토필요"))))</f>
        <v>분류입력확인</v>
      </c>
      <c r="R1252" s="735"/>
    </row>
    <row r="1253" spans="2:18" ht="20.25" thickBot="1">
      <c r="B1253" s="721"/>
      <c r="C1253" s="181" t="str" cm="1">
        <f t="array" ref="C1253">IFERROR( LOOKUP(2, 1/(과정일람표!$A$13:$A$412=C1251)/(과정일람표!$B$13:$B$412="승인"), IF(과정일람표!$T$13:$T$412="", NA(), 과정일람표!$T$13:$T$412)),"")</f>
        <v/>
      </c>
      <c r="D1253" s="182" t="str" cm="1">
        <f t="array" ref="D1253">IFERROR( LOOKUP(2, 1/(과정일람표!$A$13:$A$412=C1251)/(과정일람표!$B$13:$B$412="승인"), IF(과정일람표!$U$13:$U$412="", NA(), 과정일람표!$U$13:$U$412)),"")</f>
        <v/>
      </c>
      <c r="E1253" s="182" t="str" cm="1">
        <f t="array" ref="E1253">IFERROR( LOOKUP(2, 1/(과정일람표!$A$13:$A$412=C1251)/(과정일람표!$B$13:$B$412="승인"), IF(과정일람표!$K$13:$K$412="", NA(), 과정일람표!$K$13:$K$412)),"")</f>
        <v/>
      </c>
      <c r="F1253" s="182" t="str" cm="1">
        <f t="array" ref="F1253">IFERROR( LOOKUP(2, 1/(과정일람표!$A$13:$A$412=C1251)/(과정일람표!$B$13:$B$412="승인"), IF(과정일람표!$L$13:$L$412="", NA(), 과정일람표!$L$13:$L$412)),"")</f>
        <v/>
      </c>
      <c r="G1253" s="183" t="str" cm="1">
        <f t="array" ref="G1253">IFERROR( LOOKUP(2, 1/(과정일람표!$A$13:$A$412=C1251)/(과정일람표!$B$13:$B$412="승인"), IF(과정일람표!$M$13:$M$412="", NA(), 과정일람표!$M$13:$M$412)),"")</f>
        <v/>
      </c>
      <c r="H1253" s="12" t="s">
        <v>18</v>
      </c>
      <c r="I1253" s="184">
        <f>IF(M1252="기준단가",IF(OR(D1253="집체",D1253="원격대체", D1253="혼합"),N1252*D1255*G1255,_xlfn.IFS(D1253="원격",2970*D1255*G1255,D1253="STEP자체",6160*D1255*G1255,D1253="STEP공공",4600*D1255*G1255)),IF(M1252="E-9",2*N1252*D1255*G1255,SUM(J1259:J1287)))</f>
        <v>0</v>
      </c>
      <c r="J1253" s="184">
        <f>IF(Q1255="불승인",0,IF(M1252="기준단가",IF(OR(D1253="집체",D1253="원격대체", D1253="혼합"),N1252*D1255*G1255,_xlfn.IFS(D1253="원격",2970*D1255*G1255,D1253="STEP자체",6160*D1255*G1255,D1253="STEP공공",4600*D1255*G1255)),IF(M1252="E-9",2*N1252*D1255*G1255,SUM(O1259:O1287))))</f>
        <v>0</v>
      </c>
      <c r="K1253" s="184">
        <f>J1253-I1253</f>
        <v>0</v>
      </c>
      <c r="L1253" s="724"/>
      <c r="M1253" s="727"/>
      <c r="N1253" s="730"/>
      <c r="O1253" s="732"/>
      <c r="P1253" s="733"/>
      <c r="Q1253" s="734"/>
      <c r="R1253" s="735"/>
    </row>
    <row r="1254" spans="2:18" ht="19.5">
      <c r="B1254" s="721"/>
      <c r="C1254" s="9" t="s">
        <v>6</v>
      </c>
      <c r="D1254" s="10" t="s">
        <v>7</v>
      </c>
      <c r="E1254" s="10" t="s">
        <v>8</v>
      </c>
      <c r="F1254" s="10" t="s">
        <v>9</v>
      </c>
      <c r="G1254" s="10" t="s">
        <v>10</v>
      </c>
      <c r="H1254" s="13" t="s">
        <v>19</v>
      </c>
      <c r="I1254" s="184">
        <f>IF(OR(D1253="집체",D1253="혼합"), J1288, 0)</f>
        <v>0</v>
      </c>
      <c r="J1254" s="184">
        <f>IF(Q1255="불승인",0,IF(OR(D1253="집체",D1253="혼합"),O1288,0))</f>
        <v>0</v>
      </c>
      <c r="K1254" s="184">
        <f>J1254-I1254</f>
        <v>0</v>
      </c>
      <c r="L1254" s="724"/>
      <c r="M1254" s="727"/>
      <c r="N1254" s="185" t="str" cm="1">
        <f t="array" ref="N1254">IFERROR( LOOKUP(2, 1/(과정일람표!$A$13:$A$412=C1251)/(과정일람표!$B$13:$B$412="승인"), IF(과정일람표!$J$13:$J$412="", NA(), 과정일람표!$J$13:$J$412)),"")</f>
        <v/>
      </c>
      <c r="O1254" s="736" t="s">
        <v>551</v>
      </c>
      <c r="P1254" s="737"/>
      <c r="Q1254" s="738" t="s">
        <v>85</v>
      </c>
      <c r="R1254" s="739"/>
    </row>
    <row r="1255" spans="2:18" ht="20.25" thickBot="1">
      <c r="B1255" s="722"/>
      <c r="C1255" s="186" t="str" cm="1">
        <f t="array" ref="C1255">IFERROR( LOOKUP(2, 1/(과정일람표!$A$13:$A$412=C1251)/(과정일람표!$B$13:$B$412="승인"), IF(과정일람표!$V$13:$V$412="", NA(), 과정일람표!$V$13:$V$412)),"")</f>
        <v/>
      </c>
      <c r="D1255" s="182" t="str" cm="1">
        <f t="array" ref="D1255">IFERROR( LOOKUP(2, 1/(과정일람표!$A$13:$A$412=C1251)/(과정일람표!$B$13:$B$412="승인"), IF(과정일람표!$W$13:$W$412="", NA(), 과정일람표!$W$13:$W$412)),"")</f>
        <v/>
      </c>
      <c r="E1255" s="187" t="str" cm="1">
        <f t="array" ref="E1255">IFERROR( LOOKUP(2, 1/(과정일람표!$A$13:$A$412=C1251)/(과정일람표!$B$13:$B$412="승인"), IF(과정일람표!$R$13:$R$412="", NA(), 과정일람표!$X$13:$X$412)),"")</f>
        <v/>
      </c>
      <c r="F1255" s="187" t="str" cm="1">
        <f t="array" ref="F1255">IFERROR( LOOKUP(2, 1/(과정일람표!$A$13:$A$412=C1251)/(과정일람표!$B$13:$B$412="승인"), IF(과정일람표!$Y$13:$Y$412="", NA(), 과정일람표!$Y$13:$Y$412)),"")</f>
        <v/>
      </c>
      <c r="G1255" s="187" t="str" cm="1">
        <f t="array" ref="G1255">IFERROR( LOOKUP(2, 1/(과정일람표!$A$13:$A$412=C1251)/(과정일람표!$B$13:$B$412="승인"), IF(과정일람표!$Z$13:$Z$412="", NA(), 과정일람표!$Z$13:$Z$412)),"")</f>
        <v/>
      </c>
      <c r="H1255" s="14" t="s">
        <v>20</v>
      </c>
      <c r="I1255" s="188">
        <f>IF(OR(D1253="집체", D1253="원격대체",D1253="혼합"), J1290, 0)</f>
        <v>0</v>
      </c>
      <c r="J1255" s="188">
        <f>IF(Q1255="불승인",0,IF(OR(D1253="집체",D1253="원격대체",D1253="혼합"),O1290,0))</f>
        <v>0</v>
      </c>
      <c r="K1255" s="188">
        <f>J1255-I1255</f>
        <v>0</v>
      </c>
      <c r="L1255" s="725"/>
      <c r="M1255" s="728"/>
      <c r="N1255" s="189" t="str" cm="1">
        <f t="array" ref="N1255">IFERROR( LOOKUP(2, 1/(과정일람표!$A$13:$A$412=C1251)/(과정일람표!$B$13:$B$412="승인"), IF(과정일람표!$I$13:$I$412="", NA(), 과정일람표!$I$13:$I$412)),"")</f>
        <v/>
      </c>
      <c r="O1255" s="16" t="e">
        <f>O1252/N1252</f>
        <v>#VALUE!</v>
      </c>
      <c r="P1255" s="18" t="e">
        <f>P1252/N1252</f>
        <v>#N/A</v>
      </c>
      <c r="Q1255" s="740" t="s">
        <v>2291</v>
      </c>
      <c r="R1255" s="741"/>
    </row>
    <row r="1256" spans="2:18" ht="17.25" thickBot="1"/>
    <row r="1257" spans="2:18" ht="17.25" thickBot="1">
      <c r="B1257" s="708" t="s">
        <v>24</v>
      </c>
      <c r="C1257" s="710" t="s">
        <v>25</v>
      </c>
      <c r="D1257" s="712" t="s">
        <v>26</v>
      </c>
      <c r="E1257" s="713"/>
      <c r="F1257" s="716" t="s">
        <v>32</v>
      </c>
      <c r="G1257" s="717"/>
      <c r="H1257" s="717"/>
      <c r="I1257" s="717"/>
      <c r="J1257" s="718"/>
      <c r="K1257" s="716" t="s">
        <v>33</v>
      </c>
      <c r="L1257" s="717"/>
      <c r="M1257" s="717"/>
      <c r="N1257" s="717"/>
      <c r="O1257" s="718"/>
      <c r="P1257" s="716" t="s">
        <v>30</v>
      </c>
      <c r="Q1257" s="717"/>
      <c r="R1257" s="718"/>
    </row>
    <row r="1258" spans="2:18" ht="17.25" thickBot="1">
      <c r="B1258" s="709"/>
      <c r="C1258" s="711"/>
      <c r="D1258" s="714"/>
      <c r="E1258" s="715"/>
      <c r="F1258" s="190" t="s">
        <v>27</v>
      </c>
      <c r="G1258" s="191" t="s">
        <v>28</v>
      </c>
      <c r="H1258" s="15" t="s">
        <v>29</v>
      </c>
      <c r="I1258" s="192" t="s">
        <v>16</v>
      </c>
      <c r="J1258" s="193" t="s">
        <v>38</v>
      </c>
      <c r="K1258" s="190" t="s">
        <v>27</v>
      </c>
      <c r="L1258" s="191" t="s">
        <v>28</v>
      </c>
      <c r="M1258" s="15" t="s">
        <v>29</v>
      </c>
      <c r="N1258" s="192" t="s">
        <v>16</v>
      </c>
      <c r="O1258" s="193" t="s">
        <v>38</v>
      </c>
      <c r="P1258" s="190" t="s">
        <v>34</v>
      </c>
      <c r="Q1258" s="719" t="s">
        <v>31</v>
      </c>
      <c r="R1258" s="718"/>
    </row>
    <row r="1259" spans="2:18" ht="17.25" thickBot="1">
      <c r="B1259" s="194" t="s">
        <v>35</v>
      </c>
      <c r="C1259" s="268"/>
      <c r="D1259" s="682"/>
      <c r="E1259" s="683"/>
      <c r="F1259" s="196"/>
      <c r="G1259" s="197"/>
      <c r="H1259" s="198"/>
      <c r="I1259" s="199">
        <f>IF(M1252="지원단가",F1259*G1259*H1259,0)</f>
        <v>0</v>
      </c>
      <c r="J1259" s="200">
        <f>I1259</f>
        <v>0</v>
      </c>
      <c r="K1259" s="201">
        <f t="shared" ref="K1259:K1290" si="145">F1259</f>
        <v>0</v>
      </c>
      <c r="L1259" s="202">
        <f t="shared" ref="L1259:L1290" si="146">G1259</f>
        <v>0</v>
      </c>
      <c r="M1259" s="203">
        <f t="shared" ref="M1259:M1290" si="147">H1259</f>
        <v>0</v>
      </c>
      <c r="N1259" s="199">
        <f>IF(Q1255="불승인", 0,IF(M1252="지원단가",K1259*L1259*M1259,0))</f>
        <v>0</v>
      </c>
      <c r="O1259" s="200">
        <f>SUM(N1259)</f>
        <v>0</v>
      </c>
      <c r="P1259" s="201">
        <f>N1259-I1259</f>
        <v>0</v>
      </c>
      <c r="Q1259" s="684"/>
      <c r="R1259" s="685"/>
    </row>
    <row r="1260" spans="2:18">
      <c r="B1260" s="686" t="s">
        <v>36</v>
      </c>
      <c r="C1260" s="269"/>
      <c r="D1260" s="696"/>
      <c r="E1260" s="697"/>
      <c r="F1260" s="205"/>
      <c r="G1260" s="206"/>
      <c r="H1260" s="207"/>
      <c r="I1260" s="208">
        <f>IF(M1252="지원단가",F1260*G1260*H1260,0)</f>
        <v>0</v>
      </c>
      <c r="J1260" s="689">
        <f>SUM(I1260:I1263)</f>
        <v>0</v>
      </c>
      <c r="K1260" s="209">
        <f t="shared" si="145"/>
        <v>0</v>
      </c>
      <c r="L1260" s="210">
        <f t="shared" si="146"/>
        <v>0</v>
      </c>
      <c r="M1260" s="211">
        <f t="shared" si="147"/>
        <v>0</v>
      </c>
      <c r="N1260" s="208">
        <f>IF(Q1255="불승인",0,IF(M1252="지원단가",K1260*L1260*M1260,0))</f>
        <v>0</v>
      </c>
      <c r="O1260" s="689">
        <f>SUM(N1260:N1263)</f>
        <v>0</v>
      </c>
      <c r="P1260" s="209">
        <f t="shared" ref="P1260:P1290" si="148">N1260-I1260</f>
        <v>0</v>
      </c>
      <c r="Q1260" s="698"/>
      <c r="R1260" s="699"/>
    </row>
    <row r="1261" spans="2:18">
      <c r="B1261" s="687"/>
      <c r="C1261" s="270"/>
      <c r="D1261" s="704"/>
      <c r="E1261" s="705"/>
      <c r="F1261" s="213"/>
      <c r="G1261" s="214"/>
      <c r="H1261" s="215"/>
      <c r="I1261" s="216">
        <f>IF(M1252="지원단가",F1261*G1261*H1261,0)</f>
        <v>0</v>
      </c>
      <c r="J1261" s="690"/>
      <c r="K1261" s="217">
        <f t="shared" si="145"/>
        <v>0</v>
      </c>
      <c r="L1261" s="218">
        <f t="shared" si="146"/>
        <v>0</v>
      </c>
      <c r="M1261" s="219">
        <f t="shared" si="147"/>
        <v>0</v>
      </c>
      <c r="N1261" s="216">
        <f>IF(Q1255="불승인",0,IF(M1252="지원단가",K1261*L1261*M1261,0))</f>
        <v>0</v>
      </c>
      <c r="O1261" s="690"/>
      <c r="P1261" s="217">
        <f t="shared" si="148"/>
        <v>0</v>
      </c>
      <c r="Q1261" s="706"/>
      <c r="R1261" s="707"/>
    </row>
    <row r="1262" spans="2:18">
      <c r="B1262" s="687"/>
      <c r="C1262" s="270"/>
      <c r="D1262" s="704"/>
      <c r="E1262" s="705"/>
      <c r="F1262" s="213"/>
      <c r="G1262" s="214"/>
      <c r="H1262" s="215"/>
      <c r="I1262" s="216">
        <f>IF(M1252="지원단가",F1262*G1262*H1262,0)</f>
        <v>0</v>
      </c>
      <c r="J1262" s="690"/>
      <c r="K1262" s="217">
        <f t="shared" si="145"/>
        <v>0</v>
      </c>
      <c r="L1262" s="218">
        <f t="shared" si="146"/>
        <v>0</v>
      </c>
      <c r="M1262" s="219">
        <f t="shared" si="147"/>
        <v>0</v>
      </c>
      <c r="N1262" s="216">
        <f>IF(Q1255="불승인",0,IF(M1252="지원단가",K1262*L1262*M1262,0))</f>
        <v>0</v>
      </c>
      <c r="O1262" s="690"/>
      <c r="P1262" s="217">
        <f t="shared" si="148"/>
        <v>0</v>
      </c>
      <c r="Q1262" s="706"/>
      <c r="R1262" s="707"/>
    </row>
    <row r="1263" spans="2:18" ht="17.25" thickBot="1">
      <c r="B1263" s="688"/>
      <c r="C1263" s="271"/>
      <c r="D1263" s="700"/>
      <c r="E1263" s="701"/>
      <c r="F1263" s="221"/>
      <c r="G1263" s="222"/>
      <c r="H1263" s="223"/>
      <c r="I1263" s="224">
        <f>IF(M1252="지원단가",F1263*G1263*H1263,0)</f>
        <v>0</v>
      </c>
      <c r="J1263" s="691"/>
      <c r="K1263" s="225">
        <f t="shared" si="145"/>
        <v>0</v>
      </c>
      <c r="L1263" s="226">
        <f t="shared" si="146"/>
        <v>0</v>
      </c>
      <c r="M1263" s="227">
        <f t="shared" si="147"/>
        <v>0</v>
      </c>
      <c r="N1263" s="224">
        <f>IF(Q1255="불승인",0,IF(M1252="지원단가",K1263*L1263*M1263,0))</f>
        <v>0</v>
      </c>
      <c r="O1263" s="691"/>
      <c r="P1263" s="225">
        <f t="shared" si="148"/>
        <v>0</v>
      </c>
      <c r="Q1263" s="702"/>
      <c r="R1263" s="703"/>
    </row>
    <row r="1264" spans="2:18">
      <c r="B1264" s="686" t="s">
        <v>37</v>
      </c>
      <c r="C1264" s="269"/>
      <c r="D1264" s="272"/>
      <c r="E1264" s="273"/>
      <c r="F1264" s="205"/>
      <c r="G1264" s="206"/>
      <c r="H1264" s="207"/>
      <c r="I1264" s="208">
        <f>IF(M1252="지원단가",F1264*G1264*H1264,0)</f>
        <v>0</v>
      </c>
      <c r="J1264" s="689">
        <f>SUM(I1264:I1269)</f>
        <v>0</v>
      </c>
      <c r="K1264" s="209">
        <f t="shared" si="145"/>
        <v>0</v>
      </c>
      <c r="L1264" s="210">
        <f t="shared" si="146"/>
        <v>0</v>
      </c>
      <c r="M1264" s="211">
        <f t="shared" si="147"/>
        <v>0</v>
      </c>
      <c r="N1264" s="208">
        <f>IF(Q1255="불승인",0,IF(M1252="지원단가",K1264*L1264*M1264,0))</f>
        <v>0</v>
      </c>
      <c r="O1264" s="689">
        <f>SUM(N1264:N1269)</f>
        <v>0</v>
      </c>
      <c r="P1264" s="209">
        <f t="shared" si="148"/>
        <v>0</v>
      </c>
      <c r="Q1264" s="698"/>
      <c r="R1264" s="699"/>
    </row>
    <row r="1265" spans="2:18">
      <c r="B1265" s="687"/>
      <c r="C1265" s="270"/>
      <c r="D1265" s="274"/>
      <c r="E1265" s="275"/>
      <c r="F1265" s="213"/>
      <c r="G1265" s="214"/>
      <c r="H1265" s="215"/>
      <c r="I1265" s="216">
        <f>IF(M1252="지원단가",F1265*G1265*H1265,0)</f>
        <v>0</v>
      </c>
      <c r="J1265" s="690"/>
      <c r="K1265" s="217">
        <f t="shared" si="145"/>
        <v>0</v>
      </c>
      <c r="L1265" s="218">
        <f t="shared" si="146"/>
        <v>0</v>
      </c>
      <c r="M1265" s="219">
        <f t="shared" si="147"/>
        <v>0</v>
      </c>
      <c r="N1265" s="216">
        <f>IF(Q1255="불승인",0,IF(M1252="지원단가",K1265*L1265*M1265,0))</f>
        <v>0</v>
      </c>
      <c r="O1265" s="690"/>
      <c r="P1265" s="217">
        <f t="shared" si="148"/>
        <v>0</v>
      </c>
      <c r="Q1265" s="706"/>
      <c r="R1265" s="707"/>
    </row>
    <row r="1266" spans="2:18">
      <c r="B1266" s="687"/>
      <c r="C1266" s="270"/>
      <c r="D1266" s="274"/>
      <c r="E1266" s="275"/>
      <c r="F1266" s="213"/>
      <c r="G1266" s="214"/>
      <c r="H1266" s="215"/>
      <c r="I1266" s="216">
        <f>IF(M1252="지원단가",F1266*G1266*H1266,0)</f>
        <v>0</v>
      </c>
      <c r="J1266" s="690"/>
      <c r="K1266" s="217">
        <f t="shared" si="145"/>
        <v>0</v>
      </c>
      <c r="L1266" s="218">
        <f t="shared" si="146"/>
        <v>0</v>
      </c>
      <c r="M1266" s="219">
        <f t="shared" si="147"/>
        <v>0</v>
      </c>
      <c r="N1266" s="216">
        <f>IF(Q1255="불승인",0,IF(M1252="지원단가",K1266*L1266*M1266,0))</f>
        <v>0</v>
      </c>
      <c r="O1266" s="690"/>
      <c r="P1266" s="217">
        <f t="shared" si="148"/>
        <v>0</v>
      </c>
      <c r="Q1266" s="706"/>
      <c r="R1266" s="707"/>
    </row>
    <row r="1267" spans="2:18">
      <c r="B1267" s="687"/>
      <c r="C1267" s="270"/>
      <c r="D1267" s="274"/>
      <c r="E1267" s="275"/>
      <c r="F1267" s="213"/>
      <c r="G1267" s="214"/>
      <c r="H1267" s="215"/>
      <c r="I1267" s="216">
        <f>IF(M1252="지원단가",F1267*G1267*H1267,0)</f>
        <v>0</v>
      </c>
      <c r="J1267" s="690"/>
      <c r="K1267" s="217">
        <f t="shared" si="145"/>
        <v>0</v>
      </c>
      <c r="L1267" s="218">
        <f t="shared" si="146"/>
        <v>0</v>
      </c>
      <c r="M1267" s="219">
        <f t="shared" si="147"/>
        <v>0</v>
      </c>
      <c r="N1267" s="216">
        <f>IF(Q1255="불승인",0,IF(M1252="지원단가",K1267*L1267*M1267,0))</f>
        <v>0</v>
      </c>
      <c r="O1267" s="690"/>
      <c r="P1267" s="217">
        <f t="shared" si="148"/>
        <v>0</v>
      </c>
      <c r="Q1267" s="706"/>
      <c r="R1267" s="707"/>
    </row>
    <row r="1268" spans="2:18">
      <c r="B1268" s="687"/>
      <c r="C1268" s="270"/>
      <c r="D1268" s="274"/>
      <c r="E1268" s="275"/>
      <c r="F1268" s="213"/>
      <c r="G1268" s="214"/>
      <c r="H1268" s="215"/>
      <c r="I1268" s="216">
        <f>IF(M1252="지원단가",F1268*G1268*H1268,0)</f>
        <v>0</v>
      </c>
      <c r="J1268" s="690"/>
      <c r="K1268" s="217">
        <f t="shared" si="145"/>
        <v>0</v>
      </c>
      <c r="L1268" s="218">
        <f t="shared" si="146"/>
        <v>0</v>
      </c>
      <c r="M1268" s="219">
        <f t="shared" si="147"/>
        <v>0</v>
      </c>
      <c r="N1268" s="216">
        <f>IF(Q1255="불승인",0,IF(M1252="지원단가",K1268*L1268*M1268,0))</f>
        <v>0</v>
      </c>
      <c r="O1268" s="690"/>
      <c r="P1268" s="217">
        <f t="shared" si="148"/>
        <v>0</v>
      </c>
      <c r="Q1268" s="706"/>
      <c r="R1268" s="707"/>
    </row>
    <row r="1269" spans="2:18" ht="17.25" thickBot="1">
      <c r="B1269" s="688"/>
      <c r="C1269" s="271"/>
      <c r="D1269" s="276"/>
      <c r="E1269" s="277"/>
      <c r="F1269" s="221"/>
      <c r="G1269" s="222"/>
      <c r="H1269" s="223"/>
      <c r="I1269" s="224">
        <f>IF(M1252="지원단가",F1269*G1269*H1269,0)</f>
        <v>0</v>
      </c>
      <c r="J1269" s="691"/>
      <c r="K1269" s="225">
        <f t="shared" si="145"/>
        <v>0</v>
      </c>
      <c r="L1269" s="226">
        <f t="shared" si="146"/>
        <v>0</v>
      </c>
      <c r="M1269" s="227">
        <f t="shared" si="147"/>
        <v>0</v>
      </c>
      <c r="N1269" s="224">
        <f>IF(Q1255="불승인",0,IF(M1252="지원단가",K1269*L1269*M1269,0))</f>
        <v>0</v>
      </c>
      <c r="O1269" s="691"/>
      <c r="P1269" s="225">
        <f t="shared" si="148"/>
        <v>0</v>
      </c>
      <c r="Q1269" s="702"/>
      <c r="R1269" s="703"/>
    </row>
    <row r="1270" spans="2:18">
      <c r="B1270" s="686" t="s">
        <v>39</v>
      </c>
      <c r="C1270" s="269"/>
      <c r="D1270" s="696"/>
      <c r="E1270" s="697"/>
      <c r="F1270" s="205"/>
      <c r="G1270" s="206"/>
      <c r="H1270" s="207"/>
      <c r="I1270" s="208">
        <f>IF(M1252="지원단가",F1270*G1270*H1270,0)</f>
        <v>0</v>
      </c>
      <c r="J1270" s="689">
        <f>SUM(I1270:I1275)</f>
        <v>0</v>
      </c>
      <c r="K1270" s="209">
        <f t="shared" si="145"/>
        <v>0</v>
      </c>
      <c r="L1270" s="210">
        <f t="shared" si="146"/>
        <v>0</v>
      </c>
      <c r="M1270" s="211">
        <f t="shared" si="147"/>
        <v>0</v>
      </c>
      <c r="N1270" s="208">
        <f>IF(Q1255="불승인",0,IF(M1252="지원단가",K1270*L1270*M1270,0))</f>
        <v>0</v>
      </c>
      <c r="O1270" s="689">
        <f>SUM(N1270:N1275)</f>
        <v>0</v>
      </c>
      <c r="P1270" s="209">
        <f t="shared" si="148"/>
        <v>0</v>
      </c>
      <c r="Q1270" s="698"/>
      <c r="R1270" s="699"/>
    </row>
    <row r="1271" spans="2:18">
      <c r="B1271" s="687"/>
      <c r="C1271" s="270"/>
      <c r="D1271" s="704"/>
      <c r="E1271" s="705"/>
      <c r="F1271" s="213"/>
      <c r="G1271" s="214"/>
      <c r="H1271" s="215"/>
      <c r="I1271" s="216">
        <f>IF(M1252="지원단가",F1271*G1271*H1271,0)</f>
        <v>0</v>
      </c>
      <c r="J1271" s="690"/>
      <c r="K1271" s="217">
        <f t="shared" si="145"/>
        <v>0</v>
      </c>
      <c r="L1271" s="218">
        <f t="shared" si="146"/>
        <v>0</v>
      </c>
      <c r="M1271" s="219">
        <f t="shared" si="147"/>
        <v>0</v>
      </c>
      <c r="N1271" s="216">
        <f>IF(Q1255="불승인",0,IF(M1252="지원단가",K1271*L1271*M1271,0))</f>
        <v>0</v>
      </c>
      <c r="O1271" s="690"/>
      <c r="P1271" s="217">
        <f t="shared" si="148"/>
        <v>0</v>
      </c>
      <c r="Q1271" s="706"/>
      <c r="R1271" s="707"/>
    </row>
    <row r="1272" spans="2:18">
      <c r="B1272" s="687"/>
      <c r="C1272" s="270"/>
      <c r="D1272" s="704"/>
      <c r="E1272" s="705"/>
      <c r="F1272" s="213"/>
      <c r="G1272" s="214"/>
      <c r="H1272" s="215"/>
      <c r="I1272" s="216">
        <f>IF(M1252="지원단가",F1272*G1272*H1272,0)</f>
        <v>0</v>
      </c>
      <c r="J1272" s="690"/>
      <c r="K1272" s="217">
        <f t="shared" si="145"/>
        <v>0</v>
      </c>
      <c r="L1272" s="218">
        <f t="shared" si="146"/>
        <v>0</v>
      </c>
      <c r="M1272" s="219">
        <f t="shared" si="147"/>
        <v>0</v>
      </c>
      <c r="N1272" s="216">
        <f>IF(Q1255="불승인",0,IF(M1252="지원단가",K1272*L1272*M1272,0))</f>
        <v>0</v>
      </c>
      <c r="O1272" s="690"/>
      <c r="P1272" s="217">
        <f t="shared" si="148"/>
        <v>0</v>
      </c>
      <c r="Q1272" s="706"/>
      <c r="R1272" s="707"/>
    </row>
    <row r="1273" spans="2:18">
      <c r="B1273" s="687"/>
      <c r="C1273" s="270"/>
      <c r="D1273" s="704"/>
      <c r="E1273" s="705"/>
      <c r="F1273" s="213"/>
      <c r="G1273" s="214"/>
      <c r="H1273" s="215"/>
      <c r="I1273" s="216">
        <f>IF(M1252="지원단가",F1273*G1273*H1273,0)</f>
        <v>0</v>
      </c>
      <c r="J1273" s="690"/>
      <c r="K1273" s="217">
        <f t="shared" si="145"/>
        <v>0</v>
      </c>
      <c r="L1273" s="218">
        <f t="shared" si="146"/>
        <v>0</v>
      </c>
      <c r="M1273" s="219">
        <f t="shared" si="147"/>
        <v>0</v>
      </c>
      <c r="N1273" s="216">
        <f>IF(Q1255="불승인",0,IF(M1252="지원단가",K1273*L1273*M1273,0))</f>
        <v>0</v>
      </c>
      <c r="O1273" s="690"/>
      <c r="P1273" s="217">
        <f t="shared" si="148"/>
        <v>0</v>
      </c>
      <c r="Q1273" s="706"/>
      <c r="R1273" s="707"/>
    </row>
    <row r="1274" spans="2:18">
      <c r="B1274" s="687"/>
      <c r="C1274" s="270"/>
      <c r="D1274" s="704"/>
      <c r="E1274" s="705"/>
      <c r="F1274" s="213"/>
      <c r="G1274" s="214"/>
      <c r="H1274" s="215"/>
      <c r="I1274" s="216">
        <f>IF(M1252="지원단가",F1274*G1274*H1274,0)</f>
        <v>0</v>
      </c>
      <c r="J1274" s="690"/>
      <c r="K1274" s="217">
        <f t="shared" si="145"/>
        <v>0</v>
      </c>
      <c r="L1274" s="218">
        <f t="shared" si="146"/>
        <v>0</v>
      </c>
      <c r="M1274" s="219">
        <f t="shared" si="147"/>
        <v>0</v>
      </c>
      <c r="N1274" s="216">
        <f>IF(Q1255="불승인",0,IF(M1252="지원단가",K1274*L1274*M1274,0))</f>
        <v>0</v>
      </c>
      <c r="O1274" s="690"/>
      <c r="P1274" s="217">
        <f t="shared" si="148"/>
        <v>0</v>
      </c>
      <c r="Q1274" s="706"/>
      <c r="R1274" s="707"/>
    </row>
    <row r="1275" spans="2:18" ht="17.25" thickBot="1">
      <c r="B1275" s="688"/>
      <c r="C1275" s="271"/>
      <c r="D1275" s="700"/>
      <c r="E1275" s="701"/>
      <c r="F1275" s="221"/>
      <c r="G1275" s="222"/>
      <c r="H1275" s="223"/>
      <c r="I1275" s="224">
        <f>IF(M1252="지원단가",F1275*G1275*H1275,0)</f>
        <v>0</v>
      </c>
      <c r="J1275" s="691"/>
      <c r="K1275" s="225">
        <f t="shared" si="145"/>
        <v>0</v>
      </c>
      <c r="L1275" s="226">
        <f t="shared" si="146"/>
        <v>0</v>
      </c>
      <c r="M1275" s="227">
        <f t="shared" si="147"/>
        <v>0</v>
      </c>
      <c r="N1275" s="224">
        <f>IF(Q1255="불승인",0,IF(M1252="지원단가",K1275*L1275*M1275,0))</f>
        <v>0</v>
      </c>
      <c r="O1275" s="691"/>
      <c r="P1275" s="225">
        <f t="shared" si="148"/>
        <v>0</v>
      </c>
      <c r="Q1275" s="702"/>
      <c r="R1275" s="703"/>
    </row>
    <row r="1276" spans="2:18" ht="17.25" thickBot="1">
      <c r="B1276" s="194" t="s">
        <v>40</v>
      </c>
      <c r="C1276" s="268"/>
      <c r="D1276" s="682"/>
      <c r="E1276" s="683"/>
      <c r="F1276" s="196"/>
      <c r="G1276" s="197"/>
      <c r="H1276" s="198"/>
      <c r="I1276" s="199">
        <f>IF(M1252="지원단가",F1276*G1276*H1276,0)</f>
        <v>0</v>
      </c>
      <c r="J1276" s="200">
        <f>I1276</f>
        <v>0</v>
      </c>
      <c r="K1276" s="201">
        <f t="shared" si="145"/>
        <v>0</v>
      </c>
      <c r="L1276" s="202">
        <f t="shared" si="146"/>
        <v>0</v>
      </c>
      <c r="M1276" s="203">
        <f t="shared" si="147"/>
        <v>0</v>
      </c>
      <c r="N1276" s="199">
        <f>IF(Q1255="불승인",0,IF(M1252="지원단가",K1276*L1276*M1276,0))</f>
        <v>0</v>
      </c>
      <c r="O1276" s="200">
        <f>SUM(N1276)</f>
        <v>0</v>
      </c>
      <c r="P1276" s="201">
        <f t="shared" si="148"/>
        <v>0</v>
      </c>
      <c r="Q1276" s="684"/>
      <c r="R1276" s="685"/>
    </row>
    <row r="1277" spans="2:18">
      <c r="B1277" s="686" t="s">
        <v>41</v>
      </c>
      <c r="C1277" s="269"/>
      <c r="D1277" s="696"/>
      <c r="E1277" s="697"/>
      <c r="F1277" s="205"/>
      <c r="G1277" s="206"/>
      <c r="H1277" s="207"/>
      <c r="I1277" s="208">
        <f>IF(M1252="지원단가",F1277*G1277*H1277,0)</f>
        <v>0</v>
      </c>
      <c r="J1277" s="689">
        <f>SUM(I1277:I1279)</f>
        <v>0</v>
      </c>
      <c r="K1277" s="209">
        <f t="shared" si="145"/>
        <v>0</v>
      </c>
      <c r="L1277" s="210">
        <f t="shared" si="146"/>
        <v>0</v>
      </c>
      <c r="M1277" s="211">
        <f t="shared" si="147"/>
        <v>0</v>
      </c>
      <c r="N1277" s="208">
        <f>IF(Q1255="불승인",0,IF(M1252="지원단가",K1277*L1277*M1277,0))</f>
        <v>0</v>
      </c>
      <c r="O1277" s="689">
        <f>SUM(N1277:N1279)</f>
        <v>0</v>
      </c>
      <c r="P1277" s="209">
        <f t="shared" si="148"/>
        <v>0</v>
      </c>
      <c r="Q1277" s="698"/>
      <c r="R1277" s="699"/>
    </row>
    <row r="1278" spans="2:18">
      <c r="B1278" s="687"/>
      <c r="C1278" s="270"/>
      <c r="D1278" s="704"/>
      <c r="E1278" s="705"/>
      <c r="F1278" s="213"/>
      <c r="G1278" s="214"/>
      <c r="H1278" s="215"/>
      <c r="I1278" s="216">
        <f>IF(M1252="지원단가",F1278*G1278*H1278,0)</f>
        <v>0</v>
      </c>
      <c r="J1278" s="690"/>
      <c r="K1278" s="217">
        <f t="shared" si="145"/>
        <v>0</v>
      </c>
      <c r="L1278" s="218">
        <f t="shared" si="146"/>
        <v>0</v>
      </c>
      <c r="M1278" s="219">
        <f t="shared" si="147"/>
        <v>0</v>
      </c>
      <c r="N1278" s="216">
        <f>IF(Q1255="불승인",0,IF(M1252="지원단가",K1278*L1278*M1278,0))</f>
        <v>0</v>
      </c>
      <c r="O1278" s="690"/>
      <c r="P1278" s="217">
        <f t="shared" si="148"/>
        <v>0</v>
      </c>
      <c r="Q1278" s="706"/>
      <c r="R1278" s="707"/>
    </row>
    <row r="1279" spans="2:18" ht="17.25" thickBot="1">
      <c r="B1279" s="688"/>
      <c r="C1279" s="271"/>
      <c r="D1279" s="700"/>
      <c r="E1279" s="701"/>
      <c r="F1279" s="221"/>
      <c r="G1279" s="222"/>
      <c r="H1279" s="223"/>
      <c r="I1279" s="224">
        <f>IF(M1252="지원단가",F1279*G1279*H1279,0)</f>
        <v>0</v>
      </c>
      <c r="J1279" s="691"/>
      <c r="K1279" s="225">
        <f t="shared" si="145"/>
        <v>0</v>
      </c>
      <c r="L1279" s="226">
        <f t="shared" si="146"/>
        <v>0</v>
      </c>
      <c r="M1279" s="227">
        <f t="shared" si="147"/>
        <v>0</v>
      </c>
      <c r="N1279" s="224">
        <f>IF(Q1255="불승인",0,IF(M1252="지원단가",K1279*L1279*M1279,0))</f>
        <v>0</v>
      </c>
      <c r="O1279" s="691"/>
      <c r="P1279" s="225">
        <f t="shared" si="148"/>
        <v>0</v>
      </c>
      <c r="Q1279" s="702"/>
      <c r="R1279" s="703"/>
    </row>
    <row r="1280" spans="2:18">
      <c r="B1280" s="686" t="s">
        <v>42</v>
      </c>
      <c r="C1280" s="278"/>
      <c r="D1280" s="696"/>
      <c r="E1280" s="697"/>
      <c r="F1280" s="235"/>
      <c r="G1280" s="236"/>
      <c r="H1280" s="237"/>
      <c r="I1280" s="238">
        <f>IF(M1252="지원단가",F1280*G1280*H1280,0)</f>
        <v>0</v>
      </c>
      <c r="J1280" s="689">
        <f>SUM(I1280:I1281)</f>
        <v>0</v>
      </c>
      <c r="K1280" s="239">
        <f t="shared" si="145"/>
        <v>0</v>
      </c>
      <c r="L1280" s="240">
        <f t="shared" si="146"/>
        <v>0</v>
      </c>
      <c r="M1280" s="241">
        <f t="shared" si="147"/>
        <v>0</v>
      </c>
      <c r="N1280" s="238">
        <f>IF(Q1255="불승인",0,IF(M1252="지원단가",K1280*L1280*M1280,0))</f>
        <v>0</v>
      </c>
      <c r="O1280" s="689">
        <f>SUM(N1280:N1281)</f>
        <v>0</v>
      </c>
      <c r="P1280" s="239">
        <f t="shared" si="148"/>
        <v>0</v>
      </c>
      <c r="Q1280" s="698"/>
      <c r="R1280" s="699"/>
    </row>
    <row r="1281" spans="2:18" ht="17.25" thickBot="1">
      <c r="B1281" s="688"/>
      <c r="C1281" s="279"/>
      <c r="D1281" s="700"/>
      <c r="E1281" s="701"/>
      <c r="F1281" s="243"/>
      <c r="G1281" s="244"/>
      <c r="H1281" s="245"/>
      <c r="I1281" s="246">
        <f>IF(M1252="지원단가",F1281*G1281*H1281,0)</f>
        <v>0</v>
      </c>
      <c r="J1281" s="691"/>
      <c r="K1281" s="247">
        <f t="shared" si="145"/>
        <v>0</v>
      </c>
      <c r="L1281" s="248">
        <f t="shared" si="146"/>
        <v>0</v>
      </c>
      <c r="M1281" s="249">
        <f t="shared" si="147"/>
        <v>0</v>
      </c>
      <c r="N1281" s="246">
        <f>IF(Q1255="불승인",0,IF(M1252="지원단가",K1281*L1281*M1281,0))</f>
        <v>0</v>
      </c>
      <c r="O1281" s="691"/>
      <c r="P1281" s="247">
        <f t="shared" si="148"/>
        <v>0</v>
      </c>
      <c r="Q1281" s="702"/>
      <c r="R1281" s="703"/>
    </row>
    <row r="1282" spans="2:18">
      <c r="B1282" s="686" t="s">
        <v>43</v>
      </c>
      <c r="C1282" s="269"/>
      <c r="D1282" s="696"/>
      <c r="E1282" s="697"/>
      <c r="F1282" s="205"/>
      <c r="G1282" s="206"/>
      <c r="H1282" s="207"/>
      <c r="I1282" s="208">
        <f>IF(M1252="지원단가",F1282*G1282*H1282,0)</f>
        <v>0</v>
      </c>
      <c r="J1282" s="689">
        <f>SUM(I1282:I1284)</f>
        <v>0</v>
      </c>
      <c r="K1282" s="209">
        <f t="shared" si="145"/>
        <v>0</v>
      </c>
      <c r="L1282" s="210">
        <f t="shared" si="146"/>
        <v>0</v>
      </c>
      <c r="M1282" s="211">
        <f t="shared" si="147"/>
        <v>0</v>
      </c>
      <c r="N1282" s="208">
        <f>IF(Q1255="불승인",0,IF(M1252="지원단가",K1282*L1282*M1282,0))</f>
        <v>0</v>
      </c>
      <c r="O1282" s="689">
        <f>SUM(N1282:N1284)</f>
        <v>0</v>
      </c>
      <c r="P1282" s="209">
        <f t="shared" si="148"/>
        <v>0</v>
      </c>
      <c r="Q1282" s="698"/>
      <c r="R1282" s="699"/>
    </row>
    <row r="1283" spans="2:18">
      <c r="B1283" s="687"/>
      <c r="C1283" s="270"/>
      <c r="D1283" s="704"/>
      <c r="E1283" s="705"/>
      <c r="F1283" s="213"/>
      <c r="G1283" s="214"/>
      <c r="H1283" s="215"/>
      <c r="I1283" s="216">
        <f>IF(M1252="지원단가",F1283*G1283*H1283,0)</f>
        <v>0</v>
      </c>
      <c r="J1283" s="690"/>
      <c r="K1283" s="217">
        <f t="shared" si="145"/>
        <v>0</v>
      </c>
      <c r="L1283" s="218">
        <f t="shared" si="146"/>
        <v>0</v>
      </c>
      <c r="M1283" s="219">
        <f t="shared" si="147"/>
        <v>0</v>
      </c>
      <c r="N1283" s="216">
        <f>IF(Q1255="불승인",0,IF(M1252="지원단가",K1283*L1283*M1283,0))</f>
        <v>0</v>
      </c>
      <c r="O1283" s="690"/>
      <c r="P1283" s="217">
        <f t="shared" si="148"/>
        <v>0</v>
      </c>
      <c r="Q1283" s="706"/>
      <c r="R1283" s="707"/>
    </row>
    <row r="1284" spans="2:18" ht="17.25" thickBot="1">
      <c r="B1284" s="688"/>
      <c r="C1284" s="271"/>
      <c r="D1284" s="700"/>
      <c r="E1284" s="701"/>
      <c r="F1284" s="221"/>
      <c r="G1284" s="222"/>
      <c r="H1284" s="223"/>
      <c r="I1284" s="224">
        <f>IF(M1252="지원단가",F1284*G1284*H1284,0)</f>
        <v>0</v>
      </c>
      <c r="J1284" s="691"/>
      <c r="K1284" s="225">
        <f t="shared" si="145"/>
        <v>0</v>
      </c>
      <c r="L1284" s="226">
        <f t="shared" si="146"/>
        <v>0</v>
      </c>
      <c r="M1284" s="227">
        <f t="shared" si="147"/>
        <v>0</v>
      </c>
      <c r="N1284" s="224">
        <f>IF(Q1255="불승인",0,IF(M1252="지원단가",K1284*L1284*M1284,0))</f>
        <v>0</v>
      </c>
      <c r="O1284" s="691"/>
      <c r="P1284" s="225">
        <f t="shared" si="148"/>
        <v>0</v>
      </c>
      <c r="Q1284" s="702"/>
      <c r="R1284" s="703"/>
    </row>
    <row r="1285" spans="2:18" ht="17.25" thickBot="1">
      <c r="B1285" s="686" t="s">
        <v>87</v>
      </c>
      <c r="C1285" s="278"/>
      <c r="D1285" s="280"/>
      <c r="E1285" s="281" t="s">
        <v>2297</v>
      </c>
      <c r="F1285" s="235"/>
      <c r="G1285" s="236"/>
      <c r="H1285" s="237"/>
      <c r="I1285" s="238">
        <f>IF(M1252="지원단가",F1285*G1285*H1285,0)</f>
        <v>0</v>
      </c>
      <c r="J1285" s="689">
        <f>SUM(I1285:I1287)</f>
        <v>0</v>
      </c>
      <c r="K1285" s="239">
        <f t="shared" si="145"/>
        <v>0</v>
      </c>
      <c r="L1285" s="240">
        <f t="shared" si="146"/>
        <v>0</v>
      </c>
      <c r="M1285" s="241">
        <f t="shared" si="147"/>
        <v>0</v>
      </c>
      <c r="N1285" s="238">
        <f>IF(Q1255="불승인",0,IF(M1252="지원단가",K1285*L1285*M1285,0))</f>
        <v>0</v>
      </c>
      <c r="O1285" s="689">
        <f>SUM(N1285:N1287)</f>
        <v>0</v>
      </c>
      <c r="P1285" s="239">
        <f t="shared" si="148"/>
        <v>0</v>
      </c>
      <c r="Q1285" s="252"/>
      <c r="R1285" s="253" t="s">
        <v>2298</v>
      </c>
    </row>
    <row r="1286" spans="2:18" ht="17.25" thickTop="1">
      <c r="B1286" s="687"/>
      <c r="C1286" s="270"/>
      <c r="D1286" s="282"/>
      <c r="E1286" s="692" t="e">
        <f>J1285/SUM(J1259:J1284)</f>
        <v>#DIV/0!</v>
      </c>
      <c r="F1286" s="213"/>
      <c r="G1286" s="214"/>
      <c r="H1286" s="215"/>
      <c r="I1286" s="216">
        <f>IF(M1252="지원단가",F1286*G1286*H1286,0)</f>
        <v>0</v>
      </c>
      <c r="J1286" s="690"/>
      <c r="K1286" s="217">
        <f t="shared" si="145"/>
        <v>0</v>
      </c>
      <c r="L1286" s="218">
        <f t="shared" si="146"/>
        <v>0</v>
      </c>
      <c r="M1286" s="219">
        <f t="shared" si="147"/>
        <v>0</v>
      </c>
      <c r="N1286" s="216">
        <f>IF(Q1255="불승인",0,IF(M1252="지원단가",K1286*L1286*M1286,0))</f>
        <v>0</v>
      </c>
      <c r="O1286" s="690"/>
      <c r="P1286" s="217">
        <f t="shared" si="148"/>
        <v>0</v>
      </c>
      <c r="Q1286" s="255"/>
      <c r="R1286" s="694" t="e">
        <f>O1285/SUM(O1259:O1284)</f>
        <v>#DIV/0!</v>
      </c>
    </row>
    <row r="1287" spans="2:18" ht="17.25" thickBot="1">
      <c r="B1287" s="688"/>
      <c r="C1287" s="279"/>
      <c r="D1287" s="283"/>
      <c r="E1287" s="693"/>
      <c r="F1287" s="243"/>
      <c r="G1287" s="244"/>
      <c r="H1287" s="245"/>
      <c r="I1287" s="246">
        <f>IF(M1252="지원단가",F1287*G1287*H1287,0)</f>
        <v>0</v>
      </c>
      <c r="J1287" s="691"/>
      <c r="K1287" s="247">
        <f t="shared" si="145"/>
        <v>0</v>
      </c>
      <c r="L1287" s="248">
        <f t="shared" si="146"/>
        <v>0</v>
      </c>
      <c r="M1287" s="249">
        <f t="shared" si="147"/>
        <v>0</v>
      </c>
      <c r="N1287" s="246">
        <f>IF(Q1255="불승인",0,IF(M1252="지원단가",K1287*L1287*M1287,0))</f>
        <v>0</v>
      </c>
      <c r="O1287" s="691"/>
      <c r="P1287" s="247">
        <f t="shared" si="148"/>
        <v>0</v>
      </c>
      <c r="Q1287" s="257"/>
      <c r="R1287" s="695"/>
    </row>
    <row r="1288" spans="2:18">
      <c r="B1288" s="686" t="s">
        <v>19</v>
      </c>
      <c r="C1288" s="269"/>
      <c r="D1288" s="696"/>
      <c r="E1288" s="697"/>
      <c r="F1288" s="205"/>
      <c r="G1288" s="206"/>
      <c r="H1288" s="207"/>
      <c r="I1288" s="208">
        <f>F1288*G1288*H1288</f>
        <v>0</v>
      </c>
      <c r="J1288" s="689">
        <f>SUM(I1288:I1289)</f>
        <v>0</v>
      </c>
      <c r="K1288" s="209">
        <f t="shared" si="145"/>
        <v>0</v>
      </c>
      <c r="L1288" s="210">
        <f t="shared" si="146"/>
        <v>0</v>
      </c>
      <c r="M1288" s="211">
        <f t="shared" si="147"/>
        <v>0</v>
      </c>
      <c r="N1288" s="208">
        <f>IF(Q1255="불승인", 0,K1288*L1288*M1288)</f>
        <v>0</v>
      </c>
      <c r="O1288" s="689">
        <f>SUM(N1288:N1289)</f>
        <v>0</v>
      </c>
      <c r="P1288" s="209">
        <f t="shared" si="148"/>
        <v>0</v>
      </c>
      <c r="Q1288" s="698"/>
      <c r="R1288" s="699"/>
    </row>
    <row r="1289" spans="2:18" ht="17.25" thickBot="1">
      <c r="B1289" s="688"/>
      <c r="C1289" s="271"/>
      <c r="D1289" s="700"/>
      <c r="E1289" s="701"/>
      <c r="F1289" s="221"/>
      <c r="G1289" s="222"/>
      <c r="H1289" s="223"/>
      <c r="I1289" s="224">
        <f t="shared" ref="I1289:I1290" si="149">F1289*G1289*H1289</f>
        <v>0</v>
      </c>
      <c r="J1289" s="691"/>
      <c r="K1289" s="225">
        <f t="shared" si="145"/>
        <v>0</v>
      </c>
      <c r="L1289" s="226">
        <f t="shared" si="146"/>
        <v>0</v>
      </c>
      <c r="M1289" s="227">
        <f t="shared" si="147"/>
        <v>0</v>
      </c>
      <c r="N1289" s="224">
        <f>IF(Q1255="불승인", 0,K1289*L1289*M1289)</f>
        <v>0</v>
      </c>
      <c r="O1289" s="691"/>
      <c r="P1289" s="225">
        <f t="shared" si="148"/>
        <v>0</v>
      </c>
      <c r="Q1289" s="702"/>
      <c r="R1289" s="703"/>
    </row>
    <row r="1290" spans="2:18" ht="17.25" thickBot="1">
      <c r="B1290" s="258" t="s">
        <v>44</v>
      </c>
      <c r="C1290" s="284"/>
      <c r="D1290" s="682"/>
      <c r="E1290" s="683"/>
      <c r="F1290" s="260"/>
      <c r="G1290" s="261"/>
      <c r="H1290" s="262"/>
      <c r="I1290" s="263">
        <f t="shared" si="149"/>
        <v>0</v>
      </c>
      <c r="J1290" s="264">
        <f>I1290</f>
        <v>0</v>
      </c>
      <c r="K1290" s="265">
        <f t="shared" si="145"/>
        <v>0</v>
      </c>
      <c r="L1290" s="266">
        <f t="shared" si="146"/>
        <v>0</v>
      </c>
      <c r="M1290" s="267">
        <f t="shared" si="147"/>
        <v>0</v>
      </c>
      <c r="N1290" s="263">
        <f>IF(Q1255="불승인", 0,K1290*L1290*M1290)</f>
        <v>0</v>
      </c>
      <c r="O1290" s="264">
        <f>N1290</f>
        <v>0</v>
      </c>
      <c r="P1290" s="265">
        <f t="shared" si="148"/>
        <v>0</v>
      </c>
      <c r="Q1290" s="684"/>
      <c r="R1290" s="685"/>
    </row>
    <row r="1292" spans="2:18" ht="17.25" thickBot="1"/>
    <row r="1293" spans="2:18" ht="19.5">
      <c r="B1293" s="1" t="s">
        <v>0</v>
      </c>
      <c r="C1293" s="742" t="str">
        <f>총괄!$D$2</f>
        <v>공동훈련센터명</v>
      </c>
      <c r="D1293" s="743"/>
      <c r="E1293" s="743"/>
      <c r="F1293" s="744" t="str" cm="1">
        <f t="array" ref="F1293">IFERROR( LOOKUP(2, 1/(과정일람표!$A$13:$A$412=C1294)/(과정일람표!$B$13:$B$412="승인"), IF(과정일람표!$F$13:$F$412="", NA(), "파트너: " &amp; 과정일람표!$F$13:$F$412)),"")</f>
        <v/>
      </c>
      <c r="G1293" s="745"/>
      <c r="H1293" s="746" t="s">
        <v>21</v>
      </c>
      <c r="I1293" s="747"/>
      <c r="J1293" s="747"/>
      <c r="K1293" s="747"/>
      <c r="L1293" s="747"/>
      <c r="M1293" s="747"/>
      <c r="N1293" s="748"/>
      <c r="O1293" s="749" t="s">
        <v>549</v>
      </c>
      <c r="P1293" s="751" t="s">
        <v>550</v>
      </c>
      <c r="Q1293" s="753" t="s">
        <v>13</v>
      </c>
      <c r="R1293" s="754"/>
    </row>
    <row r="1294" spans="2:18" ht="20.25" thickBot="1">
      <c r="B1294" s="2" t="s">
        <v>1</v>
      </c>
      <c r="C1294" s="179">
        <v>31</v>
      </c>
      <c r="D1294" s="755" t="str" cm="1">
        <f t="array" ref="D1294">IFERROR( LOOKUP(2, 1/(과정일람표!$A$13:$A$412=C1294)/(과정일람표!$B$13:$B$412="승인"), IF(과정일람표!$R$13:$R$412="", NA(), 과정일람표!$R$13:$R$412)),"")</f>
        <v/>
      </c>
      <c r="E1294" s="756"/>
      <c r="F1294" s="756"/>
      <c r="G1294" s="757"/>
      <c r="H1294" s="3" t="s">
        <v>14</v>
      </c>
      <c r="I1294" s="4" t="s">
        <v>47</v>
      </c>
      <c r="J1294" s="4" t="s">
        <v>46</v>
      </c>
      <c r="K1294" s="4" t="s">
        <v>34</v>
      </c>
      <c r="L1294" s="4" t="s">
        <v>22</v>
      </c>
      <c r="M1294" s="4" t="s">
        <v>17</v>
      </c>
      <c r="N1294" s="17" t="s">
        <v>554</v>
      </c>
      <c r="O1294" s="750"/>
      <c r="P1294" s="752"/>
      <c r="Q1294" s="738"/>
      <c r="R1294" s="739"/>
    </row>
    <row r="1295" spans="2:18" ht="19.5">
      <c r="B1295" s="720" t="s">
        <v>2</v>
      </c>
      <c r="C1295" s="5" t="s">
        <v>4</v>
      </c>
      <c r="D1295" s="6" t="s">
        <v>5</v>
      </c>
      <c r="E1295" s="6" t="s">
        <v>11</v>
      </c>
      <c r="F1295" s="7" t="s">
        <v>12</v>
      </c>
      <c r="G1295" s="8" t="s">
        <v>2152</v>
      </c>
      <c r="H1295" s="11" t="s">
        <v>15</v>
      </c>
      <c r="I1295" s="180">
        <f>SUM(I1296:I1298)</f>
        <v>0</v>
      </c>
      <c r="J1295" s="180">
        <f>SUM(J1296:J1298)</f>
        <v>0</v>
      </c>
      <c r="K1295" s="180">
        <f>SUM(K1296:K1298)</f>
        <v>0</v>
      </c>
      <c r="L1295" s="723" t="str" cm="1">
        <f t="array" ref="L1295">IFERROR( LOOKUP(2, 1/(과정일람표!$A$13:$A$412=C1294)/(과정일람표!$B$13:$B$412="승인"), IF(과정일람표!$N$13:$N$412="", NA(), 과정일람표!$N$13:$N$412)),"")</f>
        <v/>
      </c>
      <c r="M1295" s="726" t="str" cm="1">
        <f t="array" ref="M1295">IFERROR( LOOKUP(2, 1/(과정일람표!$A$13:$A$412=C1294)/(과정일람표!$B$13:$B$412="승인"), IF(과정일람표!$AA$13:$AA$412="", NA(), 과정일람표!$AA$13:$AA$412)),"")</f>
        <v/>
      </c>
      <c r="N1295" s="729" t="e">
        <f>VLOOKUP(LEFT(N1297,6),NCS단가,5,FALSE)</f>
        <v>#N/A</v>
      </c>
      <c r="O1295" s="731" t="str" cm="1">
        <f t="array" ref="O1295">IFERROR( LOOKUP(2, 1/(과정일람표!$A$13:$A$412=C1294)/(과정일람표!$B$13:$B$412="신청"), IF(과정일람표!$AC$13:$AC$412="", NA(), 과정일람표!$AC$13:$AC$412)),"")</f>
        <v/>
      </c>
      <c r="P1295" s="729" t="e">
        <f>IF(Q1298="불승인",0,IF(OR(D1296="원격대체", D1296="집체",D1296="혼합"),IF(M1295="기준단가",N1295,J1296/(G1298*D1298)),_xlfn.IFS(D1296="원격",2970,D1296="STEP자체", 6160,D1296="STEP공공",4600)))</f>
        <v>#N/A</v>
      </c>
      <c r="Q1295" s="734" t="str">
        <f>IF(총괄!$C$6="전략", IF(P1298&lt;300%,"적정","검토필요"), IF(총괄!$C$6="지산맞", IF(LEN(L1295)=0,"분류입력확인",IF(P1298&lt;VLOOKUP(L1295,테이블!$B$3:$C$5,2,FALSE),"적정","검토필요")),IF(OR(LEN(E1296)&gt;0,LEN(F1296)&gt;0),IF(과정별세부산출!P1298&lt;300%,"적정","검토필요"),IF(과정별세부산출!P1298&lt;VLOOKUP(과정별세부산출!G1296,테이블!$H$3:$I$10,2,FALSE),"적정","검토필요"))))</f>
        <v>분류입력확인</v>
      </c>
      <c r="R1295" s="735"/>
    </row>
    <row r="1296" spans="2:18" ht="20.25" thickBot="1">
      <c r="B1296" s="721"/>
      <c r="C1296" s="181" t="str" cm="1">
        <f t="array" ref="C1296">IFERROR( LOOKUP(2, 1/(과정일람표!$A$13:$A$412=C1294)/(과정일람표!$B$13:$B$412="승인"), IF(과정일람표!$T$13:$T$412="", NA(), 과정일람표!$T$13:$T$412)),"")</f>
        <v/>
      </c>
      <c r="D1296" s="182" t="str" cm="1">
        <f t="array" ref="D1296">IFERROR( LOOKUP(2, 1/(과정일람표!$A$13:$A$412=C1294)/(과정일람표!$B$13:$B$412="승인"), IF(과정일람표!$U$13:$U$412="", NA(), 과정일람표!$U$13:$U$412)),"")</f>
        <v/>
      </c>
      <c r="E1296" s="182" t="str" cm="1">
        <f t="array" ref="E1296">IFERROR( LOOKUP(2, 1/(과정일람표!$A$13:$A$412=C1294)/(과정일람표!$B$13:$B$412="승인"), IF(과정일람표!$K$13:$K$412="", NA(), 과정일람표!$K$13:$K$412)),"")</f>
        <v/>
      </c>
      <c r="F1296" s="182" t="str" cm="1">
        <f t="array" ref="F1296">IFERROR( LOOKUP(2, 1/(과정일람표!$A$13:$A$412=C1294)/(과정일람표!$B$13:$B$412="승인"), IF(과정일람표!$L$13:$L$412="", NA(), 과정일람표!$L$13:$L$412)),"")</f>
        <v/>
      </c>
      <c r="G1296" s="183" t="str" cm="1">
        <f t="array" ref="G1296">IFERROR( LOOKUP(2, 1/(과정일람표!$A$13:$A$412=C1294)/(과정일람표!$B$13:$B$412="승인"), IF(과정일람표!$M$13:$M$412="", NA(), 과정일람표!$M$13:$M$412)),"")</f>
        <v/>
      </c>
      <c r="H1296" s="12" t="s">
        <v>18</v>
      </c>
      <c r="I1296" s="184">
        <f>IF(M1295="기준단가",IF(OR(D1296="집체",D1296="원격대체", D1296="혼합"),N1295*D1298*G1298,_xlfn.IFS(D1296="원격",2970*D1298*G1298,D1296="STEP자체",6160*D1298*G1298,D1296="STEP공공",4600*D1298*G1298)),IF(M1295="E-9",2*N1295*D1298*G1298,SUM(J1302:J1330)))</f>
        <v>0</v>
      </c>
      <c r="J1296" s="184">
        <f>IF(Q1298="불승인",0,IF(M1295="기준단가",IF(OR(D1296="집체",D1296="원격대체", D1296="혼합"),N1295*D1298*G1298,_xlfn.IFS(D1296="원격",2970*D1298*G1298,D1296="STEP자체",6160*D1298*G1298,D1296="STEP공공",4600*D1298*G1298)),IF(M1295="E-9",2*N1295*D1298*G1298,SUM(O1302:O1330))))</f>
        <v>0</v>
      </c>
      <c r="K1296" s="184">
        <f>J1296-I1296</f>
        <v>0</v>
      </c>
      <c r="L1296" s="724"/>
      <c r="M1296" s="727"/>
      <c r="N1296" s="730"/>
      <c r="O1296" s="732"/>
      <c r="P1296" s="733"/>
      <c r="Q1296" s="734"/>
      <c r="R1296" s="735"/>
    </row>
    <row r="1297" spans="2:18" ht="19.5">
      <c r="B1297" s="721"/>
      <c r="C1297" s="9" t="s">
        <v>6</v>
      </c>
      <c r="D1297" s="10" t="s">
        <v>7</v>
      </c>
      <c r="E1297" s="10" t="s">
        <v>8</v>
      </c>
      <c r="F1297" s="10" t="s">
        <v>9</v>
      </c>
      <c r="G1297" s="10" t="s">
        <v>10</v>
      </c>
      <c r="H1297" s="13" t="s">
        <v>19</v>
      </c>
      <c r="I1297" s="184">
        <f>IF(OR(D1296="집체",D1296="혼합"), J1331, 0)</f>
        <v>0</v>
      </c>
      <c r="J1297" s="184">
        <f>IF(Q1298="불승인",0,IF(OR(D1296="집체",D1296="혼합"),O1331,0))</f>
        <v>0</v>
      </c>
      <c r="K1297" s="184">
        <f>J1297-I1297</f>
        <v>0</v>
      </c>
      <c r="L1297" s="724"/>
      <c r="M1297" s="727"/>
      <c r="N1297" s="185" t="str" cm="1">
        <f t="array" ref="N1297">IFERROR( LOOKUP(2, 1/(과정일람표!$A$13:$A$412=C1294)/(과정일람표!$B$13:$B$412="승인"), IF(과정일람표!$J$13:$J$412="", NA(), 과정일람표!$J$13:$J$412)),"")</f>
        <v/>
      </c>
      <c r="O1297" s="736" t="s">
        <v>551</v>
      </c>
      <c r="P1297" s="737"/>
      <c r="Q1297" s="738" t="s">
        <v>85</v>
      </c>
      <c r="R1297" s="739"/>
    </row>
    <row r="1298" spans="2:18" ht="20.25" thickBot="1">
      <c r="B1298" s="722"/>
      <c r="C1298" s="186" t="str" cm="1">
        <f t="array" ref="C1298">IFERROR( LOOKUP(2, 1/(과정일람표!$A$13:$A$412=C1294)/(과정일람표!$B$13:$B$412="승인"), IF(과정일람표!$V$13:$V$412="", NA(), 과정일람표!$V$13:$V$412)),"")</f>
        <v/>
      </c>
      <c r="D1298" s="182" t="str" cm="1">
        <f t="array" ref="D1298">IFERROR( LOOKUP(2, 1/(과정일람표!$A$13:$A$412=C1294)/(과정일람표!$B$13:$B$412="승인"), IF(과정일람표!$W$13:$W$412="", NA(), 과정일람표!$W$13:$W$412)),"")</f>
        <v/>
      </c>
      <c r="E1298" s="187" t="str" cm="1">
        <f t="array" ref="E1298">IFERROR( LOOKUP(2, 1/(과정일람표!$A$13:$A$412=C1294)/(과정일람표!$B$13:$B$412="승인"), IF(과정일람표!$R$13:$R$412="", NA(), 과정일람표!$X$13:$X$412)),"")</f>
        <v/>
      </c>
      <c r="F1298" s="187" t="str" cm="1">
        <f t="array" ref="F1298">IFERROR( LOOKUP(2, 1/(과정일람표!$A$13:$A$412=C1294)/(과정일람표!$B$13:$B$412="승인"), IF(과정일람표!$Y$13:$Y$412="", NA(), 과정일람표!$Y$13:$Y$412)),"")</f>
        <v/>
      </c>
      <c r="G1298" s="187" t="str" cm="1">
        <f t="array" ref="G1298">IFERROR( LOOKUP(2, 1/(과정일람표!$A$13:$A$412=C1294)/(과정일람표!$B$13:$B$412="승인"), IF(과정일람표!$Z$13:$Z$412="", NA(), 과정일람표!$Z$13:$Z$412)),"")</f>
        <v/>
      </c>
      <c r="H1298" s="14" t="s">
        <v>20</v>
      </c>
      <c r="I1298" s="188">
        <f>IF(OR(D1296="집체", D1296="원격대체",D1296="혼합"), J1333, 0)</f>
        <v>0</v>
      </c>
      <c r="J1298" s="188">
        <f>IF(Q1298="불승인",0,IF(OR(D1296="집체",D1296="원격대체",D1296="혼합"),O1333,0))</f>
        <v>0</v>
      </c>
      <c r="K1298" s="188">
        <f>J1298-I1298</f>
        <v>0</v>
      </c>
      <c r="L1298" s="725"/>
      <c r="M1298" s="728"/>
      <c r="N1298" s="189" t="str" cm="1">
        <f t="array" ref="N1298">IFERROR( LOOKUP(2, 1/(과정일람표!$A$13:$A$412=C1294)/(과정일람표!$B$13:$B$412="승인"), IF(과정일람표!$I$13:$I$412="", NA(), 과정일람표!$I$13:$I$412)),"")</f>
        <v/>
      </c>
      <c r="O1298" s="16" t="e">
        <f>O1295/N1295</f>
        <v>#VALUE!</v>
      </c>
      <c r="P1298" s="18" t="e">
        <f>P1295/N1295</f>
        <v>#N/A</v>
      </c>
      <c r="Q1298" s="740" t="s">
        <v>2291</v>
      </c>
      <c r="R1298" s="741"/>
    </row>
    <row r="1299" spans="2:18" ht="17.25" thickBot="1"/>
    <row r="1300" spans="2:18" ht="17.25" thickBot="1">
      <c r="B1300" s="708" t="s">
        <v>24</v>
      </c>
      <c r="C1300" s="710" t="s">
        <v>25</v>
      </c>
      <c r="D1300" s="712" t="s">
        <v>26</v>
      </c>
      <c r="E1300" s="713"/>
      <c r="F1300" s="716" t="s">
        <v>32</v>
      </c>
      <c r="G1300" s="717"/>
      <c r="H1300" s="717"/>
      <c r="I1300" s="717"/>
      <c r="J1300" s="718"/>
      <c r="K1300" s="716" t="s">
        <v>33</v>
      </c>
      <c r="L1300" s="717"/>
      <c r="M1300" s="717"/>
      <c r="N1300" s="717"/>
      <c r="O1300" s="718"/>
      <c r="P1300" s="716" t="s">
        <v>30</v>
      </c>
      <c r="Q1300" s="717"/>
      <c r="R1300" s="718"/>
    </row>
    <row r="1301" spans="2:18" ht="17.25" thickBot="1">
      <c r="B1301" s="709"/>
      <c r="C1301" s="711"/>
      <c r="D1301" s="714"/>
      <c r="E1301" s="715"/>
      <c r="F1301" s="190" t="s">
        <v>27</v>
      </c>
      <c r="G1301" s="191" t="s">
        <v>28</v>
      </c>
      <c r="H1301" s="15" t="s">
        <v>29</v>
      </c>
      <c r="I1301" s="192" t="s">
        <v>16</v>
      </c>
      <c r="J1301" s="193" t="s">
        <v>38</v>
      </c>
      <c r="K1301" s="190" t="s">
        <v>27</v>
      </c>
      <c r="L1301" s="191" t="s">
        <v>28</v>
      </c>
      <c r="M1301" s="15" t="s">
        <v>29</v>
      </c>
      <c r="N1301" s="192" t="s">
        <v>16</v>
      </c>
      <c r="O1301" s="193" t="s">
        <v>38</v>
      </c>
      <c r="P1301" s="190" t="s">
        <v>34</v>
      </c>
      <c r="Q1301" s="719" t="s">
        <v>31</v>
      </c>
      <c r="R1301" s="718"/>
    </row>
    <row r="1302" spans="2:18" ht="17.25" thickBot="1">
      <c r="B1302" s="194" t="s">
        <v>35</v>
      </c>
      <c r="C1302" s="268"/>
      <c r="D1302" s="682"/>
      <c r="E1302" s="683"/>
      <c r="F1302" s="196"/>
      <c r="G1302" s="197"/>
      <c r="H1302" s="198"/>
      <c r="I1302" s="199">
        <f>IF(M1295="지원단가",F1302*G1302*H1302,0)</f>
        <v>0</v>
      </c>
      <c r="J1302" s="200">
        <f>I1302</f>
        <v>0</v>
      </c>
      <c r="K1302" s="201">
        <f t="shared" ref="K1302:K1333" si="150">F1302</f>
        <v>0</v>
      </c>
      <c r="L1302" s="202">
        <f t="shared" ref="L1302:L1333" si="151">G1302</f>
        <v>0</v>
      </c>
      <c r="M1302" s="203">
        <f t="shared" ref="M1302:M1333" si="152">H1302</f>
        <v>0</v>
      </c>
      <c r="N1302" s="199">
        <f>IF(Q1298="불승인", 0,IF(M1295="지원단가",K1302*L1302*M1302,0))</f>
        <v>0</v>
      </c>
      <c r="O1302" s="200">
        <f>SUM(N1302)</f>
        <v>0</v>
      </c>
      <c r="P1302" s="201">
        <f>N1302-I1302</f>
        <v>0</v>
      </c>
      <c r="Q1302" s="684"/>
      <c r="R1302" s="685"/>
    </row>
    <row r="1303" spans="2:18">
      <c r="B1303" s="686" t="s">
        <v>36</v>
      </c>
      <c r="C1303" s="269"/>
      <c r="D1303" s="696"/>
      <c r="E1303" s="697"/>
      <c r="F1303" s="205"/>
      <c r="G1303" s="206"/>
      <c r="H1303" s="207"/>
      <c r="I1303" s="208">
        <f>IF(M1295="지원단가",F1303*G1303*H1303,0)</f>
        <v>0</v>
      </c>
      <c r="J1303" s="689">
        <f>SUM(I1303:I1306)</f>
        <v>0</v>
      </c>
      <c r="K1303" s="209">
        <f t="shared" si="150"/>
        <v>0</v>
      </c>
      <c r="L1303" s="210">
        <f t="shared" si="151"/>
        <v>0</v>
      </c>
      <c r="M1303" s="211">
        <f t="shared" si="152"/>
        <v>0</v>
      </c>
      <c r="N1303" s="208">
        <f>IF(Q1298="불승인",0,IF(M1295="지원단가",K1303*L1303*M1303,0))</f>
        <v>0</v>
      </c>
      <c r="O1303" s="689">
        <f>SUM(N1303:N1306)</f>
        <v>0</v>
      </c>
      <c r="P1303" s="209">
        <f t="shared" ref="P1303:P1333" si="153">N1303-I1303</f>
        <v>0</v>
      </c>
      <c r="Q1303" s="698"/>
      <c r="R1303" s="699"/>
    </row>
    <row r="1304" spans="2:18">
      <c r="B1304" s="687"/>
      <c r="C1304" s="270"/>
      <c r="D1304" s="704"/>
      <c r="E1304" s="705"/>
      <c r="F1304" s="213"/>
      <c r="G1304" s="214"/>
      <c r="H1304" s="215"/>
      <c r="I1304" s="216">
        <f>IF(M1295="지원단가",F1304*G1304*H1304,0)</f>
        <v>0</v>
      </c>
      <c r="J1304" s="690"/>
      <c r="K1304" s="217">
        <f t="shared" si="150"/>
        <v>0</v>
      </c>
      <c r="L1304" s="218">
        <f t="shared" si="151"/>
        <v>0</v>
      </c>
      <c r="M1304" s="219">
        <f t="shared" si="152"/>
        <v>0</v>
      </c>
      <c r="N1304" s="216">
        <f>IF(Q1298="불승인",0,IF(M1295="지원단가",K1304*L1304*M1304,0))</f>
        <v>0</v>
      </c>
      <c r="O1304" s="690"/>
      <c r="P1304" s="217">
        <f t="shared" si="153"/>
        <v>0</v>
      </c>
      <c r="Q1304" s="706"/>
      <c r="R1304" s="707"/>
    </row>
    <row r="1305" spans="2:18">
      <c r="B1305" s="687"/>
      <c r="C1305" s="270"/>
      <c r="D1305" s="704"/>
      <c r="E1305" s="705"/>
      <c r="F1305" s="213"/>
      <c r="G1305" s="214"/>
      <c r="H1305" s="215"/>
      <c r="I1305" s="216">
        <f>IF(M1295="지원단가",F1305*G1305*H1305,0)</f>
        <v>0</v>
      </c>
      <c r="J1305" s="690"/>
      <c r="K1305" s="217">
        <f t="shared" si="150"/>
        <v>0</v>
      </c>
      <c r="L1305" s="218">
        <f t="shared" si="151"/>
        <v>0</v>
      </c>
      <c r="M1305" s="219">
        <f t="shared" si="152"/>
        <v>0</v>
      </c>
      <c r="N1305" s="216">
        <f>IF(Q1298="불승인",0,IF(M1295="지원단가",K1305*L1305*M1305,0))</f>
        <v>0</v>
      </c>
      <c r="O1305" s="690"/>
      <c r="P1305" s="217">
        <f t="shared" si="153"/>
        <v>0</v>
      </c>
      <c r="Q1305" s="706"/>
      <c r="R1305" s="707"/>
    </row>
    <row r="1306" spans="2:18" ht="17.25" thickBot="1">
      <c r="B1306" s="688"/>
      <c r="C1306" s="271"/>
      <c r="D1306" s="700"/>
      <c r="E1306" s="701"/>
      <c r="F1306" s="221"/>
      <c r="G1306" s="222"/>
      <c r="H1306" s="223"/>
      <c r="I1306" s="224">
        <f>IF(M1295="지원단가",F1306*G1306*H1306,0)</f>
        <v>0</v>
      </c>
      <c r="J1306" s="691"/>
      <c r="K1306" s="225">
        <f t="shared" si="150"/>
        <v>0</v>
      </c>
      <c r="L1306" s="226">
        <f t="shared" si="151"/>
        <v>0</v>
      </c>
      <c r="M1306" s="227">
        <f t="shared" si="152"/>
        <v>0</v>
      </c>
      <c r="N1306" s="224">
        <f>IF(Q1298="불승인",0,IF(M1295="지원단가",K1306*L1306*M1306,0))</f>
        <v>0</v>
      </c>
      <c r="O1306" s="691"/>
      <c r="P1306" s="225">
        <f t="shared" si="153"/>
        <v>0</v>
      </c>
      <c r="Q1306" s="702"/>
      <c r="R1306" s="703"/>
    </row>
    <row r="1307" spans="2:18">
      <c r="B1307" s="686" t="s">
        <v>37</v>
      </c>
      <c r="C1307" s="269"/>
      <c r="D1307" s="272"/>
      <c r="E1307" s="273"/>
      <c r="F1307" s="205"/>
      <c r="G1307" s="206"/>
      <c r="H1307" s="207"/>
      <c r="I1307" s="208">
        <f>IF(M1295="지원단가",F1307*G1307*H1307,0)</f>
        <v>0</v>
      </c>
      <c r="J1307" s="689">
        <f>SUM(I1307:I1312)</f>
        <v>0</v>
      </c>
      <c r="K1307" s="209">
        <f t="shared" si="150"/>
        <v>0</v>
      </c>
      <c r="L1307" s="210">
        <f t="shared" si="151"/>
        <v>0</v>
      </c>
      <c r="M1307" s="211">
        <f t="shared" si="152"/>
        <v>0</v>
      </c>
      <c r="N1307" s="208">
        <f>IF(Q1298="불승인",0,IF(M1295="지원단가",K1307*L1307*M1307,0))</f>
        <v>0</v>
      </c>
      <c r="O1307" s="689">
        <f>SUM(N1307:N1312)</f>
        <v>0</v>
      </c>
      <c r="P1307" s="209">
        <f t="shared" si="153"/>
        <v>0</v>
      </c>
      <c r="Q1307" s="698"/>
      <c r="R1307" s="699"/>
    </row>
    <row r="1308" spans="2:18">
      <c r="B1308" s="687"/>
      <c r="C1308" s="270"/>
      <c r="D1308" s="274"/>
      <c r="E1308" s="275"/>
      <c r="F1308" s="213"/>
      <c r="G1308" s="214"/>
      <c r="H1308" s="215"/>
      <c r="I1308" s="216">
        <f>IF(M1295="지원단가",F1308*G1308*H1308,0)</f>
        <v>0</v>
      </c>
      <c r="J1308" s="690"/>
      <c r="K1308" s="217">
        <f t="shared" si="150"/>
        <v>0</v>
      </c>
      <c r="L1308" s="218">
        <f t="shared" si="151"/>
        <v>0</v>
      </c>
      <c r="M1308" s="219">
        <f t="shared" si="152"/>
        <v>0</v>
      </c>
      <c r="N1308" s="216">
        <f>IF(Q1298="불승인",0,IF(M1295="지원단가",K1308*L1308*M1308,0))</f>
        <v>0</v>
      </c>
      <c r="O1308" s="690"/>
      <c r="P1308" s="217">
        <f t="shared" si="153"/>
        <v>0</v>
      </c>
      <c r="Q1308" s="706"/>
      <c r="R1308" s="707"/>
    </row>
    <row r="1309" spans="2:18">
      <c r="B1309" s="687"/>
      <c r="C1309" s="270"/>
      <c r="D1309" s="274"/>
      <c r="E1309" s="275"/>
      <c r="F1309" s="213"/>
      <c r="G1309" s="214"/>
      <c r="H1309" s="215"/>
      <c r="I1309" s="216">
        <f>IF(M1295="지원단가",F1309*G1309*H1309,0)</f>
        <v>0</v>
      </c>
      <c r="J1309" s="690"/>
      <c r="K1309" s="217">
        <f t="shared" si="150"/>
        <v>0</v>
      </c>
      <c r="L1309" s="218">
        <f t="shared" si="151"/>
        <v>0</v>
      </c>
      <c r="M1309" s="219">
        <f t="shared" si="152"/>
        <v>0</v>
      </c>
      <c r="N1309" s="216">
        <f>IF(Q1298="불승인",0,IF(M1295="지원단가",K1309*L1309*M1309,0))</f>
        <v>0</v>
      </c>
      <c r="O1309" s="690"/>
      <c r="P1309" s="217">
        <f t="shared" si="153"/>
        <v>0</v>
      </c>
      <c r="Q1309" s="706"/>
      <c r="R1309" s="707"/>
    </row>
    <row r="1310" spans="2:18">
      <c r="B1310" s="687"/>
      <c r="C1310" s="270"/>
      <c r="D1310" s="274"/>
      <c r="E1310" s="275"/>
      <c r="F1310" s="213"/>
      <c r="G1310" s="214"/>
      <c r="H1310" s="215"/>
      <c r="I1310" s="216">
        <f>IF(M1295="지원단가",F1310*G1310*H1310,0)</f>
        <v>0</v>
      </c>
      <c r="J1310" s="690"/>
      <c r="K1310" s="217">
        <f t="shared" si="150"/>
        <v>0</v>
      </c>
      <c r="L1310" s="218">
        <f t="shared" si="151"/>
        <v>0</v>
      </c>
      <c r="M1310" s="219">
        <f t="shared" si="152"/>
        <v>0</v>
      </c>
      <c r="N1310" s="216">
        <f>IF(Q1298="불승인",0,IF(M1295="지원단가",K1310*L1310*M1310,0))</f>
        <v>0</v>
      </c>
      <c r="O1310" s="690"/>
      <c r="P1310" s="217">
        <f t="shared" si="153"/>
        <v>0</v>
      </c>
      <c r="Q1310" s="706"/>
      <c r="R1310" s="707"/>
    </row>
    <row r="1311" spans="2:18">
      <c r="B1311" s="687"/>
      <c r="C1311" s="270"/>
      <c r="D1311" s="274"/>
      <c r="E1311" s="275"/>
      <c r="F1311" s="213"/>
      <c r="G1311" s="214"/>
      <c r="H1311" s="215"/>
      <c r="I1311" s="216">
        <f>IF(M1295="지원단가",F1311*G1311*H1311,0)</f>
        <v>0</v>
      </c>
      <c r="J1311" s="690"/>
      <c r="K1311" s="217">
        <f t="shared" si="150"/>
        <v>0</v>
      </c>
      <c r="L1311" s="218">
        <f t="shared" si="151"/>
        <v>0</v>
      </c>
      <c r="M1311" s="219">
        <f t="shared" si="152"/>
        <v>0</v>
      </c>
      <c r="N1311" s="216">
        <f>IF(Q1298="불승인",0,IF(M1295="지원단가",K1311*L1311*M1311,0))</f>
        <v>0</v>
      </c>
      <c r="O1311" s="690"/>
      <c r="P1311" s="217">
        <f t="shared" si="153"/>
        <v>0</v>
      </c>
      <c r="Q1311" s="706"/>
      <c r="R1311" s="707"/>
    </row>
    <row r="1312" spans="2:18" ht="17.25" thickBot="1">
      <c r="B1312" s="688"/>
      <c r="C1312" s="271"/>
      <c r="D1312" s="276"/>
      <c r="E1312" s="277"/>
      <c r="F1312" s="221"/>
      <c r="G1312" s="222"/>
      <c r="H1312" s="223"/>
      <c r="I1312" s="224">
        <f>IF(M1295="지원단가",F1312*G1312*H1312,0)</f>
        <v>0</v>
      </c>
      <c r="J1312" s="691"/>
      <c r="K1312" s="225">
        <f t="shared" si="150"/>
        <v>0</v>
      </c>
      <c r="L1312" s="226">
        <f t="shared" si="151"/>
        <v>0</v>
      </c>
      <c r="M1312" s="227">
        <f t="shared" si="152"/>
        <v>0</v>
      </c>
      <c r="N1312" s="224">
        <f>IF(Q1298="불승인",0,IF(M1295="지원단가",K1312*L1312*M1312,0))</f>
        <v>0</v>
      </c>
      <c r="O1312" s="691"/>
      <c r="P1312" s="225">
        <f t="shared" si="153"/>
        <v>0</v>
      </c>
      <c r="Q1312" s="702"/>
      <c r="R1312" s="703"/>
    </row>
    <row r="1313" spans="2:18">
      <c r="B1313" s="686" t="s">
        <v>39</v>
      </c>
      <c r="C1313" s="269"/>
      <c r="D1313" s="696"/>
      <c r="E1313" s="697"/>
      <c r="F1313" s="205"/>
      <c r="G1313" s="206"/>
      <c r="H1313" s="207"/>
      <c r="I1313" s="208">
        <f>IF(M1295="지원단가",F1313*G1313*H1313,0)</f>
        <v>0</v>
      </c>
      <c r="J1313" s="689">
        <f>SUM(I1313:I1318)</f>
        <v>0</v>
      </c>
      <c r="K1313" s="209">
        <f t="shared" si="150"/>
        <v>0</v>
      </c>
      <c r="L1313" s="210">
        <f t="shared" si="151"/>
        <v>0</v>
      </c>
      <c r="M1313" s="211">
        <f t="shared" si="152"/>
        <v>0</v>
      </c>
      <c r="N1313" s="208">
        <f>IF(Q1298="불승인",0,IF(M1295="지원단가",K1313*L1313*M1313,0))</f>
        <v>0</v>
      </c>
      <c r="O1313" s="689">
        <f>SUM(N1313:N1318)</f>
        <v>0</v>
      </c>
      <c r="P1313" s="209">
        <f t="shared" si="153"/>
        <v>0</v>
      </c>
      <c r="Q1313" s="698"/>
      <c r="R1313" s="699"/>
    </row>
    <row r="1314" spans="2:18">
      <c r="B1314" s="687"/>
      <c r="C1314" s="270"/>
      <c r="D1314" s="704"/>
      <c r="E1314" s="705"/>
      <c r="F1314" s="213"/>
      <c r="G1314" s="214"/>
      <c r="H1314" s="215"/>
      <c r="I1314" s="216">
        <f>IF(M1295="지원단가",F1314*G1314*H1314,0)</f>
        <v>0</v>
      </c>
      <c r="J1314" s="690"/>
      <c r="K1314" s="217">
        <f t="shared" si="150"/>
        <v>0</v>
      </c>
      <c r="L1314" s="218">
        <f t="shared" si="151"/>
        <v>0</v>
      </c>
      <c r="M1314" s="219">
        <f t="shared" si="152"/>
        <v>0</v>
      </c>
      <c r="N1314" s="216">
        <f>IF(Q1298="불승인",0,IF(M1295="지원단가",K1314*L1314*M1314,0))</f>
        <v>0</v>
      </c>
      <c r="O1314" s="690"/>
      <c r="P1314" s="217">
        <f t="shared" si="153"/>
        <v>0</v>
      </c>
      <c r="Q1314" s="706"/>
      <c r="R1314" s="707"/>
    </row>
    <row r="1315" spans="2:18">
      <c r="B1315" s="687"/>
      <c r="C1315" s="270"/>
      <c r="D1315" s="704"/>
      <c r="E1315" s="705"/>
      <c r="F1315" s="213"/>
      <c r="G1315" s="214"/>
      <c r="H1315" s="215"/>
      <c r="I1315" s="216">
        <f>IF(M1295="지원단가",F1315*G1315*H1315,0)</f>
        <v>0</v>
      </c>
      <c r="J1315" s="690"/>
      <c r="K1315" s="217">
        <f t="shared" si="150"/>
        <v>0</v>
      </c>
      <c r="L1315" s="218">
        <f t="shared" si="151"/>
        <v>0</v>
      </c>
      <c r="M1315" s="219">
        <f t="shared" si="152"/>
        <v>0</v>
      </c>
      <c r="N1315" s="216">
        <f>IF(Q1298="불승인",0,IF(M1295="지원단가",K1315*L1315*M1315,0))</f>
        <v>0</v>
      </c>
      <c r="O1315" s="690"/>
      <c r="P1315" s="217">
        <f t="shared" si="153"/>
        <v>0</v>
      </c>
      <c r="Q1315" s="706"/>
      <c r="R1315" s="707"/>
    </row>
    <row r="1316" spans="2:18">
      <c r="B1316" s="687"/>
      <c r="C1316" s="270"/>
      <c r="D1316" s="704"/>
      <c r="E1316" s="705"/>
      <c r="F1316" s="213"/>
      <c r="G1316" s="214"/>
      <c r="H1316" s="215"/>
      <c r="I1316" s="216">
        <f>IF(M1295="지원단가",F1316*G1316*H1316,0)</f>
        <v>0</v>
      </c>
      <c r="J1316" s="690"/>
      <c r="K1316" s="217">
        <f t="shared" si="150"/>
        <v>0</v>
      </c>
      <c r="L1316" s="218">
        <f t="shared" si="151"/>
        <v>0</v>
      </c>
      <c r="M1316" s="219">
        <f t="shared" si="152"/>
        <v>0</v>
      </c>
      <c r="N1316" s="216">
        <f>IF(Q1298="불승인",0,IF(M1295="지원단가",K1316*L1316*M1316,0))</f>
        <v>0</v>
      </c>
      <c r="O1316" s="690"/>
      <c r="P1316" s="217">
        <f t="shared" si="153"/>
        <v>0</v>
      </c>
      <c r="Q1316" s="706"/>
      <c r="R1316" s="707"/>
    </row>
    <row r="1317" spans="2:18">
      <c r="B1317" s="687"/>
      <c r="C1317" s="270"/>
      <c r="D1317" s="704"/>
      <c r="E1317" s="705"/>
      <c r="F1317" s="213"/>
      <c r="G1317" s="214"/>
      <c r="H1317" s="215"/>
      <c r="I1317" s="216">
        <f>IF(M1295="지원단가",F1317*G1317*H1317,0)</f>
        <v>0</v>
      </c>
      <c r="J1317" s="690"/>
      <c r="K1317" s="217">
        <f t="shared" si="150"/>
        <v>0</v>
      </c>
      <c r="L1317" s="218">
        <f t="shared" si="151"/>
        <v>0</v>
      </c>
      <c r="M1317" s="219">
        <f t="shared" si="152"/>
        <v>0</v>
      </c>
      <c r="N1317" s="216">
        <f>IF(Q1298="불승인",0,IF(M1295="지원단가",K1317*L1317*M1317,0))</f>
        <v>0</v>
      </c>
      <c r="O1317" s="690"/>
      <c r="P1317" s="217">
        <f t="shared" si="153"/>
        <v>0</v>
      </c>
      <c r="Q1317" s="706"/>
      <c r="R1317" s="707"/>
    </row>
    <row r="1318" spans="2:18" ht="17.25" thickBot="1">
      <c r="B1318" s="688"/>
      <c r="C1318" s="271"/>
      <c r="D1318" s="700"/>
      <c r="E1318" s="701"/>
      <c r="F1318" s="221"/>
      <c r="G1318" s="222"/>
      <c r="H1318" s="223"/>
      <c r="I1318" s="224">
        <f>IF(M1295="지원단가",F1318*G1318*H1318,0)</f>
        <v>0</v>
      </c>
      <c r="J1318" s="691"/>
      <c r="K1318" s="225">
        <f t="shared" si="150"/>
        <v>0</v>
      </c>
      <c r="L1318" s="226">
        <f t="shared" si="151"/>
        <v>0</v>
      </c>
      <c r="M1318" s="227">
        <f t="shared" si="152"/>
        <v>0</v>
      </c>
      <c r="N1318" s="224">
        <f>IF(Q1298="불승인",0,IF(M1295="지원단가",K1318*L1318*M1318,0))</f>
        <v>0</v>
      </c>
      <c r="O1318" s="691"/>
      <c r="P1318" s="225">
        <f t="shared" si="153"/>
        <v>0</v>
      </c>
      <c r="Q1318" s="702"/>
      <c r="R1318" s="703"/>
    </row>
    <row r="1319" spans="2:18" ht="17.25" thickBot="1">
      <c r="B1319" s="194" t="s">
        <v>40</v>
      </c>
      <c r="C1319" s="268"/>
      <c r="D1319" s="682"/>
      <c r="E1319" s="683"/>
      <c r="F1319" s="196"/>
      <c r="G1319" s="197"/>
      <c r="H1319" s="198"/>
      <c r="I1319" s="199">
        <f>IF(M1295="지원단가",F1319*G1319*H1319,0)</f>
        <v>0</v>
      </c>
      <c r="J1319" s="200">
        <f>I1319</f>
        <v>0</v>
      </c>
      <c r="K1319" s="201">
        <f t="shared" si="150"/>
        <v>0</v>
      </c>
      <c r="L1319" s="202">
        <f t="shared" si="151"/>
        <v>0</v>
      </c>
      <c r="M1319" s="203">
        <f t="shared" si="152"/>
        <v>0</v>
      </c>
      <c r="N1319" s="199">
        <f>IF(Q1298="불승인",0,IF(M1295="지원단가",K1319*L1319*M1319,0))</f>
        <v>0</v>
      </c>
      <c r="O1319" s="200">
        <f>SUM(N1319)</f>
        <v>0</v>
      </c>
      <c r="P1319" s="201">
        <f t="shared" si="153"/>
        <v>0</v>
      </c>
      <c r="Q1319" s="684"/>
      <c r="R1319" s="685"/>
    </row>
    <row r="1320" spans="2:18">
      <c r="B1320" s="686" t="s">
        <v>41</v>
      </c>
      <c r="C1320" s="269"/>
      <c r="D1320" s="696"/>
      <c r="E1320" s="697"/>
      <c r="F1320" s="205"/>
      <c r="G1320" s="206"/>
      <c r="H1320" s="207"/>
      <c r="I1320" s="208">
        <f>IF(M1295="지원단가",F1320*G1320*H1320,0)</f>
        <v>0</v>
      </c>
      <c r="J1320" s="689">
        <f>SUM(I1320:I1322)</f>
        <v>0</v>
      </c>
      <c r="K1320" s="209">
        <f t="shared" si="150"/>
        <v>0</v>
      </c>
      <c r="L1320" s="210">
        <f t="shared" si="151"/>
        <v>0</v>
      </c>
      <c r="M1320" s="211">
        <f t="shared" si="152"/>
        <v>0</v>
      </c>
      <c r="N1320" s="208">
        <f>IF(Q1298="불승인",0,IF(M1295="지원단가",K1320*L1320*M1320,0))</f>
        <v>0</v>
      </c>
      <c r="O1320" s="689">
        <f>SUM(N1320:N1322)</f>
        <v>0</v>
      </c>
      <c r="P1320" s="209">
        <f t="shared" si="153"/>
        <v>0</v>
      </c>
      <c r="Q1320" s="698"/>
      <c r="R1320" s="699"/>
    </row>
    <row r="1321" spans="2:18">
      <c r="B1321" s="687"/>
      <c r="C1321" s="270"/>
      <c r="D1321" s="704"/>
      <c r="E1321" s="705"/>
      <c r="F1321" s="213"/>
      <c r="G1321" s="214"/>
      <c r="H1321" s="215"/>
      <c r="I1321" s="216">
        <f>IF(M1295="지원단가",F1321*G1321*H1321,0)</f>
        <v>0</v>
      </c>
      <c r="J1321" s="690"/>
      <c r="K1321" s="217">
        <f t="shared" si="150"/>
        <v>0</v>
      </c>
      <c r="L1321" s="218">
        <f t="shared" si="151"/>
        <v>0</v>
      </c>
      <c r="M1321" s="219">
        <f t="shared" si="152"/>
        <v>0</v>
      </c>
      <c r="N1321" s="216">
        <f>IF(Q1298="불승인",0,IF(M1295="지원단가",K1321*L1321*M1321,0))</f>
        <v>0</v>
      </c>
      <c r="O1321" s="690"/>
      <c r="P1321" s="217">
        <f t="shared" si="153"/>
        <v>0</v>
      </c>
      <c r="Q1321" s="706"/>
      <c r="R1321" s="707"/>
    </row>
    <row r="1322" spans="2:18" ht="17.25" thickBot="1">
      <c r="B1322" s="688"/>
      <c r="C1322" s="271"/>
      <c r="D1322" s="700"/>
      <c r="E1322" s="701"/>
      <c r="F1322" s="221"/>
      <c r="G1322" s="222"/>
      <c r="H1322" s="223"/>
      <c r="I1322" s="224">
        <f>IF(M1295="지원단가",F1322*G1322*H1322,0)</f>
        <v>0</v>
      </c>
      <c r="J1322" s="691"/>
      <c r="K1322" s="225">
        <f t="shared" si="150"/>
        <v>0</v>
      </c>
      <c r="L1322" s="226">
        <f t="shared" si="151"/>
        <v>0</v>
      </c>
      <c r="M1322" s="227">
        <f t="shared" si="152"/>
        <v>0</v>
      </c>
      <c r="N1322" s="224">
        <f>IF(Q1298="불승인",0,IF(M1295="지원단가",K1322*L1322*M1322,0))</f>
        <v>0</v>
      </c>
      <c r="O1322" s="691"/>
      <c r="P1322" s="225">
        <f t="shared" si="153"/>
        <v>0</v>
      </c>
      <c r="Q1322" s="702"/>
      <c r="R1322" s="703"/>
    </row>
    <row r="1323" spans="2:18">
      <c r="B1323" s="686" t="s">
        <v>42</v>
      </c>
      <c r="C1323" s="278"/>
      <c r="D1323" s="696"/>
      <c r="E1323" s="697"/>
      <c r="F1323" s="235"/>
      <c r="G1323" s="236"/>
      <c r="H1323" s="237"/>
      <c r="I1323" s="238">
        <f>IF(M1295="지원단가",F1323*G1323*H1323,0)</f>
        <v>0</v>
      </c>
      <c r="J1323" s="689">
        <f>SUM(I1323:I1324)</f>
        <v>0</v>
      </c>
      <c r="K1323" s="239">
        <f t="shared" si="150"/>
        <v>0</v>
      </c>
      <c r="L1323" s="240">
        <f t="shared" si="151"/>
        <v>0</v>
      </c>
      <c r="M1323" s="241">
        <f t="shared" si="152"/>
        <v>0</v>
      </c>
      <c r="N1323" s="238">
        <f>IF(Q1298="불승인",0,IF(M1295="지원단가",K1323*L1323*M1323,0))</f>
        <v>0</v>
      </c>
      <c r="O1323" s="689">
        <f>SUM(N1323:N1324)</f>
        <v>0</v>
      </c>
      <c r="P1323" s="239">
        <f t="shared" si="153"/>
        <v>0</v>
      </c>
      <c r="Q1323" s="698"/>
      <c r="R1323" s="699"/>
    </row>
    <row r="1324" spans="2:18" ht="17.25" thickBot="1">
      <c r="B1324" s="688"/>
      <c r="C1324" s="279"/>
      <c r="D1324" s="700"/>
      <c r="E1324" s="701"/>
      <c r="F1324" s="243"/>
      <c r="G1324" s="244"/>
      <c r="H1324" s="245"/>
      <c r="I1324" s="246">
        <f>IF(M1295="지원단가",F1324*G1324*H1324,0)</f>
        <v>0</v>
      </c>
      <c r="J1324" s="691"/>
      <c r="K1324" s="247">
        <f t="shared" si="150"/>
        <v>0</v>
      </c>
      <c r="L1324" s="248">
        <f t="shared" si="151"/>
        <v>0</v>
      </c>
      <c r="M1324" s="249">
        <f t="shared" si="152"/>
        <v>0</v>
      </c>
      <c r="N1324" s="246">
        <f>IF(Q1298="불승인",0,IF(M1295="지원단가",K1324*L1324*M1324,0))</f>
        <v>0</v>
      </c>
      <c r="O1324" s="691"/>
      <c r="P1324" s="247">
        <f t="shared" si="153"/>
        <v>0</v>
      </c>
      <c r="Q1324" s="702"/>
      <c r="R1324" s="703"/>
    </row>
    <row r="1325" spans="2:18">
      <c r="B1325" s="686" t="s">
        <v>43</v>
      </c>
      <c r="C1325" s="269"/>
      <c r="D1325" s="696"/>
      <c r="E1325" s="697"/>
      <c r="F1325" s="205"/>
      <c r="G1325" s="206"/>
      <c r="H1325" s="207"/>
      <c r="I1325" s="208">
        <f>IF(M1295="지원단가",F1325*G1325*H1325,0)</f>
        <v>0</v>
      </c>
      <c r="J1325" s="689">
        <f>SUM(I1325:I1327)</f>
        <v>0</v>
      </c>
      <c r="K1325" s="209">
        <f t="shared" si="150"/>
        <v>0</v>
      </c>
      <c r="L1325" s="210">
        <f t="shared" si="151"/>
        <v>0</v>
      </c>
      <c r="M1325" s="211">
        <f t="shared" si="152"/>
        <v>0</v>
      </c>
      <c r="N1325" s="208">
        <f>IF(Q1298="불승인",0,IF(M1295="지원단가",K1325*L1325*M1325,0))</f>
        <v>0</v>
      </c>
      <c r="O1325" s="689">
        <f>SUM(N1325:N1327)</f>
        <v>0</v>
      </c>
      <c r="P1325" s="209">
        <f t="shared" si="153"/>
        <v>0</v>
      </c>
      <c r="Q1325" s="698"/>
      <c r="R1325" s="699"/>
    </row>
    <row r="1326" spans="2:18">
      <c r="B1326" s="687"/>
      <c r="C1326" s="270"/>
      <c r="D1326" s="704"/>
      <c r="E1326" s="705"/>
      <c r="F1326" s="213"/>
      <c r="G1326" s="214"/>
      <c r="H1326" s="215"/>
      <c r="I1326" s="216">
        <f>IF(M1295="지원단가",F1326*G1326*H1326,0)</f>
        <v>0</v>
      </c>
      <c r="J1326" s="690"/>
      <c r="K1326" s="217">
        <f t="shared" si="150"/>
        <v>0</v>
      </c>
      <c r="L1326" s="218">
        <f t="shared" si="151"/>
        <v>0</v>
      </c>
      <c r="M1326" s="219">
        <f t="shared" si="152"/>
        <v>0</v>
      </c>
      <c r="N1326" s="216">
        <f>IF(Q1298="불승인",0,IF(M1295="지원단가",K1326*L1326*M1326,0))</f>
        <v>0</v>
      </c>
      <c r="O1326" s="690"/>
      <c r="P1326" s="217">
        <f t="shared" si="153"/>
        <v>0</v>
      </c>
      <c r="Q1326" s="706"/>
      <c r="R1326" s="707"/>
    </row>
    <row r="1327" spans="2:18" ht="17.25" thickBot="1">
      <c r="B1327" s="688"/>
      <c r="C1327" s="271"/>
      <c r="D1327" s="700"/>
      <c r="E1327" s="701"/>
      <c r="F1327" s="221"/>
      <c r="G1327" s="222"/>
      <c r="H1327" s="223"/>
      <c r="I1327" s="224">
        <f>IF(M1295="지원단가",F1327*G1327*H1327,0)</f>
        <v>0</v>
      </c>
      <c r="J1327" s="691"/>
      <c r="K1327" s="225">
        <f t="shared" si="150"/>
        <v>0</v>
      </c>
      <c r="L1327" s="226">
        <f t="shared" si="151"/>
        <v>0</v>
      </c>
      <c r="M1327" s="227">
        <f t="shared" si="152"/>
        <v>0</v>
      </c>
      <c r="N1327" s="224">
        <f>IF(Q1298="불승인",0,IF(M1295="지원단가",K1327*L1327*M1327,0))</f>
        <v>0</v>
      </c>
      <c r="O1327" s="691"/>
      <c r="P1327" s="225">
        <f t="shared" si="153"/>
        <v>0</v>
      </c>
      <c r="Q1327" s="702"/>
      <c r="R1327" s="703"/>
    </row>
    <row r="1328" spans="2:18" ht="17.25" thickBot="1">
      <c r="B1328" s="686" t="s">
        <v>87</v>
      </c>
      <c r="C1328" s="278"/>
      <c r="D1328" s="280"/>
      <c r="E1328" s="281" t="s">
        <v>2297</v>
      </c>
      <c r="F1328" s="235"/>
      <c r="G1328" s="236"/>
      <c r="H1328" s="237"/>
      <c r="I1328" s="238">
        <f>IF(M1295="지원단가",F1328*G1328*H1328,0)</f>
        <v>0</v>
      </c>
      <c r="J1328" s="689">
        <f>SUM(I1328:I1330)</f>
        <v>0</v>
      </c>
      <c r="K1328" s="239">
        <f t="shared" si="150"/>
        <v>0</v>
      </c>
      <c r="L1328" s="240">
        <f t="shared" si="151"/>
        <v>0</v>
      </c>
      <c r="M1328" s="241">
        <f t="shared" si="152"/>
        <v>0</v>
      </c>
      <c r="N1328" s="238">
        <f>IF(Q1298="불승인",0,IF(M1295="지원단가",K1328*L1328*M1328,0))</f>
        <v>0</v>
      </c>
      <c r="O1328" s="689">
        <f>SUM(N1328:N1330)</f>
        <v>0</v>
      </c>
      <c r="P1328" s="239">
        <f t="shared" si="153"/>
        <v>0</v>
      </c>
      <c r="Q1328" s="252"/>
      <c r="R1328" s="253" t="s">
        <v>2298</v>
      </c>
    </row>
    <row r="1329" spans="2:18" ht="17.25" thickTop="1">
      <c r="B1329" s="687"/>
      <c r="C1329" s="270"/>
      <c r="D1329" s="282"/>
      <c r="E1329" s="692" t="e">
        <f>J1328/SUM(J1302:J1327)</f>
        <v>#DIV/0!</v>
      </c>
      <c r="F1329" s="213"/>
      <c r="G1329" s="214"/>
      <c r="H1329" s="215"/>
      <c r="I1329" s="216">
        <f>IF(M1295="지원단가",F1329*G1329*H1329,0)</f>
        <v>0</v>
      </c>
      <c r="J1329" s="690"/>
      <c r="K1329" s="217">
        <f t="shared" si="150"/>
        <v>0</v>
      </c>
      <c r="L1329" s="218">
        <f t="shared" si="151"/>
        <v>0</v>
      </c>
      <c r="M1329" s="219">
        <f t="shared" si="152"/>
        <v>0</v>
      </c>
      <c r="N1329" s="216">
        <f>IF(Q1298="불승인",0,IF(M1295="지원단가",K1329*L1329*M1329,0))</f>
        <v>0</v>
      </c>
      <c r="O1329" s="690"/>
      <c r="P1329" s="217">
        <f t="shared" si="153"/>
        <v>0</v>
      </c>
      <c r="Q1329" s="255"/>
      <c r="R1329" s="694" t="e">
        <f>O1328/SUM(O1302:O1327)</f>
        <v>#DIV/0!</v>
      </c>
    </row>
    <row r="1330" spans="2:18" ht="17.25" thickBot="1">
      <c r="B1330" s="688"/>
      <c r="C1330" s="279"/>
      <c r="D1330" s="283"/>
      <c r="E1330" s="693"/>
      <c r="F1330" s="243"/>
      <c r="G1330" s="244"/>
      <c r="H1330" s="245"/>
      <c r="I1330" s="246">
        <f>IF(M1295="지원단가",F1330*G1330*H1330,0)</f>
        <v>0</v>
      </c>
      <c r="J1330" s="691"/>
      <c r="K1330" s="247">
        <f t="shared" si="150"/>
        <v>0</v>
      </c>
      <c r="L1330" s="248">
        <f t="shared" si="151"/>
        <v>0</v>
      </c>
      <c r="M1330" s="249">
        <f t="shared" si="152"/>
        <v>0</v>
      </c>
      <c r="N1330" s="246">
        <f>IF(Q1298="불승인",0,IF(M1295="지원단가",K1330*L1330*M1330,0))</f>
        <v>0</v>
      </c>
      <c r="O1330" s="691"/>
      <c r="P1330" s="247">
        <f t="shared" si="153"/>
        <v>0</v>
      </c>
      <c r="Q1330" s="257"/>
      <c r="R1330" s="695"/>
    </row>
    <row r="1331" spans="2:18">
      <c r="B1331" s="686" t="s">
        <v>19</v>
      </c>
      <c r="C1331" s="269"/>
      <c r="D1331" s="696"/>
      <c r="E1331" s="697"/>
      <c r="F1331" s="205"/>
      <c r="G1331" s="206"/>
      <c r="H1331" s="207"/>
      <c r="I1331" s="208">
        <f>F1331*G1331*H1331</f>
        <v>0</v>
      </c>
      <c r="J1331" s="689">
        <f>SUM(I1331:I1332)</f>
        <v>0</v>
      </c>
      <c r="K1331" s="209">
        <f t="shared" si="150"/>
        <v>0</v>
      </c>
      <c r="L1331" s="210">
        <f t="shared" si="151"/>
        <v>0</v>
      </c>
      <c r="M1331" s="211">
        <f t="shared" si="152"/>
        <v>0</v>
      </c>
      <c r="N1331" s="208">
        <f>IF(Q1298="불승인", 0,K1331*L1331*M1331)</f>
        <v>0</v>
      </c>
      <c r="O1331" s="689">
        <f>SUM(N1331:N1332)</f>
        <v>0</v>
      </c>
      <c r="P1331" s="209">
        <f t="shared" si="153"/>
        <v>0</v>
      </c>
      <c r="Q1331" s="698"/>
      <c r="R1331" s="699"/>
    </row>
    <row r="1332" spans="2:18" ht="17.25" thickBot="1">
      <c r="B1332" s="688"/>
      <c r="C1332" s="271"/>
      <c r="D1332" s="700"/>
      <c r="E1332" s="701"/>
      <c r="F1332" s="221"/>
      <c r="G1332" s="222"/>
      <c r="H1332" s="223"/>
      <c r="I1332" s="224">
        <f t="shared" ref="I1332:I1333" si="154">F1332*G1332*H1332</f>
        <v>0</v>
      </c>
      <c r="J1332" s="691"/>
      <c r="K1332" s="225">
        <f t="shared" si="150"/>
        <v>0</v>
      </c>
      <c r="L1332" s="226">
        <f t="shared" si="151"/>
        <v>0</v>
      </c>
      <c r="M1332" s="227">
        <f t="shared" si="152"/>
        <v>0</v>
      </c>
      <c r="N1332" s="224">
        <f>IF(Q1298="불승인", 0,K1332*L1332*M1332)</f>
        <v>0</v>
      </c>
      <c r="O1332" s="691"/>
      <c r="P1332" s="225">
        <f t="shared" si="153"/>
        <v>0</v>
      </c>
      <c r="Q1332" s="702"/>
      <c r="R1332" s="703"/>
    </row>
    <row r="1333" spans="2:18" ht="17.25" thickBot="1">
      <c r="B1333" s="258" t="s">
        <v>44</v>
      </c>
      <c r="C1333" s="284"/>
      <c r="D1333" s="682"/>
      <c r="E1333" s="683"/>
      <c r="F1333" s="260"/>
      <c r="G1333" s="261"/>
      <c r="H1333" s="262"/>
      <c r="I1333" s="263">
        <f t="shared" si="154"/>
        <v>0</v>
      </c>
      <c r="J1333" s="264">
        <f>I1333</f>
        <v>0</v>
      </c>
      <c r="K1333" s="265">
        <f t="shared" si="150"/>
        <v>0</v>
      </c>
      <c r="L1333" s="266">
        <f t="shared" si="151"/>
        <v>0</v>
      </c>
      <c r="M1333" s="267">
        <f t="shared" si="152"/>
        <v>0</v>
      </c>
      <c r="N1333" s="263">
        <f>IF(Q1298="불승인", 0,K1333*L1333*M1333)</f>
        <v>0</v>
      </c>
      <c r="O1333" s="264">
        <f>N1333</f>
        <v>0</v>
      </c>
      <c r="P1333" s="265">
        <f t="shared" si="153"/>
        <v>0</v>
      </c>
      <c r="Q1333" s="684"/>
      <c r="R1333" s="685"/>
    </row>
    <row r="1335" spans="2:18" ht="17.25" thickBot="1"/>
    <row r="1336" spans="2:18" ht="19.5">
      <c r="B1336" s="1" t="s">
        <v>0</v>
      </c>
      <c r="C1336" s="742" t="str">
        <f>총괄!$D$2</f>
        <v>공동훈련센터명</v>
      </c>
      <c r="D1336" s="743"/>
      <c r="E1336" s="743"/>
      <c r="F1336" s="744" t="str" cm="1">
        <f t="array" ref="F1336">IFERROR( LOOKUP(2, 1/(과정일람표!$A$13:$A$412=C1337)/(과정일람표!$B$13:$B$412="승인"), IF(과정일람표!$F$13:$F$412="", NA(), "파트너: " &amp; 과정일람표!$F$13:$F$412)),"")</f>
        <v/>
      </c>
      <c r="G1336" s="745"/>
      <c r="H1336" s="746" t="s">
        <v>21</v>
      </c>
      <c r="I1336" s="747"/>
      <c r="J1336" s="747"/>
      <c r="K1336" s="747"/>
      <c r="L1336" s="747"/>
      <c r="M1336" s="747"/>
      <c r="N1336" s="748"/>
      <c r="O1336" s="749" t="s">
        <v>549</v>
      </c>
      <c r="P1336" s="751" t="s">
        <v>550</v>
      </c>
      <c r="Q1336" s="753" t="s">
        <v>13</v>
      </c>
      <c r="R1336" s="754"/>
    </row>
    <row r="1337" spans="2:18" ht="20.25" thickBot="1">
      <c r="B1337" s="2" t="s">
        <v>1</v>
      </c>
      <c r="C1337" s="179">
        <v>32</v>
      </c>
      <c r="D1337" s="755" t="str" cm="1">
        <f t="array" ref="D1337">IFERROR( LOOKUP(2, 1/(과정일람표!$A$13:$A$412=C1337)/(과정일람표!$B$13:$B$412="승인"), IF(과정일람표!$R$13:$R$412="", NA(), 과정일람표!$R$13:$R$412)),"")</f>
        <v/>
      </c>
      <c r="E1337" s="756"/>
      <c r="F1337" s="756"/>
      <c r="G1337" s="757"/>
      <c r="H1337" s="3" t="s">
        <v>14</v>
      </c>
      <c r="I1337" s="4" t="s">
        <v>47</v>
      </c>
      <c r="J1337" s="4" t="s">
        <v>46</v>
      </c>
      <c r="K1337" s="4" t="s">
        <v>34</v>
      </c>
      <c r="L1337" s="4" t="s">
        <v>22</v>
      </c>
      <c r="M1337" s="4" t="s">
        <v>17</v>
      </c>
      <c r="N1337" s="17" t="s">
        <v>554</v>
      </c>
      <c r="O1337" s="750"/>
      <c r="P1337" s="752"/>
      <c r="Q1337" s="738"/>
      <c r="R1337" s="739"/>
    </row>
    <row r="1338" spans="2:18" ht="19.5">
      <c r="B1338" s="720" t="s">
        <v>2</v>
      </c>
      <c r="C1338" s="5" t="s">
        <v>4</v>
      </c>
      <c r="D1338" s="6" t="s">
        <v>5</v>
      </c>
      <c r="E1338" s="6" t="s">
        <v>11</v>
      </c>
      <c r="F1338" s="7" t="s">
        <v>12</v>
      </c>
      <c r="G1338" s="8" t="s">
        <v>2152</v>
      </c>
      <c r="H1338" s="11" t="s">
        <v>15</v>
      </c>
      <c r="I1338" s="180">
        <f>SUM(I1339:I1341)</f>
        <v>0</v>
      </c>
      <c r="J1338" s="180">
        <f>SUM(J1339:J1341)</f>
        <v>0</v>
      </c>
      <c r="K1338" s="180">
        <f>SUM(K1339:K1341)</f>
        <v>0</v>
      </c>
      <c r="L1338" s="723" t="str" cm="1">
        <f t="array" ref="L1338">IFERROR( LOOKUP(2, 1/(과정일람표!$A$13:$A$412=C1337)/(과정일람표!$B$13:$B$412="승인"), IF(과정일람표!$N$13:$N$412="", NA(), 과정일람표!$N$13:$N$412)),"")</f>
        <v/>
      </c>
      <c r="M1338" s="726" t="str" cm="1">
        <f t="array" ref="M1338">IFERROR( LOOKUP(2, 1/(과정일람표!$A$13:$A$412=C1337)/(과정일람표!$B$13:$B$412="승인"), IF(과정일람표!$AA$13:$AA$412="", NA(), 과정일람표!$AA$13:$AA$412)),"")</f>
        <v/>
      </c>
      <c r="N1338" s="729" t="e">
        <f>VLOOKUP(LEFT(N1340,6),NCS단가,5,FALSE)</f>
        <v>#N/A</v>
      </c>
      <c r="O1338" s="731" t="str" cm="1">
        <f t="array" ref="O1338">IFERROR( LOOKUP(2, 1/(과정일람표!$A$13:$A$412=C1337)/(과정일람표!$B$13:$B$412="신청"), IF(과정일람표!$AC$13:$AC$412="", NA(), 과정일람표!$AC$13:$AC$412)),"")</f>
        <v/>
      </c>
      <c r="P1338" s="729" t="e">
        <f>IF(Q1341="불승인",0,IF(OR(D1339="원격대체", D1339="집체",D1339="혼합"),IF(M1338="기준단가",N1338,J1339/(G1341*D1341)),_xlfn.IFS(D1339="원격",2970,D1339="STEP자체", 6160,D1339="STEP공공",4600)))</f>
        <v>#N/A</v>
      </c>
      <c r="Q1338" s="734" t="str">
        <f>IF(총괄!$C$6="전략", IF(P1341&lt;300%,"적정","검토필요"), IF(총괄!$C$6="지산맞", IF(LEN(L1338)=0,"분류입력확인",IF(P1341&lt;VLOOKUP(L1338,테이블!$B$3:$C$5,2,FALSE),"적정","검토필요")),IF(OR(LEN(E1339)&gt;0,LEN(F1339)&gt;0),IF(과정별세부산출!P1341&lt;300%,"적정","검토필요"),IF(과정별세부산출!P1341&lt;VLOOKUP(과정별세부산출!G1339,테이블!$H$3:$I$10,2,FALSE),"적정","검토필요"))))</f>
        <v>분류입력확인</v>
      </c>
      <c r="R1338" s="735"/>
    </row>
    <row r="1339" spans="2:18" ht="20.25" thickBot="1">
      <c r="B1339" s="721"/>
      <c r="C1339" s="181" t="str" cm="1">
        <f t="array" ref="C1339">IFERROR( LOOKUP(2, 1/(과정일람표!$A$13:$A$412=C1337)/(과정일람표!$B$13:$B$412="승인"), IF(과정일람표!$T$13:$T$412="", NA(), 과정일람표!$T$13:$T$412)),"")</f>
        <v/>
      </c>
      <c r="D1339" s="182" t="str" cm="1">
        <f t="array" ref="D1339">IFERROR( LOOKUP(2, 1/(과정일람표!$A$13:$A$412=C1337)/(과정일람표!$B$13:$B$412="승인"), IF(과정일람표!$U$13:$U$412="", NA(), 과정일람표!$U$13:$U$412)),"")</f>
        <v/>
      </c>
      <c r="E1339" s="182" t="str" cm="1">
        <f t="array" ref="E1339">IFERROR( LOOKUP(2, 1/(과정일람표!$A$13:$A$412=C1337)/(과정일람표!$B$13:$B$412="승인"), IF(과정일람표!$K$13:$K$412="", NA(), 과정일람표!$K$13:$K$412)),"")</f>
        <v/>
      </c>
      <c r="F1339" s="182" t="str" cm="1">
        <f t="array" ref="F1339">IFERROR( LOOKUP(2, 1/(과정일람표!$A$13:$A$412=C1337)/(과정일람표!$B$13:$B$412="승인"), IF(과정일람표!$L$13:$L$412="", NA(), 과정일람표!$L$13:$L$412)),"")</f>
        <v/>
      </c>
      <c r="G1339" s="183" t="str" cm="1">
        <f t="array" ref="G1339">IFERROR( LOOKUP(2, 1/(과정일람표!$A$13:$A$412=C1337)/(과정일람표!$B$13:$B$412="승인"), IF(과정일람표!$M$13:$M$412="", NA(), 과정일람표!$M$13:$M$412)),"")</f>
        <v/>
      </c>
      <c r="H1339" s="12" t="s">
        <v>18</v>
      </c>
      <c r="I1339" s="184">
        <f>IF(M1338="기준단가",IF(OR(D1339="집체",D1339="원격대체", D1339="혼합"),N1338*D1341*G1341,_xlfn.IFS(D1339="원격",2970*D1341*G1341,D1339="STEP자체",6160*D1341*G1341,D1339="STEP공공",4600*D1341*G1341)),IF(M1338="E-9",2*N1338*D1341*G1341,SUM(J1345:J1373)))</f>
        <v>0</v>
      </c>
      <c r="J1339" s="184">
        <f>IF(Q1341="불승인",0,IF(M1338="기준단가",IF(OR(D1339="집체",D1339="원격대체", D1339="혼합"),N1338*D1341*G1341,_xlfn.IFS(D1339="원격",2970*D1341*G1341,D1339="STEP자체",6160*D1341*G1341,D1339="STEP공공",4600*D1341*G1341)),IF(M1338="E-9",2*N1338*D1341*G1341,SUM(O1345:O1373))))</f>
        <v>0</v>
      </c>
      <c r="K1339" s="184">
        <f>J1339-I1339</f>
        <v>0</v>
      </c>
      <c r="L1339" s="724"/>
      <c r="M1339" s="727"/>
      <c r="N1339" s="730"/>
      <c r="O1339" s="732"/>
      <c r="P1339" s="733"/>
      <c r="Q1339" s="734"/>
      <c r="R1339" s="735"/>
    </row>
    <row r="1340" spans="2:18" ht="19.5">
      <c r="B1340" s="721"/>
      <c r="C1340" s="9" t="s">
        <v>6</v>
      </c>
      <c r="D1340" s="10" t="s">
        <v>7</v>
      </c>
      <c r="E1340" s="10" t="s">
        <v>8</v>
      </c>
      <c r="F1340" s="10" t="s">
        <v>9</v>
      </c>
      <c r="G1340" s="10" t="s">
        <v>10</v>
      </c>
      <c r="H1340" s="13" t="s">
        <v>19</v>
      </c>
      <c r="I1340" s="184">
        <f>IF(OR(D1339="집체",D1339="혼합"), J1374, 0)</f>
        <v>0</v>
      </c>
      <c r="J1340" s="184">
        <f>IF(Q1341="불승인",0,IF(OR(D1339="집체",D1339="혼합"),O1374,0))</f>
        <v>0</v>
      </c>
      <c r="K1340" s="184">
        <f>J1340-I1340</f>
        <v>0</v>
      </c>
      <c r="L1340" s="724"/>
      <c r="M1340" s="727"/>
      <c r="N1340" s="185" t="str" cm="1">
        <f t="array" ref="N1340">IFERROR( LOOKUP(2, 1/(과정일람표!$A$13:$A$412=C1337)/(과정일람표!$B$13:$B$412="승인"), IF(과정일람표!$J$13:$J$412="", NA(), 과정일람표!$J$13:$J$412)),"")</f>
        <v/>
      </c>
      <c r="O1340" s="736" t="s">
        <v>551</v>
      </c>
      <c r="P1340" s="737"/>
      <c r="Q1340" s="738" t="s">
        <v>85</v>
      </c>
      <c r="R1340" s="739"/>
    </row>
    <row r="1341" spans="2:18" ht="20.25" thickBot="1">
      <c r="B1341" s="722"/>
      <c r="C1341" s="186" t="str" cm="1">
        <f t="array" ref="C1341">IFERROR( LOOKUP(2, 1/(과정일람표!$A$13:$A$412=C1337)/(과정일람표!$B$13:$B$412="승인"), IF(과정일람표!$V$13:$V$412="", NA(), 과정일람표!$V$13:$V$412)),"")</f>
        <v/>
      </c>
      <c r="D1341" s="182" t="str" cm="1">
        <f t="array" ref="D1341">IFERROR( LOOKUP(2, 1/(과정일람표!$A$13:$A$412=C1337)/(과정일람표!$B$13:$B$412="승인"), IF(과정일람표!$W$13:$W$412="", NA(), 과정일람표!$W$13:$W$412)),"")</f>
        <v/>
      </c>
      <c r="E1341" s="187" t="str" cm="1">
        <f t="array" ref="E1341">IFERROR( LOOKUP(2, 1/(과정일람표!$A$13:$A$412=C1337)/(과정일람표!$B$13:$B$412="승인"), IF(과정일람표!$R$13:$R$412="", NA(), 과정일람표!$X$13:$X$412)),"")</f>
        <v/>
      </c>
      <c r="F1341" s="187" t="str" cm="1">
        <f t="array" ref="F1341">IFERROR( LOOKUP(2, 1/(과정일람표!$A$13:$A$412=C1337)/(과정일람표!$B$13:$B$412="승인"), IF(과정일람표!$Y$13:$Y$412="", NA(), 과정일람표!$Y$13:$Y$412)),"")</f>
        <v/>
      </c>
      <c r="G1341" s="187" t="str" cm="1">
        <f t="array" ref="G1341">IFERROR( LOOKUP(2, 1/(과정일람표!$A$13:$A$412=C1337)/(과정일람표!$B$13:$B$412="승인"), IF(과정일람표!$Z$13:$Z$412="", NA(), 과정일람표!$Z$13:$Z$412)),"")</f>
        <v/>
      </c>
      <c r="H1341" s="14" t="s">
        <v>20</v>
      </c>
      <c r="I1341" s="188">
        <f>IF(OR(D1339="집체", D1339="원격대체",D1339="혼합"), J1376, 0)</f>
        <v>0</v>
      </c>
      <c r="J1341" s="188">
        <f>IF(Q1341="불승인",0,IF(OR(D1339="집체",D1339="원격대체",D1339="혼합"),O1376,0))</f>
        <v>0</v>
      </c>
      <c r="K1341" s="188">
        <f>J1341-I1341</f>
        <v>0</v>
      </c>
      <c r="L1341" s="725"/>
      <c r="M1341" s="728"/>
      <c r="N1341" s="189" t="str" cm="1">
        <f t="array" ref="N1341">IFERROR( LOOKUP(2, 1/(과정일람표!$A$13:$A$412=C1337)/(과정일람표!$B$13:$B$412="승인"), IF(과정일람표!$I$13:$I$412="", NA(), 과정일람표!$I$13:$I$412)),"")</f>
        <v/>
      </c>
      <c r="O1341" s="16" t="e">
        <f>O1338/N1338</f>
        <v>#VALUE!</v>
      </c>
      <c r="P1341" s="18" t="e">
        <f>P1338/N1338</f>
        <v>#N/A</v>
      </c>
      <c r="Q1341" s="740" t="s">
        <v>2291</v>
      </c>
      <c r="R1341" s="741"/>
    </row>
    <row r="1342" spans="2:18" ht="17.25" thickBot="1"/>
    <row r="1343" spans="2:18" ht="17.25" thickBot="1">
      <c r="B1343" s="708" t="s">
        <v>24</v>
      </c>
      <c r="C1343" s="710" t="s">
        <v>25</v>
      </c>
      <c r="D1343" s="712" t="s">
        <v>26</v>
      </c>
      <c r="E1343" s="713"/>
      <c r="F1343" s="716" t="s">
        <v>32</v>
      </c>
      <c r="G1343" s="717"/>
      <c r="H1343" s="717"/>
      <c r="I1343" s="717"/>
      <c r="J1343" s="718"/>
      <c r="K1343" s="716" t="s">
        <v>33</v>
      </c>
      <c r="L1343" s="717"/>
      <c r="M1343" s="717"/>
      <c r="N1343" s="717"/>
      <c r="O1343" s="718"/>
      <c r="P1343" s="716" t="s">
        <v>30</v>
      </c>
      <c r="Q1343" s="717"/>
      <c r="R1343" s="718"/>
    </row>
    <row r="1344" spans="2:18" ht="17.25" thickBot="1">
      <c r="B1344" s="709"/>
      <c r="C1344" s="711"/>
      <c r="D1344" s="714"/>
      <c r="E1344" s="715"/>
      <c r="F1344" s="190" t="s">
        <v>27</v>
      </c>
      <c r="G1344" s="191" t="s">
        <v>28</v>
      </c>
      <c r="H1344" s="15" t="s">
        <v>29</v>
      </c>
      <c r="I1344" s="192" t="s">
        <v>16</v>
      </c>
      <c r="J1344" s="193" t="s">
        <v>38</v>
      </c>
      <c r="K1344" s="190" t="s">
        <v>27</v>
      </c>
      <c r="L1344" s="191" t="s">
        <v>28</v>
      </c>
      <c r="M1344" s="15" t="s">
        <v>29</v>
      </c>
      <c r="N1344" s="192" t="s">
        <v>16</v>
      </c>
      <c r="O1344" s="193" t="s">
        <v>38</v>
      </c>
      <c r="P1344" s="190" t="s">
        <v>34</v>
      </c>
      <c r="Q1344" s="719" t="s">
        <v>31</v>
      </c>
      <c r="R1344" s="718"/>
    </row>
    <row r="1345" spans="2:18" ht="17.25" thickBot="1">
      <c r="B1345" s="194" t="s">
        <v>35</v>
      </c>
      <c r="C1345" s="268"/>
      <c r="D1345" s="682"/>
      <c r="E1345" s="683"/>
      <c r="F1345" s="196"/>
      <c r="G1345" s="197"/>
      <c r="H1345" s="198"/>
      <c r="I1345" s="199">
        <f>IF(M1338="지원단가",F1345*G1345*H1345,0)</f>
        <v>0</v>
      </c>
      <c r="J1345" s="200">
        <f>I1345</f>
        <v>0</v>
      </c>
      <c r="K1345" s="201">
        <f t="shared" ref="K1345:K1376" si="155">F1345</f>
        <v>0</v>
      </c>
      <c r="L1345" s="202">
        <f t="shared" ref="L1345:L1376" si="156">G1345</f>
        <v>0</v>
      </c>
      <c r="M1345" s="203">
        <f t="shared" ref="M1345:M1376" si="157">H1345</f>
        <v>0</v>
      </c>
      <c r="N1345" s="199">
        <f>IF(Q1341="불승인", 0,IF(M1338="지원단가",K1345*L1345*M1345,0))</f>
        <v>0</v>
      </c>
      <c r="O1345" s="200">
        <f>SUM(N1345)</f>
        <v>0</v>
      </c>
      <c r="P1345" s="201">
        <f>N1345-I1345</f>
        <v>0</v>
      </c>
      <c r="Q1345" s="684"/>
      <c r="R1345" s="685"/>
    </row>
    <row r="1346" spans="2:18">
      <c r="B1346" s="686" t="s">
        <v>36</v>
      </c>
      <c r="C1346" s="269"/>
      <c r="D1346" s="696"/>
      <c r="E1346" s="697"/>
      <c r="F1346" s="205"/>
      <c r="G1346" s="206"/>
      <c r="H1346" s="207"/>
      <c r="I1346" s="208">
        <f>IF(M1338="지원단가",F1346*G1346*H1346,0)</f>
        <v>0</v>
      </c>
      <c r="J1346" s="689">
        <f>SUM(I1346:I1349)</f>
        <v>0</v>
      </c>
      <c r="K1346" s="209">
        <f t="shared" si="155"/>
        <v>0</v>
      </c>
      <c r="L1346" s="210">
        <f t="shared" si="156"/>
        <v>0</v>
      </c>
      <c r="M1346" s="211">
        <f t="shared" si="157"/>
        <v>0</v>
      </c>
      <c r="N1346" s="208">
        <f>IF(Q1341="불승인",0,IF(M1338="지원단가",K1346*L1346*M1346,0))</f>
        <v>0</v>
      </c>
      <c r="O1346" s="689">
        <f>SUM(N1346:N1349)</f>
        <v>0</v>
      </c>
      <c r="P1346" s="209">
        <f t="shared" ref="P1346:P1376" si="158">N1346-I1346</f>
        <v>0</v>
      </c>
      <c r="Q1346" s="698"/>
      <c r="R1346" s="699"/>
    </row>
    <row r="1347" spans="2:18">
      <c r="B1347" s="687"/>
      <c r="C1347" s="270"/>
      <c r="D1347" s="704"/>
      <c r="E1347" s="705"/>
      <c r="F1347" s="213"/>
      <c r="G1347" s="214"/>
      <c r="H1347" s="215"/>
      <c r="I1347" s="216">
        <f>IF(M1338="지원단가",F1347*G1347*H1347,0)</f>
        <v>0</v>
      </c>
      <c r="J1347" s="690"/>
      <c r="K1347" s="217">
        <f t="shared" si="155"/>
        <v>0</v>
      </c>
      <c r="L1347" s="218">
        <f t="shared" si="156"/>
        <v>0</v>
      </c>
      <c r="M1347" s="219">
        <f t="shared" si="157"/>
        <v>0</v>
      </c>
      <c r="N1347" s="216">
        <f>IF(Q1341="불승인",0,IF(M1338="지원단가",K1347*L1347*M1347,0))</f>
        <v>0</v>
      </c>
      <c r="O1347" s="690"/>
      <c r="P1347" s="217">
        <f t="shared" si="158"/>
        <v>0</v>
      </c>
      <c r="Q1347" s="706"/>
      <c r="R1347" s="707"/>
    </row>
    <row r="1348" spans="2:18">
      <c r="B1348" s="687"/>
      <c r="C1348" s="270"/>
      <c r="D1348" s="704"/>
      <c r="E1348" s="705"/>
      <c r="F1348" s="213"/>
      <c r="G1348" s="214"/>
      <c r="H1348" s="215"/>
      <c r="I1348" s="216">
        <f>IF(M1338="지원단가",F1348*G1348*H1348,0)</f>
        <v>0</v>
      </c>
      <c r="J1348" s="690"/>
      <c r="K1348" s="217">
        <f t="shared" si="155"/>
        <v>0</v>
      </c>
      <c r="L1348" s="218">
        <f t="shared" si="156"/>
        <v>0</v>
      </c>
      <c r="M1348" s="219">
        <f t="shared" si="157"/>
        <v>0</v>
      </c>
      <c r="N1348" s="216">
        <f>IF(Q1341="불승인",0,IF(M1338="지원단가",K1348*L1348*M1348,0))</f>
        <v>0</v>
      </c>
      <c r="O1348" s="690"/>
      <c r="P1348" s="217">
        <f t="shared" si="158"/>
        <v>0</v>
      </c>
      <c r="Q1348" s="706"/>
      <c r="R1348" s="707"/>
    </row>
    <row r="1349" spans="2:18" ht="17.25" thickBot="1">
      <c r="B1349" s="688"/>
      <c r="C1349" s="271"/>
      <c r="D1349" s="700"/>
      <c r="E1349" s="701"/>
      <c r="F1349" s="221"/>
      <c r="G1349" s="222"/>
      <c r="H1349" s="223"/>
      <c r="I1349" s="224">
        <f>IF(M1338="지원단가",F1349*G1349*H1349,0)</f>
        <v>0</v>
      </c>
      <c r="J1349" s="691"/>
      <c r="K1349" s="225">
        <f t="shared" si="155"/>
        <v>0</v>
      </c>
      <c r="L1349" s="226">
        <f t="shared" si="156"/>
        <v>0</v>
      </c>
      <c r="M1349" s="227">
        <f t="shared" si="157"/>
        <v>0</v>
      </c>
      <c r="N1349" s="224">
        <f>IF(Q1341="불승인",0,IF(M1338="지원단가",K1349*L1349*M1349,0))</f>
        <v>0</v>
      </c>
      <c r="O1349" s="691"/>
      <c r="P1349" s="225">
        <f t="shared" si="158"/>
        <v>0</v>
      </c>
      <c r="Q1349" s="702"/>
      <c r="R1349" s="703"/>
    </row>
    <row r="1350" spans="2:18">
      <c r="B1350" s="686" t="s">
        <v>37</v>
      </c>
      <c r="C1350" s="269"/>
      <c r="D1350" s="272"/>
      <c r="E1350" s="273"/>
      <c r="F1350" s="205"/>
      <c r="G1350" s="206"/>
      <c r="H1350" s="207"/>
      <c r="I1350" s="208">
        <f>IF(M1338="지원단가",F1350*G1350*H1350,0)</f>
        <v>0</v>
      </c>
      <c r="J1350" s="689">
        <f>SUM(I1350:I1355)</f>
        <v>0</v>
      </c>
      <c r="K1350" s="209">
        <f t="shared" si="155"/>
        <v>0</v>
      </c>
      <c r="L1350" s="210">
        <f t="shared" si="156"/>
        <v>0</v>
      </c>
      <c r="M1350" s="211">
        <f t="shared" si="157"/>
        <v>0</v>
      </c>
      <c r="N1350" s="208">
        <f>IF(Q1341="불승인",0,IF(M1338="지원단가",K1350*L1350*M1350,0))</f>
        <v>0</v>
      </c>
      <c r="O1350" s="689">
        <f>SUM(N1350:N1355)</f>
        <v>0</v>
      </c>
      <c r="P1350" s="209">
        <f t="shared" si="158"/>
        <v>0</v>
      </c>
      <c r="Q1350" s="698"/>
      <c r="R1350" s="699"/>
    </row>
    <row r="1351" spans="2:18">
      <c r="B1351" s="687"/>
      <c r="C1351" s="270"/>
      <c r="D1351" s="274"/>
      <c r="E1351" s="275"/>
      <c r="F1351" s="213"/>
      <c r="G1351" s="214"/>
      <c r="H1351" s="215"/>
      <c r="I1351" s="216">
        <f>IF(M1338="지원단가",F1351*G1351*H1351,0)</f>
        <v>0</v>
      </c>
      <c r="J1351" s="690"/>
      <c r="K1351" s="217">
        <f t="shared" si="155"/>
        <v>0</v>
      </c>
      <c r="L1351" s="218">
        <f t="shared" si="156"/>
        <v>0</v>
      </c>
      <c r="M1351" s="219">
        <f t="shared" si="157"/>
        <v>0</v>
      </c>
      <c r="N1351" s="216">
        <f>IF(Q1341="불승인",0,IF(M1338="지원단가",K1351*L1351*M1351,0))</f>
        <v>0</v>
      </c>
      <c r="O1351" s="690"/>
      <c r="P1351" s="217">
        <f t="shared" si="158"/>
        <v>0</v>
      </c>
      <c r="Q1351" s="706"/>
      <c r="R1351" s="707"/>
    </row>
    <row r="1352" spans="2:18">
      <c r="B1352" s="687"/>
      <c r="C1352" s="270"/>
      <c r="D1352" s="274"/>
      <c r="E1352" s="275"/>
      <c r="F1352" s="213"/>
      <c r="G1352" s="214"/>
      <c r="H1352" s="215"/>
      <c r="I1352" s="216">
        <f>IF(M1338="지원단가",F1352*G1352*H1352,0)</f>
        <v>0</v>
      </c>
      <c r="J1352" s="690"/>
      <c r="K1352" s="217">
        <f t="shared" si="155"/>
        <v>0</v>
      </c>
      <c r="L1352" s="218">
        <f t="shared" si="156"/>
        <v>0</v>
      </c>
      <c r="M1352" s="219">
        <f t="shared" si="157"/>
        <v>0</v>
      </c>
      <c r="N1352" s="216">
        <f>IF(Q1341="불승인",0,IF(M1338="지원단가",K1352*L1352*M1352,0))</f>
        <v>0</v>
      </c>
      <c r="O1352" s="690"/>
      <c r="P1352" s="217">
        <f t="shared" si="158"/>
        <v>0</v>
      </c>
      <c r="Q1352" s="706"/>
      <c r="R1352" s="707"/>
    </row>
    <row r="1353" spans="2:18">
      <c r="B1353" s="687"/>
      <c r="C1353" s="270"/>
      <c r="D1353" s="274"/>
      <c r="E1353" s="275"/>
      <c r="F1353" s="213"/>
      <c r="G1353" s="214"/>
      <c r="H1353" s="215"/>
      <c r="I1353" s="216">
        <f>IF(M1338="지원단가",F1353*G1353*H1353,0)</f>
        <v>0</v>
      </c>
      <c r="J1353" s="690"/>
      <c r="K1353" s="217">
        <f t="shared" si="155"/>
        <v>0</v>
      </c>
      <c r="L1353" s="218">
        <f t="shared" si="156"/>
        <v>0</v>
      </c>
      <c r="M1353" s="219">
        <f t="shared" si="157"/>
        <v>0</v>
      </c>
      <c r="N1353" s="216">
        <f>IF(Q1341="불승인",0,IF(M1338="지원단가",K1353*L1353*M1353,0))</f>
        <v>0</v>
      </c>
      <c r="O1353" s="690"/>
      <c r="P1353" s="217">
        <f t="shared" si="158"/>
        <v>0</v>
      </c>
      <c r="Q1353" s="706"/>
      <c r="R1353" s="707"/>
    </row>
    <row r="1354" spans="2:18">
      <c r="B1354" s="687"/>
      <c r="C1354" s="270"/>
      <c r="D1354" s="274"/>
      <c r="E1354" s="275"/>
      <c r="F1354" s="213"/>
      <c r="G1354" s="214"/>
      <c r="H1354" s="215"/>
      <c r="I1354" s="216">
        <f>IF(M1338="지원단가",F1354*G1354*H1354,0)</f>
        <v>0</v>
      </c>
      <c r="J1354" s="690"/>
      <c r="K1354" s="217">
        <f t="shared" si="155"/>
        <v>0</v>
      </c>
      <c r="L1354" s="218">
        <f t="shared" si="156"/>
        <v>0</v>
      </c>
      <c r="M1354" s="219">
        <f t="shared" si="157"/>
        <v>0</v>
      </c>
      <c r="N1354" s="216">
        <f>IF(Q1341="불승인",0,IF(M1338="지원단가",K1354*L1354*M1354,0))</f>
        <v>0</v>
      </c>
      <c r="O1354" s="690"/>
      <c r="P1354" s="217">
        <f t="shared" si="158"/>
        <v>0</v>
      </c>
      <c r="Q1354" s="706"/>
      <c r="R1354" s="707"/>
    </row>
    <row r="1355" spans="2:18" ht="17.25" thickBot="1">
      <c r="B1355" s="688"/>
      <c r="C1355" s="271"/>
      <c r="D1355" s="276"/>
      <c r="E1355" s="277"/>
      <c r="F1355" s="221"/>
      <c r="G1355" s="222"/>
      <c r="H1355" s="223"/>
      <c r="I1355" s="224">
        <f>IF(M1338="지원단가",F1355*G1355*H1355,0)</f>
        <v>0</v>
      </c>
      <c r="J1355" s="691"/>
      <c r="K1355" s="225">
        <f t="shared" si="155"/>
        <v>0</v>
      </c>
      <c r="L1355" s="226">
        <f t="shared" si="156"/>
        <v>0</v>
      </c>
      <c r="M1355" s="227">
        <f t="shared" si="157"/>
        <v>0</v>
      </c>
      <c r="N1355" s="224">
        <f>IF(Q1341="불승인",0,IF(M1338="지원단가",K1355*L1355*M1355,0))</f>
        <v>0</v>
      </c>
      <c r="O1355" s="691"/>
      <c r="P1355" s="225">
        <f t="shared" si="158"/>
        <v>0</v>
      </c>
      <c r="Q1355" s="702"/>
      <c r="R1355" s="703"/>
    </row>
    <row r="1356" spans="2:18">
      <c r="B1356" s="686" t="s">
        <v>39</v>
      </c>
      <c r="C1356" s="269"/>
      <c r="D1356" s="696"/>
      <c r="E1356" s="697"/>
      <c r="F1356" s="205"/>
      <c r="G1356" s="206"/>
      <c r="H1356" s="207"/>
      <c r="I1356" s="208">
        <f>IF(M1338="지원단가",F1356*G1356*H1356,0)</f>
        <v>0</v>
      </c>
      <c r="J1356" s="689">
        <f>SUM(I1356:I1361)</f>
        <v>0</v>
      </c>
      <c r="K1356" s="209">
        <f t="shared" si="155"/>
        <v>0</v>
      </c>
      <c r="L1356" s="210">
        <f t="shared" si="156"/>
        <v>0</v>
      </c>
      <c r="M1356" s="211">
        <f t="shared" si="157"/>
        <v>0</v>
      </c>
      <c r="N1356" s="208">
        <f>IF(Q1341="불승인",0,IF(M1338="지원단가",K1356*L1356*M1356,0))</f>
        <v>0</v>
      </c>
      <c r="O1356" s="689">
        <f>SUM(N1356:N1361)</f>
        <v>0</v>
      </c>
      <c r="P1356" s="209">
        <f t="shared" si="158"/>
        <v>0</v>
      </c>
      <c r="Q1356" s="698"/>
      <c r="R1356" s="699"/>
    </row>
    <row r="1357" spans="2:18">
      <c r="B1357" s="687"/>
      <c r="C1357" s="270"/>
      <c r="D1357" s="704"/>
      <c r="E1357" s="705"/>
      <c r="F1357" s="213"/>
      <c r="G1357" s="214"/>
      <c r="H1357" s="215"/>
      <c r="I1357" s="216">
        <f>IF(M1338="지원단가",F1357*G1357*H1357,0)</f>
        <v>0</v>
      </c>
      <c r="J1357" s="690"/>
      <c r="K1357" s="217">
        <f t="shared" si="155"/>
        <v>0</v>
      </c>
      <c r="L1357" s="218">
        <f t="shared" si="156"/>
        <v>0</v>
      </c>
      <c r="M1357" s="219">
        <f t="shared" si="157"/>
        <v>0</v>
      </c>
      <c r="N1357" s="216">
        <f>IF(Q1341="불승인",0,IF(M1338="지원단가",K1357*L1357*M1357,0))</f>
        <v>0</v>
      </c>
      <c r="O1357" s="690"/>
      <c r="P1357" s="217">
        <f t="shared" si="158"/>
        <v>0</v>
      </c>
      <c r="Q1357" s="706"/>
      <c r="R1357" s="707"/>
    </row>
    <row r="1358" spans="2:18">
      <c r="B1358" s="687"/>
      <c r="C1358" s="270"/>
      <c r="D1358" s="704"/>
      <c r="E1358" s="705"/>
      <c r="F1358" s="213"/>
      <c r="G1358" s="214"/>
      <c r="H1358" s="215"/>
      <c r="I1358" s="216">
        <f>IF(M1338="지원단가",F1358*G1358*H1358,0)</f>
        <v>0</v>
      </c>
      <c r="J1358" s="690"/>
      <c r="K1358" s="217">
        <f t="shared" si="155"/>
        <v>0</v>
      </c>
      <c r="L1358" s="218">
        <f t="shared" si="156"/>
        <v>0</v>
      </c>
      <c r="M1358" s="219">
        <f t="shared" si="157"/>
        <v>0</v>
      </c>
      <c r="N1358" s="216">
        <f>IF(Q1341="불승인",0,IF(M1338="지원단가",K1358*L1358*M1358,0))</f>
        <v>0</v>
      </c>
      <c r="O1358" s="690"/>
      <c r="P1358" s="217">
        <f t="shared" si="158"/>
        <v>0</v>
      </c>
      <c r="Q1358" s="706"/>
      <c r="R1358" s="707"/>
    </row>
    <row r="1359" spans="2:18">
      <c r="B1359" s="687"/>
      <c r="C1359" s="270"/>
      <c r="D1359" s="704"/>
      <c r="E1359" s="705"/>
      <c r="F1359" s="213"/>
      <c r="G1359" s="214"/>
      <c r="H1359" s="215"/>
      <c r="I1359" s="216">
        <f>IF(M1338="지원단가",F1359*G1359*H1359,0)</f>
        <v>0</v>
      </c>
      <c r="J1359" s="690"/>
      <c r="K1359" s="217">
        <f t="shared" si="155"/>
        <v>0</v>
      </c>
      <c r="L1359" s="218">
        <f t="shared" si="156"/>
        <v>0</v>
      </c>
      <c r="M1359" s="219">
        <f t="shared" si="157"/>
        <v>0</v>
      </c>
      <c r="N1359" s="216">
        <f>IF(Q1341="불승인",0,IF(M1338="지원단가",K1359*L1359*M1359,0))</f>
        <v>0</v>
      </c>
      <c r="O1359" s="690"/>
      <c r="P1359" s="217">
        <f t="shared" si="158"/>
        <v>0</v>
      </c>
      <c r="Q1359" s="706"/>
      <c r="R1359" s="707"/>
    </row>
    <row r="1360" spans="2:18">
      <c r="B1360" s="687"/>
      <c r="C1360" s="270"/>
      <c r="D1360" s="704"/>
      <c r="E1360" s="705"/>
      <c r="F1360" s="213"/>
      <c r="G1360" s="214"/>
      <c r="H1360" s="215"/>
      <c r="I1360" s="216">
        <f>IF(M1338="지원단가",F1360*G1360*H1360,0)</f>
        <v>0</v>
      </c>
      <c r="J1360" s="690"/>
      <c r="K1360" s="217">
        <f t="shared" si="155"/>
        <v>0</v>
      </c>
      <c r="L1360" s="218">
        <f t="shared" si="156"/>
        <v>0</v>
      </c>
      <c r="M1360" s="219">
        <f t="shared" si="157"/>
        <v>0</v>
      </c>
      <c r="N1360" s="216">
        <f>IF(Q1341="불승인",0,IF(M1338="지원단가",K1360*L1360*M1360,0))</f>
        <v>0</v>
      </c>
      <c r="O1360" s="690"/>
      <c r="P1360" s="217">
        <f t="shared" si="158"/>
        <v>0</v>
      </c>
      <c r="Q1360" s="706"/>
      <c r="R1360" s="707"/>
    </row>
    <row r="1361" spans="2:18" ht="17.25" thickBot="1">
      <c r="B1361" s="688"/>
      <c r="C1361" s="271"/>
      <c r="D1361" s="700"/>
      <c r="E1361" s="701"/>
      <c r="F1361" s="221"/>
      <c r="G1361" s="222"/>
      <c r="H1361" s="223"/>
      <c r="I1361" s="224">
        <f>IF(M1338="지원단가",F1361*G1361*H1361,0)</f>
        <v>0</v>
      </c>
      <c r="J1361" s="691"/>
      <c r="K1361" s="225">
        <f t="shared" si="155"/>
        <v>0</v>
      </c>
      <c r="L1361" s="226">
        <f t="shared" si="156"/>
        <v>0</v>
      </c>
      <c r="M1361" s="227">
        <f t="shared" si="157"/>
        <v>0</v>
      </c>
      <c r="N1361" s="224">
        <f>IF(Q1341="불승인",0,IF(M1338="지원단가",K1361*L1361*M1361,0))</f>
        <v>0</v>
      </c>
      <c r="O1361" s="691"/>
      <c r="P1361" s="225">
        <f t="shared" si="158"/>
        <v>0</v>
      </c>
      <c r="Q1361" s="702"/>
      <c r="R1361" s="703"/>
    </row>
    <row r="1362" spans="2:18" ht="17.25" thickBot="1">
      <c r="B1362" s="194" t="s">
        <v>40</v>
      </c>
      <c r="C1362" s="268"/>
      <c r="D1362" s="682"/>
      <c r="E1362" s="683"/>
      <c r="F1362" s="196"/>
      <c r="G1362" s="197"/>
      <c r="H1362" s="198"/>
      <c r="I1362" s="199">
        <f>IF(M1338="지원단가",F1362*G1362*H1362,0)</f>
        <v>0</v>
      </c>
      <c r="J1362" s="200">
        <f>I1362</f>
        <v>0</v>
      </c>
      <c r="K1362" s="201">
        <f t="shared" si="155"/>
        <v>0</v>
      </c>
      <c r="L1362" s="202">
        <f t="shared" si="156"/>
        <v>0</v>
      </c>
      <c r="M1362" s="203">
        <f t="shared" si="157"/>
        <v>0</v>
      </c>
      <c r="N1362" s="199">
        <f>IF(Q1341="불승인",0,IF(M1338="지원단가",K1362*L1362*M1362,0))</f>
        <v>0</v>
      </c>
      <c r="O1362" s="200">
        <f>SUM(N1362)</f>
        <v>0</v>
      </c>
      <c r="P1362" s="201">
        <f t="shared" si="158"/>
        <v>0</v>
      </c>
      <c r="Q1362" s="684"/>
      <c r="R1362" s="685"/>
    </row>
    <row r="1363" spans="2:18">
      <c r="B1363" s="686" t="s">
        <v>41</v>
      </c>
      <c r="C1363" s="269"/>
      <c r="D1363" s="696"/>
      <c r="E1363" s="697"/>
      <c r="F1363" s="205"/>
      <c r="G1363" s="206"/>
      <c r="H1363" s="207"/>
      <c r="I1363" s="208">
        <f>IF(M1338="지원단가",F1363*G1363*H1363,0)</f>
        <v>0</v>
      </c>
      <c r="J1363" s="689">
        <f>SUM(I1363:I1365)</f>
        <v>0</v>
      </c>
      <c r="K1363" s="209">
        <f t="shared" si="155"/>
        <v>0</v>
      </c>
      <c r="L1363" s="210">
        <f t="shared" si="156"/>
        <v>0</v>
      </c>
      <c r="M1363" s="211">
        <f t="shared" si="157"/>
        <v>0</v>
      </c>
      <c r="N1363" s="208">
        <f>IF(Q1341="불승인",0,IF(M1338="지원단가",K1363*L1363*M1363,0))</f>
        <v>0</v>
      </c>
      <c r="O1363" s="689">
        <f>SUM(N1363:N1365)</f>
        <v>0</v>
      </c>
      <c r="P1363" s="209">
        <f t="shared" si="158"/>
        <v>0</v>
      </c>
      <c r="Q1363" s="698"/>
      <c r="R1363" s="699"/>
    </row>
    <row r="1364" spans="2:18">
      <c r="B1364" s="687"/>
      <c r="C1364" s="270"/>
      <c r="D1364" s="704"/>
      <c r="E1364" s="705"/>
      <c r="F1364" s="213"/>
      <c r="G1364" s="214"/>
      <c r="H1364" s="215"/>
      <c r="I1364" s="216">
        <f>IF(M1338="지원단가",F1364*G1364*H1364,0)</f>
        <v>0</v>
      </c>
      <c r="J1364" s="690"/>
      <c r="K1364" s="217">
        <f t="shared" si="155"/>
        <v>0</v>
      </c>
      <c r="L1364" s="218">
        <f t="shared" si="156"/>
        <v>0</v>
      </c>
      <c r="M1364" s="219">
        <f t="shared" si="157"/>
        <v>0</v>
      </c>
      <c r="N1364" s="216">
        <f>IF(Q1341="불승인",0,IF(M1338="지원단가",K1364*L1364*M1364,0))</f>
        <v>0</v>
      </c>
      <c r="O1364" s="690"/>
      <c r="P1364" s="217">
        <f t="shared" si="158"/>
        <v>0</v>
      </c>
      <c r="Q1364" s="706"/>
      <c r="R1364" s="707"/>
    </row>
    <row r="1365" spans="2:18" ht="17.25" thickBot="1">
      <c r="B1365" s="688"/>
      <c r="C1365" s="271"/>
      <c r="D1365" s="700"/>
      <c r="E1365" s="701"/>
      <c r="F1365" s="221"/>
      <c r="G1365" s="222"/>
      <c r="H1365" s="223"/>
      <c r="I1365" s="224">
        <f>IF(M1338="지원단가",F1365*G1365*H1365,0)</f>
        <v>0</v>
      </c>
      <c r="J1365" s="691"/>
      <c r="K1365" s="225">
        <f t="shared" si="155"/>
        <v>0</v>
      </c>
      <c r="L1365" s="226">
        <f t="shared" si="156"/>
        <v>0</v>
      </c>
      <c r="M1365" s="227">
        <f t="shared" si="157"/>
        <v>0</v>
      </c>
      <c r="N1365" s="224">
        <f>IF(Q1341="불승인",0,IF(M1338="지원단가",K1365*L1365*M1365,0))</f>
        <v>0</v>
      </c>
      <c r="O1365" s="691"/>
      <c r="P1365" s="225">
        <f t="shared" si="158"/>
        <v>0</v>
      </c>
      <c r="Q1365" s="702"/>
      <c r="R1365" s="703"/>
    </row>
    <row r="1366" spans="2:18">
      <c r="B1366" s="686" t="s">
        <v>42</v>
      </c>
      <c r="C1366" s="278"/>
      <c r="D1366" s="696"/>
      <c r="E1366" s="697"/>
      <c r="F1366" s="235"/>
      <c r="G1366" s="236"/>
      <c r="H1366" s="237"/>
      <c r="I1366" s="238">
        <f>IF(M1338="지원단가",F1366*G1366*H1366,0)</f>
        <v>0</v>
      </c>
      <c r="J1366" s="689">
        <f>SUM(I1366:I1367)</f>
        <v>0</v>
      </c>
      <c r="K1366" s="239">
        <f t="shared" si="155"/>
        <v>0</v>
      </c>
      <c r="L1366" s="240">
        <f t="shared" si="156"/>
        <v>0</v>
      </c>
      <c r="M1366" s="241">
        <f t="shared" si="157"/>
        <v>0</v>
      </c>
      <c r="N1366" s="238">
        <f>IF(Q1341="불승인",0,IF(M1338="지원단가",K1366*L1366*M1366,0))</f>
        <v>0</v>
      </c>
      <c r="O1366" s="689">
        <f>SUM(N1366:N1367)</f>
        <v>0</v>
      </c>
      <c r="P1366" s="239">
        <f t="shared" si="158"/>
        <v>0</v>
      </c>
      <c r="Q1366" s="698"/>
      <c r="R1366" s="699"/>
    </row>
    <row r="1367" spans="2:18" ht="17.25" thickBot="1">
      <c r="B1367" s="688"/>
      <c r="C1367" s="279"/>
      <c r="D1367" s="700"/>
      <c r="E1367" s="701"/>
      <c r="F1367" s="243"/>
      <c r="G1367" s="244"/>
      <c r="H1367" s="245"/>
      <c r="I1367" s="246">
        <f>IF(M1338="지원단가",F1367*G1367*H1367,0)</f>
        <v>0</v>
      </c>
      <c r="J1367" s="691"/>
      <c r="K1367" s="247">
        <f t="shared" si="155"/>
        <v>0</v>
      </c>
      <c r="L1367" s="248">
        <f t="shared" si="156"/>
        <v>0</v>
      </c>
      <c r="M1367" s="249">
        <f t="shared" si="157"/>
        <v>0</v>
      </c>
      <c r="N1367" s="246">
        <f>IF(Q1341="불승인",0,IF(M1338="지원단가",K1367*L1367*M1367,0))</f>
        <v>0</v>
      </c>
      <c r="O1367" s="691"/>
      <c r="P1367" s="247">
        <f t="shared" si="158"/>
        <v>0</v>
      </c>
      <c r="Q1367" s="702"/>
      <c r="R1367" s="703"/>
    </row>
    <row r="1368" spans="2:18">
      <c r="B1368" s="686" t="s">
        <v>43</v>
      </c>
      <c r="C1368" s="269"/>
      <c r="D1368" s="696"/>
      <c r="E1368" s="697"/>
      <c r="F1368" s="205"/>
      <c r="G1368" s="206"/>
      <c r="H1368" s="207"/>
      <c r="I1368" s="208">
        <f>IF(M1338="지원단가",F1368*G1368*H1368,0)</f>
        <v>0</v>
      </c>
      <c r="J1368" s="689">
        <f>SUM(I1368:I1370)</f>
        <v>0</v>
      </c>
      <c r="K1368" s="209">
        <f t="shared" si="155"/>
        <v>0</v>
      </c>
      <c r="L1368" s="210">
        <f t="shared" si="156"/>
        <v>0</v>
      </c>
      <c r="M1368" s="211">
        <f t="shared" si="157"/>
        <v>0</v>
      </c>
      <c r="N1368" s="208">
        <f>IF(Q1341="불승인",0,IF(M1338="지원단가",K1368*L1368*M1368,0))</f>
        <v>0</v>
      </c>
      <c r="O1368" s="689">
        <f>SUM(N1368:N1370)</f>
        <v>0</v>
      </c>
      <c r="P1368" s="209">
        <f t="shared" si="158"/>
        <v>0</v>
      </c>
      <c r="Q1368" s="698"/>
      <c r="R1368" s="699"/>
    </row>
    <row r="1369" spans="2:18">
      <c r="B1369" s="687"/>
      <c r="C1369" s="270"/>
      <c r="D1369" s="704"/>
      <c r="E1369" s="705"/>
      <c r="F1369" s="213"/>
      <c r="G1369" s="214"/>
      <c r="H1369" s="215"/>
      <c r="I1369" s="216">
        <f>IF(M1338="지원단가",F1369*G1369*H1369,0)</f>
        <v>0</v>
      </c>
      <c r="J1369" s="690"/>
      <c r="K1369" s="217">
        <f t="shared" si="155"/>
        <v>0</v>
      </c>
      <c r="L1369" s="218">
        <f t="shared" si="156"/>
        <v>0</v>
      </c>
      <c r="M1369" s="219">
        <f t="shared" si="157"/>
        <v>0</v>
      </c>
      <c r="N1369" s="216">
        <f>IF(Q1341="불승인",0,IF(M1338="지원단가",K1369*L1369*M1369,0))</f>
        <v>0</v>
      </c>
      <c r="O1369" s="690"/>
      <c r="P1369" s="217">
        <f t="shared" si="158"/>
        <v>0</v>
      </c>
      <c r="Q1369" s="706"/>
      <c r="R1369" s="707"/>
    </row>
    <row r="1370" spans="2:18" ht="17.25" thickBot="1">
      <c r="B1370" s="688"/>
      <c r="C1370" s="271"/>
      <c r="D1370" s="700"/>
      <c r="E1370" s="701"/>
      <c r="F1370" s="221"/>
      <c r="G1370" s="222"/>
      <c r="H1370" s="223"/>
      <c r="I1370" s="224">
        <f>IF(M1338="지원단가",F1370*G1370*H1370,0)</f>
        <v>0</v>
      </c>
      <c r="J1370" s="691"/>
      <c r="K1370" s="225">
        <f t="shared" si="155"/>
        <v>0</v>
      </c>
      <c r="L1370" s="226">
        <f t="shared" si="156"/>
        <v>0</v>
      </c>
      <c r="M1370" s="227">
        <f t="shared" si="157"/>
        <v>0</v>
      </c>
      <c r="N1370" s="224">
        <f>IF(Q1341="불승인",0,IF(M1338="지원단가",K1370*L1370*M1370,0))</f>
        <v>0</v>
      </c>
      <c r="O1370" s="691"/>
      <c r="P1370" s="225">
        <f t="shared" si="158"/>
        <v>0</v>
      </c>
      <c r="Q1370" s="702"/>
      <c r="R1370" s="703"/>
    </row>
    <row r="1371" spans="2:18" ht="17.25" thickBot="1">
      <c r="B1371" s="686" t="s">
        <v>87</v>
      </c>
      <c r="C1371" s="278"/>
      <c r="D1371" s="280"/>
      <c r="E1371" s="281" t="s">
        <v>2297</v>
      </c>
      <c r="F1371" s="235"/>
      <c r="G1371" s="236"/>
      <c r="H1371" s="237"/>
      <c r="I1371" s="238">
        <f>IF(M1338="지원단가",F1371*G1371*H1371,0)</f>
        <v>0</v>
      </c>
      <c r="J1371" s="689">
        <f>SUM(I1371:I1373)</f>
        <v>0</v>
      </c>
      <c r="K1371" s="239">
        <f t="shared" si="155"/>
        <v>0</v>
      </c>
      <c r="L1371" s="240">
        <f t="shared" si="156"/>
        <v>0</v>
      </c>
      <c r="M1371" s="241">
        <f t="shared" si="157"/>
        <v>0</v>
      </c>
      <c r="N1371" s="238">
        <f>IF(Q1341="불승인",0,IF(M1338="지원단가",K1371*L1371*M1371,0))</f>
        <v>0</v>
      </c>
      <c r="O1371" s="689">
        <f>SUM(N1371:N1373)</f>
        <v>0</v>
      </c>
      <c r="P1371" s="239">
        <f t="shared" si="158"/>
        <v>0</v>
      </c>
      <c r="Q1371" s="252"/>
      <c r="R1371" s="253" t="s">
        <v>2298</v>
      </c>
    </row>
    <row r="1372" spans="2:18" ht="17.25" thickTop="1">
      <c r="B1372" s="687"/>
      <c r="C1372" s="270"/>
      <c r="D1372" s="282"/>
      <c r="E1372" s="692" t="e">
        <f>J1371/SUM(J1345:J1370)</f>
        <v>#DIV/0!</v>
      </c>
      <c r="F1372" s="213"/>
      <c r="G1372" s="214"/>
      <c r="H1372" s="215"/>
      <c r="I1372" s="216">
        <f>IF(M1338="지원단가",F1372*G1372*H1372,0)</f>
        <v>0</v>
      </c>
      <c r="J1372" s="690"/>
      <c r="K1372" s="217">
        <f t="shared" si="155"/>
        <v>0</v>
      </c>
      <c r="L1372" s="218">
        <f t="shared" si="156"/>
        <v>0</v>
      </c>
      <c r="M1372" s="219">
        <f t="shared" si="157"/>
        <v>0</v>
      </c>
      <c r="N1372" s="216">
        <f>IF(Q1341="불승인",0,IF(M1338="지원단가",K1372*L1372*M1372,0))</f>
        <v>0</v>
      </c>
      <c r="O1372" s="690"/>
      <c r="P1372" s="217">
        <f t="shared" si="158"/>
        <v>0</v>
      </c>
      <c r="Q1372" s="255"/>
      <c r="R1372" s="694" t="e">
        <f>O1371/SUM(O1345:O1370)</f>
        <v>#DIV/0!</v>
      </c>
    </row>
    <row r="1373" spans="2:18" ht="17.25" thickBot="1">
      <c r="B1373" s="688"/>
      <c r="C1373" s="279"/>
      <c r="D1373" s="283"/>
      <c r="E1373" s="693"/>
      <c r="F1373" s="243"/>
      <c r="G1373" s="244"/>
      <c r="H1373" s="245"/>
      <c r="I1373" s="246">
        <f>IF(M1338="지원단가",F1373*G1373*H1373,0)</f>
        <v>0</v>
      </c>
      <c r="J1373" s="691"/>
      <c r="K1373" s="247">
        <f t="shared" si="155"/>
        <v>0</v>
      </c>
      <c r="L1373" s="248">
        <f t="shared" si="156"/>
        <v>0</v>
      </c>
      <c r="M1373" s="249">
        <f t="shared" si="157"/>
        <v>0</v>
      </c>
      <c r="N1373" s="246">
        <f>IF(Q1341="불승인",0,IF(M1338="지원단가",K1373*L1373*M1373,0))</f>
        <v>0</v>
      </c>
      <c r="O1373" s="691"/>
      <c r="P1373" s="247">
        <f t="shared" si="158"/>
        <v>0</v>
      </c>
      <c r="Q1373" s="257"/>
      <c r="R1373" s="695"/>
    </row>
    <row r="1374" spans="2:18">
      <c r="B1374" s="686" t="s">
        <v>19</v>
      </c>
      <c r="C1374" s="269"/>
      <c r="D1374" s="696"/>
      <c r="E1374" s="697"/>
      <c r="F1374" s="205"/>
      <c r="G1374" s="206"/>
      <c r="H1374" s="207"/>
      <c r="I1374" s="208">
        <f>F1374*G1374*H1374</f>
        <v>0</v>
      </c>
      <c r="J1374" s="689">
        <f>SUM(I1374:I1375)</f>
        <v>0</v>
      </c>
      <c r="K1374" s="209">
        <f t="shared" si="155"/>
        <v>0</v>
      </c>
      <c r="L1374" s="210">
        <f t="shared" si="156"/>
        <v>0</v>
      </c>
      <c r="M1374" s="211">
        <f t="shared" si="157"/>
        <v>0</v>
      </c>
      <c r="N1374" s="208">
        <f>IF(Q1341="불승인", 0,K1374*L1374*M1374)</f>
        <v>0</v>
      </c>
      <c r="O1374" s="689">
        <f>SUM(N1374:N1375)</f>
        <v>0</v>
      </c>
      <c r="P1374" s="209">
        <f t="shared" si="158"/>
        <v>0</v>
      </c>
      <c r="Q1374" s="698"/>
      <c r="R1374" s="699"/>
    </row>
    <row r="1375" spans="2:18" ht="17.25" thickBot="1">
      <c r="B1375" s="688"/>
      <c r="C1375" s="271"/>
      <c r="D1375" s="700"/>
      <c r="E1375" s="701"/>
      <c r="F1375" s="221"/>
      <c r="G1375" s="222"/>
      <c r="H1375" s="223"/>
      <c r="I1375" s="224">
        <f t="shared" ref="I1375:I1376" si="159">F1375*G1375*H1375</f>
        <v>0</v>
      </c>
      <c r="J1375" s="691"/>
      <c r="K1375" s="225">
        <f t="shared" si="155"/>
        <v>0</v>
      </c>
      <c r="L1375" s="226">
        <f t="shared" si="156"/>
        <v>0</v>
      </c>
      <c r="M1375" s="227">
        <f t="shared" si="157"/>
        <v>0</v>
      </c>
      <c r="N1375" s="224">
        <f>IF(Q1341="불승인", 0,K1375*L1375*M1375)</f>
        <v>0</v>
      </c>
      <c r="O1375" s="691"/>
      <c r="P1375" s="225">
        <f t="shared" si="158"/>
        <v>0</v>
      </c>
      <c r="Q1375" s="702"/>
      <c r="R1375" s="703"/>
    </row>
    <row r="1376" spans="2:18" ht="17.25" thickBot="1">
      <c r="B1376" s="258" t="s">
        <v>44</v>
      </c>
      <c r="C1376" s="284"/>
      <c r="D1376" s="682"/>
      <c r="E1376" s="683"/>
      <c r="F1376" s="260"/>
      <c r="G1376" s="261"/>
      <c r="H1376" s="262"/>
      <c r="I1376" s="263">
        <f t="shared" si="159"/>
        <v>0</v>
      </c>
      <c r="J1376" s="264">
        <f>I1376</f>
        <v>0</v>
      </c>
      <c r="K1376" s="265">
        <f t="shared" si="155"/>
        <v>0</v>
      </c>
      <c r="L1376" s="266">
        <f t="shared" si="156"/>
        <v>0</v>
      </c>
      <c r="M1376" s="267">
        <f t="shared" si="157"/>
        <v>0</v>
      </c>
      <c r="N1376" s="263">
        <f>IF(Q1341="불승인", 0,K1376*L1376*M1376)</f>
        <v>0</v>
      </c>
      <c r="O1376" s="264">
        <f>N1376</f>
        <v>0</v>
      </c>
      <c r="P1376" s="265">
        <f t="shared" si="158"/>
        <v>0</v>
      </c>
      <c r="Q1376" s="684"/>
      <c r="R1376" s="685"/>
    </row>
    <row r="1378" spans="2:18" ht="17.25" thickBot="1"/>
    <row r="1379" spans="2:18" ht="19.5">
      <c r="B1379" s="1" t="s">
        <v>0</v>
      </c>
      <c r="C1379" s="742" t="str">
        <f>총괄!$D$2</f>
        <v>공동훈련센터명</v>
      </c>
      <c r="D1379" s="743"/>
      <c r="E1379" s="743"/>
      <c r="F1379" s="744" t="str" cm="1">
        <f t="array" ref="F1379">IFERROR( LOOKUP(2, 1/(과정일람표!$A$13:$A$412=C1380)/(과정일람표!$B$13:$B$412="승인"), IF(과정일람표!$F$13:$F$412="", NA(), "파트너: " &amp; 과정일람표!$F$13:$F$412)),"")</f>
        <v/>
      </c>
      <c r="G1379" s="745"/>
      <c r="H1379" s="746" t="s">
        <v>21</v>
      </c>
      <c r="I1379" s="747"/>
      <c r="J1379" s="747"/>
      <c r="K1379" s="747"/>
      <c r="L1379" s="747"/>
      <c r="M1379" s="747"/>
      <c r="N1379" s="748"/>
      <c r="O1379" s="749" t="s">
        <v>549</v>
      </c>
      <c r="P1379" s="751" t="s">
        <v>550</v>
      </c>
      <c r="Q1379" s="753" t="s">
        <v>13</v>
      </c>
      <c r="R1379" s="754"/>
    </row>
    <row r="1380" spans="2:18" ht="20.25" thickBot="1">
      <c r="B1380" s="2" t="s">
        <v>1</v>
      </c>
      <c r="C1380" s="179">
        <v>33</v>
      </c>
      <c r="D1380" s="755" t="str" cm="1">
        <f t="array" ref="D1380">IFERROR( LOOKUP(2, 1/(과정일람표!$A$13:$A$412=C1380)/(과정일람표!$B$13:$B$412="승인"), IF(과정일람표!$R$13:$R$412="", NA(), 과정일람표!$R$13:$R$412)),"")</f>
        <v/>
      </c>
      <c r="E1380" s="756"/>
      <c r="F1380" s="756"/>
      <c r="G1380" s="757"/>
      <c r="H1380" s="3" t="s">
        <v>14</v>
      </c>
      <c r="I1380" s="4" t="s">
        <v>47</v>
      </c>
      <c r="J1380" s="4" t="s">
        <v>46</v>
      </c>
      <c r="K1380" s="4" t="s">
        <v>34</v>
      </c>
      <c r="L1380" s="4" t="s">
        <v>22</v>
      </c>
      <c r="M1380" s="4" t="s">
        <v>17</v>
      </c>
      <c r="N1380" s="17" t="s">
        <v>554</v>
      </c>
      <c r="O1380" s="750"/>
      <c r="P1380" s="752"/>
      <c r="Q1380" s="738"/>
      <c r="R1380" s="739"/>
    </row>
    <row r="1381" spans="2:18" ht="19.5">
      <c r="B1381" s="720" t="s">
        <v>2</v>
      </c>
      <c r="C1381" s="5" t="s">
        <v>4</v>
      </c>
      <c r="D1381" s="6" t="s">
        <v>5</v>
      </c>
      <c r="E1381" s="6" t="s">
        <v>11</v>
      </c>
      <c r="F1381" s="7" t="s">
        <v>12</v>
      </c>
      <c r="G1381" s="8" t="s">
        <v>2152</v>
      </c>
      <c r="H1381" s="11" t="s">
        <v>15</v>
      </c>
      <c r="I1381" s="180">
        <f>SUM(I1382:I1384)</f>
        <v>0</v>
      </c>
      <c r="J1381" s="180">
        <f>SUM(J1382:J1384)</f>
        <v>0</v>
      </c>
      <c r="K1381" s="180">
        <f>SUM(K1382:K1384)</f>
        <v>0</v>
      </c>
      <c r="L1381" s="723" t="str" cm="1">
        <f t="array" ref="L1381">IFERROR( LOOKUP(2, 1/(과정일람표!$A$13:$A$412=C1380)/(과정일람표!$B$13:$B$412="승인"), IF(과정일람표!$N$13:$N$412="", NA(), 과정일람표!$N$13:$N$412)),"")</f>
        <v/>
      </c>
      <c r="M1381" s="726" t="str" cm="1">
        <f t="array" ref="M1381">IFERROR( LOOKUP(2, 1/(과정일람표!$A$13:$A$412=C1380)/(과정일람표!$B$13:$B$412="승인"), IF(과정일람표!$AA$13:$AA$412="", NA(), 과정일람표!$AA$13:$AA$412)),"")</f>
        <v/>
      </c>
      <c r="N1381" s="729" t="e">
        <f>VLOOKUP(LEFT(N1383,6),NCS단가,5,FALSE)</f>
        <v>#N/A</v>
      </c>
      <c r="O1381" s="731" t="str" cm="1">
        <f t="array" ref="O1381">IFERROR( LOOKUP(2, 1/(과정일람표!$A$13:$A$412=C1380)/(과정일람표!$B$13:$B$412="신청"), IF(과정일람표!$AC$13:$AC$412="", NA(), 과정일람표!$AC$13:$AC$412)),"")</f>
        <v/>
      </c>
      <c r="P1381" s="729" t="e">
        <f>IF(Q1384="불승인",0,IF(OR(D1382="원격대체", D1382="집체",D1382="혼합"),IF(M1381="기준단가",N1381,J1382/(G1384*D1384)),_xlfn.IFS(D1382="원격",2970,D1382="STEP자체", 6160,D1382="STEP공공",4600)))</f>
        <v>#N/A</v>
      </c>
      <c r="Q1381" s="734" t="str">
        <f>IF(총괄!$C$6="전략", IF(P1384&lt;300%,"적정","검토필요"), IF(총괄!$C$6="지산맞", IF(LEN(L1381)=0,"분류입력확인",IF(P1384&lt;VLOOKUP(L1381,테이블!$B$3:$C$5,2,FALSE),"적정","검토필요")),IF(OR(LEN(E1382)&gt;0,LEN(F1382)&gt;0),IF(과정별세부산출!P1384&lt;300%,"적정","검토필요"),IF(과정별세부산출!P1384&lt;VLOOKUP(과정별세부산출!G1382,테이블!$H$3:$I$10,2,FALSE),"적정","검토필요"))))</f>
        <v>분류입력확인</v>
      </c>
      <c r="R1381" s="735"/>
    </row>
    <row r="1382" spans="2:18" ht="20.25" thickBot="1">
      <c r="B1382" s="721"/>
      <c r="C1382" s="181" t="str" cm="1">
        <f t="array" ref="C1382">IFERROR( LOOKUP(2, 1/(과정일람표!$A$13:$A$412=C1380)/(과정일람표!$B$13:$B$412="승인"), IF(과정일람표!$T$13:$T$412="", NA(), 과정일람표!$T$13:$T$412)),"")</f>
        <v/>
      </c>
      <c r="D1382" s="182" t="str" cm="1">
        <f t="array" ref="D1382">IFERROR( LOOKUP(2, 1/(과정일람표!$A$13:$A$412=C1380)/(과정일람표!$B$13:$B$412="승인"), IF(과정일람표!$U$13:$U$412="", NA(), 과정일람표!$U$13:$U$412)),"")</f>
        <v/>
      </c>
      <c r="E1382" s="182" t="str" cm="1">
        <f t="array" ref="E1382">IFERROR( LOOKUP(2, 1/(과정일람표!$A$13:$A$412=C1380)/(과정일람표!$B$13:$B$412="승인"), IF(과정일람표!$K$13:$K$412="", NA(), 과정일람표!$K$13:$K$412)),"")</f>
        <v/>
      </c>
      <c r="F1382" s="182" t="str" cm="1">
        <f t="array" ref="F1382">IFERROR( LOOKUP(2, 1/(과정일람표!$A$13:$A$412=C1380)/(과정일람표!$B$13:$B$412="승인"), IF(과정일람표!$L$13:$L$412="", NA(), 과정일람표!$L$13:$L$412)),"")</f>
        <v/>
      </c>
      <c r="G1382" s="183" t="str" cm="1">
        <f t="array" ref="G1382">IFERROR( LOOKUP(2, 1/(과정일람표!$A$13:$A$412=C1380)/(과정일람표!$B$13:$B$412="승인"), IF(과정일람표!$M$13:$M$412="", NA(), 과정일람표!$M$13:$M$412)),"")</f>
        <v/>
      </c>
      <c r="H1382" s="12" t="s">
        <v>18</v>
      </c>
      <c r="I1382" s="184">
        <f>IF(M1381="기준단가",IF(OR(D1382="집체",D1382="원격대체", D1382="혼합"),N1381*D1384*G1384,_xlfn.IFS(D1382="원격",2970*D1384*G1384,D1382="STEP자체",6160*D1384*G1384,D1382="STEP공공",4600*D1384*G1384)),IF(M1381="E-9",2*N1381*D1384*G1384,SUM(J1388:J1416)))</f>
        <v>0</v>
      </c>
      <c r="J1382" s="184">
        <f>IF(Q1384="불승인",0,IF(M1381="기준단가",IF(OR(D1382="집체",D1382="원격대체", D1382="혼합"),N1381*D1384*G1384,_xlfn.IFS(D1382="원격",2970*D1384*G1384,D1382="STEP자체",6160*D1384*G1384,D1382="STEP공공",4600*D1384*G1384)),IF(M1381="E-9",2*N1381*D1384*G1384,SUM(O1388:O1416))))</f>
        <v>0</v>
      </c>
      <c r="K1382" s="184">
        <f>J1382-I1382</f>
        <v>0</v>
      </c>
      <c r="L1382" s="724"/>
      <c r="M1382" s="727"/>
      <c r="N1382" s="730"/>
      <c r="O1382" s="732"/>
      <c r="P1382" s="733"/>
      <c r="Q1382" s="734"/>
      <c r="R1382" s="735"/>
    </row>
    <row r="1383" spans="2:18" ht="19.5">
      <c r="B1383" s="721"/>
      <c r="C1383" s="9" t="s">
        <v>6</v>
      </c>
      <c r="D1383" s="10" t="s">
        <v>7</v>
      </c>
      <c r="E1383" s="10" t="s">
        <v>8</v>
      </c>
      <c r="F1383" s="10" t="s">
        <v>9</v>
      </c>
      <c r="G1383" s="10" t="s">
        <v>10</v>
      </c>
      <c r="H1383" s="13" t="s">
        <v>19</v>
      </c>
      <c r="I1383" s="184">
        <f>IF(OR(D1382="집체",D1382="혼합"), J1417, 0)</f>
        <v>0</v>
      </c>
      <c r="J1383" s="184">
        <f>IF(Q1384="불승인",0,IF(OR(D1382="집체",D1382="혼합"),O1417,0))</f>
        <v>0</v>
      </c>
      <c r="K1383" s="184">
        <f>J1383-I1383</f>
        <v>0</v>
      </c>
      <c r="L1383" s="724"/>
      <c r="M1383" s="727"/>
      <c r="N1383" s="185" t="str" cm="1">
        <f t="array" ref="N1383">IFERROR( LOOKUP(2, 1/(과정일람표!$A$13:$A$412=C1380)/(과정일람표!$B$13:$B$412="승인"), IF(과정일람표!$J$13:$J$412="", NA(), 과정일람표!$J$13:$J$412)),"")</f>
        <v/>
      </c>
      <c r="O1383" s="736" t="s">
        <v>551</v>
      </c>
      <c r="P1383" s="737"/>
      <c r="Q1383" s="738" t="s">
        <v>85</v>
      </c>
      <c r="R1383" s="739"/>
    </row>
    <row r="1384" spans="2:18" ht="20.25" thickBot="1">
      <c r="B1384" s="722"/>
      <c r="C1384" s="186" t="str" cm="1">
        <f t="array" ref="C1384">IFERROR( LOOKUP(2, 1/(과정일람표!$A$13:$A$412=C1380)/(과정일람표!$B$13:$B$412="승인"), IF(과정일람표!$V$13:$V$412="", NA(), 과정일람표!$V$13:$V$412)),"")</f>
        <v/>
      </c>
      <c r="D1384" s="182" t="str" cm="1">
        <f t="array" ref="D1384">IFERROR( LOOKUP(2, 1/(과정일람표!$A$13:$A$412=C1380)/(과정일람표!$B$13:$B$412="승인"), IF(과정일람표!$W$13:$W$412="", NA(), 과정일람표!$W$13:$W$412)),"")</f>
        <v/>
      </c>
      <c r="E1384" s="187" t="str" cm="1">
        <f t="array" ref="E1384">IFERROR( LOOKUP(2, 1/(과정일람표!$A$13:$A$412=C1380)/(과정일람표!$B$13:$B$412="승인"), IF(과정일람표!$R$13:$R$412="", NA(), 과정일람표!$X$13:$X$412)),"")</f>
        <v/>
      </c>
      <c r="F1384" s="187" t="str" cm="1">
        <f t="array" ref="F1384">IFERROR( LOOKUP(2, 1/(과정일람표!$A$13:$A$412=C1380)/(과정일람표!$B$13:$B$412="승인"), IF(과정일람표!$Y$13:$Y$412="", NA(), 과정일람표!$Y$13:$Y$412)),"")</f>
        <v/>
      </c>
      <c r="G1384" s="187" t="str" cm="1">
        <f t="array" ref="G1384">IFERROR( LOOKUP(2, 1/(과정일람표!$A$13:$A$412=C1380)/(과정일람표!$B$13:$B$412="승인"), IF(과정일람표!$Z$13:$Z$412="", NA(), 과정일람표!$Z$13:$Z$412)),"")</f>
        <v/>
      </c>
      <c r="H1384" s="14" t="s">
        <v>20</v>
      </c>
      <c r="I1384" s="188">
        <f>IF(OR(D1382="집체", D1382="원격대체",D1382="혼합"), J1419, 0)</f>
        <v>0</v>
      </c>
      <c r="J1384" s="188">
        <f>IF(Q1384="불승인",0,IF(OR(D1382="집체",D1382="원격대체",D1382="혼합"),O1419,0))</f>
        <v>0</v>
      </c>
      <c r="K1384" s="188">
        <f>J1384-I1384</f>
        <v>0</v>
      </c>
      <c r="L1384" s="725"/>
      <c r="M1384" s="728"/>
      <c r="N1384" s="189" t="str" cm="1">
        <f t="array" ref="N1384">IFERROR( LOOKUP(2, 1/(과정일람표!$A$13:$A$412=C1380)/(과정일람표!$B$13:$B$412="승인"), IF(과정일람표!$I$13:$I$412="", NA(), 과정일람표!$I$13:$I$412)),"")</f>
        <v/>
      </c>
      <c r="O1384" s="16" t="e">
        <f>O1381/N1381</f>
        <v>#VALUE!</v>
      </c>
      <c r="P1384" s="18" t="e">
        <f>P1381/N1381</f>
        <v>#N/A</v>
      </c>
      <c r="Q1384" s="740" t="s">
        <v>2291</v>
      </c>
      <c r="R1384" s="741"/>
    </row>
    <row r="1385" spans="2:18" ht="17.25" thickBot="1"/>
    <row r="1386" spans="2:18" ht="17.25" thickBot="1">
      <c r="B1386" s="708" t="s">
        <v>24</v>
      </c>
      <c r="C1386" s="710" t="s">
        <v>25</v>
      </c>
      <c r="D1386" s="712" t="s">
        <v>26</v>
      </c>
      <c r="E1386" s="713"/>
      <c r="F1386" s="716" t="s">
        <v>32</v>
      </c>
      <c r="G1386" s="717"/>
      <c r="H1386" s="717"/>
      <c r="I1386" s="717"/>
      <c r="J1386" s="718"/>
      <c r="K1386" s="716" t="s">
        <v>33</v>
      </c>
      <c r="L1386" s="717"/>
      <c r="M1386" s="717"/>
      <c r="N1386" s="717"/>
      <c r="O1386" s="718"/>
      <c r="P1386" s="716" t="s">
        <v>30</v>
      </c>
      <c r="Q1386" s="717"/>
      <c r="R1386" s="718"/>
    </row>
    <row r="1387" spans="2:18" ht="17.25" thickBot="1">
      <c r="B1387" s="709"/>
      <c r="C1387" s="711"/>
      <c r="D1387" s="714"/>
      <c r="E1387" s="715"/>
      <c r="F1387" s="190" t="s">
        <v>27</v>
      </c>
      <c r="G1387" s="191" t="s">
        <v>28</v>
      </c>
      <c r="H1387" s="15" t="s">
        <v>29</v>
      </c>
      <c r="I1387" s="192" t="s">
        <v>16</v>
      </c>
      <c r="J1387" s="193" t="s">
        <v>38</v>
      </c>
      <c r="K1387" s="190" t="s">
        <v>27</v>
      </c>
      <c r="L1387" s="191" t="s">
        <v>28</v>
      </c>
      <c r="M1387" s="15" t="s">
        <v>29</v>
      </c>
      <c r="N1387" s="192" t="s">
        <v>16</v>
      </c>
      <c r="O1387" s="193" t="s">
        <v>38</v>
      </c>
      <c r="P1387" s="190" t="s">
        <v>34</v>
      </c>
      <c r="Q1387" s="719" t="s">
        <v>31</v>
      </c>
      <c r="R1387" s="718"/>
    </row>
    <row r="1388" spans="2:18" ht="17.25" thickBot="1">
      <c r="B1388" s="194" t="s">
        <v>35</v>
      </c>
      <c r="C1388" s="268"/>
      <c r="D1388" s="682"/>
      <c r="E1388" s="683"/>
      <c r="F1388" s="196"/>
      <c r="G1388" s="197"/>
      <c r="H1388" s="198"/>
      <c r="I1388" s="199">
        <f>IF(M1381="지원단가",F1388*G1388*H1388,0)</f>
        <v>0</v>
      </c>
      <c r="J1388" s="200">
        <f>I1388</f>
        <v>0</v>
      </c>
      <c r="K1388" s="201">
        <f t="shared" ref="K1388:K1419" si="160">F1388</f>
        <v>0</v>
      </c>
      <c r="L1388" s="202">
        <f t="shared" ref="L1388:L1419" si="161">G1388</f>
        <v>0</v>
      </c>
      <c r="M1388" s="203">
        <f t="shared" ref="M1388:M1419" si="162">H1388</f>
        <v>0</v>
      </c>
      <c r="N1388" s="199">
        <f>IF(Q1384="불승인", 0,IF(M1381="지원단가",K1388*L1388*M1388,0))</f>
        <v>0</v>
      </c>
      <c r="O1388" s="200">
        <f>SUM(N1388)</f>
        <v>0</v>
      </c>
      <c r="P1388" s="201">
        <f>N1388-I1388</f>
        <v>0</v>
      </c>
      <c r="Q1388" s="684"/>
      <c r="R1388" s="685"/>
    </row>
    <row r="1389" spans="2:18">
      <c r="B1389" s="686" t="s">
        <v>36</v>
      </c>
      <c r="C1389" s="269"/>
      <c r="D1389" s="696"/>
      <c r="E1389" s="697"/>
      <c r="F1389" s="205"/>
      <c r="G1389" s="206"/>
      <c r="H1389" s="207"/>
      <c r="I1389" s="208">
        <f>IF(M1381="지원단가",F1389*G1389*H1389,0)</f>
        <v>0</v>
      </c>
      <c r="J1389" s="689">
        <f>SUM(I1389:I1392)</f>
        <v>0</v>
      </c>
      <c r="K1389" s="209">
        <f t="shared" si="160"/>
        <v>0</v>
      </c>
      <c r="L1389" s="210">
        <f t="shared" si="161"/>
        <v>0</v>
      </c>
      <c r="M1389" s="211">
        <f t="shared" si="162"/>
        <v>0</v>
      </c>
      <c r="N1389" s="208">
        <f>IF(Q1384="불승인",0,IF(M1381="지원단가",K1389*L1389*M1389,0))</f>
        <v>0</v>
      </c>
      <c r="O1389" s="689">
        <f>SUM(N1389:N1392)</f>
        <v>0</v>
      </c>
      <c r="P1389" s="209">
        <f t="shared" ref="P1389:P1419" si="163">N1389-I1389</f>
        <v>0</v>
      </c>
      <c r="Q1389" s="698"/>
      <c r="R1389" s="699"/>
    </row>
    <row r="1390" spans="2:18">
      <c r="B1390" s="687"/>
      <c r="C1390" s="270"/>
      <c r="D1390" s="704"/>
      <c r="E1390" s="705"/>
      <c r="F1390" s="213"/>
      <c r="G1390" s="214"/>
      <c r="H1390" s="215"/>
      <c r="I1390" s="216">
        <f>IF(M1381="지원단가",F1390*G1390*H1390,0)</f>
        <v>0</v>
      </c>
      <c r="J1390" s="690"/>
      <c r="K1390" s="217">
        <f t="shared" si="160"/>
        <v>0</v>
      </c>
      <c r="L1390" s="218">
        <f t="shared" si="161"/>
        <v>0</v>
      </c>
      <c r="M1390" s="219">
        <f t="shared" si="162"/>
        <v>0</v>
      </c>
      <c r="N1390" s="216">
        <f>IF(Q1384="불승인",0,IF(M1381="지원단가",K1390*L1390*M1390,0))</f>
        <v>0</v>
      </c>
      <c r="O1390" s="690"/>
      <c r="P1390" s="217">
        <f t="shared" si="163"/>
        <v>0</v>
      </c>
      <c r="Q1390" s="706"/>
      <c r="R1390" s="707"/>
    </row>
    <row r="1391" spans="2:18">
      <c r="B1391" s="687"/>
      <c r="C1391" s="270"/>
      <c r="D1391" s="704"/>
      <c r="E1391" s="705"/>
      <c r="F1391" s="213"/>
      <c r="G1391" s="214"/>
      <c r="H1391" s="215"/>
      <c r="I1391" s="216">
        <f>IF(M1381="지원단가",F1391*G1391*H1391,0)</f>
        <v>0</v>
      </c>
      <c r="J1391" s="690"/>
      <c r="K1391" s="217">
        <f t="shared" si="160"/>
        <v>0</v>
      </c>
      <c r="L1391" s="218">
        <f t="shared" si="161"/>
        <v>0</v>
      </c>
      <c r="M1391" s="219">
        <f t="shared" si="162"/>
        <v>0</v>
      </c>
      <c r="N1391" s="216">
        <f>IF(Q1384="불승인",0,IF(M1381="지원단가",K1391*L1391*M1391,0))</f>
        <v>0</v>
      </c>
      <c r="O1391" s="690"/>
      <c r="P1391" s="217">
        <f t="shared" si="163"/>
        <v>0</v>
      </c>
      <c r="Q1391" s="706"/>
      <c r="R1391" s="707"/>
    </row>
    <row r="1392" spans="2:18" ht="17.25" thickBot="1">
      <c r="B1392" s="688"/>
      <c r="C1392" s="271"/>
      <c r="D1392" s="700"/>
      <c r="E1392" s="701"/>
      <c r="F1392" s="221"/>
      <c r="G1392" s="222"/>
      <c r="H1392" s="223"/>
      <c r="I1392" s="224">
        <f>IF(M1381="지원단가",F1392*G1392*H1392,0)</f>
        <v>0</v>
      </c>
      <c r="J1392" s="691"/>
      <c r="K1392" s="225">
        <f t="shared" si="160"/>
        <v>0</v>
      </c>
      <c r="L1392" s="226">
        <f t="shared" si="161"/>
        <v>0</v>
      </c>
      <c r="M1392" s="227">
        <f t="shared" si="162"/>
        <v>0</v>
      </c>
      <c r="N1392" s="224">
        <f>IF(Q1384="불승인",0,IF(M1381="지원단가",K1392*L1392*M1392,0))</f>
        <v>0</v>
      </c>
      <c r="O1392" s="691"/>
      <c r="P1392" s="225">
        <f t="shared" si="163"/>
        <v>0</v>
      </c>
      <c r="Q1392" s="702"/>
      <c r="R1392" s="703"/>
    </row>
    <row r="1393" spans="2:18">
      <c r="B1393" s="686" t="s">
        <v>37</v>
      </c>
      <c r="C1393" s="269"/>
      <c r="D1393" s="272"/>
      <c r="E1393" s="273"/>
      <c r="F1393" s="205"/>
      <c r="G1393" s="206"/>
      <c r="H1393" s="207"/>
      <c r="I1393" s="208">
        <f>IF(M1381="지원단가",F1393*G1393*H1393,0)</f>
        <v>0</v>
      </c>
      <c r="J1393" s="689">
        <f>SUM(I1393:I1398)</f>
        <v>0</v>
      </c>
      <c r="K1393" s="209">
        <f t="shared" si="160"/>
        <v>0</v>
      </c>
      <c r="L1393" s="210">
        <f t="shared" si="161"/>
        <v>0</v>
      </c>
      <c r="M1393" s="211">
        <f t="shared" si="162"/>
        <v>0</v>
      </c>
      <c r="N1393" s="208">
        <f>IF(Q1384="불승인",0,IF(M1381="지원단가",K1393*L1393*M1393,0))</f>
        <v>0</v>
      </c>
      <c r="O1393" s="689">
        <f>SUM(N1393:N1398)</f>
        <v>0</v>
      </c>
      <c r="P1393" s="209">
        <f t="shared" si="163"/>
        <v>0</v>
      </c>
      <c r="Q1393" s="698"/>
      <c r="R1393" s="699"/>
    </row>
    <row r="1394" spans="2:18">
      <c r="B1394" s="687"/>
      <c r="C1394" s="270"/>
      <c r="D1394" s="274"/>
      <c r="E1394" s="275"/>
      <c r="F1394" s="213"/>
      <c r="G1394" s="214"/>
      <c r="H1394" s="215"/>
      <c r="I1394" s="216">
        <f>IF(M1381="지원단가",F1394*G1394*H1394,0)</f>
        <v>0</v>
      </c>
      <c r="J1394" s="690"/>
      <c r="K1394" s="217">
        <f t="shared" si="160"/>
        <v>0</v>
      </c>
      <c r="L1394" s="218">
        <f t="shared" si="161"/>
        <v>0</v>
      </c>
      <c r="M1394" s="219">
        <f t="shared" si="162"/>
        <v>0</v>
      </c>
      <c r="N1394" s="216">
        <f>IF(Q1384="불승인",0,IF(M1381="지원단가",K1394*L1394*M1394,0))</f>
        <v>0</v>
      </c>
      <c r="O1394" s="690"/>
      <c r="P1394" s="217">
        <f t="shared" si="163"/>
        <v>0</v>
      </c>
      <c r="Q1394" s="706"/>
      <c r="R1394" s="707"/>
    </row>
    <row r="1395" spans="2:18">
      <c r="B1395" s="687"/>
      <c r="C1395" s="270"/>
      <c r="D1395" s="274"/>
      <c r="E1395" s="275"/>
      <c r="F1395" s="213"/>
      <c r="G1395" s="214"/>
      <c r="H1395" s="215"/>
      <c r="I1395" s="216">
        <f>IF(M1381="지원단가",F1395*G1395*H1395,0)</f>
        <v>0</v>
      </c>
      <c r="J1395" s="690"/>
      <c r="K1395" s="217">
        <f t="shared" si="160"/>
        <v>0</v>
      </c>
      <c r="L1395" s="218">
        <f t="shared" si="161"/>
        <v>0</v>
      </c>
      <c r="M1395" s="219">
        <f t="shared" si="162"/>
        <v>0</v>
      </c>
      <c r="N1395" s="216">
        <f>IF(Q1384="불승인",0,IF(M1381="지원단가",K1395*L1395*M1395,0))</f>
        <v>0</v>
      </c>
      <c r="O1395" s="690"/>
      <c r="P1395" s="217">
        <f t="shared" si="163"/>
        <v>0</v>
      </c>
      <c r="Q1395" s="706"/>
      <c r="R1395" s="707"/>
    </row>
    <row r="1396" spans="2:18">
      <c r="B1396" s="687"/>
      <c r="C1396" s="270"/>
      <c r="D1396" s="274"/>
      <c r="E1396" s="275"/>
      <c r="F1396" s="213"/>
      <c r="G1396" s="214"/>
      <c r="H1396" s="215"/>
      <c r="I1396" s="216">
        <f>IF(M1381="지원단가",F1396*G1396*H1396,0)</f>
        <v>0</v>
      </c>
      <c r="J1396" s="690"/>
      <c r="K1396" s="217">
        <f t="shared" si="160"/>
        <v>0</v>
      </c>
      <c r="L1396" s="218">
        <f t="shared" si="161"/>
        <v>0</v>
      </c>
      <c r="M1396" s="219">
        <f t="shared" si="162"/>
        <v>0</v>
      </c>
      <c r="N1396" s="216">
        <f>IF(Q1384="불승인",0,IF(M1381="지원단가",K1396*L1396*M1396,0))</f>
        <v>0</v>
      </c>
      <c r="O1396" s="690"/>
      <c r="P1396" s="217">
        <f t="shared" si="163"/>
        <v>0</v>
      </c>
      <c r="Q1396" s="706"/>
      <c r="R1396" s="707"/>
    </row>
    <row r="1397" spans="2:18">
      <c r="B1397" s="687"/>
      <c r="C1397" s="270"/>
      <c r="D1397" s="274"/>
      <c r="E1397" s="275"/>
      <c r="F1397" s="213"/>
      <c r="G1397" s="214"/>
      <c r="H1397" s="215"/>
      <c r="I1397" s="216">
        <f>IF(M1381="지원단가",F1397*G1397*H1397,0)</f>
        <v>0</v>
      </c>
      <c r="J1397" s="690"/>
      <c r="K1397" s="217">
        <f t="shared" si="160"/>
        <v>0</v>
      </c>
      <c r="L1397" s="218">
        <f t="shared" si="161"/>
        <v>0</v>
      </c>
      <c r="M1397" s="219">
        <f t="shared" si="162"/>
        <v>0</v>
      </c>
      <c r="N1397" s="216">
        <f>IF(Q1384="불승인",0,IF(M1381="지원단가",K1397*L1397*M1397,0))</f>
        <v>0</v>
      </c>
      <c r="O1397" s="690"/>
      <c r="P1397" s="217">
        <f t="shared" si="163"/>
        <v>0</v>
      </c>
      <c r="Q1397" s="706"/>
      <c r="R1397" s="707"/>
    </row>
    <row r="1398" spans="2:18" ht="17.25" thickBot="1">
      <c r="B1398" s="688"/>
      <c r="C1398" s="271"/>
      <c r="D1398" s="276"/>
      <c r="E1398" s="277"/>
      <c r="F1398" s="221"/>
      <c r="G1398" s="222"/>
      <c r="H1398" s="223"/>
      <c r="I1398" s="224">
        <f>IF(M1381="지원단가",F1398*G1398*H1398,0)</f>
        <v>0</v>
      </c>
      <c r="J1398" s="691"/>
      <c r="K1398" s="225">
        <f t="shared" si="160"/>
        <v>0</v>
      </c>
      <c r="L1398" s="226">
        <f t="shared" si="161"/>
        <v>0</v>
      </c>
      <c r="M1398" s="227">
        <f t="shared" si="162"/>
        <v>0</v>
      </c>
      <c r="N1398" s="224">
        <f>IF(Q1384="불승인",0,IF(M1381="지원단가",K1398*L1398*M1398,0))</f>
        <v>0</v>
      </c>
      <c r="O1398" s="691"/>
      <c r="P1398" s="225">
        <f t="shared" si="163"/>
        <v>0</v>
      </c>
      <c r="Q1398" s="702"/>
      <c r="R1398" s="703"/>
    </row>
    <row r="1399" spans="2:18">
      <c r="B1399" s="686" t="s">
        <v>39</v>
      </c>
      <c r="C1399" s="269"/>
      <c r="D1399" s="696"/>
      <c r="E1399" s="697"/>
      <c r="F1399" s="205"/>
      <c r="G1399" s="206"/>
      <c r="H1399" s="207"/>
      <c r="I1399" s="208">
        <f>IF(M1381="지원단가",F1399*G1399*H1399,0)</f>
        <v>0</v>
      </c>
      <c r="J1399" s="689">
        <f>SUM(I1399:I1404)</f>
        <v>0</v>
      </c>
      <c r="K1399" s="209">
        <f t="shared" si="160"/>
        <v>0</v>
      </c>
      <c r="L1399" s="210">
        <f t="shared" si="161"/>
        <v>0</v>
      </c>
      <c r="M1399" s="211">
        <f t="shared" si="162"/>
        <v>0</v>
      </c>
      <c r="N1399" s="208">
        <f>IF(Q1384="불승인",0,IF(M1381="지원단가",K1399*L1399*M1399,0))</f>
        <v>0</v>
      </c>
      <c r="O1399" s="689">
        <f>SUM(N1399:N1404)</f>
        <v>0</v>
      </c>
      <c r="P1399" s="209">
        <f t="shared" si="163"/>
        <v>0</v>
      </c>
      <c r="Q1399" s="698"/>
      <c r="R1399" s="699"/>
    </row>
    <row r="1400" spans="2:18">
      <c r="B1400" s="687"/>
      <c r="C1400" s="270"/>
      <c r="D1400" s="704"/>
      <c r="E1400" s="705"/>
      <c r="F1400" s="213"/>
      <c r="G1400" s="214"/>
      <c r="H1400" s="215"/>
      <c r="I1400" s="216">
        <f>IF(M1381="지원단가",F1400*G1400*H1400,0)</f>
        <v>0</v>
      </c>
      <c r="J1400" s="690"/>
      <c r="K1400" s="217">
        <f t="shared" si="160"/>
        <v>0</v>
      </c>
      <c r="L1400" s="218">
        <f t="shared" si="161"/>
        <v>0</v>
      </c>
      <c r="M1400" s="219">
        <f t="shared" si="162"/>
        <v>0</v>
      </c>
      <c r="N1400" s="216">
        <f>IF(Q1384="불승인",0,IF(M1381="지원단가",K1400*L1400*M1400,0))</f>
        <v>0</v>
      </c>
      <c r="O1400" s="690"/>
      <c r="P1400" s="217">
        <f t="shared" si="163"/>
        <v>0</v>
      </c>
      <c r="Q1400" s="706"/>
      <c r="R1400" s="707"/>
    </row>
    <row r="1401" spans="2:18">
      <c r="B1401" s="687"/>
      <c r="C1401" s="270"/>
      <c r="D1401" s="704"/>
      <c r="E1401" s="705"/>
      <c r="F1401" s="213"/>
      <c r="G1401" s="214"/>
      <c r="H1401" s="215"/>
      <c r="I1401" s="216">
        <f>IF(M1381="지원단가",F1401*G1401*H1401,0)</f>
        <v>0</v>
      </c>
      <c r="J1401" s="690"/>
      <c r="K1401" s="217">
        <f t="shared" si="160"/>
        <v>0</v>
      </c>
      <c r="L1401" s="218">
        <f t="shared" si="161"/>
        <v>0</v>
      </c>
      <c r="M1401" s="219">
        <f t="shared" si="162"/>
        <v>0</v>
      </c>
      <c r="N1401" s="216">
        <f>IF(Q1384="불승인",0,IF(M1381="지원단가",K1401*L1401*M1401,0))</f>
        <v>0</v>
      </c>
      <c r="O1401" s="690"/>
      <c r="P1401" s="217">
        <f t="shared" si="163"/>
        <v>0</v>
      </c>
      <c r="Q1401" s="706"/>
      <c r="R1401" s="707"/>
    </row>
    <row r="1402" spans="2:18">
      <c r="B1402" s="687"/>
      <c r="C1402" s="270"/>
      <c r="D1402" s="704"/>
      <c r="E1402" s="705"/>
      <c r="F1402" s="213"/>
      <c r="G1402" s="214"/>
      <c r="H1402" s="215"/>
      <c r="I1402" s="216">
        <f>IF(M1381="지원단가",F1402*G1402*H1402,0)</f>
        <v>0</v>
      </c>
      <c r="J1402" s="690"/>
      <c r="K1402" s="217">
        <f t="shared" si="160"/>
        <v>0</v>
      </c>
      <c r="L1402" s="218">
        <f t="shared" si="161"/>
        <v>0</v>
      </c>
      <c r="M1402" s="219">
        <f t="shared" si="162"/>
        <v>0</v>
      </c>
      <c r="N1402" s="216">
        <f>IF(Q1384="불승인",0,IF(M1381="지원단가",K1402*L1402*M1402,0))</f>
        <v>0</v>
      </c>
      <c r="O1402" s="690"/>
      <c r="P1402" s="217">
        <f t="shared" si="163"/>
        <v>0</v>
      </c>
      <c r="Q1402" s="706"/>
      <c r="R1402" s="707"/>
    </row>
    <row r="1403" spans="2:18">
      <c r="B1403" s="687"/>
      <c r="C1403" s="270"/>
      <c r="D1403" s="704"/>
      <c r="E1403" s="705"/>
      <c r="F1403" s="213"/>
      <c r="G1403" s="214"/>
      <c r="H1403" s="215"/>
      <c r="I1403" s="216">
        <f>IF(M1381="지원단가",F1403*G1403*H1403,0)</f>
        <v>0</v>
      </c>
      <c r="J1403" s="690"/>
      <c r="K1403" s="217">
        <f t="shared" si="160"/>
        <v>0</v>
      </c>
      <c r="L1403" s="218">
        <f t="shared" si="161"/>
        <v>0</v>
      </c>
      <c r="M1403" s="219">
        <f t="shared" si="162"/>
        <v>0</v>
      </c>
      <c r="N1403" s="216">
        <f>IF(Q1384="불승인",0,IF(M1381="지원단가",K1403*L1403*M1403,0))</f>
        <v>0</v>
      </c>
      <c r="O1403" s="690"/>
      <c r="P1403" s="217">
        <f t="shared" si="163"/>
        <v>0</v>
      </c>
      <c r="Q1403" s="706"/>
      <c r="R1403" s="707"/>
    </row>
    <row r="1404" spans="2:18" ht="17.25" thickBot="1">
      <c r="B1404" s="688"/>
      <c r="C1404" s="271"/>
      <c r="D1404" s="700"/>
      <c r="E1404" s="701"/>
      <c r="F1404" s="221"/>
      <c r="G1404" s="222"/>
      <c r="H1404" s="223"/>
      <c r="I1404" s="224">
        <f>IF(M1381="지원단가",F1404*G1404*H1404,0)</f>
        <v>0</v>
      </c>
      <c r="J1404" s="691"/>
      <c r="K1404" s="225">
        <f t="shared" si="160"/>
        <v>0</v>
      </c>
      <c r="L1404" s="226">
        <f t="shared" si="161"/>
        <v>0</v>
      </c>
      <c r="M1404" s="227">
        <f t="shared" si="162"/>
        <v>0</v>
      </c>
      <c r="N1404" s="224">
        <f>IF(Q1384="불승인",0,IF(M1381="지원단가",K1404*L1404*M1404,0))</f>
        <v>0</v>
      </c>
      <c r="O1404" s="691"/>
      <c r="P1404" s="225">
        <f t="shared" si="163"/>
        <v>0</v>
      </c>
      <c r="Q1404" s="702"/>
      <c r="R1404" s="703"/>
    </row>
    <row r="1405" spans="2:18" ht="17.25" thickBot="1">
      <c r="B1405" s="194" t="s">
        <v>40</v>
      </c>
      <c r="C1405" s="268"/>
      <c r="D1405" s="682"/>
      <c r="E1405" s="683"/>
      <c r="F1405" s="196"/>
      <c r="G1405" s="197"/>
      <c r="H1405" s="198"/>
      <c r="I1405" s="199">
        <f>IF(M1381="지원단가",F1405*G1405*H1405,0)</f>
        <v>0</v>
      </c>
      <c r="J1405" s="200">
        <f>I1405</f>
        <v>0</v>
      </c>
      <c r="K1405" s="201">
        <f t="shared" si="160"/>
        <v>0</v>
      </c>
      <c r="L1405" s="202">
        <f t="shared" si="161"/>
        <v>0</v>
      </c>
      <c r="M1405" s="203">
        <f t="shared" si="162"/>
        <v>0</v>
      </c>
      <c r="N1405" s="199">
        <f>IF(Q1384="불승인",0,IF(M1381="지원단가",K1405*L1405*M1405,0))</f>
        <v>0</v>
      </c>
      <c r="O1405" s="200">
        <f>SUM(N1405)</f>
        <v>0</v>
      </c>
      <c r="P1405" s="201">
        <f t="shared" si="163"/>
        <v>0</v>
      </c>
      <c r="Q1405" s="684"/>
      <c r="R1405" s="685"/>
    </row>
    <row r="1406" spans="2:18">
      <c r="B1406" s="686" t="s">
        <v>41</v>
      </c>
      <c r="C1406" s="269"/>
      <c r="D1406" s="696"/>
      <c r="E1406" s="697"/>
      <c r="F1406" s="205"/>
      <c r="G1406" s="206"/>
      <c r="H1406" s="207"/>
      <c r="I1406" s="208">
        <f>IF(M1381="지원단가",F1406*G1406*H1406,0)</f>
        <v>0</v>
      </c>
      <c r="J1406" s="689">
        <f>SUM(I1406:I1408)</f>
        <v>0</v>
      </c>
      <c r="K1406" s="209">
        <f t="shared" si="160"/>
        <v>0</v>
      </c>
      <c r="L1406" s="210">
        <f t="shared" si="161"/>
        <v>0</v>
      </c>
      <c r="M1406" s="211">
        <f t="shared" si="162"/>
        <v>0</v>
      </c>
      <c r="N1406" s="208">
        <f>IF(Q1384="불승인",0,IF(M1381="지원단가",K1406*L1406*M1406,0))</f>
        <v>0</v>
      </c>
      <c r="O1406" s="689">
        <f>SUM(N1406:N1408)</f>
        <v>0</v>
      </c>
      <c r="P1406" s="209">
        <f t="shared" si="163"/>
        <v>0</v>
      </c>
      <c r="Q1406" s="698"/>
      <c r="R1406" s="699"/>
    </row>
    <row r="1407" spans="2:18">
      <c r="B1407" s="687"/>
      <c r="C1407" s="270"/>
      <c r="D1407" s="704"/>
      <c r="E1407" s="705"/>
      <c r="F1407" s="213"/>
      <c r="G1407" s="214"/>
      <c r="H1407" s="215"/>
      <c r="I1407" s="216">
        <f>IF(M1381="지원단가",F1407*G1407*H1407,0)</f>
        <v>0</v>
      </c>
      <c r="J1407" s="690"/>
      <c r="K1407" s="217">
        <f t="shared" si="160"/>
        <v>0</v>
      </c>
      <c r="L1407" s="218">
        <f t="shared" si="161"/>
        <v>0</v>
      </c>
      <c r="M1407" s="219">
        <f t="shared" si="162"/>
        <v>0</v>
      </c>
      <c r="N1407" s="216">
        <f>IF(Q1384="불승인",0,IF(M1381="지원단가",K1407*L1407*M1407,0))</f>
        <v>0</v>
      </c>
      <c r="O1407" s="690"/>
      <c r="P1407" s="217">
        <f t="shared" si="163"/>
        <v>0</v>
      </c>
      <c r="Q1407" s="706"/>
      <c r="R1407" s="707"/>
    </row>
    <row r="1408" spans="2:18" ht="17.25" thickBot="1">
      <c r="B1408" s="688"/>
      <c r="C1408" s="271"/>
      <c r="D1408" s="700"/>
      <c r="E1408" s="701"/>
      <c r="F1408" s="221"/>
      <c r="G1408" s="222"/>
      <c r="H1408" s="223"/>
      <c r="I1408" s="224">
        <f>IF(M1381="지원단가",F1408*G1408*H1408,0)</f>
        <v>0</v>
      </c>
      <c r="J1408" s="691"/>
      <c r="K1408" s="225">
        <f t="shared" si="160"/>
        <v>0</v>
      </c>
      <c r="L1408" s="226">
        <f t="shared" si="161"/>
        <v>0</v>
      </c>
      <c r="M1408" s="227">
        <f t="shared" si="162"/>
        <v>0</v>
      </c>
      <c r="N1408" s="224">
        <f>IF(Q1384="불승인",0,IF(M1381="지원단가",K1408*L1408*M1408,0))</f>
        <v>0</v>
      </c>
      <c r="O1408" s="691"/>
      <c r="P1408" s="225">
        <f t="shared" si="163"/>
        <v>0</v>
      </c>
      <c r="Q1408" s="702"/>
      <c r="R1408" s="703"/>
    </row>
    <row r="1409" spans="2:18">
      <c r="B1409" s="686" t="s">
        <v>42</v>
      </c>
      <c r="C1409" s="278"/>
      <c r="D1409" s="696"/>
      <c r="E1409" s="697"/>
      <c r="F1409" s="235"/>
      <c r="G1409" s="236"/>
      <c r="H1409" s="237"/>
      <c r="I1409" s="238">
        <f>IF(M1381="지원단가",F1409*G1409*H1409,0)</f>
        <v>0</v>
      </c>
      <c r="J1409" s="689">
        <f>SUM(I1409:I1410)</f>
        <v>0</v>
      </c>
      <c r="K1409" s="239">
        <f t="shared" si="160"/>
        <v>0</v>
      </c>
      <c r="L1409" s="240">
        <f t="shared" si="161"/>
        <v>0</v>
      </c>
      <c r="M1409" s="241">
        <f t="shared" si="162"/>
        <v>0</v>
      </c>
      <c r="N1409" s="238">
        <f>IF(Q1384="불승인",0,IF(M1381="지원단가",K1409*L1409*M1409,0))</f>
        <v>0</v>
      </c>
      <c r="O1409" s="689">
        <f>SUM(N1409:N1410)</f>
        <v>0</v>
      </c>
      <c r="P1409" s="239">
        <f t="shared" si="163"/>
        <v>0</v>
      </c>
      <c r="Q1409" s="698"/>
      <c r="R1409" s="699"/>
    </row>
    <row r="1410" spans="2:18" ht="17.25" thickBot="1">
      <c r="B1410" s="688"/>
      <c r="C1410" s="279"/>
      <c r="D1410" s="700"/>
      <c r="E1410" s="701"/>
      <c r="F1410" s="243"/>
      <c r="G1410" s="244"/>
      <c r="H1410" s="245"/>
      <c r="I1410" s="246">
        <f>IF(M1381="지원단가",F1410*G1410*H1410,0)</f>
        <v>0</v>
      </c>
      <c r="J1410" s="691"/>
      <c r="K1410" s="247">
        <f t="shared" si="160"/>
        <v>0</v>
      </c>
      <c r="L1410" s="248">
        <f t="shared" si="161"/>
        <v>0</v>
      </c>
      <c r="M1410" s="249">
        <f t="shared" si="162"/>
        <v>0</v>
      </c>
      <c r="N1410" s="246">
        <f>IF(Q1384="불승인",0,IF(M1381="지원단가",K1410*L1410*M1410,0))</f>
        <v>0</v>
      </c>
      <c r="O1410" s="691"/>
      <c r="P1410" s="247">
        <f t="shared" si="163"/>
        <v>0</v>
      </c>
      <c r="Q1410" s="702"/>
      <c r="R1410" s="703"/>
    </row>
    <row r="1411" spans="2:18">
      <c r="B1411" s="686" t="s">
        <v>43</v>
      </c>
      <c r="C1411" s="269"/>
      <c r="D1411" s="696"/>
      <c r="E1411" s="697"/>
      <c r="F1411" s="205"/>
      <c r="G1411" s="206"/>
      <c r="H1411" s="207"/>
      <c r="I1411" s="208">
        <f>IF(M1381="지원단가",F1411*G1411*H1411,0)</f>
        <v>0</v>
      </c>
      <c r="J1411" s="689">
        <f>SUM(I1411:I1413)</f>
        <v>0</v>
      </c>
      <c r="K1411" s="209">
        <f t="shared" si="160"/>
        <v>0</v>
      </c>
      <c r="L1411" s="210">
        <f t="shared" si="161"/>
        <v>0</v>
      </c>
      <c r="M1411" s="211">
        <f t="shared" si="162"/>
        <v>0</v>
      </c>
      <c r="N1411" s="208">
        <f>IF(Q1384="불승인",0,IF(M1381="지원단가",K1411*L1411*M1411,0))</f>
        <v>0</v>
      </c>
      <c r="O1411" s="689">
        <f>SUM(N1411:N1413)</f>
        <v>0</v>
      </c>
      <c r="P1411" s="209">
        <f t="shared" si="163"/>
        <v>0</v>
      </c>
      <c r="Q1411" s="698"/>
      <c r="R1411" s="699"/>
    </row>
    <row r="1412" spans="2:18">
      <c r="B1412" s="687"/>
      <c r="C1412" s="270"/>
      <c r="D1412" s="704"/>
      <c r="E1412" s="705"/>
      <c r="F1412" s="213"/>
      <c r="G1412" s="214"/>
      <c r="H1412" s="215"/>
      <c r="I1412" s="216">
        <f>IF(M1381="지원단가",F1412*G1412*H1412,0)</f>
        <v>0</v>
      </c>
      <c r="J1412" s="690"/>
      <c r="K1412" s="217">
        <f t="shared" si="160"/>
        <v>0</v>
      </c>
      <c r="L1412" s="218">
        <f t="shared" si="161"/>
        <v>0</v>
      </c>
      <c r="M1412" s="219">
        <f t="shared" si="162"/>
        <v>0</v>
      </c>
      <c r="N1412" s="216">
        <f>IF(Q1384="불승인",0,IF(M1381="지원단가",K1412*L1412*M1412,0))</f>
        <v>0</v>
      </c>
      <c r="O1412" s="690"/>
      <c r="P1412" s="217">
        <f t="shared" si="163"/>
        <v>0</v>
      </c>
      <c r="Q1412" s="706"/>
      <c r="R1412" s="707"/>
    </row>
    <row r="1413" spans="2:18" ht="17.25" thickBot="1">
      <c r="B1413" s="688"/>
      <c r="C1413" s="271"/>
      <c r="D1413" s="700"/>
      <c r="E1413" s="701"/>
      <c r="F1413" s="221"/>
      <c r="G1413" s="222"/>
      <c r="H1413" s="223"/>
      <c r="I1413" s="224">
        <f>IF(M1381="지원단가",F1413*G1413*H1413,0)</f>
        <v>0</v>
      </c>
      <c r="J1413" s="691"/>
      <c r="K1413" s="225">
        <f t="shared" si="160"/>
        <v>0</v>
      </c>
      <c r="L1413" s="226">
        <f t="shared" si="161"/>
        <v>0</v>
      </c>
      <c r="M1413" s="227">
        <f t="shared" si="162"/>
        <v>0</v>
      </c>
      <c r="N1413" s="224">
        <f>IF(Q1384="불승인",0,IF(M1381="지원단가",K1413*L1413*M1413,0))</f>
        <v>0</v>
      </c>
      <c r="O1413" s="691"/>
      <c r="P1413" s="225">
        <f t="shared" si="163"/>
        <v>0</v>
      </c>
      <c r="Q1413" s="702"/>
      <c r="R1413" s="703"/>
    </row>
    <row r="1414" spans="2:18" ht="17.25" thickBot="1">
      <c r="B1414" s="686" t="s">
        <v>87</v>
      </c>
      <c r="C1414" s="278"/>
      <c r="D1414" s="280"/>
      <c r="E1414" s="281" t="s">
        <v>2297</v>
      </c>
      <c r="F1414" s="235"/>
      <c r="G1414" s="236"/>
      <c r="H1414" s="237"/>
      <c r="I1414" s="238">
        <f>IF(M1381="지원단가",F1414*G1414*H1414,0)</f>
        <v>0</v>
      </c>
      <c r="J1414" s="689">
        <f>SUM(I1414:I1416)</f>
        <v>0</v>
      </c>
      <c r="K1414" s="239">
        <f t="shared" si="160"/>
        <v>0</v>
      </c>
      <c r="L1414" s="240">
        <f t="shared" si="161"/>
        <v>0</v>
      </c>
      <c r="M1414" s="241">
        <f t="shared" si="162"/>
        <v>0</v>
      </c>
      <c r="N1414" s="238">
        <f>IF(Q1384="불승인",0,IF(M1381="지원단가",K1414*L1414*M1414,0))</f>
        <v>0</v>
      </c>
      <c r="O1414" s="689">
        <f>SUM(N1414:N1416)</f>
        <v>0</v>
      </c>
      <c r="P1414" s="239">
        <f t="shared" si="163"/>
        <v>0</v>
      </c>
      <c r="Q1414" s="252"/>
      <c r="R1414" s="253" t="s">
        <v>2298</v>
      </c>
    </row>
    <row r="1415" spans="2:18" ht="17.25" thickTop="1">
      <c r="B1415" s="687"/>
      <c r="C1415" s="270"/>
      <c r="D1415" s="282"/>
      <c r="E1415" s="692" t="e">
        <f>J1414/SUM(J1388:J1413)</f>
        <v>#DIV/0!</v>
      </c>
      <c r="F1415" s="213"/>
      <c r="G1415" s="214"/>
      <c r="H1415" s="215"/>
      <c r="I1415" s="216">
        <f>IF(M1381="지원단가",F1415*G1415*H1415,0)</f>
        <v>0</v>
      </c>
      <c r="J1415" s="690"/>
      <c r="K1415" s="217">
        <f t="shared" si="160"/>
        <v>0</v>
      </c>
      <c r="L1415" s="218">
        <f t="shared" si="161"/>
        <v>0</v>
      </c>
      <c r="M1415" s="219">
        <f t="shared" si="162"/>
        <v>0</v>
      </c>
      <c r="N1415" s="216">
        <f>IF(Q1384="불승인",0,IF(M1381="지원단가",K1415*L1415*M1415,0))</f>
        <v>0</v>
      </c>
      <c r="O1415" s="690"/>
      <c r="P1415" s="217">
        <f t="shared" si="163"/>
        <v>0</v>
      </c>
      <c r="Q1415" s="255"/>
      <c r="R1415" s="694" t="e">
        <f>O1414/SUM(O1388:O1413)</f>
        <v>#DIV/0!</v>
      </c>
    </row>
    <row r="1416" spans="2:18" ht="17.25" thickBot="1">
      <c r="B1416" s="688"/>
      <c r="C1416" s="279"/>
      <c r="D1416" s="283"/>
      <c r="E1416" s="693"/>
      <c r="F1416" s="243"/>
      <c r="G1416" s="244"/>
      <c r="H1416" s="245"/>
      <c r="I1416" s="246">
        <f>IF(M1381="지원단가",F1416*G1416*H1416,0)</f>
        <v>0</v>
      </c>
      <c r="J1416" s="691"/>
      <c r="K1416" s="247">
        <f t="shared" si="160"/>
        <v>0</v>
      </c>
      <c r="L1416" s="248">
        <f t="shared" si="161"/>
        <v>0</v>
      </c>
      <c r="M1416" s="249">
        <f t="shared" si="162"/>
        <v>0</v>
      </c>
      <c r="N1416" s="246">
        <f>IF(Q1384="불승인",0,IF(M1381="지원단가",K1416*L1416*M1416,0))</f>
        <v>0</v>
      </c>
      <c r="O1416" s="691"/>
      <c r="P1416" s="247">
        <f t="shared" si="163"/>
        <v>0</v>
      </c>
      <c r="Q1416" s="257"/>
      <c r="R1416" s="695"/>
    </row>
    <row r="1417" spans="2:18">
      <c r="B1417" s="686" t="s">
        <v>19</v>
      </c>
      <c r="C1417" s="269"/>
      <c r="D1417" s="696"/>
      <c r="E1417" s="697"/>
      <c r="F1417" s="205"/>
      <c r="G1417" s="206"/>
      <c r="H1417" s="207"/>
      <c r="I1417" s="208">
        <f>F1417*G1417*H1417</f>
        <v>0</v>
      </c>
      <c r="J1417" s="689">
        <f>SUM(I1417:I1418)</f>
        <v>0</v>
      </c>
      <c r="K1417" s="209">
        <f t="shared" si="160"/>
        <v>0</v>
      </c>
      <c r="L1417" s="210">
        <f t="shared" si="161"/>
        <v>0</v>
      </c>
      <c r="M1417" s="211">
        <f t="shared" si="162"/>
        <v>0</v>
      </c>
      <c r="N1417" s="208">
        <f>IF(Q1384="불승인", 0,K1417*L1417*M1417)</f>
        <v>0</v>
      </c>
      <c r="O1417" s="689">
        <f>SUM(N1417:N1418)</f>
        <v>0</v>
      </c>
      <c r="P1417" s="209">
        <f t="shared" si="163"/>
        <v>0</v>
      </c>
      <c r="Q1417" s="698"/>
      <c r="R1417" s="699"/>
    </row>
    <row r="1418" spans="2:18" ht="17.25" thickBot="1">
      <c r="B1418" s="688"/>
      <c r="C1418" s="271"/>
      <c r="D1418" s="700"/>
      <c r="E1418" s="701"/>
      <c r="F1418" s="221"/>
      <c r="G1418" s="222"/>
      <c r="H1418" s="223"/>
      <c r="I1418" s="224">
        <f t="shared" ref="I1418:I1419" si="164">F1418*G1418*H1418</f>
        <v>0</v>
      </c>
      <c r="J1418" s="691"/>
      <c r="K1418" s="225">
        <f t="shared" si="160"/>
        <v>0</v>
      </c>
      <c r="L1418" s="226">
        <f t="shared" si="161"/>
        <v>0</v>
      </c>
      <c r="M1418" s="227">
        <f t="shared" si="162"/>
        <v>0</v>
      </c>
      <c r="N1418" s="224">
        <f>IF(Q1384="불승인", 0,K1418*L1418*M1418)</f>
        <v>0</v>
      </c>
      <c r="O1418" s="691"/>
      <c r="P1418" s="225">
        <f t="shared" si="163"/>
        <v>0</v>
      </c>
      <c r="Q1418" s="702"/>
      <c r="R1418" s="703"/>
    </row>
    <row r="1419" spans="2:18" ht="17.25" thickBot="1">
      <c r="B1419" s="258" t="s">
        <v>44</v>
      </c>
      <c r="C1419" s="284"/>
      <c r="D1419" s="682"/>
      <c r="E1419" s="683"/>
      <c r="F1419" s="260"/>
      <c r="G1419" s="261"/>
      <c r="H1419" s="262"/>
      <c r="I1419" s="263">
        <f t="shared" si="164"/>
        <v>0</v>
      </c>
      <c r="J1419" s="264">
        <f>I1419</f>
        <v>0</v>
      </c>
      <c r="K1419" s="265">
        <f t="shared" si="160"/>
        <v>0</v>
      </c>
      <c r="L1419" s="266">
        <f t="shared" si="161"/>
        <v>0</v>
      </c>
      <c r="M1419" s="267">
        <f t="shared" si="162"/>
        <v>0</v>
      </c>
      <c r="N1419" s="263">
        <f>IF(Q1384="불승인", 0,K1419*L1419*M1419)</f>
        <v>0</v>
      </c>
      <c r="O1419" s="264">
        <f>N1419</f>
        <v>0</v>
      </c>
      <c r="P1419" s="265">
        <f t="shared" si="163"/>
        <v>0</v>
      </c>
      <c r="Q1419" s="684"/>
      <c r="R1419" s="685"/>
    </row>
    <row r="1421" spans="2:18" ht="17.25" thickBot="1"/>
    <row r="1422" spans="2:18" ht="19.5">
      <c r="B1422" s="1" t="s">
        <v>0</v>
      </c>
      <c r="C1422" s="742" t="str">
        <f>총괄!$D$2</f>
        <v>공동훈련센터명</v>
      </c>
      <c r="D1422" s="743"/>
      <c r="E1422" s="743"/>
      <c r="F1422" s="744" t="str" cm="1">
        <f t="array" ref="F1422">IFERROR( LOOKUP(2, 1/(과정일람표!$A$13:$A$412=C1423)/(과정일람표!$B$13:$B$412="승인"), IF(과정일람표!$F$13:$F$412="", NA(), "파트너: " &amp; 과정일람표!$F$13:$F$412)),"")</f>
        <v/>
      </c>
      <c r="G1422" s="745"/>
      <c r="H1422" s="746" t="s">
        <v>21</v>
      </c>
      <c r="I1422" s="747"/>
      <c r="J1422" s="747"/>
      <c r="K1422" s="747"/>
      <c r="L1422" s="747"/>
      <c r="M1422" s="747"/>
      <c r="N1422" s="748"/>
      <c r="O1422" s="749" t="s">
        <v>549</v>
      </c>
      <c r="P1422" s="751" t="s">
        <v>550</v>
      </c>
      <c r="Q1422" s="753" t="s">
        <v>13</v>
      </c>
      <c r="R1422" s="754"/>
    </row>
    <row r="1423" spans="2:18" ht="20.25" thickBot="1">
      <c r="B1423" s="2" t="s">
        <v>1</v>
      </c>
      <c r="C1423" s="179">
        <v>34</v>
      </c>
      <c r="D1423" s="755" t="str" cm="1">
        <f t="array" ref="D1423">IFERROR( LOOKUP(2, 1/(과정일람표!$A$13:$A$412=C1423)/(과정일람표!$B$13:$B$412="승인"), IF(과정일람표!$R$13:$R$412="", NA(), 과정일람표!$R$13:$R$412)),"")</f>
        <v/>
      </c>
      <c r="E1423" s="756"/>
      <c r="F1423" s="756"/>
      <c r="G1423" s="757"/>
      <c r="H1423" s="3" t="s">
        <v>14</v>
      </c>
      <c r="I1423" s="4" t="s">
        <v>47</v>
      </c>
      <c r="J1423" s="4" t="s">
        <v>46</v>
      </c>
      <c r="K1423" s="4" t="s">
        <v>34</v>
      </c>
      <c r="L1423" s="4" t="s">
        <v>22</v>
      </c>
      <c r="M1423" s="4" t="s">
        <v>17</v>
      </c>
      <c r="N1423" s="17" t="s">
        <v>554</v>
      </c>
      <c r="O1423" s="750"/>
      <c r="P1423" s="752"/>
      <c r="Q1423" s="738"/>
      <c r="R1423" s="739"/>
    </row>
    <row r="1424" spans="2:18" ht="19.5">
      <c r="B1424" s="720" t="s">
        <v>2</v>
      </c>
      <c r="C1424" s="5" t="s">
        <v>4</v>
      </c>
      <c r="D1424" s="6" t="s">
        <v>5</v>
      </c>
      <c r="E1424" s="6" t="s">
        <v>11</v>
      </c>
      <c r="F1424" s="7" t="s">
        <v>12</v>
      </c>
      <c r="G1424" s="8" t="s">
        <v>2152</v>
      </c>
      <c r="H1424" s="11" t="s">
        <v>15</v>
      </c>
      <c r="I1424" s="180">
        <f>SUM(I1425:I1427)</f>
        <v>0</v>
      </c>
      <c r="J1424" s="180">
        <f>SUM(J1425:J1427)</f>
        <v>0</v>
      </c>
      <c r="K1424" s="180">
        <f>SUM(K1425:K1427)</f>
        <v>0</v>
      </c>
      <c r="L1424" s="723" t="str" cm="1">
        <f t="array" ref="L1424">IFERROR( LOOKUP(2, 1/(과정일람표!$A$13:$A$412=C1423)/(과정일람표!$B$13:$B$412="승인"), IF(과정일람표!$N$13:$N$412="", NA(), 과정일람표!$N$13:$N$412)),"")</f>
        <v/>
      </c>
      <c r="M1424" s="726" t="str" cm="1">
        <f t="array" ref="M1424">IFERROR( LOOKUP(2, 1/(과정일람표!$A$13:$A$412=C1423)/(과정일람표!$B$13:$B$412="승인"), IF(과정일람표!$AA$13:$AA$412="", NA(), 과정일람표!$AA$13:$AA$412)),"")</f>
        <v/>
      </c>
      <c r="N1424" s="729" t="e">
        <f>VLOOKUP(LEFT(N1426,6),NCS단가,5,FALSE)</f>
        <v>#N/A</v>
      </c>
      <c r="O1424" s="731" t="str" cm="1">
        <f t="array" ref="O1424">IFERROR( LOOKUP(2, 1/(과정일람표!$A$13:$A$412=C1423)/(과정일람표!$B$13:$B$412="신청"), IF(과정일람표!$AC$13:$AC$412="", NA(), 과정일람표!$AC$13:$AC$412)),"")</f>
        <v/>
      </c>
      <c r="P1424" s="729" t="e">
        <f>IF(Q1427="불승인",0,IF(OR(D1425="원격대체", D1425="집체",D1425="혼합"),IF(M1424="기준단가",N1424,J1425/(G1427*D1427)),_xlfn.IFS(D1425="원격",2970,D1425="STEP자체", 6160,D1425="STEP공공",4600)))</f>
        <v>#N/A</v>
      </c>
      <c r="Q1424" s="734" t="str">
        <f>IF(총괄!$C$6="전략", IF(P1427&lt;300%,"적정","검토필요"), IF(총괄!$C$6="지산맞", IF(LEN(L1424)=0,"분류입력확인",IF(P1427&lt;VLOOKUP(L1424,테이블!$B$3:$C$5,2,FALSE),"적정","검토필요")),IF(OR(LEN(E1425)&gt;0,LEN(F1425)&gt;0),IF(과정별세부산출!P1427&lt;300%,"적정","검토필요"),IF(과정별세부산출!P1427&lt;VLOOKUP(과정별세부산출!G1425,테이블!$H$3:$I$10,2,FALSE),"적정","검토필요"))))</f>
        <v>분류입력확인</v>
      </c>
      <c r="R1424" s="735"/>
    </row>
    <row r="1425" spans="2:18" ht="20.25" thickBot="1">
      <c r="B1425" s="721"/>
      <c r="C1425" s="181" t="str" cm="1">
        <f t="array" ref="C1425">IFERROR( LOOKUP(2, 1/(과정일람표!$A$13:$A$412=C1423)/(과정일람표!$B$13:$B$412="승인"), IF(과정일람표!$T$13:$T$412="", NA(), 과정일람표!$T$13:$T$412)),"")</f>
        <v/>
      </c>
      <c r="D1425" s="182" t="str" cm="1">
        <f t="array" ref="D1425">IFERROR( LOOKUP(2, 1/(과정일람표!$A$13:$A$412=C1423)/(과정일람표!$B$13:$B$412="승인"), IF(과정일람표!$U$13:$U$412="", NA(), 과정일람표!$U$13:$U$412)),"")</f>
        <v/>
      </c>
      <c r="E1425" s="182" t="str" cm="1">
        <f t="array" ref="E1425">IFERROR( LOOKUP(2, 1/(과정일람표!$A$13:$A$412=C1423)/(과정일람표!$B$13:$B$412="승인"), IF(과정일람표!$K$13:$K$412="", NA(), 과정일람표!$K$13:$K$412)),"")</f>
        <v/>
      </c>
      <c r="F1425" s="182" t="str" cm="1">
        <f t="array" ref="F1425">IFERROR( LOOKUP(2, 1/(과정일람표!$A$13:$A$412=C1423)/(과정일람표!$B$13:$B$412="승인"), IF(과정일람표!$L$13:$L$412="", NA(), 과정일람표!$L$13:$L$412)),"")</f>
        <v/>
      </c>
      <c r="G1425" s="183" t="str" cm="1">
        <f t="array" ref="G1425">IFERROR( LOOKUP(2, 1/(과정일람표!$A$13:$A$412=C1423)/(과정일람표!$B$13:$B$412="승인"), IF(과정일람표!$M$13:$M$412="", NA(), 과정일람표!$M$13:$M$412)),"")</f>
        <v/>
      </c>
      <c r="H1425" s="12" t="s">
        <v>18</v>
      </c>
      <c r="I1425" s="184">
        <f>IF(M1424="기준단가",IF(OR(D1425="집체",D1425="원격대체", D1425="혼합"),N1424*D1427*G1427,_xlfn.IFS(D1425="원격",2970*D1427*G1427,D1425="STEP자체",6160*D1427*G1427,D1425="STEP공공",4600*D1427*G1427)),IF(M1424="E-9",2*N1424*D1427*G1427,SUM(J1431:J1459)))</f>
        <v>0</v>
      </c>
      <c r="J1425" s="184">
        <f>IF(Q1427="불승인",0,IF(M1424="기준단가",IF(OR(D1425="집체",D1425="원격대체", D1425="혼합"),N1424*D1427*G1427,_xlfn.IFS(D1425="원격",2970*D1427*G1427,D1425="STEP자체",6160*D1427*G1427,D1425="STEP공공",4600*D1427*G1427)),IF(M1424="E-9",2*N1424*D1427*G1427,SUM(O1431:O1459))))</f>
        <v>0</v>
      </c>
      <c r="K1425" s="184">
        <f>J1425-I1425</f>
        <v>0</v>
      </c>
      <c r="L1425" s="724"/>
      <c r="M1425" s="727"/>
      <c r="N1425" s="730"/>
      <c r="O1425" s="732"/>
      <c r="P1425" s="733"/>
      <c r="Q1425" s="734"/>
      <c r="R1425" s="735"/>
    </row>
    <row r="1426" spans="2:18" ht="19.5">
      <c r="B1426" s="721"/>
      <c r="C1426" s="9" t="s">
        <v>6</v>
      </c>
      <c r="D1426" s="10" t="s">
        <v>7</v>
      </c>
      <c r="E1426" s="10" t="s">
        <v>8</v>
      </c>
      <c r="F1426" s="10" t="s">
        <v>9</v>
      </c>
      <c r="G1426" s="10" t="s">
        <v>10</v>
      </c>
      <c r="H1426" s="13" t="s">
        <v>19</v>
      </c>
      <c r="I1426" s="184">
        <f>IF(OR(D1425="집체",D1425="혼합"), J1460, 0)</f>
        <v>0</v>
      </c>
      <c r="J1426" s="184">
        <f>IF(Q1427="불승인",0,IF(OR(D1425="집체",D1425="혼합"),O1460,0))</f>
        <v>0</v>
      </c>
      <c r="K1426" s="184">
        <f>J1426-I1426</f>
        <v>0</v>
      </c>
      <c r="L1426" s="724"/>
      <c r="M1426" s="727"/>
      <c r="N1426" s="185" t="str" cm="1">
        <f t="array" ref="N1426">IFERROR( LOOKUP(2, 1/(과정일람표!$A$13:$A$412=C1423)/(과정일람표!$B$13:$B$412="승인"), IF(과정일람표!$J$13:$J$412="", NA(), 과정일람표!$J$13:$J$412)),"")</f>
        <v/>
      </c>
      <c r="O1426" s="736" t="s">
        <v>551</v>
      </c>
      <c r="P1426" s="737"/>
      <c r="Q1426" s="738" t="s">
        <v>85</v>
      </c>
      <c r="R1426" s="739"/>
    </row>
    <row r="1427" spans="2:18" ht="20.25" thickBot="1">
      <c r="B1427" s="722"/>
      <c r="C1427" s="186" t="str" cm="1">
        <f t="array" ref="C1427">IFERROR( LOOKUP(2, 1/(과정일람표!$A$13:$A$412=C1423)/(과정일람표!$B$13:$B$412="승인"), IF(과정일람표!$V$13:$V$412="", NA(), 과정일람표!$V$13:$V$412)),"")</f>
        <v/>
      </c>
      <c r="D1427" s="182" t="str" cm="1">
        <f t="array" ref="D1427">IFERROR( LOOKUP(2, 1/(과정일람표!$A$13:$A$412=C1423)/(과정일람표!$B$13:$B$412="승인"), IF(과정일람표!$W$13:$W$412="", NA(), 과정일람표!$W$13:$W$412)),"")</f>
        <v/>
      </c>
      <c r="E1427" s="187" t="str" cm="1">
        <f t="array" ref="E1427">IFERROR( LOOKUP(2, 1/(과정일람표!$A$13:$A$412=C1423)/(과정일람표!$B$13:$B$412="승인"), IF(과정일람표!$R$13:$R$412="", NA(), 과정일람표!$X$13:$X$412)),"")</f>
        <v/>
      </c>
      <c r="F1427" s="187" t="str" cm="1">
        <f t="array" ref="F1427">IFERROR( LOOKUP(2, 1/(과정일람표!$A$13:$A$412=C1423)/(과정일람표!$B$13:$B$412="승인"), IF(과정일람표!$Y$13:$Y$412="", NA(), 과정일람표!$Y$13:$Y$412)),"")</f>
        <v/>
      </c>
      <c r="G1427" s="187" t="str" cm="1">
        <f t="array" ref="G1427">IFERROR( LOOKUP(2, 1/(과정일람표!$A$13:$A$412=C1423)/(과정일람표!$B$13:$B$412="승인"), IF(과정일람표!$Z$13:$Z$412="", NA(), 과정일람표!$Z$13:$Z$412)),"")</f>
        <v/>
      </c>
      <c r="H1427" s="14" t="s">
        <v>20</v>
      </c>
      <c r="I1427" s="188">
        <f>IF(OR(D1425="집체", D1425="원격대체",D1425="혼합"), J1462, 0)</f>
        <v>0</v>
      </c>
      <c r="J1427" s="188">
        <f>IF(Q1427="불승인",0,IF(OR(D1425="집체",D1425="원격대체",D1425="혼합"),O1462,0))</f>
        <v>0</v>
      </c>
      <c r="K1427" s="188">
        <f>J1427-I1427</f>
        <v>0</v>
      </c>
      <c r="L1427" s="725"/>
      <c r="M1427" s="728"/>
      <c r="N1427" s="189" t="str" cm="1">
        <f t="array" ref="N1427">IFERROR( LOOKUP(2, 1/(과정일람표!$A$13:$A$412=C1423)/(과정일람표!$B$13:$B$412="승인"), IF(과정일람표!$I$13:$I$412="", NA(), 과정일람표!$I$13:$I$412)),"")</f>
        <v/>
      </c>
      <c r="O1427" s="16" t="e">
        <f>O1424/N1424</f>
        <v>#VALUE!</v>
      </c>
      <c r="P1427" s="18" t="e">
        <f>P1424/N1424</f>
        <v>#N/A</v>
      </c>
      <c r="Q1427" s="740" t="s">
        <v>2291</v>
      </c>
      <c r="R1427" s="741"/>
    </row>
    <row r="1428" spans="2:18" ht="17.25" thickBot="1"/>
    <row r="1429" spans="2:18" ht="17.25" thickBot="1">
      <c r="B1429" s="708" t="s">
        <v>24</v>
      </c>
      <c r="C1429" s="710" t="s">
        <v>25</v>
      </c>
      <c r="D1429" s="712" t="s">
        <v>26</v>
      </c>
      <c r="E1429" s="713"/>
      <c r="F1429" s="716" t="s">
        <v>32</v>
      </c>
      <c r="G1429" s="717"/>
      <c r="H1429" s="717"/>
      <c r="I1429" s="717"/>
      <c r="J1429" s="718"/>
      <c r="K1429" s="716" t="s">
        <v>33</v>
      </c>
      <c r="L1429" s="717"/>
      <c r="M1429" s="717"/>
      <c r="N1429" s="717"/>
      <c r="O1429" s="718"/>
      <c r="P1429" s="716" t="s">
        <v>30</v>
      </c>
      <c r="Q1429" s="717"/>
      <c r="R1429" s="718"/>
    </row>
    <row r="1430" spans="2:18" ht="17.25" thickBot="1">
      <c r="B1430" s="709"/>
      <c r="C1430" s="711"/>
      <c r="D1430" s="714"/>
      <c r="E1430" s="715"/>
      <c r="F1430" s="190" t="s">
        <v>27</v>
      </c>
      <c r="G1430" s="191" t="s">
        <v>28</v>
      </c>
      <c r="H1430" s="15" t="s">
        <v>29</v>
      </c>
      <c r="I1430" s="192" t="s">
        <v>16</v>
      </c>
      <c r="J1430" s="193" t="s">
        <v>38</v>
      </c>
      <c r="K1430" s="190" t="s">
        <v>27</v>
      </c>
      <c r="L1430" s="191" t="s">
        <v>28</v>
      </c>
      <c r="M1430" s="15" t="s">
        <v>29</v>
      </c>
      <c r="N1430" s="192" t="s">
        <v>16</v>
      </c>
      <c r="O1430" s="193" t="s">
        <v>38</v>
      </c>
      <c r="P1430" s="190" t="s">
        <v>34</v>
      </c>
      <c r="Q1430" s="719" t="s">
        <v>31</v>
      </c>
      <c r="R1430" s="718"/>
    </row>
    <row r="1431" spans="2:18" ht="17.25" thickBot="1">
      <c r="B1431" s="194" t="s">
        <v>35</v>
      </c>
      <c r="C1431" s="268"/>
      <c r="D1431" s="682"/>
      <c r="E1431" s="683"/>
      <c r="F1431" s="196"/>
      <c r="G1431" s="197"/>
      <c r="H1431" s="198"/>
      <c r="I1431" s="199">
        <f>IF(M1424="지원단가",F1431*G1431*H1431,0)</f>
        <v>0</v>
      </c>
      <c r="J1431" s="200">
        <f>I1431</f>
        <v>0</v>
      </c>
      <c r="K1431" s="201">
        <f t="shared" ref="K1431:K1462" si="165">F1431</f>
        <v>0</v>
      </c>
      <c r="L1431" s="202">
        <f t="shared" ref="L1431:L1462" si="166">G1431</f>
        <v>0</v>
      </c>
      <c r="M1431" s="203">
        <f t="shared" ref="M1431:M1462" si="167">H1431</f>
        <v>0</v>
      </c>
      <c r="N1431" s="199">
        <f>IF(Q1427="불승인", 0,IF(M1424="지원단가",K1431*L1431*M1431,0))</f>
        <v>0</v>
      </c>
      <c r="O1431" s="200">
        <f>SUM(N1431)</f>
        <v>0</v>
      </c>
      <c r="P1431" s="201">
        <f>N1431-I1431</f>
        <v>0</v>
      </c>
      <c r="Q1431" s="684"/>
      <c r="R1431" s="685"/>
    </row>
    <row r="1432" spans="2:18">
      <c r="B1432" s="686" t="s">
        <v>36</v>
      </c>
      <c r="C1432" s="269"/>
      <c r="D1432" s="696"/>
      <c r="E1432" s="697"/>
      <c r="F1432" s="205"/>
      <c r="G1432" s="206"/>
      <c r="H1432" s="207"/>
      <c r="I1432" s="208">
        <f>IF(M1424="지원단가",F1432*G1432*H1432,0)</f>
        <v>0</v>
      </c>
      <c r="J1432" s="689">
        <f>SUM(I1432:I1435)</f>
        <v>0</v>
      </c>
      <c r="K1432" s="209">
        <f t="shared" si="165"/>
        <v>0</v>
      </c>
      <c r="L1432" s="210">
        <f t="shared" si="166"/>
        <v>0</v>
      </c>
      <c r="M1432" s="211">
        <f t="shared" si="167"/>
        <v>0</v>
      </c>
      <c r="N1432" s="208">
        <f>IF(Q1427="불승인",0,IF(M1424="지원단가",K1432*L1432*M1432,0))</f>
        <v>0</v>
      </c>
      <c r="O1432" s="689">
        <f>SUM(N1432:N1435)</f>
        <v>0</v>
      </c>
      <c r="P1432" s="209">
        <f t="shared" ref="P1432:P1462" si="168">N1432-I1432</f>
        <v>0</v>
      </c>
      <c r="Q1432" s="698"/>
      <c r="R1432" s="699"/>
    </row>
    <row r="1433" spans="2:18">
      <c r="B1433" s="687"/>
      <c r="C1433" s="270"/>
      <c r="D1433" s="704"/>
      <c r="E1433" s="705"/>
      <c r="F1433" s="213"/>
      <c r="G1433" s="214"/>
      <c r="H1433" s="215"/>
      <c r="I1433" s="216">
        <f>IF(M1424="지원단가",F1433*G1433*H1433,0)</f>
        <v>0</v>
      </c>
      <c r="J1433" s="690"/>
      <c r="K1433" s="217">
        <f t="shared" si="165"/>
        <v>0</v>
      </c>
      <c r="L1433" s="218">
        <f t="shared" si="166"/>
        <v>0</v>
      </c>
      <c r="M1433" s="219">
        <f t="shared" si="167"/>
        <v>0</v>
      </c>
      <c r="N1433" s="216">
        <f>IF(Q1427="불승인",0,IF(M1424="지원단가",K1433*L1433*M1433,0))</f>
        <v>0</v>
      </c>
      <c r="O1433" s="690"/>
      <c r="P1433" s="217">
        <f t="shared" si="168"/>
        <v>0</v>
      </c>
      <c r="Q1433" s="706"/>
      <c r="R1433" s="707"/>
    </row>
    <row r="1434" spans="2:18">
      <c r="B1434" s="687"/>
      <c r="C1434" s="270"/>
      <c r="D1434" s="704"/>
      <c r="E1434" s="705"/>
      <c r="F1434" s="213"/>
      <c r="G1434" s="214"/>
      <c r="H1434" s="215"/>
      <c r="I1434" s="216">
        <f>IF(M1424="지원단가",F1434*G1434*H1434,0)</f>
        <v>0</v>
      </c>
      <c r="J1434" s="690"/>
      <c r="K1434" s="217">
        <f t="shared" si="165"/>
        <v>0</v>
      </c>
      <c r="L1434" s="218">
        <f t="shared" si="166"/>
        <v>0</v>
      </c>
      <c r="M1434" s="219">
        <f t="shared" si="167"/>
        <v>0</v>
      </c>
      <c r="N1434" s="216">
        <f>IF(Q1427="불승인",0,IF(M1424="지원단가",K1434*L1434*M1434,0))</f>
        <v>0</v>
      </c>
      <c r="O1434" s="690"/>
      <c r="P1434" s="217">
        <f t="shared" si="168"/>
        <v>0</v>
      </c>
      <c r="Q1434" s="706"/>
      <c r="R1434" s="707"/>
    </row>
    <row r="1435" spans="2:18" ht="17.25" thickBot="1">
      <c r="B1435" s="688"/>
      <c r="C1435" s="271"/>
      <c r="D1435" s="700"/>
      <c r="E1435" s="701"/>
      <c r="F1435" s="221"/>
      <c r="G1435" s="222"/>
      <c r="H1435" s="223"/>
      <c r="I1435" s="224">
        <f>IF(M1424="지원단가",F1435*G1435*H1435,0)</f>
        <v>0</v>
      </c>
      <c r="J1435" s="691"/>
      <c r="K1435" s="225">
        <f t="shared" si="165"/>
        <v>0</v>
      </c>
      <c r="L1435" s="226">
        <f t="shared" si="166"/>
        <v>0</v>
      </c>
      <c r="M1435" s="227">
        <f t="shared" si="167"/>
        <v>0</v>
      </c>
      <c r="N1435" s="224">
        <f>IF(Q1427="불승인",0,IF(M1424="지원단가",K1435*L1435*M1435,0))</f>
        <v>0</v>
      </c>
      <c r="O1435" s="691"/>
      <c r="P1435" s="225">
        <f t="shared" si="168"/>
        <v>0</v>
      </c>
      <c r="Q1435" s="702"/>
      <c r="R1435" s="703"/>
    </row>
    <row r="1436" spans="2:18">
      <c r="B1436" s="686" t="s">
        <v>37</v>
      </c>
      <c r="C1436" s="269"/>
      <c r="D1436" s="272"/>
      <c r="E1436" s="273"/>
      <c r="F1436" s="205"/>
      <c r="G1436" s="206"/>
      <c r="H1436" s="207"/>
      <c r="I1436" s="208">
        <f>IF(M1424="지원단가",F1436*G1436*H1436,0)</f>
        <v>0</v>
      </c>
      <c r="J1436" s="689">
        <f>SUM(I1436:I1441)</f>
        <v>0</v>
      </c>
      <c r="K1436" s="209">
        <f t="shared" si="165"/>
        <v>0</v>
      </c>
      <c r="L1436" s="210">
        <f t="shared" si="166"/>
        <v>0</v>
      </c>
      <c r="M1436" s="211">
        <f t="shared" si="167"/>
        <v>0</v>
      </c>
      <c r="N1436" s="208">
        <f>IF(Q1427="불승인",0,IF(M1424="지원단가",K1436*L1436*M1436,0))</f>
        <v>0</v>
      </c>
      <c r="O1436" s="689">
        <f>SUM(N1436:N1441)</f>
        <v>0</v>
      </c>
      <c r="P1436" s="209">
        <f t="shared" si="168"/>
        <v>0</v>
      </c>
      <c r="Q1436" s="698"/>
      <c r="R1436" s="699"/>
    </row>
    <row r="1437" spans="2:18">
      <c r="B1437" s="687"/>
      <c r="C1437" s="270"/>
      <c r="D1437" s="274"/>
      <c r="E1437" s="275"/>
      <c r="F1437" s="213"/>
      <c r="G1437" s="214"/>
      <c r="H1437" s="215"/>
      <c r="I1437" s="216">
        <f>IF(M1424="지원단가",F1437*G1437*H1437,0)</f>
        <v>0</v>
      </c>
      <c r="J1437" s="690"/>
      <c r="K1437" s="217">
        <f t="shared" si="165"/>
        <v>0</v>
      </c>
      <c r="L1437" s="218">
        <f t="shared" si="166"/>
        <v>0</v>
      </c>
      <c r="M1437" s="219">
        <f t="shared" si="167"/>
        <v>0</v>
      </c>
      <c r="N1437" s="216">
        <f>IF(Q1427="불승인",0,IF(M1424="지원단가",K1437*L1437*M1437,0))</f>
        <v>0</v>
      </c>
      <c r="O1437" s="690"/>
      <c r="P1437" s="217">
        <f t="shared" si="168"/>
        <v>0</v>
      </c>
      <c r="Q1437" s="706"/>
      <c r="R1437" s="707"/>
    </row>
    <row r="1438" spans="2:18">
      <c r="B1438" s="687"/>
      <c r="C1438" s="270"/>
      <c r="D1438" s="274"/>
      <c r="E1438" s="275"/>
      <c r="F1438" s="213"/>
      <c r="G1438" s="214"/>
      <c r="H1438" s="215"/>
      <c r="I1438" s="216">
        <f>IF(M1424="지원단가",F1438*G1438*H1438,0)</f>
        <v>0</v>
      </c>
      <c r="J1438" s="690"/>
      <c r="K1438" s="217">
        <f t="shared" si="165"/>
        <v>0</v>
      </c>
      <c r="L1438" s="218">
        <f t="shared" si="166"/>
        <v>0</v>
      </c>
      <c r="M1438" s="219">
        <f t="shared" si="167"/>
        <v>0</v>
      </c>
      <c r="N1438" s="216">
        <f>IF(Q1427="불승인",0,IF(M1424="지원단가",K1438*L1438*M1438,0))</f>
        <v>0</v>
      </c>
      <c r="O1438" s="690"/>
      <c r="P1438" s="217">
        <f t="shared" si="168"/>
        <v>0</v>
      </c>
      <c r="Q1438" s="706"/>
      <c r="R1438" s="707"/>
    </row>
    <row r="1439" spans="2:18">
      <c r="B1439" s="687"/>
      <c r="C1439" s="270"/>
      <c r="D1439" s="274"/>
      <c r="E1439" s="275"/>
      <c r="F1439" s="213"/>
      <c r="G1439" s="214"/>
      <c r="H1439" s="215"/>
      <c r="I1439" s="216">
        <f>IF(M1424="지원단가",F1439*G1439*H1439,0)</f>
        <v>0</v>
      </c>
      <c r="J1439" s="690"/>
      <c r="K1439" s="217">
        <f t="shared" si="165"/>
        <v>0</v>
      </c>
      <c r="L1439" s="218">
        <f t="shared" si="166"/>
        <v>0</v>
      </c>
      <c r="M1439" s="219">
        <f t="shared" si="167"/>
        <v>0</v>
      </c>
      <c r="N1439" s="216">
        <f>IF(Q1427="불승인",0,IF(M1424="지원단가",K1439*L1439*M1439,0))</f>
        <v>0</v>
      </c>
      <c r="O1439" s="690"/>
      <c r="P1439" s="217">
        <f t="shared" si="168"/>
        <v>0</v>
      </c>
      <c r="Q1439" s="706"/>
      <c r="R1439" s="707"/>
    </row>
    <row r="1440" spans="2:18">
      <c r="B1440" s="687"/>
      <c r="C1440" s="270"/>
      <c r="D1440" s="274"/>
      <c r="E1440" s="275"/>
      <c r="F1440" s="213"/>
      <c r="G1440" s="214"/>
      <c r="H1440" s="215"/>
      <c r="I1440" s="216">
        <f>IF(M1424="지원단가",F1440*G1440*H1440,0)</f>
        <v>0</v>
      </c>
      <c r="J1440" s="690"/>
      <c r="K1440" s="217">
        <f t="shared" si="165"/>
        <v>0</v>
      </c>
      <c r="L1440" s="218">
        <f t="shared" si="166"/>
        <v>0</v>
      </c>
      <c r="M1440" s="219">
        <f t="shared" si="167"/>
        <v>0</v>
      </c>
      <c r="N1440" s="216">
        <f>IF(Q1427="불승인",0,IF(M1424="지원단가",K1440*L1440*M1440,0))</f>
        <v>0</v>
      </c>
      <c r="O1440" s="690"/>
      <c r="P1440" s="217">
        <f t="shared" si="168"/>
        <v>0</v>
      </c>
      <c r="Q1440" s="706"/>
      <c r="R1440" s="707"/>
    </row>
    <row r="1441" spans="2:18" ht="17.25" thickBot="1">
      <c r="B1441" s="688"/>
      <c r="C1441" s="271"/>
      <c r="D1441" s="276"/>
      <c r="E1441" s="277"/>
      <c r="F1441" s="221"/>
      <c r="G1441" s="222"/>
      <c r="H1441" s="223"/>
      <c r="I1441" s="224">
        <f>IF(M1424="지원단가",F1441*G1441*H1441,0)</f>
        <v>0</v>
      </c>
      <c r="J1441" s="691"/>
      <c r="K1441" s="225">
        <f t="shared" si="165"/>
        <v>0</v>
      </c>
      <c r="L1441" s="226">
        <f t="shared" si="166"/>
        <v>0</v>
      </c>
      <c r="M1441" s="227">
        <f t="shared" si="167"/>
        <v>0</v>
      </c>
      <c r="N1441" s="224">
        <f>IF(Q1427="불승인",0,IF(M1424="지원단가",K1441*L1441*M1441,0))</f>
        <v>0</v>
      </c>
      <c r="O1441" s="691"/>
      <c r="P1441" s="225">
        <f t="shared" si="168"/>
        <v>0</v>
      </c>
      <c r="Q1441" s="702"/>
      <c r="R1441" s="703"/>
    </row>
    <row r="1442" spans="2:18">
      <c r="B1442" s="686" t="s">
        <v>39</v>
      </c>
      <c r="C1442" s="269"/>
      <c r="D1442" s="696"/>
      <c r="E1442" s="697"/>
      <c r="F1442" s="205"/>
      <c r="G1442" s="206"/>
      <c r="H1442" s="207"/>
      <c r="I1442" s="208">
        <f>IF(M1424="지원단가",F1442*G1442*H1442,0)</f>
        <v>0</v>
      </c>
      <c r="J1442" s="689">
        <f>SUM(I1442:I1447)</f>
        <v>0</v>
      </c>
      <c r="K1442" s="209">
        <f t="shared" si="165"/>
        <v>0</v>
      </c>
      <c r="L1442" s="210">
        <f t="shared" si="166"/>
        <v>0</v>
      </c>
      <c r="M1442" s="211">
        <f t="shared" si="167"/>
        <v>0</v>
      </c>
      <c r="N1442" s="208">
        <f>IF(Q1427="불승인",0,IF(M1424="지원단가",K1442*L1442*M1442,0))</f>
        <v>0</v>
      </c>
      <c r="O1442" s="689">
        <f>SUM(N1442:N1447)</f>
        <v>0</v>
      </c>
      <c r="P1442" s="209">
        <f t="shared" si="168"/>
        <v>0</v>
      </c>
      <c r="Q1442" s="698"/>
      <c r="R1442" s="699"/>
    </row>
    <row r="1443" spans="2:18">
      <c r="B1443" s="687"/>
      <c r="C1443" s="270"/>
      <c r="D1443" s="704"/>
      <c r="E1443" s="705"/>
      <c r="F1443" s="213"/>
      <c r="G1443" s="214"/>
      <c r="H1443" s="215"/>
      <c r="I1443" s="216">
        <f>IF(M1424="지원단가",F1443*G1443*H1443,0)</f>
        <v>0</v>
      </c>
      <c r="J1443" s="690"/>
      <c r="K1443" s="217">
        <f t="shared" si="165"/>
        <v>0</v>
      </c>
      <c r="L1443" s="218">
        <f t="shared" si="166"/>
        <v>0</v>
      </c>
      <c r="M1443" s="219">
        <f t="shared" si="167"/>
        <v>0</v>
      </c>
      <c r="N1443" s="216">
        <f>IF(Q1427="불승인",0,IF(M1424="지원단가",K1443*L1443*M1443,0))</f>
        <v>0</v>
      </c>
      <c r="O1443" s="690"/>
      <c r="P1443" s="217">
        <f t="shared" si="168"/>
        <v>0</v>
      </c>
      <c r="Q1443" s="706"/>
      <c r="R1443" s="707"/>
    </row>
    <row r="1444" spans="2:18">
      <c r="B1444" s="687"/>
      <c r="C1444" s="270"/>
      <c r="D1444" s="704"/>
      <c r="E1444" s="705"/>
      <c r="F1444" s="213"/>
      <c r="G1444" s="214"/>
      <c r="H1444" s="215"/>
      <c r="I1444" s="216">
        <f>IF(M1424="지원단가",F1444*G1444*H1444,0)</f>
        <v>0</v>
      </c>
      <c r="J1444" s="690"/>
      <c r="K1444" s="217">
        <f t="shared" si="165"/>
        <v>0</v>
      </c>
      <c r="L1444" s="218">
        <f t="shared" si="166"/>
        <v>0</v>
      </c>
      <c r="M1444" s="219">
        <f t="shared" si="167"/>
        <v>0</v>
      </c>
      <c r="N1444" s="216">
        <f>IF(Q1427="불승인",0,IF(M1424="지원단가",K1444*L1444*M1444,0))</f>
        <v>0</v>
      </c>
      <c r="O1444" s="690"/>
      <c r="P1444" s="217">
        <f t="shared" si="168"/>
        <v>0</v>
      </c>
      <c r="Q1444" s="706"/>
      <c r="R1444" s="707"/>
    </row>
    <row r="1445" spans="2:18">
      <c r="B1445" s="687"/>
      <c r="C1445" s="270"/>
      <c r="D1445" s="704"/>
      <c r="E1445" s="705"/>
      <c r="F1445" s="213"/>
      <c r="G1445" s="214"/>
      <c r="H1445" s="215"/>
      <c r="I1445" s="216">
        <f>IF(M1424="지원단가",F1445*G1445*H1445,0)</f>
        <v>0</v>
      </c>
      <c r="J1445" s="690"/>
      <c r="K1445" s="217">
        <f t="shared" si="165"/>
        <v>0</v>
      </c>
      <c r="L1445" s="218">
        <f t="shared" si="166"/>
        <v>0</v>
      </c>
      <c r="M1445" s="219">
        <f t="shared" si="167"/>
        <v>0</v>
      </c>
      <c r="N1445" s="216">
        <f>IF(Q1427="불승인",0,IF(M1424="지원단가",K1445*L1445*M1445,0))</f>
        <v>0</v>
      </c>
      <c r="O1445" s="690"/>
      <c r="P1445" s="217">
        <f t="shared" si="168"/>
        <v>0</v>
      </c>
      <c r="Q1445" s="706"/>
      <c r="R1445" s="707"/>
    </row>
    <row r="1446" spans="2:18">
      <c r="B1446" s="687"/>
      <c r="C1446" s="270"/>
      <c r="D1446" s="704"/>
      <c r="E1446" s="705"/>
      <c r="F1446" s="213"/>
      <c r="G1446" s="214"/>
      <c r="H1446" s="215"/>
      <c r="I1446" s="216">
        <f>IF(M1424="지원단가",F1446*G1446*H1446,0)</f>
        <v>0</v>
      </c>
      <c r="J1446" s="690"/>
      <c r="K1446" s="217">
        <f t="shared" si="165"/>
        <v>0</v>
      </c>
      <c r="L1446" s="218">
        <f t="shared" si="166"/>
        <v>0</v>
      </c>
      <c r="M1446" s="219">
        <f t="shared" si="167"/>
        <v>0</v>
      </c>
      <c r="N1446" s="216">
        <f>IF(Q1427="불승인",0,IF(M1424="지원단가",K1446*L1446*M1446,0))</f>
        <v>0</v>
      </c>
      <c r="O1446" s="690"/>
      <c r="P1446" s="217">
        <f t="shared" si="168"/>
        <v>0</v>
      </c>
      <c r="Q1446" s="706"/>
      <c r="R1446" s="707"/>
    </row>
    <row r="1447" spans="2:18" ht="17.25" thickBot="1">
      <c r="B1447" s="688"/>
      <c r="C1447" s="271"/>
      <c r="D1447" s="700"/>
      <c r="E1447" s="701"/>
      <c r="F1447" s="221"/>
      <c r="G1447" s="222"/>
      <c r="H1447" s="223"/>
      <c r="I1447" s="224">
        <f>IF(M1424="지원단가",F1447*G1447*H1447,0)</f>
        <v>0</v>
      </c>
      <c r="J1447" s="691"/>
      <c r="K1447" s="225">
        <f t="shared" si="165"/>
        <v>0</v>
      </c>
      <c r="L1447" s="226">
        <f t="shared" si="166"/>
        <v>0</v>
      </c>
      <c r="M1447" s="227">
        <f t="shared" si="167"/>
        <v>0</v>
      </c>
      <c r="N1447" s="224">
        <f>IF(Q1427="불승인",0,IF(M1424="지원단가",K1447*L1447*M1447,0))</f>
        <v>0</v>
      </c>
      <c r="O1447" s="691"/>
      <c r="P1447" s="225">
        <f t="shared" si="168"/>
        <v>0</v>
      </c>
      <c r="Q1447" s="702"/>
      <c r="R1447" s="703"/>
    </row>
    <row r="1448" spans="2:18" ht="17.25" thickBot="1">
      <c r="B1448" s="194" t="s">
        <v>40</v>
      </c>
      <c r="C1448" s="268"/>
      <c r="D1448" s="682"/>
      <c r="E1448" s="683"/>
      <c r="F1448" s="196"/>
      <c r="G1448" s="197"/>
      <c r="H1448" s="198"/>
      <c r="I1448" s="199">
        <f>IF(M1424="지원단가",F1448*G1448*H1448,0)</f>
        <v>0</v>
      </c>
      <c r="J1448" s="200">
        <f>I1448</f>
        <v>0</v>
      </c>
      <c r="K1448" s="201">
        <f t="shared" si="165"/>
        <v>0</v>
      </c>
      <c r="L1448" s="202">
        <f t="shared" si="166"/>
        <v>0</v>
      </c>
      <c r="M1448" s="203">
        <f t="shared" si="167"/>
        <v>0</v>
      </c>
      <c r="N1448" s="199">
        <f>IF(Q1427="불승인",0,IF(M1424="지원단가",K1448*L1448*M1448,0))</f>
        <v>0</v>
      </c>
      <c r="O1448" s="200">
        <f>SUM(N1448)</f>
        <v>0</v>
      </c>
      <c r="P1448" s="201">
        <f t="shared" si="168"/>
        <v>0</v>
      </c>
      <c r="Q1448" s="684"/>
      <c r="R1448" s="685"/>
    </row>
    <row r="1449" spans="2:18">
      <c r="B1449" s="686" t="s">
        <v>41</v>
      </c>
      <c r="C1449" s="269"/>
      <c r="D1449" s="696"/>
      <c r="E1449" s="697"/>
      <c r="F1449" s="205"/>
      <c r="G1449" s="206"/>
      <c r="H1449" s="207"/>
      <c r="I1449" s="208">
        <f>IF(M1424="지원단가",F1449*G1449*H1449,0)</f>
        <v>0</v>
      </c>
      <c r="J1449" s="689">
        <f>SUM(I1449:I1451)</f>
        <v>0</v>
      </c>
      <c r="K1449" s="209">
        <f t="shared" si="165"/>
        <v>0</v>
      </c>
      <c r="L1449" s="210">
        <f t="shared" si="166"/>
        <v>0</v>
      </c>
      <c r="M1449" s="211">
        <f t="shared" si="167"/>
        <v>0</v>
      </c>
      <c r="N1449" s="208">
        <f>IF(Q1427="불승인",0,IF(M1424="지원단가",K1449*L1449*M1449,0))</f>
        <v>0</v>
      </c>
      <c r="O1449" s="689">
        <f>SUM(N1449:N1451)</f>
        <v>0</v>
      </c>
      <c r="P1449" s="209">
        <f t="shared" si="168"/>
        <v>0</v>
      </c>
      <c r="Q1449" s="698"/>
      <c r="R1449" s="699"/>
    </row>
    <row r="1450" spans="2:18">
      <c r="B1450" s="687"/>
      <c r="C1450" s="270"/>
      <c r="D1450" s="704"/>
      <c r="E1450" s="705"/>
      <c r="F1450" s="213"/>
      <c r="G1450" s="214"/>
      <c r="H1450" s="215"/>
      <c r="I1450" s="216">
        <f>IF(M1424="지원단가",F1450*G1450*H1450,0)</f>
        <v>0</v>
      </c>
      <c r="J1450" s="690"/>
      <c r="K1450" s="217">
        <f t="shared" si="165"/>
        <v>0</v>
      </c>
      <c r="L1450" s="218">
        <f t="shared" si="166"/>
        <v>0</v>
      </c>
      <c r="M1450" s="219">
        <f t="shared" si="167"/>
        <v>0</v>
      </c>
      <c r="N1450" s="216">
        <f>IF(Q1427="불승인",0,IF(M1424="지원단가",K1450*L1450*M1450,0))</f>
        <v>0</v>
      </c>
      <c r="O1450" s="690"/>
      <c r="P1450" s="217">
        <f t="shared" si="168"/>
        <v>0</v>
      </c>
      <c r="Q1450" s="706"/>
      <c r="R1450" s="707"/>
    </row>
    <row r="1451" spans="2:18" ht="17.25" thickBot="1">
      <c r="B1451" s="688"/>
      <c r="C1451" s="271"/>
      <c r="D1451" s="700"/>
      <c r="E1451" s="701"/>
      <c r="F1451" s="221"/>
      <c r="G1451" s="222"/>
      <c r="H1451" s="223"/>
      <c r="I1451" s="224">
        <f>IF(M1424="지원단가",F1451*G1451*H1451,0)</f>
        <v>0</v>
      </c>
      <c r="J1451" s="691"/>
      <c r="K1451" s="225">
        <f t="shared" si="165"/>
        <v>0</v>
      </c>
      <c r="L1451" s="226">
        <f t="shared" si="166"/>
        <v>0</v>
      </c>
      <c r="M1451" s="227">
        <f t="shared" si="167"/>
        <v>0</v>
      </c>
      <c r="N1451" s="224">
        <f>IF(Q1427="불승인",0,IF(M1424="지원단가",K1451*L1451*M1451,0))</f>
        <v>0</v>
      </c>
      <c r="O1451" s="691"/>
      <c r="P1451" s="225">
        <f t="shared" si="168"/>
        <v>0</v>
      </c>
      <c r="Q1451" s="702"/>
      <c r="R1451" s="703"/>
    </row>
    <row r="1452" spans="2:18">
      <c r="B1452" s="686" t="s">
        <v>42</v>
      </c>
      <c r="C1452" s="278"/>
      <c r="D1452" s="696"/>
      <c r="E1452" s="697"/>
      <c r="F1452" s="235"/>
      <c r="G1452" s="236"/>
      <c r="H1452" s="237"/>
      <c r="I1452" s="238">
        <f>IF(M1424="지원단가",F1452*G1452*H1452,0)</f>
        <v>0</v>
      </c>
      <c r="J1452" s="689">
        <f>SUM(I1452:I1453)</f>
        <v>0</v>
      </c>
      <c r="K1452" s="239">
        <f t="shared" si="165"/>
        <v>0</v>
      </c>
      <c r="L1452" s="240">
        <f t="shared" si="166"/>
        <v>0</v>
      </c>
      <c r="M1452" s="241">
        <f t="shared" si="167"/>
        <v>0</v>
      </c>
      <c r="N1452" s="238">
        <f>IF(Q1427="불승인",0,IF(M1424="지원단가",K1452*L1452*M1452,0))</f>
        <v>0</v>
      </c>
      <c r="O1452" s="689">
        <f>SUM(N1452:N1453)</f>
        <v>0</v>
      </c>
      <c r="P1452" s="239">
        <f t="shared" si="168"/>
        <v>0</v>
      </c>
      <c r="Q1452" s="698"/>
      <c r="R1452" s="699"/>
    </row>
    <row r="1453" spans="2:18" ht="17.25" thickBot="1">
      <c r="B1453" s="688"/>
      <c r="C1453" s="279"/>
      <c r="D1453" s="700"/>
      <c r="E1453" s="701"/>
      <c r="F1453" s="243"/>
      <c r="G1453" s="244"/>
      <c r="H1453" s="245"/>
      <c r="I1453" s="246">
        <f>IF(M1424="지원단가",F1453*G1453*H1453,0)</f>
        <v>0</v>
      </c>
      <c r="J1453" s="691"/>
      <c r="K1453" s="247">
        <f t="shared" si="165"/>
        <v>0</v>
      </c>
      <c r="L1453" s="248">
        <f t="shared" si="166"/>
        <v>0</v>
      </c>
      <c r="M1453" s="249">
        <f t="shared" si="167"/>
        <v>0</v>
      </c>
      <c r="N1453" s="246">
        <f>IF(Q1427="불승인",0,IF(M1424="지원단가",K1453*L1453*M1453,0))</f>
        <v>0</v>
      </c>
      <c r="O1453" s="691"/>
      <c r="P1453" s="247">
        <f t="shared" si="168"/>
        <v>0</v>
      </c>
      <c r="Q1453" s="702"/>
      <c r="R1453" s="703"/>
    </row>
    <row r="1454" spans="2:18">
      <c r="B1454" s="686" t="s">
        <v>43</v>
      </c>
      <c r="C1454" s="269"/>
      <c r="D1454" s="696"/>
      <c r="E1454" s="697"/>
      <c r="F1454" s="205"/>
      <c r="G1454" s="206"/>
      <c r="H1454" s="207"/>
      <c r="I1454" s="208">
        <f>IF(M1424="지원단가",F1454*G1454*H1454,0)</f>
        <v>0</v>
      </c>
      <c r="J1454" s="689">
        <f>SUM(I1454:I1456)</f>
        <v>0</v>
      </c>
      <c r="K1454" s="209">
        <f t="shared" si="165"/>
        <v>0</v>
      </c>
      <c r="L1454" s="210">
        <f t="shared" si="166"/>
        <v>0</v>
      </c>
      <c r="M1454" s="211">
        <f t="shared" si="167"/>
        <v>0</v>
      </c>
      <c r="N1454" s="208">
        <f>IF(Q1427="불승인",0,IF(M1424="지원단가",K1454*L1454*M1454,0))</f>
        <v>0</v>
      </c>
      <c r="O1454" s="689">
        <f>SUM(N1454:N1456)</f>
        <v>0</v>
      </c>
      <c r="P1454" s="209">
        <f t="shared" si="168"/>
        <v>0</v>
      </c>
      <c r="Q1454" s="698"/>
      <c r="R1454" s="699"/>
    </row>
    <row r="1455" spans="2:18">
      <c r="B1455" s="687"/>
      <c r="C1455" s="270"/>
      <c r="D1455" s="704"/>
      <c r="E1455" s="705"/>
      <c r="F1455" s="213"/>
      <c r="G1455" s="214"/>
      <c r="H1455" s="215"/>
      <c r="I1455" s="216">
        <f>IF(M1424="지원단가",F1455*G1455*H1455,0)</f>
        <v>0</v>
      </c>
      <c r="J1455" s="690"/>
      <c r="K1455" s="217">
        <f t="shared" si="165"/>
        <v>0</v>
      </c>
      <c r="L1455" s="218">
        <f t="shared" si="166"/>
        <v>0</v>
      </c>
      <c r="M1455" s="219">
        <f t="shared" si="167"/>
        <v>0</v>
      </c>
      <c r="N1455" s="216">
        <f>IF(Q1427="불승인",0,IF(M1424="지원단가",K1455*L1455*M1455,0))</f>
        <v>0</v>
      </c>
      <c r="O1455" s="690"/>
      <c r="P1455" s="217">
        <f t="shared" si="168"/>
        <v>0</v>
      </c>
      <c r="Q1455" s="706"/>
      <c r="R1455" s="707"/>
    </row>
    <row r="1456" spans="2:18" ht="17.25" thickBot="1">
      <c r="B1456" s="688"/>
      <c r="C1456" s="271"/>
      <c r="D1456" s="700"/>
      <c r="E1456" s="701"/>
      <c r="F1456" s="221"/>
      <c r="G1456" s="222"/>
      <c r="H1456" s="223"/>
      <c r="I1456" s="224">
        <f>IF(M1424="지원단가",F1456*G1456*H1456,0)</f>
        <v>0</v>
      </c>
      <c r="J1456" s="691"/>
      <c r="K1456" s="225">
        <f t="shared" si="165"/>
        <v>0</v>
      </c>
      <c r="L1456" s="226">
        <f t="shared" si="166"/>
        <v>0</v>
      </c>
      <c r="M1456" s="227">
        <f t="shared" si="167"/>
        <v>0</v>
      </c>
      <c r="N1456" s="224">
        <f>IF(Q1427="불승인",0,IF(M1424="지원단가",K1456*L1456*M1456,0))</f>
        <v>0</v>
      </c>
      <c r="O1456" s="691"/>
      <c r="P1456" s="225">
        <f t="shared" si="168"/>
        <v>0</v>
      </c>
      <c r="Q1456" s="702"/>
      <c r="R1456" s="703"/>
    </row>
    <row r="1457" spans="2:18" ht="17.25" thickBot="1">
      <c r="B1457" s="686" t="s">
        <v>87</v>
      </c>
      <c r="C1457" s="278"/>
      <c r="D1457" s="280"/>
      <c r="E1457" s="281" t="s">
        <v>2297</v>
      </c>
      <c r="F1457" s="235"/>
      <c r="G1457" s="236"/>
      <c r="H1457" s="237"/>
      <c r="I1457" s="238">
        <f>IF(M1424="지원단가",F1457*G1457*H1457,0)</f>
        <v>0</v>
      </c>
      <c r="J1457" s="689">
        <f>SUM(I1457:I1459)</f>
        <v>0</v>
      </c>
      <c r="K1457" s="239">
        <f t="shared" si="165"/>
        <v>0</v>
      </c>
      <c r="L1457" s="240">
        <f t="shared" si="166"/>
        <v>0</v>
      </c>
      <c r="M1457" s="241">
        <f t="shared" si="167"/>
        <v>0</v>
      </c>
      <c r="N1457" s="238">
        <f>IF(Q1427="불승인",0,IF(M1424="지원단가",K1457*L1457*M1457,0))</f>
        <v>0</v>
      </c>
      <c r="O1457" s="689">
        <f>SUM(N1457:N1459)</f>
        <v>0</v>
      </c>
      <c r="P1457" s="239">
        <f t="shared" si="168"/>
        <v>0</v>
      </c>
      <c r="Q1457" s="252"/>
      <c r="R1457" s="253" t="s">
        <v>2298</v>
      </c>
    </row>
    <row r="1458" spans="2:18" ht="17.25" thickTop="1">
      <c r="B1458" s="687"/>
      <c r="C1458" s="270"/>
      <c r="D1458" s="282"/>
      <c r="E1458" s="692" t="e">
        <f>J1457/SUM(J1431:J1456)</f>
        <v>#DIV/0!</v>
      </c>
      <c r="F1458" s="213"/>
      <c r="G1458" s="214"/>
      <c r="H1458" s="215"/>
      <c r="I1458" s="216">
        <f>IF(M1424="지원단가",F1458*G1458*H1458,0)</f>
        <v>0</v>
      </c>
      <c r="J1458" s="690"/>
      <c r="K1458" s="217">
        <f t="shared" si="165"/>
        <v>0</v>
      </c>
      <c r="L1458" s="218">
        <f t="shared" si="166"/>
        <v>0</v>
      </c>
      <c r="M1458" s="219">
        <f t="shared" si="167"/>
        <v>0</v>
      </c>
      <c r="N1458" s="216">
        <f>IF(Q1427="불승인",0,IF(M1424="지원단가",K1458*L1458*M1458,0))</f>
        <v>0</v>
      </c>
      <c r="O1458" s="690"/>
      <c r="P1458" s="217">
        <f t="shared" si="168"/>
        <v>0</v>
      </c>
      <c r="Q1458" s="255"/>
      <c r="R1458" s="694" t="e">
        <f>O1457/SUM(O1431:O1456)</f>
        <v>#DIV/0!</v>
      </c>
    </row>
    <row r="1459" spans="2:18" ht="17.25" thickBot="1">
      <c r="B1459" s="688"/>
      <c r="C1459" s="279"/>
      <c r="D1459" s="283"/>
      <c r="E1459" s="693"/>
      <c r="F1459" s="243"/>
      <c r="G1459" s="244"/>
      <c r="H1459" s="245"/>
      <c r="I1459" s="246">
        <f>IF(M1424="지원단가",F1459*G1459*H1459,0)</f>
        <v>0</v>
      </c>
      <c r="J1459" s="691"/>
      <c r="K1459" s="247">
        <f t="shared" si="165"/>
        <v>0</v>
      </c>
      <c r="L1459" s="248">
        <f t="shared" si="166"/>
        <v>0</v>
      </c>
      <c r="M1459" s="249">
        <f t="shared" si="167"/>
        <v>0</v>
      </c>
      <c r="N1459" s="246">
        <f>IF(Q1427="불승인",0,IF(M1424="지원단가",K1459*L1459*M1459,0))</f>
        <v>0</v>
      </c>
      <c r="O1459" s="691"/>
      <c r="P1459" s="247">
        <f t="shared" si="168"/>
        <v>0</v>
      </c>
      <c r="Q1459" s="257"/>
      <c r="R1459" s="695"/>
    </row>
    <row r="1460" spans="2:18">
      <c r="B1460" s="686" t="s">
        <v>19</v>
      </c>
      <c r="C1460" s="269"/>
      <c r="D1460" s="696"/>
      <c r="E1460" s="697"/>
      <c r="F1460" s="205"/>
      <c r="G1460" s="206"/>
      <c r="H1460" s="207"/>
      <c r="I1460" s="208">
        <f>F1460*G1460*H1460</f>
        <v>0</v>
      </c>
      <c r="J1460" s="689">
        <f>SUM(I1460:I1461)</f>
        <v>0</v>
      </c>
      <c r="K1460" s="209">
        <f t="shared" si="165"/>
        <v>0</v>
      </c>
      <c r="L1460" s="210">
        <f t="shared" si="166"/>
        <v>0</v>
      </c>
      <c r="M1460" s="211">
        <f t="shared" si="167"/>
        <v>0</v>
      </c>
      <c r="N1460" s="208">
        <f>IF(Q1427="불승인", 0,K1460*L1460*M1460)</f>
        <v>0</v>
      </c>
      <c r="O1460" s="689">
        <f>SUM(N1460:N1461)</f>
        <v>0</v>
      </c>
      <c r="P1460" s="209">
        <f t="shared" si="168"/>
        <v>0</v>
      </c>
      <c r="Q1460" s="698"/>
      <c r="R1460" s="699"/>
    </row>
    <row r="1461" spans="2:18" ht="17.25" thickBot="1">
      <c r="B1461" s="688"/>
      <c r="C1461" s="271"/>
      <c r="D1461" s="700"/>
      <c r="E1461" s="701"/>
      <c r="F1461" s="221"/>
      <c r="G1461" s="222"/>
      <c r="H1461" s="223"/>
      <c r="I1461" s="224">
        <f t="shared" ref="I1461:I1462" si="169">F1461*G1461*H1461</f>
        <v>0</v>
      </c>
      <c r="J1461" s="691"/>
      <c r="K1461" s="225">
        <f t="shared" si="165"/>
        <v>0</v>
      </c>
      <c r="L1461" s="226">
        <f t="shared" si="166"/>
        <v>0</v>
      </c>
      <c r="M1461" s="227">
        <f t="shared" si="167"/>
        <v>0</v>
      </c>
      <c r="N1461" s="224">
        <f>IF(Q1427="불승인", 0,K1461*L1461*M1461)</f>
        <v>0</v>
      </c>
      <c r="O1461" s="691"/>
      <c r="P1461" s="225">
        <f t="shared" si="168"/>
        <v>0</v>
      </c>
      <c r="Q1461" s="702"/>
      <c r="R1461" s="703"/>
    </row>
    <row r="1462" spans="2:18" ht="17.25" thickBot="1">
      <c r="B1462" s="258" t="s">
        <v>44</v>
      </c>
      <c r="C1462" s="284"/>
      <c r="D1462" s="682"/>
      <c r="E1462" s="683"/>
      <c r="F1462" s="260"/>
      <c r="G1462" s="261"/>
      <c r="H1462" s="262"/>
      <c r="I1462" s="263">
        <f t="shared" si="169"/>
        <v>0</v>
      </c>
      <c r="J1462" s="264">
        <f>I1462</f>
        <v>0</v>
      </c>
      <c r="K1462" s="265">
        <f t="shared" si="165"/>
        <v>0</v>
      </c>
      <c r="L1462" s="266">
        <f t="shared" si="166"/>
        <v>0</v>
      </c>
      <c r="M1462" s="267">
        <f t="shared" si="167"/>
        <v>0</v>
      </c>
      <c r="N1462" s="263">
        <f>IF(Q1427="불승인", 0,K1462*L1462*M1462)</f>
        <v>0</v>
      </c>
      <c r="O1462" s="264">
        <f>N1462</f>
        <v>0</v>
      </c>
      <c r="P1462" s="265">
        <f t="shared" si="168"/>
        <v>0</v>
      </c>
      <c r="Q1462" s="684"/>
      <c r="R1462" s="685"/>
    </row>
    <row r="1464" spans="2:18" ht="17.25" thickBot="1"/>
    <row r="1465" spans="2:18" ht="19.5">
      <c r="B1465" s="1" t="s">
        <v>0</v>
      </c>
      <c r="C1465" s="742" t="str">
        <f>총괄!$D$2</f>
        <v>공동훈련센터명</v>
      </c>
      <c r="D1465" s="743"/>
      <c r="E1465" s="743"/>
      <c r="F1465" s="744" t="str" cm="1">
        <f t="array" ref="F1465">IFERROR( LOOKUP(2, 1/(과정일람표!$A$13:$A$412=C1466)/(과정일람표!$B$13:$B$412="승인"), IF(과정일람표!$F$13:$F$412="", NA(), "파트너: " &amp; 과정일람표!$F$13:$F$412)),"")</f>
        <v/>
      </c>
      <c r="G1465" s="745"/>
      <c r="H1465" s="746" t="s">
        <v>21</v>
      </c>
      <c r="I1465" s="747"/>
      <c r="J1465" s="747"/>
      <c r="K1465" s="747"/>
      <c r="L1465" s="747"/>
      <c r="M1465" s="747"/>
      <c r="N1465" s="748"/>
      <c r="O1465" s="749" t="s">
        <v>549</v>
      </c>
      <c r="P1465" s="751" t="s">
        <v>550</v>
      </c>
      <c r="Q1465" s="753" t="s">
        <v>13</v>
      </c>
      <c r="R1465" s="754"/>
    </row>
    <row r="1466" spans="2:18" ht="20.25" thickBot="1">
      <c r="B1466" s="2" t="s">
        <v>1</v>
      </c>
      <c r="C1466" s="179">
        <v>35</v>
      </c>
      <c r="D1466" s="755" t="str" cm="1">
        <f t="array" ref="D1466">IFERROR( LOOKUP(2, 1/(과정일람표!$A$13:$A$412=C1466)/(과정일람표!$B$13:$B$412="승인"), IF(과정일람표!$R$13:$R$412="", NA(), 과정일람표!$R$13:$R$412)),"")</f>
        <v/>
      </c>
      <c r="E1466" s="756"/>
      <c r="F1466" s="756"/>
      <c r="G1466" s="757"/>
      <c r="H1466" s="3" t="s">
        <v>14</v>
      </c>
      <c r="I1466" s="4" t="s">
        <v>47</v>
      </c>
      <c r="J1466" s="4" t="s">
        <v>46</v>
      </c>
      <c r="K1466" s="4" t="s">
        <v>34</v>
      </c>
      <c r="L1466" s="4" t="s">
        <v>22</v>
      </c>
      <c r="M1466" s="4" t="s">
        <v>17</v>
      </c>
      <c r="N1466" s="17" t="s">
        <v>554</v>
      </c>
      <c r="O1466" s="750"/>
      <c r="P1466" s="752"/>
      <c r="Q1466" s="738"/>
      <c r="R1466" s="739"/>
    </row>
    <row r="1467" spans="2:18" ht="19.5">
      <c r="B1467" s="720" t="s">
        <v>2</v>
      </c>
      <c r="C1467" s="5" t="s">
        <v>4</v>
      </c>
      <c r="D1467" s="6" t="s">
        <v>5</v>
      </c>
      <c r="E1467" s="6" t="s">
        <v>11</v>
      </c>
      <c r="F1467" s="7" t="s">
        <v>12</v>
      </c>
      <c r="G1467" s="8" t="s">
        <v>2152</v>
      </c>
      <c r="H1467" s="11" t="s">
        <v>15</v>
      </c>
      <c r="I1467" s="180">
        <f>SUM(I1468:I1470)</f>
        <v>0</v>
      </c>
      <c r="J1467" s="180">
        <f>SUM(J1468:J1470)</f>
        <v>0</v>
      </c>
      <c r="K1467" s="180">
        <f>SUM(K1468:K1470)</f>
        <v>0</v>
      </c>
      <c r="L1467" s="723" t="str" cm="1">
        <f t="array" ref="L1467">IFERROR( LOOKUP(2, 1/(과정일람표!$A$13:$A$412=C1466)/(과정일람표!$B$13:$B$412="승인"), IF(과정일람표!$N$13:$N$412="", NA(), 과정일람표!$N$13:$N$412)),"")</f>
        <v/>
      </c>
      <c r="M1467" s="726" t="str" cm="1">
        <f t="array" ref="M1467">IFERROR( LOOKUP(2, 1/(과정일람표!$A$13:$A$412=C1466)/(과정일람표!$B$13:$B$412="승인"), IF(과정일람표!$AA$13:$AA$412="", NA(), 과정일람표!$AA$13:$AA$412)),"")</f>
        <v/>
      </c>
      <c r="N1467" s="729" t="e">
        <f>VLOOKUP(LEFT(N1469,6),NCS단가,5,FALSE)</f>
        <v>#N/A</v>
      </c>
      <c r="O1467" s="731" t="str" cm="1">
        <f t="array" ref="O1467">IFERROR( LOOKUP(2, 1/(과정일람표!$A$13:$A$412=C1466)/(과정일람표!$B$13:$B$412="신청"), IF(과정일람표!$AC$13:$AC$412="", NA(), 과정일람표!$AC$13:$AC$412)),"")</f>
        <v/>
      </c>
      <c r="P1467" s="729" t="e">
        <f>IF(Q1470="불승인",0,IF(OR(D1468="원격대체", D1468="집체",D1468="혼합"),IF(M1467="기준단가",N1467,J1468/(G1470*D1470)),_xlfn.IFS(D1468="원격",2970,D1468="STEP자체", 6160,D1468="STEP공공",4600)))</f>
        <v>#N/A</v>
      </c>
      <c r="Q1467" s="734" t="str">
        <f>IF(총괄!$C$6="전략", IF(P1470&lt;300%,"적정","검토필요"), IF(총괄!$C$6="지산맞", IF(LEN(L1467)=0,"분류입력확인",IF(P1470&lt;VLOOKUP(L1467,테이블!$B$3:$C$5,2,FALSE),"적정","검토필요")),IF(OR(LEN(E1468)&gt;0,LEN(F1468)&gt;0),IF(과정별세부산출!P1470&lt;300%,"적정","검토필요"),IF(과정별세부산출!P1470&lt;VLOOKUP(과정별세부산출!G1468,테이블!$H$3:$I$10,2,FALSE),"적정","검토필요"))))</f>
        <v>분류입력확인</v>
      </c>
      <c r="R1467" s="735"/>
    </row>
    <row r="1468" spans="2:18" ht="20.25" thickBot="1">
      <c r="B1468" s="721"/>
      <c r="C1468" s="181" t="str" cm="1">
        <f t="array" ref="C1468">IFERROR( LOOKUP(2, 1/(과정일람표!$A$13:$A$412=C1466)/(과정일람표!$B$13:$B$412="승인"), IF(과정일람표!$T$13:$T$412="", NA(), 과정일람표!$T$13:$T$412)),"")</f>
        <v/>
      </c>
      <c r="D1468" s="182" t="str" cm="1">
        <f t="array" ref="D1468">IFERROR( LOOKUP(2, 1/(과정일람표!$A$13:$A$412=C1466)/(과정일람표!$B$13:$B$412="승인"), IF(과정일람표!$U$13:$U$412="", NA(), 과정일람표!$U$13:$U$412)),"")</f>
        <v/>
      </c>
      <c r="E1468" s="182" t="str" cm="1">
        <f t="array" ref="E1468">IFERROR( LOOKUP(2, 1/(과정일람표!$A$13:$A$412=C1466)/(과정일람표!$B$13:$B$412="승인"), IF(과정일람표!$K$13:$K$412="", NA(), 과정일람표!$K$13:$K$412)),"")</f>
        <v/>
      </c>
      <c r="F1468" s="182" t="str" cm="1">
        <f t="array" ref="F1468">IFERROR( LOOKUP(2, 1/(과정일람표!$A$13:$A$412=C1466)/(과정일람표!$B$13:$B$412="승인"), IF(과정일람표!$L$13:$L$412="", NA(), 과정일람표!$L$13:$L$412)),"")</f>
        <v/>
      </c>
      <c r="G1468" s="183" t="str" cm="1">
        <f t="array" ref="G1468">IFERROR( LOOKUP(2, 1/(과정일람표!$A$13:$A$412=C1466)/(과정일람표!$B$13:$B$412="승인"), IF(과정일람표!$M$13:$M$412="", NA(), 과정일람표!$M$13:$M$412)),"")</f>
        <v/>
      </c>
      <c r="H1468" s="12" t="s">
        <v>18</v>
      </c>
      <c r="I1468" s="184">
        <f>IF(M1467="기준단가",IF(OR(D1468="집체",D1468="원격대체", D1468="혼합"),N1467*D1470*G1470,_xlfn.IFS(D1468="원격",2970*D1470*G1470,D1468="STEP자체",6160*D1470*G1470,D1468="STEP공공",4600*D1470*G1470)),IF(M1467="E-9",2*N1467*D1470*G1470,SUM(J1474:J1502)))</f>
        <v>0</v>
      </c>
      <c r="J1468" s="184">
        <f>IF(Q1470="불승인",0,IF(M1467="기준단가",IF(OR(D1468="집체",D1468="원격대체", D1468="혼합"),N1467*D1470*G1470,_xlfn.IFS(D1468="원격",2970*D1470*G1470,D1468="STEP자체",6160*D1470*G1470,D1468="STEP공공",4600*D1470*G1470)),IF(M1467="E-9",2*N1467*D1470*G1470,SUM(O1474:O1502))))</f>
        <v>0</v>
      </c>
      <c r="K1468" s="184">
        <f>J1468-I1468</f>
        <v>0</v>
      </c>
      <c r="L1468" s="724"/>
      <c r="M1468" s="727"/>
      <c r="N1468" s="730"/>
      <c r="O1468" s="732"/>
      <c r="P1468" s="733"/>
      <c r="Q1468" s="734"/>
      <c r="R1468" s="735"/>
    </row>
    <row r="1469" spans="2:18" ht="19.5">
      <c r="B1469" s="721"/>
      <c r="C1469" s="9" t="s">
        <v>6</v>
      </c>
      <c r="D1469" s="10" t="s">
        <v>7</v>
      </c>
      <c r="E1469" s="10" t="s">
        <v>8</v>
      </c>
      <c r="F1469" s="10" t="s">
        <v>9</v>
      </c>
      <c r="G1469" s="10" t="s">
        <v>10</v>
      </c>
      <c r="H1469" s="13" t="s">
        <v>19</v>
      </c>
      <c r="I1469" s="184">
        <f>IF(OR(D1468="집체",D1468="혼합"), J1503, 0)</f>
        <v>0</v>
      </c>
      <c r="J1469" s="184">
        <f>IF(Q1470="불승인",0,IF(OR(D1468="집체",D1468="혼합"),O1503,0))</f>
        <v>0</v>
      </c>
      <c r="K1469" s="184">
        <f>J1469-I1469</f>
        <v>0</v>
      </c>
      <c r="L1469" s="724"/>
      <c r="M1469" s="727"/>
      <c r="N1469" s="185" t="str" cm="1">
        <f t="array" ref="N1469">IFERROR( LOOKUP(2, 1/(과정일람표!$A$13:$A$412=C1466)/(과정일람표!$B$13:$B$412="승인"), IF(과정일람표!$J$13:$J$412="", NA(), 과정일람표!$J$13:$J$412)),"")</f>
        <v/>
      </c>
      <c r="O1469" s="736" t="s">
        <v>551</v>
      </c>
      <c r="P1469" s="737"/>
      <c r="Q1469" s="738" t="s">
        <v>85</v>
      </c>
      <c r="R1469" s="739"/>
    </row>
    <row r="1470" spans="2:18" ht="20.25" thickBot="1">
      <c r="B1470" s="722"/>
      <c r="C1470" s="186" t="str" cm="1">
        <f t="array" ref="C1470">IFERROR( LOOKUP(2, 1/(과정일람표!$A$13:$A$412=C1466)/(과정일람표!$B$13:$B$412="승인"), IF(과정일람표!$V$13:$V$412="", NA(), 과정일람표!$V$13:$V$412)),"")</f>
        <v/>
      </c>
      <c r="D1470" s="182" t="str" cm="1">
        <f t="array" ref="D1470">IFERROR( LOOKUP(2, 1/(과정일람표!$A$13:$A$412=C1466)/(과정일람표!$B$13:$B$412="승인"), IF(과정일람표!$W$13:$W$412="", NA(), 과정일람표!$W$13:$W$412)),"")</f>
        <v/>
      </c>
      <c r="E1470" s="187" t="str" cm="1">
        <f t="array" ref="E1470">IFERROR( LOOKUP(2, 1/(과정일람표!$A$13:$A$412=C1466)/(과정일람표!$B$13:$B$412="승인"), IF(과정일람표!$R$13:$R$412="", NA(), 과정일람표!$X$13:$X$412)),"")</f>
        <v/>
      </c>
      <c r="F1470" s="187" t="str" cm="1">
        <f t="array" ref="F1470">IFERROR( LOOKUP(2, 1/(과정일람표!$A$13:$A$412=C1466)/(과정일람표!$B$13:$B$412="승인"), IF(과정일람표!$Y$13:$Y$412="", NA(), 과정일람표!$Y$13:$Y$412)),"")</f>
        <v/>
      </c>
      <c r="G1470" s="187" t="str" cm="1">
        <f t="array" ref="G1470">IFERROR( LOOKUP(2, 1/(과정일람표!$A$13:$A$412=C1466)/(과정일람표!$B$13:$B$412="승인"), IF(과정일람표!$Z$13:$Z$412="", NA(), 과정일람표!$Z$13:$Z$412)),"")</f>
        <v/>
      </c>
      <c r="H1470" s="14" t="s">
        <v>20</v>
      </c>
      <c r="I1470" s="188">
        <f>IF(OR(D1468="집체", D1468="원격대체",D1468="혼합"), J1505, 0)</f>
        <v>0</v>
      </c>
      <c r="J1470" s="188">
        <f>IF(Q1470="불승인",0,IF(OR(D1468="집체",D1468="원격대체",D1468="혼합"),O1505,0))</f>
        <v>0</v>
      </c>
      <c r="K1470" s="188">
        <f>J1470-I1470</f>
        <v>0</v>
      </c>
      <c r="L1470" s="725"/>
      <c r="M1470" s="728"/>
      <c r="N1470" s="189" t="str" cm="1">
        <f t="array" ref="N1470">IFERROR( LOOKUP(2, 1/(과정일람표!$A$13:$A$412=C1466)/(과정일람표!$B$13:$B$412="승인"), IF(과정일람표!$I$13:$I$412="", NA(), 과정일람표!$I$13:$I$412)),"")</f>
        <v/>
      </c>
      <c r="O1470" s="16" t="e">
        <f>O1467/N1467</f>
        <v>#VALUE!</v>
      </c>
      <c r="P1470" s="18" t="e">
        <f>P1467/N1467</f>
        <v>#N/A</v>
      </c>
      <c r="Q1470" s="740" t="s">
        <v>2291</v>
      </c>
      <c r="R1470" s="741"/>
    </row>
    <row r="1471" spans="2:18" ht="17.25" thickBot="1"/>
    <row r="1472" spans="2:18" ht="17.25" thickBot="1">
      <c r="B1472" s="708" t="s">
        <v>24</v>
      </c>
      <c r="C1472" s="710" t="s">
        <v>25</v>
      </c>
      <c r="D1472" s="712" t="s">
        <v>26</v>
      </c>
      <c r="E1472" s="713"/>
      <c r="F1472" s="716" t="s">
        <v>32</v>
      </c>
      <c r="G1472" s="717"/>
      <c r="H1472" s="717"/>
      <c r="I1472" s="717"/>
      <c r="J1472" s="718"/>
      <c r="K1472" s="716" t="s">
        <v>33</v>
      </c>
      <c r="L1472" s="717"/>
      <c r="M1472" s="717"/>
      <c r="N1472" s="717"/>
      <c r="O1472" s="718"/>
      <c r="P1472" s="716" t="s">
        <v>30</v>
      </c>
      <c r="Q1472" s="717"/>
      <c r="R1472" s="718"/>
    </row>
    <row r="1473" spans="2:18" ht="17.25" thickBot="1">
      <c r="B1473" s="709"/>
      <c r="C1473" s="711"/>
      <c r="D1473" s="714"/>
      <c r="E1473" s="715"/>
      <c r="F1473" s="190" t="s">
        <v>27</v>
      </c>
      <c r="G1473" s="191" t="s">
        <v>28</v>
      </c>
      <c r="H1473" s="15" t="s">
        <v>29</v>
      </c>
      <c r="I1473" s="192" t="s">
        <v>16</v>
      </c>
      <c r="J1473" s="193" t="s">
        <v>38</v>
      </c>
      <c r="K1473" s="190" t="s">
        <v>27</v>
      </c>
      <c r="L1473" s="191" t="s">
        <v>28</v>
      </c>
      <c r="M1473" s="15" t="s">
        <v>29</v>
      </c>
      <c r="N1473" s="192" t="s">
        <v>16</v>
      </c>
      <c r="O1473" s="193" t="s">
        <v>38</v>
      </c>
      <c r="P1473" s="190" t="s">
        <v>34</v>
      </c>
      <c r="Q1473" s="719" t="s">
        <v>31</v>
      </c>
      <c r="R1473" s="718"/>
    </row>
    <row r="1474" spans="2:18" ht="17.25" thickBot="1">
      <c r="B1474" s="194" t="s">
        <v>35</v>
      </c>
      <c r="C1474" s="268"/>
      <c r="D1474" s="682"/>
      <c r="E1474" s="683"/>
      <c r="F1474" s="196"/>
      <c r="G1474" s="197"/>
      <c r="H1474" s="198"/>
      <c r="I1474" s="199">
        <f>IF(M1467="지원단가",F1474*G1474*H1474,0)</f>
        <v>0</v>
      </c>
      <c r="J1474" s="200">
        <f>I1474</f>
        <v>0</v>
      </c>
      <c r="K1474" s="201">
        <f t="shared" ref="K1474:K1505" si="170">F1474</f>
        <v>0</v>
      </c>
      <c r="L1474" s="202">
        <f t="shared" ref="L1474:L1505" si="171">G1474</f>
        <v>0</v>
      </c>
      <c r="M1474" s="203">
        <f t="shared" ref="M1474:M1505" si="172">H1474</f>
        <v>0</v>
      </c>
      <c r="N1474" s="199">
        <f>IF(Q1470="불승인", 0,IF(M1467="지원단가",K1474*L1474*M1474,0))</f>
        <v>0</v>
      </c>
      <c r="O1474" s="200">
        <f>SUM(N1474)</f>
        <v>0</v>
      </c>
      <c r="P1474" s="201">
        <f>N1474-I1474</f>
        <v>0</v>
      </c>
      <c r="Q1474" s="684"/>
      <c r="R1474" s="685"/>
    </row>
    <row r="1475" spans="2:18">
      <c r="B1475" s="686" t="s">
        <v>36</v>
      </c>
      <c r="C1475" s="269"/>
      <c r="D1475" s="696"/>
      <c r="E1475" s="697"/>
      <c r="F1475" s="205"/>
      <c r="G1475" s="206"/>
      <c r="H1475" s="207"/>
      <c r="I1475" s="208">
        <f>IF(M1467="지원단가",F1475*G1475*H1475,0)</f>
        <v>0</v>
      </c>
      <c r="J1475" s="689">
        <f>SUM(I1475:I1478)</f>
        <v>0</v>
      </c>
      <c r="K1475" s="209">
        <f t="shared" si="170"/>
        <v>0</v>
      </c>
      <c r="L1475" s="210">
        <f t="shared" si="171"/>
        <v>0</v>
      </c>
      <c r="M1475" s="211">
        <f t="shared" si="172"/>
        <v>0</v>
      </c>
      <c r="N1475" s="208">
        <f>IF(Q1470="불승인",0,IF(M1467="지원단가",K1475*L1475*M1475,0))</f>
        <v>0</v>
      </c>
      <c r="O1475" s="689">
        <f>SUM(N1475:N1478)</f>
        <v>0</v>
      </c>
      <c r="P1475" s="209">
        <f t="shared" ref="P1475:P1505" si="173">N1475-I1475</f>
        <v>0</v>
      </c>
      <c r="Q1475" s="698"/>
      <c r="R1475" s="699"/>
    </row>
    <row r="1476" spans="2:18">
      <c r="B1476" s="687"/>
      <c r="C1476" s="270"/>
      <c r="D1476" s="704"/>
      <c r="E1476" s="705"/>
      <c r="F1476" s="213"/>
      <c r="G1476" s="214"/>
      <c r="H1476" s="215"/>
      <c r="I1476" s="216">
        <f>IF(M1467="지원단가",F1476*G1476*H1476,0)</f>
        <v>0</v>
      </c>
      <c r="J1476" s="690"/>
      <c r="K1476" s="217">
        <f t="shared" si="170"/>
        <v>0</v>
      </c>
      <c r="L1476" s="218">
        <f t="shared" si="171"/>
        <v>0</v>
      </c>
      <c r="M1476" s="219">
        <f t="shared" si="172"/>
        <v>0</v>
      </c>
      <c r="N1476" s="216">
        <f>IF(Q1470="불승인",0,IF(M1467="지원단가",K1476*L1476*M1476,0))</f>
        <v>0</v>
      </c>
      <c r="O1476" s="690"/>
      <c r="P1476" s="217">
        <f t="shared" si="173"/>
        <v>0</v>
      </c>
      <c r="Q1476" s="706"/>
      <c r="R1476" s="707"/>
    </row>
    <row r="1477" spans="2:18">
      <c r="B1477" s="687"/>
      <c r="C1477" s="270"/>
      <c r="D1477" s="704"/>
      <c r="E1477" s="705"/>
      <c r="F1477" s="213"/>
      <c r="G1477" s="214"/>
      <c r="H1477" s="215"/>
      <c r="I1477" s="216">
        <f>IF(M1467="지원단가",F1477*G1477*H1477,0)</f>
        <v>0</v>
      </c>
      <c r="J1477" s="690"/>
      <c r="K1477" s="217">
        <f t="shared" si="170"/>
        <v>0</v>
      </c>
      <c r="L1477" s="218">
        <f t="shared" si="171"/>
        <v>0</v>
      </c>
      <c r="M1477" s="219">
        <f t="shared" si="172"/>
        <v>0</v>
      </c>
      <c r="N1477" s="216">
        <f>IF(Q1470="불승인",0,IF(M1467="지원단가",K1477*L1477*M1477,0))</f>
        <v>0</v>
      </c>
      <c r="O1477" s="690"/>
      <c r="P1477" s="217">
        <f t="shared" si="173"/>
        <v>0</v>
      </c>
      <c r="Q1477" s="706"/>
      <c r="R1477" s="707"/>
    </row>
    <row r="1478" spans="2:18" ht="17.25" thickBot="1">
      <c r="B1478" s="688"/>
      <c r="C1478" s="271"/>
      <c r="D1478" s="700"/>
      <c r="E1478" s="701"/>
      <c r="F1478" s="221"/>
      <c r="G1478" s="222"/>
      <c r="H1478" s="223"/>
      <c r="I1478" s="224">
        <f>IF(M1467="지원단가",F1478*G1478*H1478,0)</f>
        <v>0</v>
      </c>
      <c r="J1478" s="691"/>
      <c r="K1478" s="225">
        <f t="shared" si="170"/>
        <v>0</v>
      </c>
      <c r="L1478" s="226">
        <f t="shared" si="171"/>
        <v>0</v>
      </c>
      <c r="M1478" s="227">
        <f t="shared" si="172"/>
        <v>0</v>
      </c>
      <c r="N1478" s="224">
        <f>IF(Q1470="불승인",0,IF(M1467="지원단가",K1478*L1478*M1478,0))</f>
        <v>0</v>
      </c>
      <c r="O1478" s="691"/>
      <c r="P1478" s="225">
        <f t="shared" si="173"/>
        <v>0</v>
      </c>
      <c r="Q1478" s="702"/>
      <c r="R1478" s="703"/>
    </row>
    <row r="1479" spans="2:18">
      <c r="B1479" s="686" t="s">
        <v>37</v>
      </c>
      <c r="C1479" s="269"/>
      <c r="D1479" s="272"/>
      <c r="E1479" s="273"/>
      <c r="F1479" s="205"/>
      <c r="G1479" s="206"/>
      <c r="H1479" s="207"/>
      <c r="I1479" s="208">
        <f>IF(M1467="지원단가",F1479*G1479*H1479,0)</f>
        <v>0</v>
      </c>
      <c r="J1479" s="689">
        <f>SUM(I1479:I1484)</f>
        <v>0</v>
      </c>
      <c r="K1479" s="209">
        <f t="shared" si="170"/>
        <v>0</v>
      </c>
      <c r="L1479" s="210">
        <f t="shared" si="171"/>
        <v>0</v>
      </c>
      <c r="M1479" s="211">
        <f t="shared" si="172"/>
        <v>0</v>
      </c>
      <c r="N1479" s="208">
        <f>IF(Q1470="불승인",0,IF(M1467="지원단가",K1479*L1479*M1479,0))</f>
        <v>0</v>
      </c>
      <c r="O1479" s="689">
        <f>SUM(N1479:N1484)</f>
        <v>0</v>
      </c>
      <c r="P1479" s="209">
        <f t="shared" si="173"/>
        <v>0</v>
      </c>
      <c r="Q1479" s="698"/>
      <c r="R1479" s="699"/>
    </row>
    <row r="1480" spans="2:18">
      <c r="B1480" s="687"/>
      <c r="C1480" s="270"/>
      <c r="D1480" s="274"/>
      <c r="E1480" s="275"/>
      <c r="F1480" s="213"/>
      <c r="G1480" s="214"/>
      <c r="H1480" s="215"/>
      <c r="I1480" s="216">
        <f>IF(M1467="지원단가",F1480*G1480*H1480,0)</f>
        <v>0</v>
      </c>
      <c r="J1480" s="690"/>
      <c r="K1480" s="217">
        <f t="shared" si="170"/>
        <v>0</v>
      </c>
      <c r="L1480" s="218">
        <f t="shared" si="171"/>
        <v>0</v>
      </c>
      <c r="M1480" s="219">
        <f t="shared" si="172"/>
        <v>0</v>
      </c>
      <c r="N1480" s="216">
        <f>IF(Q1470="불승인",0,IF(M1467="지원단가",K1480*L1480*M1480,0))</f>
        <v>0</v>
      </c>
      <c r="O1480" s="690"/>
      <c r="P1480" s="217">
        <f t="shared" si="173"/>
        <v>0</v>
      </c>
      <c r="Q1480" s="706"/>
      <c r="R1480" s="707"/>
    </row>
    <row r="1481" spans="2:18">
      <c r="B1481" s="687"/>
      <c r="C1481" s="270"/>
      <c r="D1481" s="274"/>
      <c r="E1481" s="275"/>
      <c r="F1481" s="213"/>
      <c r="G1481" s="214"/>
      <c r="H1481" s="215"/>
      <c r="I1481" s="216">
        <f>IF(M1467="지원단가",F1481*G1481*H1481,0)</f>
        <v>0</v>
      </c>
      <c r="J1481" s="690"/>
      <c r="K1481" s="217">
        <f t="shared" si="170"/>
        <v>0</v>
      </c>
      <c r="L1481" s="218">
        <f t="shared" si="171"/>
        <v>0</v>
      </c>
      <c r="M1481" s="219">
        <f t="shared" si="172"/>
        <v>0</v>
      </c>
      <c r="N1481" s="216">
        <f>IF(Q1470="불승인",0,IF(M1467="지원단가",K1481*L1481*M1481,0))</f>
        <v>0</v>
      </c>
      <c r="O1481" s="690"/>
      <c r="P1481" s="217">
        <f t="shared" si="173"/>
        <v>0</v>
      </c>
      <c r="Q1481" s="706"/>
      <c r="R1481" s="707"/>
    </row>
    <row r="1482" spans="2:18">
      <c r="B1482" s="687"/>
      <c r="C1482" s="270"/>
      <c r="D1482" s="274"/>
      <c r="E1482" s="275"/>
      <c r="F1482" s="213"/>
      <c r="G1482" s="214"/>
      <c r="H1482" s="215"/>
      <c r="I1482" s="216">
        <f>IF(M1467="지원단가",F1482*G1482*H1482,0)</f>
        <v>0</v>
      </c>
      <c r="J1482" s="690"/>
      <c r="K1482" s="217">
        <f t="shared" si="170"/>
        <v>0</v>
      </c>
      <c r="L1482" s="218">
        <f t="shared" si="171"/>
        <v>0</v>
      </c>
      <c r="M1482" s="219">
        <f t="shared" si="172"/>
        <v>0</v>
      </c>
      <c r="N1482" s="216">
        <f>IF(Q1470="불승인",0,IF(M1467="지원단가",K1482*L1482*M1482,0))</f>
        <v>0</v>
      </c>
      <c r="O1482" s="690"/>
      <c r="P1482" s="217">
        <f t="shared" si="173"/>
        <v>0</v>
      </c>
      <c r="Q1482" s="706"/>
      <c r="R1482" s="707"/>
    </row>
    <row r="1483" spans="2:18">
      <c r="B1483" s="687"/>
      <c r="C1483" s="270"/>
      <c r="D1483" s="274"/>
      <c r="E1483" s="275"/>
      <c r="F1483" s="213"/>
      <c r="G1483" s="214"/>
      <c r="H1483" s="215"/>
      <c r="I1483" s="216">
        <f>IF(M1467="지원단가",F1483*G1483*H1483,0)</f>
        <v>0</v>
      </c>
      <c r="J1483" s="690"/>
      <c r="K1483" s="217">
        <f t="shared" si="170"/>
        <v>0</v>
      </c>
      <c r="L1483" s="218">
        <f t="shared" si="171"/>
        <v>0</v>
      </c>
      <c r="M1483" s="219">
        <f t="shared" si="172"/>
        <v>0</v>
      </c>
      <c r="N1483" s="216">
        <f>IF(Q1470="불승인",0,IF(M1467="지원단가",K1483*L1483*M1483,0))</f>
        <v>0</v>
      </c>
      <c r="O1483" s="690"/>
      <c r="P1483" s="217">
        <f t="shared" si="173"/>
        <v>0</v>
      </c>
      <c r="Q1483" s="706"/>
      <c r="R1483" s="707"/>
    </row>
    <row r="1484" spans="2:18" ht="17.25" thickBot="1">
      <c r="B1484" s="688"/>
      <c r="C1484" s="271"/>
      <c r="D1484" s="276"/>
      <c r="E1484" s="277"/>
      <c r="F1484" s="221"/>
      <c r="G1484" s="222"/>
      <c r="H1484" s="223"/>
      <c r="I1484" s="224">
        <f>IF(M1467="지원단가",F1484*G1484*H1484,0)</f>
        <v>0</v>
      </c>
      <c r="J1484" s="691"/>
      <c r="K1484" s="225">
        <f t="shared" si="170"/>
        <v>0</v>
      </c>
      <c r="L1484" s="226">
        <f t="shared" si="171"/>
        <v>0</v>
      </c>
      <c r="M1484" s="227">
        <f t="shared" si="172"/>
        <v>0</v>
      </c>
      <c r="N1484" s="224">
        <f>IF(Q1470="불승인",0,IF(M1467="지원단가",K1484*L1484*M1484,0))</f>
        <v>0</v>
      </c>
      <c r="O1484" s="691"/>
      <c r="P1484" s="225">
        <f t="shared" si="173"/>
        <v>0</v>
      </c>
      <c r="Q1484" s="702"/>
      <c r="R1484" s="703"/>
    </row>
    <row r="1485" spans="2:18">
      <c r="B1485" s="686" t="s">
        <v>39</v>
      </c>
      <c r="C1485" s="269"/>
      <c r="D1485" s="696"/>
      <c r="E1485" s="697"/>
      <c r="F1485" s="205"/>
      <c r="G1485" s="206"/>
      <c r="H1485" s="207"/>
      <c r="I1485" s="208">
        <f>IF(M1467="지원단가",F1485*G1485*H1485,0)</f>
        <v>0</v>
      </c>
      <c r="J1485" s="689">
        <f>SUM(I1485:I1490)</f>
        <v>0</v>
      </c>
      <c r="K1485" s="209">
        <f t="shared" si="170"/>
        <v>0</v>
      </c>
      <c r="L1485" s="210">
        <f t="shared" si="171"/>
        <v>0</v>
      </c>
      <c r="M1485" s="211">
        <f t="shared" si="172"/>
        <v>0</v>
      </c>
      <c r="N1485" s="208">
        <f>IF(Q1470="불승인",0,IF(M1467="지원단가",K1485*L1485*M1485,0))</f>
        <v>0</v>
      </c>
      <c r="O1485" s="689">
        <f>SUM(N1485:N1490)</f>
        <v>0</v>
      </c>
      <c r="P1485" s="209">
        <f t="shared" si="173"/>
        <v>0</v>
      </c>
      <c r="Q1485" s="698"/>
      <c r="R1485" s="699"/>
    </row>
    <row r="1486" spans="2:18">
      <c r="B1486" s="687"/>
      <c r="C1486" s="270"/>
      <c r="D1486" s="704"/>
      <c r="E1486" s="705"/>
      <c r="F1486" s="213"/>
      <c r="G1486" s="214"/>
      <c r="H1486" s="215"/>
      <c r="I1486" s="216">
        <f>IF(M1467="지원단가",F1486*G1486*H1486,0)</f>
        <v>0</v>
      </c>
      <c r="J1486" s="690"/>
      <c r="K1486" s="217">
        <f t="shared" si="170"/>
        <v>0</v>
      </c>
      <c r="L1486" s="218">
        <f t="shared" si="171"/>
        <v>0</v>
      </c>
      <c r="M1486" s="219">
        <f t="shared" si="172"/>
        <v>0</v>
      </c>
      <c r="N1486" s="216">
        <f>IF(Q1470="불승인",0,IF(M1467="지원단가",K1486*L1486*M1486,0))</f>
        <v>0</v>
      </c>
      <c r="O1486" s="690"/>
      <c r="P1486" s="217">
        <f t="shared" si="173"/>
        <v>0</v>
      </c>
      <c r="Q1486" s="706"/>
      <c r="R1486" s="707"/>
    </row>
    <row r="1487" spans="2:18">
      <c r="B1487" s="687"/>
      <c r="C1487" s="270"/>
      <c r="D1487" s="704"/>
      <c r="E1487" s="705"/>
      <c r="F1487" s="213"/>
      <c r="G1487" s="214"/>
      <c r="H1487" s="215"/>
      <c r="I1487" s="216">
        <f>IF(M1467="지원단가",F1487*G1487*H1487,0)</f>
        <v>0</v>
      </c>
      <c r="J1487" s="690"/>
      <c r="K1487" s="217">
        <f t="shared" si="170"/>
        <v>0</v>
      </c>
      <c r="L1487" s="218">
        <f t="shared" si="171"/>
        <v>0</v>
      </c>
      <c r="M1487" s="219">
        <f t="shared" si="172"/>
        <v>0</v>
      </c>
      <c r="N1487" s="216">
        <f>IF(Q1470="불승인",0,IF(M1467="지원단가",K1487*L1487*M1487,0))</f>
        <v>0</v>
      </c>
      <c r="O1487" s="690"/>
      <c r="P1487" s="217">
        <f t="shared" si="173"/>
        <v>0</v>
      </c>
      <c r="Q1487" s="706"/>
      <c r="R1487" s="707"/>
    </row>
    <row r="1488" spans="2:18">
      <c r="B1488" s="687"/>
      <c r="C1488" s="270"/>
      <c r="D1488" s="704"/>
      <c r="E1488" s="705"/>
      <c r="F1488" s="213"/>
      <c r="G1488" s="214"/>
      <c r="H1488" s="215"/>
      <c r="I1488" s="216">
        <f>IF(M1467="지원단가",F1488*G1488*H1488,0)</f>
        <v>0</v>
      </c>
      <c r="J1488" s="690"/>
      <c r="K1488" s="217">
        <f t="shared" si="170"/>
        <v>0</v>
      </c>
      <c r="L1488" s="218">
        <f t="shared" si="171"/>
        <v>0</v>
      </c>
      <c r="M1488" s="219">
        <f t="shared" si="172"/>
        <v>0</v>
      </c>
      <c r="N1488" s="216">
        <f>IF(Q1470="불승인",0,IF(M1467="지원단가",K1488*L1488*M1488,0))</f>
        <v>0</v>
      </c>
      <c r="O1488" s="690"/>
      <c r="P1488" s="217">
        <f t="shared" si="173"/>
        <v>0</v>
      </c>
      <c r="Q1488" s="706"/>
      <c r="R1488" s="707"/>
    </row>
    <row r="1489" spans="2:18">
      <c r="B1489" s="687"/>
      <c r="C1489" s="270"/>
      <c r="D1489" s="704"/>
      <c r="E1489" s="705"/>
      <c r="F1489" s="213"/>
      <c r="G1489" s="214"/>
      <c r="H1489" s="215"/>
      <c r="I1489" s="216">
        <f>IF(M1467="지원단가",F1489*G1489*H1489,0)</f>
        <v>0</v>
      </c>
      <c r="J1489" s="690"/>
      <c r="K1489" s="217">
        <f t="shared" si="170"/>
        <v>0</v>
      </c>
      <c r="L1489" s="218">
        <f t="shared" si="171"/>
        <v>0</v>
      </c>
      <c r="M1489" s="219">
        <f t="shared" si="172"/>
        <v>0</v>
      </c>
      <c r="N1489" s="216">
        <f>IF(Q1470="불승인",0,IF(M1467="지원단가",K1489*L1489*M1489,0))</f>
        <v>0</v>
      </c>
      <c r="O1489" s="690"/>
      <c r="P1489" s="217">
        <f t="shared" si="173"/>
        <v>0</v>
      </c>
      <c r="Q1489" s="706"/>
      <c r="R1489" s="707"/>
    </row>
    <row r="1490" spans="2:18" ht="17.25" thickBot="1">
      <c r="B1490" s="688"/>
      <c r="C1490" s="271"/>
      <c r="D1490" s="700"/>
      <c r="E1490" s="701"/>
      <c r="F1490" s="221"/>
      <c r="G1490" s="222"/>
      <c r="H1490" s="223"/>
      <c r="I1490" s="224">
        <f>IF(M1467="지원단가",F1490*G1490*H1490,0)</f>
        <v>0</v>
      </c>
      <c r="J1490" s="691"/>
      <c r="K1490" s="225">
        <f t="shared" si="170"/>
        <v>0</v>
      </c>
      <c r="L1490" s="226">
        <f t="shared" si="171"/>
        <v>0</v>
      </c>
      <c r="M1490" s="227">
        <f t="shared" si="172"/>
        <v>0</v>
      </c>
      <c r="N1490" s="224">
        <f>IF(Q1470="불승인",0,IF(M1467="지원단가",K1490*L1490*M1490,0))</f>
        <v>0</v>
      </c>
      <c r="O1490" s="691"/>
      <c r="P1490" s="225">
        <f t="shared" si="173"/>
        <v>0</v>
      </c>
      <c r="Q1490" s="702"/>
      <c r="R1490" s="703"/>
    </row>
    <row r="1491" spans="2:18" ht="17.25" thickBot="1">
      <c r="B1491" s="194" t="s">
        <v>40</v>
      </c>
      <c r="C1491" s="268"/>
      <c r="D1491" s="682"/>
      <c r="E1491" s="683"/>
      <c r="F1491" s="196"/>
      <c r="G1491" s="197"/>
      <c r="H1491" s="198"/>
      <c r="I1491" s="199">
        <f>IF(M1467="지원단가",F1491*G1491*H1491,0)</f>
        <v>0</v>
      </c>
      <c r="J1491" s="200">
        <f>I1491</f>
        <v>0</v>
      </c>
      <c r="K1491" s="201">
        <f t="shared" si="170"/>
        <v>0</v>
      </c>
      <c r="L1491" s="202">
        <f t="shared" si="171"/>
        <v>0</v>
      </c>
      <c r="M1491" s="203">
        <f t="shared" si="172"/>
        <v>0</v>
      </c>
      <c r="N1491" s="199">
        <f>IF(Q1470="불승인",0,IF(M1467="지원단가",K1491*L1491*M1491,0))</f>
        <v>0</v>
      </c>
      <c r="O1491" s="200">
        <f>SUM(N1491)</f>
        <v>0</v>
      </c>
      <c r="P1491" s="201">
        <f t="shared" si="173"/>
        <v>0</v>
      </c>
      <c r="Q1491" s="684"/>
      <c r="R1491" s="685"/>
    </row>
    <row r="1492" spans="2:18">
      <c r="B1492" s="686" t="s">
        <v>41</v>
      </c>
      <c r="C1492" s="269"/>
      <c r="D1492" s="696"/>
      <c r="E1492" s="697"/>
      <c r="F1492" s="205"/>
      <c r="G1492" s="206"/>
      <c r="H1492" s="207"/>
      <c r="I1492" s="208">
        <f>IF(M1467="지원단가",F1492*G1492*H1492,0)</f>
        <v>0</v>
      </c>
      <c r="J1492" s="689">
        <f>SUM(I1492:I1494)</f>
        <v>0</v>
      </c>
      <c r="K1492" s="209">
        <f t="shared" si="170"/>
        <v>0</v>
      </c>
      <c r="L1492" s="210">
        <f t="shared" si="171"/>
        <v>0</v>
      </c>
      <c r="M1492" s="211">
        <f t="shared" si="172"/>
        <v>0</v>
      </c>
      <c r="N1492" s="208">
        <f>IF(Q1470="불승인",0,IF(M1467="지원단가",K1492*L1492*M1492,0))</f>
        <v>0</v>
      </c>
      <c r="O1492" s="689">
        <f>SUM(N1492:N1494)</f>
        <v>0</v>
      </c>
      <c r="P1492" s="209">
        <f t="shared" si="173"/>
        <v>0</v>
      </c>
      <c r="Q1492" s="698"/>
      <c r="R1492" s="699"/>
    </row>
    <row r="1493" spans="2:18">
      <c r="B1493" s="687"/>
      <c r="C1493" s="270"/>
      <c r="D1493" s="704"/>
      <c r="E1493" s="705"/>
      <c r="F1493" s="213"/>
      <c r="G1493" s="214"/>
      <c r="H1493" s="215"/>
      <c r="I1493" s="216">
        <f>IF(M1467="지원단가",F1493*G1493*H1493,0)</f>
        <v>0</v>
      </c>
      <c r="J1493" s="690"/>
      <c r="K1493" s="217">
        <f t="shared" si="170"/>
        <v>0</v>
      </c>
      <c r="L1493" s="218">
        <f t="shared" si="171"/>
        <v>0</v>
      </c>
      <c r="M1493" s="219">
        <f t="shared" si="172"/>
        <v>0</v>
      </c>
      <c r="N1493" s="216">
        <f>IF(Q1470="불승인",0,IF(M1467="지원단가",K1493*L1493*M1493,0))</f>
        <v>0</v>
      </c>
      <c r="O1493" s="690"/>
      <c r="P1493" s="217">
        <f t="shared" si="173"/>
        <v>0</v>
      </c>
      <c r="Q1493" s="706"/>
      <c r="R1493" s="707"/>
    </row>
    <row r="1494" spans="2:18" ht="17.25" thickBot="1">
      <c r="B1494" s="688"/>
      <c r="C1494" s="271"/>
      <c r="D1494" s="700"/>
      <c r="E1494" s="701"/>
      <c r="F1494" s="221"/>
      <c r="G1494" s="222"/>
      <c r="H1494" s="223"/>
      <c r="I1494" s="224">
        <f>IF(M1467="지원단가",F1494*G1494*H1494,0)</f>
        <v>0</v>
      </c>
      <c r="J1494" s="691"/>
      <c r="K1494" s="225">
        <f t="shared" si="170"/>
        <v>0</v>
      </c>
      <c r="L1494" s="226">
        <f t="shared" si="171"/>
        <v>0</v>
      </c>
      <c r="M1494" s="227">
        <f t="shared" si="172"/>
        <v>0</v>
      </c>
      <c r="N1494" s="224">
        <f>IF(Q1470="불승인",0,IF(M1467="지원단가",K1494*L1494*M1494,0))</f>
        <v>0</v>
      </c>
      <c r="O1494" s="691"/>
      <c r="P1494" s="225">
        <f t="shared" si="173"/>
        <v>0</v>
      </c>
      <c r="Q1494" s="702"/>
      <c r="R1494" s="703"/>
    </row>
    <row r="1495" spans="2:18">
      <c r="B1495" s="686" t="s">
        <v>42</v>
      </c>
      <c r="C1495" s="278"/>
      <c r="D1495" s="696"/>
      <c r="E1495" s="697"/>
      <c r="F1495" s="235"/>
      <c r="G1495" s="236"/>
      <c r="H1495" s="237"/>
      <c r="I1495" s="238">
        <f>IF(M1467="지원단가",F1495*G1495*H1495,0)</f>
        <v>0</v>
      </c>
      <c r="J1495" s="689">
        <f>SUM(I1495:I1496)</f>
        <v>0</v>
      </c>
      <c r="K1495" s="239">
        <f t="shared" si="170"/>
        <v>0</v>
      </c>
      <c r="L1495" s="240">
        <f t="shared" si="171"/>
        <v>0</v>
      </c>
      <c r="M1495" s="241">
        <f t="shared" si="172"/>
        <v>0</v>
      </c>
      <c r="N1495" s="238">
        <f>IF(Q1470="불승인",0,IF(M1467="지원단가",K1495*L1495*M1495,0))</f>
        <v>0</v>
      </c>
      <c r="O1495" s="689">
        <f>SUM(N1495:N1496)</f>
        <v>0</v>
      </c>
      <c r="P1495" s="239">
        <f t="shared" si="173"/>
        <v>0</v>
      </c>
      <c r="Q1495" s="698"/>
      <c r="R1495" s="699"/>
    </row>
    <row r="1496" spans="2:18" ht="17.25" thickBot="1">
      <c r="B1496" s="688"/>
      <c r="C1496" s="279"/>
      <c r="D1496" s="700"/>
      <c r="E1496" s="701"/>
      <c r="F1496" s="243"/>
      <c r="G1496" s="244"/>
      <c r="H1496" s="245"/>
      <c r="I1496" s="246">
        <f>IF(M1467="지원단가",F1496*G1496*H1496,0)</f>
        <v>0</v>
      </c>
      <c r="J1496" s="691"/>
      <c r="K1496" s="247">
        <f t="shared" si="170"/>
        <v>0</v>
      </c>
      <c r="L1496" s="248">
        <f t="shared" si="171"/>
        <v>0</v>
      </c>
      <c r="M1496" s="249">
        <f t="shared" si="172"/>
        <v>0</v>
      </c>
      <c r="N1496" s="246">
        <f>IF(Q1470="불승인",0,IF(M1467="지원단가",K1496*L1496*M1496,0))</f>
        <v>0</v>
      </c>
      <c r="O1496" s="691"/>
      <c r="P1496" s="247">
        <f t="shared" si="173"/>
        <v>0</v>
      </c>
      <c r="Q1496" s="702"/>
      <c r="R1496" s="703"/>
    </row>
    <row r="1497" spans="2:18">
      <c r="B1497" s="686" t="s">
        <v>43</v>
      </c>
      <c r="C1497" s="269"/>
      <c r="D1497" s="696"/>
      <c r="E1497" s="697"/>
      <c r="F1497" s="205"/>
      <c r="G1497" s="206"/>
      <c r="H1497" s="207"/>
      <c r="I1497" s="208">
        <f>IF(M1467="지원단가",F1497*G1497*H1497,0)</f>
        <v>0</v>
      </c>
      <c r="J1497" s="689">
        <f>SUM(I1497:I1499)</f>
        <v>0</v>
      </c>
      <c r="K1497" s="209">
        <f t="shared" si="170"/>
        <v>0</v>
      </c>
      <c r="L1497" s="210">
        <f t="shared" si="171"/>
        <v>0</v>
      </c>
      <c r="M1497" s="211">
        <f t="shared" si="172"/>
        <v>0</v>
      </c>
      <c r="N1497" s="208">
        <f>IF(Q1470="불승인",0,IF(M1467="지원단가",K1497*L1497*M1497,0))</f>
        <v>0</v>
      </c>
      <c r="O1497" s="689">
        <f>SUM(N1497:N1499)</f>
        <v>0</v>
      </c>
      <c r="P1497" s="209">
        <f t="shared" si="173"/>
        <v>0</v>
      </c>
      <c r="Q1497" s="698"/>
      <c r="R1497" s="699"/>
    </row>
    <row r="1498" spans="2:18">
      <c r="B1498" s="687"/>
      <c r="C1498" s="270"/>
      <c r="D1498" s="704"/>
      <c r="E1498" s="705"/>
      <c r="F1498" s="213"/>
      <c r="G1498" s="214"/>
      <c r="H1498" s="215"/>
      <c r="I1498" s="216">
        <f>IF(M1467="지원단가",F1498*G1498*H1498,0)</f>
        <v>0</v>
      </c>
      <c r="J1498" s="690"/>
      <c r="K1498" s="217">
        <f t="shared" si="170"/>
        <v>0</v>
      </c>
      <c r="L1498" s="218">
        <f t="shared" si="171"/>
        <v>0</v>
      </c>
      <c r="M1498" s="219">
        <f t="shared" si="172"/>
        <v>0</v>
      </c>
      <c r="N1498" s="216">
        <f>IF(Q1470="불승인",0,IF(M1467="지원단가",K1498*L1498*M1498,0))</f>
        <v>0</v>
      </c>
      <c r="O1498" s="690"/>
      <c r="P1498" s="217">
        <f t="shared" si="173"/>
        <v>0</v>
      </c>
      <c r="Q1498" s="706"/>
      <c r="R1498" s="707"/>
    </row>
    <row r="1499" spans="2:18" ht="17.25" thickBot="1">
      <c r="B1499" s="688"/>
      <c r="C1499" s="271"/>
      <c r="D1499" s="700"/>
      <c r="E1499" s="701"/>
      <c r="F1499" s="221"/>
      <c r="G1499" s="222"/>
      <c r="H1499" s="223"/>
      <c r="I1499" s="224">
        <f>IF(M1467="지원단가",F1499*G1499*H1499,0)</f>
        <v>0</v>
      </c>
      <c r="J1499" s="691"/>
      <c r="K1499" s="225">
        <f t="shared" si="170"/>
        <v>0</v>
      </c>
      <c r="L1499" s="226">
        <f t="shared" si="171"/>
        <v>0</v>
      </c>
      <c r="M1499" s="227">
        <f t="shared" si="172"/>
        <v>0</v>
      </c>
      <c r="N1499" s="224">
        <f>IF(Q1470="불승인",0,IF(M1467="지원단가",K1499*L1499*M1499,0))</f>
        <v>0</v>
      </c>
      <c r="O1499" s="691"/>
      <c r="P1499" s="225">
        <f t="shared" si="173"/>
        <v>0</v>
      </c>
      <c r="Q1499" s="702"/>
      <c r="R1499" s="703"/>
    </row>
    <row r="1500" spans="2:18" ht="17.25" thickBot="1">
      <c r="B1500" s="686" t="s">
        <v>87</v>
      </c>
      <c r="C1500" s="278"/>
      <c r="D1500" s="280"/>
      <c r="E1500" s="281" t="s">
        <v>2297</v>
      </c>
      <c r="F1500" s="235"/>
      <c r="G1500" s="236"/>
      <c r="H1500" s="237"/>
      <c r="I1500" s="238">
        <f>IF(M1467="지원단가",F1500*G1500*H1500,0)</f>
        <v>0</v>
      </c>
      <c r="J1500" s="689">
        <f>SUM(I1500:I1502)</f>
        <v>0</v>
      </c>
      <c r="K1500" s="239">
        <f t="shared" si="170"/>
        <v>0</v>
      </c>
      <c r="L1500" s="240">
        <f t="shared" si="171"/>
        <v>0</v>
      </c>
      <c r="M1500" s="241">
        <f t="shared" si="172"/>
        <v>0</v>
      </c>
      <c r="N1500" s="238">
        <f>IF(Q1470="불승인",0,IF(M1467="지원단가",K1500*L1500*M1500,0))</f>
        <v>0</v>
      </c>
      <c r="O1500" s="689">
        <f>SUM(N1500:N1502)</f>
        <v>0</v>
      </c>
      <c r="P1500" s="239">
        <f t="shared" si="173"/>
        <v>0</v>
      </c>
      <c r="Q1500" s="252"/>
      <c r="R1500" s="253" t="s">
        <v>2298</v>
      </c>
    </row>
    <row r="1501" spans="2:18" ht="17.25" thickTop="1">
      <c r="B1501" s="687"/>
      <c r="C1501" s="270"/>
      <c r="D1501" s="282"/>
      <c r="E1501" s="692" t="e">
        <f>J1500/SUM(J1474:J1499)</f>
        <v>#DIV/0!</v>
      </c>
      <c r="F1501" s="213"/>
      <c r="G1501" s="214"/>
      <c r="H1501" s="215"/>
      <c r="I1501" s="216">
        <f>IF(M1467="지원단가",F1501*G1501*H1501,0)</f>
        <v>0</v>
      </c>
      <c r="J1501" s="690"/>
      <c r="K1501" s="217">
        <f t="shared" si="170"/>
        <v>0</v>
      </c>
      <c r="L1501" s="218">
        <f t="shared" si="171"/>
        <v>0</v>
      </c>
      <c r="M1501" s="219">
        <f t="shared" si="172"/>
        <v>0</v>
      </c>
      <c r="N1501" s="216">
        <f>IF(Q1470="불승인",0,IF(M1467="지원단가",K1501*L1501*M1501,0))</f>
        <v>0</v>
      </c>
      <c r="O1501" s="690"/>
      <c r="P1501" s="217">
        <f t="shared" si="173"/>
        <v>0</v>
      </c>
      <c r="Q1501" s="255"/>
      <c r="R1501" s="694" t="e">
        <f>O1500/SUM(O1474:O1499)</f>
        <v>#DIV/0!</v>
      </c>
    </row>
    <row r="1502" spans="2:18" ht="17.25" thickBot="1">
      <c r="B1502" s="688"/>
      <c r="C1502" s="279"/>
      <c r="D1502" s="283"/>
      <c r="E1502" s="693"/>
      <c r="F1502" s="243"/>
      <c r="G1502" s="244"/>
      <c r="H1502" s="245"/>
      <c r="I1502" s="246">
        <f>IF(M1467="지원단가",F1502*G1502*H1502,0)</f>
        <v>0</v>
      </c>
      <c r="J1502" s="691"/>
      <c r="K1502" s="247">
        <f t="shared" si="170"/>
        <v>0</v>
      </c>
      <c r="L1502" s="248">
        <f t="shared" si="171"/>
        <v>0</v>
      </c>
      <c r="M1502" s="249">
        <f t="shared" si="172"/>
        <v>0</v>
      </c>
      <c r="N1502" s="246">
        <f>IF(Q1470="불승인",0,IF(M1467="지원단가",K1502*L1502*M1502,0))</f>
        <v>0</v>
      </c>
      <c r="O1502" s="691"/>
      <c r="P1502" s="247">
        <f t="shared" si="173"/>
        <v>0</v>
      </c>
      <c r="Q1502" s="257"/>
      <c r="R1502" s="695"/>
    </row>
    <row r="1503" spans="2:18">
      <c r="B1503" s="686" t="s">
        <v>19</v>
      </c>
      <c r="C1503" s="269"/>
      <c r="D1503" s="696"/>
      <c r="E1503" s="697"/>
      <c r="F1503" s="205"/>
      <c r="G1503" s="206"/>
      <c r="H1503" s="207"/>
      <c r="I1503" s="208">
        <f>F1503*G1503*H1503</f>
        <v>0</v>
      </c>
      <c r="J1503" s="689">
        <f>SUM(I1503:I1504)</f>
        <v>0</v>
      </c>
      <c r="K1503" s="209">
        <f t="shared" si="170"/>
        <v>0</v>
      </c>
      <c r="L1503" s="210">
        <f t="shared" si="171"/>
        <v>0</v>
      </c>
      <c r="M1503" s="211">
        <f t="shared" si="172"/>
        <v>0</v>
      </c>
      <c r="N1503" s="208">
        <f>IF(Q1470="불승인", 0,K1503*L1503*M1503)</f>
        <v>0</v>
      </c>
      <c r="O1503" s="689">
        <f>SUM(N1503:N1504)</f>
        <v>0</v>
      </c>
      <c r="P1503" s="209">
        <f t="shared" si="173"/>
        <v>0</v>
      </c>
      <c r="Q1503" s="698"/>
      <c r="R1503" s="699"/>
    </row>
    <row r="1504" spans="2:18" ht="17.25" thickBot="1">
      <c r="B1504" s="688"/>
      <c r="C1504" s="271"/>
      <c r="D1504" s="700"/>
      <c r="E1504" s="701"/>
      <c r="F1504" s="221"/>
      <c r="G1504" s="222"/>
      <c r="H1504" s="223"/>
      <c r="I1504" s="224">
        <f t="shared" ref="I1504:I1505" si="174">F1504*G1504*H1504</f>
        <v>0</v>
      </c>
      <c r="J1504" s="691"/>
      <c r="K1504" s="225">
        <f t="shared" si="170"/>
        <v>0</v>
      </c>
      <c r="L1504" s="226">
        <f t="shared" si="171"/>
        <v>0</v>
      </c>
      <c r="M1504" s="227">
        <f t="shared" si="172"/>
        <v>0</v>
      </c>
      <c r="N1504" s="224">
        <f>IF(Q1470="불승인", 0,K1504*L1504*M1504)</f>
        <v>0</v>
      </c>
      <c r="O1504" s="691"/>
      <c r="P1504" s="225">
        <f t="shared" si="173"/>
        <v>0</v>
      </c>
      <c r="Q1504" s="702"/>
      <c r="R1504" s="703"/>
    </row>
    <row r="1505" spans="2:18" ht="17.25" thickBot="1">
      <c r="B1505" s="258" t="s">
        <v>44</v>
      </c>
      <c r="C1505" s="284"/>
      <c r="D1505" s="682"/>
      <c r="E1505" s="683"/>
      <c r="F1505" s="260"/>
      <c r="G1505" s="261"/>
      <c r="H1505" s="262"/>
      <c r="I1505" s="263">
        <f t="shared" si="174"/>
        <v>0</v>
      </c>
      <c r="J1505" s="264">
        <f>I1505</f>
        <v>0</v>
      </c>
      <c r="K1505" s="265">
        <f t="shared" si="170"/>
        <v>0</v>
      </c>
      <c r="L1505" s="266">
        <f t="shared" si="171"/>
        <v>0</v>
      </c>
      <c r="M1505" s="267">
        <f t="shared" si="172"/>
        <v>0</v>
      </c>
      <c r="N1505" s="263">
        <f>IF(Q1470="불승인", 0,K1505*L1505*M1505)</f>
        <v>0</v>
      </c>
      <c r="O1505" s="264">
        <f>N1505</f>
        <v>0</v>
      </c>
      <c r="P1505" s="265">
        <f t="shared" si="173"/>
        <v>0</v>
      </c>
      <c r="Q1505" s="684"/>
      <c r="R1505" s="685"/>
    </row>
    <row r="1507" spans="2:18" ht="17.25" thickBot="1"/>
    <row r="1508" spans="2:18" ht="19.5">
      <c r="B1508" s="1" t="s">
        <v>0</v>
      </c>
      <c r="C1508" s="742" t="str">
        <f>총괄!$D$2</f>
        <v>공동훈련센터명</v>
      </c>
      <c r="D1508" s="743"/>
      <c r="E1508" s="743"/>
      <c r="F1508" s="744" t="str" cm="1">
        <f t="array" ref="F1508">IFERROR( LOOKUP(2, 1/(과정일람표!$A$13:$A$412=C1509)/(과정일람표!$B$13:$B$412="승인"), IF(과정일람표!$F$13:$F$412="", NA(), "파트너: " &amp; 과정일람표!$F$13:$F$412)),"")</f>
        <v/>
      </c>
      <c r="G1508" s="745"/>
      <c r="H1508" s="746" t="s">
        <v>21</v>
      </c>
      <c r="I1508" s="747"/>
      <c r="J1508" s="747"/>
      <c r="K1508" s="747"/>
      <c r="L1508" s="747"/>
      <c r="M1508" s="747"/>
      <c r="N1508" s="748"/>
      <c r="O1508" s="749" t="s">
        <v>549</v>
      </c>
      <c r="P1508" s="751" t="s">
        <v>550</v>
      </c>
      <c r="Q1508" s="753" t="s">
        <v>13</v>
      </c>
      <c r="R1508" s="754"/>
    </row>
    <row r="1509" spans="2:18" ht="20.25" thickBot="1">
      <c r="B1509" s="2" t="s">
        <v>1</v>
      </c>
      <c r="C1509" s="179">
        <v>36</v>
      </c>
      <c r="D1509" s="755" t="str" cm="1">
        <f t="array" ref="D1509">IFERROR( LOOKUP(2, 1/(과정일람표!$A$13:$A$412=C1509)/(과정일람표!$B$13:$B$412="승인"), IF(과정일람표!$R$13:$R$412="", NA(), 과정일람표!$R$13:$R$412)),"")</f>
        <v/>
      </c>
      <c r="E1509" s="756"/>
      <c r="F1509" s="756"/>
      <c r="G1509" s="757"/>
      <c r="H1509" s="3" t="s">
        <v>14</v>
      </c>
      <c r="I1509" s="4" t="s">
        <v>47</v>
      </c>
      <c r="J1509" s="4" t="s">
        <v>46</v>
      </c>
      <c r="K1509" s="4" t="s">
        <v>34</v>
      </c>
      <c r="L1509" s="4" t="s">
        <v>22</v>
      </c>
      <c r="M1509" s="4" t="s">
        <v>17</v>
      </c>
      <c r="N1509" s="17" t="s">
        <v>554</v>
      </c>
      <c r="O1509" s="750"/>
      <c r="P1509" s="752"/>
      <c r="Q1509" s="738"/>
      <c r="R1509" s="739"/>
    </row>
    <row r="1510" spans="2:18" ht="19.5">
      <c r="B1510" s="720" t="s">
        <v>2</v>
      </c>
      <c r="C1510" s="5" t="s">
        <v>4</v>
      </c>
      <c r="D1510" s="6" t="s">
        <v>5</v>
      </c>
      <c r="E1510" s="6" t="s">
        <v>11</v>
      </c>
      <c r="F1510" s="7" t="s">
        <v>12</v>
      </c>
      <c r="G1510" s="8" t="s">
        <v>2152</v>
      </c>
      <c r="H1510" s="11" t="s">
        <v>15</v>
      </c>
      <c r="I1510" s="180">
        <f>SUM(I1511:I1513)</f>
        <v>0</v>
      </c>
      <c r="J1510" s="180">
        <f>SUM(J1511:J1513)</f>
        <v>0</v>
      </c>
      <c r="K1510" s="180">
        <f>SUM(K1511:K1513)</f>
        <v>0</v>
      </c>
      <c r="L1510" s="723" t="str" cm="1">
        <f t="array" ref="L1510">IFERROR( LOOKUP(2, 1/(과정일람표!$A$13:$A$412=C1509)/(과정일람표!$B$13:$B$412="승인"), IF(과정일람표!$N$13:$N$412="", NA(), 과정일람표!$N$13:$N$412)),"")</f>
        <v/>
      </c>
      <c r="M1510" s="726" t="str" cm="1">
        <f t="array" ref="M1510">IFERROR( LOOKUP(2, 1/(과정일람표!$A$13:$A$412=C1509)/(과정일람표!$B$13:$B$412="승인"), IF(과정일람표!$AA$13:$AA$412="", NA(), 과정일람표!$AA$13:$AA$412)),"")</f>
        <v/>
      </c>
      <c r="N1510" s="729" t="e">
        <f>VLOOKUP(LEFT(N1512,6),NCS단가,5,FALSE)</f>
        <v>#N/A</v>
      </c>
      <c r="O1510" s="731" t="str" cm="1">
        <f t="array" ref="O1510">IFERROR( LOOKUP(2, 1/(과정일람표!$A$13:$A$412=C1509)/(과정일람표!$B$13:$B$412="신청"), IF(과정일람표!$AC$13:$AC$412="", NA(), 과정일람표!$AC$13:$AC$412)),"")</f>
        <v/>
      </c>
      <c r="P1510" s="729" t="e">
        <f>IF(Q1513="불승인",0,IF(OR(D1511="원격대체", D1511="집체",D1511="혼합"),IF(M1510="기준단가",N1510,J1511/(G1513*D1513)),_xlfn.IFS(D1511="원격",2970,D1511="STEP자체", 6160,D1511="STEP공공",4600)))</f>
        <v>#N/A</v>
      </c>
      <c r="Q1510" s="734" t="str">
        <f>IF(총괄!$C$6="전략", IF(P1513&lt;300%,"적정","검토필요"), IF(총괄!$C$6="지산맞", IF(LEN(L1510)=0,"분류입력확인",IF(P1513&lt;VLOOKUP(L1510,테이블!$B$3:$C$5,2,FALSE),"적정","검토필요")),IF(OR(LEN(E1511)&gt;0,LEN(F1511)&gt;0),IF(과정별세부산출!P1513&lt;300%,"적정","검토필요"),IF(과정별세부산출!P1513&lt;VLOOKUP(과정별세부산출!G1511,테이블!$H$3:$I$10,2,FALSE),"적정","검토필요"))))</f>
        <v>분류입력확인</v>
      </c>
      <c r="R1510" s="735"/>
    </row>
    <row r="1511" spans="2:18" ht="20.25" thickBot="1">
      <c r="B1511" s="721"/>
      <c r="C1511" s="181" t="str" cm="1">
        <f t="array" ref="C1511">IFERROR( LOOKUP(2, 1/(과정일람표!$A$13:$A$412=C1509)/(과정일람표!$B$13:$B$412="승인"), IF(과정일람표!$T$13:$T$412="", NA(), 과정일람표!$T$13:$T$412)),"")</f>
        <v/>
      </c>
      <c r="D1511" s="182" t="str" cm="1">
        <f t="array" ref="D1511">IFERROR( LOOKUP(2, 1/(과정일람표!$A$13:$A$412=C1509)/(과정일람표!$B$13:$B$412="승인"), IF(과정일람표!$U$13:$U$412="", NA(), 과정일람표!$U$13:$U$412)),"")</f>
        <v/>
      </c>
      <c r="E1511" s="182" t="str" cm="1">
        <f t="array" ref="E1511">IFERROR( LOOKUP(2, 1/(과정일람표!$A$13:$A$412=C1509)/(과정일람표!$B$13:$B$412="승인"), IF(과정일람표!$K$13:$K$412="", NA(), 과정일람표!$K$13:$K$412)),"")</f>
        <v/>
      </c>
      <c r="F1511" s="182" t="str" cm="1">
        <f t="array" ref="F1511">IFERROR( LOOKUP(2, 1/(과정일람표!$A$13:$A$412=C1509)/(과정일람표!$B$13:$B$412="승인"), IF(과정일람표!$L$13:$L$412="", NA(), 과정일람표!$L$13:$L$412)),"")</f>
        <v/>
      </c>
      <c r="G1511" s="183" t="str" cm="1">
        <f t="array" ref="G1511">IFERROR( LOOKUP(2, 1/(과정일람표!$A$13:$A$412=C1509)/(과정일람표!$B$13:$B$412="승인"), IF(과정일람표!$M$13:$M$412="", NA(), 과정일람표!$M$13:$M$412)),"")</f>
        <v/>
      </c>
      <c r="H1511" s="12" t="s">
        <v>18</v>
      </c>
      <c r="I1511" s="184">
        <f>IF(M1510="기준단가",IF(OR(D1511="집체",D1511="원격대체", D1511="혼합"),N1510*D1513*G1513,_xlfn.IFS(D1511="원격",2970*D1513*G1513,D1511="STEP자체",6160*D1513*G1513,D1511="STEP공공",4600*D1513*G1513)),IF(M1510="E-9",2*N1510*D1513*G1513,SUM(J1517:J1545)))</f>
        <v>0</v>
      </c>
      <c r="J1511" s="184">
        <f>IF(Q1513="불승인",0,IF(M1510="기준단가",IF(OR(D1511="집체",D1511="원격대체", D1511="혼합"),N1510*D1513*G1513,_xlfn.IFS(D1511="원격",2970*D1513*G1513,D1511="STEP자체",6160*D1513*G1513,D1511="STEP공공",4600*D1513*G1513)),IF(M1510="E-9",2*N1510*D1513*G1513,SUM(O1517:O1545))))</f>
        <v>0</v>
      </c>
      <c r="K1511" s="184">
        <f>J1511-I1511</f>
        <v>0</v>
      </c>
      <c r="L1511" s="724"/>
      <c r="M1511" s="727"/>
      <c r="N1511" s="730"/>
      <c r="O1511" s="732"/>
      <c r="P1511" s="733"/>
      <c r="Q1511" s="734"/>
      <c r="R1511" s="735"/>
    </row>
    <row r="1512" spans="2:18" ht="19.5">
      <c r="B1512" s="721"/>
      <c r="C1512" s="9" t="s">
        <v>6</v>
      </c>
      <c r="D1512" s="10" t="s">
        <v>7</v>
      </c>
      <c r="E1512" s="10" t="s">
        <v>8</v>
      </c>
      <c r="F1512" s="10" t="s">
        <v>9</v>
      </c>
      <c r="G1512" s="10" t="s">
        <v>10</v>
      </c>
      <c r="H1512" s="13" t="s">
        <v>19</v>
      </c>
      <c r="I1512" s="184">
        <f>IF(OR(D1511="집체",D1511="혼합"), J1546, 0)</f>
        <v>0</v>
      </c>
      <c r="J1512" s="184">
        <f>IF(Q1513="불승인",0,IF(OR(D1511="집체",D1511="혼합"),O1546,0))</f>
        <v>0</v>
      </c>
      <c r="K1512" s="184">
        <f>J1512-I1512</f>
        <v>0</v>
      </c>
      <c r="L1512" s="724"/>
      <c r="M1512" s="727"/>
      <c r="N1512" s="185" t="str" cm="1">
        <f t="array" ref="N1512">IFERROR( LOOKUP(2, 1/(과정일람표!$A$13:$A$412=C1509)/(과정일람표!$B$13:$B$412="승인"), IF(과정일람표!$J$13:$J$412="", NA(), 과정일람표!$J$13:$J$412)),"")</f>
        <v/>
      </c>
      <c r="O1512" s="736" t="s">
        <v>551</v>
      </c>
      <c r="P1512" s="737"/>
      <c r="Q1512" s="738" t="s">
        <v>85</v>
      </c>
      <c r="R1512" s="739"/>
    </row>
    <row r="1513" spans="2:18" ht="20.25" thickBot="1">
      <c r="B1513" s="722"/>
      <c r="C1513" s="186" t="str" cm="1">
        <f t="array" ref="C1513">IFERROR( LOOKUP(2, 1/(과정일람표!$A$13:$A$412=C1509)/(과정일람표!$B$13:$B$412="승인"), IF(과정일람표!$V$13:$V$412="", NA(), 과정일람표!$V$13:$V$412)),"")</f>
        <v/>
      </c>
      <c r="D1513" s="182" t="str" cm="1">
        <f t="array" ref="D1513">IFERROR( LOOKUP(2, 1/(과정일람표!$A$13:$A$412=C1509)/(과정일람표!$B$13:$B$412="승인"), IF(과정일람표!$W$13:$W$412="", NA(), 과정일람표!$W$13:$W$412)),"")</f>
        <v/>
      </c>
      <c r="E1513" s="187" t="str" cm="1">
        <f t="array" ref="E1513">IFERROR( LOOKUP(2, 1/(과정일람표!$A$13:$A$412=C1509)/(과정일람표!$B$13:$B$412="승인"), IF(과정일람표!$R$13:$R$412="", NA(), 과정일람표!$X$13:$X$412)),"")</f>
        <v/>
      </c>
      <c r="F1513" s="187" t="str" cm="1">
        <f t="array" ref="F1513">IFERROR( LOOKUP(2, 1/(과정일람표!$A$13:$A$412=C1509)/(과정일람표!$B$13:$B$412="승인"), IF(과정일람표!$Y$13:$Y$412="", NA(), 과정일람표!$Y$13:$Y$412)),"")</f>
        <v/>
      </c>
      <c r="G1513" s="187" t="str" cm="1">
        <f t="array" ref="G1513">IFERROR( LOOKUP(2, 1/(과정일람표!$A$13:$A$412=C1509)/(과정일람표!$B$13:$B$412="승인"), IF(과정일람표!$Z$13:$Z$412="", NA(), 과정일람표!$Z$13:$Z$412)),"")</f>
        <v/>
      </c>
      <c r="H1513" s="14" t="s">
        <v>20</v>
      </c>
      <c r="I1513" s="188">
        <f>IF(OR(D1511="집체", D1511="원격대체",D1511="혼합"), J1548, 0)</f>
        <v>0</v>
      </c>
      <c r="J1513" s="188">
        <f>IF(Q1513="불승인",0,IF(OR(D1511="집체",D1511="원격대체",D1511="혼합"),O1548,0))</f>
        <v>0</v>
      </c>
      <c r="K1513" s="188">
        <f>J1513-I1513</f>
        <v>0</v>
      </c>
      <c r="L1513" s="725"/>
      <c r="M1513" s="728"/>
      <c r="N1513" s="189" t="str" cm="1">
        <f t="array" ref="N1513">IFERROR( LOOKUP(2, 1/(과정일람표!$A$13:$A$412=C1509)/(과정일람표!$B$13:$B$412="승인"), IF(과정일람표!$I$13:$I$412="", NA(), 과정일람표!$I$13:$I$412)),"")</f>
        <v/>
      </c>
      <c r="O1513" s="16" t="e">
        <f>O1510/N1510</f>
        <v>#VALUE!</v>
      </c>
      <c r="P1513" s="18" t="e">
        <f>P1510/N1510</f>
        <v>#N/A</v>
      </c>
      <c r="Q1513" s="740" t="s">
        <v>2291</v>
      </c>
      <c r="R1513" s="741"/>
    </row>
    <row r="1514" spans="2:18" ht="17.25" thickBot="1"/>
    <row r="1515" spans="2:18" ht="17.25" thickBot="1">
      <c r="B1515" s="708" t="s">
        <v>24</v>
      </c>
      <c r="C1515" s="710" t="s">
        <v>25</v>
      </c>
      <c r="D1515" s="712" t="s">
        <v>26</v>
      </c>
      <c r="E1515" s="713"/>
      <c r="F1515" s="716" t="s">
        <v>32</v>
      </c>
      <c r="G1515" s="717"/>
      <c r="H1515" s="717"/>
      <c r="I1515" s="717"/>
      <c r="J1515" s="718"/>
      <c r="K1515" s="716" t="s">
        <v>33</v>
      </c>
      <c r="L1515" s="717"/>
      <c r="M1515" s="717"/>
      <c r="N1515" s="717"/>
      <c r="O1515" s="718"/>
      <c r="P1515" s="716" t="s">
        <v>30</v>
      </c>
      <c r="Q1515" s="717"/>
      <c r="R1515" s="718"/>
    </row>
    <row r="1516" spans="2:18" ht="17.25" thickBot="1">
      <c r="B1516" s="709"/>
      <c r="C1516" s="711"/>
      <c r="D1516" s="714"/>
      <c r="E1516" s="715"/>
      <c r="F1516" s="190" t="s">
        <v>27</v>
      </c>
      <c r="G1516" s="191" t="s">
        <v>28</v>
      </c>
      <c r="H1516" s="15" t="s">
        <v>29</v>
      </c>
      <c r="I1516" s="192" t="s">
        <v>16</v>
      </c>
      <c r="J1516" s="193" t="s">
        <v>38</v>
      </c>
      <c r="K1516" s="190" t="s">
        <v>27</v>
      </c>
      <c r="L1516" s="191" t="s">
        <v>28</v>
      </c>
      <c r="M1516" s="15" t="s">
        <v>29</v>
      </c>
      <c r="N1516" s="192" t="s">
        <v>16</v>
      </c>
      <c r="O1516" s="193" t="s">
        <v>38</v>
      </c>
      <c r="P1516" s="190" t="s">
        <v>34</v>
      </c>
      <c r="Q1516" s="719" t="s">
        <v>31</v>
      </c>
      <c r="R1516" s="718"/>
    </row>
    <row r="1517" spans="2:18" ht="17.25" thickBot="1">
      <c r="B1517" s="194" t="s">
        <v>35</v>
      </c>
      <c r="C1517" s="268"/>
      <c r="D1517" s="682"/>
      <c r="E1517" s="683"/>
      <c r="F1517" s="196"/>
      <c r="G1517" s="197"/>
      <c r="H1517" s="198"/>
      <c r="I1517" s="199">
        <f>IF(M1510="지원단가",F1517*G1517*H1517,0)</f>
        <v>0</v>
      </c>
      <c r="J1517" s="200">
        <f>I1517</f>
        <v>0</v>
      </c>
      <c r="K1517" s="201">
        <f t="shared" ref="K1517:K1548" si="175">F1517</f>
        <v>0</v>
      </c>
      <c r="L1517" s="202">
        <f t="shared" ref="L1517:L1548" si="176">G1517</f>
        <v>0</v>
      </c>
      <c r="M1517" s="203">
        <f t="shared" ref="M1517:M1548" si="177">H1517</f>
        <v>0</v>
      </c>
      <c r="N1517" s="199">
        <f>IF(Q1513="불승인", 0,IF(M1510="지원단가",K1517*L1517*M1517,0))</f>
        <v>0</v>
      </c>
      <c r="O1517" s="200">
        <f>SUM(N1517)</f>
        <v>0</v>
      </c>
      <c r="P1517" s="201">
        <f>N1517-I1517</f>
        <v>0</v>
      </c>
      <c r="Q1517" s="684"/>
      <c r="R1517" s="685"/>
    </row>
    <row r="1518" spans="2:18">
      <c r="B1518" s="686" t="s">
        <v>36</v>
      </c>
      <c r="C1518" s="269"/>
      <c r="D1518" s="696"/>
      <c r="E1518" s="697"/>
      <c r="F1518" s="205"/>
      <c r="G1518" s="206"/>
      <c r="H1518" s="207"/>
      <c r="I1518" s="208">
        <f>IF(M1510="지원단가",F1518*G1518*H1518,0)</f>
        <v>0</v>
      </c>
      <c r="J1518" s="689">
        <f>SUM(I1518:I1521)</f>
        <v>0</v>
      </c>
      <c r="K1518" s="209">
        <f t="shared" si="175"/>
        <v>0</v>
      </c>
      <c r="L1518" s="210">
        <f t="shared" si="176"/>
        <v>0</v>
      </c>
      <c r="M1518" s="211">
        <f t="shared" si="177"/>
        <v>0</v>
      </c>
      <c r="N1518" s="208">
        <f>IF(Q1513="불승인",0,IF(M1510="지원단가",K1518*L1518*M1518,0))</f>
        <v>0</v>
      </c>
      <c r="O1518" s="689">
        <f>SUM(N1518:N1521)</f>
        <v>0</v>
      </c>
      <c r="P1518" s="209">
        <f t="shared" ref="P1518:P1548" si="178">N1518-I1518</f>
        <v>0</v>
      </c>
      <c r="Q1518" s="698"/>
      <c r="R1518" s="699"/>
    </row>
    <row r="1519" spans="2:18">
      <c r="B1519" s="687"/>
      <c r="C1519" s="270"/>
      <c r="D1519" s="704"/>
      <c r="E1519" s="705"/>
      <c r="F1519" s="213"/>
      <c r="G1519" s="214"/>
      <c r="H1519" s="215"/>
      <c r="I1519" s="216">
        <f>IF(M1510="지원단가",F1519*G1519*H1519,0)</f>
        <v>0</v>
      </c>
      <c r="J1519" s="690"/>
      <c r="K1519" s="217">
        <f t="shared" si="175"/>
        <v>0</v>
      </c>
      <c r="L1519" s="218">
        <f t="shared" si="176"/>
        <v>0</v>
      </c>
      <c r="M1519" s="219">
        <f t="shared" si="177"/>
        <v>0</v>
      </c>
      <c r="N1519" s="216">
        <f>IF(Q1513="불승인",0,IF(M1510="지원단가",K1519*L1519*M1519,0))</f>
        <v>0</v>
      </c>
      <c r="O1519" s="690"/>
      <c r="P1519" s="217">
        <f t="shared" si="178"/>
        <v>0</v>
      </c>
      <c r="Q1519" s="706"/>
      <c r="R1519" s="707"/>
    </row>
    <row r="1520" spans="2:18">
      <c r="B1520" s="687"/>
      <c r="C1520" s="270"/>
      <c r="D1520" s="704"/>
      <c r="E1520" s="705"/>
      <c r="F1520" s="213"/>
      <c r="G1520" s="214"/>
      <c r="H1520" s="215"/>
      <c r="I1520" s="216">
        <f>IF(M1510="지원단가",F1520*G1520*H1520,0)</f>
        <v>0</v>
      </c>
      <c r="J1520" s="690"/>
      <c r="K1520" s="217">
        <f t="shared" si="175"/>
        <v>0</v>
      </c>
      <c r="L1520" s="218">
        <f t="shared" si="176"/>
        <v>0</v>
      </c>
      <c r="M1520" s="219">
        <f t="shared" si="177"/>
        <v>0</v>
      </c>
      <c r="N1520" s="216">
        <f>IF(Q1513="불승인",0,IF(M1510="지원단가",K1520*L1520*M1520,0))</f>
        <v>0</v>
      </c>
      <c r="O1520" s="690"/>
      <c r="P1520" s="217">
        <f t="shared" si="178"/>
        <v>0</v>
      </c>
      <c r="Q1520" s="706"/>
      <c r="R1520" s="707"/>
    </row>
    <row r="1521" spans="2:18" ht="17.25" thickBot="1">
      <c r="B1521" s="688"/>
      <c r="C1521" s="271"/>
      <c r="D1521" s="700"/>
      <c r="E1521" s="701"/>
      <c r="F1521" s="221"/>
      <c r="G1521" s="222"/>
      <c r="H1521" s="223"/>
      <c r="I1521" s="224">
        <f>IF(M1510="지원단가",F1521*G1521*H1521,0)</f>
        <v>0</v>
      </c>
      <c r="J1521" s="691"/>
      <c r="K1521" s="225">
        <f t="shared" si="175"/>
        <v>0</v>
      </c>
      <c r="L1521" s="226">
        <f t="shared" si="176"/>
        <v>0</v>
      </c>
      <c r="M1521" s="227">
        <f t="shared" si="177"/>
        <v>0</v>
      </c>
      <c r="N1521" s="224">
        <f>IF(Q1513="불승인",0,IF(M1510="지원단가",K1521*L1521*M1521,0))</f>
        <v>0</v>
      </c>
      <c r="O1521" s="691"/>
      <c r="P1521" s="225">
        <f t="shared" si="178"/>
        <v>0</v>
      </c>
      <c r="Q1521" s="702"/>
      <c r="R1521" s="703"/>
    </row>
    <row r="1522" spans="2:18">
      <c r="B1522" s="686" t="s">
        <v>37</v>
      </c>
      <c r="C1522" s="269"/>
      <c r="D1522" s="272"/>
      <c r="E1522" s="273"/>
      <c r="F1522" s="205"/>
      <c r="G1522" s="206"/>
      <c r="H1522" s="207"/>
      <c r="I1522" s="208">
        <f>IF(M1510="지원단가",F1522*G1522*H1522,0)</f>
        <v>0</v>
      </c>
      <c r="J1522" s="689">
        <f>SUM(I1522:I1527)</f>
        <v>0</v>
      </c>
      <c r="K1522" s="209">
        <f t="shared" si="175"/>
        <v>0</v>
      </c>
      <c r="L1522" s="210">
        <f t="shared" si="176"/>
        <v>0</v>
      </c>
      <c r="M1522" s="211">
        <f t="shared" si="177"/>
        <v>0</v>
      </c>
      <c r="N1522" s="208">
        <f>IF(Q1513="불승인",0,IF(M1510="지원단가",K1522*L1522*M1522,0))</f>
        <v>0</v>
      </c>
      <c r="O1522" s="689">
        <f>SUM(N1522:N1527)</f>
        <v>0</v>
      </c>
      <c r="P1522" s="209">
        <f t="shared" si="178"/>
        <v>0</v>
      </c>
      <c r="Q1522" s="698"/>
      <c r="R1522" s="699"/>
    </row>
    <row r="1523" spans="2:18">
      <c r="B1523" s="687"/>
      <c r="C1523" s="270"/>
      <c r="D1523" s="274"/>
      <c r="E1523" s="275"/>
      <c r="F1523" s="213"/>
      <c r="G1523" s="214"/>
      <c r="H1523" s="215"/>
      <c r="I1523" s="216">
        <f>IF(M1510="지원단가",F1523*G1523*H1523,0)</f>
        <v>0</v>
      </c>
      <c r="J1523" s="690"/>
      <c r="K1523" s="217">
        <f t="shared" si="175"/>
        <v>0</v>
      </c>
      <c r="L1523" s="218">
        <f t="shared" si="176"/>
        <v>0</v>
      </c>
      <c r="M1523" s="219">
        <f t="shared" si="177"/>
        <v>0</v>
      </c>
      <c r="N1523" s="216">
        <f>IF(Q1513="불승인",0,IF(M1510="지원단가",K1523*L1523*M1523,0))</f>
        <v>0</v>
      </c>
      <c r="O1523" s="690"/>
      <c r="P1523" s="217">
        <f t="shared" si="178"/>
        <v>0</v>
      </c>
      <c r="Q1523" s="706"/>
      <c r="R1523" s="707"/>
    </row>
    <row r="1524" spans="2:18">
      <c r="B1524" s="687"/>
      <c r="C1524" s="270"/>
      <c r="D1524" s="274"/>
      <c r="E1524" s="275"/>
      <c r="F1524" s="213"/>
      <c r="G1524" s="214"/>
      <c r="H1524" s="215"/>
      <c r="I1524" s="216">
        <f>IF(M1510="지원단가",F1524*G1524*H1524,0)</f>
        <v>0</v>
      </c>
      <c r="J1524" s="690"/>
      <c r="K1524" s="217">
        <f t="shared" si="175"/>
        <v>0</v>
      </c>
      <c r="L1524" s="218">
        <f t="shared" si="176"/>
        <v>0</v>
      </c>
      <c r="M1524" s="219">
        <f t="shared" si="177"/>
        <v>0</v>
      </c>
      <c r="N1524" s="216">
        <f>IF(Q1513="불승인",0,IF(M1510="지원단가",K1524*L1524*M1524,0))</f>
        <v>0</v>
      </c>
      <c r="O1524" s="690"/>
      <c r="P1524" s="217">
        <f t="shared" si="178"/>
        <v>0</v>
      </c>
      <c r="Q1524" s="706"/>
      <c r="R1524" s="707"/>
    </row>
    <row r="1525" spans="2:18">
      <c r="B1525" s="687"/>
      <c r="C1525" s="270"/>
      <c r="D1525" s="274"/>
      <c r="E1525" s="275"/>
      <c r="F1525" s="213"/>
      <c r="G1525" s="214"/>
      <c r="H1525" s="215"/>
      <c r="I1525" s="216">
        <f>IF(M1510="지원단가",F1525*G1525*H1525,0)</f>
        <v>0</v>
      </c>
      <c r="J1525" s="690"/>
      <c r="K1525" s="217">
        <f t="shared" si="175"/>
        <v>0</v>
      </c>
      <c r="L1525" s="218">
        <f t="shared" si="176"/>
        <v>0</v>
      </c>
      <c r="M1525" s="219">
        <f t="shared" si="177"/>
        <v>0</v>
      </c>
      <c r="N1525" s="216">
        <f>IF(Q1513="불승인",0,IF(M1510="지원단가",K1525*L1525*M1525,0))</f>
        <v>0</v>
      </c>
      <c r="O1525" s="690"/>
      <c r="P1525" s="217">
        <f t="shared" si="178"/>
        <v>0</v>
      </c>
      <c r="Q1525" s="706"/>
      <c r="R1525" s="707"/>
    </row>
    <row r="1526" spans="2:18">
      <c r="B1526" s="687"/>
      <c r="C1526" s="270"/>
      <c r="D1526" s="274"/>
      <c r="E1526" s="275"/>
      <c r="F1526" s="213"/>
      <c r="G1526" s="214"/>
      <c r="H1526" s="215"/>
      <c r="I1526" s="216">
        <f>IF(M1510="지원단가",F1526*G1526*H1526,0)</f>
        <v>0</v>
      </c>
      <c r="J1526" s="690"/>
      <c r="K1526" s="217">
        <f t="shared" si="175"/>
        <v>0</v>
      </c>
      <c r="L1526" s="218">
        <f t="shared" si="176"/>
        <v>0</v>
      </c>
      <c r="M1526" s="219">
        <f t="shared" si="177"/>
        <v>0</v>
      </c>
      <c r="N1526" s="216">
        <f>IF(Q1513="불승인",0,IF(M1510="지원단가",K1526*L1526*M1526,0))</f>
        <v>0</v>
      </c>
      <c r="O1526" s="690"/>
      <c r="P1526" s="217">
        <f t="shared" si="178"/>
        <v>0</v>
      </c>
      <c r="Q1526" s="706"/>
      <c r="R1526" s="707"/>
    </row>
    <row r="1527" spans="2:18" ht="17.25" thickBot="1">
      <c r="B1527" s="688"/>
      <c r="C1527" s="271"/>
      <c r="D1527" s="276"/>
      <c r="E1527" s="277"/>
      <c r="F1527" s="221"/>
      <c r="G1527" s="222"/>
      <c r="H1527" s="223"/>
      <c r="I1527" s="224">
        <f>IF(M1510="지원단가",F1527*G1527*H1527,0)</f>
        <v>0</v>
      </c>
      <c r="J1527" s="691"/>
      <c r="K1527" s="225">
        <f t="shared" si="175"/>
        <v>0</v>
      </c>
      <c r="L1527" s="226">
        <f t="shared" si="176"/>
        <v>0</v>
      </c>
      <c r="M1527" s="227">
        <f t="shared" si="177"/>
        <v>0</v>
      </c>
      <c r="N1527" s="224">
        <f>IF(Q1513="불승인",0,IF(M1510="지원단가",K1527*L1527*M1527,0))</f>
        <v>0</v>
      </c>
      <c r="O1527" s="691"/>
      <c r="P1527" s="225">
        <f t="shared" si="178"/>
        <v>0</v>
      </c>
      <c r="Q1527" s="702"/>
      <c r="R1527" s="703"/>
    </row>
    <row r="1528" spans="2:18">
      <c r="B1528" s="686" t="s">
        <v>39</v>
      </c>
      <c r="C1528" s="269"/>
      <c r="D1528" s="696"/>
      <c r="E1528" s="697"/>
      <c r="F1528" s="205"/>
      <c r="G1528" s="206"/>
      <c r="H1528" s="207"/>
      <c r="I1528" s="208">
        <f>IF(M1510="지원단가",F1528*G1528*H1528,0)</f>
        <v>0</v>
      </c>
      <c r="J1528" s="689">
        <f>SUM(I1528:I1533)</f>
        <v>0</v>
      </c>
      <c r="K1528" s="209">
        <f t="shared" si="175"/>
        <v>0</v>
      </c>
      <c r="L1528" s="210">
        <f t="shared" si="176"/>
        <v>0</v>
      </c>
      <c r="M1528" s="211">
        <f t="shared" si="177"/>
        <v>0</v>
      </c>
      <c r="N1528" s="208">
        <f>IF(Q1513="불승인",0,IF(M1510="지원단가",K1528*L1528*M1528,0))</f>
        <v>0</v>
      </c>
      <c r="O1528" s="689">
        <f>SUM(N1528:N1533)</f>
        <v>0</v>
      </c>
      <c r="P1528" s="209">
        <f t="shared" si="178"/>
        <v>0</v>
      </c>
      <c r="Q1528" s="698"/>
      <c r="R1528" s="699"/>
    </row>
    <row r="1529" spans="2:18">
      <c r="B1529" s="687"/>
      <c r="C1529" s="270"/>
      <c r="D1529" s="704"/>
      <c r="E1529" s="705"/>
      <c r="F1529" s="213"/>
      <c r="G1529" s="214"/>
      <c r="H1529" s="215"/>
      <c r="I1529" s="216">
        <f>IF(M1510="지원단가",F1529*G1529*H1529,0)</f>
        <v>0</v>
      </c>
      <c r="J1529" s="690"/>
      <c r="K1529" s="217">
        <f t="shared" si="175"/>
        <v>0</v>
      </c>
      <c r="L1529" s="218">
        <f t="shared" si="176"/>
        <v>0</v>
      </c>
      <c r="M1529" s="219">
        <f t="shared" si="177"/>
        <v>0</v>
      </c>
      <c r="N1529" s="216">
        <f>IF(Q1513="불승인",0,IF(M1510="지원단가",K1529*L1529*M1529,0))</f>
        <v>0</v>
      </c>
      <c r="O1529" s="690"/>
      <c r="P1529" s="217">
        <f t="shared" si="178"/>
        <v>0</v>
      </c>
      <c r="Q1529" s="706"/>
      <c r="R1529" s="707"/>
    </row>
    <row r="1530" spans="2:18">
      <c r="B1530" s="687"/>
      <c r="C1530" s="270"/>
      <c r="D1530" s="704"/>
      <c r="E1530" s="705"/>
      <c r="F1530" s="213"/>
      <c r="G1530" s="214"/>
      <c r="H1530" s="215"/>
      <c r="I1530" s="216">
        <f>IF(M1510="지원단가",F1530*G1530*H1530,0)</f>
        <v>0</v>
      </c>
      <c r="J1530" s="690"/>
      <c r="K1530" s="217">
        <f t="shared" si="175"/>
        <v>0</v>
      </c>
      <c r="L1530" s="218">
        <f t="shared" si="176"/>
        <v>0</v>
      </c>
      <c r="M1530" s="219">
        <f t="shared" si="177"/>
        <v>0</v>
      </c>
      <c r="N1530" s="216">
        <f>IF(Q1513="불승인",0,IF(M1510="지원단가",K1530*L1530*M1530,0))</f>
        <v>0</v>
      </c>
      <c r="O1530" s="690"/>
      <c r="P1530" s="217">
        <f t="shared" si="178"/>
        <v>0</v>
      </c>
      <c r="Q1530" s="706"/>
      <c r="R1530" s="707"/>
    </row>
    <row r="1531" spans="2:18">
      <c r="B1531" s="687"/>
      <c r="C1531" s="270"/>
      <c r="D1531" s="704"/>
      <c r="E1531" s="705"/>
      <c r="F1531" s="213"/>
      <c r="G1531" s="214"/>
      <c r="H1531" s="215"/>
      <c r="I1531" s="216">
        <f>IF(M1510="지원단가",F1531*G1531*H1531,0)</f>
        <v>0</v>
      </c>
      <c r="J1531" s="690"/>
      <c r="K1531" s="217">
        <f t="shared" si="175"/>
        <v>0</v>
      </c>
      <c r="L1531" s="218">
        <f t="shared" si="176"/>
        <v>0</v>
      </c>
      <c r="M1531" s="219">
        <f t="shared" si="177"/>
        <v>0</v>
      </c>
      <c r="N1531" s="216">
        <f>IF(Q1513="불승인",0,IF(M1510="지원단가",K1531*L1531*M1531,0))</f>
        <v>0</v>
      </c>
      <c r="O1531" s="690"/>
      <c r="P1531" s="217">
        <f t="shared" si="178"/>
        <v>0</v>
      </c>
      <c r="Q1531" s="706"/>
      <c r="R1531" s="707"/>
    </row>
    <row r="1532" spans="2:18">
      <c r="B1532" s="687"/>
      <c r="C1532" s="270"/>
      <c r="D1532" s="704"/>
      <c r="E1532" s="705"/>
      <c r="F1532" s="213"/>
      <c r="G1532" s="214"/>
      <c r="H1532" s="215"/>
      <c r="I1532" s="216">
        <f>IF(M1510="지원단가",F1532*G1532*H1532,0)</f>
        <v>0</v>
      </c>
      <c r="J1532" s="690"/>
      <c r="K1532" s="217">
        <f t="shared" si="175"/>
        <v>0</v>
      </c>
      <c r="L1532" s="218">
        <f t="shared" si="176"/>
        <v>0</v>
      </c>
      <c r="M1532" s="219">
        <f t="shared" si="177"/>
        <v>0</v>
      </c>
      <c r="N1532" s="216">
        <f>IF(Q1513="불승인",0,IF(M1510="지원단가",K1532*L1532*M1532,0))</f>
        <v>0</v>
      </c>
      <c r="O1532" s="690"/>
      <c r="P1532" s="217">
        <f t="shared" si="178"/>
        <v>0</v>
      </c>
      <c r="Q1532" s="706"/>
      <c r="R1532" s="707"/>
    </row>
    <row r="1533" spans="2:18" ht="17.25" thickBot="1">
      <c r="B1533" s="688"/>
      <c r="C1533" s="271"/>
      <c r="D1533" s="700"/>
      <c r="E1533" s="701"/>
      <c r="F1533" s="221"/>
      <c r="G1533" s="222"/>
      <c r="H1533" s="223"/>
      <c r="I1533" s="224">
        <f>IF(M1510="지원단가",F1533*G1533*H1533,0)</f>
        <v>0</v>
      </c>
      <c r="J1533" s="691"/>
      <c r="K1533" s="225">
        <f t="shared" si="175"/>
        <v>0</v>
      </c>
      <c r="L1533" s="226">
        <f t="shared" si="176"/>
        <v>0</v>
      </c>
      <c r="M1533" s="227">
        <f t="shared" si="177"/>
        <v>0</v>
      </c>
      <c r="N1533" s="224">
        <f>IF(Q1513="불승인",0,IF(M1510="지원단가",K1533*L1533*M1533,0))</f>
        <v>0</v>
      </c>
      <c r="O1533" s="691"/>
      <c r="P1533" s="225">
        <f t="shared" si="178"/>
        <v>0</v>
      </c>
      <c r="Q1533" s="702"/>
      <c r="R1533" s="703"/>
    </row>
    <row r="1534" spans="2:18" ht="17.25" thickBot="1">
      <c r="B1534" s="194" t="s">
        <v>40</v>
      </c>
      <c r="C1534" s="268"/>
      <c r="D1534" s="682"/>
      <c r="E1534" s="683"/>
      <c r="F1534" s="196"/>
      <c r="G1534" s="197"/>
      <c r="H1534" s="198"/>
      <c r="I1534" s="199">
        <f>IF(M1510="지원단가",F1534*G1534*H1534,0)</f>
        <v>0</v>
      </c>
      <c r="J1534" s="200">
        <f>I1534</f>
        <v>0</v>
      </c>
      <c r="K1534" s="201">
        <f t="shared" si="175"/>
        <v>0</v>
      </c>
      <c r="L1534" s="202">
        <f t="shared" si="176"/>
        <v>0</v>
      </c>
      <c r="M1534" s="203">
        <f t="shared" si="177"/>
        <v>0</v>
      </c>
      <c r="N1534" s="199">
        <f>IF(Q1513="불승인",0,IF(M1510="지원단가",K1534*L1534*M1534,0))</f>
        <v>0</v>
      </c>
      <c r="O1534" s="200">
        <f>SUM(N1534)</f>
        <v>0</v>
      </c>
      <c r="P1534" s="201">
        <f t="shared" si="178"/>
        <v>0</v>
      </c>
      <c r="Q1534" s="684"/>
      <c r="R1534" s="685"/>
    </row>
    <row r="1535" spans="2:18">
      <c r="B1535" s="686" t="s">
        <v>41</v>
      </c>
      <c r="C1535" s="269"/>
      <c r="D1535" s="696"/>
      <c r="E1535" s="697"/>
      <c r="F1535" s="205"/>
      <c r="G1535" s="206"/>
      <c r="H1535" s="207"/>
      <c r="I1535" s="208">
        <f>IF(M1510="지원단가",F1535*G1535*H1535,0)</f>
        <v>0</v>
      </c>
      <c r="J1535" s="689">
        <f>SUM(I1535:I1537)</f>
        <v>0</v>
      </c>
      <c r="K1535" s="209">
        <f t="shared" si="175"/>
        <v>0</v>
      </c>
      <c r="L1535" s="210">
        <f t="shared" si="176"/>
        <v>0</v>
      </c>
      <c r="M1535" s="211">
        <f t="shared" si="177"/>
        <v>0</v>
      </c>
      <c r="N1535" s="208">
        <f>IF(Q1513="불승인",0,IF(M1510="지원단가",K1535*L1535*M1535,0))</f>
        <v>0</v>
      </c>
      <c r="O1535" s="689">
        <f>SUM(N1535:N1537)</f>
        <v>0</v>
      </c>
      <c r="P1535" s="209">
        <f t="shared" si="178"/>
        <v>0</v>
      </c>
      <c r="Q1535" s="698"/>
      <c r="R1535" s="699"/>
    </row>
    <row r="1536" spans="2:18">
      <c r="B1536" s="687"/>
      <c r="C1536" s="270"/>
      <c r="D1536" s="704"/>
      <c r="E1536" s="705"/>
      <c r="F1536" s="213"/>
      <c r="G1536" s="214"/>
      <c r="H1536" s="215"/>
      <c r="I1536" s="216">
        <f>IF(M1510="지원단가",F1536*G1536*H1536,0)</f>
        <v>0</v>
      </c>
      <c r="J1536" s="690"/>
      <c r="K1536" s="217">
        <f t="shared" si="175"/>
        <v>0</v>
      </c>
      <c r="L1536" s="218">
        <f t="shared" si="176"/>
        <v>0</v>
      </c>
      <c r="M1536" s="219">
        <f t="shared" si="177"/>
        <v>0</v>
      </c>
      <c r="N1536" s="216">
        <f>IF(Q1513="불승인",0,IF(M1510="지원단가",K1536*L1536*M1536,0))</f>
        <v>0</v>
      </c>
      <c r="O1536" s="690"/>
      <c r="P1536" s="217">
        <f t="shared" si="178"/>
        <v>0</v>
      </c>
      <c r="Q1536" s="706"/>
      <c r="R1536" s="707"/>
    </row>
    <row r="1537" spans="2:18" ht="17.25" thickBot="1">
      <c r="B1537" s="688"/>
      <c r="C1537" s="271"/>
      <c r="D1537" s="700"/>
      <c r="E1537" s="701"/>
      <c r="F1537" s="221"/>
      <c r="G1537" s="222"/>
      <c r="H1537" s="223"/>
      <c r="I1537" s="224">
        <f>IF(M1510="지원단가",F1537*G1537*H1537,0)</f>
        <v>0</v>
      </c>
      <c r="J1537" s="691"/>
      <c r="K1537" s="225">
        <f t="shared" si="175"/>
        <v>0</v>
      </c>
      <c r="L1537" s="226">
        <f t="shared" si="176"/>
        <v>0</v>
      </c>
      <c r="M1537" s="227">
        <f t="shared" si="177"/>
        <v>0</v>
      </c>
      <c r="N1537" s="224">
        <f>IF(Q1513="불승인",0,IF(M1510="지원단가",K1537*L1537*M1537,0))</f>
        <v>0</v>
      </c>
      <c r="O1537" s="691"/>
      <c r="P1537" s="225">
        <f t="shared" si="178"/>
        <v>0</v>
      </c>
      <c r="Q1537" s="702"/>
      <c r="R1537" s="703"/>
    </row>
    <row r="1538" spans="2:18">
      <c r="B1538" s="686" t="s">
        <v>42</v>
      </c>
      <c r="C1538" s="278"/>
      <c r="D1538" s="696"/>
      <c r="E1538" s="697"/>
      <c r="F1538" s="235"/>
      <c r="G1538" s="236"/>
      <c r="H1538" s="237"/>
      <c r="I1538" s="238">
        <f>IF(M1510="지원단가",F1538*G1538*H1538,0)</f>
        <v>0</v>
      </c>
      <c r="J1538" s="689">
        <f>SUM(I1538:I1539)</f>
        <v>0</v>
      </c>
      <c r="K1538" s="239">
        <f t="shared" si="175"/>
        <v>0</v>
      </c>
      <c r="L1538" s="240">
        <f t="shared" si="176"/>
        <v>0</v>
      </c>
      <c r="M1538" s="241">
        <f t="shared" si="177"/>
        <v>0</v>
      </c>
      <c r="N1538" s="238">
        <f>IF(Q1513="불승인",0,IF(M1510="지원단가",K1538*L1538*M1538,0))</f>
        <v>0</v>
      </c>
      <c r="O1538" s="689">
        <f>SUM(N1538:N1539)</f>
        <v>0</v>
      </c>
      <c r="P1538" s="239">
        <f t="shared" si="178"/>
        <v>0</v>
      </c>
      <c r="Q1538" s="698"/>
      <c r="R1538" s="699"/>
    </row>
    <row r="1539" spans="2:18" ht="17.25" thickBot="1">
      <c r="B1539" s="688"/>
      <c r="C1539" s="279"/>
      <c r="D1539" s="700"/>
      <c r="E1539" s="701"/>
      <c r="F1539" s="243"/>
      <c r="G1539" s="244"/>
      <c r="H1539" s="245"/>
      <c r="I1539" s="246">
        <f>IF(M1510="지원단가",F1539*G1539*H1539,0)</f>
        <v>0</v>
      </c>
      <c r="J1539" s="691"/>
      <c r="K1539" s="247">
        <f t="shared" si="175"/>
        <v>0</v>
      </c>
      <c r="L1539" s="248">
        <f t="shared" si="176"/>
        <v>0</v>
      </c>
      <c r="M1539" s="249">
        <f t="shared" si="177"/>
        <v>0</v>
      </c>
      <c r="N1539" s="246">
        <f>IF(Q1513="불승인",0,IF(M1510="지원단가",K1539*L1539*M1539,0))</f>
        <v>0</v>
      </c>
      <c r="O1539" s="691"/>
      <c r="P1539" s="247">
        <f t="shared" si="178"/>
        <v>0</v>
      </c>
      <c r="Q1539" s="702"/>
      <c r="R1539" s="703"/>
    </row>
    <row r="1540" spans="2:18">
      <c r="B1540" s="686" t="s">
        <v>43</v>
      </c>
      <c r="C1540" s="269"/>
      <c r="D1540" s="696"/>
      <c r="E1540" s="697"/>
      <c r="F1540" s="205"/>
      <c r="G1540" s="206"/>
      <c r="H1540" s="207"/>
      <c r="I1540" s="208">
        <f>IF(M1510="지원단가",F1540*G1540*H1540,0)</f>
        <v>0</v>
      </c>
      <c r="J1540" s="689">
        <f>SUM(I1540:I1542)</f>
        <v>0</v>
      </c>
      <c r="K1540" s="209">
        <f t="shared" si="175"/>
        <v>0</v>
      </c>
      <c r="L1540" s="210">
        <f t="shared" si="176"/>
        <v>0</v>
      </c>
      <c r="M1540" s="211">
        <f t="shared" si="177"/>
        <v>0</v>
      </c>
      <c r="N1540" s="208">
        <f>IF(Q1513="불승인",0,IF(M1510="지원단가",K1540*L1540*M1540,0))</f>
        <v>0</v>
      </c>
      <c r="O1540" s="689">
        <f>SUM(N1540:N1542)</f>
        <v>0</v>
      </c>
      <c r="P1540" s="209">
        <f t="shared" si="178"/>
        <v>0</v>
      </c>
      <c r="Q1540" s="698"/>
      <c r="R1540" s="699"/>
    </row>
    <row r="1541" spans="2:18">
      <c r="B1541" s="687"/>
      <c r="C1541" s="270"/>
      <c r="D1541" s="704"/>
      <c r="E1541" s="705"/>
      <c r="F1541" s="213"/>
      <c r="G1541" s="214"/>
      <c r="H1541" s="215"/>
      <c r="I1541" s="216">
        <f>IF(M1510="지원단가",F1541*G1541*H1541,0)</f>
        <v>0</v>
      </c>
      <c r="J1541" s="690"/>
      <c r="K1541" s="217">
        <f t="shared" si="175"/>
        <v>0</v>
      </c>
      <c r="L1541" s="218">
        <f t="shared" si="176"/>
        <v>0</v>
      </c>
      <c r="M1541" s="219">
        <f t="shared" si="177"/>
        <v>0</v>
      </c>
      <c r="N1541" s="216">
        <f>IF(Q1513="불승인",0,IF(M1510="지원단가",K1541*L1541*M1541,0))</f>
        <v>0</v>
      </c>
      <c r="O1541" s="690"/>
      <c r="P1541" s="217">
        <f t="shared" si="178"/>
        <v>0</v>
      </c>
      <c r="Q1541" s="706"/>
      <c r="R1541" s="707"/>
    </row>
    <row r="1542" spans="2:18" ht="17.25" thickBot="1">
      <c r="B1542" s="688"/>
      <c r="C1542" s="271"/>
      <c r="D1542" s="700"/>
      <c r="E1542" s="701"/>
      <c r="F1542" s="221"/>
      <c r="G1542" s="222"/>
      <c r="H1542" s="223"/>
      <c r="I1542" s="224">
        <f>IF(M1510="지원단가",F1542*G1542*H1542,0)</f>
        <v>0</v>
      </c>
      <c r="J1542" s="691"/>
      <c r="K1542" s="225">
        <f t="shared" si="175"/>
        <v>0</v>
      </c>
      <c r="L1542" s="226">
        <f t="shared" si="176"/>
        <v>0</v>
      </c>
      <c r="M1542" s="227">
        <f t="shared" si="177"/>
        <v>0</v>
      </c>
      <c r="N1542" s="224">
        <f>IF(Q1513="불승인",0,IF(M1510="지원단가",K1542*L1542*M1542,0))</f>
        <v>0</v>
      </c>
      <c r="O1542" s="691"/>
      <c r="P1542" s="225">
        <f t="shared" si="178"/>
        <v>0</v>
      </c>
      <c r="Q1542" s="702"/>
      <c r="R1542" s="703"/>
    </row>
    <row r="1543" spans="2:18" ht="17.25" thickBot="1">
      <c r="B1543" s="686" t="s">
        <v>87</v>
      </c>
      <c r="C1543" s="278"/>
      <c r="D1543" s="280"/>
      <c r="E1543" s="281" t="s">
        <v>2297</v>
      </c>
      <c r="F1543" s="235"/>
      <c r="G1543" s="236"/>
      <c r="H1543" s="237"/>
      <c r="I1543" s="238">
        <f>IF(M1510="지원단가",F1543*G1543*H1543,0)</f>
        <v>0</v>
      </c>
      <c r="J1543" s="689">
        <f>SUM(I1543:I1545)</f>
        <v>0</v>
      </c>
      <c r="K1543" s="239">
        <f t="shared" si="175"/>
        <v>0</v>
      </c>
      <c r="L1543" s="240">
        <f t="shared" si="176"/>
        <v>0</v>
      </c>
      <c r="M1543" s="241">
        <f t="shared" si="177"/>
        <v>0</v>
      </c>
      <c r="N1543" s="238">
        <f>IF(Q1513="불승인",0,IF(M1510="지원단가",K1543*L1543*M1543,0))</f>
        <v>0</v>
      </c>
      <c r="O1543" s="689">
        <f>SUM(N1543:N1545)</f>
        <v>0</v>
      </c>
      <c r="P1543" s="239">
        <f t="shared" si="178"/>
        <v>0</v>
      </c>
      <c r="Q1543" s="252"/>
      <c r="R1543" s="253" t="s">
        <v>2298</v>
      </c>
    </row>
    <row r="1544" spans="2:18" ht="17.25" thickTop="1">
      <c r="B1544" s="687"/>
      <c r="C1544" s="270"/>
      <c r="D1544" s="282"/>
      <c r="E1544" s="692" t="e">
        <f>J1543/SUM(J1517:J1542)</f>
        <v>#DIV/0!</v>
      </c>
      <c r="F1544" s="213"/>
      <c r="G1544" s="214"/>
      <c r="H1544" s="215"/>
      <c r="I1544" s="216">
        <f>IF(M1510="지원단가",F1544*G1544*H1544,0)</f>
        <v>0</v>
      </c>
      <c r="J1544" s="690"/>
      <c r="K1544" s="217">
        <f t="shared" si="175"/>
        <v>0</v>
      </c>
      <c r="L1544" s="218">
        <f t="shared" si="176"/>
        <v>0</v>
      </c>
      <c r="M1544" s="219">
        <f t="shared" si="177"/>
        <v>0</v>
      </c>
      <c r="N1544" s="216">
        <f>IF(Q1513="불승인",0,IF(M1510="지원단가",K1544*L1544*M1544,0))</f>
        <v>0</v>
      </c>
      <c r="O1544" s="690"/>
      <c r="P1544" s="217">
        <f t="shared" si="178"/>
        <v>0</v>
      </c>
      <c r="Q1544" s="255"/>
      <c r="R1544" s="694" t="e">
        <f>O1543/SUM(O1517:O1542)</f>
        <v>#DIV/0!</v>
      </c>
    </row>
    <row r="1545" spans="2:18" ht="17.25" thickBot="1">
      <c r="B1545" s="688"/>
      <c r="C1545" s="279"/>
      <c r="D1545" s="283"/>
      <c r="E1545" s="693"/>
      <c r="F1545" s="243"/>
      <c r="G1545" s="244"/>
      <c r="H1545" s="245"/>
      <c r="I1545" s="246">
        <f>IF(M1510="지원단가",F1545*G1545*H1545,0)</f>
        <v>0</v>
      </c>
      <c r="J1545" s="691"/>
      <c r="K1545" s="247">
        <f t="shared" si="175"/>
        <v>0</v>
      </c>
      <c r="L1545" s="248">
        <f t="shared" si="176"/>
        <v>0</v>
      </c>
      <c r="M1545" s="249">
        <f t="shared" si="177"/>
        <v>0</v>
      </c>
      <c r="N1545" s="246">
        <f>IF(Q1513="불승인",0,IF(M1510="지원단가",K1545*L1545*M1545,0))</f>
        <v>0</v>
      </c>
      <c r="O1545" s="691"/>
      <c r="P1545" s="247">
        <f t="shared" si="178"/>
        <v>0</v>
      </c>
      <c r="Q1545" s="257"/>
      <c r="R1545" s="695"/>
    </row>
    <row r="1546" spans="2:18">
      <c r="B1546" s="686" t="s">
        <v>19</v>
      </c>
      <c r="C1546" s="269"/>
      <c r="D1546" s="696"/>
      <c r="E1546" s="697"/>
      <c r="F1546" s="205"/>
      <c r="G1546" s="206"/>
      <c r="H1546" s="207"/>
      <c r="I1546" s="208">
        <f>F1546*G1546*H1546</f>
        <v>0</v>
      </c>
      <c r="J1546" s="689">
        <f>SUM(I1546:I1547)</f>
        <v>0</v>
      </c>
      <c r="K1546" s="209">
        <f t="shared" si="175"/>
        <v>0</v>
      </c>
      <c r="L1546" s="210">
        <f t="shared" si="176"/>
        <v>0</v>
      </c>
      <c r="M1546" s="211">
        <f t="shared" si="177"/>
        <v>0</v>
      </c>
      <c r="N1546" s="208">
        <f>IF(Q1513="불승인", 0,K1546*L1546*M1546)</f>
        <v>0</v>
      </c>
      <c r="O1546" s="689">
        <f>SUM(N1546:N1547)</f>
        <v>0</v>
      </c>
      <c r="P1546" s="209">
        <f t="shared" si="178"/>
        <v>0</v>
      </c>
      <c r="Q1546" s="698"/>
      <c r="R1546" s="699"/>
    </row>
    <row r="1547" spans="2:18" ht="17.25" thickBot="1">
      <c r="B1547" s="688"/>
      <c r="C1547" s="271"/>
      <c r="D1547" s="700"/>
      <c r="E1547" s="701"/>
      <c r="F1547" s="221"/>
      <c r="G1547" s="222"/>
      <c r="H1547" s="223"/>
      <c r="I1547" s="224">
        <f t="shared" ref="I1547:I1548" si="179">F1547*G1547*H1547</f>
        <v>0</v>
      </c>
      <c r="J1547" s="691"/>
      <c r="K1547" s="225">
        <f t="shared" si="175"/>
        <v>0</v>
      </c>
      <c r="L1547" s="226">
        <f t="shared" si="176"/>
        <v>0</v>
      </c>
      <c r="M1547" s="227">
        <f t="shared" si="177"/>
        <v>0</v>
      </c>
      <c r="N1547" s="224">
        <f>IF(Q1513="불승인", 0,K1547*L1547*M1547)</f>
        <v>0</v>
      </c>
      <c r="O1547" s="691"/>
      <c r="P1547" s="225">
        <f t="shared" si="178"/>
        <v>0</v>
      </c>
      <c r="Q1547" s="702"/>
      <c r="R1547" s="703"/>
    </row>
    <row r="1548" spans="2:18" ht="17.25" thickBot="1">
      <c r="B1548" s="258" t="s">
        <v>44</v>
      </c>
      <c r="C1548" s="284"/>
      <c r="D1548" s="682"/>
      <c r="E1548" s="683"/>
      <c r="F1548" s="260"/>
      <c r="G1548" s="261"/>
      <c r="H1548" s="262"/>
      <c r="I1548" s="263">
        <f t="shared" si="179"/>
        <v>0</v>
      </c>
      <c r="J1548" s="264">
        <f>I1548</f>
        <v>0</v>
      </c>
      <c r="K1548" s="265">
        <f t="shared" si="175"/>
        <v>0</v>
      </c>
      <c r="L1548" s="266">
        <f t="shared" si="176"/>
        <v>0</v>
      </c>
      <c r="M1548" s="267">
        <f t="shared" si="177"/>
        <v>0</v>
      </c>
      <c r="N1548" s="263">
        <f>IF(Q1513="불승인", 0,K1548*L1548*M1548)</f>
        <v>0</v>
      </c>
      <c r="O1548" s="264">
        <f>N1548</f>
        <v>0</v>
      </c>
      <c r="P1548" s="265">
        <f t="shared" si="178"/>
        <v>0</v>
      </c>
      <c r="Q1548" s="684"/>
      <c r="R1548" s="685"/>
    </row>
    <row r="1550" spans="2:18" ht="17.25" thickBot="1"/>
    <row r="1551" spans="2:18" ht="19.5">
      <c r="B1551" s="1" t="s">
        <v>0</v>
      </c>
      <c r="C1551" s="742" t="str">
        <f>총괄!$D$2</f>
        <v>공동훈련센터명</v>
      </c>
      <c r="D1551" s="743"/>
      <c r="E1551" s="743"/>
      <c r="F1551" s="744" t="str" cm="1">
        <f t="array" ref="F1551">IFERROR( LOOKUP(2, 1/(과정일람표!$A$13:$A$412=C1552)/(과정일람표!$B$13:$B$412="승인"), IF(과정일람표!$F$13:$F$412="", NA(), "파트너: " &amp; 과정일람표!$F$13:$F$412)),"")</f>
        <v/>
      </c>
      <c r="G1551" s="745"/>
      <c r="H1551" s="746" t="s">
        <v>21</v>
      </c>
      <c r="I1551" s="747"/>
      <c r="J1551" s="747"/>
      <c r="K1551" s="747"/>
      <c r="L1551" s="747"/>
      <c r="M1551" s="747"/>
      <c r="N1551" s="748"/>
      <c r="O1551" s="749" t="s">
        <v>549</v>
      </c>
      <c r="P1551" s="751" t="s">
        <v>550</v>
      </c>
      <c r="Q1551" s="753" t="s">
        <v>13</v>
      </c>
      <c r="R1551" s="754"/>
    </row>
    <row r="1552" spans="2:18" ht="20.25" thickBot="1">
      <c r="B1552" s="2" t="s">
        <v>1</v>
      </c>
      <c r="C1552" s="179">
        <v>37</v>
      </c>
      <c r="D1552" s="755" t="str" cm="1">
        <f t="array" ref="D1552">IFERROR( LOOKUP(2, 1/(과정일람표!$A$13:$A$412=C1552)/(과정일람표!$B$13:$B$412="승인"), IF(과정일람표!$R$13:$R$412="", NA(), 과정일람표!$R$13:$R$412)),"")</f>
        <v/>
      </c>
      <c r="E1552" s="756"/>
      <c r="F1552" s="756"/>
      <c r="G1552" s="757"/>
      <c r="H1552" s="3" t="s">
        <v>14</v>
      </c>
      <c r="I1552" s="4" t="s">
        <v>47</v>
      </c>
      <c r="J1552" s="4" t="s">
        <v>46</v>
      </c>
      <c r="K1552" s="4" t="s">
        <v>34</v>
      </c>
      <c r="L1552" s="4" t="s">
        <v>22</v>
      </c>
      <c r="M1552" s="4" t="s">
        <v>17</v>
      </c>
      <c r="N1552" s="17" t="s">
        <v>554</v>
      </c>
      <c r="O1552" s="750"/>
      <c r="P1552" s="752"/>
      <c r="Q1552" s="738"/>
      <c r="R1552" s="739"/>
    </row>
    <row r="1553" spans="2:18" ht="19.5">
      <c r="B1553" s="720" t="s">
        <v>2</v>
      </c>
      <c r="C1553" s="5" t="s">
        <v>4</v>
      </c>
      <c r="D1553" s="6" t="s">
        <v>5</v>
      </c>
      <c r="E1553" s="6" t="s">
        <v>11</v>
      </c>
      <c r="F1553" s="7" t="s">
        <v>12</v>
      </c>
      <c r="G1553" s="8" t="s">
        <v>2152</v>
      </c>
      <c r="H1553" s="11" t="s">
        <v>15</v>
      </c>
      <c r="I1553" s="180">
        <f>SUM(I1554:I1556)</f>
        <v>0</v>
      </c>
      <c r="J1553" s="180">
        <f>SUM(J1554:J1556)</f>
        <v>0</v>
      </c>
      <c r="K1553" s="180">
        <f>SUM(K1554:K1556)</f>
        <v>0</v>
      </c>
      <c r="L1553" s="723" t="str" cm="1">
        <f t="array" ref="L1553">IFERROR( LOOKUP(2, 1/(과정일람표!$A$13:$A$412=C1552)/(과정일람표!$B$13:$B$412="승인"), IF(과정일람표!$N$13:$N$412="", NA(), 과정일람표!$N$13:$N$412)),"")</f>
        <v/>
      </c>
      <c r="M1553" s="726" t="str" cm="1">
        <f t="array" ref="M1553">IFERROR( LOOKUP(2, 1/(과정일람표!$A$13:$A$412=C1552)/(과정일람표!$B$13:$B$412="승인"), IF(과정일람표!$AA$13:$AA$412="", NA(), 과정일람표!$AA$13:$AA$412)),"")</f>
        <v/>
      </c>
      <c r="N1553" s="729" t="e">
        <f>VLOOKUP(LEFT(N1555,6),NCS단가,5,FALSE)</f>
        <v>#N/A</v>
      </c>
      <c r="O1553" s="731" t="str" cm="1">
        <f t="array" ref="O1553">IFERROR( LOOKUP(2, 1/(과정일람표!$A$13:$A$412=C1552)/(과정일람표!$B$13:$B$412="신청"), IF(과정일람표!$AC$13:$AC$412="", NA(), 과정일람표!$AC$13:$AC$412)),"")</f>
        <v/>
      </c>
      <c r="P1553" s="729" t="e">
        <f>IF(Q1556="불승인",0,IF(OR(D1554="원격대체", D1554="집체",D1554="혼합"),IF(M1553="기준단가",N1553,J1554/(G1556*D1556)),_xlfn.IFS(D1554="원격",2970,D1554="STEP자체", 6160,D1554="STEP공공",4600)))</f>
        <v>#N/A</v>
      </c>
      <c r="Q1553" s="734" t="str">
        <f>IF(총괄!$C$6="전략", IF(P1556&lt;300%,"적정","검토필요"), IF(총괄!$C$6="지산맞", IF(LEN(L1553)=0,"분류입력확인",IF(P1556&lt;VLOOKUP(L1553,테이블!$B$3:$C$5,2,FALSE),"적정","검토필요")),IF(OR(LEN(E1554)&gt;0,LEN(F1554)&gt;0),IF(과정별세부산출!P1556&lt;300%,"적정","검토필요"),IF(과정별세부산출!P1556&lt;VLOOKUP(과정별세부산출!G1554,테이블!$H$3:$I$10,2,FALSE),"적정","검토필요"))))</f>
        <v>분류입력확인</v>
      </c>
      <c r="R1553" s="735"/>
    </row>
    <row r="1554" spans="2:18" ht="20.25" thickBot="1">
      <c r="B1554" s="721"/>
      <c r="C1554" s="181" t="str" cm="1">
        <f t="array" ref="C1554">IFERROR( LOOKUP(2, 1/(과정일람표!$A$13:$A$412=C1552)/(과정일람표!$B$13:$B$412="승인"), IF(과정일람표!$T$13:$T$412="", NA(), 과정일람표!$T$13:$T$412)),"")</f>
        <v/>
      </c>
      <c r="D1554" s="182" t="str" cm="1">
        <f t="array" ref="D1554">IFERROR( LOOKUP(2, 1/(과정일람표!$A$13:$A$412=C1552)/(과정일람표!$B$13:$B$412="승인"), IF(과정일람표!$U$13:$U$412="", NA(), 과정일람표!$U$13:$U$412)),"")</f>
        <v/>
      </c>
      <c r="E1554" s="182" t="str" cm="1">
        <f t="array" ref="E1554">IFERROR( LOOKUP(2, 1/(과정일람표!$A$13:$A$412=C1552)/(과정일람표!$B$13:$B$412="승인"), IF(과정일람표!$K$13:$K$412="", NA(), 과정일람표!$K$13:$K$412)),"")</f>
        <v/>
      </c>
      <c r="F1554" s="182" t="str" cm="1">
        <f t="array" ref="F1554">IFERROR( LOOKUP(2, 1/(과정일람표!$A$13:$A$412=C1552)/(과정일람표!$B$13:$B$412="승인"), IF(과정일람표!$L$13:$L$412="", NA(), 과정일람표!$L$13:$L$412)),"")</f>
        <v/>
      </c>
      <c r="G1554" s="183" t="str" cm="1">
        <f t="array" ref="G1554">IFERROR( LOOKUP(2, 1/(과정일람표!$A$13:$A$412=C1552)/(과정일람표!$B$13:$B$412="승인"), IF(과정일람표!$M$13:$M$412="", NA(), 과정일람표!$M$13:$M$412)),"")</f>
        <v/>
      </c>
      <c r="H1554" s="12" t="s">
        <v>18</v>
      </c>
      <c r="I1554" s="184">
        <f>IF(M1553="기준단가",IF(OR(D1554="집체",D1554="원격대체", D1554="혼합"),N1553*D1556*G1556,_xlfn.IFS(D1554="원격",2970*D1556*G1556,D1554="STEP자체",6160*D1556*G1556,D1554="STEP공공",4600*D1556*G1556)),IF(M1553="E-9",2*N1553*D1556*G1556,SUM(J1560:J1588)))</f>
        <v>0</v>
      </c>
      <c r="J1554" s="184">
        <f>IF(Q1556="불승인",0,IF(M1553="기준단가",IF(OR(D1554="집체",D1554="원격대체", D1554="혼합"),N1553*D1556*G1556,_xlfn.IFS(D1554="원격",2970*D1556*G1556,D1554="STEP자체",6160*D1556*G1556,D1554="STEP공공",4600*D1556*G1556)),IF(M1553="E-9",2*N1553*D1556*G1556,SUM(O1560:O1588))))</f>
        <v>0</v>
      </c>
      <c r="K1554" s="184">
        <f>J1554-I1554</f>
        <v>0</v>
      </c>
      <c r="L1554" s="724"/>
      <c r="M1554" s="727"/>
      <c r="N1554" s="730"/>
      <c r="O1554" s="732"/>
      <c r="P1554" s="733"/>
      <c r="Q1554" s="734"/>
      <c r="R1554" s="735"/>
    </row>
    <row r="1555" spans="2:18" ht="19.5">
      <c r="B1555" s="721"/>
      <c r="C1555" s="9" t="s">
        <v>6</v>
      </c>
      <c r="D1555" s="10" t="s">
        <v>7</v>
      </c>
      <c r="E1555" s="10" t="s">
        <v>8</v>
      </c>
      <c r="F1555" s="10" t="s">
        <v>9</v>
      </c>
      <c r="G1555" s="10" t="s">
        <v>10</v>
      </c>
      <c r="H1555" s="13" t="s">
        <v>19</v>
      </c>
      <c r="I1555" s="184">
        <f>IF(OR(D1554="집체",D1554="혼합"), J1589, 0)</f>
        <v>0</v>
      </c>
      <c r="J1555" s="184">
        <f>IF(Q1556="불승인",0,IF(OR(D1554="집체",D1554="혼합"),O1589,0))</f>
        <v>0</v>
      </c>
      <c r="K1555" s="184">
        <f>J1555-I1555</f>
        <v>0</v>
      </c>
      <c r="L1555" s="724"/>
      <c r="M1555" s="727"/>
      <c r="N1555" s="185" t="str" cm="1">
        <f t="array" ref="N1555">IFERROR( LOOKUP(2, 1/(과정일람표!$A$13:$A$412=C1552)/(과정일람표!$B$13:$B$412="승인"), IF(과정일람표!$J$13:$J$412="", NA(), 과정일람표!$J$13:$J$412)),"")</f>
        <v/>
      </c>
      <c r="O1555" s="736" t="s">
        <v>551</v>
      </c>
      <c r="P1555" s="737"/>
      <c r="Q1555" s="738" t="s">
        <v>85</v>
      </c>
      <c r="R1555" s="739"/>
    </row>
    <row r="1556" spans="2:18" ht="20.25" thickBot="1">
      <c r="B1556" s="722"/>
      <c r="C1556" s="186" t="str" cm="1">
        <f t="array" ref="C1556">IFERROR( LOOKUP(2, 1/(과정일람표!$A$13:$A$412=C1552)/(과정일람표!$B$13:$B$412="승인"), IF(과정일람표!$V$13:$V$412="", NA(), 과정일람표!$V$13:$V$412)),"")</f>
        <v/>
      </c>
      <c r="D1556" s="182" t="str" cm="1">
        <f t="array" ref="D1556">IFERROR( LOOKUP(2, 1/(과정일람표!$A$13:$A$412=C1552)/(과정일람표!$B$13:$B$412="승인"), IF(과정일람표!$W$13:$W$412="", NA(), 과정일람표!$W$13:$W$412)),"")</f>
        <v/>
      </c>
      <c r="E1556" s="187" t="str" cm="1">
        <f t="array" ref="E1556">IFERROR( LOOKUP(2, 1/(과정일람표!$A$13:$A$412=C1552)/(과정일람표!$B$13:$B$412="승인"), IF(과정일람표!$R$13:$R$412="", NA(), 과정일람표!$X$13:$X$412)),"")</f>
        <v/>
      </c>
      <c r="F1556" s="187" t="str" cm="1">
        <f t="array" ref="F1556">IFERROR( LOOKUP(2, 1/(과정일람표!$A$13:$A$412=C1552)/(과정일람표!$B$13:$B$412="승인"), IF(과정일람표!$Y$13:$Y$412="", NA(), 과정일람표!$Y$13:$Y$412)),"")</f>
        <v/>
      </c>
      <c r="G1556" s="187" t="str" cm="1">
        <f t="array" ref="G1556">IFERROR( LOOKUP(2, 1/(과정일람표!$A$13:$A$412=C1552)/(과정일람표!$B$13:$B$412="승인"), IF(과정일람표!$Z$13:$Z$412="", NA(), 과정일람표!$Z$13:$Z$412)),"")</f>
        <v/>
      </c>
      <c r="H1556" s="14" t="s">
        <v>20</v>
      </c>
      <c r="I1556" s="188">
        <f>IF(OR(D1554="집체", D1554="원격대체",D1554="혼합"), J1591, 0)</f>
        <v>0</v>
      </c>
      <c r="J1556" s="188">
        <f>IF(Q1556="불승인",0,IF(OR(D1554="집체",D1554="원격대체",D1554="혼합"),O1591,0))</f>
        <v>0</v>
      </c>
      <c r="K1556" s="188">
        <f>J1556-I1556</f>
        <v>0</v>
      </c>
      <c r="L1556" s="725"/>
      <c r="M1556" s="728"/>
      <c r="N1556" s="189" t="str" cm="1">
        <f t="array" ref="N1556">IFERROR( LOOKUP(2, 1/(과정일람표!$A$13:$A$412=C1552)/(과정일람표!$B$13:$B$412="승인"), IF(과정일람표!$I$13:$I$412="", NA(), 과정일람표!$I$13:$I$412)),"")</f>
        <v/>
      </c>
      <c r="O1556" s="16" t="e">
        <f>O1553/N1553</f>
        <v>#VALUE!</v>
      </c>
      <c r="P1556" s="18" t="e">
        <f>P1553/N1553</f>
        <v>#N/A</v>
      </c>
      <c r="Q1556" s="740" t="s">
        <v>2291</v>
      </c>
      <c r="R1556" s="741"/>
    </row>
    <row r="1557" spans="2:18" ht="17.25" thickBot="1"/>
    <row r="1558" spans="2:18" ht="17.25" thickBot="1">
      <c r="B1558" s="708" t="s">
        <v>24</v>
      </c>
      <c r="C1558" s="710" t="s">
        <v>25</v>
      </c>
      <c r="D1558" s="712" t="s">
        <v>26</v>
      </c>
      <c r="E1558" s="713"/>
      <c r="F1558" s="716" t="s">
        <v>32</v>
      </c>
      <c r="G1558" s="717"/>
      <c r="H1558" s="717"/>
      <c r="I1558" s="717"/>
      <c r="J1558" s="718"/>
      <c r="K1558" s="716" t="s">
        <v>33</v>
      </c>
      <c r="L1558" s="717"/>
      <c r="M1558" s="717"/>
      <c r="N1558" s="717"/>
      <c r="O1558" s="718"/>
      <c r="P1558" s="716" t="s">
        <v>30</v>
      </c>
      <c r="Q1558" s="717"/>
      <c r="R1558" s="718"/>
    </row>
    <row r="1559" spans="2:18" ht="17.25" thickBot="1">
      <c r="B1559" s="709"/>
      <c r="C1559" s="711"/>
      <c r="D1559" s="714"/>
      <c r="E1559" s="715"/>
      <c r="F1559" s="190" t="s">
        <v>27</v>
      </c>
      <c r="G1559" s="191" t="s">
        <v>28</v>
      </c>
      <c r="H1559" s="15" t="s">
        <v>29</v>
      </c>
      <c r="I1559" s="192" t="s">
        <v>16</v>
      </c>
      <c r="J1559" s="193" t="s">
        <v>38</v>
      </c>
      <c r="K1559" s="190" t="s">
        <v>27</v>
      </c>
      <c r="L1559" s="191" t="s">
        <v>28</v>
      </c>
      <c r="M1559" s="15" t="s">
        <v>29</v>
      </c>
      <c r="N1559" s="192" t="s">
        <v>16</v>
      </c>
      <c r="O1559" s="193" t="s">
        <v>38</v>
      </c>
      <c r="P1559" s="190" t="s">
        <v>34</v>
      </c>
      <c r="Q1559" s="719" t="s">
        <v>31</v>
      </c>
      <c r="R1559" s="718"/>
    </row>
    <row r="1560" spans="2:18" ht="17.25" thickBot="1">
      <c r="B1560" s="194" t="s">
        <v>35</v>
      </c>
      <c r="C1560" s="268"/>
      <c r="D1560" s="682"/>
      <c r="E1560" s="683"/>
      <c r="F1560" s="196"/>
      <c r="G1560" s="197"/>
      <c r="H1560" s="198"/>
      <c r="I1560" s="199">
        <f>IF(M1553="지원단가",F1560*G1560*H1560,0)</f>
        <v>0</v>
      </c>
      <c r="J1560" s="200">
        <f>I1560</f>
        <v>0</v>
      </c>
      <c r="K1560" s="201">
        <f t="shared" ref="K1560:K1591" si="180">F1560</f>
        <v>0</v>
      </c>
      <c r="L1560" s="202">
        <f t="shared" ref="L1560:L1591" si="181">G1560</f>
        <v>0</v>
      </c>
      <c r="M1560" s="203">
        <f t="shared" ref="M1560:M1591" si="182">H1560</f>
        <v>0</v>
      </c>
      <c r="N1560" s="199">
        <f>IF(Q1556="불승인", 0,IF(M1553="지원단가",K1560*L1560*M1560,0))</f>
        <v>0</v>
      </c>
      <c r="O1560" s="200">
        <f>SUM(N1560)</f>
        <v>0</v>
      </c>
      <c r="P1560" s="201">
        <f>N1560-I1560</f>
        <v>0</v>
      </c>
      <c r="Q1560" s="684"/>
      <c r="R1560" s="685"/>
    </row>
    <row r="1561" spans="2:18">
      <c r="B1561" s="686" t="s">
        <v>36</v>
      </c>
      <c r="C1561" s="269"/>
      <c r="D1561" s="696"/>
      <c r="E1561" s="697"/>
      <c r="F1561" s="205"/>
      <c r="G1561" s="206"/>
      <c r="H1561" s="207"/>
      <c r="I1561" s="208">
        <f>IF(M1553="지원단가",F1561*G1561*H1561,0)</f>
        <v>0</v>
      </c>
      <c r="J1561" s="689">
        <f>SUM(I1561:I1564)</f>
        <v>0</v>
      </c>
      <c r="K1561" s="209">
        <f t="shared" si="180"/>
        <v>0</v>
      </c>
      <c r="L1561" s="210">
        <f t="shared" si="181"/>
        <v>0</v>
      </c>
      <c r="M1561" s="211">
        <f t="shared" si="182"/>
        <v>0</v>
      </c>
      <c r="N1561" s="208">
        <f>IF(Q1556="불승인",0,IF(M1553="지원단가",K1561*L1561*M1561,0))</f>
        <v>0</v>
      </c>
      <c r="O1561" s="689">
        <f>SUM(N1561:N1564)</f>
        <v>0</v>
      </c>
      <c r="P1561" s="209">
        <f t="shared" ref="P1561:P1591" si="183">N1561-I1561</f>
        <v>0</v>
      </c>
      <c r="Q1561" s="698"/>
      <c r="R1561" s="699"/>
    </row>
    <row r="1562" spans="2:18">
      <c r="B1562" s="687"/>
      <c r="C1562" s="270"/>
      <c r="D1562" s="704"/>
      <c r="E1562" s="705"/>
      <c r="F1562" s="213"/>
      <c r="G1562" s="214"/>
      <c r="H1562" s="215"/>
      <c r="I1562" s="216">
        <f>IF(M1553="지원단가",F1562*G1562*H1562,0)</f>
        <v>0</v>
      </c>
      <c r="J1562" s="690"/>
      <c r="K1562" s="217">
        <f t="shared" si="180"/>
        <v>0</v>
      </c>
      <c r="L1562" s="218">
        <f t="shared" si="181"/>
        <v>0</v>
      </c>
      <c r="M1562" s="219">
        <f t="shared" si="182"/>
        <v>0</v>
      </c>
      <c r="N1562" s="216">
        <f>IF(Q1556="불승인",0,IF(M1553="지원단가",K1562*L1562*M1562,0))</f>
        <v>0</v>
      </c>
      <c r="O1562" s="690"/>
      <c r="P1562" s="217">
        <f t="shared" si="183"/>
        <v>0</v>
      </c>
      <c r="Q1562" s="706"/>
      <c r="R1562" s="707"/>
    </row>
    <row r="1563" spans="2:18">
      <c r="B1563" s="687"/>
      <c r="C1563" s="270"/>
      <c r="D1563" s="704"/>
      <c r="E1563" s="705"/>
      <c r="F1563" s="213"/>
      <c r="G1563" s="214"/>
      <c r="H1563" s="215"/>
      <c r="I1563" s="216">
        <f>IF(M1553="지원단가",F1563*G1563*H1563,0)</f>
        <v>0</v>
      </c>
      <c r="J1563" s="690"/>
      <c r="K1563" s="217">
        <f t="shared" si="180"/>
        <v>0</v>
      </c>
      <c r="L1563" s="218">
        <f t="shared" si="181"/>
        <v>0</v>
      </c>
      <c r="M1563" s="219">
        <f t="shared" si="182"/>
        <v>0</v>
      </c>
      <c r="N1563" s="216">
        <f>IF(Q1556="불승인",0,IF(M1553="지원단가",K1563*L1563*M1563,0))</f>
        <v>0</v>
      </c>
      <c r="O1563" s="690"/>
      <c r="P1563" s="217">
        <f t="shared" si="183"/>
        <v>0</v>
      </c>
      <c r="Q1563" s="706"/>
      <c r="R1563" s="707"/>
    </row>
    <row r="1564" spans="2:18" ht="17.25" thickBot="1">
      <c r="B1564" s="688"/>
      <c r="C1564" s="271"/>
      <c r="D1564" s="700"/>
      <c r="E1564" s="701"/>
      <c r="F1564" s="221"/>
      <c r="G1564" s="222"/>
      <c r="H1564" s="223"/>
      <c r="I1564" s="224">
        <f>IF(M1553="지원단가",F1564*G1564*H1564,0)</f>
        <v>0</v>
      </c>
      <c r="J1564" s="691"/>
      <c r="K1564" s="225">
        <f t="shared" si="180"/>
        <v>0</v>
      </c>
      <c r="L1564" s="226">
        <f t="shared" si="181"/>
        <v>0</v>
      </c>
      <c r="M1564" s="227">
        <f t="shared" si="182"/>
        <v>0</v>
      </c>
      <c r="N1564" s="224">
        <f>IF(Q1556="불승인",0,IF(M1553="지원단가",K1564*L1564*M1564,0))</f>
        <v>0</v>
      </c>
      <c r="O1564" s="691"/>
      <c r="P1564" s="225">
        <f t="shared" si="183"/>
        <v>0</v>
      </c>
      <c r="Q1564" s="702"/>
      <c r="R1564" s="703"/>
    </row>
    <row r="1565" spans="2:18">
      <c r="B1565" s="686" t="s">
        <v>37</v>
      </c>
      <c r="C1565" s="269"/>
      <c r="D1565" s="272"/>
      <c r="E1565" s="273"/>
      <c r="F1565" s="205"/>
      <c r="G1565" s="206"/>
      <c r="H1565" s="207"/>
      <c r="I1565" s="208">
        <f>IF(M1553="지원단가",F1565*G1565*H1565,0)</f>
        <v>0</v>
      </c>
      <c r="J1565" s="689">
        <f>SUM(I1565:I1570)</f>
        <v>0</v>
      </c>
      <c r="K1565" s="209">
        <f t="shared" si="180"/>
        <v>0</v>
      </c>
      <c r="L1565" s="210">
        <f t="shared" si="181"/>
        <v>0</v>
      </c>
      <c r="M1565" s="211">
        <f t="shared" si="182"/>
        <v>0</v>
      </c>
      <c r="N1565" s="208">
        <f>IF(Q1556="불승인",0,IF(M1553="지원단가",K1565*L1565*M1565,0))</f>
        <v>0</v>
      </c>
      <c r="O1565" s="689">
        <f>SUM(N1565:N1570)</f>
        <v>0</v>
      </c>
      <c r="P1565" s="209">
        <f t="shared" si="183"/>
        <v>0</v>
      </c>
      <c r="Q1565" s="698"/>
      <c r="R1565" s="699"/>
    </row>
    <row r="1566" spans="2:18">
      <c r="B1566" s="687"/>
      <c r="C1566" s="270"/>
      <c r="D1566" s="274"/>
      <c r="E1566" s="275"/>
      <c r="F1566" s="213"/>
      <c r="G1566" s="214"/>
      <c r="H1566" s="215"/>
      <c r="I1566" s="216">
        <f>IF(M1553="지원단가",F1566*G1566*H1566,0)</f>
        <v>0</v>
      </c>
      <c r="J1566" s="690"/>
      <c r="K1566" s="217">
        <f t="shared" si="180"/>
        <v>0</v>
      </c>
      <c r="L1566" s="218">
        <f t="shared" si="181"/>
        <v>0</v>
      </c>
      <c r="M1566" s="219">
        <f t="shared" si="182"/>
        <v>0</v>
      </c>
      <c r="N1566" s="216">
        <f>IF(Q1556="불승인",0,IF(M1553="지원단가",K1566*L1566*M1566,0))</f>
        <v>0</v>
      </c>
      <c r="O1566" s="690"/>
      <c r="P1566" s="217">
        <f t="shared" si="183"/>
        <v>0</v>
      </c>
      <c r="Q1566" s="706"/>
      <c r="R1566" s="707"/>
    </row>
    <row r="1567" spans="2:18">
      <c r="B1567" s="687"/>
      <c r="C1567" s="270"/>
      <c r="D1567" s="274"/>
      <c r="E1567" s="275"/>
      <c r="F1567" s="213"/>
      <c r="G1567" s="214"/>
      <c r="H1567" s="215"/>
      <c r="I1567" s="216">
        <f>IF(M1553="지원단가",F1567*G1567*H1567,0)</f>
        <v>0</v>
      </c>
      <c r="J1567" s="690"/>
      <c r="K1567" s="217">
        <f t="shared" si="180"/>
        <v>0</v>
      </c>
      <c r="L1567" s="218">
        <f t="shared" si="181"/>
        <v>0</v>
      </c>
      <c r="M1567" s="219">
        <f t="shared" si="182"/>
        <v>0</v>
      </c>
      <c r="N1567" s="216">
        <f>IF(Q1556="불승인",0,IF(M1553="지원단가",K1567*L1567*M1567,0))</f>
        <v>0</v>
      </c>
      <c r="O1567" s="690"/>
      <c r="P1567" s="217">
        <f t="shared" si="183"/>
        <v>0</v>
      </c>
      <c r="Q1567" s="706"/>
      <c r="R1567" s="707"/>
    </row>
    <row r="1568" spans="2:18">
      <c r="B1568" s="687"/>
      <c r="C1568" s="270"/>
      <c r="D1568" s="274"/>
      <c r="E1568" s="275"/>
      <c r="F1568" s="213"/>
      <c r="G1568" s="214"/>
      <c r="H1568" s="215"/>
      <c r="I1568" s="216">
        <f>IF(M1553="지원단가",F1568*G1568*H1568,0)</f>
        <v>0</v>
      </c>
      <c r="J1568" s="690"/>
      <c r="K1568" s="217">
        <f t="shared" si="180"/>
        <v>0</v>
      </c>
      <c r="L1568" s="218">
        <f t="shared" si="181"/>
        <v>0</v>
      </c>
      <c r="M1568" s="219">
        <f t="shared" si="182"/>
        <v>0</v>
      </c>
      <c r="N1568" s="216">
        <f>IF(Q1556="불승인",0,IF(M1553="지원단가",K1568*L1568*M1568,0))</f>
        <v>0</v>
      </c>
      <c r="O1568" s="690"/>
      <c r="P1568" s="217">
        <f t="shared" si="183"/>
        <v>0</v>
      </c>
      <c r="Q1568" s="706"/>
      <c r="R1568" s="707"/>
    </row>
    <row r="1569" spans="2:18">
      <c r="B1569" s="687"/>
      <c r="C1569" s="270"/>
      <c r="D1569" s="274"/>
      <c r="E1569" s="275"/>
      <c r="F1569" s="213"/>
      <c r="G1569" s="214"/>
      <c r="H1569" s="215"/>
      <c r="I1569" s="216">
        <f>IF(M1553="지원단가",F1569*G1569*H1569,0)</f>
        <v>0</v>
      </c>
      <c r="J1569" s="690"/>
      <c r="K1569" s="217">
        <f t="shared" si="180"/>
        <v>0</v>
      </c>
      <c r="L1569" s="218">
        <f t="shared" si="181"/>
        <v>0</v>
      </c>
      <c r="M1569" s="219">
        <f t="shared" si="182"/>
        <v>0</v>
      </c>
      <c r="N1569" s="216">
        <f>IF(Q1556="불승인",0,IF(M1553="지원단가",K1569*L1569*M1569,0))</f>
        <v>0</v>
      </c>
      <c r="O1569" s="690"/>
      <c r="P1569" s="217">
        <f t="shared" si="183"/>
        <v>0</v>
      </c>
      <c r="Q1569" s="706"/>
      <c r="R1569" s="707"/>
    </row>
    <row r="1570" spans="2:18" ht="17.25" thickBot="1">
      <c r="B1570" s="688"/>
      <c r="C1570" s="271"/>
      <c r="D1570" s="276"/>
      <c r="E1570" s="277"/>
      <c r="F1570" s="221"/>
      <c r="G1570" s="222"/>
      <c r="H1570" s="223"/>
      <c r="I1570" s="224">
        <f>IF(M1553="지원단가",F1570*G1570*H1570,0)</f>
        <v>0</v>
      </c>
      <c r="J1570" s="691"/>
      <c r="K1570" s="225">
        <f t="shared" si="180"/>
        <v>0</v>
      </c>
      <c r="L1570" s="226">
        <f t="shared" si="181"/>
        <v>0</v>
      </c>
      <c r="M1570" s="227">
        <f t="shared" si="182"/>
        <v>0</v>
      </c>
      <c r="N1570" s="224">
        <f>IF(Q1556="불승인",0,IF(M1553="지원단가",K1570*L1570*M1570,0))</f>
        <v>0</v>
      </c>
      <c r="O1570" s="691"/>
      <c r="P1570" s="225">
        <f t="shared" si="183"/>
        <v>0</v>
      </c>
      <c r="Q1570" s="702"/>
      <c r="R1570" s="703"/>
    </row>
    <row r="1571" spans="2:18">
      <c r="B1571" s="686" t="s">
        <v>39</v>
      </c>
      <c r="C1571" s="269"/>
      <c r="D1571" s="696"/>
      <c r="E1571" s="697"/>
      <c r="F1571" s="205"/>
      <c r="G1571" s="206"/>
      <c r="H1571" s="207"/>
      <c r="I1571" s="208">
        <f>IF(M1553="지원단가",F1571*G1571*H1571,0)</f>
        <v>0</v>
      </c>
      <c r="J1571" s="689">
        <f>SUM(I1571:I1576)</f>
        <v>0</v>
      </c>
      <c r="K1571" s="209">
        <f t="shared" si="180"/>
        <v>0</v>
      </c>
      <c r="L1571" s="210">
        <f t="shared" si="181"/>
        <v>0</v>
      </c>
      <c r="M1571" s="211">
        <f t="shared" si="182"/>
        <v>0</v>
      </c>
      <c r="N1571" s="208">
        <f>IF(Q1556="불승인",0,IF(M1553="지원단가",K1571*L1571*M1571,0))</f>
        <v>0</v>
      </c>
      <c r="O1571" s="689">
        <f>SUM(N1571:N1576)</f>
        <v>0</v>
      </c>
      <c r="P1571" s="209">
        <f t="shared" si="183"/>
        <v>0</v>
      </c>
      <c r="Q1571" s="698"/>
      <c r="R1571" s="699"/>
    </row>
    <row r="1572" spans="2:18">
      <c r="B1572" s="687"/>
      <c r="C1572" s="270"/>
      <c r="D1572" s="704"/>
      <c r="E1572" s="705"/>
      <c r="F1572" s="213"/>
      <c r="G1572" s="214"/>
      <c r="H1572" s="215"/>
      <c r="I1572" s="216">
        <f>IF(M1553="지원단가",F1572*G1572*H1572,0)</f>
        <v>0</v>
      </c>
      <c r="J1572" s="690"/>
      <c r="K1572" s="217">
        <f t="shared" si="180"/>
        <v>0</v>
      </c>
      <c r="L1572" s="218">
        <f t="shared" si="181"/>
        <v>0</v>
      </c>
      <c r="M1572" s="219">
        <f t="shared" si="182"/>
        <v>0</v>
      </c>
      <c r="N1572" s="216">
        <f>IF(Q1556="불승인",0,IF(M1553="지원단가",K1572*L1572*M1572,0))</f>
        <v>0</v>
      </c>
      <c r="O1572" s="690"/>
      <c r="P1572" s="217">
        <f t="shared" si="183"/>
        <v>0</v>
      </c>
      <c r="Q1572" s="706"/>
      <c r="R1572" s="707"/>
    </row>
    <row r="1573" spans="2:18">
      <c r="B1573" s="687"/>
      <c r="C1573" s="270"/>
      <c r="D1573" s="704"/>
      <c r="E1573" s="705"/>
      <c r="F1573" s="213"/>
      <c r="G1573" s="214"/>
      <c r="H1573" s="215"/>
      <c r="I1573" s="216">
        <f>IF(M1553="지원단가",F1573*G1573*H1573,0)</f>
        <v>0</v>
      </c>
      <c r="J1573" s="690"/>
      <c r="K1573" s="217">
        <f t="shared" si="180"/>
        <v>0</v>
      </c>
      <c r="L1573" s="218">
        <f t="shared" si="181"/>
        <v>0</v>
      </c>
      <c r="M1573" s="219">
        <f t="shared" si="182"/>
        <v>0</v>
      </c>
      <c r="N1573" s="216">
        <f>IF(Q1556="불승인",0,IF(M1553="지원단가",K1573*L1573*M1573,0))</f>
        <v>0</v>
      </c>
      <c r="O1573" s="690"/>
      <c r="P1573" s="217">
        <f t="shared" si="183"/>
        <v>0</v>
      </c>
      <c r="Q1573" s="706"/>
      <c r="R1573" s="707"/>
    </row>
    <row r="1574" spans="2:18">
      <c r="B1574" s="687"/>
      <c r="C1574" s="270"/>
      <c r="D1574" s="704"/>
      <c r="E1574" s="705"/>
      <c r="F1574" s="213"/>
      <c r="G1574" s="214"/>
      <c r="H1574" s="215"/>
      <c r="I1574" s="216">
        <f>IF(M1553="지원단가",F1574*G1574*H1574,0)</f>
        <v>0</v>
      </c>
      <c r="J1574" s="690"/>
      <c r="K1574" s="217">
        <f t="shared" si="180"/>
        <v>0</v>
      </c>
      <c r="L1574" s="218">
        <f t="shared" si="181"/>
        <v>0</v>
      </c>
      <c r="M1574" s="219">
        <f t="shared" si="182"/>
        <v>0</v>
      </c>
      <c r="N1574" s="216">
        <f>IF(Q1556="불승인",0,IF(M1553="지원단가",K1574*L1574*M1574,0))</f>
        <v>0</v>
      </c>
      <c r="O1574" s="690"/>
      <c r="P1574" s="217">
        <f t="shared" si="183"/>
        <v>0</v>
      </c>
      <c r="Q1574" s="706"/>
      <c r="R1574" s="707"/>
    </row>
    <row r="1575" spans="2:18">
      <c r="B1575" s="687"/>
      <c r="C1575" s="270"/>
      <c r="D1575" s="704"/>
      <c r="E1575" s="705"/>
      <c r="F1575" s="213"/>
      <c r="G1575" s="214"/>
      <c r="H1575" s="215"/>
      <c r="I1575" s="216">
        <f>IF(M1553="지원단가",F1575*G1575*H1575,0)</f>
        <v>0</v>
      </c>
      <c r="J1575" s="690"/>
      <c r="K1575" s="217">
        <f t="shared" si="180"/>
        <v>0</v>
      </c>
      <c r="L1575" s="218">
        <f t="shared" si="181"/>
        <v>0</v>
      </c>
      <c r="M1575" s="219">
        <f t="shared" si="182"/>
        <v>0</v>
      </c>
      <c r="N1575" s="216">
        <f>IF(Q1556="불승인",0,IF(M1553="지원단가",K1575*L1575*M1575,0))</f>
        <v>0</v>
      </c>
      <c r="O1575" s="690"/>
      <c r="P1575" s="217">
        <f t="shared" si="183"/>
        <v>0</v>
      </c>
      <c r="Q1575" s="706"/>
      <c r="R1575" s="707"/>
    </row>
    <row r="1576" spans="2:18" ht="17.25" thickBot="1">
      <c r="B1576" s="688"/>
      <c r="C1576" s="271"/>
      <c r="D1576" s="700"/>
      <c r="E1576" s="701"/>
      <c r="F1576" s="221"/>
      <c r="G1576" s="222"/>
      <c r="H1576" s="223"/>
      <c r="I1576" s="224">
        <f>IF(M1553="지원단가",F1576*G1576*H1576,0)</f>
        <v>0</v>
      </c>
      <c r="J1576" s="691"/>
      <c r="K1576" s="225">
        <f t="shared" si="180"/>
        <v>0</v>
      </c>
      <c r="L1576" s="226">
        <f t="shared" si="181"/>
        <v>0</v>
      </c>
      <c r="M1576" s="227">
        <f t="shared" si="182"/>
        <v>0</v>
      </c>
      <c r="N1576" s="224">
        <f>IF(Q1556="불승인",0,IF(M1553="지원단가",K1576*L1576*M1576,0))</f>
        <v>0</v>
      </c>
      <c r="O1576" s="691"/>
      <c r="P1576" s="225">
        <f t="shared" si="183"/>
        <v>0</v>
      </c>
      <c r="Q1576" s="702"/>
      <c r="R1576" s="703"/>
    </row>
    <row r="1577" spans="2:18" ht="17.25" thickBot="1">
      <c r="B1577" s="194" t="s">
        <v>40</v>
      </c>
      <c r="C1577" s="268"/>
      <c r="D1577" s="682"/>
      <c r="E1577" s="683"/>
      <c r="F1577" s="196"/>
      <c r="G1577" s="197"/>
      <c r="H1577" s="198"/>
      <c r="I1577" s="199">
        <f>IF(M1553="지원단가",F1577*G1577*H1577,0)</f>
        <v>0</v>
      </c>
      <c r="J1577" s="200">
        <f>I1577</f>
        <v>0</v>
      </c>
      <c r="K1577" s="201">
        <f t="shared" si="180"/>
        <v>0</v>
      </c>
      <c r="L1577" s="202">
        <f t="shared" si="181"/>
        <v>0</v>
      </c>
      <c r="M1577" s="203">
        <f t="shared" si="182"/>
        <v>0</v>
      </c>
      <c r="N1577" s="199">
        <f>IF(Q1556="불승인",0,IF(M1553="지원단가",K1577*L1577*M1577,0))</f>
        <v>0</v>
      </c>
      <c r="O1577" s="200">
        <f>SUM(N1577)</f>
        <v>0</v>
      </c>
      <c r="P1577" s="201">
        <f t="shared" si="183"/>
        <v>0</v>
      </c>
      <c r="Q1577" s="684"/>
      <c r="R1577" s="685"/>
    </row>
    <row r="1578" spans="2:18">
      <c r="B1578" s="686" t="s">
        <v>41</v>
      </c>
      <c r="C1578" s="269"/>
      <c r="D1578" s="696"/>
      <c r="E1578" s="697"/>
      <c r="F1578" s="205"/>
      <c r="G1578" s="206"/>
      <c r="H1578" s="207"/>
      <c r="I1578" s="208">
        <f>IF(M1553="지원단가",F1578*G1578*H1578,0)</f>
        <v>0</v>
      </c>
      <c r="J1578" s="689">
        <f>SUM(I1578:I1580)</f>
        <v>0</v>
      </c>
      <c r="K1578" s="209">
        <f t="shared" si="180"/>
        <v>0</v>
      </c>
      <c r="L1578" s="210">
        <f t="shared" si="181"/>
        <v>0</v>
      </c>
      <c r="M1578" s="211">
        <f t="shared" si="182"/>
        <v>0</v>
      </c>
      <c r="N1578" s="208">
        <f>IF(Q1556="불승인",0,IF(M1553="지원단가",K1578*L1578*M1578,0))</f>
        <v>0</v>
      </c>
      <c r="O1578" s="689">
        <f>SUM(N1578:N1580)</f>
        <v>0</v>
      </c>
      <c r="P1578" s="209">
        <f t="shared" si="183"/>
        <v>0</v>
      </c>
      <c r="Q1578" s="698"/>
      <c r="R1578" s="699"/>
    </row>
    <row r="1579" spans="2:18">
      <c r="B1579" s="687"/>
      <c r="C1579" s="270"/>
      <c r="D1579" s="704"/>
      <c r="E1579" s="705"/>
      <c r="F1579" s="213"/>
      <c r="G1579" s="214"/>
      <c r="H1579" s="215"/>
      <c r="I1579" s="216">
        <f>IF(M1553="지원단가",F1579*G1579*H1579,0)</f>
        <v>0</v>
      </c>
      <c r="J1579" s="690"/>
      <c r="K1579" s="217">
        <f t="shared" si="180"/>
        <v>0</v>
      </c>
      <c r="L1579" s="218">
        <f t="shared" si="181"/>
        <v>0</v>
      </c>
      <c r="M1579" s="219">
        <f t="shared" si="182"/>
        <v>0</v>
      </c>
      <c r="N1579" s="216">
        <f>IF(Q1556="불승인",0,IF(M1553="지원단가",K1579*L1579*M1579,0))</f>
        <v>0</v>
      </c>
      <c r="O1579" s="690"/>
      <c r="P1579" s="217">
        <f t="shared" si="183"/>
        <v>0</v>
      </c>
      <c r="Q1579" s="706"/>
      <c r="R1579" s="707"/>
    </row>
    <row r="1580" spans="2:18" ht="17.25" thickBot="1">
      <c r="B1580" s="688"/>
      <c r="C1580" s="271"/>
      <c r="D1580" s="700"/>
      <c r="E1580" s="701"/>
      <c r="F1580" s="221"/>
      <c r="G1580" s="222"/>
      <c r="H1580" s="223"/>
      <c r="I1580" s="224">
        <f>IF(M1553="지원단가",F1580*G1580*H1580,0)</f>
        <v>0</v>
      </c>
      <c r="J1580" s="691"/>
      <c r="K1580" s="225">
        <f t="shared" si="180"/>
        <v>0</v>
      </c>
      <c r="L1580" s="226">
        <f t="shared" si="181"/>
        <v>0</v>
      </c>
      <c r="M1580" s="227">
        <f t="shared" si="182"/>
        <v>0</v>
      </c>
      <c r="N1580" s="224">
        <f>IF(Q1556="불승인",0,IF(M1553="지원단가",K1580*L1580*M1580,0))</f>
        <v>0</v>
      </c>
      <c r="O1580" s="691"/>
      <c r="P1580" s="225">
        <f t="shared" si="183"/>
        <v>0</v>
      </c>
      <c r="Q1580" s="702"/>
      <c r="R1580" s="703"/>
    </row>
    <row r="1581" spans="2:18">
      <c r="B1581" s="686" t="s">
        <v>42</v>
      </c>
      <c r="C1581" s="278"/>
      <c r="D1581" s="696"/>
      <c r="E1581" s="697"/>
      <c r="F1581" s="235"/>
      <c r="G1581" s="236"/>
      <c r="H1581" s="237"/>
      <c r="I1581" s="238">
        <f>IF(M1553="지원단가",F1581*G1581*H1581,0)</f>
        <v>0</v>
      </c>
      <c r="J1581" s="689">
        <f>SUM(I1581:I1582)</f>
        <v>0</v>
      </c>
      <c r="K1581" s="239">
        <f t="shared" si="180"/>
        <v>0</v>
      </c>
      <c r="L1581" s="240">
        <f t="shared" si="181"/>
        <v>0</v>
      </c>
      <c r="M1581" s="241">
        <f t="shared" si="182"/>
        <v>0</v>
      </c>
      <c r="N1581" s="238">
        <f>IF(Q1556="불승인",0,IF(M1553="지원단가",K1581*L1581*M1581,0))</f>
        <v>0</v>
      </c>
      <c r="O1581" s="689">
        <f>SUM(N1581:N1582)</f>
        <v>0</v>
      </c>
      <c r="P1581" s="239">
        <f t="shared" si="183"/>
        <v>0</v>
      </c>
      <c r="Q1581" s="698"/>
      <c r="R1581" s="699"/>
    </row>
    <row r="1582" spans="2:18" ht="17.25" thickBot="1">
      <c r="B1582" s="688"/>
      <c r="C1582" s="279"/>
      <c r="D1582" s="700"/>
      <c r="E1582" s="701"/>
      <c r="F1582" s="243"/>
      <c r="G1582" s="244"/>
      <c r="H1582" s="245"/>
      <c r="I1582" s="246">
        <f>IF(M1553="지원단가",F1582*G1582*H1582,0)</f>
        <v>0</v>
      </c>
      <c r="J1582" s="691"/>
      <c r="K1582" s="247">
        <f t="shared" si="180"/>
        <v>0</v>
      </c>
      <c r="L1582" s="248">
        <f t="shared" si="181"/>
        <v>0</v>
      </c>
      <c r="M1582" s="249">
        <f t="shared" si="182"/>
        <v>0</v>
      </c>
      <c r="N1582" s="246">
        <f>IF(Q1556="불승인",0,IF(M1553="지원단가",K1582*L1582*M1582,0))</f>
        <v>0</v>
      </c>
      <c r="O1582" s="691"/>
      <c r="P1582" s="247">
        <f t="shared" si="183"/>
        <v>0</v>
      </c>
      <c r="Q1582" s="702"/>
      <c r="R1582" s="703"/>
    </row>
    <row r="1583" spans="2:18">
      <c r="B1583" s="686" t="s">
        <v>43</v>
      </c>
      <c r="C1583" s="269"/>
      <c r="D1583" s="696"/>
      <c r="E1583" s="697"/>
      <c r="F1583" s="205"/>
      <c r="G1583" s="206"/>
      <c r="H1583" s="207"/>
      <c r="I1583" s="208">
        <f>IF(M1553="지원단가",F1583*G1583*H1583,0)</f>
        <v>0</v>
      </c>
      <c r="J1583" s="689">
        <f>SUM(I1583:I1585)</f>
        <v>0</v>
      </c>
      <c r="K1583" s="209">
        <f t="shared" si="180"/>
        <v>0</v>
      </c>
      <c r="L1583" s="210">
        <f t="shared" si="181"/>
        <v>0</v>
      </c>
      <c r="M1583" s="211">
        <f t="shared" si="182"/>
        <v>0</v>
      </c>
      <c r="N1583" s="208">
        <f>IF(Q1556="불승인",0,IF(M1553="지원단가",K1583*L1583*M1583,0))</f>
        <v>0</v>
      </c>
      <c r="O1583" s="689">
        <f>SUM(N1583:N1585)</f>
        <v>0</v>
      </c>
      <c r="P1583" s="209">
        <f t="shared" si="183"/>
        <v>0</v>
      </c>
      <c r="Q1583" s="698"/>
      <c r="R1583" s="699"/>
    </row>
    <row r="1584" spans="2:18">
      <c r="B1584" s="687"/>
      <c r="C1584" s="270"/>
      <c r="D1584" s="704"/>
      <c r="E1584" s="705"/>
      <c r="F1584" s="213"/>
      <c r="G1584" s="214"/>
      <c r="H1584" s="215"/>
      <c r="I1584" s="216">
        <f>IF(M1553="지원단가",F1584*G1584*H1584,0)</f>
        <v>0</v>
      </c>
      <c r="J1584" s="690"/>
      <c r="K1584" s="217">
        <f t="shared" si="180"/>
        <v>0</v>
      </c>
      <c r="L1584" s="218">
        <f t="shared" si="181"/>
        <v>0</v>
      </c>
      <c r="M1584" s="219">
        <f t="shared" si="182"/>
        <v>0</v>
      </c>
      <c r="N1584" s="216">
        <f>IF(Q1556="불승인",0,IF(M1553="지원단가",K1584*L1584*M1584,0))</f>
        <v>0</v>
      </c>
      <c r="O1584" s="690"/>
      <c r="P1584" s="217">
        <f t="shared" si="183"/>
        <v>0</v>
      </c>
      <c r="Q1584" s="706"/>
      <c r="R1584" s="707"/>
    </row>
    <row r="1585" spans="2:18" ht="17.25" thickBot="1">
      <c r="B1585" s="688"/>
      <c r="C1585" s="271"/>
      <c r="D1585" s="700"/>
      <c r="E1585" s="701"/>
      <c r="F1585" s="221"/>
      <c r="G1585" s="222"/>
      <c r="H1585" s="223"/>
      <c r="I1585" s="224">
        <f>IF(M1553="지원단가",F1585*G1585*H1585,0)</f>
        <v>0</v>
      </c>
      <c r="J1585" s="691"/>
      <c r="K1585" s="225">
        <f t="shared" si="180"/>
        <v>0</v>
      </c>
      <c r="L1585" s="226">
        <f t="shared" si="181"/>
        <v>0</v>
      </c>
      <c r="M1585" s="227">
        <f t="shared" si="182"/>
        <v>0</v>
      </c>
      <c r="N1585" s="224">
        <f>IF(Q1556="불승인",0,IF(M1553="지원단가",K1585*L1585*M1585,0))</f>
        <v>0</v>
      </c>
      <c r="O1585" s="691"/>
      <c r="P1585" s="225">
        <f t="shared" si="183"/>
        <v>0</v>
      </c>
      <c r="Q1585" s="702"/>
      <c r="R1585" s="703"/>
    </row>
    <row r="1586" spans="2:18" ht="17.25" thickBot="1">
      <c r="B1586" s="686" t="s">
        <v>87</v>
      </c>
      <c r="C1586" s="278"/>
      <c r="D1586" s="280"/>
      <c r="E1586" s="281" t="s">
        <v>2297</v>
      </c>
      <c r="F1586" s="235"/>
      <c r="G1586" s="236"/>
      <c r="H1586" s="237"/>
      <c r="I1586" s="238">
        <f>IF(M1553="지원단가",F1586*G1586*H1586,0)</f>
        <v>0</v>
      </c>
      <c r="J1586" s="689">
        <f>SUM(I1586:I1588)</f>
        <v>0</v>
      </c>
      <c r="K1586" s="239">
        <f t="shared" si="180"/>
        <v>0</v>
      </c>
      <c r="L1586" s="240">
        <f t="shared" si="181"/>
        <v>0</v>
      </c>
      <c r="M1586" s="241">
        <f t="shared" si="182"/>
        <v>0</v>
      </c>
      <c r="N1586" s="238">
        <f>IF(Q1556="불승인",0,IF(M1553="지원단가",K1586*L1586*M1586,0))</f>
        <v>0</v>
      </c>
      <c r="O1586" s="689">
        <f>SUM(N1586:N1588)</f>
        <v>0</v>
      </c>
      <c r="P1586" s="239">
        <f t="shared" si="183"/>
        <v>0</v>
      </c>
      <c r="Q1586" s="252"/>
      <c r="R1586" s="253" t="s">
        <v>2298</v>
      </c>
    </row>
    <row r="1587" spans="2:18" ht="17.25" thickTop="1">
      <c r="B1587" s="687"/>
      <c r="C1587" s="270"/>
      <c r="D1587" s="282"/>
      <c r="E1587" s="692" t="e">
        <f>J1586/SUM(J1560:J1585)</f>
        <v>#DIV/0!</v>
      </c>
      <c r="F1587" s="213"/>
      <c r="G1587" s="214"/>
      <c r="H1587" s="215"/>
      <c r="I1587" s="216">
        <f>IF(M1553="지원단가",F1587*G1587*H1587,0)</f>
        <v>0</v>
      </c>
      <c r="J1587" s="690"/>
      <c r="K1587" s="217">
        <f t="shared" si="180"/>
        <v>0</v>
      </c>
      <c r="L1587" s="218">
        <f t="shared" si="181"/>
        <v>0</v>
      </c>
      <c r="M1587" s="219">
        <f t="shared" si="182"/>
        <v>0</v>
      </c>
      <c r="N1587" s="216">
        <f>IF(Q1556="불승인",0,IF(M1553="지원단가",K1587*L1587*M1587,0))</f>
        <v>0</v>
      </c>
      <c r="O1587" s="690"/>
      <c r="P1587" s="217">
        <f t="shared" si="183"/>
        <v>0</v>
      </c>
      <c r="Q1587" s="255"/>
      <c r="R1587" s="694" t="e">
        <f>O1586/SUM(O1560:O1585)</f>
        <v>#DIV/0!</v>
      </c>
    </row>
    <row r="1588" spans="2:18" ht="17.25" thickBot="1">
      <c r="B1588" s="688"/>
      <c r="C1588" s="279"/>
      <c r="D1588" s="283"/>
      <c r="E1588" s="693"/>
      <c r="F1588" s="243"/>
      <c r="G1588" s="244"/>
      <c r="H1588" s="245"/>
      <c r="I1588" s="246">
        <f>IF(M1553="지원단가",F1588*G1588*H1588,0)</f>
        <v>0</v>
      </c>
      <c r="J1588" s="691"/>
      <c r="K1588" s="247">
        <f t="shared" si="180"/>
        <v>0</v>
      </c>
      <c r="L1588" s="248">
        <f t="shared" si="181"/>
        <v>0</v>
      </c>
      <c r="M1588" s="249">
        <f t="shared" si="182"/>
        <v>0</v>
      </c>
      <c r="N1588" s="246">
        <f>IF(Q1556="불승인",0,IF(M1553="지원단가",K1588*L1588*M1588,0))</f>
        <v>0</v>
      </c>
      <c r="O1588" s="691"/>
      <c r="P1588" s="247">
        <f t="shared" si="183"/>
        <v>0</v>
      </c>
      <c r="Q1588" s="257"/>
      <c r="R1588" s="695"/>
    </row>
    <row r="1589" spans="2:18">
      <c r="B1589" s="686" t="s">
        <v>19</v>
      </c>
      <c r="C1589" s="269"/>
      <c r="D1589" s="696"/>
      <c r="E1589" s="697"/>
      <c r="F1589" s="205"/>
      <c r="G1589" s="206"/>
      <c r="H1589" s="207"/>
      <c r="I1589" s="208">
        <f>F1589*G1589*H1589</f>
        <v>0</v>
      </c>
      <c r="J1589" s="689">
        <f>SUM(I1589:I1590)</f>
        <v>0</v>
      </c>
      <c r="K1589" s="209">
        <f t="shared" si="180"/>
        <v>0</v>
      </c>
      <c r="L1589" s="210">
        <f t="shared" si="181"/>
        <v>0</v>
      </c>
      <c r="M1589" s="211">
        <f t="shared" si="182"/>
        <v>0</v>
      </c>
      <c r="N1589" s="208">
        <f>IF(Q1556="불승인", 0,K1589*L1589*M1589)</f>
        <v>0</v>
      </c>
      <c r="O1589" s="689">
        <f>SUM(N1589:N1590)</f>
        <v>0</v>
      </c>
      <c r="P1589" s="209">
        <f t="shared" si="183"/>
        <v>0</v>
      </c>
      <c r="Q1589" s="698"/>
      <c r="R1589" s="699"/>
    </row>
    <row r="1590" spans="2:18" ht="17.25" thickBot="1">
      <c r="B1590" s="688"/>
      <c r="C1590" s="271"/>
      <c r="D1590" s="700"/>
      <c r="E1590" s="701"/>
      <c r="F1590" s="221"/>
      <c r="G1590" s="222"/>
      <c r="H1590" s="223"/>
      <c r="I1590" s="224">
        <f t="shared" ref="I1590:I1591" si="184">F1590*G1590*H1590</f>
        <v>0</v>
      </c>
      <c r="J1590" s="691"/>
      <c r="K1590" s="225">
        <f t="shared" si="180"/>
        <v>0</v>
      </c>
      <c r="L1590" s="226">
        <f t="shared" si="181"/>
        <v>0</v>
      </c>
      <c r="M1590" s="227">
        <f t="shared" si="182"/>
        <v>0</v>
      </c>
      <c r="N1590" s="224">
        <f>IF(Q1556="불승인", 0,K1590*L1590*M1590)</f>
        <v>0</v>
      </c>
      <c r="O1590" s="691"/>
      <c r="P1590" s="225">
        <f t="shared" si="183"/>
        <v>0</v>
      </c>
      <c r="Q1590" s="702"/>
      <c r="R1590" s="703"/>
    </row>
    <row r="1591" spans="2:18" ht="17.25" thickBot="1">
      <c r="B1591" s="258" t="s">
        <v>44</v>
      </c>
      <c r="C1591" s="284"/>
      <c r="D1591" s="682"/>
      <c r="E1591" s="683"/>
      <c r="F1591" s="260"/>
      <c r="G1591" s="261"/>
      <c r="H1591" s="262"/>
      <c r="I1591" s="263">
        <f t="shared" si="184"/>
        <v>0</v>
      </c>
      <c r="J1591" s="264">
        <f>I1591</f>
        <v>0</v>
      </c>
      <c r="K1591" s="265">
        <f t="shared" si="180"/>
        <v>0</v>
      </c>
      <c r="L1591" s="266">
        <f t="shared" si="181"/>
        <v>0</v>
      </c>
      <c r="M1591" s="267">
        <f t="shared" si="182"/>
        <v>0</v>
      </c>
      <c r="N1591" s="263">
        <f>IF(Q1556="불승인", 0,K1591*L1591*M1591)</f>
        <v>0</v>
      </c>
      <c r="O1591" s="264">
        <f>N1591</f>
        <v>0</v>
      </c>
      <c r="P1591" s="265">
        <f t="shared" si="183"/>
        <v>0</v>
      </c>
      <c r="Q1591" s="684"/>
      <c r="R1591" s="685"/>
    </row>
    <row r="1593" spans="2:18" ht="17.25" thickBot="1"/>
    <row r="1594" spans="2:18" ht="19.5">
      <c r="B1594" s="1" t="s">
        <v>0</v>
      </c>
      <c r="C1594" s="742" t="str">
        <f>총괄!$D$2</f>
        <v>공동훈련센터명</v>
      </c>
      <c r="D1594" s="743"/>
      <c r="E1594" s="743"/>
      <c r="F1594" s="744" t="str" cm="1">
        <f t="array" ref="F1594">IFERROR( LOOKUP(2, 1/(과정일람표!$A$13:$A$412=C1595)/(과정일람표!$B$13:$B$412="승인"), IF(과정일람표!$F$13:$F$412="", NA(), "파트너: " &amp; 과정일람표!$F$13:$F$412)),"")</f>
        <v/>
      </c>
      <c r="G1594" s="745"/>
      <c r="H1594" s="746" t="s">
        <v>21</v>
      </c>
      <c r="I1594" s="747"/>
      <c r="J1594" s="747"/>
      <c r="K1594" s="747"/>
      <c r="L1594" s="747"/>
      <c r="M1594" s="747"/>
      <c r="N1594" s="748"/>
      <c r="O1594" s="749" t="s">
        <v>549</v>
      </c>
      <c r="P1594" s="751" t="s">
        <v>550</v>
      </c>
      <c r="Q1594" s="753" t="s">
        <v>13</v>
      </c>
      <c r="R1594" s="754"/>
    </row>
    <row r="1595" spans="2:18" ht="20.25" thickBot="1">
      <c r="B1595" s="2" t="s">
        <v>1</v>
      </c>
      <c r="C1595" s="179">
        <v>38</v>
      </c>
      <c r="D1595" s="755" t="str" cm="1">
        <f t="array" ref="D1595">IFERROR( LOOKUP(2, 1/(과정일람표!$A$13:$A$412=C1595)/(과정일람표!$B$13:$B$412="승인"), IF(과정일람표!$R$13:$R$412="", NA(), 과정일람표!$R$13:$R$412)),"")</f>
        <v/>
      </c>
      <c r="E1595" s="756"/>
      <c r="F1595" s="756"/>
      <c r="G1595" s="757"/>
      <c r="H1595" s="3" t="s">
        <v>14</v>
      </c>
      <c r="I1595" s="4" t="s">
        <v>47</v>
      </c>
      <c r="J1595" s="4" t="s">
        <v>46</v>
      </c>
      <c r="K1595" s="4" t="s">
        <v>34</v>
      </c>
      <c r="L1595" s="4" t="s">
        <v>22</v>
      </c>
      <c r="M1595" s="4" t="s">
        <v>17</v>
      </c>
      <c r="N1595" s="17" t="s">
        <v>554</v>
      </c>
      <c r="O1595" s="750"/>
      <c r="P1595" s="752"/>
      <c r="Q1595" s="738"/>
      <c r="R1595" s="739"/>
    </row>
    <row r="1596" spans="2:18" ht="19.5">
      <c r="B1596" s="720" t="s">
        <v>2</v>
      </c>
      <c r="C1596" s="5" t="s">
        <v>4</v>
      </c>
      <c r="D1596" s="6" t="s">
        <v>5</v>
      </c>
      <c r="E1596" s="6" t="s">
        <v>11</v>
      </c>
      <c r="F1596" s="7" t="s">
        <v>12</v>
      </c>
      <c r="G1596" s="8" t="s">
        <v>2152</v>
      </c>
      <c r="H1596" s="11" t="s">
        <v>15</v>
      </c>
      <c r="I1596" s="180">
        <f>SUM(I1597:I1599)</f>
        <v>0</v>
      </c>
      <c r="J1596" s="180">
        <f>SUM(J1597:J1599)</f>
        <v>0</v>
      </c>
      <c r="K1596" s="180">
        <f>SUM(K1597:K1599)</f>
        <v>0</v>
      </c>
      <c r="L1596" s="723" t="str" cm="1">
        <f t="array" ref="L1596">IFERROR( LOOKUP(2, 1/(과정일람표!$A$13:$A$412=C1595)/(과정일람표!$B$13:$B$412="승인"), IF(과정일람표!$N$13:$N$412="", NA(), 과정일람표!$N$13:$N$412)),"")</f>
        <v/>
      </c>
      <c r="M1596" s="726" t="str" cm="1">
        <f t="array" ref="M1596">IFERROR( LOOKUP(2, 1/(과정일람표!$A$13:$A$412=C1595)/(과정일람표!$B$13:$B$412="승인"), IF(과정일람표!$AA$13:$AA$412="", NA(), 과정일람표!$AA$13:$AA$412)),"")</f>
        <v/>
      </c>
      <c r="N1596" s="729" t="e">
        <f>VLOOKUP(LEFT(N1598,6),NCS단가,5,FALSE)</f>
        <v>#N/A</v>
      </c>
      <c r="O1596" s="731" t="str" cm="1">
        <f t="array" ref="O1596">IFERROR( LOOKUP(2, 1/(과정일람표!$A$13:$A$412=C1595)/(과정일람표!$B$13:$B$412="신청"), IF(과정일람표!$AC$13:$AC$412="", NA(), 과정일람표!$AC$13:$AC$412)),"")</f>
        <v/>
      </c>
      <c r="P1596" s="729" t="e">
        <f>IF(Q1599="불승인",0,IF(OR(D1597="원격대체", D1597="집체",D1597="혼합"),IF(M1596="기준단가",N1596,J1597/(G1599*D1599)),_xlfn.IFS(D1597="원격",2970,D1597="STEP자체", 6160,D1597="STEP공공",4600)))</f>
        <v>#N/A</v>
      </c>
      <c r="Q1596" s="734" t="str">
        <f>IF(총괄!$C$6="전략", IF(P1599&lt;300%,"적정","검토필요"), IF(총괄!$C$6="지산맞", IF(LEN(L1596)=0,"분류입력확인",IF(P1599&lt;VLOOKUP(L1596,테이블!$B$3:$C$5,2,FALSE),"적정","검토필요")),IF(OR(LEN(E1597)&gt;0,LEN(F1597)&gt;0),IF(과정별세부산출!P1599&lt;300%,"적정","검토필요"),IF(과정별세부산출!P1599&lt;VLOOKUP(과정별세부산출!G1597,테이블!$H$3:$I$10,2,FALSE),"적정","검토필요"))))</f>
        <v>분류입력확인</v>
      </c>
      <c r="R1596" s="735"/>
    </row>
    <row r="1597" spans="2:18" ht="20.25" thickBot="1">
      <c r="B1597" s="721"/>
      <c r="C1597" s="181" t="str" cm="1">
        <f t="array" ref="C1597">IFERROR( LOOKUP(2, 1/(과정일람표!$A$13:$A$412=C1595)/(과정일람표!$B$13:$B$412="승인"), IF(과정일람표!$T$13:$T$412="", NA(), 과정일람표!$T$13:$T$412)),"")</f>
        <v/>
      </c>
      <c r="D1597" s="182" t="str" cm="1">
        <f t="array" ref="D1597">IFERROR( LOOKUP(2, 1/(과정일람표!$A$13:$A$412=C1595)/(과정일람표!$B$13:$B$412="승인"), IF(과정일람표!$U$13:$U$412="", NA(), 과정일람표!$U$13:$U$412)),"")</f>
        <v/>
      </c>
      <c r="E1597" s="182" t="str" cm="1">
        <f t="array" ref="E1597">IFERROR( LOOKUP(2, 1/(과정일람표!$A$13:$A$412=C1595)/(과정일람표!$B$13:$B$412="승인"), IF(과정일람표!$K$13:$K$412="", NA(), 과정일람표!$K$13:$K$412)),"")</f>
        <v/>
      </c>
      <c r="F1597" s="182" t="str" cm="1">
        <f t="array" ref="F1597">IFERROR( LOOKUP(2, 1/(과정일람표!$A$13:$A$412=C1595)/(과정일람표!$B$13:$B$412="승인"), IF(과정일람표!$L$13:$L$412="", NA(), 과정일람표!$L$13:$L$412)),"")</f>
        <v/>
      </c>
      <c r="G1597" s="183" t="str" cm="1">
        <f t="array" ref="G1597">IFERROR( LOOKUP(2, 1/(과정일람표!$A$13:$A$412=C1595)/(과정일람표!$B$13:$B$412="승인"), IF(과정일람표!$M$13:$M$412="", NA(), 과정일람표!$M$13:$M$412)),"")</f>
        <v/>
      </c>
      <c r="H1597" s="12" t="s">
        <v>18</v>
      </c>
      <c r="I1597" s="184">
        <f>IF(M1596="기준단가",IF(OR(D1597="집체",D1597="원격대체", D1597="혼합"),N1596*D1599*G1599,_xlfn.IFS(D1597="원격",2970*D1599*G1599,D1597="STEP자체",6160*D1599*G1599,D1597="STEP공공",4600*D1599*G1599)),IF(M1596="E-9",2*N1596*D1599*G1599,SUM(J1603:J1631)))</f>
        <v>0</v>
      </c>
      <c r="J1597" s="184">
        <f>IF(Q1599="불승인",0,IF(M1596="기준단가",IF(OR(D1597="집체",D1597="원격대체", D1597="혼합"),N1596*D1599*G1599,_xlfn.IFS(D1597="원격",2970*D1599*G1599,D1597="STEP자체",6160*D1599*G1599,D1597="STEP공공",4600*D1599*G1599)),IF(M1596="E-9",2*N1596*D1599*G1599,SUM(O1603:O1631))))</f>
        <v>0</v>
      </c>
      <c r="K1597" s="184">
        <f>J1597-I1597</f>
        <v>0</v>
      </c>
      <c r="L1597" s="724"/>
      <c r="M1597" s="727"/>
      <c r="N1597" s="730"/>
      <c r="O1597" s="732"/>
      <c r="P1597" s="733"/>
      <c r="Q1597" s="734"/>
      <c r="R1597" s="735"/>
    </row>
    <row r="1598" spans="2:18" ht="19.5">
      <c r="B1598" s="721"/>
      <c r="C1598" s="9" t="s">
        <v>6</v>
      </c>
      <c r="D1598" s="10" t="s">
        <v>7</v>
      </c>
      <c r="E1598" s="10" t="s">
        <v>8</v>
      </c>
      <c r="F1598" s="10" t="s">
        <v>9</v>
      </c>
      <c r="G1598" s="10" t="s">
        <v>10</v>
      </c>
      <c r="H1598" s="13" t="s">
        <v>19</v>
      </c>
      <c r="I1598" s="184">
        <f>IF(OR(D1597="집체",D1597="혼합"), J1632, 0)</f>
        <v>0</v>
      </c>
      <c r="J1598" s="184">
        <f>IF(Q1599="불승인",0,IF(OR(D1597="집체",D1597="혼합"),O1632,0))</f>
        <v>0</v>
      </c>
      <c r="K1598" s="184">
        <f>J1598-I1598</f>
        <v>0</v>
      </c>
      <c r="L1598" s="724"/>
      <c r="M1598" s="727"/>
      <c r="N1598" s="185" t="str" cm="1">
        <f t="array" ref="N1598">IFERROR( LOOKUP(2, 1/(과정일람표!$A$13:$A$412=C1595)/(과정일람표!$B$13:$B$412="승인"), IF(과정일람표!$J$13:$J$412="", NA(), 과정일람표!$J$13:$J$412)),"")</f>
        <v/>
      </c>
      <c r="O1598" s="736" t="s">
        <v>551</v>
      </c>
      <c r="P1598" s="737"/>
      <c r="Q1598" s="738" t="s">
        <v>85</v>
      </c>
      <c r="R1598" s="739"/>
    </row>
    <row r="1599" spans="2:18" ht="20.25" thickBot="1">
      <c r="B1599" s="722"/>
      <c r="C1599" s="186" t="str" cm="1">
        <f t="array" ref="C1599">IFERROR( LOOKUP(2, 1/(과정일람표!$A$13:$A$412=C1595)/(과정일람표!$B$13:$B$412="승인"), IF(과정일람표!$V$13:$V$412="", NA(), 과정일람표!$V$13:$V$412)),"")</f>
        <v/>
      </c>
      <c r="D1599" s="182" t="str" cm="1">
        <f t="array" ref="D1599">IFERROR( LOOKUP(2, 1/(과정일람표!$A$13:$A$412=C1595)/(과정일람표!$B$13:$B$412="승인"), IF(과정일람표!$W$13:$W$412="", NA(), 과정일람표!$W$13:$W$412)),"")</f>
        <v/>
      </c>
      <c r="E1599" s="187" t="str" cm="1">
        <f t="array" ref="E1599">IFERROR( LOOKUP(2, 1/(과정일람표!$A$13:$A$412=C1595)/(과정일람표!$B$13:$B$412="승인"), IF(과정일람표!$R$13:$R$412="", NA(), 과정일람표!$X$13:$X$412)),"")</f>
        <v/>
      </c>
      <c r="F1599" s="187" t="str" cm="1">
        <f t="array" ref="F1599">IFERROR( LOOKUP(2, 1/(과정일람표!$A$13:$A$412=C1595)/(과정일람표!$B$13:$B$412="승인"), IF(과정일람표!$Y$13:$Y$412="", NA(), 과정일람표!$Y$13:$Y$412)),"")</f>
        <v/>
      </c>
      <c r="G1599" s="187" t="str" cm="1">
        <f t="array" ref="G1599">IFERROR( LOOKUP(2, 1/(과정일람표!$A$13:$A$412=C1595)/(과정일람표!$B$13:$B$412="승인"), IF(과정일람표!$Z$13:$Z$412="", NA(), 과정일람표!$Z$13:$Z$412)),"")</f>
        <v/>
      </c>
      <c r="H1599" s="14" t="s">
        <v>20</v>
      </c>
      <c r="I1599" s="188">
        <f>IF(OR(D1597="집체", D1597="원격대체",D1597="혼합"), J1634, 0)</f>
        <v>0</v>
      </c>
      <c r="J1599" s="188">
        <f>IF(Q1599="불승인",0,IF(OR(D1597="집체",D1597="원격대체",D1597="혼합"),O1634,0))</f>
        <v>0</v>
      </c>
      <c r="K1599" s="188">
        <f>J1599-I1599</f>
        <v>0</v>
      </c>
      <c r="L1599" s="725"/>
      <c r="M1599" s="728"/>
      <c r="N1599" s="189" t="str" cm="1">
        <f t="array" ref="N1599">IFERROR( LOOKUP(2, 1/(과정일람표!$A$13:$A$412=C1595)/(과정일람표!$B$13:$B$412="승인"), IF(과정일람표!$I$13:$I$412="", NA(), 과정일람표!$I$13:$I$412)),"")</f>
        <v/>
      </c>
      <c r="O1599" s="16" t="e">
        <f>O1596/N1596</f>
        <v>#VALUE!</v>
      </c>
      <c r="P1599" s="18" t="e">
        <f>P1596/N1596</f>
        <v>#N/A</v>
      </c>
      <c r="Q1599" s="740" t="s">
        <v>2291</v>
      </c>
      <c r="R1599" s="741"/>
    </row>
    <row r="1600" spans="2:18" ht="17.25" thickBot="1"/>
    <row r="1601" spans="2:18" ht="17.25" thickBot="1">
      <c r="B1601" s="708" t="s">
        <v>24</v>
      </c>
      <c r="C1601" s="710" t="s">
        <v>25</v>
      </c>
      <c r="D1601" s="712" t="s">
        <v>26</v>
      </c>
      <c r="E1601" s="713"/>
      <c r="F1601" s="716" t="s">
        <v>32</v>
      </c>
      <c r="G1601" s="717"/>
      <c r="H1601" s="717"/>
      <c r="I1601" s="717"/>
      <c r="J1601" s="718"/>
      <c r="K1601" s="716" t="s">
        <v>33</v>
      </c>
      <c r="L1601" s="717"/>
      <c r="M1601" s="717"/>
      <c r="N1601" s="717"/>
      <c r="O1601" s="718"/>
      <c r="P1601" s="716" t="s">
        <v>30</v>
      </c>
      <c r="Q1601" s="717"/>
      <c r="R1601" s="718"/>
    </row>
    <row r="1602" spans="2:18" ht="17.25" thickBot="1">
      <c r="B1602" s="709"/>
      <c r="C1602" s="711"/>
      <c r="D1602" s="714"/>
      <c r="E1602" s="715"/>
      <c r="F1602" s="190" t="s">
        <v>27</v>
      </c>
      <c r="G1602" s="191" t="s">
        <v>28</v>
      </c>
      <c r="H1602" s="15" t="s">
        <v>29</v>
      </c>
      <c r="I1602" s="192" t="s">
        <v>16</v>
      </c>
      <c r="J1602" s="193" t="s">
        <v>38</v>
      </c>
      <c r="K1602" s="190" t="s">
        <v>27</v>
      </c>
      <c r="L1602" s="191" t="s">
        <v>28</v>
      </c>
      <c r="M1602" s="15" t="s">
        <v>29</v>
      </c>
      <c r="N1602" s="192" t="s">
        <v>16</v>
      </c>
      <c r="O1602" s="193" t="s">
        <v>38</v>
      </c>
      <c r="P1602" s="190" t="s">
        <v>34</v>
      </c>
      <c r="Q1602" s="719" t="s">
        <v>31</v>
      </c>
      <c r="R1602" s="718"/>
    </row>
    <row r="1603" spans="2:18" ht="17.25" thickBot="1">
      <c r="B1603" s="194" t="s">
        <v>35</v>
      </c>
      <c r="C1603" s="268"/>
      <c r="D1603" s="682"/>
      <c r="E1603" s="683"/>
      <c r="F1603" s="196"/>
      <c r="G1603" s="197"/>
      <c r="H1603" s="198"/>
      <c r="I1603" s="199">
        <f>IF(M1596="지원단가",F1603*G1603*H1603,0)</f>
        <v>0</v>
      </c>
      <c r="J1603" s="200">
        <f>I1603</f>
        <v>0</v>
      </c>
      <c r="K1603" s="201">
        <f t="shared" ref="K1603:K1634" si="185">F1603</f>
        <v>0</v>
      </c>
      <c r="L1603" s="202">
        <f t="shared" ref="L1603:L1634" si="186">G1603</f>
        <v>0</v>
      </c>
      <c r="M1603" s="203">
        <f t="shared" ref="M1603:M1634" si="187">H1603</f>
        <v>0</v>
      </c>
      <c r="N1603" s="199">
        <f>IF(Q1599="불승인", 0,IF(M1596="지원단가",K1603*L1603*M1603,0))</f>
        <v>0</v>
      </c>
      <c r="O1603" s="200">
        <f>SUM(N1603)</f>
        <v>0</v>
      </c>
      <c r="P1603" s="201">
        <f>N1603-I1603</f>
        <v>0</v>
      </c>
      <c r="Q1603" s="684"/>
      <c r="R1603" s="685"/>
    </row>
    <row r="1604" spans="2:18">
      <c r="B1604" s="686" t="s">
        <v>36</v>
      </c>
      <c r="C1604" s="269"/>
      <c r="D1604" s="696"/>
      <c r="E1604" s="697"/>
      <c r="F1604" s="205"/>
      <c r="G1604" s="206"/>
      <c r="H1604" s="207"/>
      <c r="I1604" s="208">
        <f>IF(M1596="지원단가",F1604*G1604*H1604,0)</f>
        <v>0</v>
      </c>
      <c r="J1604" s="689">
        <f>SUM(I1604:I1607)</f>
        <v>0</v>
      </c>
      <c r="K1604" s="209">
        <f t="shared" si="185"/>
        <v>0</v>
      </c>
      <c r="L1604" s="210">
        <f t="shared" si="186"/>
        <v>0</v>
      </c>
      <c r="M1604" s="211">
        <f t="shared" si="187"/>
        <v>0</v>
      </c>
      <c r="N1604" s="208">
        <f>IF(Q1599="불승인",0,IF(M1596="지원단가",K1604*L1604*M1604,0))</f>
        <v>0</v>
      </c>
      <c r="O1604" s="689">
        <f>SUM(N1604:N1607)</f>
        <v>0</v>
      </c>
      <c r="P1604" s="209">
        <f t="shared" ref="P1604:P1634" si="188">N1604-I1604</f>
        <v>0</v>
      </c>
      <c r="Q1604" s="698"/>
      <c r="R1604" s="699"/>
    </row>
    <row r="1605" spans="2:18">
      <c r="B1605" s="687"/>
      <c r="C1605" s="270"/>
      <c r="D1605" s="704"/>
      <c r="E1605" s="705"/>
      <c r="F1605" s="213"/>
      <c r="G1605" s="214"/>
      <c r="H1605" s="215"/>
      <c r="I1605" s="216">
        <f>IF(M1596="지원단가",F1605*G1605*H1605,0)</f>
        <v>0</v>
      </c>
      <c r="J1605" s="690"/>
      <c r="K1605" s="217">
        <f t="shared" si="185"/>
        <v>0</v>
      </c>
      <c r="L1605" s="218">
        <f t="shared" si="186"/>
        <v>0</v>
      </c>
      <c r="M1605" s="219">
        <f t="shared" si="187"/>
        <v>0</v>
      </c>
      <c r="N1605" s="216">
        <f>IF(Q1599="불승인",0,IF(M1596="지원단가",K1605*L1605*M1605,0))</f>
        <v>0</v>
      </c>
      <c r="O1605" s="690"/>
      <c r="P1605" s="217">
        <f t="shared" si="188"/>
        <v>0</v>
      </c>
      <c r="Q1605" s="706"/>
      <c r="R1605" s="707"/>
    </row>
    <row r="1606" spans="2:18">
      <c r="B1606" s="687"/>
      <c r="C1606" s="270"/>
      <c r="D1606" s="704"/>
      <c r="E1606" s="705"/>
      <c r="F1606" s="213"/>
      <c r="G1606" s="214"/>
      <c r="H1606" s="215"/>
      <c r="I1606" s="216">
        <f>IF(M1596="지원단가",F1606*G1606*H1606,0)</f>
        <v>0</v>
      </c>
      <c r="J1606" s="690"/>
      <c r="K1606" s="217">
        <f t="shared" si="185"/>
        <v>0</v>
      </c>
      <c r="L1606" s="218">
        <f t="shared" si="186"/>
        <v>0</v>
      </c>
      <c r="M1606" s="219">
        <f t="shared" si="187"/>
        <v>0</v>
      </c>
      <c r="N1606" s="216">
        <f>IF(Q1599="불승인",0,IF(M1596="지원단가",K1606*L1606*M1606,0))</f>
        <v>0</v>
      </c>
      <c r="O1606" s="690"/>
      <c r="P1606" s="217">
        <f t="shared" si="188"/>
        <v>0</v>
      </c>
      <c r="Q1606" s="706"/>
      <c r="R1606" s="707"/>
    </row>
    <row r="1607" spans="2:18" ht="17.25" thickBot="1">
      <c r="B1607" s="688"/>
      <c r="C1607" s="271"/>
      <c r="D1607" s="700"/>
      <c r="E1607" s="701"/>
      <c r="F1607" s="221"/>
      <c r="G1607" s="222"/>
      <c r="H1607" s="223"/>
      <c r="I1607" s="224">
        <f>IF(M1596="지원단가",F1607*G1607*H1607,0)</f>
        <v>0</v>
      </c>
      <c r="J1607" s="691"/>
      <c r="K1607" s="225">
        <f t="shared" si="185"/>
        <v>0</v>
      </c>
      <c r="L1607" s="226">
        <f t="shared" si="186"/>
        <v>0</v>
      </c>
      <c r="M1607" s="227">
        <f t="shared" si="187"/>
        <v>0</v>
      </c>
      <c r="N1607" s="224">
        <f>IF(Q1599="불승인",0,IF(M1596="지원단가",K1607*L1607*M1607,0))</f>
        <v>0</v>
      </c>
      <c r="O1607" s="691"/>
      <c r="P1607" s="225">
        <f t="shared" si="188"/>
        <v>0</v>
      </c>
      <c r="Q1607" s="702"/>
      <c r="R1607" s="703"/>
    </row>
    <row r="1608" spans="2:18">
      <c r="B1608" s="686" t="s">
        <v>37</v>
      </c>
      <c r="C1608" s="269"/>
      <c r="D1608" s="272"/>
      <c r="E1608" s="273"/>
      <c r="F1608" s="205"/>
      <c r="G1608" s="206"/>
      <c r="H1608" s="207"/>
      <c r="I1608" s="208">
        <f>IF(M1596="지원단가",F1608*G1608*H1608,0)</f>
        <v>0</v>
      </c>
      <c r="J1608" s="689">
        <f>SUM(I1608:I1613)</f>
        <v>0</v>
      </c>
      <c r="K1608" s="209">
        <f t="shared" si="185"/>
        <v>0</v>
      </c>
      <c r="L1608" s="210">
        <f t="shared" si="186"/>
        <v>0</v>
      </c>
      <c r="M1608" s="211">
        <f t="shared" si="187"/>
        <v>0</v>
      </c>
      <c r="N1608" s="208">
        <f>IF(Q1599="불승인",0,IF(M1596="지원단가",K1608*L1608*M1608,0))</f>
        <v>0</v>
      </c>
      <c r="O1608" s="689">
        <f>SUM(N1608:N1613)</f>
        <v>0</v>
      </c>
      <c r="P1608" s="209">
        <f t="shared" si="188"/>
        <v>0</v>
      </c>
      <c r="Q1608" s="698"/>
      <c r="R1608" s="699"/>
    </row>
    <row r="1609" spans="2:18">
      <c r="B1609" s="687"/>
      <c r="C1609" s="270"/>
      <c r="D1609" s="274"/>
      <c r="E1609" s="275"/>
      <c r="F1609" s="213"/>
      <c r="G1609" s="214"/>
      <c r="H1609" s="215"/>
      <c r="I1609" s="216">
        <f>IF(M1596="지원단가",F1609*G1609*H1609,0)</f>
        <v>0</v>
      </c>
      <c r="J1609" s="690"/>
      <c r="K1609" s="217">
        <f t="shared" si="185"/>
        <v>0</v>
      </c>
      <c r="L1609" s="218">
        <f t="shared" si="186"/>
        <v>0</v>
      </c>
      <c r="M1609" s="219">
        <f t="shared" si="187"/>
        <v>0</v>
      </c>
      <c r="N1609" s="216">
        <f>IF(Q1599="불승인",0,IF(M1596="지원단가",K1609*L1609*M1609,0))</f>
        <v>0</v>
      </c>
      <c r="O1609" s="690"/>
      <c r="P1609" s="217">
        <f t="shared" si="188"/>
        <v>0</v>
      </c>
      <c r="Q1609" s="706"/>
      <c r="R1609" s="707"/>
    </row>
    <row r="1610" spans="2:18">
      <c r="B1610" s="687"/>
      <c r="C1610" s="270"/>
      <c r="D1610" s="274"/>
      <c r="E1610" s="275"/>
      <c r="F1610" s="213"/>
      <c r="G1610" s="214"/>
      <c r="H1610" s="215"/>
      <c r="I1610" s="216">
        <f>IF(M1596="지원단가",F1610*G1610*H1610,0)</f>
        <v>0</v>
      </c>
      <c r="J1610" s="690"/>
      <c r="K1610" s="217">
        <f t="shared" si="185"/>
        <v>0</v>
      </c>
      <c r="L1610" s="218">
        <f t="shared" si="186"/>
        <v>0</v>
      </c>
      <c r="M1610" s="219">
        <f t="shared" si="187"/>
        <v>0</v>
      </c>
      <c r="N1610" s="216">
        <f>IF(Q1599="불승인",0,IF(M1596="지원단가",K1610*L1610*M1610,0))</f>
        <v>0</v>
      </c>
      <c r="O1610" s="690"/>
      <c r="P1610" s="217">
        <f t="shared" si="188"/>
        <v>0</v>
      </c>
      <c r="Q1610" s="706"/>
      <c r="R1610" s="707"/>
    </row>
    <row r="1611" spans="2:18">
      <c r="B1611" s="687"/>
      <c r="C1611" s="270"/>
      <c r="D1611" s="274"/>
      <c r="E1611" s="275"/>
      <c r="F1611" s="213"/>
      <c r="G1611" s="214"/>
      <c r="H1611" s="215"/>
      <c r="I1611" s="216">
        <f>IF(M1596="지원단가",F1611*G1611*H1611,0)</f>
        <v>0</v>
      </c>
      <c r="J1611" s="690"/>
      <c r="K1611" s="217">
        <f t="shared" si="185"/>
        <v>0</v>
      </c>
      <c r="L1611" s="218">
        <f t="shared" si="186"/>
        <v>0</v>
      </c>
      <c r="M1611" s="219">
        <f t="shared" si="187"/>
        <v>0</v>
      </c>
      <c r="N1611" s="216">
        <f>IF(Q1599="불승인",0,IF(M1596="지원단가",K1611*L1611*M1611,0))</f>
        <v>0</v>
      </c>
      <c r="O1611" s="690"/>
      <c r="P1611" s="217">
        <f t="shared" si="188"/>
        <v>0</v>
      </c>
      <c r="Q1611" s="706"/>
      <c r="R1611" s="707"/>
    </row>
    <row r="1612" spans="2:18">
      <c r="B1612" s="687"/>
      <c r="C1612" s="270"/>
      <c r="D1612" s="274"/>
      <c r="E1612" s="275"/>
      <c r="F1612" s="213"/>
      <c r="G1612" s="214"/>
      <c r="H1612" s="215"/>
      <c r="I1612" s="216">
        <f>IF(M1596="지원단가",F1612*G1612*H1612,0)</f>
        <v>0</v>
      </c>
      <c r="J1612" s="690"/>
      <c r="K1612" s="217">
        <f t="shared" si="185"/>
        <v>0</v>
      </c>
      <c r="L1612" s="218">
        <f t="shared" si="186"/>
        <v>0</v>
      </c>
      <c r="M1612" s="219">
        <f t="shared" si="187"/>
        <v>0</v>
      </c>
      <c r="N1612" s="216">
        <f>IF(Q1599="불승인",0,IF(M1596="지원단가",K1612*L1612*M1612,0))</f>
        <v>0</v>
      </c>
      <c r="O1612" s="690"/>
      <c r="P1612" s="217">
        <f t="shared" si="188"/>
        <v>0</v>
      </c>
      <c r="Q1612" s="706"/>
      <c r="R1612" s="707"/>
    </row>
    <row r="1613" spans="2:18" ht="17.25" thickBot="1">
      <c r="B1613" s="688"/>
      <c r="C1613" s="271"/>
      <c r="D1613" s="276"/>
      <c r="E1613" s="277"/>
      <c r="F1613" s="221"/>
      <c r="G1613" s="222"/>
      <c r="H1613" s="223"/>
      <c r="I1613" s="224">
        <f>IF(M1596="지원단가",F1613*G1613*H1613,0)</f>
        <v>0</v>
      </c>
      <c r="J1613" s="691"/>
      <c r="K1613" s="225">
        <f t="shared" si="185"/>
        <v>0</v>
      </c>
      <c r="L1613" s="226">
        <f t="shared" si="186"/>
        <v>0</v>
      </c>
      <c r="M1613" s="227">
        <f t="shared" si="187"/>
        <v>0</v>
      </c>
      <c r="N1613" s="224">
        <f>IF(Q1599="불승인",0,IF(M1596="지원단가",K1613*L1613*M1613,0))</f>
        <v>0</v>
      </c>
      <c r="O1613" s="691"/>
      <c r="P1613" s="225">
        <f t="shared" si="188"/>
        <v>0</v>
      </c>
      <c r="Q1613" s="702"/>
      <c r="R1613" s="703"/>
    </row>
    <row r="1614" spans="2:18">
      <c r="B1614" s="686" t="s">
        <v>39</v>
      </c>
      <c r="C1614" s="269"/>
      <c r="D1614" s="696"/>
      <c r="E1614" s="697"/>
      <c r="F1614" s="205"/>
      <c r="G1614" s="206"/>
      <c r="H1614" s="207"/>
      <c r="I1614" s="208">
        <f>IF(M1596="지원단가",F1614*G1614*H1614,0)</f>
        <v>0</v>
      </c>
      <c r="J1614" s="689">
        <f>SUM(I1614:I1619)</f>
        <v>0</v>
      </c>
      <c r="K1614" s="209">
        <f t="shared" si="185"/>
        <v>0</v>
      </c>
      <c r="L1614" s="210">
        <f t="shared" si="186"/>
        <v>0</v>
      </c>
      <c r="M1614" s="211">
        <f t="shared" si="187"/>
        <v>0</v>
      </c>
      <c r="N1614" s="208">
        <f>IF(Q1599="불승인",0,IF(M1596="지원단가",K1614*L1614*M1614,0))</f>
        <v>0</v>
      </c>
      <c r="O1614" s="689">
        <f>SUM(N1614:N1619)</f>
        <v>0</v>
      </c>
      <c r="P1614" s="209">
        <f t="shared" si="188"/>
        <v>0</v>
      </c>
      <c r="Q1614" s="698"/>
      <c r="R1614" s="699"/>
    </row>
    <row r="1615" spans="2:18">
      <c r="B1615" s="687"/>
      <c r="C1615" s="270"/>
      <c r="D1615" s="704"/>
      <c r="E1615" s="705"/>
      <c r="F1615" s="213"/>
      <c r="G1615" s="214"/>
      <c r="H1615" s="215"/>
      <c r="I1615" s="216">
        <f>IF(M1596="지원단가",F1615*G1615*H1615,0)</f>
        <v>0</v>
      </c>
      <c r="J1615" s="690"/>
      <c r="K1615" s="217">
        <f t="shared" si="185"/>
        <v>0</v>
      </c>
      <c r="L1615" s="218">
        <f t="shared" si="186"/>
        <v>0</v>
      </c>
      <c r="M1615" s="219">
        <f t="shared" si="187"/>
        <v>0</v>
      </c>
      <c r="N1615" s="216">
        <f>IF(Q1599="불승인",0,IF(M1596="지원단가",K1615*L1615*M1615,0))</f>
        <v>0</v>
      </c>
      <c r="O1615" s="690"/>
      <c r="P1615" s="217">
        <f t="shared" si="188"/>
        <v>0</v>
      </c>
      <c r="Q1615" s="706"/>
      <c r="R1615" s="707"/>
    </row>
    <row r="1616" spans="2:18">
      <c r="B1616" s="687"/>
      <c r="C1616" s="270"/>
      <c r="D1616" s="704"/>
      <c r="E1616" s="705"/>
      <c r="F1616" s="213"/>
      <c r="G1616" s="214"/>
      <c r="H1616" s="215"/>
      <c r="I1616" s="216">
        <f>IF(M1596="지원단가",F1616*G1616*H1616,0)</f>
        <v>0</v>
      </c>
      <c r="J1616" s="690"/>
      <c r="K1616" s="217">
        <f t="shared" si="185"/>
        <v>0</v>
      </c>
      <c r="L1616" s="218">
        <f t="shared" si="186"/>
        <v>0</v>
      </c>
      <c r="M1616" s="219">
        <f t="shared" si="187"/>
        <v>0</v>
      </c>
      <c r="N1616" s="216">
        <f>IF(Q1599="불승인",0,IF(M1596="지원단가",K1616*L1616*M1616,0))</f>
        <v>0</v>
      </c>
      <c r="O1616" s="690"/>
      <c r="P1616" s="217">
        <f t="shared" si="188"/>
        <v>0</v>
      </c>
      <c r="Q1616" s="706"/>
      <c r="R1616" s="707"/>
    </row>
    <row r="1617" spans="2:18">
      <c r="B1617" s="687"/>
      <c r="C1617" s="270"/>
      <c r="D1617" s="704"/>
      <c r="E1617" s="705"/>
      <c r="F1617" s="213"/>
      <c r="G1617" s="214"/>
      <c r="H1617" s="215"/>
      <c r="I1617" s="216">
        <f>IF(M1596="지원단가",F1617*G1617*H1617,0)</f>
        <v>0</v>
      </c>
      <c r="J1617" s="690"/>
      <c r="K1617" s="217">
        <f t="shared" si="185"/>
        <v>0</v>
      </c>
      <c r="L1617" s="218">
        <f t="shared" si="186"/>
        <v>0</v>
      </c>
      <c r="M1617" s="219">
        <f t="shared" si="187"/>
        <v>0</v>
      </c>
      <c r="N1617" s="216">
        <f>IF(Q1599="불승인",0,IF(M1596="지원단가",K1617*L1617*M1617,0))</f>
        <v>0</v>
      </c>
      <c r="O1617" s="690"/>
      <c r="P1617" s="217">
        <f t="shared" si="188"/>
        <v>0</v>
      </c>
      <c r="Q1617" s="706"/>
      <c r="R1617" s="707"/>
    </row>
    <row r="1618" spans="2:18">
      <c r="B1618" s="687"/>
      <c r="C1618" s="270"/>
      <c r="D1618" s="704"/>
      <c r="E1618" s="705"/>
      <c r="F1618" s="213"/>
      <c r="G1618" s="214"/>
      <c r="H1618" s="215"/>
      <c r="I1618" s="216">
        <f>IF(M1596="지원단가",F1618*G1618*H1618,0)</f>
        <v>0</v>
      </c>
      <c r="J1618" s="690"/>
      <c r="K1618" s="217">
        <f t="shared" si="185"/>
        <v>0</v>
      </c>
      <c r="L1618" s="218">
        <f t="shared" si="186"/>
        <v>0</v>
      </c>
      <c r="M1618" s="219">
        <f t="shared" si="187"/>
        <v>0</v>
      </c>
      <c r="N1618" s="216">
        <f>IF(Q1599="불승인",0,IF(M1596="지원단가",K1618*L1618*M1618,0))</f>
        <v>0</v>
      </c>
      <c r="O1618" s="690"/>
      <c r="P1618" s="217">
        <f t="shared" si="188"/>
        <v>0</v>
      </c>
      <c r="Q1618" s="706"/>
      <c r="R1618" s="707"/>
    </row>
    <row r="1619" spans="2:18" ht="17.25" thickBot="1">
      <c r="B1619" s="688"/>
      <c r="C1619" s="271"/>
      <c r="D1619" s="700"/>
      <c r="E1619" s="701"/>
      <c r="F1619" s="221"/>
      <c r="G1619" s="222"/>
      <c r="H1619" s="223"/>
      <c r="I1619" s="224">
        <f>IF(M1596="지원단가",F1619*G1619*H1619,0)</f>
        <v>0</v>
      </c>
      <c r="J1619" s="691"/>
      <c r="K1619" s="225">
        <f t="shared" si="185"/>
        <v>0</v>
      </c>
      <c r="L1619" s="226">
        <f t="shared" si="186"/>
        <v>0</v>
      </c>
      <c r="M1619" s="227">
        <f t="shared" si="187"/>
        <v>0</v>
      </c>
      <c r="N1619" s="224">
        <f>IF(Q1599="불승인",0,IF(M1596="지원단가",K1619*L1619*M1619,0))</f>
        <v>0</v>
      </c>
      <c r="O1619" s="691"/>
      <c r="P1619" s="225">
        <f t="shared" si="188"/>
        <v>0</v>
      </c>
      <c r="Q1619" s="702"/>
      <c r="R1619" s="703"/>
    </row>
    <row r="1620" spans="2:18" ht="17.25" thickBot="1">
      <c r="B1620" s="194" t="s">
        <v>40</v>
      </c>
      <c r="C1620" s="268"/>
      <c r="D1620" s="682"/>
      <c r="E1620" s="683"/>
      <c r="F1620" s="196"/>
      <c r="G1620" s="197"/>
      <c r="H1620" s="198"/>
      <c r="I1620" s="199">
        <f>IF(M1596="지원단가",F1620*G1620*H1620,0)</f>
        <v>0</v>
      </c>
      <c r="J1620" s="200">
        <f>I1620</f>
        <v>0</v>
      </c>
      <c r="K1620" s="201">
        <f t="shared" si="185"/>
        <v>0</v>
      </c>
      <c r="L1620" s="202">
        <f t="shared" si="186"/>
        <v>0</v>
      </c>
      <c r="M1620" s="203">
        <f t="shared" si="187"/>
        <v>0</v>
      </c>
      <c r="N1620" s="199">
        <f>IF(Q1599="불승인",0,IF(M1596="지원단가",K1620*L1620*M1620,0))</f>
        <v>0</v>
      </c>
      <c r="O1620" s="200">
        <f>SUM(N1620)</f>
        <v>0</v>
      </c>
      <c r="P1620" s="201">
        <f t="shared" si="188"/>
        <v>0</v>
      </c>
      <c r="Q1620" s="684"/>
      <c r="R1620" s="685"/>
    </row>
    <row r="1621" spans="2:18">
      <c r="B1621" s="686" t="s">
        <v>41</v>
      </c>
      <c r="C1621" s="269"/>
      <c r="D1621" s="696"/>
      <c r="E1621" s="697"/>
      <c r="F1621" s="205"/>
      <c r="G1621" s="206"/>
      <c r="H1621" s="207"/>
      <c r="I1621" s="208">
        <f>IF(M1596="지원단가",F1621*G1621*H1621,0)</f>
        <v>0</v>
      </c>
      <c r="J1621" s="689">
        <f>SUM(I1621:I1623)</f>
        <v>0</v>
      </c>
      <c r="K1621" s="209">
        <f t="shared" si="185"/>
        <v>0</v>
      </c>
      <c r="L1621" s="210">
        <f t="shared" si="186"/>
        <v>0</v>
      </c>
      <c r="M1621" s="211">
        <f t="shared" si="187"/>
        <v>0</v>
      </c>
      <c r="N1621" s="208">
        <f>IF(Q1599="불승인",0,IF(M1596="지원단가",K1621*L1621*M1621,0))</f>
        <v>0</v>
      </c>
      <c r="O1621" s="689">
        <f>SUM(N1621:N1623)</f>
        <v>0</v>
      </c>
      <c r="P1621" s="209">
        <f t="shared" si="188"/>
        <v>0</v>
      </c>
      <c r="Q1621" s="698"/>
      <c r="R1621" s="699"/>
    </row>
    <row r="1622" spans="2:18">
      <c r="B1622" s="687"/>
      <c r="C1622" s="270"/>
      <c r="D1622" s="704"/>
      <c r="E1622" s="705"/>
      <c r="F1622" s="213"/>
      <c r="G1622" s="214"/>
      <c r="H1622" s="215"/>
      <c r="I1622" s="216">
        <f>IF(M1596="지원단가",F1622*G1622*H1622,0)</f>
        <v>0</v>
      </c>
      <c r="J1622" s="690"/>
      <c r="K1622" s="217">
        <f t="shared" si="185"/>
        <v>0</v>
      </c>
      <c r="L1622" s="218">
        <f t="shared" si="186"/>
        <v>0</v>
      </c>
      <c r="M1622" s="219">
        <f t="shared" si="187"/>
        <v>0</v>
      </c>
      <c r="N1622" s="216">
        <f>IF(Q1599="불승인",0,IF(M1596="지원단가",K1622*L1622*M1622,0))</f>
        <v>0</v>
      </c>
      <c r="O1622" s="690"/>
      <c r="P1622" s="217">
        <f t="shared" si="188"/>
        <v>0</v>
      </c>
      <c r="Q1622" s="706"/>
      <c r="R1622" s="707"/>
    </row>
    <row r="1623" spans="2:18" ht="17.25" thickBot="1">
      <c r="B1623" s="688"/>
      <c r="C1623" s="271"/>
      <c r="D1623" s="700"/>
      <c r="E1623" s="701"/>
      <c r="F1623" s="221"/>
      <c r="G1623" s="222"/>
      <c r="H1623" s="223"/>
      <c r="I1623" s="224">
        <f>IF(M1596="지원단가",F1623*G1623*H1623,0)</f>
        <v>0</v>
      </c>
      <c r="J1623" s="691"/>
      <c r="K1623" s="225">
        <f t="shared" si="185"/>
        <v>0</v>
      </c>
      <c r="L1623" s="226">
        <f t="shared" si="186"/>
        <v>0</v>
      </c>
      <c r="M1623" s="227">
        <f t="shared" si="187"/>
        <v>0</v>
      </c>
      <c r="N1623" s="224">
        <f>IF(Q1599="불승인",0,IF(M1596="지원단가",K1623*L1623*M1623,0))</f>
        <v>0</v>
      </c>
      <c r="O1623" s="691"/>
      <c r="P1623" s="225">
        <f t="shared" si="188"/>
        <v>0</v>
      </c>
      <c r="Q1623" s="702"/>
      <c r="R1623" s="703"/>
    </row>
    <row r="1624" spans="2:18">
      <c r="B1624" s="686" t="s">
        <v>42</v>
      </c>
      <c r="C1624" s="278"/>
      <c r="D1624" s="696"/>
      <c r="E1624" s="697"/>
      <c r="F1624" s="235"/>
      <c r="G1624" s="236"/>
      <c r="H1624" s="237"/>
      <c r="I1624" s="238">
        <f>IF(M1596="지원단가",F1624*G1624*H1624,0)</f>
        <v>0</v>
      </c>
      <c r="J1624" s="689">
        <f>SUM(I1624:I1625)</f>
        <v>0</v>
      </c>
      <c r="K1624" s="239">
        <f t="shared" si="185"/>
        <v>0</v>
      </c>
      <c r="L1624" s="240">
        <f t="shared" si="186"/>
        <v>0</v>
      </c>
      <c r="M1624" s="241">
        <f t="shared" si="187"/>
        <v>0</v>
      </c>
      <c r="N1624" s="238">
        <f>IF(Q1599="불승인",0,IF(M1596="지원단가",K1624*L1624*M1624,0))</f>
        <v>0</v>
      </c>
      <c r="O1624" s="689">
        <f>SUM(N1624:N1625)</f>
        <v>0</v>
      </c>
      <c r="P1624" s="239">
        <f t="shared" si="188"/>
        <v>0</v>
      </c>
      <c r="Q1624" s="698"/>
      <c r="R1624" s="699"/>
    </row>
    <row r="1625" spans="2:18" ht="17.25" thickBot="1">
      <c r="B1625" s="688"/>
      <c r="C1625" s="279"/>
      <c r="D1625" s="700"/>
      <c r="E1625" s="701"/>
      <c r="F1625" s="243"/>
      <c r="G1625" s="244"/>
      <c r="H1625" s="245"/>
      <c r="I1625" s="246">
        <f>IF(M1596="지원단가",F1625*G1625*H1625,0)</f>
        <v>0</v>
      </c>
      <c r="J1625" s="691"/>
      <c r="K1625" s="247">
        <f t="shared" si="185"/>
        <v>0</v>
      </c>
      <c r="L1625" s="248">
        <f t="shared" si="186"/>
        <v>0</v>
      </c>
      <c r="M1625" s="249">
        <f t="shared" si="187"/>
        <v>0</v>
      </c>
      <c r="N1625" s="246">
        <f>IF(Q1599="불승인",0,IF(M1596="지원단가",K1625*L1625*M1625,0))</f>
        <v>0</v>
      </c>
      <c r="O1625" s="691"/>
      <c r="P1625" s="247">
        <f t="shared" si="188"/>
        <v>0</v>
      </c>
      <c r="Q1625" s="702"/>
      <c r="R1625" s="703"/>
    </row>
    <row r="1626" spans="2:18">
      <c r="B1626" s="686" t="s">
        <v>43</v>
      </c>
      <c r="C1626" s="269"/>
      <c r="D1626" s="696"/>
      <c r="E1626" s="697"/>
      <c r="F1626" s="205"/>
      <c r="G1626" s="206"/>
      <c r="H1626" s="207"/>
      <c r="I1626" s="208">
        <f>IF(M1596="지원단가",F1626*G1626*H1626,0)</f>
        <v>0</v>
      </c>
      <c r="J1626" s="689">
        <f>SUM(I1626:I1628)</f>
        <v>0</v>
      </c>
      <c r="K1626" s="209">
        <f t="shared" si="185"/>
        <v>0</v>
      </c>
      <c r="L1626" s="210">
        <f t="shared" si="186"/>
        <v>0</v>
      </c>
      <c r="M1626" s="211">
        <f t="shared" si="187"/>
        <v>0</v>
      </c>
      <c r="N1626" s="208">
        <f>IF(Q1599="불승인",0,IF(M1596="지원단가",K1626*L1626*M1626,0))</f>
        <v>0</v>
      </c>
      <c r="O1626" s="689">
        <f>SUM(N1626:N1628)</f>
        <v>0</v>
      </c>
      <c r="P1626" s="209">
        <f t="shared" si="188"/>
        <v>0</v>
      </c>
      <c r="Q1626" s="698"/>
      <c r="R1626" s="699"/>
    </row>
    <row r="1627" spans="2:18">
      <c r="B1627" s="687"/>
      <c r="C1627" s="270"/>
      <c r="D1627" s="704"/>
      <c r="E1627" s="705"/>
      <c r="F1627" s="213"/>
      <c r="G1627" s="214"/>
      <c r="H1627" s="215"/>
      <c r="I1627" s="216">
        <f>IF(M1596="지원단가",F1627*G1627*H1627,0)</f>
        <v>0</v>
      </c>
      <c r="J1627" s="690"/>
      <c r="K1627" s="217">
        <f t="shared" si="185"/>
        <v>0</v>
      </c>
      <c r="L1627" s="218">
        <f t="shared" si="186"/>
        <v>0</v>
      </c>
      <c r="M1627" s="219">
        <f t="shared" si="187"/>
        <v>0</v>
      </c>
      <c r="N1627" s="216">
        <f>IF(Q1599="불승인",0,IF(M1596="지원단가",K1627*L1627*M1627,0))</f>
        <v>0</v>
      </c>
      <c r="O1627" s="690"/>
      <c r="P1627" s="217">
        <f t="shared" si="188"/>
        <v>0</v>
      </c>
      <c r="Q1627" s="706"/>
      <c r="R1627" s="707"/>
    </row>
    <row r="1628" spans="2:18" ht="17.25" thickBot="1">
      <c r="B1628" s="688"/>
      <c r="C1628" s="271"/>
      <c r="D1628" s="700"/>
      <c r="E1628" s="701"/>
      <c r="F1628" s="221"/>
      <c r="G1628" s="222"/>
      <c r="H1628" s="223"/>
      <c r="I1628" s="224">
        <f>IF(M1596="지원단가",F1628*G1628*H1628,0)</f>
        <v>0</v>
      </c>
      <c r="J1628" s="691"/>
      <c r="K1628" s="225">
        <f t="shared" si="185"/>
        <v>0</v>
      </c>
      <c r="L1628" s="226">
        <f t="shared" si="186"/>
        <v>0</v>
      </c>
      <c r="M1628" s="227">
        <f t="shared" si="187"/>
        <v>0</v>
      </c>
      <c r="N1628" s="224">
        <f>IF(Q1599="불승인",0,IF(M1596="지원단가",K1628*L1628*M1628,0))</f>
        <v>0</v>
      </c>
      <c r="O1628" s="691"/>
      <c r="P1628" s="225">
        <f t="shared" si="188"/>
        <v>0</v>
      </c>
      <c r="Q1628" s="702"/>
      <c r="R1628" s="703"/>
    </row>
    <row r="1629" spans="2:18" ht="17.25" thickBot="1">
      <c r="B1629" s="686" t="s">
        <v>87</v>
      </c>
      <c r="C1629" s="278"/>
      <c r="D1629" s="280"/>
      <c r="E1629" s="281" t="s">
        <v>2297</v>
      </c>
      <c r="F1629" s="235"/>
      <c r="G1629" s="236"/>
      <c r="H1629" s="237"/>
      <c r="I1629" s="238">
        <f>IF(M1596="지원단가",F1629*G1629*H1629,0)</f>
        <v>0</v>
      </c>
      <c r="J1629" s="689">
        <f>SUM(I1629:I1631)</f>
        <v>0</v>
      </c>
      <c r="K1629" s="239">
        <f t="shared" si="185"/>
        <v>0</v>
      </c>
      <c r="L1629" s="240">
        <f t="shared" si="186"/>
        <v>0</v>
      </c>
      <c r="M1629" s="241">
        <f t="shared" si="187"/>
        <v>0</v>
      </c>
      <c r="N1629" s="238">
        <f>IF(Q1599="불승인",0,IF(M1596="지원단가",K1629*L1629*M1629,0))</f>
        <v>0</v>
      </c>
      <c r="O1629" s="689">
        <f>SUM(N1629:N1631)</f>
        <v>0</v>
      </c>
      <c r="P1629" s="239">
        <f t="shared" si="188"/>
        <v>0</v>
      </c>
      <c r="Q1629" s="252"/>
      <c r="R1629" s="253" t="s">
        <v>2298</v>
      </c>
    </row>
    <row r="1630" spans="2:18" ht="17.25" thickTop="1">
      <c r="B1630" s="687"/>
      <c r="C1630" s="270"/>
      <c r="D1630" s="282"/>
      <c r="E1630" s="692" t="e">
        <f>J1629/SUM(J1603:J1628)</f>
        <v>#DIV/0!</v>
      </c>
      <c r="F1630" s="213"/>
      <c r="G1630" s="214"/>
      <c r="H1630" s="215"/>
      <c r="I1630" s="216">
        <f>IF(M1596="지원단가",F1630*G1630*H1630,0)</f>
        <v>0</v>
      </c>
      <c r="J1630" s="690"/>
      <c r="K1630" s="217">
        <f t="shared" si="185"/>
        <v>0</v>
      </c>
      <c r="L1630" s="218">
        <f t="shared" si="186"/>
        <v>0</v>
      </c>
      <c r="M1630" s="219">
        <f t="shared" si="187"/>
        <v>0</v>
      </c>
      <c r="N1630" s="216">
        <f>IF(Q1599="불승인",0,IF(M1596="지원단가",K1630*L1630*M1630,0))</f>
        <v>0</v>
      </c>
      <c r="O1630" s="690"/>
      <c r="P1630" s="217">
        <f t="shared" si="188"/>
        <v>0</v>
      </c>
      <c r="Q1630" s="255"/>
      <c r="R1630" s="694" t="e">
        <f>O1629/SUM(O1603:O1628)</f>
        <v>#DIV/0!</v>
      </c>
    </row>
    <row r="1631" spans="2:18" ht="17.25" thickBot="1">
      <c r="B1631" s="688"/>
      <c r="C1631" s="279"/>
      <c r="D1631" s="283"/>
      <c r="E1631" s="693"/>
      <c r="F1631" s="243"/>
      <c r="G1631" s="244"/>
      <c r="H1631" s="245"/>
      <c r="I1631" s="246">
        <f>IF(M1596="지원단가",F1631*G1631*H1631,0)</f>
        <v>0</v>
      </c>
      <c r="J1631" s="691"/>
      <c r="K1631" s="247">
        <f t="shared" si="185"/>
        <v>0</v>
      </c>
      <c r="L1631" s="248">
        <f t="shared" si="186"/>
        <v>0</v>
      </c>
      <c r="M1631" s="249">
        <f t="shared" si="187"/>
        <v>0</v>
      </c>
      <c r="N1631" s="246">
        <f>IF(Q1599="불승인",0,IF(M1596="지원단가",K1631*L1631*M1631,0))</f>
        <v>0</v>
      </c>
      <c r="O1631" s="691"/>
      <c r="P1631" s="247">
        <f t="shared" si="188"/>
        <v>0</v>
      </c>
      <c r="Q1631" s="257"/>
      <c r="R1631" s="695"/>
    </row>
    <row r="1632" spans="2:18">
      <c r="B1632" s="686" t="s">
        <v>19</v>
      </c>
      <c r="C1632" s="269"/>
      <c r="D1632" s="696"/>
      <c r="E1632" s="697"/>
      <c r="F1632" s="205"/>
      <c r="G1632" s="206"/>
      <c r="H1632" s="207"/>
      <c r="I1632" s="208">
        <f>F1632*G1632*H1632</f>
        <v>0</v>
      </c>
      <c r="J1632" s="689">
        <f>SUM(I1632:I1633)</f>
        <v>0</v>
      </c>
      <c r="K1632" s="209">
        <f t="shared" si="185"/>
        <v>0</v>
      </c>
      <c r="L1632" s="210">
        <f t="shared" si="186"/>
        <v>0</v>
      </c>
      <c r="M1632" s="211">
        <f t="shared" si="187"/>
        <v>0</v>
      </c>
      <c r="N1632" s="208">
        <f>IF(Q1599="불승인", 0,K1632*L1632*M1632)</f>
        <v>0</v>
      </c>
      <c r="O1632" s="689">
        <f>SUM(N1632:N1633)</f>
        <v>0</v>
      </c>
      <c r="P1632" s="209">
        <f t="shared" si="188"/>
        <v>0</v>
      </c>
      <c r="Q1632" s="698"/>
      <c r="R1632" s="699"/>
    </row>
    <row r="1633" spans="2:18" ht="17.25" thickBot="1">
      <c r="B1633" s="688"/>
      <c r="C1633" s="271"/>
      <c r="D1633" s="700"/>
      <c r="E1633" s="701"/>
      <c r="F1633" s="221"/>
      <c r="G1633" s="222"/>
      <c r="H1633" s="223"/>
      <c r="I1633" s="224">
        <f t="shared" ref="I1633:I1634" si="189">F1633*G1633*H1633</f>
        <v>0</v>
      </c>
      <c r="J1633" s="691"/>
      <c r="K1633" s="225">
        <f t="shared" si="185"/>
        <v>0</v>
      </c>
      <c r="L1633" s="226">
        <f t="shared" si="186"/>
        <v>0</v>
      </c>
      <c r="M1633" s="227">
        <f t="shared" si="187"/>
        <v>0</v>
      </c>
      <c r="N1633" s="224">
        <f>IF(Q1599="불승인", 0,K1633*L1633*M1633)</f>
        <v>0</v>
      </c>
      <c r="O1633" s="691"/>
      <c r="P1633" s="225">
        <f t="shared" si="188"/>
        <v>0</v>
      </c>
      <c r="Q1633" s="702"/>
      <c r="R1633" s="703"/>
    </row>
    <row r="1634" spans="2:18" ht="17.25" thickBot="1">
      <c r="B1634" s="258" t="s">
        <v>44</v>
      </c>
      <c r="C1634" s="284"/>
      <c r="D1634" s="682"/>
      <c r="E1634" s="683"/>
      <c r="F1634" s="260"/>
      <c r="G1634" s="261"/>
      <c r="H1634" s="262"/>
      <c r="I1634" s="263">
        <f t="shared" si="189"/>
        <v>0</v>
      </c>
      <c r="J1634" s="264">
        <f>I1634</f>
        <v>0</v>
      </c>
      <c r="K1634" s="265">
        <f t="shared" si="185"/>
        <v>0</v>
      </c>
      <c r="L1634" s="266">
        <f t="shared" si="186"/>
        <v>0</v>
      </c>
      <c r="M1634" s="267">
        <f t="shared" si="187"/>
        <v>0</v>
      </c>
      <c r="N1634" s="263">
        <f>IF(Q1599="불승인", 0,K1634*L1634*M1634)</f>
        <v>0</v>
      </c>
      <c r="O1634" s="264">
        <f>N1634</f>
        <v>0</v>
      </c>
      <c r="P1634" s="265">
        <f t="shared" si="188"/>
        <v>0</v>
      </c>
      <c r="Q1634" s="684"/>
      <c r="R1634" s="685"/>
    </row>
    <row r="1636" spans="2:18" ht="17.25" thickBot="1"/>
    <row r="1637" spans="2:18" ht="19.5">
      <c r="B1637" s="1" t="s">
        <v>0</v>
      </c>
      <c r="C1637" s="742" t="str">
        <f>총괄!$D$2</f>
        <v>공동훈련센터명</v>
      </c>
      <c r="D1637" s="743"/>
      <c r="E1637" s="743"/>
      <c r="F1637" s="744" t="str" cm="1">
        <f t="array" ref="F1637">IFERROR( LOOKUP(2, 1/(과정일람표!$A$13:$A$412=C1638)/(과정일람표!$B$13:$B$412="승인"), IF(과정일람표!$F$13:$F$412="", NA(), "파트너: " &amp; 과정일람표!$F$13:$F$412)),"")</f>
        <v/>
      </c>
      <c r="G1637" s="745"/>
      <c r="H1637" s="746" t="s">
        <v>21</v>
      </c>
      <c r="I1637" s="747"/>
      <c r="J1637" s="747"/>
      <c r="K1637" s="747"/>
      <c r="L1637" s="747"/>
      <c r="M1637" s="747"/>
      <c r="N1637" s="748"/>
      <c r="O1637" s="749" t="s">
        <v>549</v>
      </c>
      <c r="P1637" s="751" t="s">
        <v>550</v>
      </c>
      <c r="Q1637" s="753" t="s">
        <v>13</v>
      </c>
      <c r="R1637" s="754"/>
    </row>
    <row r="1638" spans="2:18" ht="20.25" thickBot="1">
      <c r="B1638" s="2" t="s">
        <v>1</v>
      </c>
      <c r="C1638" s="179">
        <v>39</v>
      </c>
      <c r="D1638" s="755" t="str" cm="1">
        <f t="array" ref="D1638">IFERROR( LOOKUP(2, 1/(과정일람표!$A$13:$A$412=C1638)/(과정일람표!$B$13:$B$412="승인"), IF(과정일람표!$R$13:$R$412="", NA(), 과정일람표!$R$13:$R$412)),"")</f>
        <v/>
      </c>
      <c r="E1638" s="756"/>
      <c r="F1638" s="756"/>
      <c r="G1638" s="757"/>
      <c r="H1638" s="3" t="s">
        <v>14</v>
      </c>
      <c r="I1638" s="4" t="s">
        <v>47</v>
      </c>
      <c r="J1638" s="4" t="s">
        <v>46</v>
      </c>
      <c r="K1638" s="4" t="s">
        <v>34</v>
      </c>
      <c r="L1638" s="4" t="s">
        <v>22</v>
      </c>
      <c r="M1638" s="4" t="s">
        <v>17</v>
      </c>
      <c r="N1638" s="17" t="s">
        <v>554</v>
      </c>
      <c r="O1638" s="750"/>
      <c r="P1638" s="752"/>
      <c r="Q1638" s="738"/>
      <c r="R1638" s="739"/>
    </row>
    <row r="1639" spans="2:18" ht="19.5">
      <c r="B1639" s="720" t="s">
        <v>2</v>
      </c>
      <c r="C1639" s="5" t="s">
        <v>4</v>
      </c>
      <c r="D1639" s="6" t="s">
        <v>5</v>
      </c>
      <c r="E1639" s="6" t="s">
        <v>11</v>
      </c>
      <c r="F1639" s="7" t="s">
        <v>12</v>
      </c>
      <c r="G1639" s="8" t="s">
        <v>2152</v>
      </c>
      <c r="H1639" s="11" t="s">
        <v>15</v>
      </c>
      <c r="I1639" s="180">
        <f>SUM(I1640:I1642)</f>
        <v>0</v>
      </c>
      <c r="J1639" s="180">
        <f>SUM(J1640:J1642)</f>
        <v>0</v>
      </c>
      <c r="K1639" s="180">
        <f>SUM(K1640:K1642)</f>
        <v>0</v>
      </c>
      <c r="L1639" s="723" t="str" cm="1">
        <f t="array" ref="L1639">IFERROR( LOOKUP(2, 1/(과정일람표!$A$13:$A$412=C1638)/(과정일람표!$B$13:$B$412="승인"), IF(과정일람표!$N$13:$N$412="", NA(), 과정일람표!$N$13:$N$412)),"")</f>
        <v/>
      </c>
      <c r="M1639" s="726" t="str" cm="1">
        <f t="array" ref="M1639">IFERROR( LOOKUP(2, 1/(과정일람표!$A$13:$A$412=C1638)/(과정일람표!$B$13:$B$412="승인"), IF(과정일람표!$AA$13:$AA$412="", NA(), 과정일람표!$AA$13:$AA$412)),"")</f>
        <v/>
      </c>
      <c r="N1639" s="729" t="e">
        <f>VLOOKUP(LEFT(N1641,6),NCS단가,5,FALSE)</f>
        <v>#N/A</v>
      </c>
      <c r="O1639" s="731" t="str" cm="1">
        <f t="array" ref="O1639">IFERROR( LOOKUP(2, 1/(과정일람표!$A$13:$A$412=C1638)/(과정일람표!$B$13:$B$412="신청"), IF(과정일람표!$AC$13:$AC$412="", NA(), 과정일람표!$AC$13:$AC$412)),"")</f>
        <v/>
      </c>
      <c r="P1639" s="729" t="e">
        <f>IF(Q1642="불승인",0,IF(OR(D1640="원격대체", D1640="집체",D1640="혼합"),IF(M1639="기준단가",N1639,J1640/(G1642*D1642)),_xlfn.IFS(D1640="원격",2970,D1640="STEP자체", 6160,D1640="STEP공공",4600)))</f>
        <v>#N/A</v>
      </c>
      <c r="Q1639" s="734" t="str">
        <f>IF(총괄!$C$6="전략", IF(P1642&lt;300%,"적정","검토필요"), IF(총괄!$C$6="지산맞", IF(LEN(L1639)=0,"분류입력확인",IF(P1642&lt;VLOOKUP(L1639,테이블!$B$3:$C$5,2,FALSE),"적정","검토필요")),IF(OR(LEN(E1640)&gt;0,LEN(F1640)&gt;0),IF(과정별세부산출!P1642&lt;300%,"적정","검토필요"),IF(과정별세부산출!P1642&lt;VLOOKUP(과정별세부산출!G1640,테이블!$H$3:$I$10,2,FALSE),"적정","검토필요"))))</f>
        <v>분류입력확인</v>
      </c>
      <c r="R1639" s="735"/>
    </row>
    <row r="1640" spans="2:18" ht="20.25" thickBot="1">
      <c r="B1640" s="721"/>
      <c r="C1640" s="181" t="str" cm="1">
        <f t="array" ref="C1640">IFERROR( LOOKUP(2, 1/(과정일람표!$A$13:$A$412=C1638)/(과정일람표!$B$13:$B$412="승인"), IF(과정일람표!$T$13:$T$412="", NA(), 과정일람표!$T$13:$T$412)),"")</f>
        <v/>
      </c>
      <c r="D1640" s="182" t="str" cm="1">
        <f t="array" ref="D1640">IFERROR( LOOKUP(2, 1/(과정일람표!$A$13:$A$412=C1638)/(과정일람표!$B$13:$B$412="승인"), IF(과정일람표!$U$13:$U$412="", NA(), 과정일람표!$U$13:$U$412)),"")</f>
        <v/>
      </c>
      <c r="E1640" s="182" t="str" cm="1">
        <f t="array" ref="E1640">IFERROR( LOOKUP(2, 1/(과정일람표!$A$13:$A$412=C1638)/(과정일람표!$B$13:$B$412="승인"), IF(과정일람표!$K$13:$K$412="", NA(), 과정일람표!$K$13:$K$412)),"")</f>
        <v/>
      </c>
      <c r="F1640" s="182" t="str" cm="1">
        <f t="array" ref="F1640">IFERROR( LOOKUP(2, 1/(과정일람표!$A$13:$A$412=C1638)/(과정일람표!$B$13:$B$412="승인"), IF(과정일람표!$L$13:$L$412="", NA(), 과정일람표!$L$13:$L$412)),"")</f>
        <v/>
      </c>
      <c r="G1640" s="183" t="str" cm="1">
        <f t="array" ref="G1640">IFERROR( LOOKUP(2, 1/(과정일람표!$A$13:$A$412=C1638)/(과정일람표!$B$13:$B$412="승인"), IF(과정일람표!$M$13:$M$412="", NA(), 과정일람표!$M$13:$M$412)),"")</f>
        <v/>
      </c>
      <c r="H1640" s="12" t="s">
        <v>18</v>
      </c>
      <c r="I1640" s="184">
        <f>IF(M1639="기준단가",IF(OR(D1640="집체",D1640="원격대체", D1640="혼합"),N1639*D1642*G1642,_xlfn.IFS(D1640="원격",2970*D1642*G1642,D1640="STEP자체",6160*D1642*G1642,D1640="STEP공공",4600*D1642*G1642)),IF(M1639="E-9",2*N1639*D1642*G1642,SUM(J1646:J1674)))</f>
        <v>0</v>
      </c>
      <c r="J1640" s="184">
        <f>IF(Q1642="불승인",0,IF(M1639="기준단가",IF(OR(D1640="집체",D1640="원격대체", D1640="혼합"),N1639*D1642*G1642,_xlfn.IFS(D1640="원격",2970*D1642*G1642,D1640="STEP자체",6160*D1642*G1642,D1640="STEP공공",4600*D1642*G1642)),IF(M1639="E-9",2*N1639*D1642*G1642,SUM(O1646:O1674))))</f>
        <v>0</v>
      </c>
      <c r="K1640" s="184">
        <f>J1640-I1640</f>
        <v>0</v>
      </c>
      <c r="L1640" s="724"/>
      <c r="M1640" s="727"/>
      <c r="N1640" s="730"/>
      <c r="O1640" s="732"/>
      <c r="P1640" s="733"/>
      <c r="Q1640" s="734"/>
      <c r="R1640" s="735"/>
    </row>
    <row r="1641" spans="2:18" ht="19.5">
      <c r="B1641" s="721"/>
      <c r="C1641" s="9" t="s">
        <v>6</v>
      </c>
      <c r="D1641" s="10" t="s">
        <v>7</v>
      </c>
      <c r="E1641" s="10" t="s">
        <v>8</v>
      </c>
      <c r="F1641" s="10" t="s">
        <v>9</v>
      </c>
      <c r="G1641" s="10" t="s">
        <v>10</v>
      </c>
      <c r="H1641" s="13" t="s">
        <v>19</v>
      </c>
      <c r="I1641" s="184">
        <f>IF(OR(D1640="집체",D1640="혼합"), J1675, 0)</f>
        <v>0</v>
      </c>
      <c r="J1641" s="184">
        <f>IF(Q1642="불승인",0,IF(OR(D1640="집체",D1640="혼합"),O1675,0))</f>
        <v>0</v>
      </c>
      <c r="K1641" s="184">
        <f>J1641-I1641</f>
        <v>0</v>
      </c>
      <c r="L1641" s="724"/>
      <c r="M1641" s="727"/>
      <c r="N1641" s="185" t="str" cm="1">
        <f t="array" ref="N1641">IFERROR( LOOKUP(2, 1/(과정일람표!$A$13:$A$412=C1638)/(과정일람표!$B$13:$B$412="승인"), IF(과정일람표!$J$13:$J$412="", NA(), 과정일람표!$J$13:$J$412)),"")</f>
        <v/>
      </c>
      <c r="O1641" s="736" t="s">
        <v>551</v>
      </c>
      <c r="P1641" s="737"/>
      <c r="Q1641" s="738" t="s">
        <v>85</v>
      </c>
      <c r="R1641" s="739"/>
    </row>
    <row r="1642" spans="2:18" ht="20.25" thickBot="1">
      <c r="B1642" s="722"/>
      <c r="C1642" s="186" t="str" cm="1">
        <f t="array" ref="C1642">IFERROR( LOOKUP(2, 1/(과정일람표!$A$13:$A$412=C1638)/(과정일람표!$B$13:$B$412="승인"), IF(과정일람표!$V$13:$V$412="", NA(), 과정일람표!$V$13:$V$412)),"")</f>
        <v/>
      </c>
      <c r="D1642" s="182" t="str" cm="1">
        <f t="array" ref="D1642">IFERROR( LOOKUP(2, 1/(과정일람표!$A$13:$A$412=C1638)/(과정일람표!$B$13:$B$412="승인"), IF(과정일람표!$W$13:$W$412="", NA(), 과정일람표!$W$13:$W$412)),"")</f>
        <v/>
      </c>
      <c r="E1642" s="187" t="str" cm="1">
        <f t="array" ref="E1642">IFERROR( LOOKUP(2, 1/(과정일람표!$A$13:$A$412=C1638)/(과정일람표!$B$13:$B$412="승인"), IF(과정일람표!$R$13:$R$412="", NA(), 과정일람표!$X$13:$X$412)),"")</f>
        <v/>
      </c>
      <c r="F1642" s="187" t="str" cm="1">
        <f t="array" ref="F1642">IFERROR( LOOKUP(2, 1/(과정일람표!$A$13:$A$412=C1638)/(과정일람표!$B$13:$B$412="승인"), IF(과정일람표!$Y$13:$Y$412="", NA(), 과정일람표!$Y$13:$Y$412)),"")</f>
        <v/>
      </c>
      <c r="G1642" s="187" t="str" cm="1">
        <f t="array" ref="G1642">IFERROR( LOOKUP(2, 1/(과정일람표!$A$13:$A$412=C1638)/(과정일람표!$B$13:$B$412="승인"), IF(과정일람표!$Z$13:$Z$412="", NA(), 과정일람표!$Z$13:$Z$412)),"")</f>
        <v/>
      </c>
      <c r="H1642" s="14" t="s">
        <v>20</v>
      </c>
      <c r="I1642" s="188">
        <f>IF(OR(D1640="집체", D1640="원격대체",D1640="혼합"), J1677, 0)</f>
        <v>0</v>
      </c>
      <c r="J1642" s="188">
        <f>IF(Q1642="불승인",0,IF(OR(D1640="집체",D1640="원격대체",D1640="혼합"),O1677,0))</f>
        <v>0</v>
      </c>
      <c r="K1642" s="188">
        <f>J1642-I1642</f>
        <v>0</v>
      </c>
      <c r="L1642" s="725"/>
      <c r="M1642" s="728"/>
      <c r="N1642" s="189" t="str" cm="1">
        <f t="array" ref="N1642">IFERROR( LOOKUP(2, 1/(과정일람표!$A$13:$A$412=C1638)/(과정일람표!$B$13:$B$412="승인"), IF(과정일람표!$I$13:$I$412="", NA(), 과정일람표!$I$13:$I$412)),"")</f>
        <v/>
      </c>
      <c r="O1642" s="16" t="e">
        <f>O1639/N1639</f>
        <v>#VALUE!</v>
      </c>
      <c r="P1642" s="18" t="e">
        <f>P1639/N1639</f>
        <v>#N/A</v>
      </c>
      <c r="Q1642" s="740" t="s">
        <v>2291</v>
      </c>
      <c r="R1642" s="741"/>
    </row>
    <row r="1643" spans="2:18" ht="17.25" thickBot="1"/>
    <row r="1644" spans="2:18" ht="17.25" thickBot="1">
      <c r="B1644" s="708" t="s">
        <v>24</v>
      </c>
      <c r="C1644" s="710" t="s">
        <v>25</v>
      </c>
      <c r="D1644" s="712" t="s">
        <v>26</v>
      </c>
      <c r="E1644" s="713"/>
      <c r="F1644" s="716" t="s">
        <v>32</v>
      </c>
      <c r="G1644" s="717"/>
      <c r="H1644" s="717"/>
      <c r="I1644" s="717"/>
      <c r="J1644" s="718"/>
      <c r="K1644" s="716" t="s">
        <v>33</v>
      </c>
      <c r="L1644" s="717"/>
      <c r="M1644" s="717"/>
      <c r="N1644" s="717"/>
      <c r="O1644" s="718"/>
      <c r="P1644" s="716" t="s">
        <v>30</v>
      </c>
      <c r="Q1644" s="717"/>
      <c r="R1644" s="718"/>
    </row>
    <row r="1645" spans="2:18" ht="17.25" thickBot="1">
      <c r="B1645" s="709"/>
      <c r="C1645" s="711"/>
      <c r="D1645" s="714"/>
      <c r="E1645" s="715"/>
      <c r="F1645" s="190" t="s">
        <v>27</v>
      </c>
      <c r="G1645" s="191" t="s">
        <v>28</v>
      </c>
      <c r="H1645" s="15" t="s">
        <v>29</v>
      </c>
      <c r="I1645" s="192" t="s">
        <v>16</v>
      </c>
      <c r="J1645" s="193" t="s">
        <v>38</v>
      </c>
      <c r="K1645" s="190" t="s">
        <v>27</v>
      </c>
      <c r="L1645" s="191" t="s">
        <v>28</v>
      </c>
      <c r="M1645" s="15" t="s">
        <v>29</v>
      </c>
      <c r="N1645" s="192" t="s">
        <v>16</v>
      </c>
      <c r="O1645" s="193" t="s">
        <v>38</v>
      </c>
      <c r="P1645" s="190" t="s">
        <v>34</v>
      </c>
      <c r="Q1645" s="719" t="s">
        <v>31</v>
      </c>
      <c r="R1645" s="718"/>
    </row>
    <row r="1646" spans="2:18" ht="17.25" thickBot="1">
      <c r="B1646" s="194" t="s">
        <v>35</v>
      </c>
      <c r="C1646" s="268"/>
      <c r="D1646" s="682"/>
      <c r="E1646" s="683"/>
      <c r="F1646" s="196"/>
      <c r="G1646" s="197"/>
      <c r="H1646" s="198"/>
      <c r="I1646" s="199">
        <f>IF(M1639="지원단가",F1646*G1646*H1646,0)</f>
        <v>0</v>
      </c>
      <c r="J1646" s="200">
        <f>I1646</f>
        <v>0</v>
      </c>
      <c r="K1646" s="201">
        <f t="shared" ref="K1646:K1677" si="190">F1646</f>
        <v>0</v>
      </c>
      <c r="L1646" s="202">
        <f t="shared" ref="L1646:L1677" si="191">G1646</f>
        <v>0</v>
      </c>
      <c r="M1646" s="203">
        <f t="shared" ref="M1646:M1677" si="192">H1646</f>
        <v>0</v>
      </c>
      <c r="N1646" s="199">
        <f>IF(Q1642="불승인", 0,IF(M1639="지원단가",K1646*L1646*M1646,0))</f>
        <v>0</v>
      </c>
      <c r="O1646" s="200">
        <f>SUM(N1646)</f>
        <v>0</v>
      </c>
      <c r="P1646" s="201">
        <f>N1646-I1646</f>
        <v>0</v>
      </c>
      <c r="Q1646" s="684"/>
      <c r="R1646" s="685"/>
    </row>
    <row r="1647" spans="2:18">
      <c r="B1647" s="686" t="s">
        <v>36</v>
      </c>
      <c r="C1647" s="269"/>
      <c r="D1647" s="696"/>
      <c r="E1647" s="697"/>
      <c r="F1647" s="205"/>
      <c r="G1647" s="206"/>
      <c r="H1647" s="207"/>
      <c r="I1647" s="208">
        <f>IF(M1639="지원단가",F1647*G1647*H1647,0)</f>
        <v>0</v>
      </c>
      <c r="J1647" s="689">
        <f>SUM(I1647:I1650)</f>
        <v>0</v>
      </c>
      <c r="K1647" s="209">
        <f t="shared" si="190"/>
        <v>0</v>
      </c>
      <c r="L1647" s="210">
        <f t="shared" si="191"/>
        <v>0</v>
      </c>
      <c r="M1647" s="211">
        <f t="shared" si="192"/>
        <v>0</v>
      </c>
      <c r="N1647" s="208">
        <f>IF(Q1642="불승인",0,IF(M1639="지원단가",K1647*L1647*M1647,0))</f>
        <v>0</v>
      </c>
      <c r="O1647" s="689">
        <f>SUM(N1647:N1650)</f>
        <v>0</v>
      </c>
      <c r="P1647" s="209">
        <f t="shared" ref="P1647:P1677" si="193">N1647-I1647</f>
        <v>0</v>
      </c>
      <c r="Q1647" s="698"/>
      <c r="R1647" s="699"/>
    </row>
    <row r="1648" spans="2:18">
      <c r="B1648" s="687"/>
      <c r="C1648" s="270"/>
      <c r="D1648" s="704"/>
      <c r="E1648" s="705"/>
      <c r="F1648" s="213"/>
      <c r="G1648" s="214"/>
      <c r="H1648" s="215"/>
      <c r="I1648" s="216">
        <f>IF(M1639="지원단가",F1648*G1648*H1648,0)</f>
        <v>0</v>
      </c>
      <c r="J1648" s="690"/>
      <c r="K1648" s="217">
        <f t="shared" si="190"/>
        <v>0</v>
      </c>
      <c r="L1648" s="218">
        <f t="shared" si="191"/>
        <v>0</v>
      </c>
      <c r="M1648" s="219">
        <f t="shared" si="192"/>
        <v>0</v>
      </c>
      <c r="N1648" s="216">
        <f>IF(Q1642="불승인",0,IF(M1639="지원단가",K1648*L1648*M1648,0))</f>
        <v>0</v>
      </c>
      <c r="O1648" s="690"/>
      <c r="P1648" s="217">
        <f t="shared" si="193"/>
        <v>0</v>
      </c>
      <c r="Q1648" s="706"/>
      <c r="R1648" s="707"/>
    </row>
    <row r="1649" spans="2:18">
      <c r="B1649" s="687"/>
      <c r="C1649" s="270"/>
      <c r="D1649" s="704"/>
      <c r="E1649" s="705"/>
      <c r="F1649" s="213"/>
      <c r="G1649" s="214"/>
      <c r="H1649" s="215"/>
      <c r="I1649" s="216">
        <f>IF(M1639="지원단가",F1649*G1649*H1649,0)</f>
        <v>0</v>
      </c>
      <c r="J1649" s="690"/>
      <c r="K1649" s="217">
        <f t="shared" si="190"/>
        <v>0</v>
      </c>
      <c r="L1649" s="218">
        <f t="shared" si="191"/>
        <v>0</v>
      </c>
      <c r="M1649" s="219">
        <f t="shared" si="192"/>
        <v>0</v>
      </c>
      <c r="N1649" s="216">
        <f>IF(Q1642="불승인",0,IF(M1639="지원단가",K1649*L1649*M1649,0))</f>
        <v>0</v>
      </c>
      <c r="O1649" s="690"/>
      <c r="P1649" s="217">
        <f t="shared" si="193"/>
        <v>0</v>
      </c>
      <c r="Q1649" s="706"/>
      <c r="R1649" s="707"/>
    </row>
    <row r="1650" spans="2:18" ht="17.25" thickBot="1">
      <c r="B1650" s="688"/>
      <c r="C1650" s="271"/>
      <c r="D1650" s="700"/>
      <c r="E1650" s="701"/>
      <c r="F1650" s="221"/>
      <c r="G1650" s="222"/>
      <c r="H1650" s="223"/>
      <c r="I1650" s="224">
        <f>IF(M1639="지원단가",F1650*G1650*H1650,0)</f>
        <v>0</v>
      </c>
      <c r="J1650" s="691"/>
      <c r="K1650" s="225">
        <f t="shared" si="190"/>
        <v>0</v>
      </c>
      <c r="L1650" s="226">
        <f t="shared" si="191"/>
        <v>0</v>
      </c>
      <c r="M1650" s="227">
        <f t="shared" si="192"/>
        <v>0</v>
      </c>
      <c r="N1650" s="224">
        <f>IF(Q1642="불승인",0,IF(M1639="지원단가",K1650*L1650*M1650,0))</f>
        <v>0</v>
      </c>
      <c r="O1650" s="691"/>
      <c r="P1650" s="225">
        <f t="shared" si="193"/>
        <v>0</v>
      </c>
      <c r="Q1650" s="702"/>
      <c r="R1650" s="703"/>
    </row>
    <row r="1651" spans="2:18">
      <c r="B1651" s="686" t="s">
        <v>37</v>
      </c>
      <c r="C1651" s="269"/>
      <c r="D1651" s="272"/>
      <c r="E1651" s="273"/>
      <c r="F1651" s="205"/>
      <c r="G1651" s="206"/>
      <c r="H1651" s="207"/>
      <c r="I1651" s="208">
        <f>IF(M1639="지원단가",F1651*G1651*H1651,0)</f>
        <v>0</v>
      </c>
      <c r="J1651" s="689">
        <f>SUM(I1651:I1656)</f>
        <v>0</v>
      </c>
      <c r="K1651" s="209">
        <f t="shared" si="190"/>
        <v>0</v>
      </c>
      <c r="L1651" s="210">
        <f t="shared" si="191"/>
        <v>0</v>
      </c>
      <c r="M1651" s="211">
        <f t="shared" si="192"/>
        <v>0</v>
      </c>
      <c r="N1651" s="208">
        <f>IF(Q1642="불승인",0,IF(M1639="지원단가",K1651*L1651*M1651,0))</f>
        <v>0</v>
      </c>
      <c r="O1651" s="689">
        <f>SUM(N1651:N1656)</f>
        <v>0</v>
      </c>
      <c r="P1651" s="209">
        <f t="shared" si="193"/>
        <v>0</v>
      </c>
      <c r="Q1651" s="698"/>
      <c r="R1651" s="699"/>
    </row>
    <row r="1652" spans="2:18">
      <c r="B1652" s="687"/>
      <c r="C1652" s="270"/>
      <c r="D1652" s="274"/>
      <c r="E1652" s="275"/>
      <c r="F1652" s="213"/>
      <c r="G1652" s="214"/>
      <c r="H1652" s="215"/>
      <c r="I1652" s="216">
        <f>IF(M1639="지원단가",F1652*G1652*H1652,0)</f>
        <v>0</v>
      </c>
      <c r="J1652" s="690"/>
      <c r="K1652" s="217">
        <f t="shared" si="190"/>
        <v>0</v>
      </c>
      <c r="L1652" s="218">
        <f t="shared" si="191"/>
        <v>0</v>
      </c>
      <c r="M1652" s="219">
        <f t="shared" si="192"/>
        <v>0</v>
      </c>
      <c r="N1652" s="216">
        <f>IF(Q1642="불승인",0,IF(M1639="지원단가",K1652*L1652*M1652,0))</f>
        <v>0</v>
      </c>
      <c r="O1652" s="690"/>
      <c r="P1652" s="217">
        <f t="shared" si="193"/>
        <v>0</v>
      </c>
      <c r="Q1652" s="706"/>
      <c r="R1652" s="707"/>
    </row>
    <row r="1653" spans="2:18">
      <c r="B1653" s="687"/>
      <c r="C1653" s="270"/>
      <c r="D1653" s="274"/>
      <c r="E1653" s="275"/>
      <c r="F1653" s="213"/>
      <c r="G1653" s="214"/>
      <c r="H1653" s="215"/>
      <c r="I1653" s="216">
        <f>IF(M1639="지원단가",F1653*G1653*H1653,0)</f>
        <v>0</v>
      </c>
      <c r="J1653" s="690"/>
      <c r="K1653" s="217">
        <f t="shared" si="190"/>
        <v>0</v>
      </c>
      <c r="L1653" s="218">
        <f t="shared" si="191"/>
        <v>0</v>
      </c>
      <c r="M1653" s="219">
        <f t="shared" si="192"/>
        <v>0</v>
      </c>
      <c r="N1653" s="216">
        <f>IF(Q1642="불승인",0,IF(M1639="지원단가",K1653*L1653*M1653,0))</f>
        <v>0</v>
      </c>
      <c r="O1653" s="690"/>
      <c r="P1653" s="217">
        <f t="shared" si="193"/>
        <v>0</v>
      </c>
      <c r="Q1653" s="706"/>
      <c r="R1653" s="707"/>
    </row>
    <row r="1654" spans="2:18">
      <c r="B1654" s="687"/>
      <c r="C1654" s="270"/>
      <c r="D1654" s="274"/>
      <c r="E1654" s="275"/>
      <c r="F1654" s="213"/>
      <c r="G1654" s="214"/>
      <c r="H1654" s="215"/>
      <c r="I1654" s="216">
        <f>IF(M1639="지원단가",F1654*G1654*H1654,0)</f>
        <v>0</v>
      </c>
      <c r="J1654" s="690"/>
      <c r="K1654" s="217">
        <f t="shared" si="190"/>
        <v>0</v>
      </c>
      <c r="L1654" s="218">
        <f t="shared" si="191"/>
        <v>0</v>
      </c>
      <c r="M1654" s="219">
        <f t="shared" si="192"/>
        <v>0</v>
      </c>
      <c r="N1654" s="216">
        <f>IF(Q1642="불승인",0,IF(M1639="지원단가",K1654*L1654*M1654,0))</f>
        <v>0</v>
      </c>
      <c r="O1654" s="690"/>
      <c r="P1654" s="217">
        <f t="shared" si="193"/>
        <v>0</v>
      </c>
      <c r="Q1654" s="706"/>
      <c r="R1654" s="707"/>
    </row>
    <row r="1655" spans="2:18">
      <c r="B1655" s="687"/>
      <c r="C1655" s="270"/>
      <c r="D1655" s="274"/>
      <c r="E1655" s="275"/>
      <c r="F1655" s="213"/>
      <c r="G1655" s="214"/>
      <c r="H1655" s="215"/>
      <c r="I1655" s="216">
        <f>IF(M1639="지원단가",F1655*G1655*H1655,0)</f>
        <v>0</v>
      </c>
      <c r="J1655" s="690"/>
      <c r="K1655" s="217">
        <f t="shared" si="190"/>
        <v>0</v>
      </c>
      <c r="L1655" s="218">
        <f t="shared" si="191"/>
        <v>0</v>
      </c>
      <c r="M1655" s="219">
        <f t="shared" si="192"/>
        <v>0</v>
      </c>
      <c r="N1655" s="216">
        <f>IF(Q1642="불승인",0,IF(M1639="지원단가",K1655*L1655*M1655,0))</f>
        <v>0</v>
      </c>
      <c r="O1655" s="690"/>
      <c r="P1655" s="217">
        <f t="shared" si="193"/>
        <v>0</v>
      </c>
      <c r="Q1655" s="706"/>
      <c r="R1655" s="707"/>
    </row>
    <row r="1656" spans="2:18" ht="17.25" thickBot="1">
      <c r="B1656" s="688"/>
      <c r="C1656" s="271"/>
      <c r="D1656" s="276"/>
      <c r="E1656" s="277"/>
      <c r="F1656" s="221"/>
      <c r="G1656" s="222"/>
      <c r="H1656" s="223"/>
      <c r="I1656" s="224">
        <f>IF(M1639="지원단가",F1656*G1656*H1656,0)</f>
        <v>0</v>
      </c>
      <c r="J1656" s="691"/>
      <c r="K1656" s="225">
        <f t="shared" si="190"/>
        <v>0</v>
      </c>
      <c r="L1656" s="226">
        <f t="shared" si="191"/>
        <v>0</v>
      </c>
      <c r="M1656" s="227">
        <f t="shared" si="192"/>
        <v>0</v>
      </c>
      <c r="N1656" s="224">
        <f>IF(Q1642="불승인",0,IF(M1639="지원단가",K1656*L1656*M1656,0))</f>
        <v>0</v>
      </c>
      <c r="O1656" s="691"/>
      <c r="P1656" s="225">
        <f t="shared" si="193"/>
        <v>0</v>
      </c>
      <c r="Q1656" s="702"/>
      <c r="R1656" s="703"/>
    </row>
    <row r="1657" spans="2:18">
      <c r="B1657" s="686" t="s">
        <v>39</v>
      </c>
      <c r="C1657" s="269"/>
      <c r="D1657" s="696"/>
      <c r="E1657" s="697"/>
      <c r="F1657" s="205"/>
      <c r="G1657" s="206"/>
      <c r="H1657" s="207"/>
      <c r="I1657" s="208">
        <f>IF(M1639="지원단가",F1657*G1657*H1657,0)</f>
        <v>0</v>
      </c>
      <c r="J1657" s="689">
        <f>SUM(I1657:I1662)</f>
        <v>0</v>
      </c>
      <c r="K1657" s="209">
        <f t="shared" si="190"/>
        <v>0</v>
      </c>
      <c r="L1657" s="210">
        <f t="shared" si="191"/>
        <v>0</v>
      </c>
      <c r="M1657" s="211">
        <f t="shared" si="192"/>
        <v>0</v>
      </c>
      <c r="N1657" s="208">
        <f>IF(Q1642="불승인",0,IF(M1639="지원단가",K1657*L1657*M1657,0))</f>
        <v>0</v>
      </c>
      <c r="O1657" s="689">
        <f>SUM(N1657:N1662)</f>
        <v>0</v>
      </c>
      <c r="P1657" s="209">
        <f t="shared" si="193"/>
        <v>0</v>
      </c>
      <c r="Q1657" s="698"/>
      <c r="R1657" s="699"/>
    </row>
    <row r="1658" spans="2:18">
      <c r="B1658" s="687"/>
      <c r="C1658" s="270"/>
      <c r="D1658" s="704"/>
      <c r="E1658" s="705"/>
      <c r="F1658" s="213"/>
      <c r="G1658" s="214"/>
      <c r="H1658" s="215"/>
      <c r="I1658" s="216">
        <f>IF(M1639="지원단가",F1658*G1658*H1658,0)</f>
        <v>0</v>
      </c>
      <c r="J1658" s="690"/>
      <c r="K1658" s="217">
        <f t="shared" si="190"/>
        <v>0</v>
      </c>
      <c r="L1658" s="218">
        <f t="shared" si="191"/>
        <v>0</v>
      </c>
      <c r="M1658" s="219">
        <f t="shared" si="192"/>
        <v>0</v>
      </c>
      <c r="N1658" s="216">
        <f>IF(Q1642="불승인",0,IF(M1639="지원단가",K1658*L1658*M1658,0))</f>
        <v>0</v>
      </c>
      <c r="O1658" s="690"/>
      <c r="P1658" s="217">
        <f t="shared" si="193"/>
        <v>0</v>
      </c>
      <c r="Q1658" s="706"/>
      <c r="R1658" s="707"/>
    </row>
    <row r="1659" spans="2:18">
      <c r="B1659" s="687"/>
      <c r="C1659" s="270"/>
      <c r="D1659" s="704"/>
      <c r="E1659" s="705"/>
      <c r="F1659" s="213"/>
      <c r="G1659" s="214"/>
      <c r="H1659" s="215"/>
      <c r="I1659" s="216">
        <f>IF(M1639="지원단가",F1659*G1659*H1659,0)</f>
        <v>0</v>
      </c>
      <c r="J1659" s="690"/>
      <c r="K1659" s="217">
        <f t="shared" si="190"/>
        <v>0</v>
      </c>
      <c r="L1659" s="218">
        <f t="shared" si="191"/>
        <v>0</v>
      </c>
      <c r="M1659" s="219">
        <f t="shared" si="192"/>
        <v>0</v>
      </c>
      <c r="N1659" s="216">
        <f>IF(Q1642="불승인",0,IF(M1639="지원단가",K1659*L1659*M1659,0))</f>
        <v>0</v>
      </c>
      <c r="O1659" s="690"/>
      <c r="P1659" s="217">
        <f t="shared" si="193"/>
        <v>0</v>
      </c>
      <c r="Q1659" s="706"/>
      <c r="R1659" s="707"/>
    </row>
    <row r="1660" spans="2:18">
      <c r="B1660" s="687"/>
      <c r="C1660" s="270"/>
      <c r="D1660" s="704"/>
      <c r="E1660" s="705"/>
      <c r="F1660" s="213"/>
      <c r="G1660" s="214"/>
      <c r="H1660" s="215"/>
      <c r="I1660" s="216">
        <f>IF(M1639="지원단가",F1660*G1660*H1660,0)</f>
        <v>0</v>
      </c>
      <c r="J1660" s="690"/>
      <c r="K1660" s="217">
        <f t="shared" si="190"/>
        <v>0</v>
      </c>
      <c r="L1660" s="218">
        <f t="shared" si="191"/>
        <v>0</v>
      </c>
      <c r="M1660" s="219">
        <f t="shared" si="192"/>
        <v>0</v>
      </c>
      <c r="N1660" s="216">
        <f>IF(Q1642="불승인",0,IF(M1639="지원단가",K1660*L1660*M1660,0))</f>
        <v>0</v>
      </c>
      <c r="O1660" s="690"/>
      <c r="P1660" s="217">
        <f t="shared" si="193"/>
        <v>0</v>
      </c>
      <c r="Q1660" s="706"/>
      <c r="R1660" s="707"/>
    </row>
    <row r="1661" spans="2:18">
      <c r="B1661" s="687"/>
      <c r="C1661" s="270"/>
      <c r="D1661" s="704"/>
      <c r="E1661" s="705"/>
      <c r="F1661" s="213"/>
      <c r="G1661" s="214"/>
      <c r="H1661" s="215"/>
      <c r="I1661" s="216">
        <f>IF(M1639="지원단가",F1661*G1661*H1661,0)</f>
        <v>0</v>
      </c>
      <c r="J1661" s="690"/>
      <c r="K1661" s="217">
        <f t="shared" si="190"/>
        <v>0</v>
      </c>
      <c r="L1661" s="218">
        <f t="shared" si="191"/>
        <v>0</v>
      </c>
      <c r="M1661" s="219">
        <f t="shared" si="192"/>
        <v>0</v>
      </c>
      <c r="N1661" s="216">
        <f>IF(Q1642="불승인",0,IF(M1639="지원단가",K1661*L1661*M1661,0))</f>
        <v>0</v>
      </c>
      <c r="O1661" s="690"/>
      <c r="P1661" s="217">
        <f t="shared" si="193"/>
        <v>0</v>
      </c>
      <c r="Q1661" s="706"/>
      <c r="R1661" s="707"/>
    </row>
    <row r="1662" spans="2:18" ht="17.25" thickBot="1">
      <c r="B1662" s="688"/>
      <c r="C1662" s="271"/>
      <c r="D1662" s="700"/>
      <c r="E1662" s="701"/>
      <c r="F1662" s="221"/>
      <c r="G1662" s="222"/>
      <c r="H1662" s="223"/>
      <c r="I1662" s="224">
        <f>IF(M1639="지원단가",F1662*G1662*H1662,0)</f>
        <v>0</v>
      </c>
      <c r="J1662" s="691"/>
      <c r="K1662" s="225">
        <f t="shared" si="190"/>
        <v>0</v>
      </c>
      <c r="L1662" s="226">
        <f t="shared" si="191"/>
        <v>0</v>
      </c>
      <c r="M1662" s="227">
        <f t="shared" si="192"/>
        <v>0</v>
      </c>
      <c r="N1662" s="224">
        <f>IF(Q1642="불승인",0,IF(M1639="지원단가",K1662*L1662*M1662,0))</f>
        <v>0</v>
      </c>
      <c r="O1662" s="691"/>
      <c r="P1662" s="225">
        <f t="shared" si="193"/>
        <v>0</v>
      </c>
      <c r="Q1662" s="702"/>
      <c r="R1662" s="703"/>
    </row>
    <row r="1663" spans="2:18" ht="17.25" thickBot="1">
      <c r="B1663" s="194" t="s">
        <v>40</v>
      </c>
      <c r="C1663" s="268"/>
      <c r="D1663" s="682"/>
      <c r="E1663" s="683"/>
      <c r="F1663" s="196"/>
      <c r="G1663" s="197"/>
      <c r="H1663" s="198"/>
      <c r="I1663" s="199">
        <f>IF(M1639="지원단가",F1663*G1663*H1663,0)</f>
        <v>0</v>
      </c>
      <c r="J1663" s="200">
        <f>I1663</f>
        <v>0</v>
      </c>
      <c r="K1663" s="201">
        <f t="shared" si="190"/>
        <v>0</v>
      </c>
      <c r="L1663" s="202">
        <f t="shared" si="191"/>
        <v>0</v>
      </c>
      <c r="M1663" s="203">
        <f t="shared" si="192"/>
        <v>0</v>
      </c>
      <c r="N1663" s="199">
        <f>IF(Q1642="불승인",0,IF(M1639="지원단가",K1663*L1663*M1663,0))</f>
        <v>0</v>
      </c>
      <c r="O1663" s="200">
        <f>SUM(N1663)</f>
        <v>0</v>
      </c>
      <c r="P1663" s="201">
        <f t="shared" si="193"/>
        <v>0</v>
      </c>
      <c r="Q1663" s="684"/>
      <c r="R1663" s="685"/>
    </row>
    <row r="1664" spans="2:18">
      <c r="B1664" s="686" t="s">
        <v>41</v>
      </c>
      <c r="C1664" s="269"/>
      <c r="D1664" s="696"/>
      <c r="E1664" s="697"/>
      <c r="F1664" s="205"/>
      <c r="G1664" s="206"/>
      <c r="H1664" s="207"/>
      <c r="I1664" s="208">
        <f>IF(M1639="지원단가",F1664*G1664*H1664,0)</f>
        <v>0</v>
      </c>
      <c r="J1664" s="689">
        <f>SUM(I1664:I1666)</f>
        <v>0</v>
      </c>
      <c r="K1664" s="209">
        <f t="shared" si="190"/>
        <v>0</v>
      </c>
      <c r="L1664" s="210">
        <f t="shared" si="191"/>
        <v>0</v>
      </c>
      <c r="M1664" s="211">
        <f t="shared" si="192"/>
        <v>0</v>
      </c>
      <c r="N1664" s="208">
        <f>IF(Q1642="불승인",0,IF(M1639="지원단가",K1664*L1664*M1664,0))</f>
        <v>0</v>
      </c>
      <c r="O1664" s="689">
        <f>SUM(N1664:N1666)</f>
        <v>0</v>
      </c>
      <c r="P1664" s="209">
        <f t="shared" si="193"/>
        <v>0</v>
      </c>
      <c r="Q1664" s="698"/>
      <c r="R1664" s="699"/>
    </row>
    <row r="1665" spans="2:18">
      <c r="B1665" s="687"/>
      <c r="C1665" s="270"/>
      <c r="D1665" s="704"/>
      <c r="E1665" s="705"/>
      <c r="F1665" s="213"/>
      <c r="G1665" s="214"/>
      <c r="H1665" s="215"/>
      <c r="I1665" s="216">
        <f>IF(M1639="지원단가",F1665*G1665*H1665,0)</f>
        <v>0</v>
      </c>
      <c r="J1665" s="690"/>
      <c r="K1665" s="217">
        <f t="shared" si="190"/>
        <v>0</v>
      </c>
      <c r="L1665" s="218">
        <f t="shared" si="191"/>
        <v>0</v>
      </c>
      <c r="M1665" s="219">
        <f t="shared" si="192"/>
        <v>0</v>
      </c>
      <c r="N1665" s="216">
        <f>IF(Q1642="불승인",0,IF(M1639="지원단가",K1665*L1665*M1665,0))</f>
        <v>0</v>
      </c>
      <c r="O1665" s="690"/>
      <c r="P1665" s="217">
        <f t="shared" si="193"/>
        <v>0</v>
      </c>
      <c r="Q1665" s="706"/>
      <c r="R1665" s="707"/>
    </row>
    <row r="1666" spans="2:18" ht="17.25" thickBot="1">
      <c r="B1666" s="688"/>
      <c r="C1666" s="271"/>
      <c r="D1666" s="700"/>
      <c r="E1666" s="701"/>
      <c r="F1666" s="221"/>
      <c r="G1666" s="222"/>
      <c r="H1666" s="223"/>
      <c r="I1666" s="224">
        <f>IF(M1639="지원단가",F1666*G1666*H1666,0)</f>
        <v>0</v>
      </c>
      <c r="J1666" s="691"/>
      <c r="K1666" s="225">
        <f t="shared" si="190"/>
        <v>0</v>
      </c>
      <c r="L1666" s="226">
        <f t="shared" si="191"/>
        <v>0</v>
      </c>
      <c r="M1666" s="227">
        <f t="shared" si="192"/>
        <v>0</v>
      </c>
      <c r="N1666" s="224">
        <f>IF(Q1642="불승인",0,IF(M1639="지원단가",K1666*L1666*M1666,0))</f>
        <v>0</v>
      </c>
      <c r="O1666" s="691"/>
      <c r="P1666" s="225">
        <f t="shared" si="193"/>
        <v>0</v>
      </c>
      <c r="Q1666" s="702"/>
      <c r="R1666" s="703"/>
    </row>
    <row r="1667" spans="2:18">
      <c r="B1667" s="686" t="s">
        <v>42</v>
      </c>
      <c r="C1667" s="278"/>
      <c r="D1667" s="696"/>
      <c r="E1667" s="697"/>
      <c r="F1667" s="235"/>
      <c r="G1667" s="236"/>
      <c r="H1667" s="237"/>
      <c r="I1667" s="238">
        <f>IF(M1639="지원단가",F1667*G1667*H1667,0)</f>
        <v>0</v>
      </c>
      <c r="J1667" s="689">
        <f>SUM(I1667:I1668)</f>
        <v>0</v>
      </c>
      <c r="K1667" s="239">
        <f t="shared" si="190"/>
        <v>0</v>
      </c>
      <c r="L1667" s="240">
        <f t="shared" si="191"/>
        <v>0</v>
      </c>
      <c r="M1667" s="241">
        <f t="shared" si="192"/>
        <v>0</v>
      </c>
      <c r="N1667" s="238">
        <f>IF(Q1642="불승인",0,IF(M1639="지원단가",K1667*L1667*M1667,0))</f>
        <v>0</v>
      </c>
      <c r="O1667" s="689">
        <f>SUM(N1667:N1668)</f>
        <v>0</v>
      </c>
      <c r="P1667" s="239">
        <f t="shared" si="193"/>
        <v>0</v>
      </c>
      <c r="Q1667" s="698"/>
      <c r="R1667" s="699"/>
    </row>
    <row r="1668" spans="2:18" ht="17.25" thickBot="1">
      <c r="B1668" s="688"/>
      <c r="C1668" s="279"/>
      <c r="D1668" s="700"/>
      <c r="E1668" s="701"/>
      <c r="F1668" s="243"/>
      <c r="G1668" s="244"/>
      <c r="H1668" s="245"/>
      <c r="I1668" s="246">
        <f>IF(M1639="지원단가",F1668*G1668*H1668,0)</f>
        <v>0</v>
      </c>
      <c r="J1668" s="691"/>
      <c r="K1668" s="247">
        <f t="shared" si="190"/>
        <v>0</v>
      </c>
      <c r="L1668" s="248">
        <f t="shared" si="191"/>
        <v>0</v>
      </c>
      <c r="M1668" s="249">
        <f t="shared" si="192"/>
        <v>0</v>
      </c>
      <c r="N1668" s="246">
        <f>IF(Q1642="불승인",0,IF(M1639="지원단가",K1668*L1668*M1668,0))</f>
        <v>0</v>
      </c>
      <c r="O1668" s="691"/>
      <c r="P1668" s="247">
        <f t="shared" si="193"/>
        <v>0</v>
      </c>
      <c r="Q1668" s="702"/>
      <c r="R1668" s="703"/>
    </row>
    <row r="1669" spans="2:18">
      <c r="B1669" s="686" t="s">
        <v>43</v>
      </c>
      <c r="C1669" s="269"/>
      <c r="D1669" s="696"/>
      <c r="E1669" s="697"/>
      <c r="F1669" s="205"/>
      <c r="G1669" s="206"/>
      <c r="H1669" s="207"/>
      <c r="I1669" s="208">
        <f>IF(M1639="지원단가",F1669*G1669*H1669,0)</f>
        <v>0</v>
      </c>
      <c r="J1669" s="689">
        <f>SUM(I1669:I1671)</f>
        <v>0</v>
      </c>
      <c r="K1669" s="209">
        <f t="shared" si="190"/>
        <v>0</v>
      </c>
      <c r="L1669" s="210">
        <f t="shared" si="191"/>
        <v>0</v>
      </c>
      <c r="M1669" s="211">
        <f t="shared" si="192"/>
        <v>0</v>
      </c>
      <c r="N1669" s="208">
        <f>IF(Q1642="불승인",0,IF(M1639="지원단가",K1669*L1669*M1669,0))</f>
        <v>0</v>
      </c>
      <c r="O1669" s="689">
        <f>SUM(N1669:N1671)</f>
        <v>0</v>
      </c>
      <c r="P1669" s="209">
        <f t="shared" si="193"/>
        <v>0</v>
      </c>
      <c r="Q1669" s="698"/>
      <c r="R1669" s="699"/>
    </row>
    <row r="1670" spans="2:18">
      <c r="B1670" s="687"/>
      <c r="C1670" s="270"/>
      <c r="D1670" s="704"/>
      <c r="E1670" s="705"/>
      <c r="F1670" s="213"/>
      <c r="G1670" s="214"/>
      <c r="H1670" s="215"/>
      <c r="I1670" s="216">
        <f>IF(M1639="지원단가",F1670*G1670*H1670,0)</f>
        <v>0</v>
      </c>
      <c r="J1670" s="690"/>
      <c r="K1670" s="217">
        <f t="shared" si="190"/>
        <v>0</v>
      </c>
      <c r="L1670" s="218">
        <f t="shared" si="191"/>
        <v>0</v>
      </c>
      <c r="M1670" s="219">
        <f t="shared" si="192"/>
        <v>0</v>
      </c>
      <c r="N1670" s="216">
        <f>IF(Q1642="불승인",0,IF(M1639="지원단가",K1670*L1670*M1670,0))</f>
        <v>0</v>
      </c>
      <c r="O1670" s="690"/>
      <c r="P1670" s="217">
        <f t="shared" si="193"/>
        <v>0</v>
      </c>
      <c r="Q1670" s="706"/>
      <c r="R1670" s="707"/>
    </row>
    <row r="1671" spans="2:18" ht="17.25" thickBot="1">
      <c r="B1671" s="688"/>
      <c r="C1671" s="271"/>
      <c r="D1671" s="700"/>
      <c r="E1671" s="701"/>
      <c r="F1671" s="221"/>
      <c r="G1671" s="222"/>
      <c r="H1671" s="223"/>
      <c r="I1671" s="224">
        <f>IF(M1639="지원단가",F1671*G1671*H1671,0)</f>
        <v>0</v>
      </c>
      <c r="J1671" s="691"/>
      <c r="K1671" s="225">
        <f t="shared" si="190"/>
        <v>0</v>
      </c>
      <c r="L1671" s="226">
        <f t="shared" si="191"/>
        <v>0</v>
      </c>
      <c r="M1671" s="227">
        <f t="shared" si="192"/>
        <v>0</v>
      </c>
      <c r="N1671" s="224">
        <f>IF(Q1642="불승인",0,IF(M1639="지원단가",K1671*L1671*M1671,0))</f>
        <v>0</v>
      </c>
      <c r="O1671" s="691"/>
      <c r="P1671" s="225">
        <f t="shared" si="193"/>
        <v>0</v>
      </c>
      <c r="Q1671" s="702"/>
      <c r="R1671" s="703"/>
    </row>
    <row r="1672" spans="2:18" ht="17.25" thickBot="1">
      <c r="B1672" s="686" t="s">
        <v>87</v>
      </c>
      <c r="C1672" s="278"/>
      <c r="D1672" s="280"/>
      <c r="E1672" s="281" t="s">
        <v>2297</v>
      </c>
      <c r="F1672" s="235"/>
      <c r="G1672" s="236"/>
      <c r="H1672" s="237"/>
      <c r="I1672" s="238">
        <f>IF(M1639="지원단가",F1672*G1672*H1672,0)</f>
        <v>0</v>
      </c>
      <c r="J1672" s="689">
        <f>SUM(I1672:I1674)</f>
        <v>0</v>
      </c>
      <c r="K1672" s="239">
        <f t="shared" si="190"/>
        <v>0</v>
      </c>
      <c r="L1672" s="240">
        <f t="shared" si="191"/>
        <v>0</v>
      </c>
      <c r="M1672" s="241">
        <f t="shared" si="192"/>
        <v>0</v>
      </c>
      <c r="N1672" s="238">
        <f>IF(Q1642="불승인",0,IF(M1639="지원단가",K1672*L1672*M1672,0))</f>
        <v>0</v>
      </c>
      <c r="O1672" s="689">
        <f>SUM(N1672:N1674)</f>
        <v>0</v>
      </c>
      <c r="P1672" s="239">
        <f t="shared" si="193"/>
        <v>0</v>
      </c>
      <c r="Q1672" s="252"/>
      <c r="R1672" s="253" t="s">
        <v>2298</v>
      </c>
    </row>
    <row r="1673" spans="2:18" ht="17.25" thickTop="1">
      <c r="B1673" s="687"/>
      <c r="C1673" s="270"/>
      <c r="D1673" s="282"/>
      <c r="E1673" s="692" t="e">
        <f>J1672/SUM(J1646:J1671)</f>
        <v>#DIV/0!</v>
      </c>
      <c r="F1673" s="213"/>
      <c r="G1673" s="214"/>
      <c r="H1673" s="215"/>
      <c r="I1673" s="216">
        <f>IF(M1639="지원단가",F1673*G1673*H1673,0)</f>
        <v>0</v>
      </c>
      <c r="J1673" s="690"/>
      <c r="K1673" s="217">
        <f t="shared" si="190"/>
        <v>0</v>
      </c>
      <c r="L1673" s="218">
        <f t="shared" si="191"/>
        <v>0</v>
      </c>
      <c r="M1673" s="219">
        <f t="shared" si="192"/>
        <v>0</v>
      </c>
      <c r="N1673" s="216">
        <f>IF(Q1642="불승인",0,IF(M1639="지원단가",K1673*L1673*M1673,0))</f>
        <v>0</v>
      </c>
      <c r="O1673" s="690"/>
      <c r="P1673" s="217">
        <f t="shared" si="193"/>
        <v>0</v>
      </c>
      <c r="Q1673" s="255"/>
      <c r="R1673" s="694" t="e">
        <f>O1672/SUM(O1646:O1671)</f>
        <v>#DIV/0!</v>
      </c>
    </row>
    <row r="1674" spans="2:18" ht="17.25" thickBot="1">
      <c r="B1674" s="688"/>
      <c r="C1674" s="279"/>
      <c r="D1674" s="283"/>
      <c r="E1674" s="693"/>
      <c r="F1674" s="243"/>
      <c r="G1674" s="244"/>
      <c r="H1674" s="245"/>
      <c r="I1674" s="246">
        <f>IF(M1639="지원단가",F1674*G1674*H1674,0)</f>
        <v>0</v>
      </c>
      <c r="J1674" s="691"/>
      <c r="K1674" s="247">
        <f t="shared" si="190"/>
        <v>0</v>
      </c>
      <c r="L1674" s="248">
        <f t="shared" si="191"/>
        <v>0</v>
      </c>
      <c r="M1674" s="249">
        <f t="shared" si="192"/>
        <v>0</v>
      </c>
      <c r="N1674" s="246">
        <f>IF(Q1642="불승인",0,IF(M1639="지원단가",K1674*L1674*M1674,0))</f>
        <v>0</v>
      </c>
      <c r="O1674" s="691"/>
      <c r="P1674" s="247">
        <f t="shared" si="193"/>
        <v>0</v>
      </c>
      <c r="Q1674" s="257"/>
      <c r="R1674" s="695"/>
    </row>
    <row r="1675" spans="2:18">
      <c r="B1675" s="686" t="s">
        <v>19</v>
      </c>
      <c r="C1675" s="269"/>
      <c r="D1675" s="696"/>
      <c r="E1675" s="697"/>
      <c r="F1675" s="205"/>
      <c r="G1675" s="206"/>
      <c r="H1675" s="207"/>
      <c r="I1675" s="208">
        <f>F1675*G1675*H1675</f>
        <v>0</v>
      </c>
      <c r="J1675" s="689">
        <f>SUM(I1675:I1676)</f>
        <v>0</v>
      </c>
      <c r="K1675" s="209">
        <f t="shared" si="190"/>
        <v>0</v>
      </c>
      <c r="L1675" s="210">
        <f t="shared" si="191"/>
        <v>0</v>
      </c>
      <c r="M1675" s="211">
        <f t="shared" si="192"/>
        <v>0</v>
      </c>
      <c r="N1675" s="208">
        <f>IF(Q1642="불승인", 0,K1675*L1675*M1675)</f>
        <v>0</v>
      </c>
      <c r="O1675" s="689">
        <f>SUM(N1675:N1676)</f>
        <v>0</v>
      </c>
      <c r="P1675" s="209">
        <f t="shared" si="193"/>
        <v>0</v>
      </c>
      <c r="Q1675" s="698"/>
      <c r="R1675" s="699"/>
    </row>
    <row r="1676" spans="2:18" ht="17.25" thickBot="1">
      <c r="B1676" s="688"/>
      <c r="C1676" s="271"/>
      <c r="D1676" s="700"/>
      <c r="E1676" s="701"/>
      <c r="F1676" s="221"/>
      <c r="G1676" s="222"/>
      <c r="H1676" s="223"/>
      <c r="I1676" s="224">
        <f t="shared" ref="I1676:I1677" si="194">F1676*G1676*H1676</f>
        <v>0</v>
      </c>
      <c r="J1676" s="691"/>
      <c r="K1676" s="225">
        <f t="shared" si="190"/>
        <v>0</v>
      </c>
      <c r="L1676" s="226">
        <f t="shared" si="191"/>
        <v>0</v>
      </c>
      <c r="M1676" s="227">
        <f t="shared" si="192"/>
        <v>0</v>
      </c>
      <c r="N1676" s="224">
        <f>IF(Q1642="불승인", 0,K1676*L1676*M1676)</f>
        <v>0</v>
      </c>
      <c r="O1676" s="691"/>
      <c r="P1676" s="225">
        <f t="shared" si="193"/>
        <v>0</v>
      </c>
      <c r="Q1676" s="702"/>
      <c r="R1676" s="703"/>
    </row>
    <row r="1677" spans="2:18" ht="17.25" thickBot="1">
      <c r="B1677" s="258" t="s">
        <v>44</v>
      </c>
      <c r="C1677" s="284"/>
      <c r="D1677" s="682"/>
      <c r="E1677" s="683"/>
      <c r="F1677" s="260"/>
      <c r="G1677" s="261"/>
      <c r="H1677" s="262"/>
      <c r="I1677" s="263">
        <f t="shared" si="194"/>
        <v>0</v>
      </c>
      <c r="J1677" s="264">
        <f>I1677</f>
        <v>0</v>
      </c>
      <c r="K1677" s="265">
        <f t="shared" si="190"/>
        <v>0</v>
      </c>
      <c r="L1677" s="266">
        <f t="shared" si="191"/>
        <v>0</v>
      </c>
      <c r="M1677" s="267">
        <f t="shared" si="192"/>
        <v>0</v>
      </c>
      <c r="N1677" s="263">
        <f>IF(Q1642="불승인", 0,K1677*L1677*M1677)</f>
        <v>0</v>
      </c>
      <c r="O1677" s="264">
        <f>N1677</f>
        <v>0</v>
      </c>
      <c r="P1677" s="265">
        <f t="shared" si="193"/>
        <v>0</v>
      </c>
      <c r="Q1677" s="684"/>
      <c r="R1677" s="685"/>
    </row>
    <row r="1679" spans="2:18" ht="17.25" thickBot="1"/>
    <row r="1680" spans="2:18" ht="19.5">
      <c r="B1680" s="1" t="s">
        <v>0</v>
      </c>
      <c r="C1680" s="742" t="str">
        <f>총괄!$D$2</f>
        <v>공동훈련센터명</v>
      </c>
      <c r="D1680" s="743"/>
      <c r="E1680" s="743"/>
      <c r="F1680" s="744" t="str" cm="1">
        <f t="array" ref="F1680">IFERROR( LOOKUP(2, 1/(과정일람표!$A$13:$A$412=C1681)/(과정일람표!$B$13:$B$412="승인"), IF(과정일람표!$F$13:$F$412="", NA(), "파트너: " &amp; 과정일람표!$F$13:$F$412)),"")</f>
        <v/>
      </c>
      <c r="G1680" s="745"/>
      <c r="H1680" s="746" t="s">
        <v>21</v>
      </c>
      <c r="I1680" s="747"/>
      <c r="J1680" s="747"/>
      <c r="K1680" s="747"/>
      <c r="L1680" s="747"/>
      <c r="M1680" s="747"/>
      <c r="N1680" s="748"/>
      <c r="O1680" s="749" t="s">
        <v>549</v>
      </c>
      <c r="P1680" s="751" t="s">
        <v>550</v>
      </c>
      <c r="Q1680" s="753" t="s">
        <v>13</v>
      </c>
      <c r="R1680" s="754"/>
    </row>
    <row r="1681" spans="2:18" ht="20.25" thickBot="1">
      <c r="B1681" s="2" t="s">
        <v>1</v>
      </c>
      <c r="C1681" s="179">
        <v>40</v>
      </c>
      <c r="D1681" s="755" t="str" cm="1">
        <f t="array" ref="D1681">IFERROR( LOOKUP(2, 1/(과정일람표!$A$13:$A$412=C1681)/(과정일람표!$B$13:$B$412="승인"), IF(과정일람표!$R$13:$R$412="", NA(), 과정일람표!$R$13:$R$412)),"")</f>
        <v/>
      </c>
      <c r="E1681" s="756"/>
      <c r="F1681" s="756"/>
      <c r="G1681" s="757"/>
      <c r="H1681" s="3" t="s">
        <v>14</v>
      </c>
      <c r="I1681" s="4" t="s">
        <v>47</v>
      </c>
      <c r="J1681" s="4" t="s">
        <v>46</v>
      </c>
      <c r="K1681" s="4" t="s">
        <v>34</v>
      </c>
      <c r="L1681" s="4" t="s">
        <v>22</v>
      </c>
      <c r="M1681" s="4" t="s">
        <v>17</v>
      </c>
      <c r="N1681" s="17" t="s">
        <v>554</v>
      </c>
      <c r="O1681" s="750"/>
      <c r="P1681" s="752"/>
      <c r="Q1681" s="738"/>
      <c r="R1681" s="739"/>
    </row>
    <row r="1682" spans="2:18" ht="19.5">
      <c r="B1682" s="720" t="s">
        <v>2</v>
      </c>
      <c r="C1682" s="5" t="s">
        <v>4</v>
      </c>
      <c r="D1682" s="6" t="s">
        <v>5</v>
      </c>
      <c r="E1682" s="6" t="s">
        <v>11</v>
      </c>
      <c r="F1682" s="7" t="s">
        <v>12</v>
      </c>
      <c r="G1682" s="8" t="s">
        <v>2152</v>
      </c>
      <c r="H1682" s="11" t="s">
        <v>15</v>
      </c>
      <c r="I1682" s="180">
        <f>SUM(I1683:I1685)</f>
        <v>0</v>
      </c>
      <c r="J1682" s="180">
        <f>SUM(J1683:J1685)</f>
        <v>0</v>
      </c>
      <c r="K1682" s="180">
        <f>SUM(K1683:K1685)</f>
        <v>0</v>
      </c>
      <c r="L1682" s="723" t="str" cm="1">
        <f t="array" ref="L1682">IFERROR( LOOKUP(2, 1/(과정일람표!$A$13:$A$412=C1681)/(과정일람표!$B$13:$B$412="승인"), IF(과정일람표!$N$13:$N$412="", NA(), 과정일람표!$N$13:$N$412)),"")</f>
        <v/>
      </c>
      <c r="M1682" s="726" t="str" cm="1">
        <f t="array" ref="M1682">IFERROR( LOOKUP(2, 1/(과정일람표!$A$13:$A$412=C1681)/(과정일람표!$B$13:$B$412="승인"), IF(과정일람표!$AA$13:$AA$412="", NA(), 과정일람표!$AA$13:$AA$412)),"")</f>
        <v/>
      </c>
      <c r="N1682" s="729" t="e">
        <f>VLOOKUP(LEFT(N1684,6),NCS단가,5,FALSE)</f>
        <v>#N/A</v>
      </c>
      <c r="O1682" s="731" t="str" cm="1">
        <f t="array" ref="O1682">IFERROR( LOOKUP(2, 1/(과정일람표!$A$13:$A$412=C1681)/(과정일람표!$B$13:$B$412="신청"), IF(과정일람표!$AC$13:$AC$412="", NA(), 과정일람표!$AC$13:$AC$412)),"")</f>
        <v/>
      </c>
      <c r="P1682" s="729" t="e">
        <f>IF(Q1685="불승인",0,IF(OR(D1683="원격대체", D1683="집체",D1683="혼합"),IF(M1682="기준단가",N1682,J1683/(G1685*D1685)),_xlfn.IFS(D1683="원격",2970,D1683="STEP자체", 6160,D1683="STEP공공",4600)))</f>
        <v>#N/A</v>
      </c>
      <c r="Q1682" s="734" t="str">
        <f>IF(총괄!$C$6="전략", IF(P1685&lt;300%,"적정","검토필요"), IF(총괄!$C$6="지산맞", IF(LEN(L1682)=0,"분류입력확인",IF(P1685&lt;VLOOKUP(L1682,테이블!$B$3:$C$5,2,FALSE),"적정","검토필요")),IF(OR(LEN(E1683)&gt;0,LEN(F1683)&gt;0),IF(과정별세부산출!P1685&lt;300%,"적정","검토필요"),IF(과정별세부산출!P1685&lt;VLOOKUP(과정별세부산출!G1683,테이블!$H$3:$I$10,2,FALSE),"적정","검토필요"))))</f>
        <v>분류입력확인</v>
      </c>
      <c r="R1682" s="735"/>
    </row>
    <row r="1683" spans="2:18" ht="20.25" thickBot="1">
      <c r="B1683" s="721"/>
      <c r="C1683" s="181" t="str" cm="1">
        <f t="array" ref="C1683">IFERROR( LOOKUP(2, 1/(과정일람표!$A$13:$A$412=C1681)/(과정일람표!$B$13:$B$412="승인"), IF(과정일람표!$T$13:$T$412="", NA(), 과정일람표!$T$13:$T$412)),"")</f>
        <v/>
      </c>
      <c r="D1683" s="182" t="str" cm="1">
        <f t="array" ref="D1683">IFERROR( LOOKUP(2, 1/(과정일람표!$A$13:$A$412=C1681)/(과정일람표!$B$13:$B$412="승인"), IF(과정일람표!$U$13:$U$412="", NA(), 과정일람표!$U$13:$U$412)),"")</f>
        <v/>
      </c>
      <c r="E1683" s="182" t="str" cm="1">
        <f t="array" ref="E1683">IFERROR( LOOKUP(2, 1/(과정일람표!$A$13:$A$412=C1681)/(과정일람표!$B$13:$B$412="승인"), IF(과정일람표!$K$13:$K$412="", NA(), 과정일람표!$K$13:$K$412)),"")</f>
        <v/>
      </c>
      <c r="F1683" s="182" t="str" cm="1">
        <f t="array" ref="F1683">IFERROR( LOOKUP(2, 1/(과정일람표!$A$13:$A$412=C1681)/(과정일람표!$B$13:$B$412="승인"), IF(과정일람표!$L$13:$L$412="", NA(), 과정일람표!$L$13:$L$412)),"")</f>
        <v/>
      </c>
      <c r="G1683" s="183" t="str" cm="1">
        <f t="array" ref="G1683">IFERROR( LOOKUP(2, 1/(과정일람표!$A$13:$A$412=C1681)/(과정일람표!$B$13:$B$412="승인"), IF(과정일람표!$M$13:$M$412="", NA(), 과정일람표!$M$13:$M$412)),"")</f>
        <v/>
      </c>
      <c r="H1683" s="12" t="s">
        <v>18</v>
      </c>
      <c r="I1683" s="184">
        <f>IF(M1682="기준단가",IF(OR(D1683="집체",D1683="원격대체", D1683="혼합"),N1682*D1685*G1685,_xlfn.IFS(D1683="원격",2970*D1685*G1685,D1683="STEP자체",6160*D1685*G1685,D1683="STEP공공",4600*D1685*G1685)),IF(M1682="E-9",2*N1682*D1685*G1685,SUM(J1689:J1717)))</f>
        <v>0</v>
      </c>
      <c r="J1683" s="184">
        <f>IF(Q1685="불승인",0,IF(M1682="기준단가",IF(OR(D1683="집체",D1683="원격대체", D1683="혼합"),N1682*D1685*G1685,_xlfn.IFS(D1683="원격",2970*D1685*G1685,D1683="STEP자체",6160*D1685*G1685,D1683="STEP공공",4600*D1685*G1685)),IF(M1682="E-9",2*N1682*D1685*G1685,SUM(O1689:O1717))))</f>
        <v>0</v>
      </c>
      <c r="K1683" s="184">
        <f>J1683-I1683</f>
        <v>0</v>
      </c>
      <c r="L1683" s="724"/>
      <c r="M1683" s="727"/>
      <c r="N1683" s="730"/>
      <c r="O1683" s="732"/>
      <c r="P1683" s="733"/>
      <c r="Q1683" s="734"/>
      <c r="R1683" s="735"/>
    </row>
    <row r="1684" spans="2:18" ht="19.5">
      <c r="B1684" s="721"/>
      <c r="C1684" s="9" t="s">
        <v>6</v>
      </c>
      <c r="D1684" s="10" t="s">
        <v>7</v>
      </c>
      <c r="E1684" s="10" t="s">
        <v>8</v>
      </c>
      <c r="F1684" s="10" t="s">
        <v>9</v>
      </c>
      <c r="G1684" s="10" t="s">
        <v>10</v>
      </c>
      <c r="H1684" s="13" t="s">
        <v>19</v>
      </c>
      <c r="I1684" s="184">
        <f>IF(OR(D1683="집체",D1683="혼합"), J1718, 0)</f>
        <v>0</v>
      </c>
      <c r="J1684" s="184">
        <f>IF(Q1685="불승인",0,IF(OR(D1683="집체",D1683="혼합"),O1718,0))</f>
        <v>0</v>
      </c>
      <c r="K1684" s="184">
        <f>J1684-I1684</f>
        <v>0</v>
      </c>
      <c r="L1684" s="724"/>
      <c r="M1684" s="727"/>
      <c r="N1684" s="185" t="str" cm="1">
        <f t="array" ref="N1684">IFERROR( LOOKUP(2, 1/(과정일람표!$A$13:$A$412=C1681)/(과정일람표!$B$13:$B$412="승인"), IF(과정일람표!$J$13:$J$412="", NA(), 과정일람표!$J$13:$J$412)),"")</f>
        <v/>
      </c>
      <c r="O1684" s="736" t="s">
        <v>551</v>
      </c>
      <c r="P1684" s="737"/>
      <c r="Q1684" s="738" t="s">
        <v>85</v>
      </c>
      <c r="R1684" s="739"/>
    </row>
    <row r="1685" spans="2:18" ht="20.25" thickBot="1">
      <c r="B1685" s="722"/>
      <c r="C1685" s="186" t="str" cm="1">
        <f t="array" ref="C1685">IFERROR( LOOKUP(2, 1/(과정일람표!$A$13:$A$412=C1681)/(과정일람표!$B$13:$B$412="승인"), IF(과정일람표!$V$13:$V$412="", NA(), 과정일람표!$V$13:$V$412)),"")</f>
        <v/>
      </c>
      <c r="D1685" s="182" t="str" cm="1">
        <f t="array" ref="D1685">IFERROR( LOOKUP(2, 1/(과정일람표!$A$13:$A$412=C1681)/(과정일람표!$B$13:$B$412="승인"), IF(과정일람표!$W$13:$W$412="", NA(), 과정일람표!$W$13:$W$412)),"")</f>
        <v/>
      </c>
      <c r="E1685" s="187" t="str" cm="1">
        <f t="array" ref="E1685">IFERROR( LOOKUP(2, 1/(과정일람표!$A$13:$A$412=C1681)/(과정일람표!$B$13:$B$412="승인"), IF(과정일람표!$R$13:$R$412="", NA(), 과정일람표!$X$13:$X$412)),"")</f>
        <v/>
      </c>
      <c r="F1685" s="187" t="str" cm="1">
        <f t="array" ref="F1685">IFERROR( LOOKUP(2, 1/(과정일람표!$A$13:$A$412=C1681)/(과정일람표!$B$13:$B$412="승인"), IF(과정일람표!$Y$13:$Y$412="", NA(), 과정일람표!$Y$13:$Y$412)),"")</f>
        <v/>
      </c>
      <c r="G1685" s="187" t="str" cm="1">
        <f t="array" ref="G1685">IFERROR( LOOKUP(2, 1/(과정일람표!$A$13:$A$412=C1681)/(과정일람표!$B$13:$B$412="승인"), IF(과정일람표!$Z$13:$Z$412="", NA(), 과정일람표!$Z$13:$Z$412)),"")</f>
        <v/>
      </c>
      <c r="H1685" s="14" t="s">
        <v>20</v>
      </c>
      <c r="I1685" s="188">
        <f>IF(OR(D1683="집체", D1683="원격대체",D1683="혼합"), J1720, 0)</f>
        <v>0</v>
      </c>
      <c r="J1685" s="188">
        <f>IF(Q1685="불승인",0,IF(OR(D1683="집체",D1683="원격대체",D1683="혼합"),O1720,0))</f>
        <v>0</v>
      </c>
      <c r="K1685" s="188">
        <f>J1685-I1685</f>
        <v>0</v>
      </c>
      <c r="L1685" s="725"/>
      <c r="M1685" s="728"/>
      <c r="N1685" s="189" t="str" cm="1">
        <f t="array" ref="N1685">IFERROR( LOOKUP(2, 1/(과정일람표!$A$13:$A$412=C1681)/(과정일람표!$B$13:$B$412="승인"), IF(과정일람표!$I$13:$I$412="", NA(), 과정일람표!$I$13:$I$412)),"")</f>
        <v/>
      </c>
      <c r="O1685" s="16" t="e">
        <f>O1682/N1682</f>
        <v>#VALUE!</v>
      </c>
      <c r="P1685" s="18" t="e">
        <f>P1682/N1682</f>
        <v>#N/A</v>
      </c>
      <c r="Q1685" s="740" t="s">
        <v>2291</v>
      </c>
      <c r="R1685" s="741"/>
    </row>
    <row r="1686" spans="2:18" ht="17.25" thickBot="1"/>
    <row r="1687" spans="2:18" ht="17.25" thickBot="1">
      <c r="B1687" s="708" t="s">
        <v>24</v>
      </c>
      <c r="C1687" s="710" t="s">
        <v>25</v>
      </c>
      <c r="D1687" s="712" t="s">
        <v>26</v>
      </c>
      <c r="E1687" s="713"/>
      <c r="F1687" s="716" t="s">
        <v>32</v>
      </c>
      <c r="G1687" s="717"/>
      <c r="H1687" s="717"/>
      <c r="I1687" s="717"/>
      <c r="J1687" s="718"/>
      <c r="K1687" s="716" t="s">
        <v>33</v>
      </c>
      <c r="L1687" s="717"/>
      <c r="M1687" s="717"/>
      <c r="N1687" s="717"/>
      <c r="O1687" s="718"/>
      <c r="P1687" s="716" t="s">
        <v>30</v>
      </c>
      <c r="Q1687" s="717"/>
      <c r="R1687" s="718"/>
    </row>
    <row r="1688" spans="2:18" ht="17.25" thickBot="1">
      <c r="B1688" s="709"/>
      <c r="C1688" s="711"/>
      <c r="D1688" s="714"/>
      <c r="E1688" s="715"/>
      <c r="F1688" s="190" t="s">
        <v>27</v>
      </c>
      <c r="G1688" s="191" t="s">
        <v>28</v>
      </c>
      <c r="H1688" s="15" t="s">
        <v>29</v>
      </c>
      <c r="I1688" s="192" t="s">
        <v>16</v>
      </c>
      <c r="J1688" s="193" t="s">
        <v>38</v>
      </c>
      <c r="K1688" s="190" t="s">
        <v>27</v>
      </c>
      <c r="L1688" s="191" t="s">
        <v>28</v>
      </c>
      <c r="M1688" s="15" t="s">
        <v>29</v>
      </c>
      <c r="N1688" s="192" t="s">
        <v>16</v>
      </c>
      <c r="O1688" s="193" t="s">
        <v>38</v>
      </c>
      <c r="P1688" s="190" t="s">
        <v>34</v>
      </c>
      <c r="Q1688" s="719" t="s">
        <v>31</v>
      </c>
      <c r="R1688" s="718"/>
    </row>
    <row r="1689" spans="2:18" ht="17.25" thickBot="1">
      <c r="B1689" s="194" t="s">
        <v>35</v>
      </c>
      <c r="C1689" s="268"/>
      <c r="D1689" s="682"/>
      <c r="E1689" s="683"/>
      <c r="F1689" s="196"/>
      <c r="G1689" s="197"/>
      <c r="H1689" s="198"/>
      <c r="I1689" s="199">
        <f>IF(M1682="지원단가",F1689*G1689*H1689,0)</f>
        <v>0</v>
      </c>
      <c r="J1689" s="200">
        <f>I1689</f>
        <v>0</v>
      </c>
      <c r="K1689" s="201">
        <f t="shared" ref="K1689:K1720" si="195">F1689</f>
        <v>0</v>
      </c>
      <c r="L1689" s="202">
        <f t="shared" ref="L1689:L1720" si="196">G1689</f>
        <v>0</v>
      </c>
      <c r="M1689" s="203">
        <f t="shared" ref="M1689:M1720" si="197">H1689</f>
        <v>0</v>
      </c>
      <c r="N1689" s="199">
        <f>IF(Q1685="불승인", 0,IF(M1682="지원단가",K1689*L1689*M1689,0))</f>
        <v>0</v>
      </c>
      <c r="O1689" s="200">
        <f>SUM(N1689)</f>
        <v>0</v>
      </c>
      <c r="P1689" s="201">
        <f>N1689-I1689</f>
        <v>0</v>
      </c>
      <c r="Q1689" s="684"/>
      <c r="R1689" s="685"/>
    </row>
    <row r="1690" spans="2:18">
      <c r="B1690" s="686" t="s">
        <v>36</v>
      </c>
      <c r="C1690" s="269"/>
      <c r="D1690" s="696"/>
      <c r="E1690" s="697"/>
      <c r="F1690" s="205"/>
      <c r="G1690" s="206"/>
      <c r="H1690" s="207"/>
      <c r="I1690" s="208">
        <f>IF(M1682="지원단가",F1690*G1690*H1690,0)</f>
        <v>0</v>
      </c>
      <c r="J1690" s="689">
        <f>SUM(I1690:I1693)</f>
        <v>0</v>
      </c>
      <c r="K1690" s="209">
        <f t="shared" si="195"/>
        <v>0</v>
      </c>
      <c r="L1690" s="210">
        <f t="shared" si="196"/>
        <v>0</v>
      </c>
      <c r="M1690" s="211">
        <f t="shared" si="197"/>
        <v>0</v>
      </c>
      <c r="N1690" s="208">
        <f>IF(Q1685="불승인",0,IF(M1682="지원단가",K1690*L1690*M1690,0))</f>
        <v>0</v>
      </c>
      <c r="O1690" s="689">
        <f>SUM(N1690:N1693)</f>
        <v>0</v>
      </c>
      <c r="P1690" s="209">
        <f t="shared" ref="P1690:P1720" si="198">N1690-I1690</f>
        <v>0</v>
      </c>
      <c r="Q1690" s="698"/>
      <c r="R1690" s="699"/>
    </row>
    <row r="1691" spans="2:18">
      <c r="B1691" s="687"/>
      <c r="C1691" s="270"/>
      <c r="D1691" s="704"/>
      <c r="E1691" s="705"/>
      <c r="F1691" s="213"/>
      <c r="G1691" s="214"/>
      <c r="H1691" s="215"/>
      <c r="I1691" s="216">
        <f>IF(M1682="지원단가",F1691*G1691*H1691,0)</f>
        <v>0</v>
      </c>
      <c r="J1691" s="690"/>
      <c r="K1691" s="217">
        <f t="shared" si="195"/>
        <v>0</v>
      </c>
      <c r="L1691" s="218">
        <f t="shared" si="196"/>
        <v>0</v>
      </c>
      <c r="M1691" s="219">
        <f t="shared" si="197"/>
        <v>0</v>
      </c>
      <c r="N1691" s="216">
        <f>IF(Q1685="불승인",0,IF(M1682="지원단가",K1691*L1691*M1691,0))</f>
        <v>0</v>
      </c>
      <c r="O1691" s="690"/>
      <c r="P1691" s="217">
        <f t="shared" si="198"/>
        <v>0</v>
      </c>
      <c r="Q1691" s="706"/>
      <c r="R1691" s="707"/>
    </row>
    <row r="1692" spans="2:18">
      <c r="B1692" s="687"/>
      <c r="C1692" s="270"/>
      <c r="D1692" s="704"/>
      <c r="E1692" s="705"/>
      <c r="F1692" s="213"/>
      <c r="G1692" s="214"/>
      <c r="H1692" s="215"/>
      <c r="I1692" s="216">
        <f>IF(M1682="지원단가",F1692*G1692*H1692,0)</f>
        <v>0</v>
      </c>
      <c r="J1692" s="690"/>
      <c r="K1692" s="217">
        <f t="shared" si="195"/>
        <v>0</v>
      </c>
      <c r="L1692" s="218">
        <f t="shared" si="196"/>
        <v>0</v>
      </c>
      <c r="M1692" s="219">
        <f t="shared" si="197"/>
        <v>0</v>
      </c>
      <c r="N1692" s="216">
        <f>IF(Q1685="불승인",0,IF(M1682="지원단가",K1692*L1692*M1692,0))</f>
        <v>0</v>
      </c>
      <c r="O1692" s="690"/>
      <c r="P1692" s="217">
        <f t="shared" si="198"/>
        <v>0</v>
      </c>
      <c r="Q1692" s="706"/>
      <c r="R1692" s="707"/>
    </row>
    <row r="1693" spans="2:18" ht="17.25" thickBot="1">
      <c r="B1693" s="688"/>
      <c r="C1693" s="271"/>
      <c r="D1693" s="700"/>
      <c r="E1693" s="701"/>
      <c r="F1693" s="221"/>
      <c r="G1693" s="222"/>
      <c r="H1693" s="223"/>
      <c r="I1693" s="224">
        <f>IF(M1682="지원단가",F1693*G1693*H1693,0)</f>
        <v>0</v>
      </c>
      <c r="J1693" s="691"/>
      <c r="K1693" s="225">
        <f t="shared" si="195"/>
        <v>0</v>
      </c>
      <c r="L1693" s="226">
        <f t="shared" si="196"/>
        <v>0</v>
      </c>
      <c r="M1693" s="227">
        <f t="shared" si="197"/>
        <v>0</v>
      </c>
      <c r="N1693" s="224">
        <f>IF(Q1685="불승인",0,IF(M1682="지원단가",K1693*L1693*M1693,0))</f>
        <v>0</v>
      </c>
      <c r="O1693" s="691"/>
      <c r="P1693" s="225">
        <f t="shared" si="198"/>
        <v>0</v>
      </c>
      <c r="Q1693" s="702"/>
      <c r="R1693" s="703"/>
    </row>
    <row r="1694" spans="2:18">
      <c r="B1694" s="686" t="s">
        <v>37</v>
      </c>
      <c r="C1694" s="269"/>
      <c r="D1694" s="272"/>
      <c r="E1694" s="273"/>
      <c r="F1694" s="205"/>
      <c r="G1694" s="206"/>
      <c r="H1694" s="207"/>
      <c r="I1694" s="208">
        <f>IF(M1682="지원단가",F1694*G1694*H1694,0)</f>
        <v>0</v>
      </c>
      <c r="J1694" s="689">
        <f>SUM(I1694:I1699)</f>
        <v>0</v>
      </c>
      <c r="K1694" s="209">
        <f t="shared" si="195"/>
        <v>0</v>
      </c>
      <c r="L1694" s="210">
        <f t="shared" si="196"/>
        <v>0</v>
      </c>
      <c r="M1694" s="211">
        <f t="shared" si="197"/>
        <v>0</v>
      </c>
      <c r="N1694" s="208">
        <f>IF(Q1685="불승인",0,IF(M1682="지원단가",K1694*L1694*M1694,0))</f>
        <v>0</v>
      </c>
      <c r="O1694" s="689">
        <f>SUM(N1694:N1699)</f>
        <v>0</v>
      </c>
      <c r="P1694" s="209">
        <f t="shared" si="198"/>
        <v>0</v>
      </c>
      <c r="Q1694" s="698"/>
      <c r="R1694" s="699"/>
    </row>
    <row r="1695" spans="2:18">
      <c r="B1695" s="687"/>
      <c r="C1695" s="270"/>
      <c r="D1695" s="274"/>
      <c r="E1695" s="275"/>
      <c r="F1695" s="213"/>
      <c r="G1695" s="214"/>
      <c r="H1695" s="215"/>
      <c r="I1695" s="216">
        <f>IF(M1682="지원단가",F1695*G1695*H1695,0)</f>
        <v>0</v>
      </c>
      <c r="J1695" s="690"/>
      <c r="K1695" s="217">
        <f t="shared" si="195"/>
        <v>0</v>
      </c>
      <c r="L1695" s="218">
        <f t="shared" si="196"/>
        <v>0</v>
      </c>
      <c r="M1695" s="219">
        <f t="shared" si="197"/>
        <v>0</v>
      </c>
      <c r="N1695" s="216">
        <f>IF(Q1685="불승인",0,IF(M1682="지원단가",K1695*L1695*M1695,0))</f>
        <v>0</v>
      </c>
      <c r="O1695" s="690"/>
      <c r="P1695" s="217">
        <f t="shared" si="198"/>
        <v>0</v>
      </c>
      <c r="Q1695" s="706"/>
      <c r="R1695" s="707"/>
    </row>
    <row r="1696" spans="2:18">
      <c r="B1696" s="687"/>
      <c r="C1696" s="270"/>
      <c r="D1696" s="274"/>
      <c r="E1696" s="275"/>
      <c r="F1696" s="213"/>
      <c r="G1696" s="214"/>
      <c r="H1696" s="215"/>
      <c r="I1696" s="216">
        <f>IF(M1682="지원단가",F1696*G1696*H1696,0)</f>
        <v>0</v>
      </c>
      <c r="J1696" s="690"/>
      <c r="K1696" s="217">
        <f t="shared" si="195"/>
        <v>0</v>
      </c>
      <c r="L1696" s="218">
        <f t="shared" si="196"/>
        <v>0</v>
      </c>
      <c r="M1696" s="219">
        <f t="shared" si="197"/>
        <v>0</v>
      </c>
      <c r="N1696" s="216">
        <f>IF(Q1685="불승인",0,IF(M1682="지원단가",K1696*L1696*M1696,0))</f>
        <v>0</v>
      </c>
      <c r="O1696" s="690"/>
      <c r="P1696" s="217">
        <f t="shared" si="198"/>
        <v>0</v>
      </c>
      <c r="Q1696" s="706"/>
      <c r="R1696" s="707"/>
    </row>
    <row r="1697" spans="2:18">
      <c r="B1697" s="687"/>
      <c r="C1697" s="270"/>
      <c r="D1697" s="274"/>
      <c r="E1697" s="275"/>
      <c r="F1697" s="213"/>
      <c r="G1697" s="214"/>
      <c r="H1697" s="215"/>
      <c r="I1697" s="216">
        <f>IF(M1682="지원단가",F1697*G1697*H1697,0)</f>
        <v>0</v>
      </c>
      <c r="J1697" s="690"/>
      <c r="K1697" s="217">
        <f t="shared" si="195"/>
        <v>0</v>
      </c>
      <c r="L1697" s="218">
        <f t="shared" si="196"/>
        <v>0</v>
      </c>
      <c r="M1697" s="219">
        <f t="shared" si="197"/>
        <v>0</v>
      </c>
      <c r="N1697" s="216">
        <f>IF(Q1685="불승인",0,IF(M1682="지원단가",K1697*L1697*M1697,0))</f>
        <v>0</v>
      </c>
      <c r="O1697" s="690"/>
      <c r="P1697" s="217">
        <f t="shared" si="198"/>
        <v>0</v>
      </c>
      <c r="Q1697" s="706"/>
      <c r="R1697" s="707"/>
    </row>
    <row r="1698" spans="2:18">
      <c r="B1698" s="687"/>
      <c r="C1698" s="270"/>
      <c r="D1698" s="274"/>
      <c r="E1698" s="275"/>
      <c r="F1698" s="213"/>
      <c r="G1698" s="214"/>
      <c r="H1698" s="215"/>
      <c r="I1698" s="216">
        <f>IF(M1682="지원단가",F1698*G1698*H1698,0)</f>
        <v>0</v>
      </c>
      <c r="J1698" s="690"/>
      <c r="K1698" s="217">
        <f t="shared" si="195"/>
        <v>0</v>
      </c>
      <c r="L1698" s="218">
        <f t="shared" si="196"/>
        <v>0</v>
      </c>
      <c r="M1698" s="219">
        <f t="shared" si="197"/>
        <v>0</v>
      </c>
      <c r="N1698" s="216">
        <f>IF(Q1685="불승인",0,IF(M1682="지원단가",K1698*L1698*M1698,0))</f>
        <v>0</v>
      </c>
      <c r="O1698" s="690"/>
      <c r="P1698" s="217">
        <f t="shared" si="198"/>
        <v>0</v>
      </c>
      <c r="Q1698" s="706"/>
      <c r="R1698" s="707"/>
    </row>
    <row r="1699" spans="2:18" ht="17.25" thickBot="1">
      <c r="B1699" s="688"/>
      <c r="C1699" s="271"/>
      <c r="D1699" s="276"/>
      <c r="E1699" s="277"/>
      <c r="F1699" s="221"/>
      <c r="G1699" s="222"/>
      <c r="H1699" s="223"/>
      <c r="I1699" s="224">
        <f>IF(M1682="지원단가",F1699*G1699*H1699,0)</f>
        <v>0</v>
      </c>
      <c r="J1699" s="691"/>
      <c r="K1699" s="225">
        <f t="shared" si="195"/>
        <v>0</v>
      </c>
      <c r="L1699" s="226">
        <f t="shared" si="196"/>
        <v>0</v>
      </c>
      <c r="M1699" s="227">
        <f t="shared" si="197"/>
        <v>0</v>
      </c>
      <c r="N1699" s="224">
        <f>IF(Q1685="불승인",0,IF(M1682="지원단가",K1699*L1699*M1699,0))</f>
        <v>0</v>
      </c>
      <c r="O1699" s="691"/>
      <c r="P1699" s="225">
        <f t="shared" si="198"/>
        <v>0</v>
      </c>
      <c r="Q1699" s="702"/>
      <c r="R1699" s="703"/>
    </row>
    <row r="1700" spans="2:18">
      <c r="B1700" s="686" t="s">
        <v>39</v>
      </c>
      <c r="C1700" s="269"/>
      <c r="D1700" s="696"/>
      <c r="E1700" s="697"/>
      <c r="F1700" s="205"/>
      <c r="G1700" s="206"/>
      <c r="H1700" s="207"/>
      <c r="I1700" s="208">
        <f>IF(M1682="지원단가",F1700*G1700*H1700,0)</f>
        <v>0</v>
      </c>
      <c r="J1700" s="689">
        <f>SUM(I1700:I1705)</f>
        <v>0</v>
      </c>
      <c r="K1700" s="209">
        <f t="shared" si="195"/>
        <v>0</v>
      </c>
      <c r="L1700" s="210">
        <f t="shared" si="196"/>
        <v>0</v>
      </c>
      <c r="M1700" s="211">
        <f t="shared" si="197"/>
        <v>0</v>
      </c>
      <c r="N1700" s="208">
        <f>IF(Q1685="불승인",0,IF(M1682="지원단가",K1700*L1700*M1700,0))</f>
        <v>0</v>
      </c>
      <c r="O1700" s="689">
        <f>SUM(N1700:N1705)</f>
        <v>0</v>
      </c>
      <c r="P1700" s="209">
        <f t="shared" si="198"/>
        <v>0</v>
      </c>
      <c r="Q1700" s="698"/>
      <c r="R1700" s="699"/>
    </row>
    <row r="1701" spans="2:18">
      <c r="B1701" s="687"/>
      <c r="C1701" s="270"/>
      <c r="D1701" s="704"/>
      <c r="E1701" s="705"/>
      <c r="F1701" s="213"/>
      <c r="G1701" s="214"/>
      <c r="H1701" s="215"/>
      <c r="I1701" s="216">
        <f>IF(M1682="지원단가",F1701*G1701*H1701,0)</f>
        <v>0</v>
      </c>
      <c r="J1701" s="690"/>
      <c r="K1701" s="217">
        <f t="shared" si="195"/>
        <v>0</v>
      </c>
      <c r="L1701" s="218">
        <f t="shared" si="196"/>
        <v>0</v>
      </c>
      <c r="M1701" s="219">
        <f t="shared" si="197"/>
        <v>0</v>
      </c>
      <c r="N1701" s="216">
        <f>IF(Q1685="불승인",0,IF(M1682="지원단가",K1701*L1701*M1701,0))</f>
        <v>0</v>
      </c>
      <c r="O1701" s="690"/>
      <c r="P1701" s="217">
        <f t="shared" si="198"/>
        <v>0</v>
      </c>
      <c r="Q1701" s="706"/>
      <c r="R1701" s="707"/>
    </row>
    <row r="1702" spans="2:18">
      <c r="B1702" s="687"/>
      <c r="C1702" s="270"/>
      <c r="D1702" s="704"/>
      <c r="E1702" s="705"/>
      <c r="F1702" s="213"/>
      <c r="G1702" s="214"/>
      <c r="H1702" s="215"/>
      <c r="I1702" s="216">
        <f>IF(M1682="지원단가",F1702*G1702*H1702,0)</f>
        <v>0</v>
      </c>
      <c r="J1702" s="690"/>
      <c r="K1702" s="217">
        <f t="shared" si="195"/>
        <v>0</v>
      </c>
      <c r="L1702" s="218">
        <f t="shared" si="196"/>
        <v>0</v>
      </c>
      <c r="M1702" s="219">
        <f t="shared" si="197"/>
        <v>0</v>
      </c>
      <c r="N1702" s="216">
        <f>IF(Q1685="불승인",0,IF(M1682="지원단가",K1702*L1702*M1702,0))</f>
        <v>0</v>
      </c>
      <c r="O1702" s="690"/>
      <c r="P1702" s="217">
        <f t="shared" si="198"/>
        <v>0</v>
      </c>
      <c r="Q1702" s="706"/>
      <c r="R1702" s="707"/>
    </row>
    <row r="1703" spans="2:18">
      <c r="B1703" s="687"/>
      <c r="C1703" s="270"/>
      <c r="D1703" s="704"/>
      <c r="E1703" s="705"/>
      <c r="F1703" s="213"/>
      <c r="G1703" s="214"/>
      <c r="H1703" s="215"/>
      <c r="I1703" s="216">
        <f>IF(M1682="지원단가",F1703*G1703*H1703,0)</f>
        <v>0</v>
      </c>
      <c r="J1703" s="690"/>
      <c r="K1703" s="217">
        <f t="shared" si="195"/>
        <v>0</v>
      </c>
      <c r="L1703" s="218">
        <f t="shared" si="196"/>
        <v>0</v>
      </c>
      <c r="M1703" s="219">
        <f t="shared" si="197"/>
        <v>0</v>
      </c>
      <c r="N1703" s="216">
        <f>IF(Q1685="불승인",0,IF(M1682="지원단가",K1703*L1703*M1703,0))</f>
        <v>0</v>
      </c>
      <c r="O1703" s="690"/>
      <c r="P1703" s="217">
        <f t="shared" si="198"/>
        <v>0</v>
      </c>
      <c r="Q1703" s="706"/>
      <c r="R1703" s="707"/>
    </row>
    <row r="1704" spans="2:18">
      <c r="B1704" s="687"/>
      <c r="C1704" s="270"/>
      <c r="D1704" s="704"/>
      <c r="E1704" s="705"/>
      <c r="F1704" s="213"/>
      <c r="G1704" s="214"/>
      <c r="H1704" s="215"/>
      <c r="I1704" s="216">
        <f>IF(M1682="지원단가",F1704*G1704*H1704,0)</f>
        <v>0</v>
      </c>
      <c r="J1704" s="690"/>
      <c r="K1704" s="217">
        <f t="shared" si="195"/>
        <v>0</v>
      </c>
      <c r="L1704" s="218">
        <f t="shared" si="196"/>
        <v>0</v>
      </c>
      <c r="M1704" s="219">
        <f t="shared" si="197"/>
        <v>0</v>
      </c>
      <c r="N1704" s="216">
        <f>IF(Q1685="불승인",0,IF(M1682="지원단가",K1704*L1704*M1704,0))</f>
        <v>0</v>
      </c>
      <c r="O1704" s="690"/>
      <c r="P1704" s="217">
        <f t="shared" si="198"/>
        <v>0</v>
      </c>
      <c r="Q1704" s="706"/>
      <c r="R1704" s="707"/>
    </row>
    <row r="1705" spans="2:18" ht="17.25" thickBot="1">
      <c r="B1705" s="688"/>
      <c r="C1705" s="271"/>
      <c r="D1705" s="700"/>
      <c r="E1705" s="701"/>
      <c r="F1705" s="221"/>
      <c r="G1705" s="222"/>
      <c r="H1705" s="223"/>
      <c r="I1705" s="224">
        <f>IF(M1682="지원단가",F1705*G1705*H1705,0)</f>
        <v>0</v>
      </c>
      <c r="J1705" s="691"/>
      <c r="K1705" s="225">
        <f t="shared" si="195"/>
        <v>0</v>
      </c>
      <c r="L1705" s="226">
        <f t="shared" si="196"/>
        <v>0</v>
      </c>
      <c r="M1705" s="227">
        <f t="shared" si="197"/>
        <v>0</v>
      </c>
      <c r="N1705" s="224">
        <f>IF(Q1685="불승인",0,IF(M1682="지원단가",K1705*L1705*M1705,0))</f>
        <v>0</v>
      </c>
      <c r="O1705" s="691"/>
      <c r="P1705" s="225">
        <f t="shared" si="198"/>
        <v>0</v>
      </c>
      <c r="Q1705" s="702"/>
      <c r="R1705" s="703"/>
    </row>
    <row r="1706" spans="2:18" ht="17.25" thickBot="1">
      <c r="B1706" s="194" t="s">
        <v>40</v>
      </c>
      <c r="C1706" s="268"/>
      <c r="D1706" s="682"/>
      <c r="E1706" s="683"/>
      <c r="F1706" s="196"/>
      <c r="G1706" s="197"/>
      <c r="H1706" s="198"/>
      <c r="I1706" s="199">
        <f>IF(M1682="지원단가",F1706*G1706*H1706,0)</f>
        <v>0</v>
      </c>
      <c r="J1706" s="200">
        <f>I1706</f>
        <v>0</v>
      </c>
      <c r="K1706" s="201">
        <f t="shared" si="195"/>
        <v>0</v>
      </c>
      <c r="L1706" s="202">
        <f t="shared" si="196"/>
        <v>0</v>
      </c>
      <c r="M1706" s="203">
        <f t="shared" si="197"/>
        <v>0</v>
      </c>
      <c r="N1706" s="199">
        <f>IF(Q1685="불승인",0,IF(M1682="지원단가",K1706*L1706*M1706,0))</f>
        <v>0</v>
      </c>
      <c r="O1706" s="200">
        <f>SUM(N1706)</f>
        <v>0</v>
      </c>
      <c r="P1706" s="201">
        <f t="shared" si="198"/>
        <v>0</v>
      </c>
      <c r="Q1706" s="684"/>
      <c r="R1706" s="685"/>
    </row>
    <row r="1707" spans="2:18">
      <c r="B1707" s="686" t="s">
        <v>41</v>
      </c>
      <c r="C1707" s="269"/>
      <c r="D1707" s="696"/>
      <c r="E1707" s="697"/>
      <c r="F1707" s="205"/>
      <c r="G1707" s="206"/>
      <c r="H1707" s="207"/>
      <c r="I1707" s="208">
        <f>IF(M1682="지원단가",F1707*G1707*H1707,0)</f>
        <v>0</v>
      </c>
      <c r="J1707" s="689">
        <f>SUM(I1707:I1709)</f>
        <v>0</v>
      </c>
      <c r="K1707" s="209">
        <f t="shared" si="195"/>
        <v>0</v>
      </c>
      <c r="L1707" s="210">
        <f t="shared" si="196"/>
        <v>0</v>
      </c>
      <c r="M1707" s="211">
        <f t="shared" si="197"/>
        <v>0</v>
      </c>
      <c r="N1707" s="208">
        <f>IF(Q1685="불승인",0,IF(M1682="지원단가",K1707*L1707*M1707,0))</f>
        <v>0</v>
      </c>
      <c r="O1707" s="689">
        <f>SUM(N1707:N1709)</f>
        <v>0</v>
      </c>
      <c r="P1707" s="209">
        <f t="shared" si="198"/>
        <v>0</v>
      </c>
      <c r="Q1707" s="698"/>
      <c r="R1707" s="699"/>
    </row>
    <row r="1708" spans="2:18">
      <c r="B1708" s="687"/>
      <c r="C1708" s="270"/>
      <c r="D1708" s="704"/>
      <c r="E1708" s="705"/>
      <c r="F1708" s="213"/>
      <c r="G1708" s="214"/>
      <c r="H1708" s="215"/>
      <c r="I1708" s="216">
        <f>IF(M1682="지원단가",F1708*G1708*H1708,0)</f>
        <v>0</v>
      </c>
      <c r="J1708" s="690"/>
      <c r="K1708" s="217">
        <f t="shared" si="195"/>
        <v>0</v>
      </c>
      <c r="L1708" s="218">
        <f t="shared" si="196"/>
        <v>0</v>
      </c>
      <c r="M1708" s="219">
        <f t="shared" si="197"/>
        <v>0</v>
      </c>
      <c r="N1708" s="216">
        <f>IF(Q1685="불승인",0,IF(M1682="지원단가",K1708*L1708*M1708,0))</f>
        <v>0</v>
      </c>
      <c r="O1708" s="690"/>
      <c r="P1708" s="217">
        <f t="shared" si="198"/>
        <v>0</v>
      </c>
      <c r="Q1708" s="706"/>
      <c r="R1708" s="707"/>
    </row>
    <row r="1709" spans="2:18" ht="17.25" thickBot="1">
      <c r="B1709" s="688"/>
      <c r="C1709" s="271"/>
      <c r="D1709" s="700"/>
      <c r="E1709" s="701"/>
      <c r="F1709" s="221"/>
      <c r="G1709" s="222"/>
      <c r="H1709" s="223"/>
      <c r="I1709" s="224">
        <f>IF(M1682="지원단가",F1709*G1709*H1709,0)</f>
        <v>0</v>
      </c>
      <c r="J1709" s="691"/>
      <c r="K1709" s="225">
        <f t="shared" si="195"/>
        <v>0</v>
      </c>
      <c r="L1709" s="226">
        <f t="shared" si="196"/>
        <v>0</v>
      </c>
      <c r="M1709" s="227">
        <f t="shared" si="197"/>
        <v>0</v>
      </c>
      <c r="N1709" s="224">
        <f>IF(Q1685="불승인",0,IF(M1682="지원단가",K1709*L1709*M1709,0))</f>
        <v>0</v>
      </c>
      <c r="O1709" s="691"/>
      <c r="P1709" s="225">
        <f t="shared" si="198"/>
        <v>0</v>
      </c>
      <c r="Q1709" s="702"/>
      <c r="R1709" s="703"/>
    </row>
    <row r="1710" spans="2:18">
      <c r="B1710" s="686" t="s">
        <v>42</v>
      </c>
      <c r="C1710" s="278"/>
      <c r="D1710" s="696"/>
      <c r="E1710" s="697"/>
      <c r="F1710" s="235"/>
      <c r="G1710" s="236"/>
      <c r="H1710" s="237"/>
      <c r="I1710" s="238">
        <f>IF(M1682="지원단가",F1710*G1710*H1710,0)</f>
        <v>0</v>
      </c>
      <c r="J1710" s="689">
        <f>SUM(I1710:I1711)</f>
        <v>0</v>
      </c>
      <c r="K1710" s="239">
        <f t="shared" si="195"/>
        <v>0</v>
      </c>
      <c r="L1710" s="240">
        <f t="shared" si="196"/>
        <v>0</v>
      </c>
      <c r="M1710" s="241">
        <f t="shared" si="197"/>
        <v>0</v>
      </c>
      <c r="N1710" s="238">
        <f>IF(Q1685="불승인",0,IF(M1682="지원단가",K1710*L1710*M1710,0))</f>
        <v>0</v>
      </c>
      <c r="O1710" s="689">
        <f>SUM(N1710:N1711)</f>
        <v>0</v>
      </c>
      <c r="P1710" s="239">
        <f t="shared" si="198"/>
        <v>0</v>
      </c>
      <c r="Q1710" s="698"/>
      <c r="R1710" s="699"/>
    </row>
    <row r="1711" spans="2:18" ht="17.25" thickBot="1">
      <c r="B1711" s="688"/>
      <c r="C1711" s="279"/>
      <c r="D1711" s="700"/>
      <c r="E1711" s="701"/>
      <c r="F1711" s="243"/>
      <c r="G1711" s="244"/>
      <c r="H1711" s="245"/>
      <c r="I1711" s="246">
        <f>IF(M1682="지원단가",F1711*G1711*H1711,0)</f>
        <v>0</v>
      </c>
      <c r="J1711" s="691"/>
      <c r="K1711" s="247">
        <f t="shared" si="195"/>
        <v>0</v>
      </c>
      <c r="L1711" s="248">
        <f t="shared" si="196"/>
        <v>0</v>
      </c>
      <c r="M1711" s="249">
        <f t="shared" si="197"/>
        <v>0</v>
      </c>
      <c r="N1711" s="246">
        <f>IF(Q1685="불승인",0,IF(M1682="지원단가",K1711*L1711*M1711,0))</f>
        <v>0</v>
      </c>
      <c r="O1711" s="691"/>
      <c r="P1711" s="247">
        <f t="shared" si="198"/>
        <v>0</v>
      </c>
      <c r="Q1711" s="702"/>
      <c r="R1711" s="703"/>
    </row>
    <row r="1712" spans="2:18">
      <c r="B1712" s="686" t="s">
        <v>43</v>
      </c>
      <c r="C1712" s="269"/>
      <c r="D1712" s="696"/>
      <c r="E1712" s="697"/>
      <c r="F1712" s="205"/>
      <c r="G1712" s="206"/>
      <c r="H1712" s="207"/>
      <c r="I1712" s="208">
        <f>IF(M1682="지원단가",F1712*G1712*H1712,0)</f>
        <v>0</v>
      </c>
      <c r="J1712" s="689">
        <f>SUM(I1712:I1714)</f>
        <v>0</v>
      </c>
      <c r="K1712" s="209">
        <f t="shared" si="195"/>
        <v>0</v>
      </c>
      <c r="L1712" s="210">
        <f t="shared" si="196"/>
        <v>0</v>
      </c>
      <c r="M1712" s="211">
        <f t="shared" si="197"/>
        <v>0</v>
      </c>
      <c r="N1712" s="208">
        <f>IF(Q1685="불승인",0,IF(M1682="지원단가",K1712*L1712*M1712,0))</f>
        <v>0</v>
      </c>
      <c r="O1712" s="689">
        <f>SUM(N1712:N1714)</f>
        <v>0</v>
      </c>
      <c r="P1712" s="209">
        <f t="shared" si="198"/>
        <v>0</v>
      </c>
      <c r="Q1712" s="698"/>
      <c r="R1712" s="699"/>
    </row>
    <row r="1713" spans="2:18">
      <c r="B1713" s="687"/>
      <c r="C1713" s="270"/>
      <c r="D1713" s="704"/>
      <c r="E1713" s="705"/>
      <c r="F1713" s="213"/>
      <c r="G1713" s="214"/>
      <c r="H1713" s="215"/>
      <c r="I1713" s="216">
        <f>IF(M1682="지원단가",F1713*G1713*H1713,0)</f>
        <v>0</v>
      </c>
      <c r="J1713" s="690"/>
      <c r="K1713" s="217">
        <f t="shared" si="195"/>
        <v>0</v>
      </c>
      <c r="L1713" s="218">
        <f t="shared" si="196"/>
        <v>0</v>
      </c>
      <c r="M1713" s="219">
        <f t="shared" si="197"/>
        <v>0</v>
      </c>
      <c r="N1713" s="216">
        <f>IF(Q1685="불승인",0,IF(M1682="지원단가",K1713*L1713*M1713,0))</f>
        <v>0</v>
      </c>
      <c r="O1713" s="690"/>
      <c r="P1713" s="217">
        <f t="shared" si="198"/>
        <v>0</v>
      </c>
      <c r="Q1713" s="706"/>
      <c r="R1713" s="707"/>
    </row>
    <row r="1714" spans="2:18" ht="17.25" thickBot="1">
      <c r="B1714" s="688"/>
      <c r="C1714" s="271"/>
      <c r="D1714" s="700"/>
      <c r="E1714" s="701"/>
      <c r="F1714" s="221"/>
      <c r="G1714" s="222"/>
      <c r="H1714" s="223"/>
      <c r="I1714" s="224">
        <f>IF(M1682="지원단가",F1714*G1714*H1714,0)</f>
        <v>0</v>
      </c>
      <c r="J1714" s="691"/>
      <c r="K1714" s="225">
        <f t="shared" si="195"/>
        <v>0</v>
      </c>
      <c r="L1714" s="226">
        <f t="shared" si="196"/>
        <v>0</v>
      </c>
      <c r="M1714" s="227">
        <f t="shared" si="197"/>
        <v>0</v>
      </c>
      <c r="N1714" s="224">
        <f>IF(Q1685="불승인",0,IF(M1682="지원단가",K1714*L1714*M1714,0))</f>
        <v>0</v>
      </c>
      <c r="O1714" s="691"/>
      <c r="P1714" s="225">
        <f t="shared" si="198"/>
        <v>0</v>
      </c>
      <c r="Q1714" s="702"/>
      <c r="R1714" s="703"/>
    </row>
    <row r="1715" spans="2:18" ht="17.25" thickBot="1">
      <c r="B1715" s="686" t="s">
        <v>87</v>
      </c>
      <c r="C1715" s="278"/>
      <c r="D1715" s="280"/>
      <c r="E1715" s="281" t="s">
        <v>2297</v>
      </c>
      <c r="F1715" s="235"/>
      <c r="G1715" s="236"/>
      <c r="H1715" s="237"/>
      <c r="I1715" s="238">
        <f>IF(M1682="지원단가",F1715*G1715*H1715,0)</f>
        <v>0</v>
      </c>
      <c r="J1715" s="689">
        <f>SUM(I1715:I1717)</f>
        <v>0</v>
      </c>
      <c r="K1715" s="239">
        <f t="shared" si="195"/>
        <v>0</v>
      </c>
      <c r="L1715" s="240">
        <f t="shared" si="196"/>
        <v>0</v>
      </c>
      <c r="M1715" s="241">
        <f t="shared" si="197"/>
        <v>0</v>
      </c>
      <c r="N1715" s="238">
        <f>IF(Q1685="불승인",0,IF(M1682="지원단가",K1715*L1715*M1715,0))</f>
        <v>0</v>
      </c>
      <c r="O1715" s="689">
        <f>SUM(N1715:N1717)</f>
        <v>0</v>
      </c>
      <c r="P1715" s="239">
        <f t="shared" si="198"/>
        <v>0</v>
      </c>
      <c r="Q1715" s="252"/>
      <c r="R1715" s="253" t="s">
        <v>2298</v>
      </c>
    </row>
    <row r="1716" spans="2:18" ht="17.25" thickTop="1">
      <c r="B1716" s="687"/>
      <c r="C1716" s="270"/>
      <c r="D1716" s="282"/>
      <c r="E1716" s="692" t="e">
        <f>J1715/SUM(J1689:J1714)</f>
        <v>#DIV/0!</v>
      </c>
      <c r="F1716" s="213"/>
      <c r="G1716" s="214"/>
      <c r="H1716" s="215"/>
      <c r="I1716" s="216">
        <f>IF(M1682="지원단가",F1716*G1716*H1716,0)</f>
        <v>0</v>
      </c>
      <c r="J1716" s="690"/>
      <c r="K1716" s="217">
        <f t="shared" si="195"/>
        <v>0</v>
      </c>
      <c r="L1716" s="218">
        <f t="shared" si="196"/>
        <v>0</v>
      </c>
      <c r="M1716" s="219">
        <f t="shared" si="197"/>
        <v>0</v>
      </c>
      <c r="N1716" s="216">
        <f>IF(Q1685="불승인",0,IF(M1682="지원단가",K1716*L1716*M1716,0))</f>
        <v>0</v>
      </c>
      <c r="O1716" s="690"/>
      <c r="P1716" s="217">
        <f t="shared" si="198"/>
        <v>0</v>
      </c>
      <c r="Q1716" s="255"/>
      <c r="R1716" s="694" t="e">
        <f>O1715/SUM(O1689:O1714)</f>
        <v>#DIV/0!</v>
      </c>
    </row>
    <row r="1717" spans="2:18" ht="17.25" thickBot="1">
      <c r="B1717" s="688"/>
      <c r="C1717" s="279"/>
      <c r="D1717" s="283"/>
      <c r="E1717" s="693"/>
      <c r="F1717" s="243"/>
      <c r="G1717" s="244"/>
      <c r="H1717" s="245"/>
      <c r="I1717" s="246">
        <f>IF(M1682="지원단가",F1717*G1717*H1717,0)</f>
        <v>0</v>
      </c>
      <c r="J1717" s="691"/>
      <c r="K1717" s="247">
        <f t="shared" si="195"/>
        <v>0</v>
      </c>
      <c r="L1717" s="248">
        <f t="shared" si="196"/>
        <v>0</v>
      </c>
      <c r="M1717" s="249">
        <f t="shared" si="197"/>
        <v>0</v>
      </c>
      <c r="N1717" s="246">
        <f>IF(Q1685="불승인",0,IF(M1682="지원단가",K1717*L1717*M1717,0))</f>
        <v>0</v>
      </c>
      <c r="O1717" s="691"/>
      <c r="P1717" s="247">
        <f t="shared" si="198"/>
        <v>0</v>
      </c>
      <c r="Q1717" s="257"/>
      <c r="R1717" s="695"/>
    </row>
    <row r="1718" spans="2:18">
      <c r="B1718" s="686" t="s">
        <v>19</v>
      </c>
      <c r="C1718" s="269"/>
      <c r="D1718" s="696"/>
      <c r="E1718" s="697"/>
      <c r="F1718" s="205"/>
      <c r="G1718" s="206"/>
      <c r="H1718" s="207"/>
      <c r="I1718" s="208">
        <f>F1718*G1718*H1718</f>
        <v>0</v>
      </c>
      <c r="J1718" s="689">
        <f>SUM(I1718:I1719)</f>
        <v>0</v>
      </c>
      <c r="K1718" s="209">
        <f t="shared" si="195"/>
        <v>0</v>
      </c>
      <c r="L1718" s="210">
        <f t="shared" si="196"/>
        <v>0</v>
      </c>
      <c r="M1718" s="211">
        <f t="shared" si="197"/>
        <v>0</v>
      </c>
      <c r="N1718" s="208">
        <f>IF(Q1685="불승인", 0,K1718*L1718*M1718)</f>
        <v>0</v>
      </c>
      <c r="O1718" s="689">
        <f>SUM(N1718:N1719)</f>
        <v>0</v>
      </c>
      <c r="P1718" s="209">
        <f t="shared" si="198"/>
        <v>0</v>
      </c>
      <c r="Q1718" s="698"/>
      <c r="R1718" s="699"/>
    </row>
    <row r="1719" spans="2:18" ht="17.25" thickBot="1">
      <c r="B1719" s="688"/>
      <c r="C1719" s="271"/>
      <c r="D1719" s="700"/>
      <c r="E1719" s="701"/>
      <c r="F1719" s="221"/>
      <c r="G1719" s="222"/>
      <c r="H1719" s="223"/>
      <c r="I1719" s="224">
        <f t="shared" ref="I1719:I1720" si="199">F1719*G1719*H1719</f>
        <v>0</v>
      </c>
      <c r="J1719" s="691"/>
      <c r="K1719" s="225">
        <f t="shared" si="195"/>
        <v>0</v>
      </c>
      <c r="L1719" s="226">
        <f t="shared" si="196"/>
        <v>0</v>
      </c>
      <c r="M1719" s="227">
        <f t="shared" si="197"/>
        <v>0</v>
      </c>
      <c r="N1719" s="224">
        <f>IF(Q1685="불승인", 0,K1719*L1719*M1719)</f>
        <v>0</v>
      </c>
      <c r="O1719" s="691"/>
      <c r="P1719" s="225">
        <f t="shared" si="198"/>
        <v>0</v>
      </c>
      <c r="Q1719" s="702"/>
      <c r="R1719" s="703"/>
    </row>
    <row r="1720" spans="2:18" ht="17.25" thickBot="1">
      <c r="B1720" s="258" t="s">
        <v>44</v>
      </c>
      <c r="C1720" s="284"/>
      <c r="D1720" s="682"/>
      <c r="E1720" s="683"/>
      <c r="F1720" s="260"/>
      <c r="G1720" s="261"/>
      <c r="H1720" s="262"/>
      <c r="I1720" s="263">
        <f t="shared" si="199"/>
        <v>0</v>
      </c>
      <c r="J1720" s="264">
        <f>I1720</f>
        <v>0</v>
      </c>
      <c r="K1720" s="265">
        <f t="shared" si="195"/>
        <v>0</v>
      </c>
      <c r="L1720" s="266">
        <f t="shared" si="196"/>
        <v>0</v>
      </c>
      <c r="M1720" s="267">
        <f t="shared" si="197"/>
        <v>0</v>
      </c>
      <c r="N1720" s="263">
        <f>IF(Q1685="불승인", 0,K1720*L1720*M1720)</f>
        <v>0</v>
      </c>
      <c r="O1720" s="264">
        <f>N1720</f>
        <v>0</v>
      </c>
      <c r="P1720" s="265">
        <f t="shared" si="198"/>
        <v>0</v>
      </c>
      <c r="Q1720" s="684"/>
      <c r="R1720" s="685"/>
    </row>
    <row r="1722" spans="2:18" ht="17.25" thickBot="1"/>
    <row r="1723" spans="2:18" ht="19.5">
      <c r="B1723" s="1" t="s">
        <v>0</v>
      </c>
      <c r="C1723" s="742" t="str">
        <f>총괄!$D$2</f>
        <v>공동훈련센터명</v>
      </c>
      <c r="D1723" s="743"/>
      <c r="E1723" s="743"/>
      <c r="F1723" s="744" t="str" cm="1">
        <f t="array" ref="F1723">IFERROR( LOOKUP(2, 1/(과정일람표!$A$13:$A$412=C1724)/(과정일람표!$B$13:$B$412="승인"), IF(과정일람표!$F$13:$F$412="", NA(), "파트너: " &amp; 과정일람표!$F$13:$F$412)),"")</f>
        <v/>
      </c>
      <c r="G1723" s="745"/>
      <c r="H1723" s="746" t="s">
        <v>21</v>
      </c>
      <c r="I1723" s="747"/>
      <c r="J1723" s="747"/>
      <c r="K1723" s="747"/>
      <c r="L1723" s="747"/>
      <c r="M1723" s="747"/>
      <c r="N1723" s="748"/>
      <c r="O1723" s="749" t="s">
        <v>549</v>
      </c>
      <c r="P1723" s="751" t="s">
        <v>550</v>
      </c>
      <c r="Q1723" s="753" t="s">
        <v>13</v>
      </c>
      <c r="R1723" s="754"/>
    </row>
    <row r="1724" spans="2:18" ht="20.25" thickBot="1">
      <c r="B1724" s="2" t="s">
        <v>1</v>
      </c>
      <c r="C1724" s="179">
        <v>41</v>
      </c>
      <c r="D1724" s="755" t="str" cm="1">
        <f t="array" ref="D1724">IFERROR( LOOKUP(2, 1/(과정일람표!$A$13:$A$412=C1724)/(과정일람표!$B$13:$B$412="승인"), IF(과정일람표!$R$13:$R$412="", NA(), 과정일람표!$R$13:$R$412)),"")</f>
        <v/>
      </c>
      <c r="E1724" s="756"/>
      <c r="F1724" s="756"/>
      <c r="G1724" s="757"/>
      <c r="H1724" s="3" t="s">
        <v>14</v>
      </c>
      <c r="I1724" s="4" t="s">
        <v>47</v>
      </c>
      <c r="J1724" s="4" t="s">
        <v>46</v>
      </c>
      <c r="K1724" s="4" t="s">
        <v>34</v>
      </c>
      <c r="L1724" s="4" t="s">
        <v>22</v>
      </c>
      <c r="M1724" s="4" t="s">
        <v>17</v>
      </c>
      <c r="N1724" s="17" t="s">
        <v>554</v>
      </c>
      <c r="O1724" s="750"/>
      <c r="P1724" s="752"/>
      <c r="Q1724" s="738"/>
      <c r="R1724" s="739"/>
    </row>
    <row r="1725" spans="2:18" ht="19.5">
      <c r="B1725" s="720" t="s">
        <v>2</v>
      </c>
      <c r="C1725" s="5" t="s">
        <v>4</v>
      </c>
      <c r="D1725" s="6" t="s">
        <v>5</v>
      </c>
      <c r="E1725" s="6" t="s">
        <v>11</v>
      </c>
      <c r="F1725" s="7" t="s">
        <v>12</v>
      </c>
      <c r="G1725" s="8" t="s">
        <v>2152</v>
      </c>
      <c r="H1725" s="11" t="s">
        <v>15</v>
      </c>
      <c r="I1725" s="180">
        <f>SUM(I1726:I1728)</f>
        <v>0</v>
      </c>
      <c r="J1725" s="180">
        <f>SUM(J1726:J1728)</f>
        <v>0</v>
      </c>
      <c r="K1725" s="180">
        <f>SUM(K1726:K1728)</f>
        <v>0</v>
      </c>
      <c r="L1725" s="723" t="str" cm="1">
        <f t="array" ref="L1725">IFERROR( LOOKUP(2, 1/(과정일람표!$A$13:$A$412=C1724)/(과정일람표!$B$13:$B$412="승인"), IF(과정일람표!$N$13:$N$412="", NA(), 과정일람표!$N$13:$N$412)),"")</f>
        <v/>
      </c>
      <c r="M1725" s="726" t="str" cm="1">
        <f t="array" ref="M1725">IFERROR( LOOKUP(2, 1/(과정일람표!$A$13:$A$412=C1724)/(과정일람표!$B$13:$B$412="승인"), IF(과정일람표!$AA$13:$AA$412="", NA(), 과정일람표!$AA$13:$AA$412)),"")</f>
        <v/>
      </c>
      <c r="N1725" s="729" t="e">
        <f>VLOOKUP(LEFT(N1727,6),NCS단가,5,FALSE)</f>
        <v>#N/A</v>
      </c>
      <c r="O1725" s="731" t="str" cm="1">
        <f t="array" ref="O1725">IFERROR( LOOKUP(2, 1/(과정일람표!$A$13:$A$412=C1724)/(과정일람표!$B$13:$B$412="신청"), IF(과정일람표!$AC$13:$AC$412="", NA(), 과정일람표!$AC$13:$AC$412)),"")</f>
        <v/>
      </c>
      <c r="P1725" s="729" t="e">
        <f>IF(Q1728="불승인",0,IF(OR(D1726="원격대체", D1726="집체",D1726="혼합"),IF(M1725="기준단가",N1725,J1726/(G1728*D1728)),_xlfn.IFS(D1726="원격",2970,D1726="STEP자체", 6160,D1726="STEP공공",4600)))</f>
        <v>#N/A</v>
      </c>
      <c r="Q1725" s="734" t="str">
        <f>IF(총괄!$C$6="전략", IF(P1728&lt;300%,"적정","검토필요"), IF(총괄!$C$6="지산맞", IF(LEN(L1725)=0,"분류입력확인",IF(P1728&lt;VLOOKUP(L1725,테이블!$B$3:$C$5,2,FALSE),"적정","검토필요")),IF(OR(LEN(E1726)&gt;0,LEN(F1726)&gt;0),IF(과정별세부산출!P1728&lt;300%,"적정","검토필요"),IF(과정별세부산출!P1728&lt;VLOOKUP(과정별세부산출!G1726,테이블!$H$3:$I$10,2,FALSE),"적정","검토필요"))))</f>
        <v>분류입력확인</v>
      </c>
      <c r="R1725" s="735"/>
    </row>
    <row r="1726" spans="2:18" ht="20.25" thickBot="1">
      <c r="B1726" s="721"/>
      <c r="C1726" s="181" t="str" cm="1">
        <f t="array" ref="C1726">IFERROR( LOOKUP(2, 1/(과정일람표!$A$13:$A$412=C1724)/(과정일람표!$B$13:$B$412="승인"), IF(과정일람표!$T$13:$T$412="", NA(), 과정일람표!$T$13:$T$412)),"")</f>
        <v/>
      </c>
      <c r="D1726" s="182" t="str" cm="1">
        <f t="array" ref="D1726">IFERROR( LOOKUP(2, 1/(과정일람표!$A$13:$A$412=C1724)/(과정일람표!$B$13:$B$412="승인"), IF(과정일람표!$U$13:$U$412="", NA(), 과정일람표!$U$13:$U$412)),"")</f>
        <v/>
      </c>
      <c r="E1726" s="182" t="str" cm="1">
        <f t="array" ref="E1726">IFERROR( LOOKUP(2, 1/(과정일람표!$A$13:$A$412=C1724)/(과정일람표!$B$13:$B$412="승인"), IF(과정일람표!$K$13:$K$412="", NA(), 과정일람표!$K$13:$K$412)),"")</f>
        <v/>
      </c>
      <c r="F1726" s="182" t="str" cm="1">
        <f t="array" ref="F1726">IFERROR( LOOKUP(2, 1/(과정일람표!$A$13:$A$412=C1724)/(과정일람표!$B$13:$B$412="승인"), IF(과정일람표!$L$13:$L$412="", NA(), 과정일람표!$L$13:$L$412)),"")</f>
        <v/>
      </c>
      <c r="G1726" s="183" t="str" cm="1">
        <f t="array" ref="G1726">IFERROR( LOOKUP(2, 1/(과정일람표!$A$13:$A$412=C1724)/(과정일람표!$B$13:$B$412="승인"), IF(과정일람표!$M$13:$M$412="", NA(), 과정일람표!$M$13:$M$412)),"")</f>
        <v/>
      </c>
      <c r="H1726" s="12" t="s">
        <v>18</v>
      </c>
      <c r="I1726" s="184">
        <f>IF(M1725="기준단가",IF(OR(D1726="집체",D1726="원격대체", D1726="혼합"),N1725*D1728*G1728,_xlfn.IFS(D1726="원격",2970*D1728*G1728,D1726="STEP자체",6160*D1728*G1728,D1726="STEP공공",4600*D1728*G1728)),IF(M1725="E-9",2*N1725*D1728*G1728,SUM(J1732:J1760)))</f>
        <v>0</v>
      </c>
      <c r="J1726" s="184">
        <f>IF(Q1728="불승인",0,IF(M1725="기준단가",IF(OR(D1726="집체",D1726="원격대체", D1726="혼합"),N1725*D1728*G1728,_xlfn.IFS(D1726="원격",2970*D1728*G1728,D1726="STEP자체",6160*D1728*G1728,D1726="STEP공공",4600*D1728*G1728)),IF(M1725="E-9",2*N1725*D1728*G1728,SUM(O1732:O1760))))</f>
        <v>0</v>
      </c>
      <c r="K1726" s="184">
        <f>J1726-I1726</f>
        <v>0</v>
      </c>
      <c r="L1726" s="724"/>
      <c r="M1726" s="727"/>
      <c r="N1726" s="730"/>
      <c r="O1726" s="732"/>
      <c r="P1726" s="733"/>
      <c r="Q1726" s="734"/>
      <c r="R1726" s="735"/>
    </row>
    <row r="1727" spans="2:18" ht="19.5">
      <c r="B1727" s="721"/>
      <c r="C1727" s="9" t="s">
        <v>6</v>
      </c>
      <c r="D1727" s="10" t="s">
        <v>7</v>
      </c>
      <c r="E1727" s="10" t="s">
        <v>8</v>
      </c>
      <c r="F1727" s="10" t="s">
        <v>9</v>
      </c>
      <c r="G1727" s="10" t="s">
        <v>10</v>
      </c>
      <c r="H1727" s="13" t="s">
        <v>19</v>
      </c>
      <c r="I1727" s="184">
        <f>IF(OR(D1726="집체",D1726="혼합"), J1761, 0)</f>
        <v>0</v>
      </c>
      <c r="J1727" s="184">
        <f>IF(Q1728="불승인",0,IF(OR(D1726="집체",D1726="혼합"),O1761,0))</f>
        <v>0</v>
      </c>
      <c r="K1727" s="184">
        <f>J1727-I1727</f>
        <v>0</v>
      </c>
      <c r="L1727" s="724"/>
      <c r="M1727" s="727"/>
      <c r="N1727" s="185" t="str" cm="1">
        <f t="array" ref="N1727">IFERROR( LOOKUP(2, 1/(과정일람표!$A$13:$A$412=C1724)/(과정일람표!$B$13:$B$412="승인"), IF(과정일람표!$J$13:$J$412="", NA(), 과정일람표!$J$13:$J$412)),"")</f>
        <v/>
      </c>
      <c r="O1727" s="736" t="s">
        <v>551</v>
      </c>
      <c r="P1727" s="737"/>
      <c r="Q1727" s="738" t="s">
        <v>85</v>
      </c>
      <c r="R1727" s="739"/>
    </row>
    <row r="1728" spans="2:18" ht="20.25" thickBot="1">
      <c r="B1728" s="722"/>
      <c r="C1728" s="186" t="str" cm="1">
        <f t="array" ref="C1728">IFERROR( LOOKUP(2, 1/(과정일람표!$A$13:$A$412=C1724)/(과정일람표!$B$13:$B$412="승인"), IF(과정일람표!$V$13:$V$412="", NA(), 과정일람표!$V$13:$V$412)),"")</f>
        <v/>
      </c>
      <c r="D1728" s="182" t="str" cm="1">
        <f t="array" ref="D1728">IFERROR( LOOKUP(2, 1/(과정일람표!$A$13:$A$412=C1724)/(과정일람표!$B$13:$B$412="승인"), IF(과정일람표!$W$13:$W$412="", NA(), 과정일람표!$W$13:$W$412)),"")</f>
        <v/>
      </c>
      <c r="E1728" s="187" t="str" cm="1">
        <f t="array" ref="E1728">IFERROR( LOOKUP(2, 1/(과정일람표!$A$13:$A$412=C1724)/(과정일람표!$B$13:$B$412="승인"), IF(과정일람표!$R$13:$R$412="", NA(), 과정일람표!$X$13:$X$412)),"")</f>
        <v/>
      </c>
      <c r="F1728" s="187" t="str" cm="1">
        <f t="array" ref="F1728">IFERROR( LOOKUP(2, 1/(과정일람표!$A$13:$A$412=C1724)/(과정일람표!$B$13:$B$412="승인"), IF(과정일람표!$Y$13:$Y$412="", NA(), 과정일람표!$Y$13:$Y$412)),"")</f>
        <v/>
      </c>
      <c r="G1728" s="187" t="str" cm="1">
        <f t="array" ref="G1728">IFERROR( LOOKUP(2, 1/(과정일람표!$A$13:$A$412=C1724)/(과정일람표!$B$13:$B$412="승인"), IF(과정일람표!$Z$13:$Z$412="", NA(), 과정일람표!$Z$13:$Z$412)),"")</f>
        <v/>
      </c>
      <c r="H1728" s="14" t="s">
        <v>20</v>
      </c>
      <c r="I1728" s="188">
        <f>IF(OR(D1726="집체", D1726="원격대체",D1726="혼합"), J1763, 0)</f>
        <v>0</v>
      </c>
      <c r="J1728" s="188">
        <f>IF(Q1728="불승인",0,IF(OR(D1726="집체",D1726="원격대체",D1726="혼합"),O1763,0))</f>
        <v>0</v>
      </c>
      <c r="K1728" s="188">
        <f>J1728-I1728</f>
        <v>0</v>
      </c>
      <c r="L1728" s="725"/>
      <c r="M1728" s="728"/>
      <c r="N1728" s="189" t="str" cm="1">
        <f t="array" ref="N1728">IFERROR( LOOKUP(2, 1/(과정일람표!$A$13:$A$412=C1724)/(과정일람표!$B$13:$B$412="승인"), IF(과정일람표!$I$13:$I$412="", NA(), 과정일람표!$I$13:$I$412)),"")</f>
        <v/>
      </c>
      <c r="O1728" s="16" t="e">
        <f>O1725/N1725</f>
        <v>#VALUE!</v>
      </c>
      <c r="P1728" s="18" t="e">
        <f>P1725/N1725</f>
        <v>#N/A</v>
      </c>
      <c r="Q1728" s="740" t="s">
        <v>2291</v>
      </c>
      <c r="R1728" s="741"/>
    </row>
    <row r="1729" spans="2:18" ht="17.25" thickBot="1"/>
    <row r="1730" spans="2:18" ht="17.25" thickBot="1">
      <c r="B1730" s="708" t="s">
        <v>24</v>
      </c>
      <c r="C1730" s="710" t="s">
        <v>25</v>
      </c>
      <c r="D1730" s="712" t="s">
        <v>26</v>
      </c>
      <c r="E1730" s="713"/>
      <c r="F1730" s="716" t="s">
        <v>32</v>
      </c>
      <c r="G1730" s="717"/>
      <c r="H1730" s="717"/>
      <c r="I1730" s="717"/>
      <c r="J1730" s="718"/>
      <c r="K1730" s="716" t="s">
        <v>33</v>
      </c>
      <c r="L1730" s="717"/>
      <c r="M1730" s="717"/>
      <c r="N1730" s="717"/>
      <c r="O1730" s="718"/>
      <c r="P1730" s="716" t="s">
        <v>30</v>
      </c>
      <c r="Q1730" s="717"/>
      <c r="R1730" s="718"/>
    </row>
    <row r="1731" spans="2:18" ht="17.25" thickBot="1">
      <c r="B1731" s="709"/>
      <c r="C1731" s="711"/>
      <c r="D1731" s="714"/>
      <c r="E1731" s="715"/>
      <c r="F1731" s="190" t="s">
        <v>27</v>
      </c>
      <c r="G1731" s="191" t="s">
        <v>28</v>
      </c>
      <c r="H1731" s="15" t="s">
        <v>29</v>
      </c>
      <c r="I1731" s="192" t="s">
        <v>16</v>
      </c>
      <c r="J1731" s="193" t="s">
        <v>38</v>
      </c>
      <c r="K1731" s="190" t="s">
        <v>27</v>
      </c>
      <c r="L1731" s="191" t="s">
        <v>28</v>
      </c>
      <c r="M1731" s="15" t="s">
        <v>29</v>
      </c>
      <c r="N1731" s="192" t="s">
        <v>16</v>
      </c>
      <c r="O1731" s="193" t="s">
        <v>38</v>
      </c>
      <c r="P1731" s="190" t="s">
        <v>34</v>
      </c>
      <c r="Q1731" s="719" t="s">
        <v>31</v>
      </c>
      <c r="R1731" s="718"/>
    </row>
    <row r="1732" spans="2:18" ht="17.25" thickBot="1">
      <c r="B1732" s="194" t="s">
        <v>35</v>
      </c>
      <c r="C1732" s="268"/>
      <c r="D1732" s="682"/>
      <c r="E1732" s="683"/>
      <c r="F1732" s="196"/>
      <c r="G1732" s="197"/>
      <c r="H1732" s="198"/>
      <c r="I1732" s="199">
        <f>IF(M1725="지원단가",F1732*G1732*H1732,0)</f>
        <v>0</v>
      </c>
      <c r="J1732" s="200">
        <f>I1732</f>
        <v>0</v>
      </c>
      <c r="K1732" s="201">
        <f t="shared" ref="K1732:K1763" si="200">F1732</f>
        <v>0</v>
      </c>
      <c r="L1732" s="202">
        <f t="shared" ref="L1732:L1763" si="201">G1732</f>
        <v>0</v>
      </c>
      <c r="M1732" s="203">
        <f t="shared" ref="M1732:M1763" si="202">H1732</f>
        <v>0</v>
      </c>
      <c r="N1732" s="199">
        <f>IF(Q1728="불승인", 0,IF(M1725="지원단가",K1732*L1732*M1732,0))</f>
        <v>0</v>
      </c>
      <c r="O1732" s="200">
        <f>SUM(N1732)</f>
        <v>0</v>
      </c>
      <c r="P1732" s="201">
        <f>N1732-I1732</f>
        <v>0</v>
      </c>
      <c r="Q1732" s="684"/>
      <c r="R1732" s="685"/>
    </row>
    <row r="1733" spans="2:18">
      <c r="B1733" s="686" t="s">
        <v>36</v>
      </c>
      <c r="C1733" s="269"/>
      <c r="D1733" s="696"/>
      <c r="E1733" s="697"/>
      <c r="F1733" s="205"/>
      <c r="G1733" s="206"/>
      <c r="H1733" s="207"/>
      <c r="I1733" s="208">
        <f>IF(M1725="지원단가",F1733*G1733*H1733,0)</f>
        <v>0</v>
      </c>
      <c r="J1733" s="689">
        <f>SUM(I1733:I1736)</f>
        <v>0</v>
      </c>
      <c r="K1733" s="209">
        <f t="shared" si="200"/>
        <v>0</v>
      </c>
      <c r="L1733" s="210">
        <f t="shared" si="201"/>
        <v>0</v>
      </c>
      <c r="M1733" s="211">
        <f t="shared" si="202"/>
        <v>0</v>
      </c>
      <c r="N1733" s="208">
        <f>IF(Q1728="불승인",0,IF(M1725="지원단가",K1733*L1733*M1733,0))</f>
        <v>0</v>
      </c>
      <c r="O1733" s="689">
        <f>SUM(N1733:N1736)</f>
        <v>0</v>
      </c>
      <c r="P1733" s="209">
        <f t="shared" ref="P1733:P1763" si="203">N1733-I1733</f>
        <v>0</v>
      </c>
      <c r="Q1733" s="698"/>
      <c r="R1733" s="699"/>
    </row>
    <row r="1734" spans="2:18">
      <c r="B1734" s="687"/>
      <c r="C1734" s="270"/>
      <c r="D1734" s="704"/>
      <c r="E1734" s="705"/>
      <c r="F1734" s="213"/>
      <c r="G1734" s="214"/>
      <c r="H1734" s="215"/>
      <c r="I1734" s="216">
        <f>IF(M1725="지원단가",F1734*G1734*H1734,0)</f>
        <v>0</v>
      </c>
      <c r="J1734" s="690"/>
      <c r="K1734" s="217">
        <f t="shared" si="200"/>
        <v>0</v>
      </c>
      <c r="L1734" s="218">
        <f t="shared" si="201"/>
        <v>0</v>
      </c>
      <c r="M1734" s="219">
        <f t="shared" si="202"/>
        <v>0</v>
      </c>
      <c r="N1734" s="216">
        <f>IF(Q1728="불승인",0,IF(M1725="지원단가",K1734*L1734*M1734,0))</f>
        <v>0</v>
      </c>
      <c r="O1734" s="690"/>
      <c r="P1734" s="217">
        <f t="shared" si="203"/>
        <v>0</v>
      </c>
      <c r="Q1734" s="706"/>
      <c r="R1734" s="707"/>
    </row>
    <row r="1735" spans="2:18">
      <c r="B1735" s="687"/>
      <c r="C1735" s="270"/>
      <c r="D1735" s="704"/>
      <c r="E1735" s="705"/>
      <c r="F1735" s="213"/>
      <c r="G1735" s="214"/>
      <c r="H1735" s="215"/>
      <c r="I1735" s="216">
        <f>IF(M1725="지원단가",F1735*G1735*H1735,0)</f>
        <v>0</v>
      </c>
      <c r="J1735" s="690"/>
      <c r="K1735" s="217">
        <f t="shared" si="200"/>
        <v>0</v>
      </c>
      <c r="L1735" s="218">
        <f t="shared" si="201"/>
        <v>0</v>
      </c>
      <c r="M1735" s="219">
        <f t="shared" si="202"/>
        <v>0</v>
      </c>
      <c r="N1735" s="216">
        <f>IF(Q1728="불승인",0,IF(M1725="지원단가",K1735*L1735*M1735,0))</f>
        <v>0</v>
      </c>
      <c r="O1735" s="690"/>
      <c r="P1735" s="217">
        <f t="shared" si="203"/>
        <v>0</v>
      </c>
      <c r="Q1735" s="706"/>
      <c r="R1735" s="707"/>
    </row>
    <row r="1736" spans="2:18" ht="17.25" thickBot="1">
      <c r="B1736" s="688"/>
      <c r="C1736" s="271"/>
      <c r="D1736" s="700"/>
      <c r="E1736" s="701"/>
      <c r="F1736" s="221"/>
      <c r="G1736" s="222"/>
      <c r="H1736" s="223"/>
      <c r="I1736" s="224">
        <f>IF(M1725="지원단가",F1736*G1736*H1736,0)</f>
        <v>0</v>
      </c>
      <c r="J1736" s="691"/>
      <c r="K1736" s="225">
        <f t="shared" si="200"/>
        <v>0</v>
      </c>
      <c r="L1736" s="226">
        <f t="shared" si="201"/>
        <v>0</v>
      </c>
      <c r="M1736" s="227">
        <f t="shared" si="202"/>
        <v>0</v>
      </c>
      <c r="N1736" s="224">
        <f>IF(Q1728="불승인",0,IF(M1725="지원단가",K1736*L1736*M1736,0))</f>
        <v>0</v>
      </c>
      <c r="O1736" s="691"/>
      <c r="P1736" s="225">
        <f t="shared" si="203"/>
        <v>0</v>
      </c>
      <c r="Q1736" s="702"/>
      <c r="R1736" s="703"/>
    </row>
    <row r="1737" spans="2:18">
      <c r="B1737" s="686" t="s">
        <v>37</v>
      </c>
      <c r="C1737" s="269"/>
      <c r="D1737" s="272"/>
      <c r="E1737" s="273"/>
      <c r="F1737" s="205"/>
      <c r="G1737" s="206"/>
      <c r="H1737" s="207"/>
      <c r="I1737" s="208">
        <f>IF(M1725="지원단가",F1737*G1737*H1737,0)</f>
        <v>0</v>
      </c>
      <c r="J1737" s="689">
        <f>SUM(I1737:I1742)</f>
        <v>0</v>
      </c>
      <c r="K1737" s="209">
        <f t="shared" si="200"/>
        <v>0</v>
      </c>
      <c r="L1737" s="210">
        <f t="shared" si="201"/>
        <v>0</v>
      </c>
      <c r="M1737" s="211">
        <f t="shared" si="202"/>
        <v>0</v>
      </c>
      <c r="N1737" s="208">
        <f>IF(Q1728="불승인",0,IF(M1725="지원단가",K1737*L1737*M1737,0))</f>
        <v>0</v>
      </c>
      <c r="O1737" s="689">
        <f>SUM(N1737:N1742)</f>
        <v>0</v>
      </c>
      <c r="P1737" s="209">
        <f t="shared" si="203"/>
        <v>0</v>
      </c>
      <c r="Q1737" s="698"/>
      <c r="R1737" s="699"/>
    </row>
    <row r="1738" spans="2:18">
      <c r="B1738" s="687"/>
      <c r="C1738" s="270"/>
      <c r="D1738" s="274"/>
      <c r="E1738" s="275"/>
      <c r="F1738" s="213"/>
      <c r="G1738" s="214"/>
      <c r="H1738" s="215"/>
      <c r="I1738" s="216">
        <f>IF(M1725="지원단가",F1738*G1738*H1738,0)</f>
        <v>0</v>
      </c>
      <c r="J1738" s="690"/>
      <c r="K1738" s="217">
        <f t="shared" si="200"/>
        <v>0</v>
      </c>
      <c r="L1738" s="218">
        <f t="shared" si="201"/>
        <v>0</v>
      </c>
      <c r="M1738" s="219">
        <f t="shared" si="202"/>
        <v>0</v>
      </c>
      <c r="N1738" s="216">
        <f>IF(Q1728="불승인",0,IF(M1725="지원단가",K1738*L1738*M1738,0))</f>
        <v>0</v>
      </c>
      <c r="O1738" s="690"/>
      <c r="P1738" s="217">
        <f t="shared" si="203"/>
        <v>0</v>
      </c>
      <c r="Q1738" s="706"/>
      <c r="R1738" s="707"/>
    </row>
    <row r="1739" spans="2:18">
      <c r="B1739" s="687"/>
      <c r="C1739" s="270"/>
      <c r="D1739" s="274"/>
      <c r="E1739" s="275"/>
      <c r="F1739" s="213"/>
      <c r="G1739" s="214"/>
      <c r="H1739" s="215"/>
      <c r="I1739" s="216">
        <f>IF(M1725="지원단가",F1739*G1739*H1739,0)</f>
        <v>0</v>
      </c>
      <c r="J1739" s="690"/>
      <c r="K1739" s="217">
        <f t="shared" si="200"/>
        <v>0</v>
      </c>
      <c r="L1739" s="218">
        <f t="shared" si="201"/>
        <v>0</v>
      </c>
      <c r="M1739" s="219">
        <f t="shared" si="202"/>
        <v>0</v>
      </c>
      <c r="N1739" s="216">
        <f>IF(Q1728="불승인",0,IF(M1725="지원단가",K1739*L1739*M1739,0))</f>
        <v>0</v>
      </c>
      <c r="O1739" s="690"/>
      <c r="P1739" s="217">
        <f t="shared" si="203"/>
        <v>0</v>
      </c>
      <c r="Q1739" s="706"/>
      <c r="R1739" s="707"/>
    </row>
    <row r="1740" spans="2:18">
      <c r="B1740" s="687"/>
      <c r="C1740" s="270"/>
      <c r="D1740" s="274"/>
      <c r="E1740" s="275"/>
      <c r="F1740" s="213"/>
      <c r="G1740" s="214"/>
      <c r="H1740" s="215"/>
      <c r="I1740" s="216">
        <f>IF(M1725="지원단가",F1740*G1740*H1740,0)</f>
        <v>0</v>
      </c>
      <c r="J1740" s="690"/>
      <c r="K1740" s="217">
        <f t="shared" si="200"/>
        <v>0</v>
      </c>
      <c r="L1740" s="218">
        <f t="shared" si="201"/>
        <v>0</v>
      </c>
      <c r="M1740" s="219">
        <f t="shared" si="202"/>
        <v>0</v>
      </c>
      <c r="N1740" s="216">
        <f>IF(Q1728="불승인",0,IF(M1725="지원단가",K1740*L1740*M1740,0))</f>
        <v>0</v>
      </c>
      <c r="O1740" s="690"/>
      <c r="P1740" s="217">
        <f t="shared" si="203"/>
        <v>0</v>
      </c>
      <c r="Q1740" s="706"/>
      <c r="R1740" s="707"/>
    </row>
    <row r="1741" spans="2:18">
      <c r="B1741" s="687"/>
      <c r="C1741" s="270"/>
      <c r="D1741" s="274"/>
      <c r="E1741" s="275"/>
      <c r="F1741" s="213"/>
      <c r="G1741" s="214"/>
      <c r="H1741" s="215"/>
      <c r="I1741" s="216">
        <f>IF(M1725="지원단가",F1741*G1741*H1741,0)</f>
        <v>0</v>
      </c>
      <c r="J1741" s="690"/>
      <c r="K1741" s="217">
        <f t="shared" si="200"/>
        <v>0</v>
      </c>
      <c r="L1741" s="218">
        <f t="shared" si="201"/>
        <v>0</v>
      </c>
      <c r="M1741" s="219">
        <f t="shared" si="202"/>
        <v>0</v>
      </c>
      <c r="N1741" s="216">
        <f>IF(Q1728="불승인",0,IF(M1725="지원단가",K1741*L1741*M1741,0))</f>
        <v>0</v>
      </c>
      <c r="O1741" s="690"/>
      <c r="P1741" s="217">
        <f t="shared" si="203"/>
        <v>0</v>
      </c>
      <c r="Q1741" s="706"/>
      <c r="R1741" s="707"/>
    </row>
    <row r="1742" spans="2:18" ht="17.25" thickBot="1">
      <c r="B1742" s="688"/>
      <c r="C1742" s="271"/>
      <c r="D1742" s="276"/>
      <c r="E1742" s="277"/>
      <c r="F1742" s="221"/>
      <c r="G1742" s="222"/>
      <c r="H1742" s="223"/>
      <c r="I1742" s="224">
        <f>IF(M1725="지원단가",F1742*G1742*H1742,0)</f>
        <v>0</v>
      </c>
      <c r="J1742" s="691"/>
      <c r="K1742" s="225">
        <f t="shared" si="200"/>
        <v>0</v>
      </c>
      <c r="L1742" s="226">
        <f t="shared" si="201"/>
        <v>0</v>
      </c>
      <c r="M1742" s="227">
        <f t="shared" si="202"/>
        <v>0</v>
      </c>
      <c r="N1742" s="224">
        <f>IF(Q1728="불승인",0,IF(M1725="지원단가",K1742*L1742*M1742,0))</f>
        <v>0</v>
      </c>
      <c r="O1742" s="691"/>
      <c r="P1742" s="225">
        <f t="shared" si="203"/>
        <v>0</v>
      </c>
      <c r="Q1742" s="702"/>
      <c r="R1742" s="703"/>
    </row>
    <row r="1743" spans="2:18">
      <c r="B1743" s="686" t="s">
        <v>39</v>
      </c>
      <c r="C1743" s="269"/>
      <c r="D1743" s="696"/>
      <c r="E1743" s="697"/>
      <c r="F1743" s="205"/>
      <c r="G1743" s="206"/>
      <c r="H1743" s="207"/>
      <c r="I1743" s="208">
        <f>IF(M1725="지원단가",F1743*G1743*H1743,0)</f>
        <v>0</v>
      </c>
      <c r="J1743" s="689">
        <f>SUM(I1743:I1748)</f>
        <v>0</v>
      </c>
      <c r="K1743" s="209">
        <f t="shared" si="200"/>
        <v>0</v>
      </c>
      <c r="L1743" s="210">
        <f t="shared" si="201"/>
        <v>0</v>
      </c>
      <c r="M1743" s="211">
        <f t="shared" si="202"/>
        <v>0</v>
      </c>
      <c r="N1743" s="208">
        <f>IF(Q1728="불승인",0,IF(M1725="지원단가",K1743*L1743*M1743,0))</f>
        <v>0</v>
      </c>
      <c r="O1743" s="689">
        <f>SUM(N1743:N1748)</f>
        <v>0</v>
      </c>
      <c r="P1743" s="209">
        <f t="shared" si="203"/>
        <v>0</v>
      </c>
      <c r="Q1743" s="698"/>
      <c r="R1743" s="699"/>
    </row>
    <row r="1744" spans="2:18">
      <c r="B1744" s="687"/>
      <c r="C1744" s="270"/>
      <c r="D1744" s="704"/>
      <c r="E1744" s="705"/>
      <c r="F1744" s="213"/>
      <c r="G1744" s="214"/>
      <c r="H1744" s="215"/>
      <c r="I1744" s="216">
        <f>IF(M1725="지원단가",F1744*G1744*H1744,0)</f>
        <v>0</v>
      </c>
      <c r="J1744" s="690"/>
      <c r="K1744" s="217">
        <f t="shared" si="200"/>
        <v>0</v>
      </c>
      <c r="L1744" s="218">
        <f t="shared" si="201"/>
        <v>0</v>
      </c>
      <c r="M1744" s="219">
        <f t="shared" si="202"/>
        <v>0</v>
      </c>
      <c r="N1744" s="216">
        <f>IF(Q1728="불승인",0,IF(M1725="지원단가",K1744*L1744*M1744,0))</f>
        <v>0</v>
      </c>
      <c r="O1744" s="690"/>
      <c r="P1744" s="217">
        <f t="shared" si="203"/>
        <v>0</v>
      </c>
      <c r="Q1744" s="706"/>
      <c r="R1744" s="707"/>
    </row>
    <row r="1745" spans="2:18">
      <c r="B1745" s="687"/>
      <c r="C1745" s="270"/>
      <c r="D1745" s="704"/>
      <c r="E1745" s="705"/>
      <c r="F1745" s="213"/>
      <c r="G1745" s="214"/>
      <c r="H1745" s="215"/>
      <c r="I1745" s="216">
        <f>IF(M1725="지원단가",F1745*G1745*H1745,0)</f>
        <v>0</v>
      </c>
      <c r="J1745" s="690"/>
      <c r="K1745" s="217">
        <f t="shared" si="200"/>
        <v>0</v>
      </c>
      <c r="L1745" s="218">
        <f t="shared" si="201"/>
        <v>0</v>
      </c>
      <c r="M1745" s="219">
        <f t="shared" si="202"/>
        <v>0</v>
      </c>
      <c r="N1745" s="216">
        <f>IF(Q1728="불승인",0,IF(M1725="지원단가",K1745*L1745*M1745,0))</f>
        <v>0</v>
      </c>
      <c r="O1745" s="690"/>
      <c r="P1745" s="217">
        <f t="shared" si="203"/>
        <v>0</v>
      </c>
      <c r="Q1745" s="706"/>
      <c r="R1745" s="707"/>
    </row>
    <row r="1746" spans="2:18">
      <c r="B1746" s="687"/>
      <c r="C1746" s="270"/>
      <c r="D1746" s="704"/>
      <c r="E1746" s="705"/>
      <c r="F1746" s="213"/>
      <c r="G1746" s="214"/>
      <c r="H1746" s="215"/>
      <c r="I1746" s="216">
        <f>IF(M1725="지원단가",F1746*G1746*H1746,0)</f>
        <v>0</v>
      </c>
      <c r="J1746" s="690"/>
      <c r="K1746" s="217">
        <f t="shared" si="200"/>
        <v>0</v>
      </c>
      <c r="L1746" s="218">
        <f t="shared" si="201"/>
        <v>0</v>
      </c>
      <c r="M1746" s="219">
        <f t="shared" si="202"/>
        <v>0</v>
      </c>
      <c r="N1746" s="216">
        <f>IF(Q1728="불승인",0,IF(M1725="지원단가",K1746*L1746*M1746,0))</f>
        <v>0</v>
      </c>
      <c r="O1746" s="690"/>
      <c r="P1746" s="217">
        <f t="shared" si="203"/>
        <v>0</v>
      </c>
      <c r="Q1746" s="706"/>
      <c r="R1746" s="707"/>
    </row>
    <row r="1747" spans="2:18">
      <c r="B1747" s="687"/>
      <c r="C1747" s="270"/>
      <c r="D1747" s="704"/>
      <c r="E1747" s="705"/>
      <c r="F1747" s="213"/>
      <c r="G1747" s="214"/>
      <c r="H1747" s="215"/>
      <c r="I1747" s="216">
        <f>IF(M1725="지원단가",F1747*G1747*H1747,0)</f>
        <v>0</v>
      </c>
      <c r="J1747" s="690"/>
      <c r="K1747" s="217">
        <f t="shared" si="200"/>
        <v>0</v>
      </c>
      <c r="L1747" s="218">
        <f t="shared" si="201"/>
        <v>0</v>
      </c>
      <c r="M1747" s="219">
        <f t="shared" si="202"/>
        <v>0</v>
      </c>
      <c r="N1747" s="216">
        <f>IF(Q1728="불승인",0,IF(M1725="지원단가",K1747*L1747*M1747,0))</f>
        <v>0</v>
      </c>
      <c r="O1747" s="690"/>
      <c r="P1747" s="217">
        <f t="shared" si="203"/>
        <v>0</v>
      </c>
      <c r="Q1747" s="706"/>
      <c r="R1747" s="707"/>
    </row>
    <row r="1748" spans="2:18" ht="17.25" thickBot="1">
      <c r="B1748" s="688"/>
      <c r="C1748" s="271"/>
      <c r="D1748" s="700"/>
      <c r="E1748" s="701"/>
      <c r="F1748" s="221"/>
      <c r="G1748" s="222"/>
      <c r="H1748" s="223"/>
      <c r="I1748" s="224">
        <f>IF(M1725="지원단가",F1748*G1748*H1748,0)</f>
        <v>0</v>
      </c>
      <c r="J1748" s="691"/>
      <c r="K1748" s="225">
        <f t="shared" si="200"/>
        <v>0</v>
      </c>
      <c r="L1748" s="226">
        <f t="shared" si="201"/>
        <v>0</v>
      </c>
      <c r="M1748" s="227">
        <f t="shared" si="202"/>
        <v>0</v>
      </c>
      <c r="N1748" s="224">
        <f>IF(Q1728="불승인",0,IF(M1725="지원단가",K1748*L1748*M1748,0))</f>
        <v>0</v>
      </c>
      <c r="O1748" s="691"/>
      <c r="P1748" s="225">
        <f t="shared" si="203"/>
        <v>0</v>
      </c>
      <c r="Q1748" s="702"/>
      <c r="R1748" s="703"/>
    </row>
    <row r="1749" spans="2:18" ht="17.25" thickBot="1">
      <c r="B1749" s="194" t="s">
        <v>40</v>
      </c>
      <c r="C1749" s="268"/>
      <c r="D1749" s="682"/>
      <c r="E1749" s="683"/>
      <c r="F1749" s="196"/>
      <c r="G1749" s="197"/>
      <c r="H1749" s="198"/>
      <c r="I1749" s="199">
        <f>IF(M1725="지원단가",F1749*G1749*H1749,0)</f>
        <v>0</v>
      </c>
      <c r="J1749" s="200">
        <f>I1749</f>
        <v>0</v>
      </c>
      <c r="K1749" s="201">
        <f t="shared" si="200"/>
        <v>0</v>
      </c>
      <c r="L1749" s="202">
        <f t="shared" si="201"/>
        <v>0</v>
      </c>
      <c r="M1749" s="203">
        <f t="shared" si="202"/>
        <v>0</v>
      </c>
      <c r="N1749" s="199">
        <f>IF(Q1728="불승인",0,IF(M1725="지원단가",K1749*L1749*M1749,0))</f>
        <v>0</v>
      </c>
      <c r="O1749" s="200">
        <f>SUM(N1749)</f>
        <v>0</v>
      </c>
      <c r="P1749" s="201">
        <f t="shared" si="203"/>
        <v>0</v>
      </c>
      <c r="Q1749" s="684"/>
      <c r="R1749" s="685"/>
    </row>
    <row r="1750" spans="2:18">
      <c r="B1750" s="686" t="s">
        <v>41</v>
      </c>
      <c r="C1750" s="269"/>
      <c r="D1750" s="696"/>
      <c r="E1750" s="697"/>
      <c r="F1750" s="205"/>
      <c r="G1750" s="206"/>
      <c r="H1750" s="207"/>
      <c r="I1750" s="208">
        <f>IF(M1725="지원단가",F1750*G1750*H1750,0)</f>
        <v>0</v>
      </c>
      <c r="J1750" s="689">
        <f>SUM(I1750:I1752)</f>
        <v>0</v>
      </c>
      <c r="K1750" s="209">
        <f t="shared" si="200"/>
        <v>0</v>
      </c>
      <c r="L1750" s="210">
        <f t="shared" si="201"/>
        <v>0</v>
      </c>
      <c r="M1750" s="211">
        <f t="shared" si="202"/>
        <v>0</v>
      </c>
      <c r="N1750" s="208">
        <f>IF(Q1728="불승인",0,IF(M1725="지원단가",K1750*L1750*M1750,0))</f>
        <v>0</v>
      </c>
      <c r="O1750" s="689">
        <f>SUM(N1750:N1752)</f>
        <v>0</v>
      </c>
      <c r="P1750" s="209">
        <f t="shared" si="203"/>
        <v>0</v>
      </c>
      <c r="Q1750" s="698"/>
      <c r="R1750" s="699"/>
    </row>
    <row r="1751" spans="2:18">
      <c r="B1751" s="687"/>
      <c r="C1751" s="270"/>
      <c r="D1751" s="704"/>
      <c r="E1751" s="705"/>
      <c r="F1751" s="213"/>
      <c r="G1751" s="214"/>
      <c r="H1751" s="215"/>
      <c r="I1751" s="216">
        <f>IF(M1725="지원단가",F1751*G1751*H1751,0)</f>
        <v>0</v>
      </c>
      <c r="J1751" s="690"/>
      <c r="K1751" s="217">
        <f t="shared" si="200"/>
        <v>0</v>
      </c>
      <c r="L1751" s="218">
        <f t="shared" si="201"/>
        <v>0</v>
      </c>
      <c r="M1751" s="219">
        <f t="shared" si="202"/>
        <v>0</v>
      </c>
      <c r="N1751" s="216">
        <f>IF(Q1728="불승인",0,IF(M1725="지원단가",K1751*L1751*M1751,0))</f>
        <v>0</v>
      </c>
      <c r="O1751" s="690"/>
      <c r="P1751" s="217">
        <f t="shared" si="203"/>
        <v>0</v>
      </c>
      <c r="Q1751" s="706"/>
      <c r="R1751" s="707"/>
    </row>
    <row r="1752" spans="2:18" ht="17.25" thickBot="1">
      <c r="B1752" s="688"/>
      <c r="C1752" s="271"/>
      <c r="D1752" s="700"/>
      <c r="E1752" s="701"/>
      <c r="F1752" s="221"/>
      <c r="G1752" s="222"/>
      <c r="H1752" s="223"/>
      <c r="I1752" s="224">
        <f>IF(M1725="지원단가",F1752*G1752*H1752,0)</f>
        <v>0</v>
      </c>
      <c r="J1752" s="691"/>
      <c r="K1752" s="225">
        <f t="shared" si="200"/>
        <v>0</v>
      </c>
      <c r="L1752" s="226">
        <f t="shared" si="201"/>
        <v>0</v>
      </c>
      <c r="M1752" s="227">
        <f t="shared" si="202"/>
        <v>0</v>
      </c>
      <c r="N1752" s="224">
        <f>IF(Q1728="불승인",0,IF(M1725="지원단가",K1752*L1752*M1752,0))</f>
        <v>0</v>
      </c>
      <c r="O1752" s="691"/>
      <c r="P1752" s="225">
        <f t="shared" si="203"/>
        <v>0</v>
      </c>
      <c r="Q1752" s="702"/>
      <c r="R1752" s="703"/>
    </row>
    <row r="1753" spans="2:18">
      <c r="B1753" s="686" t="s">
        <v>42</v>
      </c>
      <c r="C1753" s="278"/>
      <c r="D1753" s="696"/>
      <c r="E1753" s="697"/>
      <c r="F1753" s="235"/>
      <c r="G1753" s="236"/>
      <c r="H1753" s="237"/>
      <c r="I1753" s="238">
        <f>IF(M1725="지원단가",F1753*G1753*H1753,0)</f>
        <v>0</v>
      </c>
      <c r="J1753" s="689">
        <f>SUM(I1753:I1754)</f>
        <v>0</v>
      </c>
      <c r="K1753" s="239">
        <f t="shared" si="200"/>
        <v>0</v>
      </c>
      <c r="L1753" s="240">
        <f t="shared" si="201"/>
        <v>0</v>
      </c>
      <c r="M1753" s="241">
        <f t="shared" si="202"/>
        <v>0</v>
      </c>
      <c r="N1753" s="238">
        <f>IF(Q1728="불승인",0,IF(M1725="지원단가",K1753*L1753*M1753,0))</f>
        <v>0</v>
      </c>
      <c r="O1753" s="689">
        <f>SUM(N1753:N1754)</f>
        <v>0</v>
      </c>
      <c r="P1753" s="239">
        <f t="shared" si="203"/>
        <v>0</v>
      </c>
      <c r="Q1753" s="698"/>
      <c r="R1753" s="699"/>
    </row>
    <row r="1754" spans="2:18" ht="17.25" thickBot="1">
      <c r="B1754" s="688"/>
      <c r="C1754" s="279"/>
      <c r="D1754" s="700"/>
      <c r="E1754" s="701"/>
      <c r="F1754" s="243"/>
      <c r="G1754" s="244"/>
      <c r="H1754" s="245"/>
      <c r="I1754" s="246">
        <f>IF(M1725="지원단가",F1754*G1754*H1754,0)</f>
        <v>0</v>
      </c>
      <c r="J1754" s="691"/>
      <c r="K1754" s="247">
        <f t="shared" si="200"/>
        <v>0</v>
      </c>
      <c r="L1754" s="248">
        <f t="shared" si="201"/>
        <v>0</v>
      </c>
      <c r="M1754" s="249">
        <f t="shared" si="202"/>
        <v>0</v>
      </c>
      <c r="N1754" s="246">
        <f>IF(Q1728="불승인",0,IF(M1725="지원단가",K1754*L1754*M1754,0))</f>
        <v>0</v>
      </c>
      <c r="O1754" s="691"/>
      <c r="P1754" s="247">
        <f t="shared" si="203"/>
        <v>0</v>
      </c>
      <c r="Q1754" s="702"/>
      <c r="R1754" s="703"/>
    </row>
    <row r="1755" spans="2:18">
      <c r="B1755" s="686" t="s">
        <v>43</v>
      </c>
      <c r="C1755" s="269"/>
      <c r="D1755" s="696"/>
      <c r="E1755" s="697"/>
      <c r="F1755" s="205"/>
      <c r="G1755" s="206"/>
      <c r="H1755" s="207"/>
      <c r="I1755" s="208">
        <f>IF(M1725="지원단가",F1755*G1755*H1755,0)</f>
        <v>0</v>
      </c>
      <c r="J1755" s="689">
        <f>SUM(I1755:I1757)</f>
        <v>0</v>
      </c>
      <c r="K1755" s="209">
        <f t="shared" si="200"/>
        <v>0</v>
      </c>
      <c r="L1755" s="210">
        <f t="shared" si="201"/>
        <v>0</v>
      </c>
      <c r="M1755" s="211">
        <f t="shared" si="202"/>
        <v>0</v>
      </c>
      <c r="N1755" s="208">
        <f>IF(Q1728="불승인",0,IF(M1725="지원단가",K1755*L1755*M1755,0))</f>
        <v>0</v>
      </c>
      <c r="O1755" s="689">
        <f>SUM(N1755:N1757)</f>
        <v>0</v>
      </c>
      <c r="P1755" s="209">
        <f t="shared" si="203"/>
        <v>0</v>
      </c>
      <c r="Q1755" s="698"/>
      <c r="R1755" s="699"/>
    </row>
    <row r="1756" spans="2:18">
      <c r="B1756" s="687"/>
      <c r="C1756" s="270"/>
      <c r="D1756" s="704"/>
      <c r="E1756" s="705"/>
      <c r="F1756" s="213"/>
      <c r="G1756" s="214"/>
      <c r="H1756" s="215"/>
      <c r="I1756" s="216">
        <f>IF(M1725="지원단가",F1756*G1756*H1756,0)</f>
        <v>0</v>
      </c>
      <c r="J1756" s="690"/>
      <c r="K1756" s="217">
        <f t="shared" si="200"/>
        <v>0</v>
      </c>
      <c r="L1756" s="218">
        <f t="shared" si="201"/>
        <v>0</v>
      </c>
      <c r="M1756" s="219">
        <f t="shared" si="202"/>
        <v>0</v>
      </c>
      <c r="N1756" s="216">
        <f>IF(Q1728="불승인",0,IF(M1725="지원단가",K1756*L1756*M1756,0))</f>
        <v>0</v>
      </c>
      <c r="O1756" s="690"/>
      <c r="P1756" s="217">
        <f t="shared" si="203"/>
        <v>0</v>
      </c>
      <c r="Q1756" s="706"/>
      <c r="R1756" s="707"/>
    </row>
    <row r="1757" spans="2:18" ht="17.25" thickBot="1">
      <c r="B1757" s="688"/>
      <c r="C1757" s="271"/>
      <c r="D1757" s="700"/>
      <c r="E1757" s="701"/>
      <c r="F1757" s="221"/>
      <c r="G1757" s="222"/>
      <c r="H1757" s="223"/>
      <c r="I1757" s="224">
        <f>IF(M1725="지원단가",F1757*G1757*H1757,0)</f>
        <v>0</v>
      </c>
      <c r="J1757" s="691"/>
      <c r="K1757" s="225">
        <f t="shared" si="200"/>
        <v>0</v>
      </c>
      <c r="L1757" s="226">
        <f t="shared" si="201"/>
        <v>0</v>
      </c>
      <c r="M1757" s="227">
        <f t="shared" si="202"/>
        <v>0</v>
      </c>
      <c r="N1757" s="224">
        <f>IF(Q1728="불승인",0,IF(M1725="지원단가",K1757*L1757*M1757,0))</f>
        <v>0</v>
      </c>
      <c r="O1757" s="691"/>
      <c r="P1757" s="225">
        <f t="shared" si="203"/>
        <v>0</v>
      </c>
      <c r="Q1757" s="702"/>
      <c r="R1757" s="703"/>
    </row>
    <row r="1758" spans="2:18" ht="17.25" thickBot="1">
      <c r="B1758" s="686" t="s">
        <v>87</v>
      </c>
      <c r="C1758" s="278"/>
      <c r="D1758" s="280"/>
      <c r="E1758" s="281" t="s">
        <v>2297</v>
      </c>
      <c r="F1758" s="235"/>
      <c r="G1758" s="236"/>
      <c r="H1758" s="237"/>
      <c r="I1758" s="238">
        <f>IF(M1725="지원단가",F1758*G1758*H1758,0)</f>
        <v>0</v>
      </c>
      <c r="J1758" s="689">
        <f>SUM(I1758:I1760)</f>
        <v>0</v>
      </c>
      <c r="K1758" s="239">
        <f t="shared" si="200"/>
        <v>0</v>
      </c>
      <c r="L1758" s="240">
        <f t="shared" si="201"/>
        <v>0</v>
      </c>
      <c r="M1758" s="241">
        <f t="shared" si="202"/>
        <v>0</v>
      </c>
      <c r="N1758" s="238">
        <f>IF(Q1728="불승인",0,IF(M1725="지원단가",K1758*L1758*M1758,0))</f>
        <v>0</v>
      </c>
      <c r="O1758" s="689">
        <f>SUM(N1758:N1760)</f>
        <v>0</v>
      </c>
      <c r="P1758" s="239">
        <f t="shared" si="203"/>
        <v>0</v>
      </c>
      <c r="Q1758" s="252"/>
      <c r="R1758" s="253" t="s">
        <v>2298</v>
      </c>
    </row>
    <row r="1759" spans="2:18" ht="17.25" thickTop="1">
      <c r="B1759" s="687"/>
      <c r="C1759" s="270"/>
      <c r="D1759" s="282"/>
      <c r="E1759" s="692" t="e">
        <f>J1758/SUM(J1732:J1757)</f>
        <v>#DIV/0!</v>
      </c>
      <c r="F1759" s="213"/>
      <c r="G1759" s="214"/>
      <c r="H1759" s="215"/>
      <c r="I1759" s="216">
        <f>IF(M1725="지원단가",F1759*G1759*H1759,0)</f>
        <v>0</v>
      </c>
      <c r="J1759" s="690"/>
      <c r="K1759" s="217">
        <f t="shared" si="200"/>
        <v>0</v>
      </c>
      <c r="L1759" s="218">
        <f t="shared" si="201"/>
        <v>0</v>
      </c>
      <c r="M1759" s="219">
        <f t="shared" si="202"/>
        <v>0</v>
      </c>
      <c r="N1759" s="216">
        <f>IF(Q1728="불승인",0,IF(M1725="지원단가",K1759*L1759*M1759,0))</f>
        <v>0</v>
      </c>
      <c r="O1759" s="690"/>
      <c r="P1759" s="217">
        <f t="shared" si="203"/>
        <v>0</v>
      </c>
      <c r="Q1759" s="255"/>
      <c r="R1759" s="694" t="e">
        <f>O1758/SUM(O1732:O1757)</f>
        <v>#DIV/0!</v>
      </c>
    </row>
    <row r="1760" spans="2:18" ht="17.25" thickBot="1">
      <c r="B1760" s="688"/>
      <c r="C1760" s="279"/>
      <c r="D1760" s="283"/>
      <c r="E1760" s="693"/>
      <c r="F1760" s="243"/>
      <c r="G1760" s="244"/>
      <c r="H1760" s="245"/>
      <c r="I1760" s="246">
        <f>IF(M1725="지원단가",F1760*G1760*H1760,0)</f>
        <v>0</v>
      </c>
      <c r="J1760" s="691"/>
      <c r="K1760" s="247">
        <f t="shared" si="200"/>
        <v>0</v>
      </c>
      <c r="L1760" s="248">
        <f t="shared" si="201"/>
        <v>0</v>
      </c>
      <c r="M1760" s="249">
        <f t="shared" si="202"/>
        <v>0</v>
      </c>
      <c r="N1760" s="246">
        <f>IF(Q1728="불승인",0,IF(M1725="지원단가",K1760*L1760*M1760,0))</f>
        <v>0</v>
      </c>
      <c r="O1760" s="691"/>
      <c r="P1760" s="247">
        <f t="shared" si="203"/>
        <v>0</v>
      </c>
      <c r="Q1760" s="257"/>
      <c r="R1760" s="695"/>
    </row>
    <row r="1761" spans="2:18">
      <c r="B1761" s="686" t="s">
        <v>19</v>
      </c>
      <c r="C1761" s="269"/>
      <c r="D1761" s="696"/>
      <c r="E1761" s="697"/>
      <c r="F1761" s="205"/>
      <c r="G1761" s="206"/>
      <c r="H1761" s="207"/>
      <c r="I1761" s="208">
        <f>F1761*G1761*H1761</f>
        <v>0</v>
      </c>
      <c r="J1761" s="689">
        <f>SUM(I1761:I1762)</f>
        <v>0</v>
      </c>
      <c r="K1761" s="209">
        <f t="shared" si="200"/>
        <v>0</v>
      </c>
      <c r="L1761" s="210">
        <f t="shared" si="201"/>
        <v>0</v>
      </c>
      <c r="M1761" s="211">
        <f t="shared" si="202"/>
        <v>0</v>
      </c>
      <c r="N1761" s="208">
        <f>IF(Q1728="불승인", 0,K1761*L1761*M1761)</f>
        <v>0</v>
      </c>
      <c r="O1761" s="689">
        <f>SUM(N1761:N1762)</f>
        <v>0</v>
      </c>
      <c r="P1761" s="209">
        <f t="shared" si="203"/>
        <v>0</v>
      </c>
      <c r="Q1761" s="698"/>
      <c r="R1761" s="699"/>
    </row>
    <row r="1762" spans="2:18" ht="17.25" thickBot="1">
      <c r="B1762" s="688"/>
      <c r="C1762" s="271"/>
      <c r="D1762" s="700"/>
      <c r="E1762" s="701"/>
      <c r="F1762" s="221"/>
      <c r="G1762" s="222"/>
      <c r="H1762" s="223"/>
      <c r="I1762" s="224">
        <f t="shared" ref="I1762:I1763" si="204">F1762*G1762*H1762</f>
        <v>0</v>
      </c>
      <c r="J1762" s="691"/>
      <c r="K1762" s="225">
        <f t="shared" si="200"/>
        <v>0</v>
      </c>
      <c r="L1762" s="226">
        <f t="shared" si="201"/>
        <v>0</v>
      </c>
      <c r="M1762" s="227">
        <f t="shared" si="202"/>
        <v>0</v>
      </c>
      <c r="N1762" s="224">
        <f>IF(Q1728="불승인", 0,K1762*L1762*M1762)</f>
        <v>0</v>
      </c>
      <c r="O1762" s="691"/>
      <c r="P1762" s="225">
        <f t="shared" si="203"/>
        <v>0</v>
      </c>
      <c r="Q1762" s="702"/>
      <c r="R1762" s="703"/>
    </row>
    <row r="1763" spans="2:18" ht="17.25" thickBot="1">
      <c r="B1763" s="258" t="s">
        <v>44</v>
      </c>
      <c r="C1763" s="284"/>
      <c r="D1763" s="682"/>
      <c r="E1763" s="683"/>
      <c r="F1763" s="260"/>
      <c r="G1763" s="261"/>
      <c r="H1763" s="262"/>
      <c r="I1763" s="263">
        <f t="shared" si="204"/>
        <v>0</v>
      </c>
      <c r="J1763" s="264">
        <f>I1763</f>
        <v>0</v>
      </c>
      <c r="K1763" s="265">
        <f t="shared" si="200"/>
        <v>0</v>
      </c>
      <c r="L1763" s="266">
        <f t="shared" si="201"/>
        <v>0</v>
      </c>
      <c r="M1763" s="267">
        <f t="shared" si="202"/>
        <v>0</v>
      </c>
      <c r="N1763" s="263">
        <f>IF(Q1728="불승인", 0,K1763*L1763*M1763)</f>
        <v>0</v>
      </c>
      <c r="O1763" s="264">
        <f>N1763</f>
        <v>0</v>
      </c>
      <c r="P1763" s="265">
        <f t="shared" si="203"/>
        <v>0</v>
      </c>
      <c r="Q1763" s="684"/>
      <c r="R1763" s="685"/>
    </row>
    <row r="1765" spans="2:18" ht="17.25" thickBot="1"/>
    <row r="1766" spans="2:18" ht="19.5">
      <c r="B1766" s="1" t="s">
        <v>0</v>
      </c>
      <c r="C1766" s="742" t="str">
        <f>총괄!$D$2</f>
        <v>공동훈련센터명</v>
      </c>
      <c r="D1766" s="743"/>
      <c r="E1766" s="743"/>
      <c r="F1766" s="744" t="str" cm="1">
        <f t="array" ref="F1766">IFERROR( LOOKUP(2, 1/(과정일람표!$A$13:$A$412=C1767)/(과정일람표!$B$13:$B$412="승인"), IF(과정일람표!$F$13:$F$412="", NA(), "파트너: " &amp; 과정일람표!$F$13:$F$412)),"")</f>
        <v/>
      </c>
      <c r="G1766" s="745"/>
      <c r="H1766" s="746" t="s">
        <v>21</v>
      </c>
      <c r="I1766" s="747"/>
      <c r="J1766" s="747"/>
      <c r="K1766" s="747"/>
      <c r="L1766" s="747"/>
      <c r="M1766" s="747"/>
      <c r="N1766" s="748"/>
      <c r="O1766" s="749" t="s">
        <v>549</v>
      </c>
      <c r="P1766" s="751" t="s">
        <v>550</v>
      </c>
      <c r="Q1766" s="753" t="s">
        <v>13</v>
      </c>
      <c r="R1766" s="754"/>
    </row>
    <row r="1767" spans="2:18" ht="20.25" thickBot="1">
      <c r="B1767" s="2" t="s">
        <v>1</v>
      </c>
      <c r="C1767" s="179">
        <v>42</v>
      </c>
      <c r="D1767" s="755" t="str" cm="1">
        <f t="array" ref="D1767">IFERROR( LOOKUP(2, 1/(과정일람표!$A$13:$A$412=C1767)/(과정일람표!$B$13:$B$412="승인"), IF(과정일람표!$R$13:$R$412="", NA(), 과정일람표!$R$13:$R$412)),"")</f>
        <v/>
      </c>
      <c r="E1767" s="756"/>
      <c r="F1767" s="756"/>
      <c r="G1767" s="757"/>
      <c r="H1767" s="3" t="s">
        <v>14</v>
      </c>
      <c r="I1767" s="4" t="s">
        <v>47</v>
      </c>
      <c r="J1767" s="4" t="s">
        <v>46</v>
      </c>
      <c r="K1767" s="4" t="s">
        <v>34</v>
      </c>
      <c r="L1767" s="4" t="s">
        <v>22</v>
      </c>
      <c r="M1767" s="4" t="s">
        <v>17</v>
      </c>
      <c r="N1767" s="17" t="s">
        <v>554</v>
      </c>
      <c r="O1767" s="750"/>
      <c r="P1767" s="752"/>
      <c r="Q1767" s="738"/>
      <c r="R1767" s="739"/>
    </row>
    <row r="1768" spans="2:18" ht="19.5">
      <c r="B1768" s="720" t="s">
        <v>2</v>
      </c>
      <c r="C1768" s="5" t="s">
        <v>4</v>
      </c>
      <c r="D1768" s="6" t="s">
        <v>5</v>
      </c>
      <c r="E1768" s="6" t="s">
        <v>11</v>
      </c>
      <c r="F1768" s="7" t="s">
        <v>12</v>
      </c>
      <c r="G1768" s="8" t="s">
        <v>2152</v>
      </c>
      <c r="H1768" s="11" t="s">
        <v>15</v>
      </c>
      <c r="I1768" s="180">
        <f>SUM(I1769:I1771)</f>
        <v>0</v>
      </c>
      <c r="J1768" s="180">
        <f>SUM(J1769:J1771)</f>
        <v>0</v>
      </c>
      <c r="K1768" s="180">
        <f>SUM(K1769:K1771)</f>
        <v>0</v>
      </c>
      <c r="L1768" s="723" t="str" cm="1">
        <f t="array" ref="L1768">IFERROR( LOOKUP(2, 1/(과정일람표!$A$13:$A$412=C1767)/(과정일람표!$B$13:$B$412="승인"), IF(과정일람표!$N$13:$N$412="", NA(), 과정일람표!$N$13:$N$412)),"")</f>
        <v/>
      </c>
      <c r="M1768" s="726" t="str" cm="1">
        <f t="array" ref="M1768">IFERROR( LOOKUP(2, 1/(과정일람표!$A$13:$A$412=C1767)/(과정일람표!$B$13:$B$412="승인"), IF(과정일람표!$AA$13:$AA$412="", NA(), 과정일람표!$AA$13:$AA$412)),"")</f>
        <v/>
      </c>
      <c r="N1768" s="729" t="e">
        <f>VLOOKUP(LEFT(N1770,6),NCS단가,5,FALSE)</f>
        <v>#N/A</v>
      </c>
      <c r="O1768" s="731" t="str" cm="1">
        <f t="array" ref="O1768">IFERROR( LOOKUP(2, 1/(과정일람표!$A$13:$A$412=C1767)/(과정일람표!$B$13:$B$412="신청"), IF(과정일람표!$AC$13:$AC$412="", NA(), 과정일람표!$AC$13:$AC$412)),"")</f>
        <v/>
      </c>
      <c r="P1768" s="729" t="e">
        <f>IF(Q1771="불승인",0,IF(OR(D1769="원격대체", D1769="집체",D1769="혼합"),IF(M1768="기준단가",N1768,J1769/(G1771*D1771)),_xlfn.IFS(D1769="원격",2970,D1769="STEP자체", 6160,D1769="STEP공공",4600)))</f>
        <v>#N/A</v>
      </c>
      <c r="Q1768" s="734" t="str">
        <f>IF(총괄!$C$6="전략", IF(P1771&lt;300%,"적정","검토필요"), IF(총괄!$C$6="지산맞", IF(LEN(L1768)=0,"분류입력확인",IF(P1771&lt;VLOOKUP(L1768,테이블!$B$3:$C$5,2,FALSE),"적정","검토필요")),IF(OR(LEN(E1769)&gt;0,LEN(F1769)&gt;0),IF(과정별세부산출!P1771&lt;300%,"적정","검토필요"),IF(과정별세부산출!P1771&lt;VLOOKUP(과정별세부산출!G1769,테이블!$H$3:$I$10,2,FALSE),"적정","검토필요"))))</f>
        <v>분류입력확인</v>
      </c>
      <c r="R1768" s="735"/>
    </row>
    <row r="1769" spans="2:18" ht="20.25" thickBot="1">
      <c r="B1769" s="721"/>
      <c r="C1769" s="181" t="str" cm="1">
        <f t="array" ref="C1769">IFERROR( LOOKUP(2, 1/(과정일람표!$A$13:$A$412=C1767)/(과정일람표!$B$13:$B$412="승인"), IF(과정일람표!$T$13:$T$412="", NA(), 과정일람표!$T$13:$T$412)),"")</f>
        <v/>
      </c>
      <c r="D1769" s="182" t="str" cm="1">
        <f t="array" ref="D1769">IFERROR( LOOKUP(2, 1/(과정일람표!$A$13:$A$412=C1767)/(과정일람표!$B$13:$B$412="승인"), IF(과정일람표!$U$13:$U$412="", NA(), 과정일람표!$U$13:$U$412)),"")</f>
        <v/>
      </c>
      <c r="E1769" s="182" t="str" cm="1">
        <f t="array" ref="E1769">IFERROR( LOOKUP(2, 1/(과정일람표!$A$13:$A$412=C1767)/(과정일람표!$B$13:$B$412="승인"), IF(과정일람표!$K$13:$K$412="", NA(), 과정일람표!$K$13:$K$412)),"")</f>
        <v/>
      </c>
      <c r="F1769" s="182" t="str" cm="1">
        <f t="array" ref="F1769">IFERROR( LOOKUP(2, 1/(과정일람표!$A$13:$A$412=C1767)/(과정일람표!$B$13:$B$412="승인"), IF(과정일람표!$L$13:$L$412="", NA(), 과정일람표!$L$13:$L$412)),"")</f>
        <v/>
      </c>
      <c r="G1769" s="183" t="str" cm="1">
        <f t="array" ref="G1769">IFERROR( LOOKUP(2, 1/(과정일람표!$A$13:$A$412=C1767)/(과정일람표!$B$13:$B$412="승인"), IF(과정일람표!$M$13:$M$412="", NA(), 과정일람표!$M$13:$M$412)),"")</f>
        <v/>
      </c>
      <c r="H1769" s="12" t="s">
        <v>18</v>
      </c>
      <c r="I1769" s="184">
        <f>IF(M1768="기준단가",IF(OR(D1769="집체",D1769="원격대체", D1769="혼합"),N1768*D1771*G1771,_xlfn.IFS(D1769="원격",2970*D1771*G1771,D1769="STEP자체",6160*D1771*G1771,D1769="STEP공공",4600*D1771*G1771)),IF(M1768="E-9",2*N1768*D1771*G1771,SUM(J1775:J1803)))</f>
        <v>0</v>
      </c>
      <c r="J1769" s="184">
        <f>IF(Q1771="불승인",0,IF(M1768="기준단가",IF(OR(D1769="집체",D1769="원격대체", D1769="혼합"),N1768*D1771*G1771,_xlfn.IFS(D1769="원격",2970*D1771*G1771,D1769="STEP자체",6160*D1771*G1771,D1769="STEP공공",4600*D1771*G1771)),IF(M1768="E-9",2*N1768*D1771*G1771,SUM(O1775:O1803))))</f>
        <v>0</v>
      </c>
      <c r="K1769" s="184">
        <f>J1769-I1769</f>
        <v>0</v>
      </c>
      <c r="L1769" s="724"/>
      <c r="M1769" s="727"/>
      <c r="N1769" s="730"/>
      <c r="O1769" s="732"/>
      <c r="P1769" s="733"/>
      <c r="Q1769" s="734"/>
      <c r="R1769" s="735"/>
    </row>
    <row r="1770" spans="2:18" ht="19.5">
      <c r="B1770" s="721"/>
      <c r="C1770" s="9" t="s">
        <v>6</v>
      </c>
      <c r="D1770" s="10" t="s">
        <v>7</v>
      </c>
      <c r="E1770" s="10" t="s">
        <v>8</v>
      </c>
      <c r="F1770" s="10" t="s">
        <v>9</v>
      </c>
      <c r="G1770" s="10" t="s">
        <v>10</v>
      </c>
      <c r="H1770" s="13" t="s">
        <v>19</v>
      </c>
      <c r="I1770" s="184">
        <f>IF(OR(D1769="집체",D1769="혼합"), J1804, 0)</f>
        <v>0</v>
      </c>
      <c r="J1770" s="184">
        <f>IF(Q1771="불승인",0,IF(OR(D1769="집체",D1769="혼합"),O1804,0))</f>
        <v>0</v>
      </c>
      <c r="K1770" s="184">
        <f>J1770-I1770</f>
        <v>0</v>
      </c>
      <c r="L1770" s="724"/>
      <c r="M1770" s="727"/>
      <c r="N1770" s="185" t="str" cm="1">
        <f t="array" ref="N1770">IFERROR( LOOKUP(2, 1/(과정일람표!$A$13:$A$412=C1767)/(과정일람표!$B$13:$B$412="승인"), IF(과정일람표!$J$13:$J$412="", NA(), 과정일람표!$J$13:$J$412)),"")</f>
        <v/>
      </c>
      <c r="O1770" s="736" t="s">
        <v>551</v>
      </c>
      <c r="P1770" s="737"/>
      <c r="Q1770" s="738" t="s">
        <v>85</v>
      </c>
      <c r="R1770" s="739"/>
    </row>
    <row r="1771" spans="2:18" ht="20.25" thickBot="1">
      <c r="B1771" s="722"/>
      <c r="C1771" s="186" t="str" cm="1">
        <f t="array" ref="C1771">IFERROR( LOOKUP(2, 1/(과정일람표!$A$13:$A$412=C1767)/(과정일람표!$B$13:$B$412="승인"), IF(과정일람표!$V$13:$V$412="", NA(), 과정일람표!$V$13:$V$412)),"")</f>
        <v/>
      </c>
      <c r="D1771" s="182" t="str" cm="1">
        <f t="array" ref="D1771">IFERROR( LOOKUP(2, 1/(과정일람표!$A$13:$A$412=C1767)/(과정일람표!$B$13:$B$412="승인"), IF(과정일람표!$W$13:$W$412="", NA(), 과정일람표!$W$13:$W$412)),"")</f>
        <v/>
      </c>
      <c r="E1771" s="187" t="str" cm="1">
        <f t="array" ref="E1771">IFERROR( LOOKUP(2, 1/(과정일람표!$A$13:$A$412=C1767)/(과정일람표!$B$13:$B$412="승인"), IF(과정일람표!$R$13:$R$412="", NA(), 과정일람표!$X$13:$X$412)),"")</f>
        <v/>
      </c>
      <c r="F1771" s="187" t="str" cm="1">
        <f t="array" ref="F1771">IFERROR( LOOKUP(2, 1/(과정일람표!$A$13:$A$412=C1767)/(과정일람표!$B$13:$B$412="승인"), IF(과정일람표!$Y$13:$Y$412="", NA(), 과정일람표!$Y$13:$Y$412)),"")</f>
        <v/>
      </c>
      <c r="G1771" s="187" t="str" cm="1">
        <f t="array" ref="G1771">IFERROR( LOOKUP(2, 1/(과정일람표!$A$13:$A$412=C1767)/(과정일람표!$B$13:$B$412="승인"), IF(과정일람표!$Z$13:$Z$412="", NA(), 과정일람표!$Z$13:$Z$412)),"")</f>
        <v/>
      </c>
      <c r="H1771" s="14" t="s">
        <v>20</v>
      </c>
      <c r="I1771" s="188">
        <f>IF(OR(D1769="집체", D1769="원격대체",D1769="혼합"), J1806, 0)</f>
        <v>0</v>
      </c>
      <c r="J1771" s="188">
        <f>IF(Q1771="불승인",0,IF(OR(D1769="집체",D1769="원격대체",D1769="혼합"),O1806,0))</f>
        <v>0</v>
      </c>
      <c r="K1771" s="188">
        <f>J1771-I1771</f>
        <v>0</v>
      </c>
      <c r="L1771" s="725"/>
      <c r="M1771" s="728"/>
      <c r="N1771" s="189" t="str" cm="1">
        <f t="array" ref="N1771">IFERROR( LOOKUP(2, 1/(과정일람표!$A$13:$A$412=C1767)/(과정일람표!$B$13:$B$412="승인"), IF(과정일람표!$I$13:$I$412="", NA(), 과정일람표!$I$13:$I$412)),"")</f>
        <v/>
      </c>
      <c r="O1771" s="16" t="e">
        <f>O1768/N1768</f>
        <v>#VALUE!</v>
      </c>
      <c r="P1771" s="18" t="e">
        <f>P1768/N1768</f>
        <v>#N/A</v>
      </c>
      <c r="Q1771" s="740" t="s">
        <v>2291</v>
      </c>
      <c r="R1771" s="741"/>
    </row>
    <row r="1772" spans="2:18" ht="17.25" thickBot="1"/>
    <row r="1773" spans="2:18" ht="17.25" thickBot="1">
      <c r="B1773" s="708" t="s">
        <v>24</v>
      </c>
      <c r="C1773" s="710" t="s">
        <v>25</v>
      </c>
      <c r="D1773" s="712" t="s">
        <v>26</v>
      </c>
      <c r="E1773" s="713"/>
      <c r="F1773" s="716" t="s">
        <v>32</v>
      </c>
      <c r="G1773" s="717"/>
      <c r="H1773" s="717"/>
      <c r="I1773" s="717"/>
      <c r="J1773" s="718"/>
      <c r="K1773" s="716" t="s">
        <v>33</v>
      </c>
      <c r="L1773" s="717"/>
      <c r="M1773" s="717"/>
      <c r="N1773" s="717"/>
      <c r="O1773" s="718"/>
      <c r="P1773" s="716" t="s">
        <v>30</v>
      </c>
      <c r="Q1773" s="717"/>
      <c r="R1773" s="718"/>
    </row>
    <row r="1774" spans="2:18" ht="17.25" thickBot="1">
      <c r="B1774" s="709"/>
      <c r="C1774" s="711"/>
      <c r="D1774" s="714"/>
      <c r="E1774" s="715"/>
      <c r="F1774" s="190" t="s">
        <v>27</v>
      </c>
      <c r="G1774" s="191" t="s">
        <v>28</v>
      </c>
      <c r="H1774" s="15" t="s">
        <v>29</v>
      </c>
      <c r="I1774" s="192" t="s">
        <v>16</v>
      </c>
      <c r="J1774" s="193" t="s">
        <v>38</v>
      </c>
      <c r="K1774" s="190" t="s">
        <v>27</v>
      </c>
      <c r="L1774" s="191" t="s">
        <v>28</v>
      </c>
      <c r="M1774" s="15" t="s">
        <v>29</v>
      </c>
      <c r="N1774" s="192" t="s">
        <v>16</v>
      </c>
      <c r="O1774" s="193" t="s">
        <v>38</v>
      </c>
      <c r="P1774" s="190" t="s">
        <v>34</v>
      </c>
      <c r="Q1774" s="719" t="s">
        <v>31</v>
      </c>
      <c r="R1774" s="718"/>
    </row>
    <row r="1775" spans="2:18" ht="17.25" thickBot="1">
      <c r="B1775" s="194" t="s">
        <v>35</v>
      </c>
      <c r="C1775" s="268"/>
      <c r="D1775" s="682"/>
      <c r="E1775" s="683"/>
      <c r="F1775" s="196"/>
      <c r="G1775" s="197"/>
      <c r="H1775" s="198"/>
      <c r="I1775" s="199">
        <f>IF(M1768="지원단가",F1775*G1775*H1775,0)</f>
        <v>0</v>
      </c>
      <c r="J1775" s="200">
        <f>I1775</f>
        <v>0</v>
      </c>
      <c r="K1775" s="201">
        <f t="shared" ref="K1775:K1806" si="205">F1775</f>
        <v>0</v>
      </c>
      <c r="L1775" s="202">
        <f t="shared" ref="L1775:L1806" si="206">G1775</f>
        <v>0</v>
      </c>
      <c r="M1775" s="203">
        <f t="shared" ref="M1775:M1806" si="207">H1775</f>
        <v>0</v>
      </c>
      <c r="N1775" s="199">
        <f>IF(Q1771="불승인", 0,IF(M1768="지원단가",K1775*L1775*M1775,0))</f>
        <v>0</v>
      </c>
      <c r="O1775" s="200">
        <f>SUM(N1775)</f>
        <v>0</v>
      </c>
      <c r="P1775" s="201">
        <f>N1775-I1775</f>
        <v>0</v>
      </c>
      <c r="Q1775" s="684"/>
      <c r="R1775" s="685"/>
    </row>
    <row r="1776" spans="2:18">
      <c r="B1776" s="686" t="s">
        <v>36</v>
      </c>
      <c r="C1776" s="269"/>
      <c r="D1776" s="696"/>
      <c r="E1776" s="697"/>
      <c r="F1776" s="205"/>
      <c r="G1776" s="206"/>
      <c r="H1776" s="207"/>
      <c r="I1776" s="208">
        <f>IF(M1768="지원단가",F1776*G1776*H1776,0)</f>
        <v>0</v>
      </c>
      <c r="J1776" s="689">
        <f>SUM(I1776:I1779)</f>
        <v>0</v>
      </c>
      <c r="K1776" s="209">
        <f t="shared" si="205"/>
        <v>0</v>
      </c>
      <c r="L1776" s="210">
        <f t="shared" si="206"/>
        <v>0</v>
      </c>
      <c r="M1776" s="211">
        <f t="shared" si="207"/>
        <v>0</v>
      </c>
      <c r="N1776" s="208">
        <f>IF(Q1771="불승인",0,IF(M1768="지원단가",K1776*L1776*M1776,0))</f>
        <v>0</v>
      </c>
      <c r="O1776" s="689">
        <f>SUM(N1776:N1779)</f>
        <v>0</v>
      </c>
      <c r="P1776" s="209">
        <f t="shared" ref="P1776:P1806" si="208">N1776-I1776</f>
        <v>0</v>
      </c>
      <c r="Q1776" s="698"/>
      <c r="R1776" s="699"/>
    </row>
    <row r="1777" spans="2:18">
      <c r="B1777" s="687"/>
      <c r="C1777" s="270"/>
      <c r="D1777" s="704"/>
      <c r="E1777" s="705"/>
      <c r="F1777" s="213"/>
      <c r="G1777" s="214"/>
      <c r="H1777" s="215"/>
      <c r="I1777" s="216">
        <f>IF(M1768="지원단가",F1777*G1777*H1777,0)</f>
        <v>0</v>
      </c>
      <c r="J1777" s="690"/>
      <c r="K1777" s="217">
        <f t="shared" si="205"/>
        <v>0</v>
      </c>
      <c r="L1777" s="218">
        <f t="shared" si="206"/>
        <v>0</v>
      </c>
      <c r="M1777" s="219">
        <f t="shared" si="207"/>
        <v>0</v>
      </c>
      <c r="N1777" s="216">
        <f>IF(Q1771="불승인",0,IF(M1768="지원단가",K1777*L1777*M1777,0))</f>
        <v>0</v>
      </c>
      <c r="O1777" s="690"/>
      <c r="P1777" s="217">
        <f t="shared" si="208"/>
        <v>0</v>
      </c>
      <c r="Q1777" s="706"/>
      <c r="R1777" s="707"/>
    </row>
    <row r="1778" spans="2:18">
      <c r="B1778" s="687"/>
      <c r="C1778" s="270"/>
      <c r="D1778" s="704"/>
      <c r="E1778" s="705"/>
      <c r="F1778" s="213"/>
      <c r="G1778" s="214"/>
      <c r="H1778" s="215"/>
      <c r="I1778" s="216">
        <f>IF(M1768="지원단가",F1778*G1778*H1778,0)</f>
        <v>0</v>
      </c>
      <c r="J1778" s="690"/>
      <c r="K1778" s="217">
        <f t="shared" si="205"/>
        <v>0</v>
      </c>
      <c r="L1778" s="218">
        <f t="shared" si="206"/>
        <v>0</v>
      </c>
      <c r="M1778" s="219">
        <f t="shared" si="207"/>
        <v>0</v>
      </c>
      <c r="N1778" s="216">
        <f>IF(Q1771="불승인",0,IF(M1768="지원단가",K1778*L1778*M1778,0))</f>
        <v>0</v>
      </c>
      <c r="O1778" s="690"/>
      <c r="P1778" s="217">
        <f t="shared" si="208"/>
        <v>0</v>
      </c>
      <c r="Q1778" s="706"/>
      <c r="R1778" s="707"/>
    </row>
    <row r="1779" spans="2:18" ht="17.25" thickBot="1">
      <c r="B1779" s="688"/>
      <c r="C1779" s="271"/>
      <c r="D1779" s="700"/>
      <c r="E1779" s="701"/>
      <c r="F1779" s="221"/>
      <c r="G1779" s="222"/>
      <c r="H1779" s="223"/>
      <c r="I1779" s="224">
        <f>IF(M1768="지원단가",F1779*G1779*H1779,0)</f>
        <v>0</v>
      </c>
      <c r="J1779" s="691"/>
      <c r="K1779" s="225">
        <f t="shared" si="205"/>
        <v>0</v>
      </c>
      <c r="L1779" s="226">
        <f t="shared" si="206"/>
        <v>0</v>
      </c>
      <c r="M1779" s="227">
        <f t="shared" si="207"/>
        <v>0</v>
      </c>
      <c r="N1779" s="224">
        <f>IF(Q1771="불승인",0,IF(M1768="지원단가",K1779*L1779*M1779,0))</f>
        <v>0</v>
      </c>
      <c r="O1779" s="691"/>
      <c r="P1779" s="225">
        <f t="shared" si="208"/>
        <v>0</v>
      </c>
      <c r="Q1779" s="702"/>
      <c r="R1779" s="703"/>
    </row>
    <row r="1780" spans="2:18">
      <c r="B1780" s="686" t="s">
        <v>37</v>
      </c>
      <c r="C1780" s="269"/>
      <c r="D1780" s="272"/>
      <c r="E1780" s="273"/>
      <c r="F1780" s="205"/>
      <c r="G1780" s="206"/>
      <c r="H1780" s="207"/>
      <c r="I1780" s="208">
        <f>IF(M1768="지원단가",F1780*G1780*H1780,0)</f>
        <v>0</v>
      </c>
      <c r="J1780" s="689">
        <f>SUM(I1780:I1785)</f>
        <v>0</v>
      </c>
      <c r="K1780" s="209">
        <f t="shared" si="205"/>
        <v>0</v>
      </c>
      <c r="L1780" s="210">
        <f t="shared" si="206"/>
        <v>0</v>
      </c>
      <c r="M1780" s="211">
        <f t="shared" si="207"/>
        <v>0</v>
      </c>
      <c r="N1780" s="208">
        <f>IF(Q1771="불승인",0,IF(M1768="지원단가",K1780*L1780*M1780,0))</f>
        <v>0</v>
      </c>
      <c r="O1780" s="689">
        <f>SUM(N1780:N1785)</f>
        <v>0</v>
      </c>
      <c r="P1780" s="209">
        <f t="shared" si="208"/>
        <v>0</v>
      </c>
      <c r="Q1780" s="698"/>
      <c r="R1780" s="699"/>
    </row>
    <row r="1781" spans="2:18">
      <c r="B1781" s="687"/>
      <c r="C1781" s="270"/>
      <c r="D1781" s="274"/>
      <c r="E1781" s="275"/>
      <c r="F1781" s="213"/>
      <c r="G1781" s="214"/>
      <c r="H1781" s="215"/>
      <c r="I1781" s="216">
        <f>IF(M1768="지원단가",F1781*G1781*H1781,0)</f>
        <v>0</v>
      </c>
      <c r="J1781" s="690"/>
      <c r="K1781" s="217">
        <f t="shared" si="205"/>
        <v>0</v>
      </c>
      <c r="L1781" s="218">
        <f t="shared" si="206"/>
        <v>0</v>
      </c>
      <c r="M1781" s="219">
        <f t="shared" si="207"/>
        <v>0</v>
      </c>
      <c r="N1781" s="216">
        <f>IF(Q1771="불승인",0,IF(M1768="지원단가",K1781*L1781*M1781,0))</f>
        <v>0</v>
      </c>
      <c r="O1781" s="690"/>
      <c r="P1781" s="217">
        <f t="shared" si="208"/>
        <v>0</v>
      </c>
      <c r="Q1781" s="706"/>
      <c r="R1781" s="707"/>
    </row>
    <row r="1782" spans="2:18">
      <c r="B1782" s="687"/>
      <c r="C1782" s="270"/>
      <c r="D1782" s="274"/>
      <c r="E1782" s="275"/>
      <c r="F1782" s="213"/>
      <c r="G1782" s="214"/>
      <c r="H1782" s="215"/>
      <c r="I1782" s="216">
        <f>IF(M1768="지원단가",F1782*G1782*H1782,0)</f>
        <v>0</v>
      </c>
      <c r="J1782" s="690"/>
      <c r="K1782" s="217">
        <f t="shared" si="205"/>
        <v>0</v>
      </c>
      <c r="L1782" s="218">
        <f t="shared" si="206"/>
        <v>0</v>
      </c>
      <c r="M1782" s="219">
        <f t="shared" si="207"/>
        <v>0</v>
      </c>
      <c r="N1782" s="216">
        <f>IF(Q1771="불승인",0,IF(M1768="지원단가",K1782*L1782*M1782,0))</f>
        <v>0</v>
      </c>
      <c r="O1782" s="690"/>
      <c r="P1782" s="217">
        <f t="shared" si="208"/>
        <v>0</v>
      </c>
      <c r="Q1782" s="706"/>
      <c r="R1782" s="707"/>
    </row>
    <row r="1783" spans="2:18">
      <c r="B1783" s="687"/>
      <c r="C1783" s="270"/>
      <c r="D1783" s="274"/>
      <c r="E1783" s="275"/>
      <c r="F1783" s="213"/>
      <c r="G1783" s="214"/>
      <c r="H1783" s="215"/>
      <c r="I1783" s="216">
        <f>IF(M1768="지원단가",F1783*G1783*H1783,0)</f>
        <v>0</v>
      </c>
      <c r="J1783" s="690"/>
      <c r="K1783" s="217">
        <f t="shared" si="205"/>
        <v>0</v>
      </c>
      <c r="L1783" s="218">
        <f t="shared" si="206"/>
        <v>0</v>
      </c>
      <c r="M1783" s="219">
        <f t="shared" si="207"/>
        <v>0</v>
      </c>
      <c r="N1783" s="216">
        <f>IF(Q1771="불승인",0,IF(M1768="지원단가",K1783*L1783*M1783,0))</f>
        <v>0</v>
      </c>
      <c r="O1783" s="690"/>
      <c r="P1783" s="217">
        <f t="shared" si="208"/>
        <v>0</v>
      </c>
      <c r="Q1783" s="706"/>
      <c r="R1783" s="707"/>
    </row>
    <row r="1784" spans="2:18">
      <c r="B1784" s="687"/>
      <c r="C1784" s="270"/>
      <c r="D1784" s="274"/>
      <c r="E1784" s="275"/>
      <c r="F1784" s="213"/>
      <c r="G1784" s="214"/>
      <c r="H1784" s="215"/>
      <c r="I1784" s="216">
        <f>IF(M1768="지원단가",F1784*G1784*H1784,0)</f>
        <v>0</v>
      </c>
      <c r="J1784" s="690"/>
      <c r="K1784" s="217">
        <f t="shared" si="205"/>
        <v>0</v>
      </c>
      <c r="L1784" s="218">
        <f t="shared" si="206"/>
        <v>0</v>
      </c>
      <c r="M1784" s="219">
        <f t="shared" si="207"/>
        <v>0</v>
      </c>
      <c r="N1784" s="216">
        <f>IF(Q1771="불승인",0,IF(M1768="지원단가",K1784*L1784*M1784,0))</f>
        <v>0</v>
      </c>
      <c r="O1784" s="690"/>
      <c r="P1784" s="217">
        <f t="shared" si="208"/>
        <v>0</v>
      </c>
      <c r="Q1784" s="706"/>
      <c r="R1784" s="707"/>
    </row>
    <row r="1785" spans="2:18" ht="17.25" thickBot="1">
      <c r="B1785" s="688"/>
      <c r="C1785" s="271"/>
      <c r="D1785" s="276"/>
      <c r="E1785" s="277"/>
      <c r="F1785" s="221"/>
      <c r="G1785" s="222"/>
      <c r="H1785" s="223"/>
      <c r="I1785" s="224">
        <f>IF(M1768="지원단가",F1785*G1785*H1785,0)</f>
        <v>0</v>
      </c>
      <c r="J1785" s="691"/>
      <c r="K1785" s="225">
        <f t="shared" si="205"/>
        <v>0</v>
      </c>
      <c r="L1785" s="226">
        <f t="shared" si="206"/>
        <v>0</v>
      </c>
      <c r="M1785" s="227">
        <f t="shared" si="207"/>
        <v>0</v>
      </c>
      <c r="N1785" s="224">
        <f>IF(Q1771="불승인",0,IF(M1768="지원단가",K1785*L1785*M1785,0))</f>
        <v>0</v>
      </c>
      <c r="O1785" s="691"/>
      <c r="P1785" s="225">
        <f t="shared" si="208"/>
        <v>0</v>
      </c>
      <c r="Q1785" s="702"/>
      <c r="R1785" s="703"/>
    </row>
    <row r="1786" spans="2:18">
      <c r="B1786" s="686" t="s">
        <v>39</v>
      </c>
      <c r="C1786" s="269"/>
      <c r="D1786" s="696"/>
      <c r="E1786" s="697"/>
      <c r="F1786" s="205"/>
      <c r="G1786" s="206"/>
      <c r="H1786" s="207"/>
      <c r="I1786" s="208">
        <f>IF(M1768="지원단가",F1786*G1786*H1786,0)</f>
        <v>0</v>
      </c>
      <c r="J1786" s="689">
        <f>SUM(I1786:I1791)</f>
        <v>0</v>
      </c>
      <c r="K1786" s="209">
        <f t="shared" si="205"/>
        <v>0</v>
      </c>
      <c r="L1786" s="210">
        <f t="shared" si="206"/>
        <v>0</v>
      </c>
      <c r="M1786" s="211">
        <f t="shared" si="207"/>
        <v>0</v>
      </c>
      <c r="N1786" s="208">
        <f>IF(Q1771="불승인",0,IF(M1768="지원단가",K1786*L1786*M1786,0))</f>
        <v>0</v>
      </c>
      <c r="O1786" s="689">
        <f>SUM(N1786:N1791)</f>
        <v>0</v>
      </c>
      <c r="P1786" s="209">
        <f t="shared" si="208"/>
        <v>0</v>
      </c>
      <c r="Q1786" s="698"/>
      <c r="R1786" s="699"/>
    </row>
    <row r="1787" spans="2:18">
      <c r="B1787" s="687"/>
      <c r="C1787" s="270"/>
      <c r="D1787" s="704"/>
      <c r="E1787" s="705"/>
      <c r="F1787" s="213"/>
      <c r="G1787" s="214"/>
      <c r="H1787" s="215"/>
      <c r="I1787" s="216">
        <f>IF(M1768="지원단가",F1787*G1787*H1787,0)</f>
        <v>0</v>
      </c>
      <c r="J1787" s="690"/>
      <c r="K1787" s="217">
        <f t="shared" si="205"/>
        <v>0</v>
      </c>
      <c r="L1787" s="218">
        <f t="shared" si="206"/>
        <v>0</v>
      </c>
      <c r="M1787" s="219">
        <f t="shared" si="207"/>
        <v>0</v>
      </c>
      <c r="N1787" s="216">
        <f>IF(Q1771="불승인",0,IF(M1768="지원단가",K1787*L1787*M1787,0))</f>
        <v>0</v>
      </c>
      <c r="O1787" s="690"/>
      <c r="P1787" s="217">
        <f t="shared" si="208"/>
        <v>0</v>
      </c>
      <c r="Q1787" s="706"/>
      <c r="R1787" s="707"/>
    </row>
    <row r="1788" spans="2:18">
      <c r="B1788" s="687"/>
      <c r="C1788" s="270"/>
      <c r="D1788" s="704"/>
      <c r="E1788" s="705"/>
      <c r="F1788" s="213"/>
      <c r="G1788" s="214"/>
      <c r="H1788" s="215"/>
      <c r="I1788" s="216">
        <f>IF(M1768="지원단가",F1788*G1788*H1788,0)</f>
        <v>0</v>
      </c>
      <c r="J1788" s="690"/>
      <c r="K1788" s="217">
        <f t="shared" si="205"/>
        <v>0</v>
      </c>
      <c r="L1788" s="218">
        <f t="shared" si="206"/>
        <v>0</v>
      </c>
      <c r="M1788" s="219">
        <f t="shared" si="207"/>
        <v>0</v>
      </c>
      <c r="N1788" s="216">
        <f>IF(Q1771="불승인",0,IF(M1768="지원단가",K1788*L1788*M1788,0))</f>
        <v>0</v>
      </c>
      <c r="O1788" s="690"/>
      <c r="P1788" s="217">
        <f t="shared" si="208"/>
        <v>0</v>
      </c>
      <c r="Q1788" s="706"/>
      <c r="R1788" s="707"/>
    </row>
    <row r="1789" spans="2:18">
      <c r="B1789" s="687"/>
      <c r="C1789" s="270"/>
      <c r="D1789" s="704"/>
      <c r="E1789" s="705"/>
      <c r="F1789" s="213"/>
      <c r="G1789" s="214"/>
      <c r="H1789" s="215"/>
      <c r="I1789" s="216">
        <f>IF(M1768="지원단가",F1789*G1789*H1789,0)</f>
        <v>0</v>
      </c>
      <c r="J1789" s="690"/>
      <c r="K1789" s="217">
        <f t="shared" si="205"/>
        <v>0</v>
      </c>
      <c r="L1789" s="218">
        <f t="shared" si="206"/>
        <v>0</v>
      </c>
      <c r="M1789" s="219">
        <f t="shared" si="207"/>
        <v>0</v>
      </c>
      <c r="N1789" s="216">
        <f>IF(Q1771="불승인",0,IF(M1768="지원단가",K1789*L1789*M1789,0))</f>
        <v>0</v>
      </c>
      <c r="O1789" s="690"/>
      <c r="P1789" s="217">
        <f t="shared" si="208"/>
        <v>0</v>
      </c>
      <c r="Q1789" s="706"/>
      <c r="R1789" s="707"/>
    </row>
    <row r="1790" spans="2:18">
      <c r="B1790" s="687"/>
      <c r="C1790" s="270"/>
      <c r="D1790" s="704"/>
      <c r="E1790" s="705"/>
      <c r="F1790" s="213"/>
      <c r="G1790" s="214"/>
      <c r="H1790" s="215"/>
      <c r="I1790" s="216">
        <f>IF(M1768="지원단가",F1790*G1790*H1790,0)</f>
        <v>0</v>
      </c>
      <c r="J1790" s="690"/>
      <c r="K1790" s="217">
        <f t="shared" si="205"/>
        <v>0</v>
      </c>
      <c r="L1790" s="218">
        <f t="shared" si="206"/>
        <v>0</v>
      </c>
      <c r="M1790" s="219">
        <f t="shared" si="207"/>
        <v>0</v>
      </c>
      <c r="N1790" s="216">
        <f>IF(Q1771="불승인",0,IF(M1768="지원단가",K1790*L1790*M1790,0))</f>
        <v>0</v>
      </c>
      <c r="O1790" s="690"/>
      <c r="P1790" s="217">
        <f t="shared" si="208"/>
        <v>0</v>
      </c>
      <c r="Q1790" s="706"/>
      <c r="R1790" s="707"/>
    </row>
    <row r="1791" spans="2:18" ht="17.25" thickBot="1">
      <c r="B1791" s="688"/>
      <c r="C1791" s="271"/>
      <c r="D1791" s="700"/>
      <c r="E1791" s="701"/>
      <c r="F1791" s="221"/>
      <c r="G1791" s="222"/>
      <c r="H1791" s="223"/>
      <c r="I1791" s="224">
        <f>IF(M1768="지원단가",F1791*G1791*H1791,0)</f>
        <v>0</v>
      </c>
      <c r="J1791" s="691"/>
      <c r="K1791" s="225">
        <f t="shared" si="205"/>
        <v>0</v>
      </c>
      <c r="L1791" s="226">
        <f t="shared" si="206"/>
        <v>0</v>
      </c>
      <c r="M1791" s="227">
        <f t="shared" si="207"/>
        <v>0</v>
      </c>
      <c r="N1791" s="224">
        <f>IF(Q1771="불승인",0,IF(M1768="지원단가",K1791*L1791*M1791,0))</f>
        <v>0</v>
      </c>
      <c r="O1791" s="691"/>
      <c r="P1791" s="225">
        <f t="shared" si="208"/>
        <v>0</v>
      </c>
      <c r="Q1791" s="702"/>
      <c r="R1791" s="703"/>
    </row>
    <row r="1792" spans="2:18" ht="17.25" thickBot="1">
      <c r="B1792" s="194" t="s">
        <v>40</v>
      </c>
      <c r="C1792" s="268"/>
      <c r="D1792" s="682"/>
      <c r="E1792" s="683"/>
      <c r="F1792" s="196"/>
      <c r="G1792" s="197"/>
      <c r="H1792" s="198"/>
      <c r="I1792" s="199">
        <f>IF(M1768="지원단가",F1792*G1792*H1792,0)</f>
        <v>0</v>
      </c>
      <c r="J1792" s="200">
        <f>I1792</f>
        <v>0</v>
      </c>
      <c r="K1792" s="201">
        <f t="shared" si="205"/>
        <v>0</v>
      </c>
      <c r="L1792" s="202">
        <f t="shared" si="206"/>
        <v>0</v>
      </c>
      <c r="M1792" s="203">
        <f t="shared" si="207"/>
        <v>0</v>
      </c>
      <c r="N1792" s="199">
        <f>IF(Q1771="불승인",0,IF(M1768="지원단가",K1792*L1792*M1792,0))</f>
        <v>0</v>
      </c>
      <c r="O1792" s="200">
        <f>SUM(N1792)</f>
        <v>0</v>
      </c>
      <c r="P1792" s="201">
        <f t="shared" si="208"/>
        <v>0</v>
      </c>
      <c r="Q1792" s="684"/>
      <c r="R1792" s="685"/>
    </row>
    <row r="1793" spans="2:18">
      <c r="B1793" s="686" t="s">
        <v>41</v>
      </c>
      <c r="C1793" s="269"/>
      <c r="D1793" s="696"/>
      <c r="E1793" s="697"/>
      <c r="F1793" s="205"/>
      <c r="G1793" s="206"/>
      <c r="H1793" s="207"/>
      <c r="I1793" s="208">
        <f>IF(M1768="지원단가",F1793*G1793*H1793,0)</f>
        <v>0</v>
      </c>
      <c r="J1793" s="689">
        <f>SUM(I1793:I1795)</f>
        <v>0</v>
      </c>
      <c r="K1793" s="209">
        <f t="shared" si="205"/>
        <v>0</v>
      </c>
      <c r="L1793" s="210">
        <f t="shared" si="206"/>
        <v>0</v>
      </c>
      <c r="M1793" s="211">
        <f t="shared" si="207"/>
        <v>0</v>
      </c>
      <c r="N1793" s="208">
        <f>IF(Q1771="불승인",0,IF(M1768="지원단가",K1793*L1793*M1793,0))</f>
        <v>0</v>
      </c>
      <c r="O1793" s="689">
        <f>SUM(N1793:N1795)</f>
        <v>0</v>
      </c>
      <c r="P1793" s="209">
        <f t="shared" si="208"/>
        <v>0</v>
      </c>
      <c r="Q1793" s="698"/>
      <c r="R1793" s="699"/>
    </row>
    <row r="1794" spans="2:18">
      <c r="B1794" s="687"/>
      <c r="C1794" s="270"/>
      <c r="D1794" s="704"/>
      <c r="E1794" s="705"/>
      <c r="F1794" s="213"/>
      <c r="G1794" s="214"/>
      <c r="H1794" s="215"/>
      <c r="I1794" s="216">
        <f>IF(M1768="지원단가",F1794*G1794*H1794,0)</f>
        <v>0</v>
      </c>
      <c r="J1794" s="690"/>
      <c r="K1794" s="217">
        <f t="shared" si="205"/>
        <v>0</v>
      </c>
      <c r="L1794" s="218">
        <f t="shared" si="206"/>
        <v>0</v>
      </c>
      <c r="M1794" s="219">
        <f t="shared" si="207"/>
        <v>0</v>
      </c>
      <c r="N1794" s="216">
        <f>IF(Q1771="불승인",0,IF(M1768="지원단가",K1794*L1794*M1794,0))</f>
        <v>0</v>
      </c>
      <c r="O1794" s="690"/>
      <c r="P1794" s="217">
        <f t="shared" si="208"/>
        <v>0</v>
      </c>
      <c r="Q1794" s="706"/>
      <c r="R1794" s="707"/>
    </row>
    <row r="1795" spans="2:18" ht="17.25" thickBot="1">
      <c r="B1795" s="688"/>
      <c r="C1795" s="271"/>
      <c r="D1795" s="700"/>
      <c r="E1795" s="701"/>
      <c r="F1795" s="221"/>
      <c r="G1795" s="222"/>
      <c r="H1795" s="223"/>
      <c r="I1795" s="224">
        <f>IF(M1768="지원단가",F1795*G1795*H1795,0)</f>
        <v>0</v>
      </c>
      <c r="J1795" s="691"/>
      <c r="K1795" s="225">
        <f t="shared" si="205"/>
        <v>0</v>
      </c>
      <c r="L1795" s="226">
        <f t="shared" si="206"/>
        <v>0</v>
      </c>
      <c r="M1795" s="227">
        <f t="shared" si="207"/>
        <v>0</v>
      </c>
      <c r="N1795" s="224">
        <f>IF(Q1771="불승인",0,IF(M1768="지원단가",K1795*L1795*M1795,0))</f>
        <v>0</v>
      </c>
      <c r="O1795" s="691"/>
      <c r="P1795" s="225">
        <f t="shared" si="208"/>
        <v>0</v>
      </c>
      <c r="Q1795" s="702"/>
      <c r="R1795" s="703"/>
    </row>
    <row r="1796" spans="2:18">
      <c r="B1796" s="686" t="s">
        <v>42</v>
      </c>
      <c r="C1796" s="278"/>
      <c r="D1796" s="696"/>
      <c r="E1796" s="697"/>
      <c r="F1796" s="235"/>
      <c r="G1796" s="236"/>
      <c r="H1796" s="237"/>
      <c r="I1796" s="238">
        <f>IF(M1768="지원단가",F1796*G1796*H1796,0)</f>
        <v>0</v>
      </c>
      <c r="J1796" s="689">
        <f>SUM(I1796:I1797)</f>
        <v>0</v>
      </c>
      <c r="K1796" s="239">
        <f t="shared" si="205"/>
        <v>0</v>
      </c>
      <c r="L1796" s="240">
        <f t="shared" si="206"/>
        <v>0</v>
      </c>
      <c r="M1796" s="241">
        <f t="shared" si="207"/>
        <v>0</v>
      </c>
      <c r="N1796" s="238">
        <f>IF(Q1771="불승인",0,IF(M1768="지원단가",K1796*L1796*M1796,0))</f>
        <v>0</v>
      </c>
      <c r="O1796" s="689">
        <f>SUM(N1796:N1797)</f>
        <v>0</v>
      </c>
      <c r="P1796" s="239">
        <f t="shared" si="208"/>
        <v>0</v>
      </c>
      <c r="Q1796" s="698"/>
      <c r="R1796" s="699"/>
    </row>
    <row r="1797" spans="2:18" ht="17.25" thickBot="1">
      <c r="B1797" s="688"/>
      <c r="C1797" s="279"/>
      <c r="D1797" s="700"/>
      <c r="E1797" s="701"/>
      <c r="F1797" s="243"/>
      <c r="G1797" s="244"/>
      <c r="H1797" s="245"/>
      <c r="I1797" s="246">
        <f>IF(M1768="지원단가",F1797*G1797*H1797,0)</f>
        <v>0</v>
      </c>
      <c r="J1797" s="691"/>
      <c r="K1797" s="247">
        <f t="shared" si="205"/>
        <v>0</v>
      </c>
      <c r="L1797" s="248">
        <f t="shared" si="206"/>
        <v>0</v>
      </c>
      <c r="M1797" s="249">
        <f t="shared" si="207"/>
        <v>0</v>
      </c>
      <c r="N1797" s="246">
        <f>IF(Q1771="불승인",0,IF(M1768="지원단가",K1797*L1797*M1797,0))</f>
        <v>0</v>
      </c>
      <c r="O1797" s="691"/>
      <c r="P1797" s="247">
        <f t="shared" si="208"/>
        <v>0</v>
      </c>
      <c r="Q1797" s="702"/>
      <c r="R1797" s="703"/>
    </row>
    <row r="1798" spans="2:18">
      <c r="B1798" s="686" t="s">
        <v>43</v>
      </c>
      <c r="C1798" s="269"/>
      <c r="D1798" s="696"/>
      <c r="E1798" s="697"/>
      <c r="F1798" s="205"/>
      <c r="G1798" s="206"/>
      <c r="H1798" s="207"/>
      <c r="I1798" s="208">
        <f>IF(M1768="지원단가",F1798*G1798*H1798,0)</f>
        <v>0</v>
      </c>
      <c r="J1798" s="689">
        <f>SUM(I1798:I1800)</f>
        <v>0</v>
      </c>
      <c r="K1798" s="209">
        <f t="shared" si="205"/>
        <v>0</v>
      </c>
      <c r="L1798" s="210">
        <f t="shared" si="206"/>
        <v>0</v>
      </c>
      <c r="M1798" s="211">
        <f t="shared" si="207"/>
        <v>0</v>
      </c>
      <c r="N1798" s="208">
        <f>IF(Q1771="불승인",0,IF(M1768="지원단가",K1798*L1798*M1798,0))</f>
        <v>0</v>
      </c>
      <c r="O1798" s="689">
        <f>SUM(N1798:N1800)</f>
        <v>0</v>
      </c>
      <c r="P1798" s="209">
        <f t="shared" si="208"/>
        <v>0</v>
      </c>
      <c r="Q1798" s="698"/>
      <c r="R1798" s="699"/>
    </row>
    <row r="1799" spans="2:18">
      <c r="B1799" s="687"/>
      <c r="C1799" s="270"/>
      <c r="D1799" s="704"/>
      <c r="E1799" s="705"/>
      <c r="F1799" s="213"/>
      <c r="G1799" s="214"/>
      <c r="H1799" s="215"/>
      <c r="I1799" s="216">
        <f>IF(M1768="지원단가",F1799*G1799*H1799,0)</f>
        <v>0</v>
      </c>
      <c r="J1799" s="690"/>
      <c r="K1799" s="217">
        <f t="shared" si="205"/>
        <v>0</v>
      </c>
      <c r="L1799" s="218">
        <f t="shared" si="206"/>
        <v>0</v>
      </c>
      <c r="M1799" s="219">
        <f t="shared" si="207"/>
        <v>0</v>
      </c>
      <c r="N1799" s="216">
        <f>IF(Q1771="불승인",0,IF(M1768="지원단가",K1799*L1799*M1799,0))</f>
        <v>0</v>
      </c>
      <c r="O1799" s="690"/>
      <c r="P1799" s="217">
        <f t="shared" si="208"/>
        <v>0</v>
      </c>
      <c r="Q1799" s="706"/>
      <c r="R1799" s="707"/>
    </row>
    <row r="1800" spans="2:18" ht="17.25" thickBot="1">
      <c r="B1800" s="688"/>
      <c r="C1800" s="271"/>
      <c r="D1800" s="700"/>
      <c r="E1800" s="701"/>
      <c r="F1800" s="221"/>
      <c r="G1800" s="222"/>
      <c r="H1800" s="223"/>
      <c r="I1800" s="224">
        <f>IF(M1768="지원단가",F1800*G1800*H1800,0)</f>
        <v>0</v>
      </c>
      <c r="J1800" s="691"/>
      <c r="K1800" s="225">
        <f t="shared" si="205"/>
        <v>0</v>
      </c>
      <c r="L1800" s="226">
        <f t="shared" si="206"/>
        <v>0</v>
      </c>
      <c r="M1800" s="227">
        <f t="shared" si="207"/>
        <v>0</v>
      </c>
      <c r="N1800" s="224">
        <f>IF(Q1771="불승인",0,IF(M1768="지원단가",K1800*L1800*M1800,0))</f>
        <v>0</v>
      </c>
      <c r="O1800" s="691"/>
      <c r="P1800" s="225">
        <f t="shared" si="208"/>
        <v>0</v>
      </c>
      <c r="Q1800" s="702"/>
      <c r="R1800" s="703"/>
    </row>
    <row r="1801" spans="2:18" ht="17.25" thickBot="1">
      <c r="B1801" s="686" t="s">
        <v>87</v>
      </c>
      <c r="C1801" s="278"/>
      <c r="D1801" s="280"/>
      <c r="E1801" s="281" t="s">
        <v>2297</v>
      </c>
      <c r="F1801" s="235"/>
      <c r="G1801" s="236"/>
      <c r="H1801" s="237"/>
      <c r="I1801" s="238">
        <f>IF(M1768="지원단가",F1801*G1801*H1801,0)</f>
        <v>0</v>
      </c>
      <c r="J1801" s="689">
        <f>SUM(I1801:I1803)</f>
        <v>0</v>
      </c>
      <c r="K1801" s="239">
        <f t="shared" si="205"/>
        <v>0</v>
      </c>
      <c r="L1801" s="240">
        <f t="shared" si="206"/>
        <v>0</v>
      </c>
      <c r="M1801" s="241">
        <f t="shared" si="207"/>
        <v>0</v>
      </c>
      <c r="N1801" s="238">
        <f>IF(Q1771="불승인",0,IF(M1768="지원단가",K1801*L1801*M1801,0))</f>
        <v>0</v>
      </c>
      <c r="O1801" s="689">
        <f>SUM(N1801:N1803)</f>
        <v>0</v>
      </c>
      <c r="P1801" s="239">
        <f t="shared" si="208"/>
        <v>0</v>
      </c>
      <c r="Q1801" s="252"/>
      <c r="R1801" s="253" t="s">
        <v>2298</v>
      </c>
    </row>
    <row r="1802" spans="2:18" ht="17.25" thickTop="1">
      <c r="B1802" s="687"/>
      <c r="C1802" s="270"/>
      <c r="D1802" s="282"/>
      <c r="E1802" s="692" t="e">
        <f>J1801/SUM(J1775:J1800)</f>
        <v>#DIV/0!</v>
      </c>
      <c r="F1802" s="213"/>
      <c r="G1802" s="214"/>
      <c r="H1802" s="215"/>
      <c r="I1802" s="216">
        <f>IF(M1768="지원단가",F1802*G1802*H1802,0)</f>
        <v>0</v>
      </c>
      <c r="J1802" s="690"/>
      <c r="K1802" s="217">
        <f t="shared" si="205"/>
        <v>0</v>
      </c>
      <c r="L1802" s="218">
        <f t="shared" si="206"/>
        <v>0</v>
      </c>
      <c r="M1802" s="219">
        <f t="shared" si="207"/>
        <v>0</v>
      </c>
      <c r="N1802" s="216">
        <f>IF(Q1771="불승인",0,IF(M1768="지원단가",K1802*L1802*M1802,0))</f>
        <v>0</v>
      </c>
      <c r="O1802" s="690"/>
      <c r="P1802" s="217">
        <f t="shared" si="208"/>
        <v>0</v>
      </c>
      <c r="Q1802" s="255"/>
      <c r="R1802" s="694" t="e">
        <f>O1801/SUM(O1775:O1800)</f>
        <v>#DIV/0!</v>
      </c>
    </row>
    <row r="1803" spans="2:18" ht="17.25" thickBot="1">
      <c r="B1803" s="688"/>
      <c r="C1803" s="279"/>
      <c r="D1803" s="283"/>
      <c r="E1803" s="693"/>
      <c r="F1803" s="243"/>
      <c r="G1803" s="244"/>
      <c r="H1803" s="245"/>
      <c r="I1803" s="246">
        <f>IF(M1768="지원단가",F1803*G1803*H1803,0)</f>
        <v>0</v>
      </c>
      <c r="J1803" s="691"/>
      <c r="K1803" s="247">
        <f t="shared" si="205"/>
        <v>0</v>
      </c>
      <c r="L1803" s="248">
        <f t="shared" si="206"/>
        <v>0</v>
      </c>
      <c r="M1803" s="249">
        <f t="shared" si="207"/>
        <v>0</v>
      </c>
      <c r="N1803" s="246">
        <f>IF(Q1771="불승인",0,IF(M1768="지원단가",K1803*L1803*M1803,0))</f>
        <v>0</v>
      </c>
      <c r="O1803" s="691"/>
      <c r="P1803" s="247">
        <f t="shared" si="208"/>
        <v>0</v>
      </c>
      <c r="Q1803" s="257"/>
      <c r="R1803" s="695"/>
    </row>
    <row r="1804" spans="2:18">
      <c r="B1804" s="686" t="s">
        <v>19</v>
      </c>
      <c r="C1804" s="269"/>
      <c r="D1804" s="696"/>
      <c r="E1804" s="697"/>
      <c r="F1804" s="205"/>
      <c r="G1804" s="206"/>
      <c r="H1804" s="207"/>
      <c r="I1804" s="208">
        <f>F1804*G1804*H1804</f>
        <v>0</v>
      </c>
      <c r="J1804" s="689">
        <f>SUM(I1804:I1805)</f>
        <v>0</v>
      </c>
      <c r="K1804" s="209">
        <f t="shared" si="205"/>
        <v>0</v>
      </c>
      <c r="L1804" s="210">
        <f t="shared" si="206"/>
        <v>0</v>
      </c>
      <c r="M1804" s="211">
        <f t="shared" si="207"/>
        <v>0</v>
      </c>
      <c r="N1804" s="208">
        <f>IF(Q1771="불승인", 0,K1804*L1804*M1804)</f>
        <v>0</v>
      </c>
      <c r="O1804" s="689">
        <f>SUM(N1804:N1805)</f>
        <v>0</v>
      </c>
      <c r="P1804" s="209">
        <f t="shared" si="208"/>
        <v>0</v>
      </c>
      <c r="Q1804" s="698"/>
      <c r="R1804" s="699"/>
    </row>
    <row r="1805" spans="2:18" ht="17.25" thickBot="1">
      <c r="B1805" s="688"/>
      <c r="C1805" s="271"/>
      <c r="D1805" s="700"/>
      <c r="E1805" s="701"/>
      <c r="F1805" s="221"/>
      <c r="G1805" s="222"/>
      <c r="H1805" s="223"/>
      <c r="I1805" s="224">
        <f t="shared" ref="I1805:I1806" si="209">F1805*G1805*H1805</f>
        <v>0</v>
      </c>
      <c r="J1805" s="691"/>
      <c r="K1805" s="225">
        <f t="shared" si="205"/>
        <v>0</v>
      </c>
      <c r="L1805" s="226">
        <f t="shared" si="206"/>
        <v>0</v>
      </c>
      <c r="M1805" s="227">
        <f t="shared" si="207"/>
        <v>0</v>
      </c>
      <c r="N1805" s="224">
        <f>IF(Q1771="불승인", 0,K1805*L1805*M1805)</f>
        <v>0</v>
      </c>
      <c r="O1805" s="691"/>
      <c r="P1805" s="225">
        <f t="shared" si="208"/>
        <v>0</v>
      </c>
      <c r="Q1805" s="702"/>
      <c r="R1805" s="703"/>
    </row>
    <row r="1806" spans="2:18" ht="17.25" thickBot="1">
      <c r="B1806" s="258" t="s">
        <v>44</v>
      </c>
      <c r="C1806" s="284"/>
      <c r="D1806" s="682"/>
      <c r="E1806" s="683"/>
      <c r="F1806" s="260"/>
      <c r="G1806" s="261"/>
      <c r="H1806" s="262"/>
      <c r="I1806" s="263">
        <f t="shared" si="209"/>
        <v>0</v>
      </c>
      <c r="J1806" s="264">
        <f>I1806</f>
        <v>0</v>
      </c>
      <c r="K1806" s="265">
        <f t="shared" si="205"/>
        <v>0</v>
      </c>
      <c r="L1806" s="266">
        <f t="shared" si="206"/>
        <v>0</v>
      </c>
      <c r="M1806" s="267">
        <f t="shared" si="207"/>
        <v>0</v>
      </c>
      <c r="N1806" s="263">
        <f>IF(Q1771="불승인", 0,K1806*L1806*M1806)</f>
        <v>0</v>
      </c>
      <c r="O1806" s="264">
        <f>N1806</f>
        <v>0</v>
      </c>
      <c r="P1806" s="265">
        <f t="shared" si="208"/>
        <v>0</v>
      </c>
      <c r="Q1806" s="684"/>
      <c r="R1806" s="685"/>
    </row>
    <row r="1808" spans="2:18" ht="17.25" thickBot="1"/>
    <row r="1809" spans="2:18" ht="19.5">
      <c r="B1809" s="1" t="s">
        <v>0</v>
      </c>
      <c r="C1809" s="742" t="str">
        <f>총괄!$D$2</f>
        <v>공동훈련센터명</v>
      </c>
      <c r="D1809" s="743"/>
      <c r="E1809" s="743"/>
      <c r="F1809" s="744" t="str" cm="1">
        <f t="array" ref="F1809">IFERROR( LOOKUP(2, 1/(과정일람표!$A$13:$A$412=C1810)/(과정일람표!$B$13:$B$412="승인"), IF(과정일람표!$F$13:$F$412="", NA(), "파트너: " &amp; 과정일람표!$F$13:$F$412)),"")</f>
        <v/>
      </c>
      <c r="G1809" s="745"/>
      <c r="H1809" s="746" t="s">
        <v>21</v>
      </c>
      <c r="I1809" s="747"/>
      <c r="J1809" s="747"/>
      <c r="K1809" s="747"/>
      <c r="L1809" s="747"/>
      <c r="M1809" s="747"/>
      <c r="N1809" s="748"/>
      <c r="O1809" s="749" t="s">
        <v>549</v>
      </c>
      <c r="P1809" s="751" t="s">
        <v>550</v>
      </c>
      <c r="Q1809" s="753" t="s">
        <v>13</v>
      </c>
      <c r="R1809" s="754"/>
    </row>
    <row r="1810" spans="2:18" ht="20.25" thickBot="1">
      <c r="B1810" s="2" t="s">
        <v>1</v>
      </c>
      <c r="C1810" s="179">
        <v>43</v>
      </c>
      <c r="D1810" s="755" t="str" cm="1">
        <f t="array" ref="D1810">IFERROR( LOOKUP(2, 1/(과정일람표!$A$13:$A$412=C1810)/(과정일람표!$B$13:$B$412="승인"), IF(과정일람표!$R$13:$R$412="", NA(), 과정일람표!$R$13:$R$412)),"")</f>
        <v/>
      </c>
      <c r="E1810" s="756"/>
      <c r="F1810" s="756"/>
      <c r="G1810" s="757"/>
      <c r="H1810" s="3" t="s">
        <v>14</v>
      </c>
      <c r="I1810" s="4" t="s">
        <v>47</v>
      </c>
      <c r="J1810" s="4" t="s">
        <v>46</v>
      </c>
      <c r="K1810" s="4" t="s">
        <v>34</v>
      </c>
      <c r="L1810" s="4" t="s">
        <v>22</v>
      </c>
      <c r="M1810" s="4" t="s">
        <v>17</v>
      </c>
      <c r="N1810" s="17" t="s">
        <v>554</v>
      </c>
      <c r="O1810" s="750"/>
      <c r="P1810" s="752"/>
      <c r="Q1810" s="738"/>
      <c r="R1810" s="739"/>
    </row>
    <row r="1811" spans="2:18" ht="19.5">
      <c r="B1811" s="720" t="s">
        <v>2</v>
      </c>
      <c r="C1811" s="5" t="s">
        <v>4</v>
      </c>
      <c r="D1811" s="6" t="s">
        <v>5</v>
      </c>
      <c r="E1811" s="6" t="s">
        <v>11</v>
      </c>
      <c r="F1811" s="7" t="s">
        <v>12</v>
      </c>
      <c r="G1811" s="8" t="s">
        <v>2152</v>
      </c>
      <c r="H1811" s="11" t="s">
        <v>15</v>
      </c>
      <c r="I1811" s="180">
        <f>SUM(I1812:I1814)</f>
        <v>0</v>
      </c>
      <c r="J1811" s="180">
        <f>SUM(J1812:J1814)</f>
        <v>0</v>
      </c>
      <c r="K1811" s="180">
        <f>SUM(K1812:K1814)</f>
        <v>0</v>
      </c>
      <c r="L1811" s="723" t="str" cm="1">
        <f t="array" ref="L1811">IFERROR( LOOKUP(2, 1/(과정일람표!$A$13:$A$412=C1810)/(과정일람표!$B$13:$B$412="승인"), IF(과정일람표!$N$13:$N$412="", NA(), 과정일람표!$N$13:$N$412)),"")</f>
        <v/>
      </c>
      <c r="M1811" s="726" t="str" cm="1">
        <f t="array" ref="M1811">IFERROR( LOOKUP(2, 1/(과정일람표!$A$13:$A$412=C1810)/(과정일람표!$B$13:$B$412="승인"), IF(과정일람표!$AA$13:$AA$412="", NA(), 과정일람표!$AA$13:$AA$412)),"")</f>
        <v/>
      </c>
      <c r="N1811" s="729" t="e">
        <f>VLOOKUP(LEFT(N1813,6),NCS단가,5,FALSE)</f>
        <v>#N/A</v>
      </c>
      <c r="O1811" s="731" t="str" cm="1">
        <f t="array" ref="O1811">IFERROR( LOOKUP(2, 1/(과정일람표!$A$13:$A$412=C1810)/(과정일람표!$B$13:$B$412="신청"), IF(과정일람표!$AC$13:$AC$412="", NA(), 과정일람표!$AC$13:$AC$412)),"")</f>
        <v/>
      </c>
      <c r="P1811" s="729" t="e">
        <f>IF(Q1814="불승인",0,IF(OR(D1812="원격대체", D1812="집체",D1812="혼합"),IF(M1811="기준단가",N1811,J1812/(G1814*D1814)),_xlfn.IFS(D1812="원격",2970,D1812="STEP자체", 6160,D1812="STEP공공",4600)))</f>
        <v>#N/A</v>
      </c>
      <c r="Q1811" s="734" t="str">
        <f>IF(총괄!$C$6="전략", IF(P1814&lt;300%,"적정","검토필요"), IF(총괄!$C$6="지산맞", IF(LEN(L1811)=0,"분류입력확인",IF(P1814&lt;VLOOKUP(L1811,테이블!$B$3:$C$5,2,FALSE),"적정","검토필요")),IF(OR(LEN(E1812)&gt;0,LEN(F1812)&gt;0),IF(과정별세부산출!P1814&lt;300%,"적정","검토필요"),IF(과정별세부산출!P1814&lt;VLOOKUP(과정별세부산출!G1812,테이블!$H$3:$I$10,2,FALSE),"적정","검토필요"))))</f>
        <v>분류입력확인</v>
      </c>
      <c r="R1811" s="735"/>
    </row>
    <row r="1812" spans="2:18" ht="20.25" thickBot="1">
      <c r="B1812" s="721"/>
      <c r="C1812" s="181" t="str" cm="1">
        <f t="array" ref="C1812">IFERROR( LOOKUP(2, 1/(과정일람표!$A$13:$A$412=C1810)/(과정일람표!$B$13:$B$412="승인"), IF(과정일람표!$T$13:$T$412="", NA(), 과정일람표!$T$13:$T$412)),"")</f>
        <v/>
      </c>
      <c r="D1812" s="182" t="str" cm="1">
        <f t="array" ref="D1812">IFERROR( LOOKUP(2, 1/(과정일람표!$A$13:$A$412=C1810)/(과정일람표!$B$13:$B$412="승인"), IF(과정일람표!$U$13:$U$412="", NA(), 과정일람표!$U$13:$U$412)),"")</f>
        <v/>
      </c>
      <c r="E1812" s="182" t="str" cm="1">
        <f t="array" ref="E1812">IFERROR( LOOKUP(2, 1/(과정일람표!$A$13:$A$412=C1810)/(과정일람표!$B$13:$B$412="승인"), IF(과정일람표!$K$13:$K$412="", NA(), 과정일람표!$K$13:$K$412)),"")</f>
        <v/>
      </c>
      <c r="F1812" s="182" t="str" cm="1">
        <f t="array" ref="F1812">IFERROR( LOOKUP(2, 1/(과정일람표!$A$13:$A$412=C1810)/(과정일람표!$B$13:$B$412="승인"), IF(과정일람표!$L$13:$L$412="", NA(), 과정일람표!$L$13:$L$412)),"")</f>
        <v/>
      </c>
      <c r="G1812" s="183" t="str" cm="1">
        <f t="array" ref="G1812">IFERROR( LOOKUP(2, 1/(과정일람표!$A$13:$A$412=C1810)/(과정일람표!$B$13:$B$412="승인"), IF(과정일람표!$M$13:$M$412="", NA(), 과정일람표!$M$13:$M$412)),"")</f>
        <v/>
      </c>
      <c r="H1812" s="12" t="s">
        <v>18</v>
      </c>
      <c r="I1812" s="184">
        <f>IF(M1811="기준단가",IF(OR(D1812="집체",D1812="원격대체", D1812="혼합"),N1811*D1814*G1814,_xlfn.IFS(D1812="원격",2970*D1814*G1814,D1812="STEP자체",6160*D1814*G1814,D1812="STEP공공",4600*D1814*G1814)),IF(M1811="E-9",2*N1811*D1814*G1814,SUM(J1818:J1846)))</f>
        <v>0</v>
      </c>
      <c r="J1812" s="184">
        <f>IF(Q1814="불승인",0,IF(M1811="기준단가",IF(OR(D1812="집체",D1812="원격대체", D1812="혼합"),N1811*D1814*G1814,_xlfn.IFS(D1812="원격",2970*D1814*G1814,D1812="STEP자체",6160*D1814*G1814,D1812="STEP공공",4600*D1814*G1814)),IF(M1811="E-9",2*N1811*D1814*G1814,SUM(O1818:O1846))))</f>
        <v>0</v>
      </c>
      <c r="K1812" s="184">
        <f>J1812-I1812</f>
        <v>0</v>
      </c>
      <c r="L1812" s="724"/>
      <c r="M1812" s="727"/>
      <c r="N1812" s="730"/>
      <c r="O1812" s="732"/>
      <c r="P1812" s="733"/>
      <c r="Q1812" s="734"/>
      <c r="R1812" s="735"/>
    </row>
    <row r="1813" spans="2:18" ht="19.5">
      <c r="B1813" s="721"/>
      <c r="C1813" s="9" t="s">
        <v>6</v>
      </c>
      <c r="D1813" s="10" t="s">
        <v>7</v>
      </c>
      <c r="E1813" s="10" t="s">
        <v>8</v>
      </c>
      <c r="F1813" s="10" t="s">
        <v>9</v>
      </c>
      <c r="G1813" s="10" t="s">
        <v>10</v>
      </c>
      <c r="H1813" s="13" t="s">
        <v>19</v>
      </c>
      <c r="I1813" s="184">
        <f>IF(OR(D1812="집체",D1812="혼합"), J1847, 0)</f>
        <v>0</v>
      </c>
      <c r="J1813" s="184">
        <f>IF(Q1814="불승인",0,IF(OR(D1812="집체",D1812="혼합"),O1847,0))</f>
        <v>0</v>
      </c>
      <c r="K1813" s="184">
        <f>J1813-I1813</f>
        <v>0</v>
      </c>
      <c r="L1813" s="724"/>
      <c r="M1813" s="727"/>
      <c r="N1813" s="185" t="str" cm="1">
        <f t="array" ref="N1813">IFERROR( LOOKUP(2, 1/(과정일람표!$A$13:$A$412=C1810)/(과정일람표!$B$13:$B$412="승인"), IF(과정일람표!$J$13:$J$412="", NA(), 과정일람표!$J$13:$J$412)),"")</f>
        <v/>
      </c>
      <c r="O1813" s="736" t="s">
        <v>551</v>
      </c>
      <c r="P1813" s="737"/>
      <c r="Q1813" s="738" t="s">
        <v>85</v>
      </c>
      <c r="R1813" s="739"/>
    </row>
    <row r="1814" spans="2:18" ht="20.25" thickBot="1">
      <c r="B1814" s="722"/>
      <c r="C1814" s="186" t="str" cm="1">
        <f t="array" ref="C1814">IFERROR( LOOKUP(2, 1/(과정일람표!$A$13:$A$412=C1810)/(과정일람표!$B$13:$B$412="승인"), IF(과정일람표!$V$13:$V$412="", NA(), 과정일람표!$V$13:$V$412)),"")</f>
        <v/>
      </c>
      <c r="D1814" s="182" t="str" cm="1">
        <f t="array" ref="D1814">IFERROR( LOOKUP(2, 1/(과정일람표!$A$13:$A$412=C1810)/(과정일람표!$B$13:$B$412="승인"), IF(과정일람표!$W$13:$W$412="", NA(), 과정일람표!$W$13:$W$412)),"")</f>
        <v/>
      </c>
      <c r="E1814" s="187" t="str" cm="1">
        <f t="array" ref="E1814">IFERROR( LOOKUP(2, 1/(과정일람표!$A$13:$A$412=C1810)/(과정일람표!$B$13:$B$412="승인"), IF(과정일람표!$R$13:$R$412="", NA(), 과정일람표!$X$13:$X$412)),"")</f>
        <v/>
      </c>
      <c r="F1814" s="187" t="str" cm="1">
        <f t="array" ref="F1814">IFERROR( LOOKUP(2, 1/(과정일람표!$A$13:$A$412=C1810)/(과정일람표!$B$13:$B$412="승인"), IF(과정일람표!$Y$13:$Y$412="", NA(), 과정일람표!$Y$13:$Y$412)),"")</f>
        <v/>
      </c>
      <c r="G1814" s="187" t="str" cm="1">
        <f t="array" ref="G1814">IFERROR( LOOKUP(2, 1/(과정일람표!$A$13:$A$412=C1810)/(과정일람표!$B$13:$B$412="승인"), IF(과정일람표!$Z$13:$Z$412="", NA(), 과정일람표!$Z$13:$Z$412)),"")</f>
        <v/>
      </c>
      <c r="H1814" s="14" t="s">
        <v>20</v>
      </c>
      <c r="I1814" s="188">
        <f>IF(OR(D1812="집체", D1812="원격대체",D1812="혼합"), J1849, 0)</f>
        <v>0</v>
      </c>
      <c r="J1814" s="188">
        <f>IF(Q1814="불승인",0,IF(OR(D1812="집체",D1812="원격대체",D1812="혼합"),O1849,0))</f>
        <v>0</v>
      </c>
      <c r="K1814" s="188">
        <f>J1814-I1814</f>
        <v>0</v>
      </c>
      <c r="L1814" s="725"/>
      <c r="M1814" s="728"/>
      <c r="N1814" s="189" t="str" cm="1">
        <f t="array" ref="N1814">IFERROR( LOOKUP(2, 1/(과정일람표!$A$13:$A$412=C1810)/(과정일람표!$B$13:$B$412="승인"), IF(과정일람표!$I$13:$I$412="", NA(), 과정일람표!$I$13:$I$412)),"")</f>
        <v/>
      </c>
      <c r="O1814" s="16" t="e">
        <f>O1811/N1811</f>
        <v>#VALUE!</v>
      </c>
      <c r="P1814" s="18" t="e">
        <f>P1811/N1811</f>
        <v>#N/A</v>
      </c>
      <c r="Q1814" s="740" t="s">
        <v>2291</v>
      </c>
      <c r="R1814" s="741"/>
    </row>
    <row r="1815" spans="2:18" ht="17.25" thickBot="1"/>
    <row r="1816" spans="2:18" ht="17.25" thickBot="1">
      <c r="B1816" s="708" t="s">
        <v>24</v>
      </c>
      <c r="C1816" s="710" t="s">
        <v>25</v>
      </c>
      <c r="D1816" s="712" t="s">
        <v>26</v>
      </c>
      <c r="E1816" s="713"/>
      <c r="F1816" s="716" t="s">
        <v>32</v>
      </c>
      <c r="G1816" s="717"/>
      <c r="H1816" s="717"/>
      <c r="I1816" s="717"/>
      <c r="J1816" s="718"/>
      <c r="K1816" s="716" t="s">
        <v>33</v>
      </c>
      <c r="L1816" s="717"/>
      <c r="M1816" s="717"/>
      <c r="N1816" s="717"/>
      <c r="O1816" s="718"/>
      <c r="P1816" s="716" t="s">
        <v>30</v>
      </c>
      <c r="Q1816" s="717"/>
      <c r="R1816" s="718"/>
    </row>
    <row r="1817" spans="2:18" ht="17.25" thickBot="1">
      <c r="B1817" s="709"/>
      <c r="C1817" s="711"/>
      <c r="D1817" s="714"/>
      <c r="E1817" s="715"/>
      <c r="F1817" s="190" t="s">
        <v>27</v>
      </c>
      <c r="G1817" s="191" t="s">
        <v>28</v>
      </c>
      <c r="H1817" s="15" t="s">
        <v>29</v>
      </c>
      <c r="I1817" s="192" t="s">
        <v>16</v>
      </c>
      <c r="J1817" s="193" t="s">
        <v>38</v>
      </c>
      <c r="K1817" s="190" t="s">
        <v>27</v>
      </c>
      <c r="L1817" s="191" t="s">
        <v>28</v>
      </c>
      <c r="M1817" s="15" t="s">
        <v>29</v>
      </c>
      <c r="N1817" s="192" t="s">
        <v>16</v>
      </c>
      <c r="O1817" s="193" t="s">
        <v>38</v>
      </c>
      <c r="P1817" s="190" t="s">
        <v>34</v>
      </c>
      <c r="Q1817" s="719" t="s">
        <v>31</v>
      </c>
      <c r="R1817" s="718"/>
    </row>
    <row r="1818" spans="2:18" ht="17.25" thickBot="1">
      <c r="B1818" s="194" t="s">
        <v>35</v>
      </c>
      <c r="C1818" s="268"/>
      <c r="D1818" s="682"/>
      <c r="E1818" s="683"/>
      <c r="F1818" s="196"/>
      <c r="G1818" s="197"/>
      <c r="H1818" s="198"/>
      <c r="I1818" s="199">
        <f>IF(M1811="지원단가",F1818*G1818*H1818,0)</f>
        <v>0</v>
      </c>
      <c r="J1818" s="200">
        <f>I1818</f>
        <v>0</v>
      </c>
      <c r="K1818" s="201">
        <f t="shared" ref="K1818:K1849" si="210">F1818</f>
        <v>0</v>
      </c>
      <c r="L1818" s="202">
        <f t="shared" ref="L1818:L1849" si="211">G1818</f>
        <v>0</v>
      </c>
      <c r="M1818" s="203">
        <f t="shared" ref="M1818:M1849" si="212">H1818</f>
        <v>0</v>
      </c>
      <c r="N1818" s="199">
        <f>IF(Q1814="불승인", 0,IF(M1811="지원단가",K1818*L1818*M1818,0))</f>
        <v>0</v>
      </c>
      <c r="O1818" s="200">
        <f>SUM(N1818)</f>
        <v>0</v>
      </c>
      <c r="P1818" s="201">
        <f>N1818-I1818</f>
        <v>0</v>
      </c>
      <c r="Q1818" s="684"/>
      <c r="R1818" s="685"/>
    </row>
    <row r="1819" spans="2:18">
      <c r="B1819" s="686" t="s">
        <v>36</v>
      </c>
      <c r="C1819" s="269"/>
      <c r="D1819" s="696"/>
      <c r="E1819" s="697"/>
      <c r="F1819" s="205"/>
      <c r="G1819" s="206"/>
      <c r="H1819" s="207"/>
      <c r="I1819" s="208">
        <f>IF(M1811="지원단가",F1819*G1819*H1819,0)</f>
        <v>0</v>
      </c>
      <c r="J1819" s="689">
        <f>SUM(I1819:I1822)</f>
        <v>0</v>
      </c>
      <c r="K1819" s="209">
        <f t="shared" si="210"/>
        <v>0</v>
      </c>
      <c r="L1819" s="210">
        <f t="shared" si="211"/>
        <v>0</v>
      </c>
      <c r="M1819" s="211">
        <f t="shared" si="212"/>
        <v>0</v>
      </c>
      <c r="N1819" s="208">
        <f>IF(Q1814="불승인",0,IF(M1811="지원단가",K1819*L1819*M1819,0))</f>
        <v>0</v>
      </c>
      <c r="O1819" s="689">
        <f>SUM(N1819:N1822)</f>
        <v>0</v>
      </c>
      <c r="P1819" s="209">
        <f t="shared" ref="P1819:P1849" si="213">N1819-I1819</f>
        <v>0</v>
      </c>
      <c r="Q1819" s="698"/>
      <c r="R1819" s="699"/>
    </row>
    <row r="1820" spans="2:18">
      <c r="B1820" s="687"/>
      <c r="C1820" s="270"/>
      <c r="D1820" s="704"/>
      <c r="E1820" s="705"/>
      <c r="F1820" s="213"/>
      <c r="G1820" s="214"/>
      <c r="H1820" s="215"/>
      <c r="I1820" s="216">
        <f>IF(M1811="지원단가",F1820*G1820*H1820,0)</f>
        <v>0</v>
      </c>
      <c r="J1820" s="690"/>
      <c r="K1820" s="217">
        <f t="shared" si="210"/>
        <v>0</v>
      </c>
      <c r="L1820" s="218">
        <f t="shared" si="211"/>
        <v>0</v>
      </c>
      <c r="M1820" s="219">
        <f t="shared" si="212"/>
        <v>0</v>
      </c>
      <c r="N1820" s="216">
        <f>IF(Q1814="불승인",0,IF(M1811="지원단가",K1820*L1820*M1820,0))</f>
        <v>0</v>
      </c>
      <c r="O1820" s="690"/>
      <c r="P1820" s="217">
        <f t="shared" si="213"/>
        <v>0</v>
      </c>
      <c r="Q1820" s="706"/>
      <c r="R1820" s="707"/>
    </row>
    <row r="1821" spans="2:18">
      <c r="B1821" s="687"/>
      <c r="C1821" s="270"/>
      <c r="D1821" s="704"/>
      <c r="E1821" s="705"/>
      <c r="F1821" s="213"/>
      <c r="G1821" s="214"/>
      <c r="H1821" s="215"/>
      <c r="I1821" s="216">
        <f>IF(M1811="지원단가",F1821*G1821*H1821,0)</f>
        <v>0</v>
      </c>
      <c r="J1821" s="690"/>
      <c r="K1821" s="217">
        <f t="shared" si="210"/>
        <v>0</v>
      </c>
      <c r="L1821" s="218">
        <f t="shared" si="211"/>
        <v>0</v>
      </c>
      <c r="M1821" s="219">
        <f t="shared" si="212"/>
        <v>0</v>
      </c>
      <c r="N1821" s="216">
        <f>IF(Q1814="불승인",0,IF(M1811="지원단가",K1821*L1821*M1821,0))</f>
        <v>0</v>
      </c>
      <c r="O1821" s="690"/>
      <c r="P1821" s="217">
        <f t="shared" si="213"/>
        <v>0</v>
      </c>
      <c r="Q1821" s="706"/>
      <c r="R1821" s="707"/>
    </row>
    <row r="1822" spans="2:18" ht="17.25" thickBot="1">
      <c r="B1822" s="688"/>
      <c r="C1822" s="271"/>
      <c r="D1822" s="700"/>
      <c r="E1822" s="701"/>
      <c r="F1822" s="221"/>
      <c r="G1822" s="222"/>
      <c r="H1822" s="223"/>
      <c r="I1822" s="224">
        <f>IF(M1811="지원단가",F1822*G1822*H1822,0)</f>
        <v>0</v>
      </c>
      <c r="J1822" s="691"/>
      <c r="K1822" s="225">
        <f t="shared" si="210"/>
        <v>0</v>
      </c>
      <c r="L1822" s="226">
        <f t="shared" si="211"/>
        <v>0</v>
      </c>
      <c r="M1822" s="227">
        <f t="shared" si="212"/>
        <v>0</v>
      </c>
      <c r="N1822" s="224">
        <f>IF(Q1814="불승인",0,IF(M1811="지원단가",K1822*L1822*M1822,0))</f>
        <v>0</v>
      </c>
      <c r="O1822" s="691"/>
      <c r="P1822" s="225">
        <f t="shared" si="213"/>
        <v>0</v>
      </c>
      <c r="Q1822" s="702"/>
      <c r="R1822" s="703"/>
    </row>
    <row r="1823" spans="2:18">
      <c r="B1823" s="686" t="s">
        <v>37</v>
      </c>
      <c r="C1823" s="269"/>
      <c r="D1823" s="272"/>
      <c r="E1823" s="273"/>
      <c r="F1823" s="205"/>
      <c r="G1823" s="206"/>
      <c r="H1823" s="207"/>
      <c r="I1823" s="208">
        <f>IF(M1811="지원단가",F1823*G1823*H1823,0)</f>
        <v>0</v>
      </c>
      <c r="J1823" s="689">
        <f>SUM(I1823:I1828)</f>
        <v>0</v>
      </c>
      <c r="K1823" s="209">
        <f t="shared" si="210"/>
        <v>0</v>
      </c>
      <c r="L1823" s="210">
        <f t="shared" si="211"/>
        <v>0</v>
      </c>
      <c r="M1823" s="211">
        <f t="shared" si="212"/>
        <v>0</v>
      </c>
      <c r="N1823" s="208">
        <f>IF(Q1814="불승인",0,IF(M1811="지원단가",K1823*L1823*M1823,0))</f>
        <v>0</v>
      </c>
      <c r="O1823" s="689">
        <f>SUM(N1823:N1828)</f>
        <v>0</v>
      </c>
      <c r="P1823" s="209">
        <f t="shared" si="213"/>
        <v>0</v>
      </c>
      <c r="Q1823" s="698"/>
      <c r="R1823" s="699"/>
    </row>
    <row r="1824" spans="2:18">
      <c r="B1824" s="687"/>
      <c r="C1824" s="270"/>
      <c r="D1824" s="274"/>
      <c r="E1824" s="275"/>
      <c r="F1824" s="213"/>
      <c r="G1824" s="214"/>
      <c r="H1824" s="215"/>
      <c r="I1824" s="216">
        <f>IF(M1811="지원단가",F1824*G1824*H1824,0)</f>
        <v>0</v>
      </c>
      <c r="J1824" s="690"/>
      <c r="K1824" s="217">
        <f t="shared" si="210"/>
        <v>0</v>
      </c>
      <c r="L1824" s="218">
        <f t="shared" si="211"/>
        <v>0</v>
      </c>
      <c r="M1824" s="219">
        <f t="shared" si="212"/>
        <v>0</v>
      </c>
      <c r="N1824" s="216">
        <f>IF(Q1814="불승인",0,IF(M1811="지원단가",K1824*L1824*M1824,0))</f>
        <v>0</v>
      </c>
      <c r="O1824" s="690"/>
      <c r="P1824" s="217">
        <f t="shared" si="213"/>
        <v>0</v>
      </c>
      <c r="Q1824" s="706"/>
      <c r="R1824" s="707"/>
    </row>
    <row r="1825" spans="2:18">
      <c r="B1825" s="687"/>
      <c r="C1825" s="270"/>
      <c r="D1825" s="274"/>
      <c r="E1825" s="275"/>
      <c r="F1825" s="213"/>
      <c r="G1825" s="214"/>
      <c r="H1825" s="215"/>
      <c r="I1825" s="216">
        <f>IF(M1811="지원단가",F1825*G1825*H1825,0)</f>
        <v>0</v>
      </c>
      <c r="J1825" s="690"/>
      <c r="K1825" s="217">
        <f t="shared" si="210"/>
        <v>0</v>
      </c>
      <c r="L1825" s="218">
        <f t="shared" si="211"/>
        <v>0</v>
      </c>
      <c r="M1825" s="219">
        <f t="shared" si="212"/>
        <v>0</v>
      </c>
      <c r="N1825" s="216">
        <f>IF(Q1814="불승인",0,IF(M1811="지원단가",K1825*L1825*M1825,0))</f>
        <v>0</v>
      </c>
      <c r="O1825" s="690"/>
      <c r="P1825" s="217">
        <f t="shared" si="213"/>
        <v>0</v>
      </c>
      <c r="Q1825" s="706"/>
      <c r="R1825" s="707"/>
    </row>
    <row r="1826" spans="2:18">
      <c r="B1826" s="687"/>
      <c r="C1826" s="270"/>
      <c r="D1826" s="274"/>
      <c r="E1826" s="275"/>
      <c r="F1826" s="213"/>
      <c r="G1826" s="214"/>
      <c r="H1826" s="215"/>
      <c r="I1826" s="216">
        <f>IF(M1811="지원단가",F1826*G1826*H1826,0)</f>
        <v>0</v>
      </c>
      <c r="J1826" s="690"/>
      <c r="K1826" s="217">
        <f t="shared" si="210"/>
        <v>0</v>
      </c>
      <c r="L1826" s="218">
        <f t="shared" si="211"/>
        <v>0</v>
      </c>
      <c r="M1826" s="219">
        <f t="shared" si="212"/>
        <v>0</v>
      </c>
      <c r="N1826" s="216">
        <f>IF(Q1814="불승인",0,IF(M1811="지원단가",K1826*L1826*M1826,0))</f>
        <v>0</v>
      </c>
      <c r="O1826" s="690"/>
      <c r="P1826" s="217">
        <f t="shared" si="213"/>
        <v>0</v>
      </c>
      <c r="Q1826" s="706"/>
      <c r="R1826" s="707"/>
    </row>
    <row r="1827" spans="2:18">
      <c r="B1827" s="687"/>
      <c r="C1827" s="270"/>
      <c r="D1827" s="274"/>
      <c r="E1827" s="275"/>
      <c r="F1827" s="213"/>
      <c r="G1827" s="214"/>
      <c r="H1827" s="215"/>
      <c r="I1827" s="216">
        <f>IF(M1811="지원단가",F1827*G1827*H1827,0)</f>
        <v>0</v>
      </c>
      <c r="J1827" s="690"/>
      <c r="K1827" s="217">
        <f t="shared" si="210"/>
        <v>0</v>
      </c>
      <c r="L1827" s="218">
        <f t="shared" si="211"/>
        <v>0</v>
      </c>
      <c r="M1827" s="219">
        <f t="shared" si="212"/>
        <v>0</v>
      </c>
      <c r="N1827" s="216">
        <f>IF(Q1814="불승인",0,IF(M1811="지원단가",K1827*L1827*M1827,0))</f>
        <v>0</v>
      </c>
      <c r="O1827" s="690"/>
      <c r="P1827" s="217">
        <f t="shared" si="213"/>
        <v>0</v>
      </c>
      <c r="Q1827" s="706"/>
      <c r="R1827" s="707"/>
    </row>
    <row r="1828" spans="2:18" ht="17.25" thickBot="1">
      <c r="B1828" s="688"/>
      <c r="C1828" s="271"/>
      <c r="D1828" s="276"/>
      <c r="E1828" s="277"/>
      <c r="F1828" s="221"/>
      <c r="G1828" s="222"/>
      <c r="H1828" s="223"/>
      <c r="I1828" s="224">
        <f>IF(M1811="지원단가",F1828*G1828*H1828,0)</f>
        <v>0</v>
      </c>
      <c r="J1828" s="691"/>
      <c r="K1828" s="225">
        <f t="shared" si="210"/>
        <v>0</v>
      </c>
      <c r="L1828" s="226">
        <f t="shared" si="211"/>
        <v>0</v>
      </c>
      <c r="M1828" s="227">
        <f t="shared" si="212"/>
        <v>0</v>
      </c>
      <c r="N1828" s="224">
        <f>IF(Q1814="불승인",0,IF(M1811="지원단가",K1828*L1828*M1828,0))</f>
        <v>0</v>
      </c>
      <c r="O1828" s="691"/>
      <c r="P1828" s="225">
        <f t="shared" si="213"/>
        <v>0</v>
      </c>
      <c r="Q1828" s="702"/>
      <c r="R1828" s="703"/>
    </row>
    <row r="1829" spans="2:18">
      <c r="B1829" s="686" t="s">
        <v>39</v>
      </c>
      <c r="C1829" s="269"/>
      <c r="D1829" s="696"/>
      <c r="E1829" s="697"/>
      <c r="F1829" s="205"/>
      <c r="G1829" s="206"/>
      <c r="H1829" s="207"/>
      <c r="I1829" s="208">
        <f>IF(M1811="지원단가",F1829*G1829*H1829,0)</f>
        <v>0</v>
      </c>
      <c r="J1829" s="689">
        <f>SUM(I1829:I1834)</f>
        <v>0</v>
      </c>
      <c r="K1829" s="209">
        <f t="shared" si="210"/>
        <v>0</v>
      </c>
      <c r="L1829" s="210">
        <f t="shared" si="211"/>
        <v>0</v>
      </c>
      <c r="M1829" s="211">
        <f t="shared" si="212"/>
        <v>0</v>
      </c>
      <c r="N1829" s="208">
        <f>IF(Q1814="불승인",0,IF(M1811="지원단가",K1829*L1829*M1829,0))</f>
        <v>0</v>
      </c>
      <c r="O1829" s="689">
        <f>SUM(N1829:N1834)</f>
        <v>0</v>
      </c>
      <c r="P1829" s="209">
        <f t="shared" si="213"/>
        <v>0</v>
      </c>
      <c r="Q1829" s="698"/>
      <c r="R1829" s="699"/>
    </row>
    <row r="1830" spans="2:18">
      <c r="B1830" s="687"/>
      <c r="C1830" s="270"/>
      <c r="D1830" s="704"/>
      <c r="E1830" s="705"/>
      <c r="F1830" s="213"/>
      <c r="G1830" s="214"/>
      <c r="H1830" s="215"/>
      <c r="I1830" s="216">
        <f>IF(M1811="지원단가",F1830*G1830*H1830,0)</f>
        <v>0</v>
      </c>
      <c r="J1830" s="690"/>
      <c r="K1830" s="217">
        <f t="shared" si="210"/>
        <v>0</v>
      </c>
      <c r="L1830" s="218">
        <f t="shared" si="211"/>
        <v>0</v>
      </c>
      <c r="M1830" s="219">
        <f t="shared" si="212"/>
        <v>0</v>
      </c>
      <c r="N1830" s="216">
        <f>IF(Q1814="불승인",0,IF(M1811="지원단가",K1830*L1830*M1830,0))</f>
        <v>0</v>
      </c>
      <c r="O1830" s="690"/>
      <c r="P1830" s="217">
        <f t="shared" si="213"/>
        <v>0</v>
      </c>
      <c r="Q1830" s="706"/>
      <c r="R1830" s="707"/>
    </row>
    <row r="1831" spans="2:18">
      <c r="B1831" s="687"/>
      <c r="C1831" s="270"/>
      <c r="D1831" s="704"/>
      <c r="E1831" s="705"/>
      <c r="F1831" s="213"/>
      <c r="G1831" s="214"/>
      <c r="H1831" s="215"/>
      <c r="I1831" s="216">
        <f>IF(M1811="지원단가",F1831*G1831*H1831,0)</f>
        <v>0</v>
      </c>
      <c r="J1831" s="690"/>
      <c r="K1831" s="217">
        <f t="shared" si="210"/>
        <v>0</v>
      </c>
      <c r="L1831" s="218">
        <f t="shared" si="211"/>
        <v>0</v>
      </c>
      <c r="M1831" s="219">
        <f t="shared" si="212"/>
        <v>0</v>
      </c>
      <c r="N1831" s="216">
        <f>IF(Q1814="불승인",0,IF(M1811="지원단가",K1831*L1831*M1831,0))</f>
        <v>0</v>
      </c>
      <c r="O1831" s="690"/>
      <c r="P1831" s="217">
        <f t="shared" si="213"/>
        <v>0</v>
      </c>
      <c r="Q1831" s="706"/>
      <c r="R1831" s="707"/>
    </row>
    <row r="1832" spans="2:18">
      <c r="B1832" s="687"/>
      <c r="C1832" s="270"/>
      <c r="D1832" s="704"/>
      <c r="E1832" s="705"/>
      <c r="F1832" s="213"/>
      <c r="G1832" s="214"/>
      <c r="H1832" s="215"/>
      <c r="I1832" s="216">
        <f>IF(M1811="지원단가",F1832*G1832*H1832,0)</f>
        <v>0</v>
      </c>
      <c r="J1832" s="690"/>
      <c r="K1832" s="217">
        <f t="shared" si="210"/>
        <v>0</v>
      </c>
      <c r="L1832" s="218">
        <f t="shared" si="211"/>
        <v>0</v>
      </c>
      <c r="M1832" s="219">
        <f t="shared" si="212"/>
        <v>0</v>
      </c>
      <c r="N1832" s="216">
        <f>IF(Q1814="불승인",0,IF(M1811="지원단가",K1832*L1832*M1832,0))</f>
        <v>0</v>
      </c>
      <c r="O1832" s="690"/>
      <c r="P1832" s="217">
        <f t="shared" si="213"/>
        <v>0</v>
      </c>
      <c r="Q1832" s="706"/>
      <c r="R1832" s="707"/>
    </row>
    <row r="1833" spans="2:18">
      <c r="B1833" s="687"/>
      <c r="C1833" s="270"/>
      <c r="D1833" s="704"/>
      <c r="E1833" s="705"/>
      <c r="F1833" s="213"/>
      <c r="G1833" s="214"/>
      <c r="H1833" s="215"/>
      <c r="I1833" s="216">
        <f>IF(M1811="지원단가",F1833*G1833*H1833,0)</f>
        <v>0</v>
      </c>
      <c r="J1833" s="690"/>
      <c r="K1833" s="217">
        <f t="shared" si="210"/>
        <v>0</v>
      </c>
      <c r="L1833" s="218">
        <f t="shared" si="211"/>
        <v>0</v>
      </c>
      <c r="M1833" s="219">
        <f t="shared" si="212"/>
        <v>0</v>
      </c>
      <c r="N1833" s="216">
        <f>IF(Q1814="불승인",0,IF(M1811="지원단가",K1833*L1833*M1833,0))</f>
        <v>0</v>
      </c>
      <c r="O1833" s="690"/>
      <c r="P1833" s="217">
        <f t="shared" si="213"/>
        <v>0</v>
      </c>
      <c r="Q1833" s="706"/>
      <c r="R1833" s="707"/>
    </row>
    <row r="1834" spans="2:18" ht="17.25" thickBot="1">
      <c r="B1834" s="688"/>
      <c r="C1834" s="271"/>
      <c r="D1834" s="700"/>
      <c r="E1834" s="701"/>
      <c r="F1834" s="221"/>
      <c r="G1834" s="222"/>
      <c r="H1834" s="223"/>
      <c r="I1834" s="224">
        <f>IF(M1811="지원단가",F1834*G1834*H1834,0)</f>
        <v>0</v>
      </c>
      <c r="J1834" s="691"/>
      <c r="K1834" s="225">
        <f t="shared" si="210"/>
        <v>0</v>
      </c>
      <c r="L1834" s="226">
        <f t="shared" si="211"/>
        <v>0</v>
      </c>
      <c r="M1834" s="227">
        <f t="shared" si="212"/>
        <v>0</v>
      </c>
      <c r="N1834" s="224">
        <f>IF(Q1814="불승인",0,IF(M1811="지원단가",K1834*L1834*M1834,0))</f>
        <v>0</v>
      </c>
      <c r="O1834" s="691"/>
      <c r="P1834" s="225">
        <f t="shared" si="213"/>
        <v>0</v>
      </c>
      <c r="Q1834" s="702"/>
      <c r="R1834" s="703"/>
    </row>
    <row r="1835" spans="2:18" ht="17.25" thickBot="1">
      <c r="B1835" s="194" t="s">
        <v>40</v>
      </c>
      <c r="C1835" s="268"/>
      <c r="D1835" s="682"/>
      <c r="E1835" s="683"/>
      <c r="F1835" s="196"/>
      <c r="G1835" s="197"/>
      <c r="H1835" s="198"/>
      <c r="I1835" s="199">
        <f>IF(M1811="지원단가",F1835*G1835*H1835,0)</f>
        <v>0</v>
      </c>
      <c r="J1835" s="200">
        <f>I1835</f>
        <v>0</v>
      </c>
      <c r="K1835" s="201">
        <f t="shared" si="210"/>
        <v>0</v>
      </c>
      <c r="L1835" s="202">
        <f t="shared" si="211"/>
        <v>0</v>
      </c>
      <c r="M1835" s="203">
        <f t="shared" si="212"/>
        <v>0</v>
      </c>
      <c r="N1835" s="199">
        <f>IF(Q1814="불승인",0,IF(M1811="지원단가",K1835*L1835*M1835,0))</f>
        <v>0</v>
      </c>
      <c r="O1835" s="200">
        <f>SUM(N1835)</f>
        <v>0</v>
      </c>
      <c r="P1835" s="201">
        <f t="shared" si="213"/>
        <v>0</v>
      </c>
      <c r="Q1835" s="684"/>
      <c r="R1835" s="685"/>
    </row>
    <row r="1836" spans="2:18">
      <c r="B1836" s="686" t="s">
        <v>41</v>
      </c>
      <c r="C1836" s="269"/>
      <c r="D1836" s="696"/>
      <c r="E1836" s="697"/>
      <c r="F1836" s="205"/>
      <c r="G1836" s="206"/>
      <c r="H1836" s="207"/>
      <c r="I1836" s="208">
        <f>IF(M1811="지원단가",F1836*G1836*H1836,0)</f>
        <v>0</v>
      </c>
      <c r="J1836" s="689">
        <f>SUM(I1836:I1838)</f>
        <v>0</v>
      </c>
      <c r="K1836" s="209">
        <f t="shared" si="210"/>
        <v>0</v>
      </c>
      <c r="L1836" s="210">
        <f t="shared" si="211"/>
        <v>0</v>
      </c>
      <c r="M1836" s="211">
        <f t="shared" si="212"/>
        <v>0</v>
      </c>
      <c r="N1836" s="208">
        <f>IF(Q1814="불승인",0,IF(M1811="지원단가",K1836*L1836*M1836,0))</f>
        <v>0</v>
      </c>
      <c r="O1836" s="689">
        <f>SUM(N1836:N1838)</f>
        <v>0</v>
      </c>
      <c r="P1836" s="209">
        <f t="shared" si="213"/>
        <v>0</v>
      </c>
      <c r="Q1836" s="698"/>
      <c r="R1836" s="699"/>
    </row>
    <row r="1837" spans="2:18">
      <c r="B1837" s="687"/>
      <c r="C1837" s="270"/>
      <c r="D1837" s="704"/>
      <c r="E1837" s="705"/>
      <c r="F1837" s="213"/>
      <c r="G1837" s="214"/>
      <c r="H1837" s="215"/>
      <c r="I1837" s="216">
        <f>IF(M1811="지원단가",F1837*G1837*H1837,0)</f>
        <v>0</v>
      </c>
      <c r="J1837" s="690"/>
      <c r="K1837" s="217">
        <f t="shared" si="210"/>
        <v>0</v>
      </c>
      <c r="L1837" s="218">
        <f t="shared" si="211"/>
        <v>0</v>
      </c>
      <c r="M1837" s="219">
        <f t="shared" si="212"/>
        <v>0</v>
      </c>
      <c r="N1837" s="216">
        <f>IF(Q1814="불승인",0,IF(M1811="지원단가",K1837*L1837*M1837,0))</f>
        <v>0</v>
      </c>
      <c r="O1837" s="690"/>
      <c r="P1837" s="217">
        <f t="shared" si="213"/>
        <v>0</v>
      </c>
      <c r="Q1837" s="706"/>
      <c r="R1837" s="707"/>
    </row>
    <row r="1838" spans="2:18" ht="17.25" thickBot="1">
      <c r="B1838" s="688"/>
      <c r="C1838" s="271"/>
      <c r="D1838" s="700"/>
      <c r="E1838" s="701"/>
      <c r="F1838" s="221"/>
      <c r="G1838" s="222"/>
      <c r="H1838" s="223"/>
      <c r="I1838" s="224">
        <f>IF(M1811="지원단가",F1838*G1838*H1838,0)</f>
        <v>0</v>
      </c>
      <c r="J1838" s="691"/>
      <c r="K1838" s="225">
        <f t="shared" si="210"/>
        <v>0</v>
      </c>
      <c r="L1838" s="226">
        <f t="shared" si="211"/>
        <v>0</v>
      </c>
      <c r="M1838" s="227">
        <f t="shared" si="212"/>
        <v>0</v>
      </c>
      <c r="N1838" s="224">
        <f>IF(Q1814="불승인",0,IF(M1811="지원단가",K1838*L1838*M1838,0))</f>
        <v>0</v>
      </c>
      <c r="O1838" s="691"/>
      <c r="P1838" s="225">
        <f t="shared" si="213"/>
        <v>0</v>
      </c>
      <c r="Q1838" s="702"/>
      <c r="R1838" s="703"/>
    </row>
    <row r="1839" spans="2:18">
      <c r="B1839" s="686" t="s">
        <v>42</v>
      </c>
      <c r="C1839" s="278"/>
      <c r="D1839" s="696"/>
      <c r="E1839" s="697"/>
      <c r="F1839" s="235"/>
      <c r="G1839" s="236"/>
      <c r="H1839" s="237"/>
      <c r="I1839" s="238">
        <f>IF(M1811="지원단가",F1839*G1839*H1839,0)</f>
        <v>0</v>
      </c>
      <c r="J1839" s="689">
        <f>SUM(I1839:I1840)</f>
        <v>0</v>
      </c>
      <c r="K1839" s="239">
        <f t="shared" si="210"/>
        <v>0</v>
      </c>
      <c r="L1839" s="240">
        <f t="shared" si="211"/>
        <v>0</v>
      </c>
      <c r="M1839" s="241">
        <f t="shared" si="212"/>
        <v>0</v>
      </c>
      <c r="N1839" s="238">
        <f>IF(Q1814="불승인",0,IF(M1811="지원단가",K1839*L1839*M1839,0))</f>
        <v>0</v>
      </c>
      <c r="O1839" s="689">
        <f>SUM(N1839:N1840)</f>
        <v>0</v>
      </c>
      <c r="P1839" s="239">
        <f t="shared" si="213"/>
        <v>0</v>
      </c>
      <c r="Q1839" s="698"/>
      <c r="R1839" s="699"/>
    </row>
    <row r="1840" spans="2:18" ht="17.25" thickBot="1">
      <c r="B1840" s="688"/>
      <c r="C1840" s="279"/>
      <c r="D1840" s="700"/>
      <c r="E1840" s="701"/>
      <c r="F1840" s="243"/>
      <c r="G1840" s="244"/>
      <c r="H1840" s="245"/>
      <c r="I1840" s="246">
        <f>IF(M1811="지원단가",F1840*G1840*H1840,0)</f>
        <v>0</v>
      </c>
      <c r="J1840" s="691"/>
      <c r="K1840" s="247">
        <f t="shared" si="210"/>
        <v>0</v>
      </c>
      <c r="L1840" s="248">
        <f t="shared" si="211"/>
        <v>0</v>
      </c>
      <c r="M1840" s="249">
        <f t="shared" si="212"/>
        <v>0</v>
      </c>
      <c r="N1840" s="246">
        <f>IF(Q1814="불승인",0,IF(M1811="지원단가",K1840*L1840*M1840,0))</f>
        <v>0</v>
      </c>
      <c r="O1840" s="691"/>
      <c r="P1840" s="247">
        <f t="shared" si="213"/>
        <v>0</v>
      </c>
      <c r="Q1840" s="702"/>
      <c r="R1840" s="703"/>
    </row>
    <row r="1841" spans="2:18">
      <c r="B1841" s="686" t="s">
        <v>43</v>
      </c>
      <c r="C1841" s="269"/>
      <c r="D1841" s="696"/>
      <c r="E1841" s="697"/>
      <c r="F1841" s="205"/>
      <c r="G1841" s="206"/>
      <c r="H1841" s="207"/>
      <c r="I1841" s="208">
        <f>IF(M1811="지원단가",F1841*G1841*H1841,0)</f>
        <v>0</v>
      </c>
      <c r="J1841" s="689">
        <f>SUM(I1841:I1843)</f>
        <v>0</v>
      </c>
      <c r="K1841" s="209">
        <f t="shared" si="210"/>
        <v>0</v>
      </c>
      <c r="L1841" s="210">
        <f t="shared" si="211"/>
        <v>0</v>
      </c>
      <c r="M1841" s="211">
        <f t="shared" si="212"/>
        <v>0</v>
      </c>
      <c r="N1841" s="208">
        <f>IF(Q1814="불승인",0,IF(M1811="지원단가",K1841*L1841*M1841,0))</f>
        <v>0</v>
      </c>
      <c r="O1841" s="689">
        <f>SUM(N1841:N1843)</f>
        <v>0</v>
      </c>
      <c r="P1841" s="209">
        <f t="shared" si="213"/>
        <v>0</v>
      </c>
      <c r="Q1841" s="698"/>
      <c r="R1841" s="699"/>
    </row>
    <row r="1842" spans="2:18">
      <c r="B1842" s="687"/>
      <c r="C1842" s="270"/>
      <c r="D1842" s="704"/>
      <c r="E1842" s="705"/>
      <c r="F1842" s="213"/>
      <c r="G1842" s="214"/>
      <c r="H1842" s="215"/>
      <c r="I1842" s="216">
        <f>IF(M1811="지원단가",F1842*G1842*H1842,0)</f>
        <v>0</v>
      </c>
      <c r="J1842" s="690"/>
      <c r="K1842" s="217">
        <f t="shared" si="210"/>
        <v>0</v>
      </c>
      <c r="L1842" s="218">
        <f t="shared" si="211"/>
        <v>0</v>
      </c>
      <c r="M1842" s="219">
        <f t="shared" si="212"/>
        <v>0</v>
      </c>
      <c r="N1842" s="216">
        <f>IF(Q1814="불승인",0,IF(M1811="지원단가",K1842*L1842*M1842,0))</f>
        <v>0</v>
      </c>
      <c r="O1842" s="690"/>
      <c r="P1842" s="217">
        <f t="shared" si="213"/>
        <v>0</v>
      </c>
      <c r="Q1842" s="706"/>
      <c r="R1842" s="707"/>
    </row>
    <row r="1843" spans="2:18" ht="17.25" thickBot="1">
      <c r="B1843" s="688"/>
      <c r="C1843" s="271"/>
      <c r="D1843" s="700"/>
      <c r="E1843" s="701"/>
      <c r="F1843" s="221"/>
      <c r="G1843" s="222"/>
      <c r="H1843" s="223"/>
      <c r="I1843" s="224">
        <f>IF(M1811="지원단가",F1843*G1843*H1843,0)</f>
        <v>0</v>
      </c>
      <c r="J1843" s="691"/>
      <c r="K1843" s="225">
        <f t="shared" si="210"/>
        <v>0</v>
      </c>
      <c r="L1843" s="226">
        <f t="shared" si="211"/>
        <v>0</v>
      </c>
      <c r="M1843" s="227">
        <f t="shared" si="212"/>
        <v>0</v>
      </c>
      <c r="N1843" s="224">
        <f>IF(Q1814="불승인",0,IF(M1811="지원단가",K1843*L1843*M1843,0))</f>
        <v>0</v>
      </c>
      <c r="O1843" s="691"/>
      <c r="P1843" s="225">
        <f t="shared" si="213"/>
        <v>0</v>
      </c>
      <c r="Q1843" s="702"/>
      <c r="R1843" s="703"/>
    </row>
    <row r="1844" spans="2:18" ht="17.25" thickBot="1">
      <c r="B1844" s="686" t="s">
        <v>87</v>
      </c>
      <c r="C1844" s="278"/>
      <c r="D1844" s="280"/>
      <c r="E1844" s="281" t="s">
        <v>2297</v>
      </c>
      <c r="F1844" s="235"/>
      <c r="G1844" s="236"/>
      <c r="H1844" s="237"/>
      <c r="I1844" s="238">
        <f>IF(M1811="지원단가",F1844*G1844*H1844,0)</f>
        <v>0</v>
      </c>
      <c r="J1844" s="689">
        <f>SUM(I1844:I1846)</f>
        <v>0</v>
      </c>
      <c r="K1844" s="239">
        <f t="shared" si="210"/>
        <v>0</v>
      </c>
      <c r="L1844" s="240">
        <f t="shared" si="211"/>
        <v>0</v>
      </c>
      <c r="M1844" s="241">
        <f t="shared" si="212"/>
        <v>0</v>
      </c>
      <c r="N1844" s="238">
        <f>IF(Q1814="불승인",0,IF(M1811="지원단가",K1844*L1844*M1844,0))</f>
        <v>0</v>
      </c>
      <c r="O1844" s="689">
        <f>SUM(N1844:N1846)</f>
        <v>0</v>
      </c>
      <c r="P1844" s="239">
        <f t="shared" si="213"/>
        <v>0</v>
      </c>
      <c r="Q1844" s="252"/>
      <c r="R1844" s="253" t="s">
        <v>2298</v>
      </c>
    </row>
    <row r="1845" spans="2:18" ht="17.25" thickTop="1">
      <c r="B1845" s="687"/>
      <c r="C1845" s="270"/>
      <c r="D1845" s="282"/>
      <c r="E1845" s="692" t="e">
        <f>J1844/SUM(J1818:J1843)</f>
        <v>#DIV/0!</v>
      </c>
      <c r="F1845" s="213"/>
      <c r="G1845" s="214"/>
      <c r="H1845" s="215"/>
      <c r="I1845" s="216">
        <f>IF(M1811="지원단가",F1845*G1845*H1845,0)</f>
        <v>0</v>
      </c>
      <c r="J1845" s="690"/>
      <c r="K1845" s="217">
        <f t="shared" si="210"/>
        <v>0</v>
      </c>
      <c r="L1845" s="218">
        <f t="shared" si="211"/>
        <v>0</v>
      </c>
      <c r="M1845" s="219">
        <f t="shared" si="212"/>
        <v>0</v>
      </c>
      <c r="N1845" s="216">
        <f>IF(Q1814="불승인",0,IF(M1811="지원단가",K1845*L1845*M1845,0))</f>
        <v>0</v>
      </c>
      <c r="O1845" s="690"/>
      <c r="P1845" s="217">
        <f t="shared" si="213"/>
        <v>0</v>
      </c>
      <c r="Q1845" s="255"/>
      <c r="R1845" s="694" t="e">
        <f>O1844/SUM(O1818:O1843)</f>
        <v>#DIV/0!</v>
      </c>
    </row>
    <row r="1846" spans="2:18" ht="17.25" thickBot="1">
      <c r="B1846" s="688"/>
      <c r="C1846" s="279"/>
      <c r="D1846" s="283"/>
      <c r="E1846" s="693"/>
      <c r="F1846" s="243"/>
      <c r="G1846" s="244"/>
      <c r="H1846" s="245"/>
      <c r="I1846" s="246">
        <f>IF(M1811="지원단가",F1846*G1846*H1846,0)</f>
        <v>0</v>
      </c>
      <c r="J1846" s="691"/>
      <c r="K1846" s="247">
        <f t="shared" si="210"/>
        <v>0</v>
      </c>
      <c r="L1846" s="248">
        <f t="shared" si="211"/>
        <v>0</v>
      </c>
      <c r="M1846" s="249">
        <f t="shared" si="212"/>
        <v>0</v>
      </c>
      <c r="N1846" s="246">
        <f>IF(Q1814="불승인",0,IF(M1811="지원단가",K1846*L1846*M1846,0))</f>
        <v>0</v>
      </c>
      <c r="O1846" s="691"/>
      <c r="P1846" s="247">
        <f t="shared" si="213"/>
        <v>0</v>
      </c>
      <c r="Q1846" s="257"/>
      <c r="R1846" s="695"/>
    </row>
    <row r="1847" spans="2:18">
      <c r="B1847" s="686" t="s">
        <v>19</v>
      </c>
      <c r="C1847" s="269"/>
      <c r="D1847" s="696"/>
      <c r="E1847" s="697"/>
      <c r="F1847" s="205"/>
      <c r="G1847" s="206"/>
      <c r="H1847" s="207"/>
      <c r="I1847" s="208">
        <f>F1847*G1847*H1847</f>
        <v>0</v>
      </c>
      <c r="J1847" s="689">
        <f>SUM(I1847:I1848)</f>
        <v>0</v>
      </c>
      <c r="K1847" s="209">
        <f t="shared" si="210"/>
        <v>0</v>
      </c>
      <c r="L1847" s="210">
        <f t="shared" si="211"/>
        <v>0</v>
      </c>
      <c r="M1847" s="211">
        <f t="shared" si="212"/>
        <v>0</v>
      </c>
      <c r="N1847" s="208">
        <f>IF(Q1814="불승인", 0,K1847*L1847*M1847)</f>
        <v>0</v>
      </c>
      <c r="O1847" s="689">
        <f>SUM(N1847:N1848)</f>
        <v>0</v>
      </c>
      <c r="P1847" s="209">
        <f t="shared" si="213"/>
        <v>0</v>
      </c>
      <c r="Q1847" s="698"/>
      <c r="R1847" s="699"/>
    </row>
    <row r="1848" spans="2:18" ht="17.25" thickBot="1">
      <c r="B1848" s="688"/>
      <c r="C1848" s="271"/>
      <c r="D1848" s="700"/>
      <c r="E1848" s="701"/>
      <c r="F1848" s="221"/>
      <c r="G1848" s="222"/>
      <c r="H1848" s="223"/>
      <c r="I1848" s="224">
        <f t="shared" ref="I1848:I1849" si="214">F1848*G1848*H1848</f>
        <v>0</v>
      </c>
      <c r="J1848" s="691"/>
      <c r="K1848" s="225">
        <f t="shared" si="210"/>
        <v>0</v>
      </c>
      <c r="L1848" s="226">
        <f t="shared" si="211"/>
        <v>0</v>
      </c>
      <c r="M1848" s="227">
        <f t="shared" si="212"/>
        <v>0</v>
      </c>
      <c r="N1848" s="224">
        <f>IF(Q1814="불승인", 0,K1848*L1848*M1848)</f>
        <v>0</v>
      </c>
      <c r="O1848" s="691"/>
      <c r="P1848" s="225">
        <f t="shared" si="213"/>
        <v>0</v>
      </c>
      <c r="Q1848" s="702"/>
      <c r="R1848" s="703"/>
    </row>
    <row r="1849" spans="2:18" ht="17.25" thickBot="1">
      <c r="B1849" s="258" t="s">
        <v>44</v>
      </c>
      <c r="C1849" s="284"/>
      <c r="D1849" s="682"/>
      <c r="E1849" s="683"/>
      <c r="F1849" s="260"/>
      <c r="G1849" s="261"/>
      <c r="H1849" s="262"/>
      <c r="I1849" s="263">
        <f t="shared" si="214"/>
        <v>0</v>
      </c>
      <c r="J1849" s="264">
        <f>I1849</f>
        <v>0</v>
      </c>
      <c r="K1849" s="265">
        <f t="shared" si="210"/>
        <v>0</v>
      </c>
      <c r="L1849" s="266">
        <f t="shared" si="211"/>
        <v>0</v>
      </c>
      <c r="M1849" s="267">
        <f t="shared" si="212"/>
        <v>0</v>
      </c>
      <c r="N1849" s="263">
        <f>IF(Q1814="불승인", 0,K1849*L1849*M1849)</f>
        <v>0</v>
      </c>
      <c r="O1849" s="264">
        <f>N1849</f>
        <v>0</v>
      </c>
      <c r="P1849" s="265">
        <f t="shared" si="213"/>
        <v>0</v>
      </c>
      <c r="Q1849" s="684"/>
      <c r="R1849" s="685"/>
    </row>
    <row r="1851" spans="2:18" ht="17.25" thickBot="1"/>
    <row r="1852" spans="2:18" ht="19.5">
      <c r="B1852" s="1" t="s">
        <v>0</v>
      </c>
      <c r="C1852" s="742" t="str">
        <f>총괄!$D$2</f>
        <v>공동훈련센터명</v>
      </c>
      <c r="D1852" s="743"/>
      <c r="E1852" s="743"/>
      <c r="F1852" s="744" t="str" cm="1">
        <f t="array" ref="F1852">IFERROR( LOOKUP(2, 1/(과정일람표!$A$13:$A$412=C1853)/(과정일람표!$B$13:$B$412="승인"), IF(과정일람표!$F$13:$F$412="", NA(), "파트너: " &amp; 과정일람표!$F$13:$F$412)),"")</f>
        <v/>
      </c>
      <c r="G1852" s="745"/>
      <c r="H1852" s="746" t="s">
        <v>21</v>
      </c>
      <c r="I1852" s="747"/>
      <c r="J1852" s="747"/>
      <c r="K1852" s="747"/>
      <c r="L1852" s="747"/>
      <c r="M1852" s="747"/>
      <c r="N1852" s="748"/>
      <c r="O1852" s="749" t="s">
        <v>549</v>
      </c>
      <c r="P1852" s="751" t="s">
        <v>550</v>
      </c>
      <c r="Q1852" s="753" t="s">
        <v>13</v>
      </c>
      <c r="R1852" s="754"/>
    </row>
    <row r="1853" spans="2:18" ht="20.25" thickBot="1">
      <c r="B1853" s="2" t="s">
        <v>1</v>
      </c>
      <c r="C1853" s="179">
        <v>44</v>
      </c>
      <c r="D1853" s="755" t="str" cm="1">
        <f t="array" ref="D1853">IFERROR( LOOKUP(2, 1/(과정일람표!$A$13:$A$412=C1853)/(과정일람표!$B$13:$B$412="승인"), IF(과정일람표!$R$13:$R$412="", NA(), 과정일람표!$R$13:$R$412)),"")</f>
        <v/>
      </c>
      <c r="E1853" s="756"/>
      <c r="F1853" s="756"/>
      <c r="G1853" s="757"/>
      <c r="H1853" s="3" t="s">
        <v>14</v>
      </c>
      <c r="I1853" s="4" t="s">
        <v>47</v>
      </c>
      <c r="J1853" s="4" t="s">
        <v>46</v>
      </c>
      <c r="K1853" s="4" t="s">
        <v>34</v>
      </c>
      <c r="L1853" s="4" t="s">
        <v>22</v>
      </c>
      <c r="M1853" s="4" t="s">
        <v>17</v>
      </c>
      <c r="N1853" s="17" t="s">
        <v>554</v>
      </c>
      <c r="O1853" s="750"/>
      <c r="P1853" s="752"/>
      <c r="Q1853" s="738"/>
      <c r="R1853" s="739"/>
    </row>
    <row r="1854" spans="2:18" ht="19.5">
      <c r="B1854" s="720" t="s">
        <v>2</v>
      </c>
      <c r="C1854" s="5" t="s">
        <v>4</v>
      </c>
      <c r="D1854" s="6" t="s">
        <v>5</v>
      </c>
      <c r="E1854" s="6" t="s">
        <v>11</v>
      </c>
      <c r="F1854" s="7" t="s">
        <v>12</v>
      </c>
      <c r="G1854" s="8" t="s">
        <v>2152</v>
      </c>
      <c r="H1854" s="11" t="s">
        <v>15</v>
      </c>
      <c r="I1854" s="180">
        <f>SUM(I1855:I1857)</f>
        <v>0</v>
      </c>
      <c r="J1854" s="180">
        <f>SUM(J1855:J1857)</f>
        <v>0</v>
      </c>
      <c r="K1854" s="180">
        <f>SUM(K1855:K1857)</f>
        <v>0</v>
      </c>
      <c r="L1854" s="723" t="str" cm="1">
        <f t="array" ref="L1854">IFERROR( LOOKUP(2, 1/(과정일람표!$A$13:$A$412=C1853)/(과정일람표!$B$13:$B$412="승인"), IF(과정일람표!$N$13:$N$412="", NA(), 과정일람표!$N$13:$N$412)),"")</f>
        <v/>
      </c>
      <c r="M1854" s="726" t="str" cm="1">
        <f t="array" ref="M1854">IFERROR( LOOKUP(2, 1/(과정일람표!$A$13:$A$412=C1853)/(과정일람표!$B$13:$B$412="승인"), IF(과정일람표!$AA$13:$AA$412="", NA(), 과정일람표!$AA$13:$AA$412)),"")</f>
        <v/>
      </c>
      <c r="N1854" s="729" t="e">
        <f>VLOOKUP(LEFT(N1856,6),NCS단가,5,FALSE)</f>
        <v>#N/A</v>
      </c>
      <c r="O1854" s="731" t="str" cm="1">
        <f t="array" ref="O1854">IFERROR( LOOKUP(2, 1/(과정일람표!$A$13:$A$412=C1853)/(과정일람표!$B$13:$B$412="신청"), IF(과정일람표!$AC$13:$AC$412="", NA(), 과정일람표!$AC$13:$AC$412)),"")</f>
        <v/>
      </c>
      <c r="P1854" s="729" t="e">
        <f>IF(Q1857="불승인",0,IF(OR(D1855="원격대체", D1855="집체",D1855="혼합"),IF(M1854="기준단가",N1854,J1855/(G1857*D1857)),_xlfn.IFS(D1855="원격",2970,D1855="STEP자체", 6160,D1855="STEP공공",4600)))</f>
        <v>#N/A</v>
      </c>
      <c r="Q1854" s="734" t="str">
        <f>IF(총괄!$C$6="전략", IF(P1857&lt;300%,"적정","검토필요"), IF(총괄!$C$6="지산맞", IF(LEN(L1854)=0,"분류입력확인",IF(P1857&lt;VLOOKUP(L1854,테이블!$B$3:$C$5,2,FALSE),"적정","검토필요")),IF(OR(LEN(E1855)&gt;0,LEN(F1855)&gt;0),IF(과정별세부산출!P1857&lt;300%,"적정","검토필요"),IF(과정별세부산출!P1857&lt;VLOOKUP(과정별세부산출!G1855,테이블!$H$3:$I$10,2,FALSE),"적정","검토필요"))))</f>
        <v>분류입력확인</v>
      </c>
      <c r="R1854" s="735"/>
    </row>
    <row r="1855" spans="2:18" ht="20.25" thickBot="1">
      <c r="B1855" s="721"/>
      <c r="C1855" s="181" t="str" cm="1">
        <f t="array" ref="C1855">IFERROR( LOOKUP(2, 1/(과정일람표!$A$13:$A$412=C1853)/(과정일람표!$B$13:$B$412="승인"), IF(과정일람표!$T$13:$T$412="", NA(), 과정일람표!$T$13:$T$412)),"")</f>
        <v/>
      </c>
      <c r="D1855" s="182" t="str" cm="1">
        <f t="array" ref="D1855">IFERROR( LOOKUP(2, 1/(과정일람표!$A$13:$A$412=C1853)/(과정일람표!$B$13:$B$412="승인"), IF(과정일람표!$U$13:$U$412="", NA(), 과정일람표!$U$13:$U$412)),"")</f>
        <v/>
      </c>
      <c r="E1855" s="182" t="str" cm="1">
        <f t="array" ref="E1855">IFERROR( LOOKUP(2, 1/(과정일람표!$A$13:$A$412=C1853)/(과정일람표!$B$13:$B$412="승인"), IF(과정일람표!$K$13:$K$412="", NA(), 과정일람표!$K$13:$K$412)),"")</f>
        <v/>
      </c>
      <c r="F1855" s="182" t="str" cm="1">
        <f t="array" ref="F1855">IFERROR( LOOKUP(2, 1/(과정일람표!$A$13:$A$412=C1853)/(과정일람표!$B$13:$B$412="승인"), IF(과정일람표!$L$13:$L$412="", NA(), 과정일람표!$L$13:$L$412)),"")</f>
        <v/>
      </c>
      <c r="G1855" s="183" t="str" cm="1">
        <f t="array" ref="G1855">IFERROR( LOOKUP(2, 1/(과정일람표!$A$13:$A$412=C1853)/(과정일람표!$B$13:$B$412="승인"), IF(과정일람표!$M$13:$M$412="", NA(), 과정일람표!$M$13:$M$412)),"")</f>
        <v/>
      </c>
      <c r="H1855" s="12" t="s">
        <v>18</v>
      </c>
      <c r="I1855" s="184">
        <f>IF(M1854="기준단가",IF(OR(D1855="집체",D1855="원격대체", D1855="혼합"),N1854*D1857*G1857,_xlfn.IFS(D1855="원격",2970*D1857*G1857,D1855="STEP자체",6160*D1857*G1857,D1855="STEP공공",4600*D1857*G1857)),IF(M1854="E-9",2*N1854*D1857*G1857,SUM(J1861:J1889)))</f>
        <v>0</v>
      </c>
      <c r="J1855" s="184">
        <f>IF(Q1857="불승인",0,IF(M1854="기준단가",IF(OR(D1855="집체",D1855="원격대체", D1855="혼합"),N1854*D1857*G1857,_xlfn.IFS(D1855="원격",2970*D1857*G1857,D1855="STEP자체",6160*D1857*G1857,D1855="STEP공공",4600*D1857*G1857)),IF(M1854="E-9",2*N1854*D1857*G1857,SUM(O1861:O1889))))</f>
        <v>0</v>
      </c>
      <c r="K1855" s="184">
        <f>J1855-I1855</f>
        <v>0</v>
      </c>
      <c r="L1855" s="724"/>
      <c r="M1855" s="727"/>
      <c r="N1855" s="730"/>
      <c r="O1855" s="732"/>
      <c r="P1855" s="733"/>
      <c r="Q1855" s="734"/>
      <c r="R1855" s="735"/>
    </row>
    <row r="1856" spans="2:18" ht="19.5">
      <c r="B1856" s="721"/>
      <c r="C1856" s="9" t="s">
        <v>6</v>
      </c>
      <c r="D1856" s="10" t="s">
        <v>7</v>
      </c>
      <c r="E1856" s="10" t="s">
        <v>8</v>
      </c>
      <c r="F1856" s="10" t="s">
        <v>9</v>
      </c>
      <c r="G1856" s="10" t="s">
        <v>10</v>
      </c>
      <c r="H1856" s="13" t="s">
        <v>19</v>
      </c>
      <c r="I1856" s="184">
        <f>IF(OR(D1855="집체",D1855="혼합"), J1890, 0)</f>
        <v>0</v>
      </c>
      <c r="J1856" s="184">
        <f>IF(Q1857="불승인",0,IF(OR(D1855="집체",D1855="혼합"),O1890,0))</f>
        <v>0</v>
      </c>
      <c r="K1856" s="184">
        <f>J1856-I1856</f>
        <v>0</v>
      </c>
      <c r="L1856" s="724"/>
      <c r="M1856" s="727"/>
      <c r="N1856" s="185" t="str" cm="1">
        <f t="array" ref="N1856">IFERROR( LOOKUP(2, 1/(과정일람표!$A$13:$A$412=C1853)/(과정일람표!$B$13:$B$412="승인"), IF(과정일람표!$J$13:$J$412="", NA(), 과정일람표!$J$13:$J$412)),"")</f>
        <v/>
      </c>
      <c r="O1856" s="736" t="s">
        <v>551</v>
      </c>
      <c r="P1856" s="737"/>
      <c r="Q1856" s="738" t="s">
        <v>85</v>
      </c>
      <c r="R1856" s="739"/>
    </row>
    <row r="1857" spans="2:18" ht="20.25" thickBot="1">
      <c r="B1857" s="722"/>
      <c r="C1857" s="186" t="str" cm="1">
        <f t="array" ref="C1857">IFERROR( LOOKUP(2, 1/(과정일람표!$A$13:$A$412=C1853)/(과정일람표!$B$13:$B$412="승인"), IF(과정일람표!$V$13:$V$412="", NA(), 과정일람표!$V$13:$V$412)),"")</f>
        <v/>
      </c>
      <c r="D1857" s="182" t="str" cm="1">
        <f t="array" ref="D1857">IFERROR( LOOKUP(2, 1/(과정일람표!$A$13:$A$412=C1853)/(과정일람표!$B$13:$B$412="승인"), IF(과정일람표!$W$13:$W$412="", NA(), 과정일람표!$W$13:$W$412)),"")</f>
        <v/>
      </c>
      <c r="E1857" s="187" t="str" cm="1">
        <f t="array" ref="E1857">IFERROR( LOOKUP(2, 1/(과정일람표!$A$13:$A$412=C1853)/(과정일람표!$B$13:$B$412="승인"), IF(과정일람표!$R$13:$R$412="", NA(), 과정일람표!$X$13:$X$412)),"")</f>
        <v/>
      </c>
      <c r="F1857" s="187" t="str" cm="1">
        <f t="array" ref="F1857">IFERROR( LOOKUP(2, 1/(과정일람표!$A$13:$A$412=C1853)/(과정일람표!$B$13:$B$412="승인"), IF(과정일람표!$Y$13:$Y$412="", NA(), 과정일람표!$Y$13:$Y$412)),"")</f>
        <v/>
      </c>
      <c r="G1857" s="187" t="str" cm="1">
        <f t="array" ref="G1857">IFERROR( LOOKUP(2, 1/(과정일람표!$A$13:$A$412=C1853)/(과정일람표!$B$13:$B$412="승인"), IF(과정일람표!$Z$13:$Z$412="", NA(), 과정일람표!$Z$13:$Z$412)),"")</f>
        <v/>
      </c>
      <c r="H1857" s="14" t="s">
        <v>20</v>
      </c>
      <c r="I1857" s="188">
        <f>IF(OR(D1855="집체", D1855="원격대체",D1855="혼합"), J1892, 0)</f>
        <v>0</v>
      </c>
      <c r="J1857" s="188">
        <f>IF(Q1857="불승인",0,IF(OR(D1855="집체",D1855="원격대체",D1855="혼합"),O1892,0))</f>
        <v>0</v>
      </c>
      <c r="K1857" s="188">
        <f>J1857-I1857</f>
        <v>0</v>
      </c>
      <c r="L1857" s="725"/>
      <c r="M1857" s="728"/>
      <c r="N1857" s="189" t="str" cm="1">
        <f t="array" ref="N1857">IFERROR( LOOKUP(2, 1/(과정일람표!$A$13:$A$412=C1853)/(과정일람표!$B$13:$B$412="승인"), IF(과정일람표!$I$13:$I$412="", NA(), 과정일람표!$I$13:$I$412)),"")</f>
        <v/>
      </c>
      <c r="O1857" s="16" t="e">
        <f>O1854/N1854</f>
        <v>#VALUE!</v>
      </c>
      <c r="P1857" s="18" t="e">
        <f>P1854/N1854</f>
        <v>#N/A</v>
      </c>
      <c r="Q1857" s="740" t="s">
        <v>2291</v>
      </c>
      <c r="R1857" s="741"/>
    </row>
    <row r="1858" spans="2:18" ht="17.25" thickBot="1"/>
    <row r="1859" spans="2:18" ht="17.25" thickBot="1">
      <c r="B1859" s="708" t="s">
        <v>24</v>
      </c>
      <c r="C1859" s="710" t="s">
        <v>25</v>
      </c>
      <c r="D1859" s="712" t="s">
        <v>26</v>
      </c>
      <c r="E1859" s="713"/>
      <c r="F1859" s="716" t="s">
        <v>32</v>
      </c>
      <c r="G1859" s="717"/>
      <c r="H1859" s="717"/>
      <c r="I1859" s="717"/>
      <c r="J1859" s="718"/>
      <c r="K1859" s="716" t="s">
        <v>33</v>
      </c>
      <c r="L1859" s="717"/>
      <c r="M1859" s="717"/>
      <c r="N1859" s="717"/>
      <c r="O1859" s="718"/>
      <c r="P1859" s="716" t="s">
        <v>30</v>
      </c>
      <c r="Q1859" s="717"/>
      <c r="R1859" s="718"/>
    </row>
    <row r="1860" spans="2:18" ht="17.25" thickBot="1">
      <c r="B1860" s="709"/>
      <c r="C1860" s="711"/>
      <c r="D1860" s="714"/>
      <c r="E1860" s="715"/>
      <c r="F1860" s="190" t="s">
        <v>27</v>
      </c>
      <c r="G1860" s="191" t="s">
        <v>28</v>
      </c>
      <c r="H1860" s="15" t="s">
        <v>29</v>
      </c>
      <c r="I1860" s="192" t="s">
        <v>16</v>
      </c>
      <c r="J1860" s="193" t="s">
        <v>38</v>
      </c>
      <c r="K1860" s="190" t="s">
        <v>27</v>
      </c>
      <c r="L1860" s="191" t="s">
        <v>28</v>
      </c>
      <c r="M1860" s="15" t="s">
        <v>29</v>
      </c>
      <c r="N1860" s="192" t="s">
        <v>16</v>
      </c>
      <c r="O1860" s="193" t="s">
        <v>38</v>
      </c>
      <c r="P1860" s="190" t="s">
        <v>34</v>
      </c>
      <c r="Q1860" s="719" t="s">
        <v>31</v>
      </c>
      <c r="R1860" s="718"/>
    </row>
    <row r="1861" spans="2:18" ht="17.25" thickBot="1">
      <c r="B1861" s="194" t="s">
        <v>35</v>
      </c>
      <c r="C1861" s="268"/>
      <c r="D1861" s="682"/>
      <c r="E1861" s="683"/>
      <c r="F1861" s="196"/>
      <c r="G1861" s="197"/>
      <c r="H1861" s="198"/>
      <c r="I1861" s="199">
        <f>IF(M1854="지원단가",F1861*G1861*H1861,0)</f>
        <v>0</v>
      </c>
      <c r="J1861" s="200">
        <f>I1861</f>
        <v>0</v>
      </c>
      <c r="K1861" s="201">
        <f t="shared" ref="K1861:K1892" si="215">F1861</f>
        <v>0</v>
      </c>
      <c r="L1861" s="202">
        <f t="shared" ref="L1861:L1892" si="216">G1861</f>
        <v>0</v>
      </c>
      <c r="M1861" s="203">
        <f t="shared" ref="M1861:M1892" si="217">H1861</f>
        <v>0</v>
      </c>
      <c r="N1861" s="199">
        <f>IF(Q1857="불승인", 0,IF(M1854="지원단가",K1861*L1861*M1861,0))</f>
        <v>0</v>
      </c>
      <c r="O1861" s="200">
        <f>SUM(N1861)</f>
        <v>0</v>
      </c>
      <c r="P1861" s="201">
        <f>N1861-I1861</f>
        <v>0</v>
      </c>
      <c r="Q1861" s="684"/>
      <c r="R1861" s="685"/>
    </row>
    <row r="1862" spans="2:18">
      <c r="B1862" s="686" t="s">
        <v>36</v>
      </c>
      <c r="C1862" s="269"/>
      <c r="D1862" s="696"/>
      <c r="E1862" s="697"/>
      <c r="F1862" s="205"/>
      <c r="G1862" s="206"/>
      <c r="H1862" s="207"/>
      <c r="I1862" s="208">
        <f>IF(M1854="지원단가",F1862*G1862*H1862,0)</f>
        <v>0</v>
      </c>
      <c r="J1862" s="689">
        <f>SUM(I1862:I1865)</f>
        <v>0</v>
      </c>
      <c r="K1862" s="209">
        <f t="shared" si="215"/>
        <v>0</v>
      </c>
      <c r="L1862" s="210">
        <f t="shared" si="216"/>
        <v>0</v>
      </c>
      <c r="M1862" s="211">
        <f t="shared" si="217"/>
        <v>0</v>
      </c>
      <c r="N1862" s="208">
        <f>IF(Q1857="불승인",0,IF(M1854="지원단가",K1862*L1862*M1862,0))</f>
        <v>0</v>
      </c>
      <c r="O1862" s="689">
        <f>SUM(N1862:N1865)</f>
        <v>0</v>
      </c>
      <c r="P1862" s="209">
        <f t="shared" ref="P1862:P1892" si="218">N1862-I1862</f>
        <v>0</v>
      </c>
      <c r="Q1862" s="698"/>
      <c r="R1862" s="699"/>
    </row>
    <row r="1863" spans="2:18">
      <c r="B1863" s="687"/>
      <c r="C1863" s="270"/>
      <c r="D1863" s="704"/>
      <c r="E1863" s="705"/>
      <c r="F1863" s="213"/>
      <c r="G1863" s="214"/>
      <c r="H1863" s="215"/>
      <c r="I1863" s="216">
        <f>IF(M1854="지원단가",F1863*G1863*H1863,0)</f>
        <v>0</v>
      </c>
      <c r="J1863" s="690"/>
      <c r="K1863" s="217">
        <f t="shared" si="215"/>
        <v>0</v>
      </c>
      <c r="L1863" s="218">
        <f t="shared" si="216"/>
        <v>0</v>
      </c>
      <c r="M1863" s="219">
        <f t="shared" si="217"/>
        <v>0</v>
      </c>
      <c r="N1863" s="216">
        <f>IF(Q1857="불승인",0,IF(M1854="지원단가",K1863*L1863*M1863,0))</f>
        <v>0</v>
      </c>
      <c r="O1863" s="690"/>
      <c r="P1863" s="217">
        <f t="shared" si="218"/>
        <v>0</v>
      </c>
      <c r="Q1863" s="706"/>
      <c r="R1863" s="707"/>
    </row>
    <row r="1864" spans="2:18">
      <c r="B1864" s="687"/>
      <c r="C1864" s="270"/>
      <c r="D1864" s="704"/>
      <c r="E1864" s="705"/>
      <c r="F1864" s="213"/>
      <c r="G1864" s="214"/>
      <c r="H1864" s="215"/>
      <c r="I1864" s="216">
        <f>IF(M1854="지원단가",F1864*G1864*H1864,0)</f>
        <v>0</v>
      </c>
      <c r="J1864" s="690"/>
      <c r="K1864" s="217">
        <f t="shared" si="215"/>
        <v>0</v>
      </c>
      <c r="L1864" s="218">
        <f t="shared" si="216"/>
        <v>0</v>
      </c>
      <c r="M1864" s="219">
        <f t="shared" si="217"/>
        <v>0</v>
      </c>
      <c r="N1864" s="216">
        <f>IF(Q1857="불승인",0,IF(M1854="지원단가",K1864*L1864*M1864,0))</f>
        <v>0</v>
      </c>
      <c r="O1864" s="690"/>
      <c r="P1864" s="217">
        <f t="shared" si="218"/>
        <v>0</v>
      </c>
      <c r="Q1864" s="706"/>
      <c r="R1864" s="707"/>
    </row>
    <row r="1865" spans="2:18" ht="17.25" thickBot="1">
      <c r="B1865" s="688"/>
      <c r="C1865" s="271"/>
      <c r="D1865" s="700"/>
      <c r="E1865" s="701"/>
      <c r="F1865" s="221"/>
      <c r="G1865" s="222"/>
      <c r="H1865" s="223"/>
      <c r="I1865" s="224">
        <f>IF(M1854="지원단가",F1865*G1865*H1865,0)</f>
        <v>0</v>
      </c>
      <c r="J1865" s="691"/>
      <c r="K1865" s="225">
        <f t="shared" si="215"/>
        <v>0</v>
      </c>
      <c r="L1865" s="226">
        <f t="shared" si="216"/>
        <v>0</v>
      </c>
      <c r="M1865" s="227">
        <f t="shared" si="217"/>
        <v>0</v>
      </c>
      <c r="N1865" s="224">
        <f>IF(Q1857="불승인",0,IF(M1854="지원단가",K1865*L1865*M1865,0))</f>
        <v>0</v>
      </c>
      <c r="O1865" s="691"/>
      <c r="P1865" s="225">
        <f t="shared" si="218"/>
        <v>0</v>
      </c>
      <c r="Q1865" s="702"/>
      <c r="R1865" s="703"/>
    </row>
    <row r="1866" spans="2:18">
      <c r="B1866" s="686" t="s">
        <v>37</v>
      </c>
      <c r="C1866" s="269"/>
      <c r="D1866" s="272"/>
      <c r="E1866" s="273"/>
      <c r="F1866" s="205"/>
      <c r="G1866" s="206"/>
      <c r="H1866" s="207"/>
      <c r="I1866" s="208">
        <f>IF(M1854="지원단가",F1866*G1866*H1866,0)</f>
        <v>0</v>
      </c>
      <c r="J1866" s="689">
        <f>SUM(I1866:I1871)</f>
        <v>0</v>
      </c>
      <c r="K1866" s="209">
        <f t="shared" si="215"/>
        <v>0</v>
      </c>
      <c r="L1866" s="210">
        <f t="shared" si="216"/>
        <v>0</v>
      </c>
      <c r="M1866" s="211">
        <f t="shared" si="217"/>
        <v>0</v>
      </c>
      <c r="N1866" s="208">
        <f>IF(Q1857="불승인",0,IF(M1854="지원단가",K1866*L1866*M1866,0))</f>
        <v>0</v>
      </c>
      <c r="O1866" s="689">
        <f>SUM(N1866:N1871)</f>
        <v>0</v>
      </c>
      <c r="P1866" s="209">
        <f t="shared" si="218"/>
        <v>0</v>
      </c>
      <c r="Q1866" s="698"/>
      <c r="R1866" s="699"/>
    </row>
    <row r="1867" spans="2:18">
      <c r="B1867" s="687"/>
      <c r="C1867" s="270"/>
      <c r="D1867" s="274"/>
      <c r="E1867" s="275"/>
      <c r="F1867" s="213"/>
      <c r="G1867" s="214"/>
      <c r="H1867" s="215"/>
      <c r="I1867" s="216">
        <f>IF(M1854="지원단가",F1867*G1867*H1867,0)</f>
        <v>0</v>
      </c>
      <c r="J1867" s="690"/>
      <c r="K1867" s="217">
        <f t="shared" si="215"/>
        <v>0</v>
      </c>
      <c r="L1867" s="218">
        <f t="shared" si="216"/>
        <v>0</v>
      </c>
      <c r="M1867" s="219">
        <f t="shared" si="217"/>
        <v>0</v>
      </c>
      <c r="N1867" s="216">
        <f>IF(Q1857="불승인",0,IF(M1854="지원단가",K1867*L1867*M1867,0))</f>
        <v>0</v>
      </c>
      <c r="O1867" s="690"/>
      <c r="P1867" s="217">
        <f t="shared" si="218"/>
        <v>0</v>
      </c>
      <c r="Q1867" s="706"/>
      <c r="R1867" s="707"/>
    </row>
    <row r="1868" spans="2:18">
      <c r="B1868" s="687"/>
      <c r="C1868" s="270"/>
      <c r="D1868" s="274"/>
      <c r="E1868" s="275"/>
      <c r="F1868" s="213"/>
      <c r="G1868" s="214"/>
      <c r="H1868" s="215"/>
      <c r="I1868" s="216">
        <f>IF(M1854="지원단가",F1868*G1868*H1868,0)</f>
        <v>0</v>
      </c>
      <c r="J1868" s="690"/>
      <c r="K1868" s="217">
        <f t="shared" si="215"/>
        <v>0</v>
      </c>
      <c r="L1868" s="218">
        <f t="shared" si="216"/>
        <v>0</v>
      </c>
      <c r="M1868" s="219">
        <f t="shared" si="217"/>
        <v>0</v>
      </c>
      <c r="N1868" s="216">
        <f>IF(Q1857="불승인",0,IF(M1854="지원단가",K1868*L1868*M1868,0))</f>
        <v>0</v>
      </c>
      <c r="O1868" s="690"/>
      <c r="P1868" s="217">
        <f t="shared" si="218"/>
        <v>0</v>
      </c>
      <c r="Q1868" s="706"/>
      <c r="R1868" s="707"/>
    </row>
    <row r="1869" spans="2:18">
      <c r="B1869" s="687"/>
      <c r="C1869" s="270"/>
      <c r="D1869" s="274"/>
      <c r="E1869" s="275"/>
      <c r="F1869" s="213"/>
      <c r="G1869" s="214"/>
      <c r="H1869" s="215"/>
      <c r="I1869" s="216">
        <f>IF(M1854="지원단가",F1869*G1869*H1869,0)</f>
        <v>0</v>
      </c>
      <c r="J1869" s="690"/>
      <c r="K1869" s="217">
        <f t="shared" si="215"/>
        <v>0</v>
      </c>
      <c r="L1869" s="218">
        <f t="shared" si="216"/>
        <v>0</v>
      </c>
      <c r="M1869" s="219">
        <f t="shared" si="217"/>
        <v>0</v>
      </c>
      <c r="N1869" s="216">
        <f>IF(Q1857="불승인",0,IF(M1854="지원단가",K1869*L1869*M1869,0))</f>
        <v>0</v>
      </c>
      <c r="O1869" s="690"/>
      <c r="P1869" s="217">
        <f t="shared" si="218"/>
        <v>0</v>
      </c>
      <c r="Q1869" s="706"/>
      <c r="R1869" s="707"/>
    </row>
    <row r="1870" spans="2:18">
      <c r="B1870" s="687"/>
      <c r="C1870" s="270"/>
      <c r="D1870" s="274"/>
      <c r="E1870" s="275"/>
      <c r="F1870" s="213"/>
      <c r="G1870" s="214"/>
      <c r="H1870" s="215"/>
      <c r="I1870" s="216">
        <f>IF(M1854="지원단가",F1870*G1870*H1870,0)</f>
        <v>0</v>
      </c>
      <c r="J1870" s="690"/>
      <c r="K1870" s="217">
        <f t="shared" si="215"/>
        <v>0</v>
      </c>
      <c r="L1870" s="218">
        <f t="shared" si="216"/>
        <v>0</v>
      </c>
      <c r="M1870" s="219">
        <f t="shared" si="217"/>
        <v>0</v>
      </c>
      <c r="N1870" s="216">
        <f>IF(Q1857="불승인",0,IF(M1854="지원단가",K1870*L1870*M1870,0))</f>
        <v>0</v>
      </c>
      <c r="O1870" s="690"/>
      <c r="P1870" s="217">
        <f t="shared" si="218"/>
        <v>0</v>
      </c>
      <c r="Q1870" s="706"/>
      <c r="R1870" s="707"/>
    </row>
    <row r="1871" spans="2:18" ht="17.25" thickBot="1">
      <c r="B1871" s="688"/>
      <c r="C1871" s="271"/>
      <c r="D1871" s="276"/>
      <c r="E1871" s="277"/>
      <c r="F1871" s="221"/>
      <c r="G1871" s="222"/>
      <c r="H1871" s="223"/>
      <c r="I1871" s="224">
        <f>IF(M1854="지원단가",F1871*G1871*H1871,0)</f>
        <v>0</v>
      </c>
      <c r="J1871" s="691"/>
      <c r="K1871" s="225">
        <f t="shared" si="215"/>
        <v>0</v>
      </c>
      <c r="L1871" s="226">
        <f t="shared" si="216"/>
        <v>0</v>
      </c>
      <c r="M1871" s="227">
        <f t="shared" si="217"/>
        <v>0</v>
      </c>
      <c r="N1871" s="224">
        <f>IF(Q1857="불승인",0,IF(M1854="지원단가",K1871*L1871*M1871,0))</f>
        <v>0</v>
      </c>
      <c r="O1871" s="691"/>
      <c r="P1871" s="225">
        <f t="shared" si="218"/>
        <v>0</v>
      </c>
      <c r="Q1871" s="702"/>
      <c r="R1871" s="703"/>
    </row>
    <row r="1872" spans="2:18">
      <c r="B1872" s="686" t="s">
        <v>39</v>
      </c>
      <c r="C1872" s="269"/>
      <c r="D1872" s="696"/>
      <c r="E1872" s="697"/>
      <c r="F1872" s="205"/>
      <c r="G1872" s="206"/>
      <c r="H1872" s="207"/>
      <c r="I1872" s="208">
        <f>IF(M1854="지원단가",F1872*G1872*H1872,0)</f>
        <v>0</v>
      </c>
      <c r="J1872" s="689">
        <f>SUM(I1872:I1877)</f>
        <v>0</v>
      </c>
      <c r="K1872" s="209">
        <f t="shared" si="215"/>
        <v>0</v>
      </c>
      <c r="L1872" s="210">
        <f t="shared" si="216"/>
        <v>0</v>
      </c>
      <c r="M1872" s="211">
        <f t="shared" si="217"/>
        <v>0</v>
      </c>
      <c r="N1872" s="208">
        <f>IF(Q1857="불승인",0,IF(M1854="지원단가",K1872*L1872*M1872,0))</f>
        <v>0</v>
      </c>
      <c r="O1872" s="689">
        <f>SUM(N1872:N1877)</f>
        <v>0</v>
      </c>
      <c r="P1872" s="209">
        <f t="shared" si="218"/>
        <v>0</v>
      </c>
      <c r="Q1872" s="698"/>
      <c r="R1872" s="699"/>
    </row>
    <row r="1873" spans="2:18">
      <c r="B1873" s="687"/>
      <c r="C1873" s="270"/>
      <c r="D1873" s="704"/>
      <c r="E1873" s="705"/>
      <c r="F1873" s="213"/>
      <c r="G1873" s="214"/>
      <c r="H1873" s="215"/>
      <c r="I1873" s="216">
        <f>IF(M1854="지원단가",F1873*G1873*H1873,0)</f>
        <v>0</v>
      </c>
      <c r="J1873" s="690"/>
      <c r="K1873" s="217">
        <f t="shared" si="215"/>
        <v>0</v>
      </c>
      <c r="L1873" s="218">
        <f t="shared" si="216"/>
        <v>0</v>
      </c>
      <c r="M1873" s="219">
        <f t="shared" si="217"/>
        <v>0</v>
      </c>
      <c r="N1873" s="216">
        <f>IF(Q1857="불승인",0,IF(M1854="지원단가",K1873*L1873*M1873,0))</f>
        <v>0</v>
      </c>
      <c r="O1873" s="690"/>
      <c r="P1873" s="217">
        <f t="shared" si="218"/>
        <v>0</v>
      </c>
      <c r="Q1873" s="706"/>
      <c r="R1873" s="707"/>
    </row>
    <row r="1874" spans="2:18">
      <c r="B1874" s="687"/>
      <c r="C1874" s="270"/>
      <c r="D1874" s="704"/>
      <c r="E1874" s="705"/>
      <c r="F1874" s="213"/>
      <c r="G1874" s="214"/>
      <c r="H1874" s="215"/>
      <c r="I1874" s="216">
        <f>IF(M1854="지원단가",F1874*G1874*H1874,0)</f>
        <v>0</v>
      </c>
      <c r="J1874" s="690"/>
      <c r="K1874" s="217">
        <f t="shared" si="215"/>
        <v>0</v>
      </c>
      <c r="L1874" s="218">
        <f t="shared" si="216"/>
        <v>0</v>
      </c>
      <c r="M1874" s="219">
        <f t="shared" si="217"/>
        <v>0</v>
      </c>
      <c r="N1874" s="216">
        <f>IF(Q1857="불승인",0,IF(M1854="지원단가",K1874*L1874*M1874,0))</f>
        <v>0</v>
      </c>
      <c r="O1874" s="690"/>
      <c r="P1874" s="217">
        <f t="shared" si="218"/>
        <v>0</v>
      </c>
      <c r="Q1874" s="706"/>
      <c r="R1874" s="707"/>
    </row>
    <row r="1875" spans="2:18">
      <c r="B1875" s="687"/>
      <c r="C1875" s="270"/>
      <c r="D1875" s="704"/>
      <c r="E1875" s="705"/>
      <c r="F1875" s="213"/>
      <c r="G1875" s="214"/>
      <c r="H1875" s="215"/>
      <c r="I1875" s="216">
        <f>IF(M1854="지원단가",F1875*G1875*H1875,0)</f>
        <v>0</v>
      </c>
      <c r="J1875" s="690"/>
      <c r="K1875" s="217">
        <f t="shared" si="215"/>
        <v>0</v>
      </c>
      <c r="L1875" s="218">
        <f t="shared" si="216"/>
        <v>0</v>
      </c>
      <c r="M1875" s="219">
        <f t="shared" si="217"/>
        <v>0</v>
      </c>
      <c r="N1875" s="216">
        <f>IF(Q1857="불승인",0,IF(M1854="지원단가",K1875*L1875*M1875,0))</f>
        <v>0</v>
      </c>
      <c r="O1875" s="690"/>
      <c r="P1875" s="217">
        <f t="shared" si="218"/>
        <v>0</v>
      </c>
      <c r="Q1875" s="706"/>
      <c r="R1875" s="707"/>
    </row>
    <row r="1876" spans="2:18">
      <c r="B1876" s="687"/>
      <c r="C1876" s="270"/>
      <c r="D1876" s="704"/>
      <c r="E1876" s="705"/>
      <c r="F1876" s="213"/>
      <c r="G1876" s="214"/>
      <c r="H1876" s="215"/>
      <c r="I1876" s="216">
        <f>IF(M1854="지원단가",F1876*G1876*H1876,0)</f>
        <v>0</v>
      </c>
      <c r="J1876" s="690"/>
      <c r="K1876" s="217">
        <f t="shared" si="215"/>
        <v>0</v>
      </c>
      <c r="L1876" s="218">
        <f t="shared" si="216"/>
        <v>0</v>
      </c>
      <c r="M1876" s="219">
        <f t="shared" si="217"/>
        <v>0</v>
      </c>
      <c r="N1876" s="216">
        <f>IF(Q1857="불승인",0,IF(M1854="지원단가",K1876*L1876*M1876,0))</f>
        <v>0</v>
      </c>
      <c r="O1876" s="690"/>
      <c r="P1876" s="217">
        <f t="shared" si="218"/>
        <v>0</v>
      </c>
      <c r="Q1876" s="706"/>
      <c r="R1876" s="707"/>
    </row>
    <row r="1877" spans="2:18" ht="17.25" thickBot="1">
      <c r="B1877" s="688"/>
      <c r="C1877" s="271"/>
      <c r="D1877" s="700"/>
      <c r="E1877" s="701"/>
      <c r="F1877" s="221"/>
      <c r="G1877" s="222"/>
      <c r="H1877" s="223"/>
      <c r="I1877" s="224">
        <f>IF(M1854="지원단가",F1877*G1877*H1877,0)</f>
        <v>0</v>
      </c>
      <c r="J1877" s="691"/>
      <c r="K1877" s="225">
        <f t="shared" si="215"/>
        <v>0</v>
      </c>
      <c r="L1877" s="226">
        <f t="shared" si="216"/>
        <v>0</v>
      </c>
      <c r="M1877" s="227">
        <f t="shared" si="217"/>
        <v>0</v>
      </c>
      <c r="N1877" s="224">
        <f>IF(Q1857="불승인",0,IF(M1854="지원단가",K1877*L1877*M1877,0))</f>
        <v>0</v>
      </c>
      <c r="O1877" s="691"/>
      <c r="P1877" s="225">
        <f t="shared" si="218"/>
        <v>0</v>
      </c>
      <c r="Q1877" s="702"/>
      <c r="R1877" s="703"/>
    </row>
    <row r="1878" spans="2:18" ht="17.25" thickBot="1">
      <c r="B1878" s="194" t="s">
        <v>40</v>
      </c>
      <c r="C1878" s="268"/>
      <c r="D1878" s="682"/>
      <c r="E1878" s="683"/>
      <c r="F1878" s="196"/>
      <c r="G1878" s="197"/>
      <c r="H1878" s="198"/>
      <c r="I1878" s="199">
        <f>IF(M1854="지원단가",F1878*G1878*H1878,0)</f>
        <v>0</v>
      </c>
      <c r="J1878" s="200">
        <f>I1878</f>
        <v>0</v>
      </c>
      <c r="K1878" s="201">
        <f t="shared" si="215"/>
        <v>0</v>
      </c>
      <c r="L1878" s="202">
        <f t="shared" si="216"/>
        <v>0</v>
      </c>
      <c r="M1878" s="203">
        <f t="shared" si="217"/>
        <v>0</v>
      </c>
      <c r="N1878" s="199">
        <f>IF(Q1857="불승인",0,IF(M1854="지원단가",K1878*L1878*M1878,0))</f>
        <v>0</v>
      </c>
      <c r="O1878" s="200">
        <f>SUM(N1878)</f>
        <v>0</v>
      </c>
      <c r="P1878" s="201">
        <f t="shared" si="218"/>
        <v>0</v>
      </c>
      <c r="Q1878" s="684"/>
      <c r="R1878" s="685"/>
    </row>
    <row r="1879" spans="2:18">
      <c r="B1879" s="686" t="s">
        <v>41</v>
      </c>
      <c r="C1879" s="269"/>
      <c r="D1879" s="696"/>
      <c r="E1879" s="697"/>
      <c r="F1879" s="205"/>
      <c r="G1879" s="206"/>
      <c r="H1879" s="207"/>
      <c r="I1879" s="208">
        <f>IF(M1854="지원단가",F1879*G1879*H1879,0)</f>
        <v>0</v>
      </c>
      <c r="J1879" s="689">
        <f>SUM(I1879:I1881)</f>
        <v>0</v>
      </c>
      <c r="K1879" s="209">
        <f t="shared" si="215"/>
        <v>0</v>
      </c>
      <c r="L1879" s="210">
        <f t="shared" si="216"/>
        <v>0</v>
      </c>
      <c r="M1879" s="211">
        <f t="shared" si="217"/>
        <v>0</v>
      </c>
      <c r="N1879" s="208">
        <f>IF(Q1857="불승인",0,IF(M1854="지원단가",K1879*L1879*M1879,0))</f>
        <v>0</v>
      </c>
      <c r="O1879" s="689">
        <f>SUM(N1879:N1881)</f>
        <v>0</v>
      </c>
      <c r="P1879" s="209">
        <f t="shared" si="218"/>
        <v>0</v>
      </c>
      <c r="Q1879" s="698"/>
      <c r="R1879" s="699"/>
    </row>
    <row r="1880" spans="2:18">
      <c r="B1880" s="687"/>
      <c r="C1880" s="270"/>
      <c r="D1880" s="704"/>
      <c r="E1880" s="705"/>
      <c r="F1880" s="213"/>
      <c r="G1880" s="214"/>
      <c r="H1880" s="215"/>
      <c r="I1880" s="216">
        <f>IF(M1854="지원단가",F1880*G1880*H1880,0)</f>
        <v>0</v>
      </c>
      <c r="J1880" s="690"/>
      <c r="K1880" s="217">
        <f t="shared" si="215"/>
        <v>0</v>
      </c>
      <c r="L1880" s="218">
        <f t="shared" si="216"/>
        <v>0</v>
      </c>
      <c r="M1880" s="219">
        <f t="shared" si="217"/>
        <v>0</v>
      </c>
      <c r="N1880" s="216">
        <f>IF(Q1857="불승인",0,IF(M1854="지원단가",K1880*L1880*M1880,0))</f>
        <v>0</v>
      </c>
      <c r="O1880" s="690"/>
      <c r="P1880" s="217">
        <f t="shared" si="218"/>
        <v>0</v>
      </c>
      <c r="Q1880" s="706"/>
      <c r="R1880" s="707"/>
    </row>
    <row r="1881" spans="2:18" ht="17.25" thickBot="1">
      <c r="B1881" s="688"/>
      <c r="C1881" s="271"/>
      <c r="D1881" s="700"/>
      <c r="E1881" s="701"/>
      <c r="F1881" s="221"/>
      <c r="G1881" s="222"/>
      <c r="H1881" s="223"/>
      <c r="I1881" s="224">
        <f>IF(M1854="지원단가",F1881*G1881*H1881,0)</f>
        <v>0</v>
      </c>
      <c r="J1881" s="691"/>
      <c r="K1881" s="225">
        <f t="shared" si="215"/>
        <v>0</v>
      </c>
      <c r="L1881" s="226">
        <f t="shared" si="216"/>
        <v>0</v>
      </c>
      <c r="M1881" s="227">
        <f t="shared" si="217"/>
        <v>0</v>
      </c>
      <c r="N1881" s="224">
        <f>IF(Q1857="불승인",0,IF(M1854="지원단가",K1881*L1881*M1881,0))</f>
        <v>0</v>
      </c>
      <c r="O1881" s="691"/>
      <c r="P1881" s="225">
        <f t="shared" si="218"/>
        <v>0</v>
      </c>
      <c r="Q1881" s="702"/>
      <c r="R1881" s="703"/>
    </row>
    <row r="1882" spans="2:18">
      <c r="B1882" s="686" t="s">
        <v>42</v>
      </c>
      <c r="C1882" s="278"/>
      <c r="D1882" s="696"/>
      <c r="E1882" s="697"/>
      <c r="F1882" s="235"/>
      <c r="G1882" s="236"/>
      <c r="H1882" s="237"/>
      <c r="I1882" s="238">
        <f>IF(M1854="지원단가",F1882*G1882*H1882,0)</f>
        <v>0</v>
      </c>
      <c r="J1882" s="689">
        <f>SUM(I1882:I1883)</f>
        <v>0</v>
      </c>
      <c r="K1882" s="239">
        <f t="shared" si="215"/>
        <v>0</v>
      </c>
      <c r="L1882" s="240">
        <f t="shared" si="216"/>
        <v>0</v>
      </c>
      <c r="M1882" s="241">
        <f t="shared" si="217"/>
        <v>0</v>
      </c>
      <c r="N1882" s="238">
        <f>IF(Q1857="불승인",0,IF(M1854="지원단가",K1882*L1882*M1882,0))</f>
        <v>0</v>
      </c>
      <c r="O1882" s="689">
        <f>SUM(N1882:N1883)</f>
        <v>0</v>
      </c>
      <c r="P1882" s="239">
        <f t="shared" si="218"/>
        <v>0</v>
      </c>
      <c r="Q1882" s="698"/>
      <c r="R1882" s="699"/>
    </row>
    <row r="1883" spans="2:18" ht="17.25" thickBot="1">
      <c r="B1883" s="688"/>
      <c r="C1883" s="279"/>
      <c r="D1883" s="700"/>
      <c r="E1883" s="701"/>
      <c r="F1883" s="243"/>
      <c r="G1883" s="244"/>
      <c r="H1883" s="245"/>
      <c r="I1883" s="246">
        <f>IF(M1854="지원단가",F1883*G1883*H1883,0)</f>
        <v>0</v>
      </c>
      <c r="J1883" s="691"/>
      <c r="K1883" s="247">
        <f t="shared" si="215"/>
        <v>0</v>
      </c>
      <c r="L1883" s="248">
        <f t="shared" si="216"/>
        <v>0</v>
      </c>
      <c r="M1883" s="249">
        <f t="shared" si="217"/>
        <v>0</v>
      </c>
      <c r="N1883" s="246">
        <f>IF(Q1857="불승인",0,IF(M1854="지원단가",K1883*L1883*M1883,0))</f>
        <v>0</v>
      </c>
      <c r="O1883" s="691"/>
      <c r="P1883" s="247">
        <f t="shared" si="218"/>
        <v>0</v>
      </c>
      <c r="Q1883" s="702"/>
      <c r="R1883" s="703"/>
    </row>
    <row r="1884" spans="2:18">
      <c r="B1884" s="686" t="s">
        <v>43</v>
      </c>
      <c r="C1884" s="269"/>
      <c r="D1884" s="696"/>
      <c r="E1884" s="697"/>
      <c r="F1884" s="205"/>
      <c r="G1884" s="206"/>
      <c r="H1884" s="207"/>
      <c r="I1884" s="208">
        <f>IF(M1854="지원단가",F1884*G1884*H1884,0)</f>
        <v>0</v>
      </c>
      <c r="J1884" s="689">
        <f>SUM(I1884:I1886)</f>
        <v>0</v>
      </c>
      <c r="K1884" s="209">
        <f t="shared" si="215"/>
        <v>0</v>
      </c>
      <c r="L1884" s="210">
        <f t="shared" si="216"/>
        <v>0</v>
      </c>
      <c r="M1884" s="211">
        <f t="shared" si="217"/>
        <v>0</v>
      </c>
      <c r="N1884" s="208">
        <f>IF(Q1857="불승인",0,IF(M1854="지원단가",K1884*L1884*M1884,0))</f>
        <v>0</v>
      </c>
      <c r="O1884" s="689">
        <f>SUM(N1884:N1886)</f>
        <v>0</v>
      </c>
      <c r="P1884" s="209">
        <f t="shared" si="218"/>
        <v>0</v>
      </c>
      <c r="Q1884" s="698"/>
      <c r="R1884" s="699"/>
    </row>
    <row r="1885" spans="2:18">
      <c r="B1885" s="687"/>
      <c r="C1885" s="270"/>
      <c r="D1885" s="704"/>
      <c r="E1885" s="705"/>
      <c r="F1885" s="213"/>
      <c r="G1885" s="214"/>
      <c r="H1885" s="215"/>
      <c r="I1885" s="216">
        <f>IF(M1854="지원단가",F1885*G1885*H1885,0)</f>
        <v>0</v>
      </c>
      <c r="J1885" s="690"/>
      <c r="K1885" s="217">
        <f t="shared" si="215"/>
        <v>0</v>
      </c>
      <c r="L1885" s="218">
        <f t="shared" si="216"/>
        <v>0</v>
      </c>
      <c r="M1885" s="219">
        <f t="shared" si="217"/>
        <v>0</v>
      </c>
      <c r="N1885" s="216">
        <f>IF(Q1857="불승인",0,IF(M1854="지원단가",K1885*L1885*M1885,0))</f>
        <v>0</v>
      </c>
      <c r="O1885" s="690"/>
      <c r="P1885" s="217">
        <f t="shared" si="218"/>
        <v>0</v>
      </c>
      <c r="Q1885" s="706"/>
      <c r="R1885" s="707"/>
    </row>
    <row r="1886" spans="2:18" ht="17.25" thickBot="1">
      <c r="B1886" s="688"/>
      <c r="C1886" s="271"/>
      <c r="D1886" s="700"/>
      <c r="E1886" s="701"/>
      <c r="F1886" s="221"/>
      <c r="G1886" s="222"/>
      <c r="H1886" s="223"/>
      <c r="I1886" s="224">
        <f>IF(M1854="지원단가",F1886*G1886*H1886,0)</f>
        <v>0</v>
      </c>
      <c r="J1886" s="691"/>
      <c r="K1886" s="225">
        <f t="shared" si="215"/>
        <v>0</v>
      </c>
      <c r="L1886" s="226">
        <f t="shared" si="216"/>
        <v>0</v>
      </c>
      <c r="M1886" s="227">
        <f t="shared" si="217"/>
        <v>0</v>
      </c>
      <c r="N1886" s="224">
        <f>IF(Q1857="불승인",0,IF(M1854="지원단가",K1886*L1886*M1886,0))</f>
        <v>0</v>
      </c>
      <c r="O1886" s="691"/>
      <c r="P1886" s="225">
        <f t="shared" si="218"/>
        <v>0</v>
      </c>
      <c r="Q1886" s="702"/>
      <c r="R1886" s="703"/>
    </row>
    <row r="1887" spans="2:18" ht="17.25" thickBot="1">
      <c r="B1887" s="686" t="s">
        <v>87</v>
      </c>
      <c r="C1887" s="278"/>
      <c r="D1887" s="280"/>
      <c r="E1887" s="281" t="s">
        <v>2297</v>
      </c>
      <c r="F1887" s="235"/>
      <c r="G1887" s="236"/>
      <c r="H1887" s="237"/>
      <c r="I1887" s="238">
        <f>IF(M1854="지원단가",F1887*G1887*H1887,0)</f>
        <v>0</v>
      </c>
      <c r="J1887" s="689">
        <f>SUM(I1887:I1889)</f>
        <v>0</v>
      </c>
      <c r="K1887" s="239">
        <f t="shared" si="215"/>
        <v>0</v>
      </c>
      <c r="L1887" s="240">
        <f t="shared" si="216"/>
        <v>0</v>
      </c>
      <c r="M1887" s="241">
        <f t="shared" si="217"/>
        <v>0</v>
      </c>
      <c r="N1887" s="238">
        <f>IF(Q1857="불승인",0,IF(M1854="지원단가",K1887*L1887*M1887,0))</f>
        <v>0</v>
      </c>
      <c r="O1887" s="689">
        <f>SUM(N1887:N1889)</f>
        <v>0</v>
      </c>
      <c r="P1887" s="239">
        <f t="shared" si="218"/>
        <v>0</v>
      </c>
      <c r="Q1887" s="252"/>
      <c r="R1887" s="253" t="s">
        <v>2298</v>
      </c>
    </row>
    <row r="1888" spans="2:18" ht="17.25" thickTop="1">
      <c r="B1888" s="687"/>
      <c r="C1888" s="270"/>
      <c r="D1888" s="282"/>
      <c r="E1888" s="692" t="e">
        <f>J1887/SUM(J1861:J1886)</f>
        <v>#DIV/0!</v>
      </c>
      <c r="F1888" s="213"/>
      <c r="G1888" s="214"/>
      <c r="H1888" s="215"/>
      <c r="I1888" s="216">
        <f>IF(M1854="지원단가",F1888*G1888*H1888,0)</f>
        <v>0</v>
      </c>
      <c r="J1888" s="690"/>
      <c r="K1888" s="217">
        <f t="shared" si="215"/>
        <v>0</v>
      </c>
      <c r="L1888" s="218">
        <f t="shared" si="216"/>
        <v>0</v>
      </c>
      <c r="M1888" s="219">
        <f t="shared" si="217"/>
        <v>0</v>
      </c>
      <c r="N1888" s="216">
        <f>IF(Q1857="불승인",0,IF(M1854="지원단가",K1888*L1888*M1888,0))</f>
        <v>0</v>
      </c>
      <c r="O1888" s="690"/>
      <c r="P1888" s="217">
        <f t="shared" si="218"/>
        <v>0</v>
      </c>
      <c r="Q1888" s="255"/>
      <c r="R1888" s="694" t="e">
        <f>O1887/SUM(O1861:O1886)</f>
        <v>#DIV/0!</v>
      </c>
    </row>
    <row r="1889" spans="2:18" ht="17.25" thickBot="1">
      <c r="B1889" s="688"/>
      <c r="C1889" s="279"/>
      <c r="D1889" s="283"/>
      <c r="E1889" s="693"/>
      <c r="F1889" s="243"/>
      <c r="G1889" s="244"/>
      <c r="H1889" s="245"/>
      <c r="I1889" s="246">
        <f>IF(M1854="지원단가",F1889*G1889*H1889,0)</f>
        <v>0</v>
      </c>
      <c r="J1889" s="691"/>
      <c r="K1889" s="247">
        <f t="shared" si="215"/>
        <v>0</v>
      </c>
      <c r="L1889" s="248">
        <f t="shared" si="216"/>
        <v>0</v>
      </c>
      <c r="M1889" s="249">
        <f t="shared" si="217"/>
        <v>0</v>
      </c>
      <c r="N1889" s="246">
        <f>IF(Q1857="불승인",0,IF(M1854="지원단가",K1889*L1889*M1889,0))</f>
        <v>0</v>
      </c>
      <c r="O1889" s="691"/>
      <c r="P1889" s="247">
        <f t="shared" si="218"/>
        <v>0</v>
      </c>
      <c r="Q1889" s="257"/>
      <c r="R1889" s="695"/>
    </row>
    <row r="1890" spans="2:18">
      <c r="B1890" s="686" t="s">
        <v>19</v>
      </c>
      <c r="C1890" s="269"/>
      <c r="D1890" s="696"/>
      <c r="E1890" s="697"/>
      <c r="F1890" s="205"/>
      <c r="G1890" s="206"/>
      <c r="H1890" s="207"/>
      <c r="I1890" s="208">
        <f>F1890*G1890*H1890</f>
        <v>0</v>
      </c>
      <c r="J1890" s="689">
        <f>SUM(I1890:I1891)</f>
        <v>0</v>
      </c>
      <c r="K1890" s="209">
        <f t="shared" si="215"/>
        <v>0</v>
      </c>
      <c r="L1890" s="210">
        <f t="shared" si="216"/>
        <v>0</v>
      </c>
      <c r="M1890" s="211">
        <f t="shared" si="217"/>
        <v>0</v>
      </c>
      <c r="N1890" s="208">
        <f>IF(Q1857="불승인", 0,K1890*L1890*M1890)</f>
        <v>0</v>
      </c>
      <c r="O1890" s="689">
        <f>SUM(N1890:N1891)</f>
        <v>0</v>
      </c>
      <c r="P1890" s="209">
        <f t="shared" si="218"/>
        <v>0</v>
      </c>
      <c r="Q1890" s="698"/>
      <c r="R1890" s="699"/>
    </row>
    <row r="1891" spans="2:18" ht="17.25" thickBot="1">
      <c r="B1891" s="688"/>
      <c r="C1891" s="271"/>
      <c r="D1891" s="700"/>
      <c r="E1891" s="701"/>
      <c r="F1891" s="221"/>
      <c r="G1891" s="222"/>
      <c r="H1891" s="223"/>
      <c r="I1891" s="224">
        <f t="shared" ref="I1891:I1892" si="219">F1891*G1891*H1891</f>
        <v>0</v>
      </c>
      <c r="J1891" s="691"/>
      <c r="K1891" s="225">
        <f t="shared" si="215"/>
        <v>0</v>
      </c>
      <c r="L1891" s="226">
        <f t="shared" si="216"/>
        <v>0</v>
      </c>
      <c r="M1891" s="227">
        <f t="shared" si="217"/>
        <v>0</v>
      </c>
      <c r="N1891" s="224">
        <f>IF(Q1857="불승인", 0,K1891*L1891*M1891)</f>
        <v>0</v>
      </c>
      <c r="O1891" s="691"/>
      <c r="P1891" s="225">
        <f t="shared" si="218"/>
        <v>0</v>
      </c>
      <c r="Q1891" s="702"/>
      <c r="R1891" s="703"/>
    </row>
    <row r="1892" spans="2:18" ht="17.25" thickBot="1">
      <c r="B1892" s="258" t="s">
        <v>44</v>
      </c>
      <c r="C1892" s="284"/>
      <c r="D1892" s="682"/>
      <c r="E1892" s="683"/>
      <c r="F1892" s="260"/>
      <c r="G1892" s="261"/>
      <c r="H1892" s="262"/>
      <c r="I1892" s="263">
        <f t="shared" si="219"/>
        <v>0</v>
      </c>
      <c r="J1892" s="264">
        <f>I1892</f>
        <v>0</v>
      </c>
      <c r="K1892" s="265">
        <f t="shared" si="215"/>
        <v>0</v>
      </c>
      <c r="L1892" s="266">
        <f t="shared" si="216"/>
        <v>0</v>
      </c>
      <c r="M1892" s="267">
        <f t="shared" si="217"/>
        <v>0</v>
      </c>
      <c r="N1892" s="263">
        <f>IF(Q1857="불승인", 0,K1892*L1892*M1892)</f>
        <v>0</v>
      </c>
      <c r="O1892" s="264">
        <f>N1892</f>
        <v>0</v>
      </c>
      <c r="P1892" s="265">
        <f t="shared" si="218"/>
        <v>0</v>
      </c>
      <c r="Q1892" s="684"/>
      <c r="R1892" s="685"/>
    </row>
    <row r="1894" spans="2:18" ht="17.25" thickBot="1"/>
    <row r="1895" spans="2:18" ht="19.5">
      <c r="B1895" s="1" t="s">
        <v>0</v>
      </c>
      <c r="C1895" s="742" t="str">
        <f>총괄!$D$2</f>
        <v>공동훈련센터명</v>
      </c>
      <c r="D1895" s="743"/>
      <c r="E1895" s="743"/>
      <c r="F1895" s="744" t="str" cm="1">
        <f t="array" ref="F1895">IFERROR( LOOKUP(2, 1/(과정일람표!$A$13:$A$412=C1896)/(과정일람표!$B$13:$B$412="승인"), IF(과정일람표!$F$13:$F$412="", NA(), "파트너: " &amp; 과정일람표!$F$13:$F$412)),"")</f>
        <v/>
      </c>
      <c r="G1895" s="745"/>
      <c r="H1895" s="746" t="s">
        <v>21</v>
      </c>
      <c r="I1895" s="747"/>
      <c r="J1895" s="747"/>
      <c r="K1895" s="747"/>
      <c r="L1895" s="747"/>
      <c r="M1895" s="747"/>
      <c r="N1895" s="748"/>
      <c r="O1895" s="749" t="s">
        <v>549</v>
      </c>
      <c r="P1895" s="751" t="s">
        <v>550</v>
      </c>
      <c r="Q1895" s="753" t="s">
        <v>13</v>
      </c>
      <c r="R1895" s="754"/>
    </row>
    <row r="1896" spans="2:18" ht="20.25" thickBot="1">
      <c r="B1896" s="2" t="s">
        <v>1</v>
      </c>
      <c r="C1896" s="179">
        <v>45</v>
      </c>
      <c r="D1896" s="755" t="str" cm="1">
        <f t="array" ref="D1896">IFERROR( LOOKUP(2, 1/(과정일람표!$A$13:$A$412=C1896)/(과정일람표!$B$13:$B$412="승인"), IF(과정일람표!$R$13:$R$412="", NA(), 과정일람표!$R$13:$R$412)),"")</f>
        <v/>
      </c>
      <c r="E1896" s="756"/>
      <c r="F1896" s="756"/>
      <c r="G1896" s="757"/>
      <c r="H1896" s="3" t="s">
        <v>14</v>
      </c>
      <c r="I1896" s="4" t="s">
        <v>47</v>
      </c>
      <c r="J1896" s="4" t="s">
        <v>46</v>
      </c>
      <c r="K1896" s="4" t="s">
        <v>34</v>
      </c>
      <c r="L1896" s="4" t="s">
        <v>22</v>
      </c>
      <c r="M1896" s="4" t="s">
        <v>17</v>
      </c>
      <c r="N1896" s="17" t="s">
        <v>554</v>
      </c>
      <c r="O1896" s="750"/>
      <c r="P1896" s="752"/>
      <c r="Q1896" s="738"/>
      <c r="R1896" s="739"/>
    </row>
    <row r="1897" spans="2:18" ht="19.5">
      <c r="B1897" s="720" t="s">
        <v>2</v>
      </c>
      <c r="C1897" s="5" t="s">
        <v>4</v>
      </c>
      <c r="D1897" s="6" t="s">
        <v>5</v>
      </c>
      <c r="E1897" s="6" t="s">
        <v>11</v>
      </c>
      <c r="F1897" s="7" t="s">
        <v>12</v>
      </c>
      <c r="G1897" s="8" t="s">
        <v>2152</v>
      </c>
      <c r="H1897" s="11" t="s">
        <v>15</v>
      </c>
      <c r="I1897" s="180">
        <f>SUM(I1898:I1900)</f>
        <v>0</v>
      </c>
      <c r="J1897" s="180">
        <f>SUM(J1898:J1900)</f>
        <v>0</v>
      </c>
      <c r="K1897" s="180">
        <f>SUM(K1898:K1900)</f>
        <v>0</v>
      </c>
      <c r="L1897" s="723" t="str" cm="1">
        <f t="array" ref="L1897">IFERROR( LOOKUP(2, 1/(과정일람표!$A$13:$A$412=C1896)/(과정일람표!$B$13:$B$412="승인"), IF(과정일람표!$N$13:$N$412="", NA(), 과정일람표!$N$13:$N$412)),"")</f>
        <v/>
      </c>
      <c r="M1897" s="726" t="str" cm="1">
        <f t="array" ref="M1897">IFERROR( LOOKUP(2, 1/(과정일람표!$A$13:$A$412=C1896)/(과정일람표!$B$13:$B$412="승인"), IF(과정일람표!$AA$13:$AA$412="", NA(), 과정일람표!$AA$13:$AA$412)),"")</f>
        <v/>
      </c>
      <c r="N1897" s="729" t="e">
        <f>VLOOKUP(LEFT(N1899,6),NCS단가,5,FALSE)</f>
        <v>#N/A</v>
      </c>
      <c r="O1897" s="731" t="str" cm="1">
        <f t="array" ref="O1897">IFERROR( LOOKUP(2, 1/(과정일람표!$A$13:$A$412=C1896)/(과정일람표!$B$13:$B$412="신청"), IF(과정일람표!$AC$13:$AC$412="", NA(), 과정일람표!$AC$13:$AC$412)),"")</f>
        <v/>
      </c>
      <c r="P1897" s="729" t="e">
        <f>IF(Q1900="불승인",0,IF(OR(D1898="원격대체", D1898="집체",D1898="혼합"),IF(M1897="기준단가",N1897,J1898/(G1900*D1900)),_xlfn.IFS(D1898="원격",2970,D1898="STEP자체", 6160,D1898="STEP공공",4600)))</f>
        <v>#N/A</v>
      </c>
      <c r="Q1897" s="734" t="str">
        <f>IF(총괄!$C$6="전략", IF(P1900&lt;300%,"적정","검토필요"), IF(총괄!$C$6="지산맞", IF(LEN(L1897)=0,"분류입력확인",IF(P1900&lt;VLOOKUP(L1897,테이블!$B$3:$C$5,2,FALSE),"적정","검토필요")),IF(OR(LEN(E1898)&gt;0,LEN(F1898)&gt;0),IF(과정별세부산출!P1900&lt;300%,"적정","검토필요"),IF(과정별세부산출!P1900&lt;VLOOKUP(과정별세부산출!G1898,테이블!$H$3:$I$10,2,FALSE),"적정","검토필요"))))</f>
        <v>분류입력확인</v>
      </c>
      <c r="R1897" s="735"/>
    </row>
    <row r="1898" spans="2:18" ht="20.25" thickBot="1">
      <c r="B1898" s="721"/>
      <c r="C1898" s="181" t="str" cm="1">
        <f t="array" ref="C1898">IFERROR( LOOKUP(2, 1/(과정일람표!$A$13:$A$412=C1896)/(과정일람표!$B$13:$B$412="승인"), IF(과정일람표!$T$13:$T$412="", NA(), 과정일람표!$T$13:$T$412)),"")</f>
        <v/>
      </c>
      <c r="D1898" s="182" t="str" cm="1">
        <f t="array" ref="D1898">IFERROR( LOOKUP(2, 1/(과정일람표!$A$13:$A$412=C1896)/(과정일람표!$B$13:$B$412="승인"), IF(과정일람표!$U$13:$U$412="", NA(), 과정일람표!$U$13:$U$412)),"")</f>
        <v/>
      </c>
      <c r="E1898" s="182" t="str" cm="1">
        <f t="array" ref="E1898">IFERROR( LOOKUP(2, 1/(과정일람표!$A$13:$A$412=C1896)/(과정일람표!$B$13:$B$412="승인"), IF(과정일람표!$K$13:$K$412="", NA(), 과정일람표!$K$13:$K$412)),"")</f>
        <v/>
      </c>
      <c r="F1898" s="182" t="str" cm="1">
        <f t="array" ref="F1898">IFERROR( LOOKUP(2, 1/(과정일람표!$A$13:$A$412=C1896)/(과정일람표!$B$13:$B$412="승인"), IF(과정일람표!$L$13:$L$412="", NA(), 과정일람표!$L$13:$L$412)),"")</f>
        <v/>
      </c>
      <c r="G1898" s="183" t="str" cm="1">
        <f t="array" ref="G1898">IFERROR( LOOKUP(2, 1/(과정일람표!$A$13:$A$412=C1896)/(과정일람표!$B$13:$B$412="승인"), IF(과정일람표!$M$13:$M$412="", NA(), 과정일람표!$M$13:$M$412)),"")</f>
        <v/>
      </c>
      <c r="H1898" s="12" t="s">
        <v>18</v>
      </c>
      <c r="I1898" s="184">
        <f>IF(M1897="기준단가",IF(OR(D1898="집체",D1898="원격대체", D1898="혼합"),N1897*D1900*G1900,_xlfn.IFS(D1898="원격",2970*D1900*G1900,D1898="STEP자체",6160*D1900*G1900,D1898="STEP공공",4600*D1900*G1900)),IF(M1897="E-9",2*N1897*D1900*G1900,SUM(J1904:J1932)))</f>
        <v>0</v>
      </c>
      <c r="J1898" s="184">
        <f>IF(Q1900="불승인",0,IF(M1897="기준단가",IF(OR(D1898="집체",D1898="원격대체", D1898="혼합"),N1897*D1900*G1900,_xlfn.IFS(D1898="원격",2970*D1900*G1900,D1898="STEP자체",6160*D1900*G1900,D1898="STEP공공",4600*D1900*G1900)),IF(M1897="E-9",2*N1897*D1900*G1900,SUM(O1904:O1932))))</f>
        <v>0</v>
      </c>
      <c r="K1898" s="184">
        <f>J1898-I1898</f>
        <v>0</v>
      </c>
      <c r="L1898" s="724"/>
      <c r="M1898" s="727"/>
      <c r="N1898" s="730"/>
      <c r="O1898" s="732"/>
      <c r="P1898" s="733"/>
      <c r="Q1898" s="734"/>
      <c r="R1898" s="735"/>
    </row>
    <row r="1899" spans="2:18" ht="19.5">
      <c r="B1899" s="721"/>
      <c r="C1899" s="9" t="s">
        <v>6</v>
      </c>
      <c r="D1899" s="10" t="s">
        <v>7</v>
      </c>
      <c r="E1899" s="10" t="s">
        <v>8</v>
      </c>
      <c r="F1899" s="10" t="s">
        <v>9</v>
      </c>
      <c r="G1899" s="10" t="s">
        <v>10</v>
      </c>
      <c r="H1899" s="13" t="s">
        <v>19</v>
      </c>
      <c r="I1899" s="184">
        <f>IF(OR(D1898="집체",D1898="혼합"), J1933, 0)</f>
        <v>0</v>
      </c>
      <c r="J1899" s="184">
        <f>IF(Q1900="불승인",0,IF(OR(D1898="집체",D1898="혼합"),O1933,0))</f>
        <v>0</v>
      </c>
      <c r="K1899" s="184">
        <f>J1899-I1899</f>
        <v>0</v>
      </c>
      <c r="L1899" s="724"/>
      <c r="M1899" s="727"/>
      <c r="N1899" s="185" t="str" cm="1">
        <f t="array" ref="N1899">IFERROR( LOOKUP(2, 1/(과정일람표!$A$13:$A$412=C1896)/(과정일람표!$B$13:$B$412="승인"), IF(과정일람표!$J$13:$J$412="", NA(), 과정일람표!$J$13:$J$412)),"")</f>
        <v/>
      </c>
      <c r="O1899" s="736" t="s">
        <v>551</v>
      </c>
      <c r="P1899" s="737"/>
      <c r="Q1899" s="738" t="s">
        <v>85</v>
      </c>
      <c r="R1899" s="739"/>
    </row>
    <row r="1900" spans="2:18" ht="20.25" thickBot="1">
      <c r="B1900" s="722"/>
      <c r="C1900" s="186" t="str" cm="1">
        <f t="array" ref="C1900">IFERROR( LOOKUP(2, 1/(과정일람표!$A$13:$A$412=C1896)/(과정일람표!$B$13:$B$412="승인"), IF(과정일람표!$V$13:$V$412="", NA(), 과정일람표!$V$13:$V$412)),"")</f>
        <v/>
      </c>
      <c r="D1900" s="182" t="str" cm="1">
        <f t="array" ref="D1900">IFERROR( LOOKUP(2, 1/(과정일람표!$A$13:$A$412=C1896)/(과정일람표!$B$13:$B$412="승인"), IF(과정일람표!$W$13:$W$412="", NA(), 과정일람표!$W$13:$W$412)),"")</f>
        <v/>
      </c>
      <c r="E1900" s="187" t="str" cm="1">
        <f t="array" ref="E1900">IFERROR( LOOKUP(2, 1/(과정일람표!$A$13:$A$412=C1896)/(과정일람표!$B$13:$B$412="승인"), IF(과정일람표!$R$13:$R$412="", NA(), 과정일람표!$X$13:$X$412)),"")</f>
        <v/>
      </c>
      <c r="F1900" s="187" t="str" cm="1">
        <f t="array" ref="F1900">IFERROR( LOOKUP(2, 1/(과정일람표!$A$13:$A$412=C1896)/(과정일람표!$B$13:$B$412="승인"), IF(과정일람표!$Y$13:$Y$412="", NA(), 과정일람표!$Y$13:$Y$412)),"")</f>
        <v/>
      </c>
      <c r="G1900" s="187" t="str" cm="1">
        <f t="array" ref="G1900">IFERROR( LOOKUP(2, 1/(과정일람표!$A$13:$A$412=C1896)/(과정일람표!$B$13:$B$412="승인"), IF(과정일람표!$Z$13:$Z$412="", NA(), 과정일람표!$Z$13:$Z$412)),"")</f>
        <v/>
      </c>
      <c r="H1900" s="14" t="s">
        <v>20</v>
      </c>
      <c r="I1900" s="188">
        <f>IF(OR(D1898="집체", D1898="원격대체",D1898="혼합"), J1935, 0)</f>
        <v>0</v>
      </c>
      <c r="J1900" s="188">
        <f>IF(Q1900="불승인",0,IF(OR(D1898="집체",D1898="원격대체",D1898="혼합"),O1935,0))</f>
        <v>0</v>
      </c>
      <c r="K1900" s="188">
        <f>J1900-I1900</f>
        <v>0</v>
      </c>
      <c r="L1900" s="725"/>
      <c r="M1900" s="728"/>
      <c r="N1900" s="189" t="str" cm="1">
        <f t="array" ref="N1900">IFERROR( LOOKUP(2, 1/(과정일람표!$A$13:$A$412=C1896)/(과정일람표!$B$13:$B$412="승인"), IF(과정일람표!$I$13:$I$412="", NA(), 과정일람표!$I$13:$I$412)),"")</f>
        <v/>
      </c>
      <c r="O1900" s="16" t="e">
        <f>O1897/N1897</f>
        <v>#VALUE!</v>
      </c>
      <c r="P1900" s="18" t="e">
        <f>P1897/N1897</f>
        <v>#N/A</v>
      </c>
      <c r="Q1900" s="740" t="s">
        <v>2291</v>
      </c>
      <c r="R1900" s="741"/>
    </row>
    <row r="1901" spans="2:18" ht="17.25" thickBot="1"/>
    <row r="1902" spans="2:18" ht="17.25" thickBot="1">
      <c r="B1902" s="708" t="s">
        <v>24</v>
      </c>
      <c r="C1902" s="710" t="s">
        <v>25</v>
      </c>
      <c r="D1902" s="712" t="s">
        <v>26</v>
      </c>
      <c r="E1902" s="713"/>
      <c r="F1902" s="716" t="s">
        <v>32</v>
      </c>
      <c r="G1902" s="717"/>
      <c r="H1902" s="717"/>
      <c r="I1902" s="717"/>
      <c r="J1902" s="718"/>
      <c r="K1902" s="716" t="s">
        <v>33</v>
      </c>
      <c r="L1902" s="717"/>
      <c r="M1902" s="717"/>
      <c r="N1902" s="717"/>
      <c r="O1902" s="718"/>
      <c r="P1902" s="716" t="s">
        <v>30</v>
      </c>
      <c r="Q1902" s="717"/>
      <c r="R1902" s="718"/>
    </row>
    <row r="1903" spans="2:18" ht="17.25" thickBot="1">
      <c r="B1903" s="709"/>
      <c r="C1903" s="711"/>
      <c r="D1903" s="714"/>
      <c r="E1903" s="715"/>
      <c r="F1903" s="190" t="s">
        <v>27</v>
      </c>
      <c r="G1903" s="191" t="s">
        <v>28</v>
      </c>
      <c r="H1903" s="15" t="s">
        <v>29</v>
      </c>
      <c r="I1903" s="192" t="s">
        <v>16</v>
      </c>
      <c r="J1903" s="193" t="s">
        <v>38</v>
      </c>
      <c r="K1903" s="190" t="s">
        <v>27</v>
      </c>
      <c r="L1903" s="191" t="s">
        <v>28</v>
      </c>
      <c r="M1903" s="15" t="s">
        <v>29</v>
      </c>
      <c r="N1903" s="192" t="s">
        <v>16</v>
      </c>
      <c r="O1903" s="193" t="s">
        <v>38</v>
      </c>
      <c r="P1903" s="190" t="s">
        <v>34</v>
      </c>
      <c r="Q1903" s="719" t="s">
        <v>31</v>
      </c>
      <c r="R1903" s="718"/>
    </row>
    <row r="1904" spans="2:18" ht="17.25" thickBot="1">
      <c r="B1904" s="194" t="s">
        <v>35</v>
      </c>
      <c r="C1904" s="268"/>
      <c r="D1904" s="682"/>
      <c r="E1904" s="683"/>
      <c r="F1904" s="196"/>
      <c r="G1904" s="197"/>
      <c r="H1904" s="198"/>
      <c r="I1904" s="199">
        <f>IF(M1897="지원단가",F1904*G1904*H1904,0)</f>
        <v>0</v>
      </c>
      <c r="J1904" s="200">
        <f>I1904</f>
        <v>0</v>
      </c>
      <c r="K1904" s="201">
        <f t="shared" ref="K1904:K1935" si="220">F1904</f>
        <v>0</v>
      </c>
      <c r="L1904" s="202">
        <f t="shared" ref="L1904:L1935" si="221">G1904</f>
        <v>0</v>
      </c>
      <c r="M1904" s="203">
        <f t="shared" ref="M1904:M1935" si="222">H1904</f>
        <v>0</v>
      </c>
      <c r="N1904" s="199">
        <f>IF(Q1900="불승인", 0,IF(M1897="지원단가",K1904*L1904*M1904,0))</f>
        <v>0</v>
      </c>
      <c r="O1904" s="200">
        <f>SUM(N1904)</f>
        <v>0</v>
      </c>
      <c r="P1904" s="201">
        <f>N1904-I1904</f>
        <v>0</v>
      </c>
      <c r="Q1904" s="684"/>
      <c r="R1904" s="685"/>
    </row>
    <row r="1905" spans="2:18">
      <c r="B1905" s="686" t="s">
        <v>36</v>
      </c>
      <c r="C1905" s="269"/>
      <c r="D1905" s="696"/>
      <c r="E1905" s="697"/>
      <c r="F1905" s="205"/>
      <c r="G1905" s="206"/>
      <c r="H1905" s="207"/>
      <c r="I1905" s="208">
        <f>IF(M1897="지원단가",F1905*G1905*H1905,0)</f>
        <v>0</v>
      </c>
      <c r="J1905" s="689">
        <f>SUM(I1905:I1908)</f>
        <v>0</v>
      </c>
      <c r="K1905" s="209">
        <f t="shared" si="220"/>
        <v>0</v>
      </c>
      <c r="L1905" s="210">
        <f t="shared" si="221"/>
        <v>0</v>
      </c>
      <c r="M1905" s="211">
        <f t="shared" si="222"/>
        <v>0</v>
      </c>
      <c r="N1905" s="208">
        <f>IF(Q1900="불승인",0,IF(M1897="지원단가",K1905*L1905*M1905,0))</f>
        <v>0</v>
      </c>
      <c r="O1905" s="689">
        <f>SUM(N1905:N1908)</f>
        <v>0</v>
      </c>
      <c r="P1905" s="209">
        <f t="shared" ref="P1905:P1935" si="223">N1905-I1905</f>
        <v>0</v>
      </c>
      <c r="Q1905" s="698"/>
      <c r="R1905" s="699"/>
    </row>
    <row r="1906" spans="2:18">
      <c r="B1906" s="687"/>
      <c r="C1906" s="270"/>
      <c r="D1906" s="704"/>
      <c r="E1906" s="705"/>
      <c r="F1906" s="213"/>
      <c r="G1906" s="214"/>
      <c r="H1906" s="215"/>
      <c r="I1906" s="216">
        <f>IF(M1897="지원단가",F1906*G1906*H1906,0)</f>
        <v>0</v>
      </c>
      <c r="J1906" s="690"/>
      <c r="K1906" s="217">
        <f t="shared" si="220"/>
        <v>0</v>
      </c>
      <c r="L1906" s="218">
        <f t="shared" si="221"/>
        <v>0</v>
      </c>
      <c r="M1906" s="219">
        <f t="shared" si="222"/>
        <v>0</v>
      </c>
      <c r="N1906" s="216">
        <f>IF(Q1900="불승인",0,IF(M1897="지원단가",K1906*L1906*M1906,0))</f>
        <v>0</v>
      </c>
      <c r="O1906" s="690"/>
      <c r="P1906" s="217">
        <f t="shared" si="223"/>
        <v>0</v>
      </c>
      <c r="Q1906" s="706"/>
      <c r="R1906" s="707"/>
    </row>
    <row r="1907" spans="2:18">
      <c r="B1907" s="687"/>
      <c r="C1907" s="270"/>
      <c r="D1907" s="704"/>
      <c r="E1907" s="705"/>
      <c r="F1907" s="213"/>
      <c r="G1907" s="214"/>
      <c r="H1907" s="215"/>
      <c r="I1907" s="216">
        <f>IF(M1897="지원단가",F1907*G1907*H1907,0)</f>
        <v>0</v>
      </c>
      <c r="J1907" s="690"/>
      <c r="K1907" s="217">
        <f t="shared" si="220"/>
        <v>0</v>
      </c>
      <c r="L1907" s="218">
        <f t="shared" si="221"/>
        <v>0</v>
      </c>
      <c r="M1907" s="219">
        <f t="shared" si="222"/>
        <v>0</v>
      </c>
      <c r="N1907" s="216">
        <f>IF(Q1900="불승인",0,IF(M1897="지원단가",K1907*L1907*M1907,0))</f>
        <v>0</v>
      </c>
      <c r="O1907" s="690"/>
      <c r="P1907" s="217">
        <f t="shared" si="223"/>
        <v>0</v>
      </c>
      <c r="Q1907" s="706"/>
      <c r="R1907" s="707"/>
    </row>
    <row r="1908" spans="2:18" ht="17.25" thickBot="1">
      <c r="B1908" s="688"/>
      <c r="C1908" s="271"/>
      <c r="D1908" s="700"/>
      <c r="E1908" s="701"/>
      <c r="F1908" s="221"/>
      <c r="G1908" s="222"/>
      <c r="H1908" s="223"/>
      <c r="I1908" s="224">
        <f>IF(M1897="지원단가",F1908*G1908*H1908,0)</f>
        <v>0</v>
      </c>
      <c r="J1908" s="691"/>
      <c r="K1908" s="225">
        <f t="shared" si="220"/>
        <v>0</v>
      </c>
      <c r="L1908" s="226">
        <f t="shared" si="221"/>
        <v>0</v>
      </c>
      <c r="M1908" s="227">
        <f t="shared" si="222"/>
        <v>0</v>
      </c>
      <c r="N1908" s="224">
        <f>IF(Q1900="불승인",0,IF(M1897="지원단가",K1908*L1908*M1908,0))</f>
        <v>0</v>
      </c>
      <c r="O1908" s="691"/>
      <c r="P1908" s="225">
        <f t="shared" si="223"/>
        <v>0</v>
      </c>
      <c r="Q1908" s="702"/>
      <c r="R1908" s="703"/>
    </row>
    <row r="1909" spans="2:18">
      <c r="B1909" s="686" t="s">
        <v>37</v>
      </c>
      <c r="C1909" s="269"/>
      <c r="D1909" s="272"/>
      <c r="E1909" s="273"/>
      <c r="F1909" s="205"/>
      <c r="G1909" s="206"/>
      <c r="H1909" s="207"/>
      <c r="I1909" s="208">
        <f>IF(M1897="지원단가",F1909*G1909*H1909,0)</f>
        <v>0</v>
      </c>
      <c r="J1909" s="689">
        <f>SUM(I1909:I1914)</f>
        <v>0</v>
      </c>
      <c r="K1909" s="209">
        <f t="shared" si="220"/>
        <v>0</v>
      </c>
      <c r="L1909" s="210">
        <f t="shared" si="221"/>
        <v>0</v>
      </c>
      <c r="M1909" s="211">
        <f t="shared" si="222"/>
        <v>0</v>
      </c>
      <c r="N1909" s="208">
        <f>IF(Q1900="불승인",0,IF(M1897="지원단가",K1909*L1909*M1909,0))</f>
        <v>0</v>
      </c>
      <c r="O1909" s="689">
        <f>SUM(N1909:N1914)</f>
        <v>0</v>
      </c>
      <c r="P1909" s="209">
        <f t="shared" si="223"/>
        <v>0</v>
      </c>
      <c r="Q1909" s="698"/>
      <c r="R1909" s="699"/>
    </row>
    <row r="1910" spans="2:18">
      <c r="B1910" s="687"/>
      <c r="C1910" s="270"/>
      <c r="D1910" s="274"/>
      <c r="E1910" s="275"/>
      <c r="F1910" s="213"/>
      <c r="G1910" s="214"/>
      <c r="H1910" s="215"/>
      <c r="I1910" s="216">
        <f>IF(M1897="지원단가",F1910*G1910*H1910,0)</f>
        <v>0</v>
      </c>
      <c r="J1910" s="690"/>
      <c r="K1910" s="217">
        <f t="shared" si="220"/>
        <v>0</v>
      </c>
      <c r="L1910" s="218">
        <f t="shared" si="221"/>
        <v>0</v>
      </c>
      <c r="M1910" s="219">
        <f t="shared" si="222"/>
        <v>0</v>
      </c>
      <c r="N1910" s="216">
        <f>IF(Q1900="불승인",0,IF(M1897="지원단가",K1910*L1910*M1910,0))</f>
        <v>0</v>
      </c>
      <c r="O1910" s="690"/>
      <c r="P1910" s="217">
        <f t="shared" si="223"/>
        <v>0</v>
      </c>
      <c r="Q1910" s="706"/>
      <c r="R1910" s="707"/>
    </row>
    <row r="1911" spans="2:18">
      <c r="B1911" s="687"/>
      <c r="C1911" s="270"/>
      <c r="D1911" s="274"/>
      <c r="E1911" s="275"/>
      <c r="F1911" s="213"/>
      <c r="G1911" s="214"/>
      <c r="H1911" s="215"/>
      <c r="I1911" s="216">
        <f>IF(M1897="지원단가",F1911*G1911*H1911,0)</f>
        <v>0</v>
      </c>
      <c r="J1911" s="690"/>
      <c r="K1911" s="217">
        <f t="shared" si="220"/>
        <v>0</v>
      </c>
      <c r="L1911" s="218">
        <f t="shared" si="221"/>
        <v>0</v>
      </c>
      <c r="M1911" s="219">
        <f t="shared" si="222"/>
        <v>0</v>
      </c>
      <c r="N1911" s="216">
        <f>IF(Q1900="불승인",0,IF(M1897="지원단가",K1911*L1911*M1911,0))</f>
        <v>0</v>
      </c>
      <c r="O1911" s="690"/>
      <c r="P1911" s="217">
        <f t="shared" si="223"/>
        <v>0</v>
      </c>
      <c r="Q1911" s="706"/>
      <c r="R1911" s="707"/>
    </row>
    <row r="1912" spans="2:18">
      <c r="B1912" s="687"/>
      <c r="C1912" s="270"/>
      <c r="D1912" s="274"/>
      <c r="E1912" s="275"/>
      <c r="F1912" s="213"/>
      <c r="G1912" s="214"/>
      <c r="H1912" s="215"/>
      <c r="I1912" s="216">
        <f>IF(M1897="지원단가",F1912*G1912*H1912,0)</f>
        <v>0</v>
      </c>
      <c r="J1912" s="690"/>
      <c r="K1912" s="217">
        <f t="shared" si="220"/>
        <v>0</v>
      </c>
      <c r="L1912" s="218">
        <f t="shared" si="221"/>
        <v>0</v>
      </c>
      <c r="M1912" s="219">
        <f t="shared" si="222"/>
        <v>0</v>
      </c>
      <c r="N1912" s="216">
        <f>IF(Q1900="불승인",0,IF(M1897="지원단가",K1912*L1912*M1912,0))</f>
        <v>0</v>
      </c>
      <c r="O1912" s="690"/>
      <c r="P1912" s="217">
        <f t="shared" si="223"/>
        <v>0</v>
      </c>
      <c r="Q1912" s="706"/>
      <c r="R1912" s="707"/>
    </row>
    <row r="1913" spans="2:18">
      <c r="B1913" s="687"/>
      <c r="C1913" s="270"/>
      <c r="D1913" s="274"/>
      <c r="E1913" s="275"/>
      <c r="F1913" s="213"/>
      <c r="G1913" s="214"/>
      <c r="H1913" s="215"/>
      <c r="I1913" s="216">
        <f>IF(M1897="지원단가",F1913*G1913*H1913,0)</f>
        <v>0</v>
      </c>
      <c r="J1913" s="690"/>
      <c r="K1913" s="217">
        <f t="shared" si="220"/>
        <v>0</v>
      </c>
      <c r="L1913" s="218">
        <f t="shared" si="221"/>
        <v>0</v>
      </c>
      <c r="M1913" s="219">
        <f t="shared" si="222"/>
        <v>0</v>
      </c>
      <c r="N1913" s="216">
        <f>IF(Q1900="불승인",0,IF(M1897="지원단가",K1913*L1913*M1913,0))</f>
        <v>0</v>
      </c>
      <c r="O1913" s="690"/>
      <c r="P1913" s="217">
        <f t="shared" si="223"/>
        <v>0</v>
      </c>
      <c r="Q1913" s="706"/>
      <c r="R1913" s="707"/>
    </row>
    <row r="1914" spans="2:18" ht="17.25" thickBot="1">
      <c r="B1914" s="688"/>
      <c r="C1914" s="271"/>
      <c r="D1914" s="276"/>
      <c r="E1914" s="277"/>
      <c r="F1914" s="221"/>
      <c r="G1914" s="222"/>
      <c r="H1914" s="223"/>
      <c r="I1914" s="224">
        <f>IF(M1897="지원단가",F1914*G1914*H1914,0)</f>
        <v>0</v>
      </c>
      <c r="J1914" s="691"/>
      <c r="K1914" s="225">
        <f t="shared" si="220"/>
        <v>0</v>
      </c>
      <c r="L1914" s="226">
        <f t="shared" si="221"/>
        <v>0</v>
      </c>
      <c r="M1914" s="227">
        <f t="shared" si="222"/>
        <v>0</v>
      </c>
      <c r="N1914" s="224">
        <f>IF(Q1900="불승인",0,IF(M1897="지원단가",K1914*L1914*M1914,0))</f>
        <v>0</v>
      </c>
      <c r="O1914" s="691"/>
      <c r="P1914" s="225">
        <f t="shared" si="223"/>
        <v>0</v>
      </c>
      <c r="Q1914" s="702"/>
      <c r="R1914" s="703"/>
    </row>
    <row r="1915" spans="2:18">
      <c r="B1915" s="686" t="s">
        <v>39</v>
      </c>
      <c r="C1915" s="269"/>
      <c r="D1915" s="696"/>
      <c r="E1915" s="697"/>
      <c r="F1915" s="205"/>
      <c r="G1915" s="206"/>
      <c r="H1915" s="207"/>
      <c r="I1915" s="208">
        <f>IF(M1897="지원단가",F1915*G1915*H1915,0)</f>
        <v>0</v>
      </c>
      <c r="J1915" s="689">
        <f>SUM(I1915:I1920)</f>
        <v>0</v>
      </c>
      <c r="K1915" s="209">
        <f t="shared" si="220"/>
        <v>0</v>
      </c>
      <c r="L1915" s="210">
        <f t="shared" si="221"/>
        <v>0</v>
      </c>
      <c r="M1915" s="211">
        <f t="shared" si="222"/>
        <v>0</v>
      </c>
      <c r="N1915" s="208">
        <f>IF(Q1900="불승인",0,IF(M1897="지원단가",K1915*L1915*M1915,0))</f>
        <v>0</v>
      </c>
      <c r="O1915" s="689">
        <f>SUM(N1915:N1920)</f>
        <v>0</v>
      </c>
      <c r="P1915" s="209">
        <f t="shared" si="223"/>
        <v>0</v>
      </c>
      <c r="Q1915" s="698"/>
      <c r="R1915" s="699"/>
    </row>
    <row r="1916" spans="2:18">
      <c r="B1916" s="687"/>
      <c r="C1916" s="270"/>
      <c r="D1916" s="704"/>
      <c r="E1916" s="705"/>
      <c r="F1916" s="213"/>
      <c r="G1916" s="214"/>
      <c r="H1916" s="215"/>
      <c r="I1916" s="216">
        <f>IF(M1897="지원단가",F1916*G1916*H1916,0)</f>
        <v>0</v>
      </c>
      <c r="J1916" s="690"/>
      <c r="K1916" s="217">
        <f t="shared" si="220"/>
        <v>0</v>
      </c>
      <c r="L1916" s="218">
        <f t="shared" si="221"/>
        <v>0</v>
      </c>
      <c r="M1916" s="219">
        <f t="shared" si="222"/>
        <v>0</v>
      </c>
      <c r="N1916" s="216">
        <f>IF(Q1900="불승인",0,IF(M1897="지원단가",K1916*L1916*M1916,0))</f>
        <v>0</v>
      </c>
      <c r="O1916" s="690"/>
      <c r="P1916" s="217">
        <f t="shared" si="223"/>
        <v>0</v>
      </c>
      <c r="Q1916" s="706"/>
      <c r="R1916" s="707"/>
    </row>
    <row r="1917" spans="2:18">
      <c r="B1917" s="687"/>
      <c r="C1917" s="270"/>
      <c r="D1917" s="704"/>
      <c r="E1917" s="705"/>
      <c r="F1917" s="213"/>
      <c r="G1917" s="214"/>
      <c r="H1917" s="215"/>
      <c r="I1917" s="216">
        <f>IF(M1897="지원단가",F1917*G1917*H1917,0)</f>
        <v>0</v>
      </c>
      <c r="J1917" s="690"/>
      <c r="K1917" s="217">
        <f t="shared" si="220"/>
        <v>0</v>
      </c>
      <c r="L1917" s="218">
        <f t="shared" si="221"/>
        <v>0</v>
      </c>
      <c r="M1917" s="219">
        <f t="shared" si="222"/>
        <v>0</v>
      </c>
      <c r="N1917" s="216">
        <f>IF(Q1900="불승인",0,IF(M1897="지원단가",K1917*L1917*M1917,0))</f>
        <v>0</v>
      </c>
      <c r="O1917" s="690"/>
      <c r="P1917" s="217">
        <f t="shared" si="223"/>
        <v>0</v>
      </c>
      <c r="Q1917" s="706"/>
      <c r="R1917" s="707"/>
    </row>
    <row r="1918" spans="2:18">
      <c r="B1918" s="687"/>
      <c r="C1918" s="270"/>
      <c r="D1918" s="704"/>
      <c r="E1918" s="705"/>
      <c r="F1918" s="213"/>
      <c r="G1918" s="214"/>
      <c r="H1918" s="215"/>
      <c r="I1918" s="216">
        <f>IF(M1897="지원단가",F1918*G1918*H1918,0)</f>
        <v>0</v>
      </c>
      <c r="J1918" s="690"/>
      <c r="K1918" s="217">
        <f t="shared" si="220"/>
        <v>0</v>
      </c>
      <c r="L1918" s="218">
        <f t="shared" si="221"/>
        <v>0</v>
      </c>
      <c r="M1918" s="219">
        <f t="shared" si="222"/>
        <v>0</v>
      </c>
      <c r="N1918" s="216">
        <f>IF(Q1900="불승인",0,IF(M1897="지원단가",K1918*L1918*M1918,0))</f>
        <v>0</v>
      </c>
      <c r="O1918" s="690"/>
      <c r="P1918" s="217">
        <f t="shared" si="223"/>
        <v>0</v>
      </c>
      <c r="Q1918" s="706"/>
      <c r="R1918" s="707"/>
    </row>
    <row r="1919" spans="2:18">
      <c r="B1919" s="687"/>
      <c r="C1919" s="270"/>
      <c r="D1919" s="704"/>
      <c r="E1919" s="705"/>
      <c r="F1919" s="213"/>
      <c r="G1919" s="214"/>
      <c r="H1919" s="215"/>
      <c r="I1919" s="216">
        <f>IF(M1897="지원단가",F1919*G1919*H1919,0)</f>
        <v>0</v>
      </c>
      <c r="J1919" s="690"/>
      <c r="K1919" s="217">
        <f t="shared" si="220"/>
        <v>0</v>
      </c>
      <c r="L1919" s="218">
        <f t="shared" si="221"/>
        <v>0</v>
      </c>
      <c r="M1919" s="219">
        <f t="shared" si="222"/>
        <v>0</v>
      </c>
      <c r="N1919" s="216">
        <f>IF(Q1900="불승인",0,IF(M1897="지원단가",K1919*L1919*M1919,0))</f>
        <v>0</v>
      </c>
      <c r="O1919" s="690"/>
      <c r="P1919" s="217">
        <f t="shared" si="223"/>
        <v>0</v>
      </c>
      <c r="Q1919" s="706"/>
      <c r="R1919" s="707"/>
    </row>
    <row r="1920" spans="2:18" ht="17.25" thickBot="1">
      <c r="B1920" s="688"/>
      <c r="C1920" s="271"/>
      <c r="D1920" s="700"/>
      <c r="E1920" s="701"/>
      <c r="F1920" s="221"/>
      <c r="G1920" s="222"/>
      <c r="H1920" s="223"/>
      <c r="I1920" s="224">
        <f>IF(M1897="지원단가",F1920*G1920*H1920,0)</f>
        <v>0</v>
      </c>
      <c r="J1920" s="691"/>
      <c r="K1920" s="225">
        <f t="shared" si="220"/>
        <v>0</v>
      </c>
      <c r="L1920" s="226">
        <f t="shared" si="221"/>
        <v>0</v>
      </c>
      <c r="M1920" s="227">
        <f t="shared" si="222"/>
        <v>0</v>
      </c>
      <c r="N1920" s="224">
        <f>IF(Q1900="불승인",0,IF(M1897="지원단가",K1920*L1920*M1920,0))</f>
        <v>0</v>
      </c>
      <c r="O1920" s="691"/>
      <c r="P1920" s="225">
        <f t="shared" si="223"/>
        <v>0</v>
      </c>
      <c r="Q1920" s="702"/>
      <c r="R1920" s="703"/>
    </row>
    <row r="1921" spans="2:18" ht="17.25" thickBot="1">
      <c r="B1921" s="194" t="s">
        <v>40</v>
      </c>
      <c r="C1921" s="268"/>
      <c r="D1921" s="682"/>
      <c r="E1921" s="683"/>
      <c r="F1921" s="196"/>
      <c r="G1921" s="197"/>
      <c r="H1921" s="198"/>
      <c r="I1921" s="199">
        <f>IF(M1897="지원단가",F1921*G1921*H1921,0)</f>
        <v>0</v>
      </c>
      <c r="J1921" s="200">
        <f>I1921</f>
        <v>0</v>
      </c>
      <c r="K1921" s="201">
        <f t="shared" si="220"/>
        <v>0</v>
      </c>
      <c r="L1921" s="202">
        <f t="shared" si="221"/>
        <v>0</v>
      </c>
      <c r="M1921" s="203">
        <f t="shared" si="222"/>
        <v>0</v>
      </c>
      <c r="N1921" s="199">
        <f>IF(Q1900="불승인",0,IF(M1897="지원단가",K1921*L1921*M1921,0))</f>
        <v>0</v>
      </c>
      <c r="O1921" s="200">
        <f>SUM(N1921)</f>
        <v>0</v>
      </c>
      <c r="P1921" s="201">
        <f t="shared" si="223"/>
        <v>0</v>
      </c>
      <c r="Q1921" s="684"/>
      <c r="R1921" s="685"/>
    </row>
    <row r="1922" spans="2:18">
      <c r="B1922" s="686" t="s">
        <v>41</v>
      </c>
      <c r="C1922" s="269"/>
      <c r="D1922" s="696"/>
      <c r="E1922" s="697"/>
      <c r="F1922" s="205"/>
      <c r="G1922" s="206"/>
      <c r="H1922" s="207"/>
      <c r="I1922" s="208">
        <f>IF(M1897="지원단가",F1922*G1922*H1922,0)</f>
        <v>0</v>
      </c>
      <c r="J1922" s="689">
        <f>SUM(I1922:I1924)</f>
        <v>0</v>
      </c>
      <c r="K1922" s="209">
        <f t="shared" si="220"/>
        <v>0</v>
      </c>
      <c r="L1922" s="210">
        <f t="shared" si="221"/>
        <v>0</v>
      </c>
      <c r="M1922" s="211">
        <f t="shared" si="222"/>
        <v>0</v>
      </c>
      <c r="N1922" s="208">
        <f>IF(Q1900="불승인",0,IF(M1897="지원단가",K1922*L1922*M1922,0))</f>
        <v>0</v>
      </c>
      <c r="O1922" s="689">
        <f>SUM(N1922:N1924)</f>
        <v>0</v>
      </c>
      <c r="P1922" s="209">
        <f t="shared" si="223"/>
        <v>0</v>
      </c>
      <c r="Q1922" s="698"/>
      <c r="R1922" s="699"/>
    </row>
    <row r="1923" spans="2:18">
      <c r="B1923" s="687"/>
      <c r="C1923" s="270"/>
      <c r="D1923" s="704"/>
      <c r="E1923" s="705"/>
      <c r="F1923" s="213"/>
      <c r="G1923" s="214"/>
      <c r="H1923" s="215"/>
      <c r="I1923" s="216">
        <f>IF(M1897="지원단가",F1923*G1923*H1923,0)</f>
        <v>0</v>
      </c>
      <c r="J1923" s="690"/>
      <c r="K1923" s="217">
        <f t="shared" si="220"/>
        <v>0</v>
      </c>
      <c r="L1923" s="218">
        <f t="shared" si="221"/>
        <v>0</v>
      </c>
      <c r="M1923" s="219">
        <f t="shared" si="222"/>
        <v>0</v>
      </c>
      <c r="N1923" s="216">
        <f>IF(Q1900="불승인",0,IF(M1897="지원단가",K1923*L1923*M1923,0))</f>
        <v>0</v>
      </c>
      <c r="O1923" s="690"/>
      <c r="P1923" s="217">
        <f t="shared" si="223"/>
        <v>0</v>
      </c>
      <c r="Q1923" s="706"/>
      <c r="R1923" s="707"/>
    </row>
    <row r="1924" spans="2:18" ht="17.25" thickBot="1">
      <c r="B1924" s="688"/>
      <c r="C1924" s="271"/>
      <c r="D1924" s="700"/>
      <c r="E1924" s="701"/>
      <c r="F1924" s="221"/>
      <c r="G1924" s="222"/>
      <c r="H1924" s="223"/>
      <c r="I1924" s="224">
        <f>IF(M1897="지원단가",F1924*G1924*H1924,0)</f>
        <v>0</v>
      </c>
      <c r="J1924" s="691"/>
      <c r="K1924" s="225">
        <f t="shared" si="220"/>
        <v>0</v>
      </c>
      <c r="L1924" s="226">
        <f t="shared" si="221"/>
        <v>0</v>
      </c>
      <c r="M1924" s="227">
        <f t="shared" si="222"/>
        <v>0</v>
      </c>
      <c r="N1924" s="224">
        <f>IF(Q1900="불승인",0,IF(M1897="지원단가",K1924*L1924*M1924,0))</f>
        <v>0</v>
      </c>
      <c r="O1924" s="691"/>
      <c r="P1924" s="225">
        <f t="shared" si="223"/>
        <v>0</v>
      </c>
      <c r="Q1924" s="702"/>
      <c r="R1924" s="703"/>
    </row>
    <row r="1925" spans="2:18">
      <c r="B1925" s="686" t="s">
        <v>42</v>
      </c>
      <c r="C1925" s="278"/>
      <c r="D1925" s="696"/>
      <c r="E1925" s="697"/>
      <c r="F1925" s="235"/>
      <c r="G1925" s="236"/>
      <c r="H1925" s="237"/>
      <c r="I1925" s="238">
        <f>IF(M1897="지원단가",F1925*G1925*H1925,0)</f>
        <v>0</v>
      </c>
      <c r="J1925" s="689">
        <f>SUM(I1925:I1926)</f>
        <v>0</v>
      </c>
      <c r="K1925" s="239">
        <f t="shared" si="220"/>
        <v>0</v>
      </c>
      <c r="L1925" s="240">
        <f t="shared" si="221"/>
        <v>0</v>
      </c>
      <c r="M1925" s="241">
        <f t="shared" si="222"/>
        <v>0</v>
      </c>
      <c r="N1925" s="238">
        <f>IF(Q1900="불승인",0,IF(M1897="지원단가",K1925*L1925*M1925,0))</f>
        <v>0</v>
      </c>
      <c r="O1925" s="689">
        <f>SUM(N1925:N1926)</f>
        <v>0</v>
      </c>
      <c r="P1925" s="239">
        <f t="shared" si="223"/>
        <v>0</v>
      </c>
      <c r="Q1925" s="698"/>
      <c r="R1925" s="699"/>
    </row>
    <row r="1926" spans="2:18" ht="17.25" thickBot="1">
      <c r="B1926" s="688"/>
      <c r="C1926" s="279"/>
      <c r="D1926" s="700"/>
      <c r="E1926" s="701"/>
      <c r="F1926" s="243"/>
      <c r="G1926" s="244"/>
      <c r="H1926" s="245"/>
      <c r="I1926" s="246">
        <f>IF(M1897="지원단가",F1926*G1926*H1926,0)</f>
        <v>0</v>
      </c>
      <c r="J1926" s="691"/>
      <c r="K1926" s="247">
        <f t="shared" si="220"/>
        <v>0</v>
      </c>
      <c r="L1926" s="248">
        <f t="shared" si="221"/>
        <v>0</v>
      </c>
      <c r="M1926" s="249">
        <f t="shared" si="222"/>
        <v>0</v>
      </c>
      <c r="N1926" s="246">
        <f>IF(Q1900="불승인",0,IF(M1897="지원단가",K1926*L1926*M1926,0))</f>
        <v>0</v>
      </c>
      <c r="O1926" s="691"/>
      <c r="P1926" s="247">
        <f t="shared" si="223"/>
        <v>0</v>
      </c>
      <c r="Q1926" s="702"/>
      <c r="R1926" s="703"/>
    </row>
    <row r="1927" spans="2:18">
      <c r="B1927" s="686" t="s">
        <v>43</v>
      </c>
      <c r="C1927" s="269"/>
      <c r="D1927" s="696"/>
      <c r="E1927" s="697"/>
      <c r="F1927" s="205"/>
      <c r="G1927" s="206"/>
      <c r="H1927" s="207"/>
      <c r="I1927" s="208">
        <f>IF(M1897="지원단가",F1927*G1927*H1927,0)</f>
        <v>0</v>
      </c>
      <c r="J1927" s="689">
        <f>SUM(I1927:I1929)</f>
        <v>0</v>
      </c>
      <c r="K1927" s="209">
        <f t="shared" si="220"/>
        <v>0</v>
      </c>
      <c r="L1927" s="210">
        <f t="shared" si="221"/>
        <v>0</v>
      </c>
      <c r="M1927" s="211">
        <f t="shared" si="222"/>
        <v>0</v>
      </c>
      <c r="N1927" s="208">
        <f>IF(Q1900="불승인",0,IF(M1897="지원단가",K1927*L1927*M1927,0))</f>
        <v>0</v>
      </c>
      <c r="O1927" s="689">
        <f>SUM(N1927:N1929)</f>
        <v>0</v>
      </c>
      <c r="P1927" s="209">
        <f t="shared" si="223"/>
        <v>0</v>
      </c>
      <c r="Q1927" s="698"/>
      <c r="R1927" s="699"/>
    </row>
    <row r="1928" spans="2:18">
      <c r="B1928" s="687"/>
      <c r="C1928" s="270"/>
      <c r="D1928" s="704"/>
      <c r="E1928" s="705"/>
      <c r="F1928" s="213"/>
      <c r="G1928" s="214"/>
      <c r="H1928" s="215"/>
      <c r="I1928" s="216">
        <f>IF(M1897="지원단가",F1928*G1928*H1928,0)</f>
        <v>0</v>
      </c>
      <c r="J1928" s="690"/>
      <c r="K1928" s="217">
        <f t="shared" si="220"/>
        <v>0</v>
      </c>
      <c r="L1928" s="218">
        <f t="shared" si="221"/>
        <v>0</v>
      </c>
      <c r="M1928" s="219">
        <f t="shared" si="222"/>
        <v>0</v>
      </c>
      <c r="N1928" s="216">
        <f>IF(Q1900="불승인",0,IF(M1897="지원단가",K1928*L1928*M1928,0))</f>
        <v>0</v>
      </c>
      <c r="O1928" s="690"/>
      <c r="P1928" s="217">
        <f t="shared" si="223"/>
        <v>0</v>
      </c>
      <c r="Q1928" s="706"/>
      <c r="R1928" s="707"/>
    </row>
    <row r="1929" spans="2:18" ht="17.25" thickBot="1">
      <c r="B1929" s="688"/>
      <c r="C1929" s="271"/>
      <c r="D1929" s="700"/>
      <c r="E1929" s="701"/>
      <c r="F1929" s="221"/>
      <c r="G1929" s="222"/>
      <c r="H1929" s="223"/>
      <c r="I1929" s="224">
        <f>IF(M1897="지원단가",F1929*G1929*H1929,0)</f>
        <v>0</v>
      </c>
      <c r="J1929" s="691"/>
      <c r="K1929" s="225">
        <f t="shared" si="220"/>
        <v>0</v>
      </c>
      <c r="L1929" s="226">
        <f t="shared" si="221"/>
        <v>0</v>
      </c>
      <c r="M1929" s="227">
        <f t="shared" si="222"/>
        <v>0</v>
      </c>
      <c r="N1929" s="224">
        <f>IF(Q1900="불승인",0,IF(M1897="지원단가",K1929*L1929*M1929,0))</f>
        <v>0</v>
      </c>
      <c r="O1929" s="691"/>
      <c r="P1929" s="225">
        <f t="shared" si="223"/>
        <v>0</v>
      </c>
      <c r="Q1929" s="702"/>
      <c r="R1929" s="703"/>
    </row>
    <row r="1930" spans="2:18" ht="17.25" thickBot="1">
      <c r="B1930" s="686" t="s">
        <v>87</v>
      </c>
      <c r="C1930" s="278"/>
      <c r="D1930" s="280"/>
      <c r="E1930" s="281" t="s">
        <v>2297</v>
      </c>
      <c r="F1930" s="235"/>
      <c r="G1930" s="236"/>
      <c r="H1930" s="237"/>
      <c r="I1930" s="238">
        <f>IF(M1897="지원단가",F1930*G1930*H1930,0)</f>
        <v>0</v>
      </c>
      <c r="J1930" s="689">
        <f>SUM(I1930:I1932)</f>
        <v>0</v>
      </c>
      <c r="K1930" s="239">
        <f t="shared" si="220"/>
        <v>0</v>
      </c>
      <c r="L1930" s="240">
        <f t="shared" si="221"/>
        <v>0</v>
      </c>
      <c r="M1930" s="241">
        <f t="shared" si="222"/>
        <v>0</v>
      </c>
      <c r="N1930" s="238">
        <f>IF(Q1900="불승인",0,IF(M1897="지원단가",K1930*L1930*M1930,0))</f>
        <v>0</v>
      </c>
      <c r="O1930" s="689">
        <f>SUM(N1930:N1932)</f>
        <v>0</v>
      </c>
      <c r="P1930" s="239">
        <f t="shared" si="223"/>
        <v>0</v>
      </c>
      <c r="Q1930" s="252"/>
      <c r="R1930" s="253" t="s">
        <v>2298</v>
      </c>
    </row>
    <row r="1931" spans="2:18" ht="17.25" thickTop="1">
      <c r="B1931" s="687"/>
      <c r="C1931" s="270"/>
      <c r="D1931" s="282"/>
      <c r="E1931" s="692" t="e">
        <f>J1930/SUM(J1904:J1929)</f>
        <v>#DIV/0!</v>
      </c>
      <c r="F1931" s="213"/>
      <c r="G1931" s="214"/>
      <c r="H1931" s="215"/>
      <c r="I1931" s="216">
        <f>IF(M1897="지원단가",F1931*G1931*H1931,0)</f>
        <v>0</v>
      </c>
      <c r="J1931" s="690"/>
      <c r="K1931" s="217">
        <f t="shared" si="220"/>
        <v>0</v>
      </c>
      <c r="L1931" s="218">
        <f t="shared" si="221"/>
        <v>0</v>
      </c>
      <c r="M1931" s="219">
        <f t="shared" si="222"/>
        <v>0</v>
      </c>
      <c r="N1931" s="216">
        <f>IF(Q1900="불승인",0,IF(M1897="지원단가",K1931*L1931*M1931,0))</f>
        <v>0</v>
      </c>
      <c r="O1931" s="690"/>
      <c r="P1931" s="217">
        <f t="shared" si="223"/>
        <v>0</v>
      </c>
      <c r="Q1931" s="255"/>
      <c r="R1931" s="694" t="e">
        <f>O1930/SUM(O1904:O1929)</f>
        <v>#DIV/0!</v>
      </c>
    </row>
    <row r="1932" spans="2:18" ht="17.25" thickBot="1">
      <c r="B1932" s="688"/>
      <c r="C1932" s="279"/>
      <c r="D1932" s="283"/>
      <c r="E1932" s="693"/>
      <c r="F1932" s="243"/>
      <c r="G1932" s="244"/>
      <c r="H1932" s="245"/>
      <c r="I1932" s="246">
        <f>IF(M1897="지원단가",F1932*G1932*H1932,0)</f>
        <v>0</v>
      </c>
      <c r="J1932" s="691"/>
      <c r="K1932" s="247">
        <f t="shared" si="220"/>
        <v>0</v>
      </c>
      <c r="L1932" s="248">
        <f t="shared" si="221"/>
        <v>0</v>
      </c>
      <c r="M1932" s="249">
        <f t="shared" si="222"/>
        <v>0</v>
      </c>
      <c r="N1932" s="246">
        <f>IF(Q1900="불승인",0,IF(M1897="지원단가",K1932*L1932*M1932,0))</f>
        <v>0</v>
      </c>
      <c r="O1932" s="691"/>
      <c r="P1932" s="247">
        <f t="shared" si="223"/>
        <v>0</v>
      </c>
      <c r="Q1932" s="257"/>
      <c r="R1932" s="695"/>
    </row>
    <row r="1933" spans="2:18">
      <c r="B1933" s="686" t="s">
        <v>19</v>
      </c>
      <c r="C1933" s="269"/>
      <c r="D1933" s="696"/>
      <c r="E1933" s="697"/>
      <c r="F1933" s="205"/>
      <c r="G1933" s="206"/>
      <c r="H1933" s="207"/>
      <c r="I1933" s="208">
        <f>F1933*G1933*H1933</f>
        <v>0</v>
      </c>
      <c r="J1933" s="689">
        <f>SUM(I1933:I1934)</f>
        <v>0</v>
      </c>
      <c r="K1933" s="209">
        <f t="shared" si="220"/>
        <v>0</v>
      </c>
      <c r="L1933" s="210">
        <f t="shared" si="221"/>
        <v>0</v>
      </c>
      <c r="M1933" s="211">
        <f t="shared" si="222"/>
        <v>0</v>
      </c>
      <c r="N1933" s="208">
        <f>IF(Q1900="불승인", 0,K1933*L1933*M1933)</f>
        <v>0</v>
      </c>
      <c r="O1933" s="689">
        <f>SUM(N1933:N1934)</f>
        <v>0</v>
      </c>
      <c r="P1933" s="209">
        <f t="shared" si="223"/>
        <v>0</v>
      </c>
      <c r="Q1933" s="698"/>
      <c r="R1933" s="699"/>
    </row>
    <row r="1934" spans="2:18" ht="17.25" thickBot="1">
      <c r="B1934" s="688"/>
      <c r="C1934" s="271"/>
      <c r="D1934" s="700"/>
      <c r="E1934" s="701"/>
      <c r="F1934" s="221"/>
      <c r="G1934" s="222"/>
      <c r="H1934" s="223"/>
      <c r="I1934" s="224">
        <f t="shared" ref="I1934:I1935" si="224">F1934*G1934*H1934</f>
        <v>0</v>
      </c>
      <c r="J1934" s="691"/>
      <c r="K1934" s="225">
        <f t="shared" si="220"/>
        <v>0</v>
      </c>
      <c r="L1934" s="226">
        <f t="shared" si="221"/>
        <v>0</v>
      </c>
      <c r="M1934" s="227">
        <f t="shared" si="222"/>
        <v>0</v>
      </c>
      <c r="N1934" s="224">
        <f>IF(Q1900="불승인", 0,K1934*L1934*M1934)</f>
        <v>0</v>
      </c>
      <c r="O1934" s="691"/>
      <c r="P1934" s="225">
        <f t="shared" si="223"/>
        <v>0</v>
      </c>
      <c r="Q1934" s="702"/>
      <c r="R1934" s="703"/>
    </row>
    <row r="1935" spans="2:18" ht="17.25" thickBot="1">
      <c r="B1935" s="258" t="s">
        <v>44</v>
      </c>
      <c r="C1935" s="284"/>
      <c r="D1935" s="682"/>
      <c r="E1935" s="683"/>
      <c r="F1935" s="260"/>
      <c r="G1935" s="261"/>
      <c r="H1935" s="262"/>
      <c r="I1935" s="263">
        <f t="shared" si="224"/>
        <v>0</v>
      </c>
      <c r="J1935" s="264">
        <f>I1935</f>
        <v>0</v>
      </c>
      <c r="K1935" s="265">
        <f t="shared" si="220"/>
        <v>0</v>
      </c>
      <c r="L1935" s="266">
        <f t="shared" si="221"/>
        <v>0</v>
      </c>
      <c r="M1935" s="267">
        <f t="shared" si="222"/>
        <v>0</v>
      </c>
      <c r="N1935" s="263">
        <f>IF(Q1900="불승인", 0,K1935*L1935*M1935)</f>
        <v>0</v>
      </c>
      <c r="O1935" s="264">
        <f>N1935</f>
        <v>0</v>
      </c>
      <c r="P1935" s="265">
        <f t="shared" si="223"/>
        <v>0</v>
      </c>
      <c r="Q1935" s="684"/>
      <c r="R1935" s="685"/>
    </row>
    <row r="1937" spans="2:18" ht="17.25" thickBot="1"/>
    <row r="1938" spans="2:18" ht="19.5">
      <c r="B1938" s="1" t="s">
        <v>0</v>
      </c>
      <c r="C1938" s="742" t="str">
        <f>총괄!$D$2</f>
        <v>공동훈련센터명</v>
      </c>
      <c r="D1938" s="743"/>
      <c r="E1938" s="743"/>
      <c r="F1938" s="744" t="str" cm="1">
        <f t="array" ref="F1938">IFERROR( LOOKUP(2, 1/(과정일람표!$A$13:$A$412=C1939)/(과정일람표!$B$13:$B$412="승인"), IF(과정일람표!$F$13:$F$412="", NA(), "파트너: " &amp; 과정일람표!$F$13:$F$412)),"")</f>
        <v/>
      </c>
      <c r="G1938" s="745"/>
      <c r="H1938" s="746" t="s">
        <v>21</v>
      </c>
      <c r="I1938" s="747"/>
      <c r="J1938" s="747"/>
      <c r="K1938" s="747"/>
      <c r="L1938" s="747"/>
      <c r="M1938" s="747"/>
      <c r="N1938" s="748"/>
      <c r="O1938" s="749" t="s">
        <v>549</v>
      </c>
      <c r="P1938" s="751" t="s">
        <v>550</v>
      </c>
      <c r="Q1938" s="753" t="s">
        <v>13</v>
      </c>
      <c r="R1938" s="754"/>
    </row>
    <row r="1939" spans="2:18" ht="20.25" thickBot="1">
      <c r="B1939" s="2" t="s">
        <v>1</v>
      </c>
      <c r="C1939" s="179">
        <v>46</v>
      </c>
      <c r="D1939" s="755" t="str" cm="1">
        <f t="array" ref="D1939">IFERROR( LOOKUP(2, 1/(과정일람표!$A$13:$A$412=C1939)/(과정일람표!$B$13:$B$412="승인"), IF(과정일람표!$R$13:$R$412="", NA(), 과정일람표!$R$13:$R$412)),"")</f>
        <v/>
      </c>
      <c r="E1939" s="756"/>
      <c r="F1939" s="756"/>
      <c r="G1939" s="757"/>
      <c r="H1939" s="3" t="s">
        <v>14</v>
      </c>
      <c r="I1939" s="4" t="s">
        <v>47</v>
      </c>
      <c r="J1939" s="4" t="s">
        <v>46</v>
      </c>
      <c r="K1939" s="4" t="s">
        <v>34</v>
      </c>
      <c r="L1939" s="4" t="s">
        <v>22</v>
      </c>
      <c r="M1939" s="4" t="s">
        <v>17</v>
      </c>
      <c r="N1939" s="17" t="s">
        <v>554</v>
      </c>
      <c r="O1939" s="750"/>
      <c r="P1939" s="752"/>
      <c r="Q1939" s="738"/>
      <c r="R1939" s="739"/>
    </row>
    <row r="1940" spans="2:18" ht="19.5">
      <c r="B1940" s="720" t="s">
        <v>2</v>
      </c>
      <c r="C1940" s="5" t="s">
        <v>4</v>
      </c>
      <c r="D1940" s="6" t="s">
        <v>5</v>
      </c>
      <c r="E1940" s="6" t="s">
        <v>11</v>
      </c>
      <c r="F1940" s="7" t="s">
        <v>12</v>
      </c>
      <c r="G1940" s="8" t="s">
        <v>2152</v>
      </c>
      <c r="H1940" s="11" t="s">
        <v>15</v>
      </c>
      <c r="I1940" s="180">
        <f>SUM(I1941:I1943)</f>
        <v>0</v>
      </c>
      <c r="J1940" s="180">
        <f>SUM(J1941:J1943)</f>
        <v>0</v>
      </c>
      <c r="K1940" s="180">
        <f>SUM(K1941:K1943)</f>
        <v>0</v>
      </c>
      <c r="L1940" s="723" t="str" cm="1">
        <f t="array" ref="L1940">IFERROR( LOOKUP(2, 1/(과정일람표!$A$13:$A$412=C1939)/(과정일람표!$B$13:$B$412="승인"), IF(과정일람표!$N$13:$N$412="", NA(), 과정일람표!$N$13:$N$412)),"")</f>
        <v/>
      </c>
      <c r="M1940" s="726" t="str" cm="1">
        <f t="array" ref="M1940">IFERROR( LOOKUP(2, 1/(과정일람표!$A$13:$A$412=C1939)/(과정일람표!$B$13:$B$412="승인"), IF(과정일람표!$AA$13:$AA$412="", NA(), 과정일람표!$AA$13:$AA$412)),"")</f>
        <v/>
      </c>
      <c r="N1940" s="729" t="e">
        <f>VLOOKUP(LEFT(N1942,6),NCS단가,5,FALSE)</f>
        <v>#N/A</v>
      </c>
      <c r="O1940" s="731" t="str" cm="1">
        <f t="array" ref="O1940">IFERROR( LOOKUP(2, 1/(과정일람표!$A$13:$A$412=C1939)/(과정일람표!$B$13:$B$412="신청"), IF(과정일람표!$AC$13:$AC$412="", NA(), 과정일람표!$AC$13:$AC$412)),"")</f>
        <v/>
      </c>
      <c r="P1940" s="729" t="e">
        <f>IF(Q1943="불승인",0,IF(OR(D1941="원격대체", D1941="집체",D1941="혼합"),IF(M1940="기준단가",N1940,J1941/(G1943*D1943)),_xlfn.IFS(D1941="원격",2970,D1941="STEP자체", 6160,D1941="STEP공공",4600)))</f>
        <v>#N/A</v>
      </c>
      <c r="Q1940" s="734" t="str">
        <f>IF(총괄!$C$6="전략", IF(P1943&lt;300%,"적정","검토필요"), IF(총괄!$C$6="지산맞", IF(LEN(L1940)=0,"분류입력확인",IF(P1943&lt;VLOOKUP(L1940,테이블!$B$3:$C$5,2,FALSE),"적정","검토필요")),IF(OR(LEN(E1941)&gt;0,LEN(F1941)&gt;0),IF(과정별세부산출!P1943&lt;300%,"적정","검토필요"),IF(과정별세부산출!P1943&lt;VLOOKUP(과정별세부산출!G1941,테이블!$H$3:$I$10,2,FALSE),"적정","검토필요"))))</f>
        <v>분류입력확인</v>
      </c>
      <c r="R1940" s="735"/>
    </row>
    <row r="1941" spans="2:18" ht="20.25" thickBot="1">
      <c r="B1941" s="721"/>
      <c r="C1941" s="181" t="str" cm="1">
        <f t="array" ref="C1941">IFERROR( LOOKUP(2, 1/(과정일람표!$A$13:$A$412=C1939)/(과정일람표!$B$13:$B$412="승인"), IF(과정일람표!$T$13:$T$412="", NA(), 과정일람표!$T$13:$T$412)),"")</f>
        <v/>
      </c>
      <c r="D1941" s="182" t="str" cm="1">
        <f t="array" ref="D1941">IFERROR( LOOKUP(2, 1/(과정일람표!$A$13:$A$412=C1939)/(과정일람표!$B$13:$B$412="승인"), IF(과정일람표!$U$13:$U$412="", NA(), 과정일람표!$U$13:$U$412)),"")</f>
        <v/>
      </c>
      <c r="E1941" s="182" t="str" cm="1">
        <f t="array" ref="E1941">IFERROR( LOOKUP(2, 1/(과정일람표!$A$13:$A$412=C1939)/(과정일람표!$B$13:$B$412="승인"), IF(과정일람표!$K$13:$K$412="", NA(), 과정일람표!$K$13:$K$412)),"")</f>
        <v/>
      </c>
      <c r="F1941" s="182" t="str" cm="1">
        <f t="array" ref="F1941">IFERROR( LOOKUP(2, 1/(과정일람표!$A$13:$A$412=C1939)/(과정일람표!$B$13:$B$412="승인"), IF(과정일람표!$L$13:$L$412="", NA(), 과정일람표!$L$13:$L$412)),"")</f>
        <v/>
      </c>
      <c r="G1941" s="183" t="str" cm="1">
        <f t="array" ref="G1941">IFERROR( LOOKUP(2, 1/(과정일람표!$A$13:$A$412=C1939)/(과정일람표!$B$13:$B$412="승인"), IF(과정일람표!$M$13:$M$412="", NA(), 과정일람표!$M$13:$M$412)),"")</f>
        <v/>
      </c>
      <c r="H1941" s="12" t="s">
        <v>18</v>
      </c>
      <c r="I1941" s="184">
        <f>IF(M1940="기준단가",IF(OR(D1941="집체",D1941="원격대체", D1941="혼합"),N1940*D1943*G1943,_xlfn.IFS(D1941="원격",2970*D1943*G1943,D1941="STEP자체",6160*D1943*G1943,D1941="STEP공공",4600*D1943*G1943)),IF(M1940="E-9",2*N1940*D1943*G1943,SUM(J1947:J1975)))</f>
        <v>0</v>
      </c>
      <c r="J1941" s="184">
        <f>IF(Q1943="불승인",0,IF(M1940="기준단가",IF(OR(D1941="집체",D1941="원격대체", D1941="혼합"),N1940*D1943*G1943,_xlfn.IFS(D1941="원격",2970*D1943*G1943,D1941="STEP자체",6160*D1943*G1943,D1941="STEP공공",4600*D1943*G1943)),IF(M1940="E-9",2*N1940*D1943*G1943,SUM(O1947:O1975))))</f>
        <v>0</v>
      </c>
      <c r="K1941" s="184">
        <f>J1941-I1941</f>
        <v>0</v>
      </c>
      <c r="L1941" s="724"/>
      <c r="M1941" s="727"/>
      <c r="N1941" s="730"/>
      <c r="O1941" s="732"/>
      <c r="P1941" s="733"/>
      <c r="Q1941" s="734"/>
      <c r="R1941" s="735"/>
    </row>
    <row r="1942" spans="2:18" ht="19.5">
      <c r="B1942" s="721"/>
      <c r="C1942" s="9" t="s">
        <v>6</v>
      </c>
      <c r="D1942" s="10" t="s">
        <v>7</v>
      </c>
      <c r="E1942" s="10" t="s">
        <v>8</v>
      </c>
      <c r="F1942" s="10" t="s">
        <v>9</v>
      </c>
      <c r="G1942" s="10" t="s">
        <v>10</v>
      </c>
      <c r="H1942" s="13" t="s">
        <v>19</v>
      </c>
      <c r="I1942" s="184">
        <f>IF(OR(D1941="집체",D1941="혼합"), J1976, 0)</f>
        <v>0</v>
      </c>
      <c r="J1942" s="184">
        <f>IF(Q1943="불승인",0,IF(OR(D1941="집체",D1941="혼합"),O1976,0))</f>
        <v>0</v>
      </c>
      <c r="K1942" s="184">
        <f>J1942-I1942</f>
        <v>0</v>
      </c>
      <c r="L1942" s="724"/>
      <c r="M1942" s="727"/>
      <c r="N1942" s="185" t="str" cm="1">
        <f t="array" ref="N1942">IFERROR( LOOKUP(2, 1/(과정일람표!$A$13:$A$412=C1939)/(과정일람표!$B$13:$B$412="승인"), IF(과정일람표!$J$13:$J$412="", NA(), 과정일람표!$J$13:$J$412)),"")</f>
        <v/>
      </c>
      <c r="O1942" s="736" t="s">
        <v>551</v>
      </c>
      <c r="P1942" s="737"/>
      <c r="Q1942" s="738" t="s">
        <v>85</v>
      </c>
      <c r="R1942" s="739"/>
    </row>
    <row r="1943" spans="2:18" ht="20.25" thickBot="1">
      <c r="B1943" s="722"/>
      <c r="C1943" s="186" t="str" cm="1">
        <f t="array" ref="C1943">IFERROR( LOOKUP(2, 1/(과정일람표!$A$13:$A$412=C1939)/(과정일람표!$B$13:$B$412="승인"), IF(과정일람표!$V$13:$V$412="", NA(), 과정일람표!$V$13:$V$412)),"")</f>
        <v/>
      </c>
      <c r="D1943" s="182" t="str" cm="1">
        <f t="array" ref="D1943">IFERROR( LOOKUP(2, 1/(과정일람표!$A$13:$A$412=C1939)/(과정일람표!$B$13:$B$412="승인"), IF(과정일람표!$W$13:$W$412="", NA(), 과정일람표!$W$13:$W$412)),"")</f>
        <v/>
      </c>
      <c r="E1943" s="187" t="str" cm="1">
        <f t="array" ref="E1943">IFERROR( LOOKUP(2, 1/(과정일람표!$A$13:$A$412=C1939)/(과정일람표!$B$13:$B$412="승인"), IF(과정일람표!$R$13:$R$412="", NA(), 과정일람표!$X$13:$X$412)),"")</f>
        <v/>
      </c>
      <c r="F1943" s="187" t="str" cm="1">
        <f t="array" ref="F1943">IFERROR( LOOKUP(2, 1/(과정일람표!$A$13:$A$412=C1939)/(과정일람표!$B$13:$B$412="승인"), IF(과정일람표!$Y$13:$Y$412="", NA(), 과정일람표!$Y$13:$Y$412)),"")</f>
        <v/>
      </c>
      <c r="G1943" s="187" t="str" cm="1">
        <f t="array" ref="G1943">IFERROR( LOOKUP(2, 1/(과정일람표!$A$13:$A$412=C1939)/(과정일람표!$B$13:$B$412="승인"), IF(과정일람표!$Z$13:$Z$412="", NA(), 과정일람표!$Z$13:$Z$412)),"")</f>
        <v/>
      </c>
      <c r="H1943" s="14" t="s">
        <v>20</v>
      </c>
      <c r="I1943" s="188">
        <f>IF(OR(D1941="집체", D1941="원격대체",D1941="혼합"), J1978, 0)</f>
        <v>0</v>
      </c>
      <c r="J1943" s="188">
        <f>IF(Q1943="불승인",0,IF(OR(D1941="집체",D1941="원격대체",D1941="혼합"),O1978,0))</f>
        <v>0</v>
      </c>
      <c r="K1943" s="188">
        <f>J1943-I1943</f>
        <v>0</v>
      </c>
      <c r="L1943" s="725"/>
      <c r="M1943" s="728"/>
      <c r="N1943" s="189" t="str" cm="1">
        <f t="array" ref="N1943">IFERROR( LOOKUP(2, 1/(과정일람표!$A$13:$A$412=C1939)/(과정일람표!$B$13:$B$412="승인"), IF(과정일람표!$I$13:$I$412="", NA(), 과정일람표!$I$13:$I$412)),"")</f>
        <v/>
      </c>
      <c r="O1943" s="16" t="e">
        <f>O1940/N1940</f>
        <v>#VALUE!</v>
      </c>
      <c r="P1943" s="18" t="e">
        <f>P1940/N1940</f>
        <v>#N/A</v>
      </c>
      <c r="Q1943" s="740" t="s">
        <v>2291</v>
      </c>
      <c r="R1943" s="741"/>
    </row>
    <row r="1944" spans="2:18" ht="17.25" thickBot="1"/>
    <row r="1945" spans="2:18" ht="17.25" thickBot="1">
      <c r="B1945" s="708" t="s">
        <v>24</v>
      </c>
      <c r="C1945" s="710" t="s">
        <v>25</v>
      </c>
      <c r="D1945" s="712" t="s">
        <v>26</v>
      </c>
      <c r="E1945" s="713"/>
      <c r="F1945" s="716" t="s">
        <v>32</v>
      </c>
      <c r="G1945" s="717"/>
      <c r="H1945" s="717"/>
      <c r="I1945" s="717"/>
      <c r="J1945" s="718"/>
      <c r="K1945" s="716" t="s">
        <v>33</v>
      </c>
      <c r="L1945" s="717"/>
      <c r="M1945" s="717"/>
      <c r="N1945" s="717"/>
      <c r="O1945" s="718"/>
      <c r="P1945" s="716" t="s">
        <v>30</v>
      </c>
      <c r="Q1945" s="717"/>
      <c r="R1945" s="718"/>
    </row>
    <row r="1946" spans="2:18" ht="17.25" thickBot="1">
      <c r="B1946" s="709"/>
      <c r="C1946" s="711"/>
      <c r="D1946" s="714"/>
      <c r="E1946" s="715"/>
      <c r="F1946" s="190" t="s">
        <v>27</v>
      </c>
      <c r="G1946" s="191" t="s">
        <v>28</v>
      </c>
      <c r="H1946" s="15" t="s">
        <v>29</v>
      </c>
      <c r="I1946" s="192" t="s">
        <v>16</v>
      </c>
      <c r="J1946" s="193" t="s">
        <v>38</v>
      </c>
      <c r="K1946" s="190" t="s">
        <v>27</v>
      </c>
      <c r="L1946" s="191" t="s">
        <v>28</v>
      </c>
      <c r="M1946" s="15" t="s">
        <v>29</v>
      </c>
      <c r="N1946" s="192" t="s">
        <v>16</v>
      </c>
      <c r="O1946" s="193" t="s">
        <v>38</v>
      </c>
      <c r="P1946" s="190" t="s">
        <v>34</v>
      </c>
      <c r="Q1946" s="719" t="s">
        <v>31</v>
      </c>
      <c r="R1946" s="718"/>
    </row>
    <row r="1947" spans="2:18" ht="17.25" thickBot="1">
      <c r="B1947" s="194" t="s">
        <v>35</v>
      </c>
      <c r="C1947" s="268"/>
      <c r="D1947" s="682"/>
      <c r="E1947" s="683"/>
      <c r="F1947" s="196"/>
      <c r="G1947" s="197"/>
      <c r="H1947" s="198"/>
      <c r="I1947" s="199">
        <f>IF(M1940="지원단가",F1947*G1947*H1947,0)</f>
        <v>0</v>
      </c>
      <c r="J1947" s="200">
        <f>I1947</f>
        <v>0</v>
      </c>
      <c r="K1947" s="201">
        <f t="shared" ref="K1947:K1978" si="225">F1947</f>
        <v>0</v>
      </c>
      <c r="L1947" s="202">
        <f t="shared" ref="L1947:L1978" si="226">G1947</f>
        <v>0</v>
      </c>
      <c r="M1947" s="203">
        <f t="shared" ref="M1947:M1978" si="227">H1947</f>
        <v>0</v>
      </c>
      <c r="N1947" s="199">
        <f>IF(Q1943="불승인", 0,IF(M1940="지원단가",K1947*L1947*M1947,0))</f>
        <v>0</v>
      </c>
      <c r="O1947" s="200">
        <f>SUM(N1947)</f>
        <v>0</v>
      </c>
      <c r="P1947" s="201">
        <f>N1947-I1947</f>
        <v>0</v>
      </c>
      <c r="Q1947" s="684"/>
      <c r="R1947" s="685"/>
    </row>
    <row r="1948" spans="2:18">
      <c r="B1948" s="686" t="s">
        <v>36</v>
      </c>
      <c r="C1948" s="269"/>
      <c r="D1948" s="696"/>
      <c r="E1948" s="697"/>
      <c r="F1948" s="205"/>
      <c r="G1948" s="206"/>
      <c r="H1948" s="207"/>
      <c r="I1948" s="208">
        <f>IF(M1940="지원단가",F1948*G1948*H1948,0)</f>
        <v>0</v>
      </c>
      <c r="J1948" s="689">
        <f>SUM(I1948:I1951)</f>
        <v>0</v>
      </c>
      <c r="K1948" s="209">
        <f t="shared" si="225"/>
        <v>0</v>
      </c>
      <c r="L1948" s="210">
        <f t="shared" si="226"/>
        <v>0</v>
      </c>
      <c r="M1948" s="211">
        <f t="shared" si="227"/>
        <v>0</v>
      </c>
      <c r="N1948" s="208">
        <f>IF(Q1943="불승인",0,IF(M1940="지원단가",K1948*L1948*M1948,0))</f>
        <v>0</v>
      </c>
      <c r="O1948" s="689">
        <f>SUM(N1948:N1951)</f>
        <v>0</v>
      </c>
      <c r="P1948" s="209">
        <f t="shared" ref="P1948:P1978" si="228">N1948-I1948</f>
        <v>0</v>
      </c>
      <c r="Q1948" s="698"/>
      <c r="R1948" s="699"/>
    </row>
    <row r="1949" spans="2:18">
      <c r="B1949" s="687"/>
      <c r="C1949" s="270"/>
      <c r="D1949" s="704"/>
      <c r="E1949" s="705"/>
      <c r="F1949" s="213"/>
      <c r="G1949" s="214"/>
      <c r="H1949" s="215"/>
      <c r="I1949" s="216">
        <f>IF(M1940="지원단가",F1949*G1949*H1949,0)</f>
        <v>0</v>
      </c>
      <c r="J1949" s="690"/>
      <c r="K1949" s="217">
        <f t="shared" si="225"/>
        <v>0</v>
      </c>
      <c r="L1949" s="218">
        <f t="shared" si="226"/>
        <v>0</v>
      </c>
      <c r="M1949" s="219">
        <f t="shared" si="227"/>
        <v>0</v>
      </c>
      <c r="N1949" s="216">
        <f>IF(Q1943="불승인",0,IF(M1940="지원단가",K1949*L1949*M1949,0))</f>
        <v>0</v>
      </c>
      <c r="O1949" s="690"/>
      <c r="P1949" s="217">
        <f t="shared" si="228"/>
        <v>0</v>
      </c>
      <c r="Q1949" s="706"/>
      <c r="R1949" s="707"/>
    </row>
    <row r="1950" spans="2:18">
      <c r="B1950" s="687"/>
      <c r="C1950" s="270"/>
      <c r="D1950" s="704"/>
      <c r="E1950" s="705"/>
      <c r="F1950" s="213"/>
      <c r="G1950" s="214"/>
      <c r="H1950" s="215"/>
      <c r="I1950" s="216">
        <f>IF(M1940="지원단가",F1950*G1950*H1950,0)</f>
        <v>0</v>
      </c>
      <c r="J1950" s="690"/>
      <c r="K1950" s="217">
        <f t="shared" si="225"/>
        <v>0</v>
      </c>
      <c r="L1950" s="218">
        <f t="shared" si="226"/>
        <v>0</v>
      </c>
      <c r="M1950" s="219">
        <f t="shared" si="227"/>
        <v>0</v>
      </c>
      <c r="N1950" s="216">
        <f>IF(Q1943="불승인",0,IF(M1940="지원단가",K1950*L1950*M1950,0))</f>
        <v>0</v>
      </c>
      <c r="O1950" s="690"/>
      <c r="P1950" s="217">
        <f t="shared" si="228"/>
        <v>0</v>
      </c>
      <c r="Q1950" s="706"/>
      <c r="R1950" s="707"/>
    </row>
    <row r="1951" spans="2:18" ht="17.25" thickBot="1">
      <c r="B1951" s="688"/>
      <c r="C1951" s="271"/>
      <c r="D1951" s="700"/>
      <c r="E1951" s="701"/>
      <c r="F1951" s="221"/>
      <c r="G1951" s="222"/>
      <c r="H1951" s="223"/>
      <c r="I1951" s="224">
        <f>IF(M1940="지원단가",F1951*G1951*H1951,0)</f>
        <v>0</v>
      </c>
      <c r="J1951" s="691"/>
      <c r="K1951" s="225">
        <f t="shared" si="225"/>
        <v>0</v>
      </c>
      <c r="L1951" s="226">
        <f t="shared" si="226"/>
        <v>0</v>
      </c>
      <c r="M1951" s="227">
        <f t="shared" si="227"/>
        <v>0</v>
      </c>
      <c r="N1951" s="224">
        <f>IF(Q1943="불승인",0,IF(M1940="지원단가",K1951*L1951*M1951,0))</f>
        <v>0</v>
      </c>
      <c r="O1951" s="691"/>
      <c r="P1951" s="225">
        <f t="shared" si="228"/>
        <v>0</v>
      </c>
      <c r="Q1951" s="702"/>
      <c r="R1951" s="703"/>
    </row>
    <row r="1952" spans="2:18">
      <c r="B1952" s="686" t="s">
        <v>37</v>
      </c>
      <c r="C1952" s="269"/>
      <c r="D1952" s="272"/>
      <c r="E1952" s="273"/>
      <c r="F1952" s="205"/>
      <c r="G1952" s="206"/>
      <c r="H1952" s="207"/>
      <c r="I1952" s="208">
        <f>IF(M1940="지원단가",F1952*G1952*H1952,0)</f>
        <v>0</v>
      </c>
      <c r="J1952" s="689">
        <f>SUM(I1952:I1957)</f>
        <v>0</v>
      </c>
      <c r="K1952" s="209">
        <f t="shared" si="225"/>
        <v>0</v>
      </c>
      <c r="L1952" s="210">
        <f t="shared" si="226"/>
        <v>0</v>
      </c>
      <c r="M1952" s="211">
        <f t="shared" si="227"/>
        <v>0</v>
      </c>
      <c r="N1952" s="208">
        <f>IF(Q1943="불승인",0,IF(M1940="지원단가",K1952*L1952*M1952,0))</f>
        <v>0</v>
      </c>
      <c r="O1952" s="689">
        <f>SUM(N1952:N1957)</f>
        <v>0</v>
      </c>
      <c r="P1952" s="209">
        <f t="shared" si="228"/>
        <v>0</v>
      </c>
      <c r="Q1952" s="698"/>
      <c r="R1952" s="699"/>
    </row>
    <row r="1953" spans="2:18">
      <c r="B1953" s="687"/>
      <c r="C1953" s="270"/>
      <c r="D1953" s="274"/>
      <c r="E1953" s="275"/>
      <c r="F1953" s="213"/>
      <c r="G1953" s="214"/>
      <c r="H1953" s="215"/>
      <c r="I1953" s="216">
        <f>IF(M1940="지원단가",F1953*G1953*H1953,0)</f>
        <v>0</v>
      </c>
      <c r="J1953" s="690"/>
      <c r="K1953" s="217">
        <f t="shared" si="225"/>
        <v>0</v>
      </c>
      <c r="L1953" s="218">
        <f t="shared" si="226"/>
        <v>0</v>
      </c>
      <c r="M1953" s="219">
        <f t="shared" si="227"/>
        <v>0</v>
      </c>
      <c r="N1953" s="216">
        <f>IF(Q1943="불승인",0,IF(M1940="지원단가",K1953*L1953*M1953,0))</f>
        <v>0</v>
      </c>
      <c r="O1953" s="690"/>
      <c r="P1953" s="217">
        <f t="shared" si="228"/>
        <v>0</v>
      </c>
      <c r="Q1953" s="706"/>
      <c r="R1953" s="707"/>
    </row>
    <row r="1954" spans="2:18">
      <c r="B1954" s="687"/>
      <c r="C1954" s="270"/>
      <c r="D1954" s="274"/>
      <c r="E1954" s="275"/>
      <c r="F1954" s="213"/>
      <c r="G1954" s="214"/>
      <c r="H1954" s="215"/>
      <c r="I1954" s="216">
        <f>IF(M1940="지원단가",F1954*G1954*H1954,0)</f>
        <v>0</v>
      </c>
      <c r="J1954" s="690"/>
      <c r="K1954" s="217">
        <f t="shared" si="225"/>
        <v>0</v>
      </c>
      <c r="L1954" s="218">
        <f t="shared" si="226"/>
        <v>0</v>
      </c>
      <c r="M1954" s="219">
        <f t="shared" si="227"/>
        <v>0</v>
      </c>
      <c r="N1954" s="216">
        <f>IF(Q1943="불승인",0,IF(M1940="지원단가",K1954*L1954*M1954,0))</f>
        <v>0</v>
      </c>
      <c r="O1954" s="690"/>
      <c r="P1954" s="217">
        <f t="shared" si="228"/>
        <v>0</v>
      </c>
      <c r="Q1954" s="706"/>
      <c r="R1954" s="707"/>
    </row>
    <row r="1955" spans="2:18">
      <c r="B1955" s="687"/>
      <c r="C1955" s="270"/>
      <c r="D1955" s="274"/>
      <c r="E1955" s="275"/>
      <c r="F1955" s="213"/>
      <c r="G1955" s="214"/>
      <c r="H1955" s="215"/>
      <c r="I1955" s="216">
        <f>IF(M1940="지원단가",F1955*G1955*H1955,0)</f>
        <v>0</v>
      </c>
      <c r="J1955" s="690"/>
      <c r="K1955" s="217">
        <f t="shared" si="225"/>
        <v>0</v>
      </c>
      <c r="L1955" s="218">
        <f t="shared" si="226"/>
        <v>0</v>
      </c>
      <c r="M1955" s="219">
        <f t="shared" si="227"/>
        <v>0</v>
      </c>
      <c r="N1955" s="216">
        <f>IF(Q1943="불승인",0,IF(M1940="지원단가",K1955*L1955*M1955,0))</f>
        <v>0</v>
      </c>
      <c r="O1955" s="690"/>
      <c r="P1955" s="217">
        <f t="shared" si="228"/>
        <v>0</v>
      </c>
      <c r="Q1955" s="706"/>
      <c r="R1955" s="707"/>
    </row>
    <row r="1956" spans="2:18">
      <c r="B1956" s="687"/>
      <c r="C1956" s="270"/>
      <c r="D1956" s="274"/>
      <c r="E1956" s="275"/>
      <c r="F1956" s="213"/>
      <c r="G1956" s="214"/>
      <c r="H1956" s="215"/>
      <c r="I1956" s="216">
        <f>IF(M1940="지원단가",F1956*G1956*H1956,0)</f>
        <v>0</v>
      </c>
      <c r="J1956" s="690"/>
      <c r="K1956" s="217">
        <f t="shared" si="225"/>
        <v>0</v>
      </c>
      <c r="L1956" s="218">
        <f t="shared" si="226"/>
        <v>0</v>
      </c>
      <c r="M1956" s="219">
        <f t="shared" si="227"/>
        <v>0</v>
      </c>
      <c r="N1956" s="216">
        <f>IF(Q1943="불승인",0,IF(M1940="지원단가",K1956*L1956*M1956,0))</f>
        <v>0</v>
      </c>
      <c r="O1956" s="690"/>
      <c r="P1956" s="217">
        <f t="shared" si="228"/>
        <v>0</v>
      </c>
      <c r="Q1956" s="706"/>
      <c r="R1956" s="707"/>
    </row>
    <row r="1957" spans="2:18" ht="17.25" thickBot="1">
      <c r="B1957" s="688"/>
      <c r="C1957" s="271"/>
      <c r="D1957" s="276"/>
      <c r="E1957" s="277"/>
      <c r="F1957" s="221"/>
      <c r="G1957" s="222"/>
      <c r="H1957" s="223"/>
      <c r="I1957" s="224">
        <f>IF(M1940="지원단가",F1957*G1957*H1957,0)</f>
        <v>0</v>
      </c>
      <c r="J1957" s="691"/>
      <c r="K1957" s="225">
        <f t="shared" si="225"/>
        <v>0</v>
      </c>
      <c r="L1957" s="226">
        <f t="shared" si="226"/>
        <v>0</v>
      </c>
      <c r="M1957" s="227">
        <f t="shared" si="227"/>
        <v>0</v>
      </c>
      <c r="N1957" s="224">
        <f>IF(Q1943="불승인",0,IF(M1940="지원단가",K1957*L1957*M1957,0))</f>
        <v>0</v>
      </c>
      <c r="O1957" s="691"/>
      <c r="P1957" s="225">
        <f t="shared" si="228"/>
        <v>0</v>
      </c>
      <c r="Q1957" s="702"/>
      <c r="R1957" s="703"/>
    </row>
    <row r="1958" spans="2:18">
      <c r="B1958" s="686" t="s">
        <v>39</v>
      </c>
      <c r="C1958" s="269"/>
      <c r="D1958" s="696"/>
      <c r="E1958" s="697"/>
      <c r="F1958" s="205"/>
      <c r="G1958" s="206"/>
      <c r="H1958" s="207"/>
      <c r="I1958" s="208">
        <f>IF(M1940="지원단가",F1958*G1958*H1958,0)</f>
        <v>0</v>
      </c>
      <c r="J1958" s="689">
        <f>SUM(I1958:I1963)</f>
        <v>0</v>
      </c>
      <c r="K1958" s="209">
        <f t="shared" si="225"/>
        <v>0</v>
      </c>
      <c r="L1958" s="210">
        <f t="shared" si="226"/>
        <v>0</v>
      </c>
      <c r="M1958" s="211">
        <f t="shared" si="227"/>
        <v>0</v>
      </c>
      <c r="N1958" s="208">
        <f>IF(Q1943="불승인",0,IF(M1940="지원단가",K1958*L1958*M1958,0))</f>
        <v>0</v>
      </c>
      <c r="O1958" s="689">
        <f>SUM(N1958:N1963)</f>
        <v>0</v>
      </c>
      <c r="P1958" s="209">
        <f t="shared" si="228"/>
        <v>0</v>
      </c>
      <c r="Q1958" s="698"/>
      <c r="R1958" s="699"/>
    </row>
    <row r="1959" spans="2:18">
      <c r="B1959" s="687"/>
      <c r="C1959" s="270"/>
      <c r="D1959" s="704"/>
      <c r="E1959" s="705"/>
      <c r="F1959" s="213"/>
      <c r="G1959" s="214"/>
      <c r="H1959" s="215"/>
      <c r="I1959" s="216">
        <f>IF(M1940="지원단가",F1959*G1959*H1959,0)</f>
        <v>0</v>
      </c>
      <c r="J1959" s="690"/>
      <c r="K1959" s="217">
        <f t="shared" si="225"/>
        <v>0</v>
      </c>
      <c r="L1959" s="218">
        <f t="shared" si="226"/>
        <v>0</v>
      </c>
      <c r="M1959" s="219">
        <f t="shared" si="227"/>
        <v>0</v>
      </c>
      <c r="N1959" s="216">
        <f>IF(Q1943="불승인",0,IF(M1940="지원단가",K1959*L1959*M1959,0))</f>
        <v>0</v>
      </c>
      <c r="O1959" s="690"/>
      <c r="P1959" s="217">
        <f t="shared" si="228"/>
        <v>0</v>
      </c>
      <c r="Q1959" s="706"/>
      <c r="R1959" s="707"/>
    </row>
    <row r="1960" spans="2:18">
      <c r="B1960" s="687"/>
      <c r="C1960" s="270"/>
      <c r="D1960" s="704"/>
      <c r="E1960" s="705"/>
      <c r="F1960" s="213"/>
      <c r="G1960" s="214"/>
      <c r="H1960" s="215"/>
      <c r="I1960" s="216">
        <f>IF(M1940="지원단가",F1960*G1960*H1960,0)</f>
        <v>0</v>
      </c>
      <c r="J1960" s="690"/>
      <c r="K1960" s="217">
        <f t="shared" si="225"/>
        <v>0</v>
      </c>
      <c r="L1960" s="218">
        <f t="shared" si="226"/>
        <v>0</v>
      </c>
      <c r="M1960" s="219">
        <f t="shared" si="227"/>
        <v>0</v>
      </c>
      <c r="N1960" s="216">
        <f>IF(Q1943="불승인",0,IF(M1940="지원단가",K1960*L1960*M1960,0))</f>
        <v>0</v>
      </c>
      <c r="O1960" s="690"/>
      <c r="P1960" s="217">
        <f t="shared" si="228"/>
        <v>0</v>
      </c>
      <c r="Q1960" s="706"/>
      <c r="R1960" s="707"/>
    </row>
    <row r="1961" spans="2:18">
      <c r="B1961" s="687"/>
      <c r="C1961" s="270"/>
      <c r="D1961" s="704"/>
      <c r="E1961" s="705"/>
      <c r="F1961" s="213"/>
      <c r="G1961" s="214"/>
      <c r="H1961" s="215"/>
      <c r="I1961" s="216">
        <f>IF(M1940="지원단가",F1961*G1961*H1961,0)</f>
        <v>0</v>
      </c>
      <c r="J1961" s="690"/>
      <c r="K1961" s="217">
        <f t="shared" si="225"/>
        <v>0</v>
      </c>
      <c r="L1961" s="218">
        <f t="shared" si="226"/>
        <v>0</v>
      </c>
      <c r="M1961" s="219">
        <f t="shared" si="227"/>
        <v>0</v>
      </c>
      <c r="N1961" s="216">
        <f>IF(Q1943="불승인",0,IF(M1940="지원단가",K1961*L1961*M1961,0))</f>
        <v>0</v>
      </c>
      <c r="O1961" s="690"/>
      <c r="P1961" s="217">
        <f t="shared" si="228"/>
        <v>0</v>
      </c>
      <c r="Q1961" s="706"/>
      <c r="R1961" s="707"/>
    </row>
    <row r="1962" spans="2:18">
      <c r="B1962" s="687"/>
      <c r="C1962" s="270"/>
      <c r="D1962" s="704"/>
      <c r="E1962" s="705"/>
      <c r="F1962" s="213"/>
      <c r="G1962" s="214"/>
      <c r="H1962" s="215"/>
      <c r="I1962" s="216">
        <f>IF(M1940="지원단가",F1962*G1962*H1962,0)</f>
        <v>0</v>
      </c>
      <c r="J1962" s="690"/>
      <c r="K1962" s="217">
        <f t="shared" si="225"/>
        <v>0</v>
      </c>
      <c r="L1962" s="218">
        <f t="shared" si="226"/>
        <v>0</v>
      </c>
      <c r="M1962" s="219">
        <f t="shared" si="227"/>
        <v>0</v>
      </c>
      <c r="N1962" s="216">
        <f>IF(Q1943="불승인",0,IF(M1940="지원단가",K1962*L1962*M1962,0))</f>
        <v>0</v>
      </c>
      <c r="O1962" s="690"/>
      <c r="P1962" s="217">
        <f t="shared" si="228"/>
        <v>0</v>
      </c>
      <c r="Q1962" s="706"/>
      <c r="R1962" s="707"/>
    </row>
    <row r="1963" spans="2:18" ht="17.25" thickBot="1">
      <c r="B1963" s="688"/>
      <c r="C1963" s="271"/>
      <c r="D1963" s="700"/>
      <c r="E1963" s="701"/>
      <c r="F1963" s="221"/>
      <c r="G1963" s="222"/>
      <c r="H1963" s="223"/>
      <c r="I1963" s="224">
        <f>IF(M1940="지원단가",F1963*G1963*H1963,0)</f>
        <v>0</v>
      </c>
      <c r="J1963" s="691"/>
      <c r="K1963" s="225">
        <f t="shared" si="225"/>
        <v>0</v>
      </c>
      <c r="L1963" s="226">
        <f t="shared" si="226"/>
        <v>0</v>
      </c>
      <c r="M1963" s="227">
        <f t="shared" si="227"/>
        <v>0</v>
      </c>
      <c r="N1963" s="224">
        <f>IF(Q1943="불승인",0,IF(M1940="지원단가",K1963*L1963*M1963,0))</f>
        <v>0</v>
      </c>
      <c r="O1963" s="691"/>
      <c r="P1963" s="225">
        <f t="shared" si="228"/>
        <v>0</v>
      </c>
      <c r="Q1963" s="702"/>
      <c r="R1963" s="703"/>
    </row>
    <row r="1964" spans="2:18" ht="17.25" thickBot="1">
      <c r="B1964" s="194" t="s">
        <v>40</v>
      </c>
      <c r="C1964" s="268"/>
      <c r="D1964" s="682"/>
      <c r="E1964" s="683"/>
      <c r="F1964" s="196"/>
      <c r="G1964" s="197"/>
      <c r="H1964" s="198"/>
      <c r="I1964" s="199">
        <f>IF(M1940="지원단가",F1964*G1964*H1964,0)</f>
        <v>0</v>
      </c>
      <c r="J1964" s="200">
        <f>I1964</f>
        <v>0</v>
      </c>
      <c r="K1964" s="201">
        <f t="shared" si="225"/>
        <v>0</v>
      </c>
      <c r="L1964" s="202">
        <f t="shared" si="226"/>
        <v>0</v>
      </c>
      <c r="M1964" s="203">
        <f t="shared" si="227"/>
        <v>0</v>
      </c>
      <c r="N1964" s="199">
        <f>IF(Q1943="불승인",0,IF(M1940="지원단가",K1964*L1964*M1964,0))</f>
        <v>0</v>
      </c>
      <c r="O1964" s="200">
        <f>SUM(N1964)</f>
        <v>0</v>
      </c>
      <c r="P1964" s="201">
        <f t="shared" si="228"/>
        <v>0</v>
      </c>
      <c r="Q1964" s="684"/>
      <c r="R1964" s="685"/>
    </row>
    <row r="1965" spans="2:18">
      <c r="B1965" s="686" t="s">
        <v>41</v>
      </c>
      <c r="C1965" s="269"/>
      <c r="D1965" s="696"/>
      <c r="E1965" s="697"/>
      <c r="F1965" s="205"/>
      <c r="G1965" s="206"/>
      <c r="H1965" s="207"/>
      <c r="I1965" s="208">
        <f>IF(M1940="지원단가",F1965*G1965*H1965,0)</f>
        <v>0</v>
      </c>
      <c r="J1965" s="689">
        <f>SUM(I1965:I1967)</f>
        <v>0</v>
      </c>
      <c r="K1965" s="209">
        <f t="shared" si="225"/>
        <v>0</v>
      </c>
      <c r="L1965" s="210">
        <f t="shared" si="226"/>
        <v>0</v>
      </c>
      <c r="M1965" s="211">
        <f t="shared" si="227"/>
        <v>0</v>
      </c>
      <c r="N1965" s="208">
        <f>IF(Q1943="불승인",0,IF(M1940="지원단가",K1965*L1965*M1965,0))</f>
        <v>0</v>
      </c>
      <c r="O1965" s="689">
        <f>SUM(N1965:N1967)</f>
        <v>0</v>
      </c>
      <c r="P1965" s="209">
        <f t="shared" si="228"/>
        <v>0</v>
      </c>
      <c r="Q1965" s="698"/>
      <c r="R1965" s="699"/>
    </row>
    <row r="1966" spans="2:18">
      <c r="B1966" s="687"/>
      <c r="C1966" s="270"/>
      <c r="D1966" s="704"/>
      <c r="E1966" s="705"/>
      <c r="F1966" s="213"/>
      <c r="G1966" s="214"/>
      <c r="H1966" s="215"/>
      <c r="I1966" s="216">
        <f>IF(M1940="지원단가",F1966*G1966*H1966,0)</f>
        <v>0</v>
      </c>
      <c r="J1966" s="690"/>
      <c r="K1966" s="217">
        <f t="shared" si="225"/>
        <v>0</v>
      </c>
      <c r="L1966" s="218">
        <f t="shared" si="226"/>
        <v>0</v>
      </c>
      <c r="M1966" s="219">
        <f t="shared" si="227"/>
        <v>0</v>
      </c>
      <c r="N1966" s="216">
        <f>IF(Q1943="불승인",0,IF(M1940="지원단가",K1966*L1966*M1966,0))</f>
        <v>0</v>
      </c>
      <c r="O1966" s="690"/>
      <c r="P1966" s="217">
        <f t="shared" si="228"/>
        <v>0</v>
      </c>
      <c r="Q1966" s="706"/>
      <c r="R1966" s="707"/>
    </row>
    <row r="1967" spans="2:18" ht="17.25" thickBot="1">
      <c r="B1967" s="688"/>
      <c r="C1967" s="271"/>
      <c r="D1967" s="700"/>
      <c r="E1967" s="701"/>
      <c r="F1967" s="221"/>
      <c r="G1967" s="222"/>
      <c r="H1967" s="223"/>
      <c r="I1967" s="224">
        <f>IF(M1940="지원단가",F1967*G1967*H1967,0)</f>
        <v>0</v>
      </c>
      <c r="J1967" s="691"/>
      <c r="K1967" s="225">
        <f t="shared" si="225"/>
        <v>0</v>
      </c>
      <c r="L1967" s="226">
        <f t="shared" si="226"/>
        <v>0</v>
      </c>
      <c r="M1967" s="227">
        <f t="shared" si="227"/>
        <v>0</v>
      </c>
      <c r="N1967" s="224">
        <f>IF(Q1943="불승인",0,IF(M1940="지원단가",K1967*L1967*M1967,0))</f>
        <v>0</v>
      </c>
      <c r="O1967" s="691"/>
      <c r="P1967" s="225">
        <f t="shared" si="228"/>
        <v>0</v>
      </c>
      <c r="Q1967" s="702"/>
      <c r="R1967" s="703"/>
    </row>
    <row r="1968" spans="2:18">
      <c r="B1968" s="686" t="s">
        <v>42</v>
      </c>
      <c r="C1968" s="278"/>
      <c r="D1968" s="696"/>
      <c r="E1968" s="697"/>
      <c r="F1968" s="235"/>
      <c r="G1968" s="236"/>
      <c r="H1968" s="237"/>
      <c r="I1968" s="238">
        <f>IF(M1940="지원단가",F1968*G1968*H1968,0)</f>
        <v>0</v>
      </c>
      <c r="J1968" s="689">
        <f>SUM(I1968:I1969)</f>
        <v>0</v>
      </c>
      <c r="K1968" s="239">
        <f t="shared" si="225"/>
        <v>0</v>
      </c>
      <c r="L1968" s="240">
        <f t="shared" si="226"/>
        <v>0</v>
      </c>
      <c r="M1968" s="241">
        <f t="shared" si="227"/>
        <v>0</v>
      </c>
      <c r="N1968" s="238">
        <f>IF(Q1943="불승인",0,IF(M1940="지원단가",K1968*L1968*M1968,0))</f>
        <v>0</v>
      </c>
      <c r="O1968" s="689">
        <f>SUM(N1968:N1969)</f>
        <v>0</v>
      </c>
      <c r="P1968" s="239">
        <f t="shared" si="228"/>
        <v>0</v>
      </c>
      <c r="Q1968" s="698"/>
      <c r="R1968" s="699"/>
    </row>
    <row r="1969" spans="2:18" ht="17.25" thickBot="1">
      <c r="B1969" s="688"/>
      <c r="C1969" s="279"/>
      <c r="D1969" s="700"/>
      <c r="E1969" s="701"/>
      <c r="F1969" s="243"/>
      <c r="G1969" s="244"/>
      <c r="H1969" s="245"/>
      <c r="I1969" s="246">
        <f>IF(M1940="지원단가",F1969*G1969*H1969,0)</f>
        <v>0</v>
      </c>
      <c r="J1969" s="691"/>
      <c r="K1969" s="247">
        <f t="shared" si="225"/>
        <v>0</v>
      </c>
      <c r="L1969" s="248">
        <f t="shared" si="226"/>
        <v>0</v>
      </c>
      <c r="M1969" s="249">
        <f t="shared" si="227"/>
        <v>0</v>
      </c>
      <c r="N1969" s="246">
        <f>IF(Q1943="불승인",0,IF(M1940="지원단가",K1969*L1969*M1969,0))</f>
        <v>0</v>
      </c>
      <c r="O1969" s="691"/>
      <c r="P1969" s="247">
        <f t="shared" si="228"/>
        <v>0</v>
      </c>
      <c r="Q1969" s="702"/>
      <c r="R1969" s="703"/>
    </row>
    <row r="1970" spans="2:18">
      <c r="B1970" s="686" t="s">
        <v>43</v>
      </c>
      <c r="C1970" s="269"/>
      <c r="D1970" s="696"/>
      <c r="E1970" s="697"/>
      <c r="F1970" s="205"/>
      <c r="G1970" s="206"/>
      <c r="H1970" s="207"/>
      <c r="I1970" s="208">
        <f>IF(M1940="지원단가",F1970*G1970*H1970,0)</f>
        <v>0</v>
      </c>
      <c r="J1970" s="689">
        <f>SUM(I1970:I1972)</f>
        <v>0</v>
      </c>
      <c r="K1970" s="209">
        <f t="shared" si="225"/>
        <v>0</v>
      </c>
      <c r="L1970" s="210">
        <f t="shared" si="226"/>
        <v>0</v>
      </c>
      <c r="M1970" s="211">
        <f t="shared" si="227"/>
        <v>0</v>
      </c>
      <c r="N1970" s="208">
        <f>IF(Q1943="불승인",0,IF(M1940="지원단가",K1970*L1970*M1970,0))</f>
        <v>0</v>
      </c>
      <c r="O1970" s="689">
        <f>SUM(N1970:N1972)</f>
        <v>0</v>
      </c>
      <c r="P1970" s="209">
        <f t="shared" si="228"/>
        <v>0</v>
      </c>
      <c r="Q1970" s="698"/>
      <c r="R1970" s="699"/>
    </row>
    <row r="1971" spans="2:18">
      <c r="B1971" s="687"/>
      <c r="C1971" s="270"/>
      <c r="D1971" s="704"/>
      <c r="E1971" s="705"/>
      <c r="F1971" s="213"/>
      <c r="G1971" s="214"/>
      <c r="H1971" s="215"/>
      <c r="I1971" s="216">
        <f>IF(M1940="지원단가",F1971*G1971*H1971,0)</f>
        <v>0</v>
      </c>
      <c r="J1971" s="690"/>
      <c r="K1971" s="217">
        <f t="shared" si="225"/>
        <v>0</v>
      </c>
      <c r="L1971" s="218">
        <f t="shared" si="226"/>
        <v>0</v>
      </c>
      <c r="M1971" s="219">
        <f t="shared" si="227"/>
        <v>0</v>
      </c>
      <c r="N1971" s="216">
        <f>IF(Q1943="불승인",0,IF(M1940="지원단가",K1971*L1971*M1971,0))</f>
        <v>0</v>
      </c>
      <c r="O1971" s="690"/>
      <c r="P1971" s="217">
        <f t="shared" si="228"/>
        <v>0</v>
      </c>
      <c r="Q1971" s="706"/>
      <c r="R1971" s="707"/>
    </row>
    <row r="1972" spans="2:18" ht="17.25" thickBot="1">
      <c r="B1972" s="688"/>
      <c r="C1972" s="271"/>
      <c r="D1972" s="700"/>
      <c r="E1972" s="701"/>
      <c r="F1972" s="221"/>
      <c r="G1972" s="222"/>
      <c r="H1972" s="223"/>
      <c r="I1972" s="224">
        <f>IF(M1940="지원단가",F1972*G1972*H1972,0)</f>
        <v>0</v>
      </c>
      <c r="J1972" s="691"/>
      <c r="K1972" s="225">
        <f t="shared" si="225"/>
        <v>0</v>
      </c>
      <c r="L1972" s="226">
        <f t="shared" si="226"/>
        <v>0</v>
      </c>
      <c r="M1972" s="227">
        <f t="shared" si="227"/>
        <v>0</v>
      </c>
      <c r="N1972" s="224">
        <f>IF(Q1943="불승인",0,IF(M1940="지원단가",K1972*L1972*M1972,0))</f>
        <v>0</v>
      </c>
      <c r="O1972" s="691"/>
      <c r="P1972" s="225">
        <f t="shared" si="228"/>
        <v>0</v>
      </c>
      <c r="Q1972" s="702"/>
      <c r="R1972" s="703"/>
    </row>
    <row r="1973" spans="2:18" ht="17.25" thickBot="1">
      <c r="B1973" s="686" t="s">
        <v>87</v>
      </c>
      <c r="C1973" s="278"/>
      <c r="D1973" s="280"/>
      <c r="E1973" s="281" t="s">
        <v>2297</v>
      </c>
      <c r="F1973" s="235"/>
      <c r="G1973" s="236"/>
      <c r="H1973" s="237"/>
      <c r="I1973" s="238">
        <f>IF(M1940="지원단가",F1973*G1973*H1973,0)</f>
        <v>0</v>
      </c>
      <c r="J1973" s="689">
        <f>SUM(I1973:I1975)</f>
        <v>0</v>
      </c>
      <c r="K1973" s="239">
        <f t="shared" si="225"/>
        <v>0</v>
      </c>
      <c r="L1973" s="240">
        <f t="shared" si="226"/>
        <v>0</v>
      </c>
      <c r="M1973" s="241">
        <f t="shared" si="227"/>
        <v>0</v>
      </c>
      <c r="N1973" s="238">
        <f>IF(Q1943="불승인",0,IF(M1940="지원단가",K1973*L1973*M1973,0))</f>
        <v>0</v>
      </c>
      <c r="O1973" s="689">
        <f>SUM(N1973:N1975)</f>
        <v>0</v>
      </c>
      <c r="P1973" s="239">
        <f t="shared" si="228"/>
        <v>0</v>
      </c>
      <c r="Q1973" s="252"/>
      <c r="R1973" s="253" t="s">
        <v>2298</v>
      </c>
    </row>
    <row r="1974" spans="2:18" ht="17.25" thickTop="1">
      <c r="B1974" s="687"/>
      <c r="C1974" s="270"/>
      <c r="D1974" s="282"/>
      <c r="E1974" s="692" t="e">
        <f>J1973/SUM(J1947:J1972)</f>
        <v>#DIV/0!</v>
      </c>
      <c r="F1974" s="213"/>
      <c r="G1974" s="214"/>
      <c r="H1974" s="215"/>
      <c r="I1974" s="216">
        <f>IF(M1940="지원단가",F1974*G1974*H1974,0)</f>
        <v>0</v>
      </c>
      <c r="J1974" s="690"/>
      <c r="K1974" s="217">
        <f t="shared" si="225"/>
        <v>0</v>
      </c>
      <c r="L1974" s="218">
        <f t="shared" si="226"/>
        <v>0</v>
      </c>
      <c r="M1974" s="219">
        <f t="shared" si="227"/>
        <v>0</v>
      </c>
      <c r="N1974" s="216">
        <f>IF(Q1943="불승인",0,IF(M1940="지원단가",K1974*L1974*M1974,0))</f>
        <v>0</v>
      </c>
      <c r="O1974" s="690"/>
      <c r="P1974" s="217">
        <f t="shared" si="228"/>
        <v>0</v>
      </c>
      <c r="Q1974" s="255"/>
      <c r="R1974" s="694" t="e">
        <f>O1973/SUM(O1947:O1972)</f>
        <v>#DIV/0!</v>
      </c>
    </row>
    <row r="1975" spans="2:18" ht="17.25" thickBot="1">
      <c r="B1975" s="688"/>
      <c r="C1975" s="279"/>
      <c r="D1975" s="283"/>
      <c r="E1975" s="693"/>
      <c r="F1975" s="243"/>
      <c r="G1975" s="244"/>
      <c r="H1975" s="245"/>
      <c r="I1975" s="246">
        <f>IF(M1940="지원단가",F1975*G1975*H1975,0)</f>
        <v>0</v>
      </c>
      <c r="J1975" s="691"/>
      <c r="K1975" s="247">
        <f t="shared" si="225"/>
        <v>0</v>
      </c>
      <c r="L1975" s="248">
        <f t="shared" si="226"/>
        <v>0</v>
      </c>
      <c r="M1975" s="249">
        <f t="shared" si="227"/>
        <v>0</v>
      </c>
      <c r="N1975" s="246">
        <f>IF(Q1943="불승인",0,IF(M1940="지원단가",K1975*L1975*M1975,0))</f>
        <v>0</v>
      </c>
      <c r="O1975" s="691"/>
      <c r="P1975" s="247">
        <f t="shared" si="228"/>
        <v>0</v>
      </c>
      <c r="Q1975" s="257"/>
      <c r="R1975" s="695"/>
    </row>
    <row r="1976" spans="2:18">
      <c r="B1976" s="686" t="s">
        <v>19</v>
      </c>
      <c r="C1976" s="269"/>
      <c r="D1976" s="696"/>
      <c r="E1976" s="697"/>
      <c r="F1976" s="205"/>
      <c r="G1976" s="206"/>
      <c r="H1976" s="207"/>
      <c r="I1976" s="208">
        <f>F1976*G1976*H1976</f>
        <v>0</v>
      </c>
      <c r="J1976" s="689">
        <f>SUM(I1976:I1977)</f>
        <v>0</v>
      </c>
      <c r="K1976" s="209">
        <f t="shared" si="225"/>
        <v>0</v>
      </c>
      <c r="L1976" s="210">
        <f t="shared" si="226"/>
        <v>0</v>
      </c>
      <c r="M1976" s="211">
        <f t="shared" si="227"/>
        <v>0</v>
      </c>
      <c r="N1976" s="208">
        <f>IF(Q1943="불승인", 0,K1976*L1976*M1976)</f>
        <v>0</v>
      </c>
      <c r="O1976" s="689">
        <f>SUM(N1976:N1977)</f>
        <v>0</v>
      </c>
      <c r="P1976" s="209">
        <f t="shared" si="228"/>
        <v>0</v>
      </c>
      <c r="Q1976" s="698"/>
      <c r="R1976" s="699"/>
    </row>
    <row r="1977" spans="2:18" ht="17.25" thickBot="1">
      <c r="B1977" s="688"/>
      <c r="C1977" s="271"/>
      <c r="D1977" s="700"/>
      <c r="E1977" s="701"/>
      <c r="F1977" s="221"/>
      <c r="G1977" s="222"/>
      <c r="H1977" s="223"/>
      <c r="I1977" s="224">
        <f t="shared" ref="I1977:I1978" si="229">F1977*G1977*H1977</f>
        <v>0</v>
      </c>
      <c r="J1977" s="691"/>
      <c r="K1977" s="225">
        <f t="shared" si="225"/>
        <v>0</v>
      </c>
      <c r="L1977" s="226">
        <f t="shared" si="226"/>
        <v>0</v>
      </c>
      <c r="M1977" s="227">
        <f t="shared" si="227"/>
        <v>0</v>
      </c>
      <c r="N1977" s="224">
        <f>IF(Q1943="불승인", 0,K1977*L1977*M1977)</f>
        <v>0</v>
      </c>
      <c r="O1977" s="691"/>
      <c r="P1977" s="225">
        <f t="shared" si="228"/>
        <v>0</v>
      </c>
      <c r="Q1977" s="702"/>
      <c r="R1977" s="703"/>
    </row>
    <row r="1978" spans="2:18" ht="17.25" thickBot="1">
      <c r="B1978" s="258" t="s">
        <v>44</v>
      </c>
      <c r="C1978" s="284"/>
      <c r="D1978" s="682"/>
      <c r="E1978" s="683"/>
      <c r="F1978" s="260"/>
      <c r="G1978" s="261"/>
      <c r="H1978" s="262"/>
      <c r="I1978" s="263">
        <f t="shared" si="229"/>
        <v>0</v>
      </c>
      <c r="J1978" s="264">
        <f>I1978</f>
        <v>0</v>
      </c>
      <c r="K1978" s="265">
        <f t="shared" si="225"/>
        <v>0</v>
      </c>
      <c r="L1978" s="266">
        <f t="shared" si="226"/>
        <v>0</v>
      </c>
      <c r="M1978" s="267">
        <f t="shared" si="227"/>
        <v>0</v>
      </c>
      <c r="N1978" s="263">
        <f>IF(Q1943="불승인", 0,K1978*L1978*M1978)</f>
        <v>0</v>
      </c>
      <c r="O1978" s="264">
        <f>N1978</f>
        <v>0</v>
      </c>
      <c r="P1978" s="265">
        <f t="shared" si="228"/>
        <v>0</v>
      </c>
      <c r="Q1978" s="684"/>
      <c r="R1978" s="685"/>
    </row>
    <row r="1980" spans="2:18" ht="17.25" thickBot="1"/>
    <row r="1981" spans="2:18" ht="19.5">
      <c r="B1981" s="1" t="s">
        <v>0</v>
      </c>
      <c r="C1981" s="742" t="str">
        <f>총괄!$D$2</f>
        <v>공동훈련센터명</v>
      </c>
      <c r="D1981" s="743"/>
      <c r="E1981" s="743"/>
      <c r="F1981" s="744" t="str" cm="1">
        <f t="array" ref="F1981">IFERROR( LOOKUP(2, 1/(과정일람표!$A$13:$A$412=C1982)/(과정일람표!$B$13:$B$412="승인"), IF(과정일람표!$F$13:$F$412="", NA(), "파트너: " &amp; 과정일람표!$F$13:$F$412)),"")</f>
        <v/>
      </c>
      <c r="G1981" s="745"/>
      <c r="H1981" s="746" t="s">
        <v>21</v>
      </c>
      <c r="I1981" s="747"/>
      <c r="J1981" s="747"/>
      <c r="K1981" s="747"/>
      <c r="L1981" s="747"/>
      <c r="M1981" s="747"/>
      <c r="N1981" s="748"/>
      <c r="O1981" s="749" t="s">
        <v>549</v>
      </c>
      <c r="P1981" s="751" t="s">
        <v>550</v>
      </c>
      <c r="Q1981" s="753" t="s">
        <v>13</v>
      </c>
      <c r="R1981" s="754"/>
    </row>
    <row r="1982" spans="2:18" ht="20.25" thickBot="1">
      <c r="B1982" s="2" t="s">
        <v>1</v>
      </c>
      <c r="C1982" s="179">
        <v>47</v>
      </c>
      <c r="D1982" s="755" t="str" cm="1">
        <f t="array" ref="D1982">IFERROR( LOOKUP(2, 1/(과정일람표!$A$13:$A$412=C1982)/(과정일람표!$B$13:$B$412="승인"), IF(과정일람표!$R$13:$R$412="", NA(), 과정일람표!$R$13:$R$412)),"")</f>
        <v/>
      </c>
      <c r="E1982" s="756"/>
      <c r="F1982" s="756"/>
      <c r="G1982" s="757"/>
      <c r="H1982" s="3" t="s">
        <v>14</v>
      </c>
      <c r="I1982" s="4" t="s">
        <v>47</v>
      </c>
      <c r="J1982" s="4" t="s">
        <v>46</v>
      </c>
      <c r="K1982" s="4" t="s">
        <v>34</v>
      </c>
      <c r="L1982" s="4" t="s">
        <v>22</v>
      </c>
      <c r="M1982" s="4" t="s">
        <v>17</v>
      </c>
      <c r="N1982" s="17" t="s">
        <v>554</v>
      </c>
      <c r="O1982" s="750"/>
      <c r="P1982" s="752"/>
      <c r="Q1982" s="738"/>
      <c r="R1982" s="739"/>
    </row>
    <row r="1983" spans="2:18" ht="19.5">
      <c r="B1983" s="720" t="s">
        <v>2</v>
      </c>
      <c r="C1983" s="5" t="s">
        <v>4</v>
      </c>
      <c r="D1983" s="6" t="s">
        <v>5</v>
      </c>
      <c r="E1983" s="6" t="s">
        <v>11</v>
      </c>
      <c r="F1983" s="7" t="s">
        <v>12</v>
      </c>
      <c r="G1983" s="8" t="s">
        <v>2152</v>
      </c>
      <c r="H1983" s="11" t="s">
        <v>15</v>
      </c>
      <c r="I1983" s="180">
        <f>SUM(I1984:I1986)</f>
        <v>0</v>
      </c>
      <c r="J1983" s="180">
        <f>SUM(J1984:J1986)</f>
        <v>0</v>
      </c>
      <c r="K1983" s="180">
        <f>SUM(K1984:K1986)</f>
        <v>0</v>
      </c>
      <c r="L1983" s="723" t="str" cm="1">
        <f t="array" ref="L1983">IFERROR( LOOKUP(2, 1/(과정일람표!$A$13:$A$412=C1982)/(과정일람표!$B$13:$B$412="승인"), IF(과정일람표!$N$13:$N$412="", NA(), 과정일람표!$N$13:$N$412)),"")</f>
        <v/>
      </c>
      <c r="M1983" s="726" t="str" cm="1">
        <f t="array" ref="M1983">IFERROR( LOOKUP(2, 1/(과정일람표!$A$13:$A$412=C1982)/(과정일람표!$B$13:$B$412="승인"), IF(과정일람표!$AA$13:$AA$412="", NA(), 과정일람표!$AA$13:$AA$412)),"")</f>
        <v/>
      </c>
      <c r="N1983" s="729" t="e">
        <f>VLOOKUP(LEFT(N1985,6),NCS단가,5,FALSE)</f>
        <v>#N/A</v>
      </c>
      <c r="O1983" s="731" t="str" cm="1">
        <f t="array" ref="O1983">IFERROR( LOOKUP(2, 1/(과정일람표!$A$13:$A$412=C1982)/(과정일람표!$B$13:$B$412="신청"), IF(과정일람표!$AC$13:$AC$412="", NA(), 과정일람표!$AC$13:$AC$412)),"")</f>
        <v/>
      </c>
      <c r="P1983" s="729" t="e">
        <f>IF(Q1986="불승인",0,IF(OR(D1984="원격대체", D1984="집체",D1984="혼합"),IF(M1983="기준단가",N1983,J1984/(G1986*D1986)),_xlfn.IFS(D1984="원격",2970,D1984="STEP자체", 6160,D1984="STEP공공",4600)))</f>
        <v>#N/A</v>
      </c>
      <c r="Q1983" s="734" t="str">
        <f>IF(총괄!$C$6="전략", IF(P1986&lt;300%,"적정","검토필요"), IF(총괄!$C$6="지산맞", IF(LEN(L1983)=0,"분류입력확인",IF(P1986&lt;VLOOKUP(L1983,테이블!$B$3:$C$5,2,FALSE),"적정","검토필요")),IF(OR(LEN(E1984)&gt;0,LEN(F1984)&gt;0),IF(과정별세부산출!P1986&lt;300%,"적정","검토필요"),IF(과정별세부산출!P1986&lt;VLOOKUP(과정별세부산출!G1984,테이블!$H$3:$I$10,2,FALSE),"적정","검토필요"))))</f>
        <v>분류입력확인</v>
      </c>
      <c r="R1983" s="735"/>
    </row>
    <row r="1984" spans="2:18" ht="20.25" thickBot="1">
      <c r="B1984" s="721"/>
      <c r="C1984" s="181" t="str" cm="1">
        <f t="array" ref="C1984">IFERROR( LOOKUP(2, 1/(과정일람표!$A$13:$A$412=C1982)/(과정일람표!$B$13:$B$412="승인"), IF(과정일람표!$T$13:$T$412="", NA(), 과정일람표!$T$13:$T$412)),"")</f>
        <v/>
      </c>
      <c r="D1984" s="182" t="str" cm="1">
        <f t="array" ref="D1984">IFERROR( LOOKUP(2, 1/(과정일람표!$A$13:$A$412=C1982)/(과정일람표!$B$13:$B$412="승인"), IF(과정일람표!$U$13:$U$412="", NA(), 과정일람표!$U$13:$U$412)),"")</f>
        <v/>
      </c>
      <c r="E1984" s="182" t="str" cm="1">
        <f t="array" ref="E1984">IFERROR( LOOKUP(2, 1/(과정일람표!$A$13:$A$412=C1982)/(과정일람표!$B$13:$B$412="승인"), IF(과정일람표!$K$13:$K$412="", NA(), 과정일람표!$K$13:$K$412)),"")</f>
        <v/>
      </c>
      <c r="F1984" s="182" t="str" cm="1">
        <f t="array" ref="F1984">IFERROR( LOOKUP(2, 1/(과정일람표!$A$13:$A$412=C1982)/(과정일람표!$B$13:$B$412="승인"), IF(과정일람표!$L$13:$L$412="", NA(), 과정일람표!$L$13:$L$412)),"")</f>
        <v/>
      </c>
      <c r="G1984" s="183" t="str" cm="1">
        <f t="array" ref="G1984">IFERROR( LOOKUP(2, 1/(과정일람표!$A$13:$A$412=C1982)/(과정일람표!$B$13:$B$412="승인"), IF(과정일람표!$M$13:$M$412="", NA(), 과정일람표!$M$13:$M$412)),"")</f>
        <v/>
      </c>
      <c r="H1984" s="12" t="s">
        <v>18</v>
      </c>
      <c r="I1984" s="184">
        <f>IF(M1983="기준단가",IF(OR(D1984="집체",D1984="원격대체", D1984="혼합"),N1983*D1986*G1986,_xlfn.IFS(D1984="원격",2970*D1986*G1986,D1984="STEP자체",6160*D1986*G1986,D1984="STEP공공",4600*D1986*G1986)),IF(M1983="E-9",2*N1983*D1986*G1986,SUM(J1990:J2018)))</f>
        <v>0</v>
      </c>
      <c r="J1984" s="184">
        <f>IF(Q1986="불승인",0,IF(M1983="기준단가",IF(OR(D1984="집체",D1984="원격대체", D1984="혼합"),N1983*D1986*G1986,_xlfn.IFS(D1984="원격",2970*D1986*G1986,D1984="STEP자체",6160*D1986*G1986,D1984="STEP공공",4600*D1986*G1986)),IF(M1983="E-9",2*N1983*D1986*G1986,SUM(O1990:O2018))))</f>
        <v>0</v>
      </c>
      <c r="K1984" s="184">
        <f>J1984-I1984</f>
        <v>0</v>
      </c>
      <c r="L1984" s="724"/>
      <c r="M1984" s="727"/>
      <c r="N1984" s="730"/>
      <c r="O1984" s="732"/>
      <c r="P1984" s="733"/>
      <c r="Q1984" s="734"/>
      <c r="R1984" s="735"/>
    </row>
    <row r="1985" spans="2:18" ht="19.5">
      <c r="B1985" s="721"/>
      <c r="C1985" s="9" t="s">
        <v>6</v>
      </c>
      <c r="D1985" s="10" t="s">
        <v>7</v>
      </c>
      <c r="E1985" s="10" t="s">
        <v>8</v>
      </c>
      <c r="F1985" s="10" t="s">
        <v>9</v>
      </c>
      <c r="G1985" s="10" t="s">
        <v>10</v>
      </c>
      <c r="H1985" s="13" t="s">
        <v>19</v>
      </c>
      <c r="I1985" s="184">
        <f>IF(OR(D1984="집체",D1984="혼합"), J2019, 0)</f>
        <v>0</v>
      </c>
      <c r="J1985" s="184">
        <f>IF(Q1986="불승인",0,IF(OR(D1984="집체",D1984="혼합"),O2019,0))</f>
        <v>0</v>
      </c>
      <c r="K1985" s="184">
        <f>J1985-I1985</f>
        <v>0</v>
      </c>
      <c r="L1985" s="724"/>
      <c r="M1985" s="727"/>
      <c r="N1985" s="185" t="str" cm="1">
        <f t="array" ref="N1985">IFERROR( LOOKUP(2, 1/(과정일람표!$A$13:$A$412=C1982)/(과정일람표!$B$13:$B$412="승인"), IF(과정일람표!$J$13:$J$412="", NA(), 과정일람표!$J$13:$J$412)),"")</f>
        <v/>
      </c>
      <c r="O1985" s="736" t="s">
        <v>551</v>
      </c>
      <c r="P1985" s="737"/>
      <c r="Q1985" s="738" t="s">
        <v>85</v>
      </c>
      <c r="R1985" s="739"/>
    </row>
    <row r="1986" spans="2:18" ht="20.25" thickBot="1">
      <c r="B1986" s="722"/>
      <c r="C1986" s="186" t="str" cm="1">
        <f t="array" ref="C1986">IFERROR( LOOKUP(2, 1/(과정일람표!$A$13:$A$412=C1982)/(과정일람표!$B$13:$B$412="승인"), IF(과정일람표!$V$13:$V$412="", NA(), 과정일람표!$V$13:$V$412)),"")</f>
        <v/>
      </c>
      <c r="D1986" s="182" t="str" cm="1">
        <f t="array" ref="D1986">IFERROR( LOOKUP(2, 1/(과정일람표!$A$13:$A$412=C1982)/(과정일람표!$B$13:$B$412="승인"), IF(과정일람표!$W$13:$W$412="", NA(), 과정일람표!$W$13:$W$412)),"")</f>
        <v/>
      </c>
      <c r="E1986" s="187" t="str" cm="1">
        <f t="array" ref="E1986">IFERROR( LOOKUP(2, 1/(과정일람표!$A$13:$A$412=C1982)/(과정일람표!$B$13:$B$412="승인"), IF(과정일람표!$R$13:$R$412="", NA(), 과정일람표!$X$13:$X$412)),"")</f>
        <v/>
      </c>
      <c r="F1986" s="187" t="str" cm="1">
        <f t="array" ref="F1986">IFERROR( LOOKUP(2, 1/(과정일람표!$A$13:$A$412=C1982)/(과정일람표!$B$13:$B$412="승인"), IF(과정일람표!$Y$13:$Y$412="", NA(), 과정일람표!$Y$13:$Y$412)),"")</f>
        <v/>
      </c>
      <c r="G1986" s="187" t="str" cm="1">
        <f t="array" ref="G1986">IFERROR( LOOKUP(2, 1/(과정일람표!$A$13:$A$412=C1982)/(과정일람표!$B$13:$B$412="승인"), IF(과정일람표!$Z$13:$Z$412="", NA(), 과정일람표!$Z$13:$Z$412)),"")</f>
        <v/>
      </c>
      <c r="H1986" s="14" t="s">
        <v>20</v>
      </c>
      <c r="I1986" s="188">
        <f>IF(OR(D1984="집체", D1984="원격대체",D1984="혼합"), J2021, 0)</f>
        <v>0</v>
      </c>
      <c r="J1986" s="188">
        <f>IF(Q1986="불승인",0,IF(OR(D1984="집체",D1984="원격대체",D1984="혼합"),O2021,0))</f>
        <v>0</v>
      </c>
      <c r="K1986" s="188">
        <f>J1986-I1986</f>
        <v>0</v>
      </c>
      <c r="L1986" s="725"/>
      <c r="M1986" s="728"/>
      <c r="N1986" s="189" t="str" cm="1">
        <f t="array" ref="N1986">IFERROR( LOOKUP(2, 1/(과정일람표!$A$13:$A$412=C1982)/(과정일람표!$B$13:$B$412="승인"), IF(과정일람표!$I$13:$I$412="", NA(), 과정일람표!$I$13:$I$412)),"")</f>
        <v/>
      </c>
      <c r="O1986" s="16" t="e">
        <f>O1983/N1983</f>
        <v>#VALUE!</v>
      </c>
      <c r="P1986" s="18" t="e">
        <f>P1983/N1983</f>
        <v>#N/A</v>
      </c>
      <c r="Q1986" s="740" t="s">
        <v>2291</v>
      </c>
      <c r="R1986" s="741"/>
    </row>
    <row r="1987" spans="2:18" ht="17.25" thickBot="1"/>
    <row r="1988" spans="2:18" ht="17.25" thickBot="1">
      <c r="B1988" s="708" t="s">
        <v>24</v>
      </c>
      <c r="C1988" s="710" t="s">
        <v>25</v>
      </c>
      <c r="D1988" s="712" t="s">
        <v>26</v>
      </c>
      <c r="E1988" s="713"/>
      <c r="F1988" s="716" t="s">
        <v>32</v>
      </c>
      <c r="G1988" s="717"/>
      <c r="H1988" s="717"/>
      <c r="I1988" s="717"/>
      <c r="J1988" s="718"/>
      <c r="K1988" s="716" t="s">
        <v>33</v>
      </c>
      <c r="L1988" s="717"/>
      <c r="M1988" s="717"/>
      <c r="N1988" s="717"/>
      <c r="O1988" s="718"/>
      <c r="P1988" s="716" t="s">
        <v>30</v>
      </c>
      <c r="Q1988" s="717"/>
      <c r="R1988" s="718"/>
    </row>
    <row r="1989" spans="2:18" ht="17.25" thickBot="1">
      <c r="B1989" s="709"/>
      <c r="C1989" s="711"/>
      <c r="D1989" s="714"/>
      <c r="E1989" s="715"/>
      <c r="F1989" s="190" t="s">
        <v>27</v>
      </c>
      <c r="G1989" s="191" t="s">
        <v>28</v>
      </c>
      <c r="H1989" s="15" t="s">
        <v>29</v>
      </c>
      <c r="I1989" s="192" t="s">
        <v>16</v>
      </c>
      <c r="J1989" s="193" t="s">
        <v>38</v>
      </c>
      <c r="K1989" s="190" t="s">
        <v>27</v>
      </c>
      <c r="L1989" s="191" t="s">
        <v>28</v>
      </c>
      <c r="M1989" s="15" t="s">
        <v>29</v>
      </c>
      <c r="N1989" s="192" t="s">
        <v>16</v>
      </c>
      <c r="O1989" s="193" t="s">
        <v>38</v>
      </c>
      <c r="P1989" s="190" t="s">
        <v>34</v>
      </c>
      <c r="Q1989" s="719" t="s">
        <v>31</v>
      </c>
      <c r="R1989" s="718"/>
    </row>
    <row r="1990" spans="2:18" ht="17.25" thickBot="1">
      <c r="B1990" s="194" t="s">
        <v>35</v>
      </c>
      <c r="C1990" s="268"/>
      <c r="D1990" s="682"/>
      <c r="E1990" s="683"/>
      <c r="F1990" s="196"/>
      <c r="G1990" s="197"/>
      <c r="H1990" s="198"/>
      <c r="I1990" s="199">
        <f>IF(M1983="지원단가",F1990*G1990*H1990,0)</f>
        <v>0</v>
      </c>
      <c r="J1990" s="200">
        <f>I1990</f>
        <v>0</v>
      </c>
      <c r="K1990" s="201">
        <f t="shared" ref="K1990:K2021" si="230">F1990</f>
        <v>0</v>
      </c>
      <c r="L1990" s="202">
        <f t="shared" ref="L1990:L2021" si="231">G1990</f>
        <v>0</v>
      </c>
      <c r="M1990" s="203">
        <f t="shared" ref="M1990:M2021" si="232">H1990</f>
        <v>0</v>
      </c>
      <c r="N1990" s="199">
        <f>IF(Q1986="불승인", 0,IF(M1983="지원단가",K1990*L1990*M1990,0))</f>
        <v>0</v>
      </c>
      <c r="O1990" s="200">
        <f>SUM(N1990)</f>
        <v>0</v>
      </c>
      <c r="P1990" s="201">
        <f>N1990-I1990</f>
        <v>0</v>
      </c>
      <c r="Q1990" s="684"/>
      <c r="R1990" s="685"/>
    </row>
    <row r="1991" spans="2:18">
      <c r="B1991" s="686" t="s">
        <v>36</v>
      </c>
      <c r="C1991" s="269"/>
      <c r="D1991" s="696"/>
      <c r="E1991" s="697"/>
      <c r="F1991" s="205"/>
      <c r="G1991" s="206"/>
      <c r="H1991" s="207"/>
      <c r="I1991" s="208">
        <f>IF(M1983="지원단가",F1991*G1991*H1991,0)</f>
        <v>0</v>
      </c>
      <c r="J1991" s="689">
        <f>SUM(I1991:I1994)</f>
        <v>0</v>
      </c>
      <c r="K1991" s="209">
        <f t="shared" si="230"/>
        <v>0</v>
      </c>
      <c r="L1991" s="210">
        <f t="shared" si="231"/>
        <v>0</v>
      </c>
      <c r="M1991" s="211">
        <f t="shared" si="232"/>
        <v>0</v>
      </c>
      <c r="N1991" s="208">
        <f>IF(Q1986="불승인",0,IF(M1983="지원단가",K1991*L1991*M1991,0))</f>
        <v>0</v>
      </c>
      <c r="O1991" s="689">
        <f>SUM(N1991:N1994)</f>
        <v>0</v>
      </c>
      <c r="P1991" s="209">
        <f t="shared" ref="P1991:P2021" si="233">N1991-I1991</f>
        <v>0</v>
      </c>
      <c r="Q1991" s="698"/>
      <c r="R1991" s="699"/>
    </row>
    <row r="1992" spans="2:18">
      <c r="B1992" s="687"/>
      <c r="C1992" s="270"/>
      <c r="D1992" s="704"/>
      <c r="E1992" s="705"/>
      <c r="F1992" s="213"/>
      <c r="G1992" s="214"/>
      <c r="H1992" s="215"/>
      <c r="I1992" s="216">
        <f>IF(M1983="지원단가",F1992*G1992*H1992,0)</f>
        <v>0</v>
      </c>
      <c r="J1992" s="690"/>
      <c r="K1992" s="217">
        <f t="shared" si="230"/>
        <v>0</v>
      </c>
      <c r="L1992" s="218">
        <f t="shared" si="231"/>
        <v>0</v>
      </c>
      <c r="M1992" s="219">
        <f t="shared" si="232"/>
        <v>0</v>
      </c>
      <c r="N1992" s="216">
        <f>IF(Q1986="불승인",0,IF(M1983="지원단가",K1992*L1992*M1992,0))</f>
        <v>0</v>
      </c>
      <c r="O1992" s="690"/>
      <c r="P1992" s="217">
        <f t="shared" si="233"/>
        <v>0</v>
      </c>
      <c r="Q1992" s="706"/>
      <c r="R1992" s="707"/>
    </row>
    <row r="1993" spans="2:18">
      <c r="B1993" s="687"/>
      <c r="C1993" s="270"/>
      <c r="D1993" s="704"/>
      <c r="E1993" s="705"/>
      <c r="F1993" s="213"/>
      <c r="G1993" s="214"/>
      <c r="H1993" s="215"/>
      <c r="I1993" s="216">
        <f>IF(M1983="지원단가",F1993*G1993*H1993,0)</f>
        <v>0</v>
      </c>
      <c r="J1993" s="690"/>
      <c r="K1993" s="217">
        <f t="shared" si="230"/>
        <v>0</v>
      </c>
      <c r="L1993" s="218">
        <f t="shared" si="231"/>
        <v>0</v>
      </c>
      <c r="M1993" s="219">
        <f t="shared" si="232"/>
        <v>0</v>
      </c>
      <c r="N1993" s="216">
        <f>IF(Q1986="불승인",0,IF(M1983="지원단가",K1993*L1993*M1993,0))</f>
        <v>0</v>
      </c>
      <c r="O1993" s="690"/>
      <c r="P1993" s="217">
        <f t="shared" si="233"/>
        <v>0</v>
      </c>
      <c r="Q1993" s="706"/>
      <c r="R1993" s="707"/>
    </row>
    <row r="1994" spans="2:18" ht="17.25" thickBot="1">
      <c r="B1994" s="688"/>
      <c r="C1994" s="271"/>
      <c r="D1994" s="700"/>
      <c r="E1994" s="701"/>
      <c r="F1994" s="221"/>
      <c r="G1994" s="222"/>
      <c r="H1994" s="223"/>
      <c r="I1994" s="224">
        <f>IF(M1983="지원단가",F1994*G1994*H1994,0)</f>
        <v>0</v>
      </c>
      <c r="J1994" s="691"/>
      <c r="K1994" s="225">
        <f t="shared" si="230"/>
        <v>0</v>
      </c>
      <c r="L1994" s="226">
        <f t="shared" si="231"/>
        <v>0</v>
      </c>
      <c r="M1994" s="227">
        <f t="shared" si="232"/>
        <v>0</v>
      </c>
      <c r="N1994" s="224">
        <f>IF(Q1986="불승인",0,IF(M1983="지원단가",K1994*L1994*M1994,0))</f>
        <v>0</v>
      </c>
      <c r="O1994" s="691"/>
      <c r="P1994" s="225">
        <f t="shared" si="233"/>
        <v>0</v>
      </c>
      <c r="Q1994" s="702"/>
      <c r="R1994" s="703"/>
    </row>
    <row r="1995" spans="2:18">
      <c r="B1995" s="686" t="s">
        <v>37</v>
      </c>
      <c r="C1995" s="269"/>
      <c r="D1995" s="272"/>
      <c r="E1995" s="273"/>
      <c r="F1995" s="205"/>
      <c r="G1995" s="206"/>
      <c r="H1995" s="207"/>
      <c r="I1995" s="208">
        <f>IF(M1983="지원단가",F1995*G1995*H1995,0)</f>
        <v>0</v>
      </c>
      <c r="J1995" s="689">
        <f>SUM(I1995:I2000)</f>
        <v>0</v>
      </c>
      <c r="K1995" s="209">
        <f t="shared" si="230"/>
        <v>0</v>
      </c>
      <c r="L1995" s="210">
        <f t="shared" si="231"/>
        <v>0</v>
      </c>
      <c r="M1995" s="211">
        <f t="shared" si="232"/>
        <v>0</v>
      </c>
      <c r="N1995" s="208">
        <f>IF(Q1986="불승인",0,IF(M1983="지원단가",K1995*L1995*M1995,0))</f>
        <v>0</v>
      </c>
      <c r="O1995" s="689">
        <f>SUM(N1995:N2000)</f>
        <v>0</v>
      </c>
      <c r="P1995" s="209">
        <f t="shared" si="233"/>
        <v>0</v>
      </c>
      <c r="Q1995" s="698"/>
      <c r="R1995" s="699"/>
    </row>
    <row r="1996" spans="2:18">
      <c r="B1996" s="687"/>
      <c r="C1996" s="270"/>
      <c r="D1996" s="274"/>
      <c r="E1996" s="275"/>
      <c r="F1996" s="213"/>
      <c r="G1996" s="214"/>
      <c r="H1996" s="215"/>
      <c r="I1996" s="216">
        <f>IF(M1983="지원단가",F1996*G1996*H1996,0)</f>
        <v>0</v>
      </c>
      <c r="J1996" s="690"/>
      <c r="K1996" s="217">
        <f t="shared" si="230"/>
        <v>0</v>
      </c>
      <c r="L1996" s="218">
        <f t="shared" si="231"/>
        <v>0</v>
      </c>
      <c r="M1996" s="219">
        <f t="shared" si="232"/>
        <v>0</v>
      </c>
      <c r="N1996" s="216">
        <f>IF(Q1986="불승인",0,IF(M1983="지원단가",K1996*L1996*M1996,0))</f>
        <v>0</v>
      </c>
      <c r="O1996" s="690"/>
      <c r="P1996" s="217">
        <f t="shared" si="233"/>
        <v>0</v>
      </c>
      <c r="Q1996" s="706"/>
      <c r="R1996" s="707"/>
    </row>
    <row r="1997" spans="2:18">
      <c r="B1997" s="687"/>
      <c r="C1997" s="270"/>
      <c r="D1997" s="274"/>
      <c r="E1997" s="275"/>
      <c r="F1997" s="213"/>
      <c r="G1997" s="214"/>
      <c r="H1997" s="215"/>
      <c r="I1997" s="216">
        <f>IF(M1983="지원단가",F1997*G1997*H1997,0)</f>
        <v>0</v>
      </c>
      <c r="J1997" s="690"/>
      <c r="K1997" s="217">
        <f t="shared" si="230"/>
        <v>0</v>
      </c>
      <c r="L1997" s="218">
        <f t="shared" si="231"/>
        <v>0</v>
      </c>
      <c r="M1997" s="219">
        <f t="shared" si="232"/>
        <v>0</v>
      </c>
      <c r="N1997" s="216">
        <f>IF(Q1986="불승인",0,IF(M1983="지원단가",K1997*L1997*M1997,0))</f>
        <v>0</v>
      </c>
      <c r="O1997" s="690"/>
      <c r="P1997" s="217">
        <f t="shared" si="233"/>
        <v>0</v>
      </c>
      <c r="Q1997" s="706"/>
      <c r="R1997" s="707"/>
    </row>
    <row r="1998" spans="2:18">
      <c r="B1998" s="687"/>
      <c r="C1998" s="270"/>
      <c r="D1998" s="274"/>
      <c r="E1998" s="275"/>
      <c r="F1998" s="213"/>
      <c r="G1998" s="214"/>
      <c r="H1998" s="215"/>
      <c r="I1998" s="216">
        <f>IF(M1983="지원단가",F1998*G1998*H1998,0)</f>
        <v>0</v>
      </c>
      <c r="J1998" s="690"/>
      <c r="K1998" s="217">
        <f t="shared" si="230"/>
        <v>0</v>
      </c>
      <c r="L1998" s="218">
        <f t="shared" si="231"/>
        <v>0</v>
      </c>
      <c r="M1998" s="219">
        <f t="shared" si="232"/>
        <v>0</v>
      </c>
      <c r="N1998" s="216">
        <f>IF(Q1986="불승인",0,IF(M1983="지원단가",K1998*L1998*M1998,0))</f>
        <v>0</v>
      </c>
      <c r="O1998" s="690"/>
      <c r="P1998" s="217">
        <f t="shared" si="233"/>
        <v>0</v>
      </c>
      <c r="Q1998" s="706"/>
      <c r="R1998" s="707"/>
    </row>
    <row r="1999" spans="2:18">
      <c r="B1999" s="687"/>
      <c r="C1999" s="270"/>
      <c r="D1999" s="274"/>
      <c r="E1999" s="275"/>
      <c r="F1999" s="213"/>
      <c r="G1999" s="214"/>
      <c r="H1999" s="215"/>
      <c r="I1999" s="216">
        <f>IF(M1983="지원단가",F1999*G1999*H1999,0)</f>
        <v>0</v>
      </c>
      <c r="J1999" s="690"/>
      <c r="K1999" s="217">
        <f t="shared" si="230"/>
        <v>0</v>
      </c>
      <c r="L1999" s="218">
        <f t="shared" si="231"/>
        <v>0</v>
      </c>
      <c r="M1999" s="219">
        <f t="shared" si="232"/>
        <v>0</v>
      </c>
      <c r="N1999" s="216">
        <f>IF(Q1986="불승인",0,IF(M1983="지원단가",K1999*L1999*M1999,0))</f>
        <v>0</v>
      </c>
      <c r="O1999" s="690"/>
      <c r="P1999" s="217">
        <f t="shared" si="233"/>
        <v>0</v>
      </c>
      <c r="Q1999" s="706"/>
      <c r="R1999" s="707"/>
    </row>
    <row r="2000" spans="2:18" ht="17.25" thickBot="1">
      <c r="B2000" s="688"/>
      <c r="C2000" s="271"/>
      <c r="D2000" s="276"/>
      <c r="E2000" s="277"/>
      <c r="F2000" s="221"/>
      <c r="G2000" s="222"/>
      <c r="H2000" s="223"/>
      <c r="I2000" s="224">
        <f>IF(M1983="지원단가",F2000*G2000*H2000,0)</f>
        <v>0</v>
      </c>
      <c r="J2000" s="691"/>
      <c r="K2000" s="225">
        <f t="shared" si="230"/>
        <v>0</v>
      </c>
      <c r="L2000" s="226">
        <f t="shared" si="231"/>
        <v>0</v>
      </c>
      <c r="M2000" s="227">
        <f t="shared" si="232"/>
        <v>0</v>
      </c>
      <c r="N2000" s="224">
        <f>IF(Q1986="불승인",0,IF(M1983="지원단가",K2000*L2000*M2000,0))</f>
        <v>0</v>
      </c>
      <c r="O2000" s="691"/>
      <c r="P2000" s="225">
        <f t="shared" si="233"/>
        <v>0</v>
      </c>
      <c r="Q2000" s="702"/>
      <c r="R2000" s="703"/>
    </row>
    <row r="2001" spans="2:18">
      <c r="B2001" s="686" t="s">
        <v>39</v>
      </c>
      <c r="C2001" s="269"/>
      <c r="D2001" s="696"/>
      <c r="E2001" s="697"/>
      <c r="F2001" s="205"/>
      <c r="G2001" s="206"/>
      <c r="H2001" s="207"/>
      <c r="I2001" s="208">
        <f>IF(M1983="지원단가",F2001*G2001*H2001,0)</f>
        <v>0</v>
      </c>
      <c r="J2001" s="689">
        <f>SUM(I2001:I2006)</f>
        <v>0</v>
      </c>
      <c r="K2001" s="209">
        <f t="shared" si="230"/>
        <v>0</v>
      </c>
      <c r="L2001" s="210">
        <f t="shared" si="231"/>
        <v>0</v>
      </c>
      <c r="M2001" s="211">
        <f t="shared" si="232"/>
        <v>0</v>
      </c>
      <c r="N2001" s="208">
        <f>IF(Q1986="불승인",0,IF(M1983="지원단가",K2001*L2001*M2001,0))</f>
        <v>0</v>
      </c>
      <c r="O2001" s="689">
        <f>SUM(N2001:N2006)</f>
        <v>0</v>
      </c>
      <c r="P2001" s="209">
        <f t="shared" si="233"/>
        <v>0</v>
      </c>
      <c r="Q2001" s="698"/>
      <c r="R2001" s="699"/>
    </row>
    <row r="2002" spans="2:18">
      <c r="B2002" s="687"/>
      <c r="C2002" s="270"/>
      <c r="D2002" s="704"/>
      <c r="E2002" s="705"/>
      <c r="F2002" s="213"/>
      <c r="G2002" s="214"/>
      <c r="H2002" s="215"/>
      <c r="I2002" s="216">
        <f>IF(M1983="지원단가",F2002*G2002*H2002,0)</f>
        <v>0</v>
      </c>
      <c r="J2002" s="690"/>
      <c r="K2002" s="217">
        <f t="shared" si="230"/>
        <v>0</v>
      </c>
      <c r="L2002" s="218">
        <f t="shared" si="231"/>
        <v>0</v>
      </c>
      <c r="M2002" s="219">
        <f t="shared" si="232"/>
        <v>0</v>
      </c>
      <c r="N2002" s="216">
        <f>IF(Q1986="불승인",0,IF(M1983="지원단가",K2002*L2002*M2002,0))</f>
        <v>0</v>
      </c>
      <c r="O2002" s="690"/>
      <c r="P2002" s="217">
        <f t="shared" si="233"/>
        <v>0</v>
      </c>
      <c r="Q2002" s="706"/>
      <c r="R2002" s="707"/>
    </row>
    <row r="2003" spans="2:18">
      <c r="B2003" s="687"/>
      <c r="C2003" s="270"/>
      <c r="D2003" s="704"/>
      <c r="E2003" s="705"/>
      <c r="F2003" s="213"/>
      <c r="G2003" s="214"/>
      <c r="H2003" s="215"/>
      <c r="I2003" s="216">
        <f>IF(M1983="지원단가",F2003*G2003*H2003,0)</f>
        <v>0</v>
      </c>
      <c r="J2003" s="690"/>
      <c r="K2003" s="217">
        <f t="shared" si="230"/>
        <v>0</v>
      </c>
      <c r="L2003" s="218">
        <f t="shared" si="231"/>
        <v>0</v>
      </c>
      <c r="M2003" s="219">
        <f t="shared" si="232"/>
        <v>0</v>
      </c>
      <c r="N2003" s="216">
        <f>IF(Q1986="불승인",0,IF(M1983="지원단가",K2003*L2003*M2003,0))</f>
        <v>0</v>
      </c>
      <c r="O2003" s="690"/>
      <c r="P2003" s="217">
        <f t="shared" si="233"/>
        <v>0</v>
      </c>
      <c r="Q2003" s="706"/>
      <c r="R2003" s="707"/>
    </row>
    <row r="2004" spans="2:18">
      <c r="B2004" s="687"/>
      <c r="C2004" s="270"/>
      <c r="D2004" s="704"/>
      <c r="E2004" s="705"/>
      <c r="F2004" s="213"/>
      <c r="G2004" s="214"/>
      <c r="H2004" s="215"/>
      <c r="I2004" s="216">
        <f>IF(M1983="지원단가",F2004*G2004*H2004,0)</f>
        <v>0</v>
      </c>
      <c r="J2004" s="690"/>
      <c r="K2004" s="217">
        <f t="shared" si="230"/>
        <v>0</v>
      </c>
      <c r="L2004" s="218">
        <f t="shared" si="231"/>
        <v>0</v>
      </c>
      <c r="M2004" s="219">
        <f t="shared" si="232"/>
        <v>0</v>
      </c>
      <c r="N2004" s="216">
        <f>IF(Q1986="불승인",0,IF(M1983="지원단가",K2004*L2004*M2004,0))</f>
        <v>0</v>
      </c>
      <c r="O2004" s="690"/>
      <c r="P2004" s="217">
        <f t="shared" si="233"/>
        <v>0</v>
      </c>
      <c r="Q2004" s="706"/>
      <c r="R2004" s="707"/>
    </row>
    <row r="2005" spans="2:18">
      <c r="B2005" s="687"/>
      <c r="C2005" s="270"/>
      <c r="D2005" s="704"/>
      <c r="E2005" s="705"/>
      <c r="F2005" s="213"/>
      <c r="G2005" s="214"/>
      <c r="H2005" s="215"/>
      <c r="I2005" s="216">
        <f>IF(M1983="지원단가",F2005*G2005*H2005,0)</f>
        <v>0</v>
      </c>
      <c r="J2005" s="690"/>
      <c r="K2005" s="217">
        <f t="shared" si="230"/>
        <v>0</v>
      </c>
      <c r="L2005" s="218">
        <f t="shared" si="231"/>
        <v>0</v>
      </c>
      <c r="M2005" s="219">
        <f t="shared" si="232"/>
        <v>0</v>
      </c>
      <c r="N2005" s="216">
        <f>IF(Q1986="불승인",0,IF(M1983="지원단가",K2005*L2005*M2005,0))</f>
        <v>0</v>
      </c>
      <c r="O2005" s="690"/>
      <c r="P2005" s="217">
        <f t="shared" si="233"/>
        <v>0</v>
      </c>
      <c r="Q2005" s="706"/>
      <c r="R2005" s="707"/>
    </row>
    <row r="2006" spans="2:18" ht="17.25" thickBot="1">
      <c r="B2006" s="688"/>
      <c r="C2006" s="271"/>
      <c r="D2006" s="700"/>
      <c r="E2006" s="701"/>
      <c r="F2006" s="221"/>
      <c r="G2006" s="222"/>
      <c r="H2006" s="223"/>
      <c r="I2006" s="224">
        <f>IF(M1983="지원단가",F2006*G2006*H2006,0)</f>
        <v>0</v>
      </c>
      <c r="J2006" s="691"/>
      <c r="K2006" s="225">
        <f t="shared" si="230"/>
        <v>0</v>
      </c>
      <c r="L2006" s="226">
        <f t="shared" si="231"/>
        <v>0</v>
      </c>
      <c r="M2006" s="227">
        <f t="shared" si="232"/>
        <v>0</v>
      </c>
      <c r="N2006" s="224">
        <f>IF(Q1986="불승인",0,IF(M1983="지원단가",K2006*L2006*M2006,0))</f>
        <v>0</v>
      </c>
      <c r="O2006" s="691"/>
      <c r="P2006" s="225">
        <f t="shared" si="233"/>
        <v>0</v>
      </c>
      <c r="Q2006" s="702"/>
      <c r="R2006" s="703"/>
    </row>
    <row r="2007" spans="2:18" ht="17.25" thickBot="1">
      <c r="B2007" s="194" t="s">
        <v>40</v>
      </c>
      <c r="C2007" s="268"/>
      <c r="D2007" s="682"/>
      <c r="E2007" s="683"/>
      <c r="F2007" s="196"/>
      <c r="G2007" s="197"/>
      <c r="H2007" s="198"/>
      <c r="I2007" s="199">
        <f>IF(M1983="지원단가",F2007*G2007*H2007,0)</f>
        <v>0</v>
      </c>
      <c r="J2007" s="200">
        <f>I2007</f>
        <v>0</v>
      </c>
      <c r="K2007" s="201">
        <f t="shared" si="230"/>
        <v>0</v>
      </c>
      <c r="L2007" s="202">
        <f t="shared" si="231"/>
        <v>0</v>
      </c>
      <c r="M2007" s="203">
        <f t="shared" si="232"/>
        <v>0</v>
      </c>
      <c r="N2007" s="199">
        <f>IF(Q1986="불승인",0,IF(M1983="지원단가",K2007*L2007*M2007,0))</f>
        <v>0</v>
      </c>
      <c r="O2007" s="200">
        <f>SUM(N2007)</f>
        <v>0</v>
      </c>
      <c r="P2007" s="201">
        <f t="shared" si="233"/>
        <v>0</v>
      </c>
      <c r="Q2007" s="684"/>
      <c r="R2007" s="685"/>
    </row>
    <row r="2008" spans="2:18">
      <c r="B2008" s="686" t="s">
        <v>41</v>
      </c>
      <c r="C2008" s="269"/>
      <c r="D2008" s="696"/>
      <c r="E2008" s="697"/>
      <c r="F2008" s="205"/>
      <c r="G2008" s="206"/>
      <c r="H2008" s="207"/>
      <c r="I2008" s="208">
        <f>IF(M1983="지원단가",F2008*G2008*H2008,0)</f>
        <v>0</v>
      </c>
      <c r="J2008" s="689">
        <f>SUM(I2008:I2010)</f>
        <v>0</v>
      </c>
      <c r="K2008" s="209">
        <f t="shared" si="230"/>
        <v>0</v>
      </c>
      <c r="L2008" s="210">
        <f t="shared" si="231"/>
        <v>0</v>
      </c>
      <c r="M2008" s="211">
        <f t="shared" si="232"/>
        <v>0</v>
      </c>
      <c r="N2008" s="208">
        <f>IF(Q1986="불승인",0,IF(M1983="지원단가",K2008*L2008*M2008,0))</f>
        <v>0</v>
      </c>
      <c r="O2008" s="689">
        <f>SUM(N2008:N2010)</f>
        <v>0</v>
      </c>
      <c r="P2008" s="209">
        <f t="shared" si="233"/>
        <v>0</v>
      </c>
      <c r="Q2008" s="698"/>
      <c r="R2008" s="699"/>
    </row>
    <row r="2009" spans="2:18">
      <c r="B2009" s="687"/>
      <c r="C2009" s="270"/>
      <c r="D2009" s="704"/>
      <c r="E2009" s="705"/>
      <c r="F2009" s="213"/>
      <c r="G2009" s="214"/>
      <c r="H2009" s="215"/>
      <c r="I2009" s="216">
        <f>IF(M1983="지원단가",F2009*G2009*H2009,0)</f>
        <v>0</v>
      </c>
      <c r="J2009" s="690"/>
      <c r="K2009" s="217">
        <f t="shared" si="230"/>
        <v>0</v>
      </c>
      <c r="L2009" s="218">
        <f t="shared" si="231"/>
        <v>0</v>
      </c>
      <c r="M2009" s="219">
        <f t="shared" si="232"/>
        <v>0</v>
      </c>
      <c r="N2009" s="216">
        <f>IF(Q1986="불승인",0,IF(M1983="지원단가",K2009*L2009*M2009,0))</f>
        <v>0</v>
      </c>
      <c r="O2009" s="690"/>
      <c r="P2009" s="217">
        <f t="shared" si="233"/>
        <v>0</v>
      </c>
      <c r="Q2009" s="706"/>
      <c r="R2009" s="707"/>
    </row>
    <row r="2010" spans="2:18" ht="17.25" thickBot="1">
      <c r="B2010" s="688"/>
      <c r="C2010" s="271"/>
      <c r="D2010" s="700"/>
      <c r="E2010" s="701"/>
      <c r="F2010" s="221"/>
      <c r="G2010" s="222"/>
      <c r="H2010" s="223"/>
      <c r="I2010" s="224">
        <f>IF(M1983="지원단가",F2010*G2010*H2010,0)</f>
        <v>0</v>
      </c>
      <c r="J2010" s="691"/>
      <c r="K2010" s="225">
        <f t="shared" si="230"/>
        <v>0</v>
      </c>
      <c r="L2010" s="226">
        <f t="shared" si="231"/>
        <v>0</v>
      </c>
      <c r="M2010" s="227">
        <f t="shared" si="232"/>
        <v>0</v>
      </c>
      <c r="N2010" s="224">
        <f>IF(Q1986="불승인",0,IF(M1983="지원단가",K2010*L2010*M2010,0))</f>
        <v>0</v>
      </c>
      <c r="O2010" s="691"/>
      <c r="P2010" s="225">
        <f t="shared" si="233"/>
        <v>0</v>
      </c>
      <c r="Q2010" s="702"/>
      <c r="R2010" s="703"/>
    </row>
    <row r="2011" spans="2:18">
      <c r="B2011" s="686" t="s">
        <v>42</v>
      </c>
      <c r="C2011" s="278"/>
      <c r="D2011" s="696"/>
      <c r="E2011" s="697"/>
      <c r="F2011" s="235"/>
      <c r="G2011" s="236"/>
      <c r="H2011" s="237"/>
      <c r="I2011" s="238">
        <f>IF(M1983="지원단가",F2011*G2011*H2011,0)</f>
        <v>0</v>
      </c>
      <c r="J2011" s="689">
        <f>SUM(I2011:I2012)</f>
        <v>0</v>
      </c>
      <c r="K2011" s="239">
        <f t="shared" si="230"/>
        <v>0</v>
      </c>
      <c r="L2011" s="240">
        <f t="shared" si="231"/>
        <v>0</v>
      </c>
      <c r="M2011" s="241">
        <f t="shared" si="232"/>
        <v>0</v>
      </c>
      <c r="N2011" s="238">
        <f>IF(Q1986="불승인",0,IF(M1983="지원단가",K2011*L2011*M2011,0))</f>
        <v>0</v>
      </c>
      <c r="O2011" s="689">
        <f>SUM(N2011:N2012)</f>
        <v>0</v>
      </c>
      <c r="P2011" s="239">
        <f t="shared" si="233"/>
        <v>0</v>
      </c>
      <c r="Q2011" s="698"/>
      <c r="R2011" s="699"/>
    </row>
    <row r="2012" spans="2:18" ht="17.25" thickBot="1">
      <c r="B2012" s="688"/>
      <c r="C2012" s="279"/>
      <c r="D2012" s="700"/>
      <c r="E2012" s="701"/>
      <c r="F2012" s="243"/>
      <c r="G2012" s="244"/>
      <c r="H2012" s="245"/>
      <c r="I2012" s="246">
        <f>IF(M1983="지원단가",F2012*G2012*H2012,0)</f>
        <v>0</v>
      </c>
      <c r="J2012" s="691"/>
      <c r="K2012" s="247">
        <f t="shared" si="230"/>
        <v>0</v>
      </c>
      <c r="L2012" s="248">
        <f t="shared" si="231"/>
        <v>0</v>
      </c>
      <c r="M2012" s="249">
        <f t="shared" si="232"/>
        <v>0</v>
      </c>
      <c r="N2012" s="246">
        <f>IF(Q1986="불승인",0,IF(M1983="지원단가",K2012*L2012*M2012,0))</f>
        <v>0</v>
      </c>
      <c r="O2012" s="691"/>
      <c r="P2012" s="247">
        <f t="shared" si="233"/>
        <v>0</v>
      </c>
      <c r="Q2012" s="702"/>
      <c r="R2012" s="703"/>
    </row>
    <row r="2013" spans="2:18">
      <c r="B2013" s="686" t="s">
        <v>43</v>
      </c>
      <c r="C2013" s="269"/>
      <c r="D2013" s="696"/>
      <c r="E2013" s="697"/>
      <c r="F2013" s="205"/>
      <c r="G2013" s="206"/>
      <c r="H2013" s="207"/>
      <c r="I2013" s="208">
        <f>IF(M1983="지원단가",F2013*G2013*H2013,0)</f>
        <v>0</v>
      </c>
      <c r="J2013" s="689">
        <f>SUM(I2013:I2015)</f>
        <v>0</v>
      </c>
      <c r="K2013" s="209">
        <f t="shared" si="230"/>
        <v>0</v>
      </c>
      <c r="L2013" s="210">
        <f t="shared" si="231"/>
        <v>0</v>
      </c>
      <c r="M2013" s="211">
        <f t="shared" si="232"/>
        <v>0</v>
      </c>
      <c r="N2013" s="208">
        <f>IF(Q1986="불승인",0,IF(M1983="지원단가",K2013*L2013*M2013,0))</f>
        <v>0</v>
      </c>
      <c r="O2013" s="689">
        <f>SUM(N2013:N2015)</f>
        <v>0</v>
      </c>
      <c r="P2013" s="209">
        <f t="shared" si="233"/>
        <v>0</v>
      </c>
      <c r="Q2013" s="698"/>
      <c r="R2013" s="699"/>
    </row>
    <row r="2014" spans="2:18">
      <c r="B2014" s="687"/>
      <c r="C2014" s="270"/>
      <c r="D2014" s="704"/>
      <c r="E2014" s="705"/>
      <c r="F2014" s="213"/>
      <c r="G2014" s="214"/>
      <c r="H2014" s="215"/>
      <c r="I2014" s="216">
        <f>IF(M1983="지원단가",F2014*G2014*H2014,0)</f>
        <v>0</v>
      </c>
      <c r="J2014" s="690"/>
      <c r="K2014" s="217">
        <f t="shared" si="230"/>
        <v>0</v>
      </c>
      <c r="L2014" s="218">
        <f t="shared" si="231"/>
        <v>0</v>
      </c>
      <c r="M2014" s="219">
        <f t="shared" si="232"/>
        <v>0</v>
      </c>
      <c r="N2014" s="216">
        <f>IF(Q1986="불승인",0,IF(M1983="지원단가",K2014*L2014*M2014,0))</f>
        <v>0</v>
      </c>
      <c r="O2014" s="690"/>
      <c r="P2014" s="217">
        <f t="shared" si="233"/>
        <v>0</v>
      </c>
      <c r="Q2014" s="706"/>
      <c r="R2014" s="707"/>
    </row>
    <row r="2015" spans="2:18" ht="17.25" thickBot="1">
      <c r="B2015" s="688"/>
      <c r="C2015" s="271"/>
      <c r="D2015" s="700"/>
      <c r="E2015" s="701"/>
      <c r="F2015" s="221"/>
      <c r="G2015" s="222"/>
      <c r="H2015" s="223"/>
      <c r="I2015" s="224">
        <f>IF(M1983="지원단가",F2015*G2015*H2015,0)</f>
        <v>0</v>
      </c>
      <c r="J2015" s="691"/>
      <c r="K2015" s="225">
        <f t="shared" si="230"/>
        <v>0</v>
      </c>
      <c r="L2015" s="226">
        <f t="shared" si="231"/>
        <v>0</v>
      </c>
      <c r="M2015" s="227">
        <f t="shared" si="232"/>
        <v>0</v>
      </c>
      <c r="N2015" s="224">
        <f>IF(Q1986="불승인",0,IF(M1983="지원단가",K2015*L2015*M2015,0))</f>
        <v>0</v>
      </c>
      <c r="O2015" s="691"/>
      <c r="P2015" s="225">
        <f t="shared" si="233"/>
        <v>0</v>
      </c>
      <c r="Q2015" s="702"/>
      <c r="R2015" s="703"/>
    </row>
    <row r="2016" spans="2:18" ht="17.25" thickBot="1">
      <c r="B2016" s="686" t="s">
        <v>87</v>
      </c>
      <c r="C2016" s="278"/>
      <c r="D2016" s="280"/>
      <c r="E2016" s="281" t="s">
        <v>2297</v>
      </c>
      <c r="F2016" s="235"/>
      <c r="G2016" s="236"/>
      <c r="H2016" s="237"/>
      <c r="I2016" s="238">
        <f>IF(M1983="지원단가",F2016*G2016*H2016,0)</f>
        <v>0</v>
      </c>
      <c r="J2016" s="689">
        <f>SUM(I2016:I2018)</f>
        <v>0</v>
      </c>
      <c r="K2016" s="239">
        <f t="shared" si="230"/>
        <v>0</v>
      </c>
      <c r="L2016" s="240">
        <f t="shared" si="231"/>
        <v>0</v>
      </c>
      <c r="M2016" s="241">
        <f t="shared" si="232"/>
        <v>0</v>
      </c>
      <c r="N2016" s="238">
        <f>IF(Q1986="불승인",0,IF(M1983="지원단가",K2016*L2016*M2016,0))</f>
        <v>0</v>
      </c>
      <c r="O2016" s="689">
        <f>SUM(N2016:N2018)</f>
        <v>0</v>
      </c>
      <c r="P2016" s="239">
        <f t="shared" si="233"/>
        <v>0</v>
      </c>
      <c r="Q2016" s="252"/>
      <c r="R2016" s="253" t="s">
        <v>2298</v>
      </c>
    </row>
    <row r="2017" spans="2:18" ht="17.25" thickTop="1">
      <c r="B2017" s="687"/>
      <c r="C2017" s="270"/>
      <c r="D2017" s="282"/>
      <c r="E2017" s="692" t="e">
        <f>J2016/SUM(J1990:J2015)</f>
        <v>#DIV/0!</v>
      </c>
      <c r="F2017" s="213"/>
      <c r="G2017" s="214"/>
      <c r="H2017" s="215"/>
      <c r="I2017" s="216">
        <f>IF(M1983="지원단가",F2017*G2017*H2017,0)</f>
        <v>0</v>
      </c>
      <c r="J2017" s="690"/>
      <c r="K2017" s="217">
        <f t="shared" si="230"/>
        <v>0</v>
      </c>
      <c r="L2017" s="218">
        <f t="shared" si="231"/>
        <v>0</v>
      </c>
      <c r="M2017" s="219">
        <f t="shared" si="232"/>
        <v>0</v>
      </c>
      <c r="N2017" s="216">
        <f>IF(Q1986="불승인",0,IF(M1983="지원단가",K2017*L2017*M2017,0))</f>
        <v>0</v>
      </c>
      <c r="O2017" s="690"/>
      <c r="P2017" s="217">
        <f t="shared" si="233"/>
        <v>0</v>
      </c>
      <c r="Q2017" s="255"/>
      <c r="R2017" s="694" t="e">
        <f>O2016/SUM(O1990:O2015)</f>
        <v>#DIV/0!</v>
      </c>
    </row>
    <row r="2018" spans="2:18" ht="17.25" thickBot="1">
      <c r="B2018" s="688"/>
      <c r="C2018" s="279"/>
      <c r="D2018" s="283"/>
      <c r="E2018" s="693"/>
      <c r="F2018" s="243"/>
      <c r="G2018" s="244"/>
      <c r="H2018" s="245"/>
      <c r="I2018" s="246">
        <f>IF(M1983="지원단가",F2018*G2018*H2018,0)</f>
        <v>0</v>
      </c>
      <c r="J2018" s="691"/>
      <c r="K2018" s="247">
        <f t="shared" si="230"/>
        <v>0</v>
      </c>
      <c r="L2018" s="248">
        <f t="shared" si="231"/>
        <v>0</v>
      </c>
      <c r="M2018" s="249">
        <f t="shared" si="232"/>
        <v>0</v>
      </c>
      <c r="N2018" s="246">
        <f>IF(Q1986="불승인",0,IF(M1983="지원단가",K2018*L2018*M2018,0))</f>
        <v>0</v>
      </c>
      <c r="O2018" s="691"/>
      <c r="P2018" s="247">
        <f t="shared" si="233"/>
        <v>0</v>
      </c>
      <c r="Q2018" s="257"/>
      <c r="R2018" s="695"/>
    </row>
    <row r="2019" spans="2:18">
      <c r="B2019" s="686" t="s">
        <v>19</v>
      </c>
      <c r="C2019" s="269"/>
      <c r="D2019" s="696"/>
      <c r="E2019" s="697"/>
      <c r="F2019" s="205"/>
      <c r="G2019" s="206"/>
      <c r="H2019" s="207"/>
      <c r="I2019" s="208">
        <f>F2019*G2019*H2019</f>
        <v>0</v>
      </c>
      <c r="J2019" s="689">
        <f>SUM(I2019:I2020)</f>
        <v>0</v>
      </c>
      <c r="K2019" s="209">
        <f t="shared" si="230"/>
        <v>0</v>
      </c>
      <c r="L2019" s="210">
        <f t="shared" si="231"/>
        <v>0</v>
      </c>
      <c r="M2019" s="211">
        <f t="shared" si="232"/>
        <v>0</v>
      </c>
      <c r="N2019" s="208">
        <f>IF(Q1986="불승인", 0,K2019*L2019*M2019)</f>
        <v>0</v>
      </c>
      <c r="O2019" s="689">
        <f>SUM(N2019:N2020)</f>
        <v>0</v>
      </c>
      <c r="P2019" s="209">
        <f t="shared" si="233"/>
        <v>0</v>
      </c>
      <c r="Q2019" s="698"/>
      <c r="R2019" s="699"/>
    </row>
    <row r="2020" spans="2:18" ht="17.25" thickBot="1">
      <c r="B2020" s="688"/>
      <c r="C2020" s="271"/>
      <c r="D2020" s="700"/>
      <c r="E2020" s="701"/>
      <c r="F2020" s="221"/>
      <c r="G2020" s="222"/>
      <c r="H2020" s="223"/>
      <c r="I2020" s="224">
        <f t="shared" ref="I2020:I2021" si="234">F2020*G2020*H2020</f>
        <v>0</v>
      </c>
      <c r="J2020" s="691"/>
      <c r="K2020" s="225">
        <f t="shared" si="230"/>
        <v>0</v>
      </c>
      <c r="L2020" s="226">
        <f t="shared" si="231"/>
        <v>0</v>
      </c>
      <c r="M2020" s="227">
        <f t="shared" si="232"/>
        <v>0</v>
      </c>
      <c r="N2020" s="224">
        <f>IF(Q1986="불승인", 0,K2020*L2020*M2020)</f>
        <v>0</v>
      </c>
      <c r="O2020" s="691"/>
      <c r="P2020" s="225">
        <f t="shared" si="233"/>
        <v>0</v>
      </c>
      <c r="Q2020" s="702"/>
      <c r="R2020" s="703"/>
    </row>
    <row r="2021" spans="2:18" ht="17.25" thickBot="1">
      <c r="B2021" s="258" t="s">
        <v>44</v>
      </c>
      <c r="C2021" s="284"/>
      <c r="D2021" s="682"/>
      <c r="E2021" s="683"/>
      <c r="F2021" s="260"/>
      <c r="G2021" s="261"/>
      <c r="H2021" s="262"/>
      <c r="I2021" s="263">
        <f t="shared" si="234"/>
        <v>0</v>
      </c>
      <c r="J2021" s="264">
        <f>I2021</f>
        <v>0</v>
      </c>
      <c r="K2021" s="265">
        <f t="shared" si="230"/>
        <v>0</v>
      </c>
      <c r="L2021" s="266">
        <f t="shared" si="231"/>
        <v>0</v>
      </c>
      <c r="M2021" s="267">
        <f t="shared" si="232"/>
        <v>0</v>
      </c>
      <c r="N2021" s="263">
        <f>IF(Q1986="불승인", 0,K2021*L2021*M2021)</f>
        <v>0</v>
      </c>
      <c r="O2021" s="264">
        <f>N2021</f>
        <v>0</v>
      </c>
      <c r="P2021" s="265">
        <f t="shared" si="233"/>
        <v>0</v>
      </c>
      <c r="Q2021" s="684"/>
      <c r="R2021" s="685"/>
    </row>
    <row r="2023" spans="2:18" ht="17.25" thickBot="1"/>
    <row r="2024" spans="2:18" ht="19.5">
      <c r="B2024" s="1" t="s">
        <v>0</v>
      </c>
      <c r="C2024" s="742" t="str">
        <f>총괄!$D$2</f>
        <v>공동훈련센터명</v>
      </c>
      <c r="D2024" s="743"/>
      <c r="E2024" s="743"/>
      <c r="F2024" s="744" t="str" cm="1">
        <f t="array" ref="F2024">IFERROR( LOOKUP(2, 1/(과정일람표!$A$13:$A$412=C2025)/(과정일람표!$B$13:$B$412="승인"), IF(과정일람표!$F$13:$F$412="", NA(), "파트너: " &amp; 과정일람표!$F$13:$F$412)),"")</f>
        <v/>
      </c>
      <c r="G2024" s="745"/>
      <c r="H2024" s="746" t="s">
        <v>21</v>
      </c>
      <c r="I2024" s="747"/>
      <c r="J2024" s="747"/>
      <c r="K2024" s="747"/>
      <c r="L2024" s="747"/>
      <c r="M2024" s="747"/>
      <c r="N2024" s="748"/>
      <c r="O2024" s="749" t="s">
        <v>549</v>
      </c>
      <c r="P2024" s="751" t="s">
        <v>550</v>
      </c>
      <c r="Q2024" s="753" t="s">
        <v>13</v>
      </c>
      <c r="R2024" s="754"/>
    </row>
    <row r="2025" spans="2:18" ht="20.25" thickBot="1">
      <c r="B2025" s="2" t="s">
        <v>1</v>
      </c>
      <c r="C2025" s="179">
        <v>48</v>
      </c>
      <c r="D2025" s="755" t="str" cm="1">
        <f t="array" ref="D2025">IFERROR( LOOKUP(2, 1/(과정일람표!$A$13:$A$412=C2025)/(과정일람표!$B$13:$B$412="승인"), IF(과정일람표!$R$13:$R$412="", NA(), 과정일람표!$R$13:$R$412)),"")</f>
        <v/>
      </c>
      <c r="E2025" s="756"/>
      <c r="F2025" s="756"/>
      <c r="G2025" s="757"/>
      <c r="H2025" s="3" t="s">
        <v>14</v>
      </c>
      <c r="I2025" s="4" t="s">
        <v>47</v>
      </c>
      <c r="J2025" s="4" t="s">
        <v>46</v>
      </c>
      <c r="K2025" s="4" t="s">
        <v>34</v>
      </c>
      <c r="L2025" s="4" t="s">
        <v>22</v>
      </c>
      <c r="M2025" s="4" t="s">
        <v>17</v>
      </c>
      <c r="N2025" s="17" t="s">
        <v>554</v>
      </c>
      <c r="O2025" s="750"/>
      <c r="P2025" s="752"/>
      <c r="Q2025" s="738"/>
      <c r="R2025" s="739"/>
    </row>
    <row r="2026" spans="2:18" ht="19.5">
      <c r="B2026" s="720" t="s">
        <v>2</v>
      </c>
      <c r="C2026" s="5" t="s">
        <v>4</v>
      </c>
      <c r="D2026" s="6" t="s">
        <v>5</v>
      </c>
      <c r="E2026" s="6" t="s">
        <v>11</v>
      </c>
      <c r="F2026" s="7" t="s">
        <v>12</v>
      </c>
      <c r="G2026" s="8" t="s">
        <v>2152</v>
      </c>
      <c r="H2026" s="11" t="s">
        <v>15</v>
      </c>
      <c r="I2026" s="180">
        <f>SUM(I2027:I2029)</f>
        <v>0</v>
      </c>
      <c r="J2026" s="180">
        <f>SUM(J2027:J2029)</f>
        <v>0</v>
      </c>
      <c r="K2026" s="180">
        <f>SUM(K2027:K2029)</f>
        <v>0</v>
      </c>
      <c r="L2026" s="723" t="str" cm="1">
        <f t="array" ref="L2026">IFERROR( LOOKUP(2, 1/(과정일람표!$A$13:$A$412=C2025)/(과정일람표!$B$13:$B$412="승인"), IF(과정일람표!$N$13:$N$412="", NA(), 과정일람표!$N$13:$N$412)),"")</f>
        <v/>
      </c>
      <c r="M2026" s="726" t="str" cm="1">
        <f t="array" ref="M2026">IFERROR( LOOKUP(2, 1/(과정일람표!$A$13:$A$412=C2025)/(과정일람표!$B$13:$B$412="승인"), IF(과정일람표!$AA$13:$AA$412="", NA(), 과정일람표!$AA$13:$AA$412)),"")</f>
        <v/>
      </c>
      <c r="N2026" s="729" t="e">
        <f>VLOOKUP(LEFT(N2028,6),NCS단가,5,FALSE)</f>
        <v>#N/A</v>
      </c>
      <c r="O2026" s="731" t="str" cm="1">
        <f t="array" ref="O2026">IFERROR( LOOKUP(2, 1/(과정일람표!$A$13:$A$412=C2025)/(과정일람표!$B$13:$B$412="신청"), IF(과정일람표!$AC$13:$AC$412="", NA(), 과정일람표!$AC$13:$AC$412)),"")</f>
        <v/>
      </c>
      <c r="P2026" s="729" t="e">
        <f>IF(Q2029="불승인",0,IF(OR(D2027="원격대체", D2027="집체",D2027="혼합"),IF(M2026="기준단가",N2026,J2027/(G2029*D2029)),_xlfn.IFS(D2027="원격",2970,D2027="STEP자체", 6160,D2027="STEP공공",4600)))</f>
        <v>#N/A</v>
      </c>
      <c r="Q2026" s="734" t="str">
        <f>IF(총괄!$C$6="전략", IF(P2029&lt;300%,"적정","검토필요"), IF(총괄!$C$6="지산맞", IF(LEN(L2026)=0,"분류입력확인",IF(P2029&lt;VLOOKUP(L2026,테이블!$B$3:$C$5,2,FALSE),"적정","검토필요")),IF(OR(LEN(E2027)&gt;0,LEN(F2027)&gt;0),IF(과정별세부산출!P2029&lt;300%,"적정","검토필요"),IF(과정별세부산출!P2029&lt;VLOOKUP(과정별세부산출!G2027,테이블!$H$3:$I$10,2,FALSE),"적정","검토필요"))))</f>
        <v>분류입력확인</v>
      </c>
      <c r="R2026" s="735"/>
    </row>
    <row r="2027" spans="2:18" ht="20.25" thickBot="1">
      <c r="B2027" s="721"/>
      <c r="C2027" s="181" t="str" cm="1">
        <f t="array" ref="C2027">IFERROR( LOOKUP(2, 1/(과정일람표!$A$13:$A$412=C2025)/(과정일람표!$B$13:$B$412="승인"), IF(과정일람표!$T$13:$T$412="", NA(), 과정일람표!$T$13:$T$412)),"")</f>
        <v/>
      </c>
      <c r="D2027" s="182" t="str" cm="1">
        <f t="array" ref="D2027">IFERROR( LOOKUP(2, 1/(과정일람표!$A$13:$A$412=C2025)/(과정일람표!$B$13:$B$412="승인"), IF(과정일람표!$U$13:$U$412="", NA(), 과정일람표!$U$13:$U$412)),"")</f>
        <v/>
      </c>
      <c r="E2027" s="182" t="str" cm="1">
        <f t="array" ref="E2027">IFERROR( LOOKUP(2, 1/(과정일람표!$A$13:$A$412=C2025)/(과정일람표!$B$13:$B$412="승인"), IF(과정일람표!$K$13:$K$412="", NA(), 과정일람표!$K$13:$K$412)),"")</f>
        <v/>
      </c>
      <c r="F2027" s="182" t="str" cm="1">
        <f t="array" ref="F2027">IFERROR( LOOKUP(2, 1/(과정일람표!$A$13:$A$412=C2025)/(과정일람표!$B$13:$B$412="승인"), IF(과정일람표!$L$13:$L$412="", NA(), 과정일람표!$L$13:$L$412)),"")</f>
        <v/>
      </c>
      <c r="G2027" s="183" t="str" cm="1">
        <f t="array" ref="G2027">IFERROR( LOOKUP(2, 1/(과정일람표!$A$13:$A$412=C2025)/(과정일람표!$B$13:$B$412="승인"), IF(과정일람표!$M$13:$M$412="", NA(), 과정일람표!$M$13:$M$412)),"")</f>
        <v/>
      </c>
      <c r="H2027" s="12" t="s">
        <v>18</v>
      </c>
      <c r="I2027" s="184">
        <f>IF(M2026="기준단가",IF(OR(D2027="집체",D2027="원격대체", D2027="혼합"),N2026*D2029*G2029,_xlfn.IFS(D2027="원격",2970*D2029*G2029,D2027="STEP자체",6160*D2029*G2029,D2027="STEP공공",4600*D2029*G2029)),IF(M2026="E-9",2*N2026*D2029*G2029,SUM(J2033:J2061)))</f>
        <v>0</v>
      </c>
      <c r="J2027" s="184">
        <f>IF(Q2029="불승인",0,IF(M2026="기준단가",IF(OR(D2027="집체",D2027="원격대체", D2027="혼합"),N2026*D2029*G2029,_xlfn.IFS(D2027="원격",2970*D2029*G2029,D2027="STEP자체",6160*D2029*G2029,D2027="STEP공공",4600*D2029*G2029)),IF(M2026="E-9",2*N2026*D2029*G2029,SUM(O2033:O2061))))</f>
        <v>0</v>
      </c>
      <c r="K2027" s="184">
        <f>J2027-I2027</f>
        <v>0</v>
      </c>
      <c r="L2027" s="724"/>
      <c r="M2027" s="727"/>
      <c r="N2027" s="730"/>
      <c r="O2027" s="732"/>
      <c r="P2027" s="733"/>
      <c r="Q2027" s="734"/>
      <c r="R2027" s="735"/>
    </row>
    <row r="2028" spans="2:18" ht="19.5">
      <c r="B2028" s="721"/>
      <c r="C2028" s="9" t="s">
        <v>6</v>
      </c>
      <c r="D2028" s="10" t="s">
        <v>7</v>
      </c>
      <c r="E2028" s="10" t="s">
        <v>8</v>
      </c>
      <c r="F2028" s="10" t="s">
        <v>9</v>
      </c>
      <c r="G2028" s="10" t="s">
        <v>10</v>
      </c>
      <c r="H2028" s="13" t="s">
        <v>19</v>
      </c>
      <c r="I2028" s="184">
        <f>IF(OR(D2027="집체",D2027="혼합"), J2062, 0)</f>
        <v>0</v>
      </c>
      <c r="J2028" s="184">
        <f>IF(Q2029="불승인",0,IF(OR(D2027="집체",D2027="혼합"),O2062,0))</f>
        <v>0</v>
      </c>
      <c r="K2028" s="184">
        <f>J2028-I2028</f>
        <v>0</v>
      </c>
      <c r="L2028" s="724"/>
      <c r="M2028" s="727"/>
      <c r="N2028" s="185" t="str" cm="1">
        <f t="array" ref="N2028">IFERROR( LOOKUP(2, 1/(과정일람표!$A$13:$A$412=C2025)/(과정일람표!$B$13:$B$412="승인"), IF(과정일람표!$J$13:$J$412="", NA(), 과정일람표!$J$13:$J$412)),"")</f>
        <v/>
      </c>
      <c r="O2028" s="736" t="s">
        <v>551</v>
      </c>
      <c r="P2028" s="737"/>
      <c r="Q2028" s="738" t="s">
        <v>85</v>
      </c>
      <c r="R2028" s="739"/>
    </row>
    <row r="2029" spans="2:18" ht="20.25" thickBot="1">
      <c r="B2029" s="722"/>
      <c r="C2029" s="186" t="str" cm="1">
        <f t="array" ref="C2029">IFERROR( LOOKUP(2, 1/(과정일람표!$A$13:$A$412=C2025)/(과정일람표!$B$13:$B$412="승인"), IF(과정일람표!$V$13:$V$412="", NA(), 과정일람표!$V$13:$V$412)),"")</f>
        <v/>
      </c>
      <c r="D2029" s="182" t="str" cm="1">
        <f t="array" ref="D2029">IFERROR( LOOKUP(2, 1/(과정일람표!$A$13:$A$412=C2025)/(과정일람표!$B$13:$B$412="승인"), IF(과정일람표!$W$13:$W$412="", NA(), 과정일람표!$W$13:$W$412)),"")</f>
        <v/>
      </c>
      <c r="E2029" s="187" t="str" cm="1">
        <f t="array" ref="E2029">IFERROR( LOOKUP(2, 1/(과정일람표!$A$13:$A$412=C2025)/(과정일람표!$B$13:$B$412="승인"), IF(과정일람표!$R$13:$R$412="", NA(), 과정일람표!$X$13:$X$412)),"")</f>
        <v/>
      </c>
      <c r="F2029" s="187" t="str" cm="1">
        <f t="array" ref="F2029">IFERROR( LOOKUP(2, 1/(과정일람표!$A$13:$A$412=C2025)/(과정일람표!$B$13:$B$412="승인"), IF(과정일람표!$Y$13:$Y$412="", NA(), 과정일람표!$Y$13:$Y$412)),"")</f>
        <v/>
      </c>
      <c r="G2029" s="187" t="str" cm="1">
        <f t="array" ref="G2029">IFERROR( LOOKUP(2, 1/(과정일람표!$A$13:$A$412=C2025)/(과정일람표!$B$13:$B$412="승인"), IF(과정일람표!$Z$13:$Z$412="", NA(), 과정일람표!$Z$13:$Z$412)),"")</f>
        <v/>
      </c>
      <c r="H2029" s="14" t="s">
        <v>20</v>
      </c>
      <c r="I2029" s="188">
        <f>IF(OR(D2027="집체", D2027="원격대체",D2027="혼합"), J2064, 0)</f>
        <v>0</v>
      </c>
      <c r="J2029" s="188">
        <f>IF(Q2029="불승인",0,IF(OR(D2027="집체",D2027="원격대체",D2027="혼합"),O2064,0))</f>
        <v>0</v>
      </c>
      <c r="K2029" s="188">
        <f>J2029-I2029</f>
        <v>0</v>
      </c>
      <c r="L2029" s="725"/>
      <c r="M2029" s="728"/>
      <c r="N2029" s="189" t="str" cm="1">
        <f t="array" ref="N2029">IFERROR( LOOKUP(2, 1/(과정일람표!$A$13:$A$412=C2025)/(과정일람표!$B$13:$B$412="승인"), IF(과정일람표!$I$13:$I$412="", NA(), 과정일람표!$I$13:$I$412)),"")</f>
        <v/>
      </c>
      <c r="O2029" s="16" t="e">
        <f>O2026/N2026</f>
        <v>#VALUE!</v>
      </c>
      <c r="P2029" s="18" t="e">
        <f>P2026/N2026</f>
        <v>#N/A</v>
      </c>
      <c r="Q2029" s="740" t="s">
        <v>2291</v>
      </c>
      <c r="R2029" s="741"/>
    </row>
    <row r="2030" spans="2:18" ht="17.25" thickBot="1"/>
    <row r="2031" spans="2:18" ht="17.25" thickBot="1">
      <c r="B2031" s="708" t="s">
        <v>24</v>
      </c>
      <c r="C2031" s="710" t="s">
        <v>25</v>
      </c>
      <c r="D2031" s="712" t="s">
        <v>26</v>
      </c>
      <c r="E2031" s="713"/>
      <c r="F2031" s="716" t="s">
        <v>32</v>
      </c>
      <c r="G2031" s="717"/>
      <c r="H2031" s="717"/>
      <c r="I2031" s="717"/>
      <c r="J2031" s="718"/>
      <c r="K2031" s="716" t="s">
        <v>33</v>
      </c>
      <c r="L2031" s="717"/>
      <c r="M2031" s="717"/>
      <c r="N2031" s="717"/>
      <c r="O2031" s="718"/>
      <c r="P2031" s="716" t="s">
        <v>30</v>
      </c>
      <c r="Q2031" s="717"/>
      <c r="R2031" s="718"/>
    </row>
    <row r="2032" spans="2:18" ht="17.25" thickBot="1">
      <c r="B2032" s="709"/>
      <c r="C2032" s="711"/>
      <c r="D2032" s="714"/>
      <c r="E2032" s="715"/>
      <c r="F2032" s="190" t="s">
        <v>27</v>
      </c>
      <c r="G2032" s="191" t="s">
        <v>28</v>
      </c>
      <c r="H2032" s="15" t="s">
        <v>29</v>
      </c>
      <c r="I2032" s="192" t="s">
        <v>16</v>
      </c>
      <c r="J2032" s="193" t="s">
        <v>38</v>
      </c>
      <c r="K2032" s="190" t="s">
        <v>27</v>
      </c>
      <c r="L2032" s="191" t="s">
        <v>28</v>
      </c>
      <c r="M2032" s="15" t="s">
        <v>29</v>
      </c>
      <c r="N2032" s="192" t="s">
        <v>16</v>
      </c>
      <c r="O2032" s="193" t="s">
        <v>38</v>
      </c>
      <c r="P2032" s="190" t="s">
        <v>34</v>
      </c>
      <c r="Q2032" s="719" t="s">
        <v>31</v>
      </c>
      <c r="R2032" s="718"/>
    </row>
    <row r="2033" spans="2:18" ht="17.25" thickBot="1">
      <c r="B2033" s="194" t="s">
        <v>35</v>
      </c>
      <c r="C2033" s="268"/>
      <c r="D2033" s="682"/>
      <c r="E2033" s="683"/>
      <c r="F2033" s="196"/>
      <c r="G2033" s="197"/>
      <c r="H2033" s="198"/>
      <c r="I2033" s="199">
        <f>IF(M2026="지원단가",F2033*G2033*H2033,0)</f>
        <v>0</v>
      </c>
      <c r="J2033" s="200">
        <f>I2033</f>
        <v>0</v>
      </c>
      <c r="K2033" s="201">
        <f t="shared" ref="K2033:K2064" si="235">F2033</f>
        <v>0</v>
      </c>
      <c r="L2033" s="202">
        <f t="shared" ref="L2033:L2064" si="236">G2033</f>
        <v>0</v>
      </c>
      <c r="M2033" s="203">
        <f t="shared" ref="M2033:M2064" si="237">H2033</f>
        <v>0</v>
      </c>
      <c r="N2033" s="199">
        <f>IF(Q2029="불승인", 0,IF(M2026="지원단가",K2033*L2033*M2033,0))</f>
        <v>0</v>
      </c>
      <c r="O2033" s="200">
        <f>SUM(N2033)</f>
        <v>0</v>
      </c>
      <c r="P2033" s="201">
        <f>N2033-I2033</f>
        <v>0</v>
      </c>
      <c r="Q2033" s="684"/>
      <c r="R2033" s="685"/>
    </row>
    <row r="2034" spans="2:18">
      <c r="B2034" s="686" t="s">
        <v>36</v>
      </c>
      <c r="C2034" s="269"/>
      <c r="D2034" s="696"/>
      <c r="E2034" s="697"/>
      <c r="F2034" s="205"/>
      <c r="G2034" s="206"/>
      <c r="H2034" s="207"/>
      <c r="I2034" s="208">
        <f>IF(M2026="지원단가",F2034*G2034*H2034,0)</f>
        <v>0</v>
      </c>
      <c r="J2034" s="689">
        <f>SUM(I2034:I2037)</f>
        <v>0</v>
      </c>
      <c r="K2034" s="209">
        <f t="shared" si="235"/>
        <v>0</v>
      </c>
      <c r="L2034" s="210">
        <f t="shared" si="236"/>
        <v>0</v>
      </c>
      <c r="M2034" s="211">
        <f t="shared" si="237"/>
        <v>0</v>
      </c>
      <c r="N2034" s="208">
        <f>IF(Q2029="불승인",0,IF(M2026="지원단가",K2034*L2034*M2034,0))</f>
        <v>0</v>
      </c>
      <c r="O2034" s="689">
        <f>SUM(N2034:N2037)</f>
        <v>0</v>
      </c>
      <c r="P2034" s="209">
        <f t="shared" ref="P2034:P2064" si="238">N2034-I2034</f>
        <v>0</v>
      </c>
      <c r="Q2034" s="698"/>
      <c r="R2034" s="699"/>
    </row>
    <row r="2035" spans="2:18">
      <c r="B2035" s="687"/>
      <c r="C2035" s="270"/>
      <c r="D2035" s="704"/>
      <c r="E2035" s="705"/>
      <c r="F2035" s="213"/>
      <c r="G2035" s="214"/>
      <c r="H2035" s="215"/>
      <c r="I2035" s="216">
        <f>IF(M2026="지원단가",F2035*G2035*H2035,0)</f>
        <v>0</v>
      </c>
      <c r="J2035" s="690"/>
      <c r="K2035" s="217">
        <f t="shared" si="235"/>
        <v>0</v>
      </c>
      <c r="L2035" s="218">
        <f t="shared" si="236"/>
        <v>0</v>
      </c>
      <c r="M2035" s="219">
        <f t="shared" si="237"/>
        <v>0</v>
      </c>
      <c r="N2035" s="216">
        <f>IF(Q2029="불승인",0,IF(M2026="지원단가",K2035*L2035*M2035,0))</f>
        <v>0</v>
      </c>
      <c r="O2035" s="690"/>
      <c r="P2035" s="217">
        <f t="shared" si="238"/>
        <v>0</v>
      </c>
      <c r="Q2035" s="706"/>
      <c r="R2035" s="707"/>
    </row>
    <row r="2036" spans="2:18">
      <c r="B2036" s="687"/>
      <c r="C2036" s="270"/>
      <c r="D2036" s="704"/>
      <c r="E2036" s="705"/>
      <c r="F2036" s="213"/>
      <c r="G2036" s="214"/>
      <c r="H2036" s="215"/>
      <c r="I2036" s="216">
        <f>IF(M2026="지원단가",F2036*G2036*H2036,0)</f>
        <v>0</v>
      </c>
      <c r="J2036" s="690"/>
      <c r="K2036" s="217">
        <f t="shared" si="235"/>
        <v>0</v>
      </c>
      <c r="L2036" s="218">
        <f t="shared" si="236"/>
        <v>0</v>
      </c>
      <c r="M2036" s="219">
        <f t="shared" si="237"/>
        <v>0</v>
      </c>
      <c r="N2036" s="216">
        <f>IF(Q2029="불승인",0,IF(M2026="지원단가",K2036*L2036*M2036,0))</f>
        <v>0</v>
      </c>
      <c r="O2036" s="690"/>
      <c r="P2036" s="217">
        <f t="shared" si="238"/>
        <v>0</v>
      </c>
      <c r="Q2036" s="706"/>
      <c r="R2036" s="707"/>
    </row>
    <row r="2037" spans="2:18" ht="17.25" thickBot="1">
      <c r="B2037" s="688"/>
      <c r="C2037" s="271"/>
      <c r="D2037" s="700"/>
      <c r="E2037" s="701"/>
      <c r="F2037" s="221"/>
      <c r="G2037" s="222"/>
      <c r="H2037" s="223"/>
      <c r="I2037" s="224">
        <f>IF(M2026="지원단가",F2037*G2037*H2037,0)</f>
        <v>0</v>
      </c>
      <c r="J2037" s="691"/>
      <c r="K2037" s="225">
        <f t="shared" si="235"/>
        <v>0</v>
      </c>
      <c r="L2037" s="226">
        <f t="shared" si="236"/>
        <v>0</v>
      </c>
      <c r="M2037" s="227">
        <f t="shared" si="237"/>
        <v>0</v>
      </c>
      <c r="N2037" s="224">
        <f>IF(Q2029="불승인",0,IF(M2026="지원단가",K2037*L2037*M2037,0))</f>
        <v>0</v>
      </c>
      <c r="O2037" s="691"/>
      <c r="P2037" s="225">
        <f t="shared" si="238"/>
        <v>0</v>
      </c>
      <c r="Q2037" s="702"/>
      <c r="R2037" s="703"/>
    </row>
    <row r="2038" spans="2:18">
      <c r="B2038" s="686" t="s">
        <v>37</v>
      </c>
      <c r="C2038" s="269"/>
      <c r="D2038" s="272"/>
      <c r="E2038" s="273"/>
      <c r="F2038" s="205"/>
      <c r="G2038" s="206"/>
      <c r="H2038" s="207"/>
      <c r="I2038" s="208">
        <f>IF(M2026="지원단가",F2038*G2038*H2038,0)</f>
        <v>0</v>
      </c>
      <c r="J2038" s="689">
        <f>SUM(I2038:I2043)</f>
        <v>0</v>
      </c>
      <c r="K2038" s="209">
        <f t="shared" si="235"/>
        <v>0</v>
      </c>
      <c r="L2038" s="210">
        <f t="shared" si="236"/>
        <v>0</v>
      </c>
      <c r="M2038" s="211">
        <f t="shared" si="237"/>
        <v>0</v>
      </c>
      <c r="N2038" s="208">
        <f>IF(Q2029="불승인",0,IF(M2026="지원단가",K2038*L2038*M2038,0))</f>
        <v>0</v>
      </c>
      <c r="O2038" s="689">
        <f>SUM(N2038:N2043)</f>
        <v>0</v>
      </c>
      <c r="P2038" s="209">
        <f t="shared" si="238"/>
        <v>0</v>
      </c>
      <c r="Q2038" s="698"/>
      <c r="R2038" s="699"/>
    </row>
    <row r="2039" spans="2:18">
      <c r="B2039" s="687"/>
      <c r="C2039" s="270"/>
      <c r="D2039" s="274"/>
      <c r="E2039" s="275"/>
      <c r="F2039" s="213"/>
      <c r="G2039" s="214"/>
      <c r="H2039" s="215"/>
      <c r="I2039" s="216">
        <f>IF(M2026="지원단가",F2039*G2039*H2039,0)</f>
        <v>0</v>
      </c>
      <c r="J2039" s="690"/>
      <c r="K2039" s="217">
        <f t="shared" si="235"/>
        <v>0</v>
      </c>
      <c r="L2039" s="218">
        <f t="shared" si="236"/>
        <v>0</v>
      </c>
      <c r="M2039" s="219">
        <f t="shared" si="237"/>
        <v>0</v>
      </c>
      <c r="N2039" s="216">
        <f>IF(Q2029="불승인",0,IF(M2026="지원단가",K2039*L2039*M2039,0))</f>
        <v>0</v>
      </c>
      <c r="O2039" s="690"/>
      <c r="P2039" s="217">
        <f t="shared" si="238"/>
        <v>0</v>
      </c>
      <c r="Q2039" s="706"/>
      <c r="R2039" s="707"/>
    </row>
    <row r="2040" spans="2:18">
      <c r="B2040" s="687"/>
      <c r="C2040" s="270"/>
      <c r="D2040" s="274"/>
      <c r="E2040" s="275"/>
      <c r="F2040" s="213"/>
      <c r="G2040" s="214"/>
      <c r="H2040" s="215"/>
      <c r="I2040" s="216">
        <f>IF(M2026="지원단가",F2040*G2040*H2040,0)</f>
        <v>0</v>
      </c>
      <c r="J2040" s="690"/>
      <c r="K2040" s="217">
        <f t="shared" si="235"/>
        <v>0</v>
      </c>
      <c r="L2040" s="218">
        <f t="shared" si="236"/>
        <v>0</v>
      </c>
      <c r="M2040" s="219">
        <f t="shared" si="237"/>
        <v>0</v>
      </c>
      <c r="N2040" s="216">
        <f>IF(Q2029="불승인",0,IF(M2026="지원단가",K2040*L2040*M2040,0))</f>
        <v>0</v>
      </c>
      <c r="O2040" s="690"/>
      <c r="P2040" s="217">
        <f t="shared" si="238"/>
        <v>0</v>
      </c>
      <c r="Q2040" s="706"/>
      <c r="R2040" s="707"/>
    </row>
    <row r="2041" spans="2:18">
      <c r="B2041" s="687"/>
      <c r="C2041" s="270"/>
      <c r="D2041" s="274"/>
      <c r="E2041" s="275"/>
      <c r="F2041" s="213"/>
      <c r="G2041" s="214"/>
      <c r="H2041" s="215"/>
      <c r="I2041" s="216">
        <f>IF(M2026="지원단가",F2041*G2041*H2041,0)</f>
        <v>0</v>
      </c>
      <c r="J2041" s="690"/>
      <c r="K2041" s="217">
        <f t="shared" si="235"/>
        <v>0</v>
      </c>
      <c r="L2041" s="218">
        <f t="shared" si="236"/>
        <v>0</v>
      </c>
      <c r="M2041" s="219">
        <f t="shared" si="237"/>
        <v>0</v>
      </c>
      <c r="N2041" s="216">
        <f>IF(Q2029="불승인",0,IF(M2026="지원단가",K2041*L2041*M2041,0))</f>
        <v>0</v>
      </c>
      <c r="O2041" s="690"/>
      <c r="P2041" s="217">
        <f t="shared" si="238"/>
        <v>0</v>
      </c>
      <c r="Q2041" s="706"/>
      <c r="R2041" s="707"/>
    </row>
    <row r="2042" spans="2:18">
      <c r="B2042" s="687"/>
      <c r="C2042" s="270"/>
      <c r="D2042" s="274"/>
      <c r="E2042" s="275"/>
      <c r="F2042" s="213"/>
      <c r="G2042" s="214"/>
      <c r="H2042" s="215"/>
      <c r="I2042" s="216">
        <f>IF(M2026="지원단가",F2042*G2042*H2042,0)</f>
        <v>0</v>
      </c>
      <c r="J2042" s="690"/>
      <c r="K2042" s="217">
        <f t="shared" si="235"/>
        <v>0</v>
      </c>
      <c r="L2042" s="218">
        <f t="shared" si="236"/>
        <v>0</v>
      </c>
      <c r="M2042" s="219">
        <f t="shared" si="237"/>
        <v>0</v>
      </c>
      <c r="N2042" s="216">
        <f>IF(Q2029="불승인",0,IF(M2026="지원단가",K2042*L2042*M2042,0))</f>
        <v>0</v>
      </c>
      <c r="O2042" s="690"/>
      <c r="P2042" s="217">
        <f t="shared" si="238"/>
        <v>0</v>
      </c>
      <c r="Q2042" s="706"/>
      <c r="R2042" s="707"/>
    </row>
    <row r="2043" spans="2:18" ht="17.25" thickBot="1">
      <c r="B2043" s="688"/>
      <c r="C2043" s="271"/>
      <c r="D2043" s="276"/>
      <c r="E2043" s="277"/>
      <c r="F2043" s="221"/>
      <c r="G2043" s="222"/>
      <c r="H2043" s="223"/>
      <c r="I2043" s="224">
        <f>IF(M2026="지원단가",F2043*G2043*H2043,0)</f>
        <v>0</v>
      </c>
      <c r="J2043" s="691"/>
      <c r="K2043" s="225">
        <f t="shared" si="235"/>
        <v>0</v>
      </c>
      <c r="L2043" s="226">
        <f t="shared" si="236"/>
        <v>0</v>
      </c>
      <c r="M2043" s="227">
        <f t="shared" si="237"/>
        <v>0</v>
      </c>
      <c r="N2043" s="224">
        <f>IF(Q2029="불승인",0,IF(M2026="지원단가",K2043*L2043*M2043,0))</f>
        <v>0</v>
      </c>
      <c r="O2043" s="691"/>
      <c r="P2043" s="225">
        <f t="shared" si="238"/>
        <v>0</v>
      </c>
      <c r="Q2043" s="702"/>
      <c r="R2043" s="703"/>
    </row>
    <row r="2044" spans="2:18">
      <c r="B2044" s="686" t="s">
        <v>39</v>
      </c>
      <c r="C2044" s="269"/>
      <c r="D2044" s="696"/>
      <c r="E2044" s="697"/>
      <c r="F2044" s="205"/>
      <c r="G2044" s="206"/>
      <c r="H2044" s="207"/>
      <c r="I2044" s="208">
        <f>IF(M2026="지원단가",F2044*G2044*H2044,0)</f>
        <v>0</v>
      </c>
      <c r="J2044" s="689">
        <f>SUM(I2044:I2049)</f>
        <v>0</v>
      </c>
      <c r="K2044" s="209">
        <f t="shared" si="235"/>
        <v>0</v>
      </c>
      <c r="L2044" s="210">
        <f t="shared" si="236"/>
        <v>0</v>
      </c>
      <c r="M2044" s="211">
        <f t="shared" si="237"/>
        <v>0</v>
      </c>
      <c r="N2044" s="208">
        <f>IF(Q2029="불승인",0,IF(M2026="지원단가",K2044*L2044*M2044,0))</f>
        <v>0</v>
      </c>
      <c r="O2044" s="689">
        <f>SUM(N2044:N2049)</f>
        <v>0</v>
      </c>
      <c r="P2044" s="209">
        <f t="shared" si="238"/>
        <v>0</v>
      </c>
      <c r="Q2044" s="698"/>
      <c r="R2044" s="699"/>
    </row>
    <row r="2045" spans="2:18">
      <c r="B2045" s="687"/>
      <c r="C2045" s="270"/>
      <c r="D2045" s="704"/>
      <c r="E2045" s="705"/>
      <c r="F2045" s="213"/>
      <c r="G2045" s="214"/>
      <c r="H2045" s="215"/>
      <c r="I2045" s="216">
        <f>IF(M2026="지원단가",F2045*G2045*H2045,0)</f>
        <v>0</v>
      </c>
      <c r="J2045" s="690"/>
      <c r="K2045" s="217">
        <f t="shared" si="235"/>
        <v>0</v>
      </c>
      <c r="L2045" s="218">
        <f t="shared" si="236"/>
        <v>0</v>
      </c>
      <c r="M2045" s="219">
        <f t="shared" si="237"/>
        <v>0</v>
      </c>
      <c r="N2045" s="216">
        <f>IF(Q2029="불승인",0,IF(M2026="지원단가",K2045*L2045*M2045,0))</f>
        <v>0</v>
      </c>
      <c r="O2045" s="690"/>
      <c r="P2045" s="217">
        <f t="shared" si="238"/>
        <v>0</v>
      </c>
      <c r="Q2045" s="706"/>
      <c r="R2045" s="707"/>
    </row>
    <row r="2046" spans="2:18">
      <c r="B2046" s="687"/>
      <c r="C2046" s="270"/>
      <c r="D2046" s="704"/>
      <c r="E2046" s="705"/>
      <c r="F2046" s="213"/>
      <c r="G2046" s="214"/>
      <c r="H2046" s="215"/>
      <c r="I2046" s="216">
        <f>IF(M2026="지원단가",F2046*G2046*H2046,0)</f>
        <v>0</v>
      </c>
      <c r="J2046" s="690"/>
      <c r="K2046" s="217">
        <f t="shared" si="235"/>
        <v>0</v>
      </c>
      <c r="L2046" s="218">
        <f t="shared" si="236"/>
        <v>0</v>
      </c>
      <c r="M2046" s="219">
        <f t="shared" si="237"/>
        <v>0</v>
      </c>
      <c r="N2046" s="216">
        <f>IF(Q2029="불승인",0,IF(M2026="지원단가",K2046*L2046*M2046,0))</f>
        <v>0</v>
      </c>
      <c r="O2046" s="690"/>
      <c r="P2046" s="217">
        <f t="shared" si="238"/>
        <v>0</v>
      </c>
      <c r="Q2046" s="706"/>
      <c r="R2046" s="707"/>
    </row>
    <row r="2047" spans="2:18">
      <c r="B2047" s="687"/>
      <c r="C2047" s="270"/>
      <c r="D2047" s="704"/>
      <c r="E2047" s="705"/>
      <c r="F2047" s="213"/>
      <c r="G2047" s="214"/>
      <c r="H2047" s="215"/>
      <c r="I2047" s="216">
        <f>IF(M2026="지원단가",F2047*G2047*H2047,0)</f>
        <v>0</v>
      </c>
      <c r="J2047" s="690"/>
      <c r="K2047" s="217">
        <f t="shared" si="235"/>
        <v>0</v>
      </c>
      <c r="L2047" s="218">
        <f t="shared" si="236"/>
        <v>0</v>
      </c>
      <c r="M2047" s="219">
        <f t="shared" si="237"/>
        <v>0</v>
      </c>
      <c r="N2047" s="216">
        <f>IF(Q2029="불승인",0,IF(M2026="지원단가",K2047*L2047*M2047,0))</f>
        <v>0</v>
      </c>
      <c r="O2047" s="690"/>
      <c r="P2047" s="217">
        <f t="shared" si="238"/>
        <v>0</v>
      </c>
      <c r="Q2047" s="706"/>
      <c r="R2047" s="707"/>
    </row>
    <row r="2048" spans="2:18">
      <c r="B2048" s="687"/>
      <c r="C2048" s="270"/>
      <c r="D2048" s="704"/>
      <c r="E2048" s="705"/>
      <c r="F2048" s="213"/>
      <c r="G2048" s="214"/>
      <c r="H2048" s="215"/>
      <c r="I2048" s="216">
        <f>IF(M2026="지원단가",F2048*G2048*H2048,0)</f>
        <v>0</v>
      </c>
      <c r="J2048" s="690"/>
      <c r="K2048" s="217">
        <f t="shared" si="235"/>
        <v>0</v>
      </c>
      <c r="L2048" s="218">
        <f t="shared" si="236"/>
        <v>0</v>
      </c>
      <c r="M2048" s="219">
        <f t="shared" si="237"/>
        <v>0</v>
      </c>
      <c r="N2048" s="216">
        <f>IF(Q2029="불승인",0,IF(M2026="지원단가",K2048*L2048*M2048,0))</f>
        <v>0</v>
      </c>
      <c r="O2048" s="690"/>
      <c r="P2048" s="217">
        <f t="shared" si="238"/>
        <v>0</v>
      </c>
      <c r="Q2048" s="706"/>
      <c r="R2048" s="707"/>
    </row>
    <row r="2049" spans="2:18" ht="17.25" thickBot="1">
      <c r="B2049" s="688"/>
      <c r="C2049" s="271"/>
      <c r="D2049" s="700"/>
      <c r="E2049" s="701"/>
      <c r="F2049" s="221"/>
      <c r="G2049" s="222"/>
      <c r="H2049" s="223"/>
      <c r="I2049" s="224">
        <f>IF(M2026="지원단가",F2049*G2049*H2049,0)</f>
        <v>0</v>
      </c>
      <c r="J2049" s="691"/>
      <c r="K2049" s="225">
        <f t="shared" si="235"/>
        <v>0</v>
      </c>
      <c r="L2049" s="226">
        <f t="shared" si="236"/>
        <v>0</v>
      </c>
      <c r="M2049" s="227">
        <f t="shared" si="237"/>
        <v>0</v>
      </c>
      <c r="N2049" s="224">
        <f>IF(Q2029="불승인",0,IF(M2026="지원단가",K2049*L2049*M2049,0))</f>
        <v>0</v>
      </c>
      <c r="O2049" s="691"/>
      <c r="P2049" s="225">
        <f t="shared" si="238"/>
        <v>0</v>
      </c>
      <c r="Q2049" s="702"/>
      <c r="R2049" s="703"/>
    </row>
    <row r="2050" spans="2:18" ht="17.25" thickBot="1">
      <c r="B2050" s="194" t="s">
        <v>40</v>
      </c>
      <c r="C2050" s="268"/>
      <c r="D2050" s="682"/>
      <c r="E2050" s="683"/>
      <c r="F2050" s="196"/>
      <c r="G2050" s="197"/>
      <c r="H2050" s="198"/>
      <c r="I2050" s="199">
        <f>IF(M2026="지원단가",F2050*G2050*H2050,0)</f>
        <v>0</v>
      </c>
      <c r="J2050" s="200">
        <f>I2050</f>
        <v>0</v>
      </c>
      <c r="K2050" s="201">
        <f t="shared" si="235"/>
        <v>0</v>
      </c>
      <c r="L2050" s="202">
        <f t="shared" si="236"/>
        <v>0</v>
      </c>
      <c r="M2050" s="203">
        <f t="shared" si="237"/>
        <v>0</v>
      </c>
      <c r="N2050" s="199">
        <f>IF(Q2029="불승인",0,IF(M2026="지원단가",K2050*L2050*M2050,0))</f>
        <v>0</v>
      </c>
      <c r="O2050" s="200">
        <f>SUM(N2050)</f>
        <v>0</v>
      </c>
      <c r="P2050" s="201">
        <f t="shared" si="238"/>
        <v>0</v>
      </c>
      <c r="Q2050" s="684"/>
      <c r="R2050" s="685"/>
    </row>
    <row r="2051" spans="2:18">
      <c r="B2051" s="686" t="s">
        <v>41</v>
      </c>
      <c r="C2051" s="269"/>
      <c r="D2051" s="696"/>
      <c r="E2051" s="697"/>
      <c r="F2051" s="205"/>
      <c r="G2051" s="206"/>
      <c r="H2051" s="207"/>
      <c r="I2051" s="208">
        <f>IF(M2026="지원단가",F2051*G2051*H2051,0)</f>
        <v>0</v>
      </c>
      <c r="J2051" s="689">
        <f>SUM(I2051:I2053)</f>
        <v>0</v>
      </c>
      <c r="K2051" s="209">
        <f t="shared" si="235"/>
        <v>0</v>
      </c>
      <c r="L2051" s="210">
        <f t="shared" si="236"/>
        <v>0</v>
      </c>
      <c r="M2051" s="211">
        <f t="shared" si="237"/>
        <v>0</v>
      </c>
      <c r="N2051" s="208">
        <f>IF(Q2029="불승인",0,IF(M2026="지원단가",K2051*L2051*M2051,0))</f>
        <v>0</v>
      </c>
      <c r="O2051" s="689">
        <f>SUM(N2051:N2053)</f>
        <v>0</v>
      </c>
      <c r="P2051" s="209">
        <f t="shared" si="238"/>
        <v>0</v>
      </c>
      <c r="Q2051" s="698"/>
      <c r="R2051" s="699"/>
    </row>
    <row r="2052" spans="2:18">
      <c r="B2052" s="687"/>
      <c r="C2052" s="270"/>
      <c r="D2052" s="704"/>
      <c r="E2052" s="705"/>
      <c r="F2052" s="213"/>
      <c r="G2052" s="214"/>
      <c r="H2052" s="215"/>
      <c r="I2052" s="216">
        <f>IF(M2026="지원단가",F2052*G2052*H2052,0)</f>
        <v>0</v>
      </c>
      <c r="J2052" s="690"/>
      <c r="K2052" s="217">
        <f t="shared" si="235"/>
        <v>0</v>
      </c>
      <c r="L2052" s="218">
        <f t="shared" si="236"/>
        <v>0</v>
      </c>
      <c r="M2052" s="219">
        <f t="shared" si="237"/>
        <v>0</v>
      </c>
      <c r="N2052" s="216">
        <f>IF(Q2029="불승인",0,IF(M2026="지원단가",K2052*L2052*M2052,0))</f>
        <v>0</v>
      </c>
      <c r="O2052" s="690"/>
      <c r="P2052" s="217">
        <f t="shared" si="238"/>
        <v>0</v>
      </c>
      <c r="Q2052" s="706"/>
      <c r="R2052" s="707"/>
    </row>
    <row r="2053" spans="2:18" ht="17.25" thickBot="1">
      <c r="B2053" s="688"/>
      <c r="C2053" s="271"/>
      <c r="D2053" s="700"/>
      <c r="E2053" s="701"/>
      <c r="F2053" s="221"/>
      <c r="G2053" s="222"/>
      <c r="H2053" s="223"/>
      <c r="I2053" s="224">
        <f>IF(M2026="지원단가",F2053*G2053*H2053,0)</f>
        <v>0</v>
      </c>
      <c r="J2053" s="691"/>
      <c r="K2053" s="225">
        <f t="shared" si="235"/>
        <v>0</v>
      </c>
      <c r="L2053" s="226">
        <f t="shared" si="236"/>
        <v>0</v>
      </c>
      <c r="M2053" s="227">
        <f t="shared" si="237"/>
        <v>0</v>
      </c>
      <c r="N2053" s="224">
        <f>IF(Q2029="불승인",0,IF(M2026="지원단가",K2053*L2053*M2053,0))</f>
        <v>0</v>
      </c>
      <c r="O2053" s="691"/>
      <c r="P2053" s="225">
        <f t="shared" si="238"/>
        <v>0</v>
      </c>
      <c r="Q2053" s="702"/>
      <c r="R2053" s="703"/>
    </row>
    <row r="2054" spans="2:18">
      <c r="B2054" s="686" t="s">
        <v>42</v>
      </c>
      <c r="C2054" s="278"/>
      <c r="D2054" s="696"/>
      <c r="E2054" s="697"/>
      <c r="F2054" s="235"/>
      <c r="G2054" s="236"/>
      <c r="H2054" s="237"/>
      <c r="I2054" s="238">
        <f>IF(M2026="지원단가",F2054*G2054*H2054,0)</f>
        <v>0</v>
      </c>
      <c r="J2054" s="689">
        <f>SUM(I2054:I2055)</f>
        <v>0</v>
      </c>
      <c r="K2054" s="239">
        <f t="shared" si="235"/>
        <v>0</v>
      </c>
      <c r="L2054" s="240">
        <f t="shared" si="236"/>
        <v>0</v>
      </c>
      <c r="M2054" s="241">
        <f t="shared" si="237"/>
        <v>0</v>
      </c>
      <c r="N2054" s="238">
        <f>IF(Q2029="불승인",0,IF(M2026="지원단가",K2054*L2054*M2054,0))</f>
        <v>0</v>
      </c>
      <c r="O2054" s="689">
        <f>SUM(N2054:N2055)</f>
        <v>0</v>
      </c>
      <c r="P2054" s="239">
        <f t="shared" si="238"/>
        <v>0</v>
      </c>
      <c r="Q2054" s="698"/>
      <c r="R2054" s="699"/>
    </row>
    <row r="2055" spans="2:18" ht="17.25" thickBot="1">
      <c r="B2055" s="688"/>
      <c r="C2055" s="279"/>
      <c r="D2055" s="700"/>
      <c r="E2055" s="701"/>
      <c r="F2055" s="243"/>
      <c r="G2055" s="244"/>
      <c r="H2055" s="245"/>
      <c r="I2055" s="246">
        <f>IF(M2026="지원단가",F2055*G2055*H2055,0)</f>
        <v>0</v>
      </c>
      <c r="J2055" s="691"/>
      <c r="K2055" s="247">
        <f t="shared" si="235"/>
        <v>0</v>
      </c>
      <c r="L2055" s="248">
        <f t="shared" si="236"/>
        <v>0</v>
      </c>
      <c r="M2055" s="249">
        <f t="shared" si="237"/>
        <v>0</v>
      </c>
      <c r="N2055" s="246">
        <f>IF(Q2029="불승인",0,IF(M2026="지원단가",K2055*L2055*M2055,0))</f>
        <v>0</v>
      </c>
      <c r="O2055" s="691"/>
      <c r="P2055" s="247">
        <f t="shared" si="238"/>
        <v>0</v>
      </c>
      <c r="Q2055" s="702"/>
      <c r="R2055" s="703"/>
    </row>
    <row r="2056" spans="2:18">
      <c r="B2056" s="686" t="s">
        <v>43</v>
      </c>
      <c r="C2056" s="269"/>
      <c r="D2056" s="696"/>
      <c r="E2056" s="697"/>
      <c r="F2056" s="205"/>
      <c r="G2056" s="206"/>
      <c r="H2056" s="207"/>
      <c r="I2056" s="208">
        <f>IF(M2026="지원단가",F2056*G2056*H2056,0)</f>
        <v>0</v>
      </c>
      <c r="J2056" s="689">
        <f>SUM(I2056:I2058)</f>
        <v>0</v>
      </c>
      <c r="K2056" s="209">
        <f t="shared" si="235"/>
        <v>0</v>
      </c>
      <c r="L2056" s="210">
        <f t="shared" si="236"/>
        <v>0</v>
      </c>
      <c r="M2056" s="211">
        <f t="shared" si="237"/>
        <v>0</v>
      </c>
      <c r="N2056" s="208">
        <f>IF(Q2029="불승인",0,IF(M2026="지원단가",K2056*L2056*M2056,0))</f>
        <v>0</v>
      </c>
      <c r="O2056" s="689">
        <f>SUM(N2056:N2058)</f>
        <v>0</v>
      </c>
      <c r="P2056" s="209">
        <f t="shared" si="238"/>
        <v>0</v>
      </c>
      <c r="Q2056" s="698"/>
      <c r="R2056" s="699"/>
    </row>
    <row r="2057" spans="2:18">
      <c r="B2057" s="687"/>
      <c r="C2057" s="270"/>
      <c r="D2057" s="704"/>
      <c r="E2057" s="705"/>
      <c r="F2057" s="213"/>
      <c r="G2057" s="214"/>
      <c r="H2057" s="215"/>
      <c r="I2057" s="216">
        <f>IF(M2026="지원단가",F2057*G2057*H2057,0)</f>
        <v>0</v>
      </c>
      <c r="J2057" s="690"/>
      <c r="K2057" s="217">
        <f t="shared" si="235"/>
        <v>0</v>
      </c>
      <c r="L2057" s="218">
        <f t="shared" si="236"/>
        <v>0</v>
      </c>
      <c r="M2057" s="219">
        <f t="shared" si="237"/>
        <v>0</v>
      </c>
      <c r="N2057" s="216">
        <f>IF(Q2029="불승인",0,IF(M2026="지원단가",K2057*L2057*M2057,0))</f>
        <v>0</v>
      </c>
      <c r="O2057" s="690"/>
      <c r="P2057" s="217">
        <f t="shared" si="238"/>
        <v>0</v>
      </c>
      <c r="Q2057" s="706"/>
      <c r="R2057" s="707"/>
    </row>
    <row r="2058" spans="2:18" ht="17.25" thickBot="1">
      <c r="B2058" s="688"/>
      <c r="C2058" s="271"/>
      <c r="D2058" s="700"/>
      <c r="E2058" s="701"/>
      <c r="F2058" s="221"/>
      <c r="G2058" s="222"/>
      <c r="H2058" s="223"/>
      <c r="I2058" s="224">
        <f>IF(M2026="지원단가",F2058*G2058*H2058,0)</f>
        <v>0</v>
      </c>
      <c r="J2058" s="691"/>
      <c r="K2058" s="225">
        <f t="shared" si="235"/>
        <v>0</v>
      </c>
      <c r="L2058" s="226">
        <f t="shared" si="236"/>
        <v>0</v>
      </c>
      <c r="M2058" s="227">
        <f t="shared" si="237"/>
        <v>0</v>
      </c>
      <c r="N2058" s="224">
        <f>IF(Q2029="불승인",0,IF(M2026="지원단가",K2058*L2058*M2058,0))</f>
        <v>0</v>
      </c>
      <c r="O2058" s="691"/>
      <c r="P2058" s="225">
        <f t="shared" si="238"/>
        <v>0</v>
      </c>
      <c r="Q2058" s="702"/>
      <c r="R2058" s="703"/>
    </row>
    <row r="2059" spans="2:18" ht="17.25" thickBot="1">
      <c r="B2059" s="686" t="s">
        <v>87</v>
      </c>
      <c r="C2059" s="278"/>
      <c r="D2059" s="280"/>
      <c r="E2059" s="281" t="s">
        <v>2297</v>
      </c>
      <c r="F2059" s="235"/>
      <c r="G2059" s="236"/>
      <c r="H2059" s="237"/>
      <c r="I2059" s="238">
        <f>IF(M2026="지원단가",F2059*G2059*H2059,0)</f>
        <v>0</v>
      </c>
      <c r="J2059" s="689">
        <f>SUM(I2059:I2061)</f>
        <v>0</v>
      </c>
      <c r="K2059" s="239">
        <f t="shared" si="235"/>
        <v>0</v>
      </c>
      <c r="L2059" s="240">
        <f t="shared" si="236"/>
        <v>0</v>
      </c>
      <c r="M2059" s="241">
        <f t="shared" si="237"/>
        <v>0</v>
      </c>
      <c r="N2059" s="238">
        <f>IF(Q2029="불승인",0,IF(M2026="지원단가",K2059*L2059*M2059,0))</f>
        <v>0</v>
      </c>
      <c r="O2059" s="689">
        <f>SUM(N2059:N2061)</f>
        <v>0</v>
      </c>
      <c r="P2059" s="239">
        <f t="shared" si="238"/>
        <v>0</v>
      </c>
      <c r="Q2059" s="252"/>
      <c r="R2059" s="253" t="s">
        <v>2298</v>
      </c>
    </row>
    <row r="2060" spans="2:18" ht="17.25" thickTop="1">
      <c r="B2060" s="687"/>
      <c r="C2060" s="270"/>
      <c r="D2060" s="282"/>
      <c r="E2060" s="692" t="e">
        <f>J2059/SUM(J2033:J2058)</f>
        <v>#DIV/0!</v>
      </c>
      <c r="F2060" s="213"/>
      <c r="G2060" s="214"/>
      <c r="H2060" s="215"/>
      <c r="I2060" s="216">
        <f>IF(M2026="지원단가",F2060*G2060*H2060,0)</f>
        <v>0</v>
      </c>
      <c r="J2060" s="690"/>
      <c r="K2060" s="217">
        <f t="shared" si="235"/>
        <v>0</v>
      </c>
      <c r="L2060" s="218">
        <f t="shared" si="236"/>
        <v>0</v>
      </c>
      <c r="M2060" s="219">
        <f t="shared" si="237"/>
        <v>0</v>
      </c>
      <c r="N2060" s="216">
        <f>IF(Q2029="불승인",0,IF(M2026="지원단가",K2060*L2060*M2060,0))</f>
        <v>0</v>
      </c>
      <c r="O2060" s="690"/>
      <c r="P2060" s="217">
        <f t="shared" si="238"/>
        <v>0</v>
      </c>
      <c r="Q2060" s="255"/>
      <c r="R2060" s="694" t="e">
        <f>O2059/SUM(O2033:O2058)</f>
        <v>#DIV/0!</v>
      </c>
    </row>
    <row r="2061" spans="2:18" ht="17.25" thickBot="1">
      <c r="B2061" s="688"/>
      <c r="C2061" s="279"/>
      <c r="D2061" s="283"/>
      <c r="E2061" s="693"/>
      <c r="F2061" s="243"/>
      <c r="G2061" s="244"/>
      <c r="H2061" s="245"/>
      <c r="I2061" s="246">
        <f>IF(M2026="지원단가",F2061*G2061*H2061,0)</f>
        <v>0</v>
      </c>
      <c r="J2061" s="691"/>
      <c r="K2061" s="247">
        <f t="shared" si="235"/>
        <v>0</v>
      </c>
      <c r="L2061" s="248">
        <f t="shared" si="236"/>
        <v>0</v>
      </c>
      <c r="M2061" s="249">
        <f t="shared" si="237"/>
        <v>0</v>
      </c>
      <c r="N2061" s="246">
        <f>IF(Q2029="불승인",0,IF(M2026="지원단가",K2061*L2061*M2061,0))</f>
        <v>0</v>
      </c>
      <c r="O2061" s="691"/>
      <c r="P2061" s="247">
        <f t="shared" si="238"/>
        <v>0</v>
      </c>
      <c r="Q2061" s="257"/>
      <c r="R2061" s="695"/>
    </row>
    <row r="2062" spans="2:18">
      <c r="B2062" s="686" t="s">
        <v>19</v>
      </c>
      <c r="C2062" s="269"/>
      <c r="D2062" s="696"/>
      <c r="E2062" s="697"/>
      <c r="F2062" s="205"/>
      <c r="G2062" s="206"/>
      <c r="H2062" s="207"/>
      <c r="I2062" s="208">
        <f>F2062*G2062*H2062</f>
        <v>0</v>
      </c>
      <c r="J2062" s="689">
        <f>SUM(I2062:I2063)</f>
        <v>0</v>
      </c>
      <c r="K2062" s="209">
        <f t="shared" si="235"/>
        <v>0</v>
      </c>
      <c r="L2062" s="210">
        <f t="shared" si="236"/>
        <v>0</v>
      </c>
      <c r="M2062" s="211">
        <f t="shared" si="237"/>
        <v>0</v>
      </c>
      <c r="N2062" s="208">
        <f>IF(Q2029="불승인", 0,K2062*L2062*M2062)</f>
        <v>0</v>
      </c>
      <c r="O2062" s="689">
        <f>SUM(N2062:N2063)</f>
        <v>0</v>
      </c>
      <c r="P2062" s="209">
        <f t="shared" si="238"/>
        <v>0</v>
      </c>
      <c r="Q2062" s="698"/>
      <c r="R2062" s="699"/>
    </row>
    <row r="2063" spans="2:18" ht="17.25" thickBot="1">
      <c r="B2063" s="688"/>
      <c r="C2063" s="271"/>
      <c r="D2063" s="700"/>
      <c r="E2063" s="701"/>
      <c r="F2063" s="221"/>
      <c r="G2063" s="222"/>
      <c r="H2063" s="223"/>
      <c r="I2063" s="224">
        <f t="shared" ref="I2063:I2064" si="239">F2063*G2063*H2063</f>
        <v>0</v>
      </c>
      <c r="J2063" s="691"/>
      <c r="K2063" s="225">
        <f t="shared" si="235"/>
        <v>0</v>
      </c>
      <c r="L2063" s="226">
        <f t="shared" si="236"/>
        <v>0</v>
      </c>
      <c r="M2063" s="227">
        <f t="shared" si="237"/>
        <v>0</v>
      </c>
      <c r="N2063" s="224">
        <f>IF(Q2029="불승인", 0,K2063*L2063*M2063)</f>
        <v>0</v>
      </c>
      <c r="O2063" s="691"/>
      <c r="P2063" s="225">
        <f t="shared" si="238"/>
        <v>0</v>
      </c>
      <c r="Q2063" s="702"/>
      <c r="R2063" s="703"/>
    </row>
    <row r="2064" spans="2:18" ht="17.25" thickBot="1">
      <c r="B2064" s="258" t="s">
        <v>44</v>
      </c>
      <c r="C2064" s="284"/>
      <c r="D2064" s="682"/>
      <c r="E2064" s="683"/>
      <c r="F2064" s="260"/>
      <c r="G2064" s="261"/>
      <c r="H2064" s="262"/>
      <c r="I2064" s="263">
        <f t="shared" si="239"/>
        <v>0</v>
      </c>
      <c r="J2064" s="264">
        <f>I2064</f>
        <v>0</v>
      </c>
      <c r="K2064" s="265">
        <f t="shared" si="235"/>
        <v>0</v>
      </c>
      <c r="L2064" s="266">
        <f t="shared" si="236"/>
        <v>0</v>
      </c>
      <c r="M2064" s="267">
        <f t="shared" si="237"/>
        <v>0</v>
      </c>
      <c r="N2064" s="263">
        <f>IF(Q2029="불승인", 0,K2064*L2064*M2064)</f>
        <v>0</v>
      </c>
      <c r="O2064" s="264">
        <f>N2064</f>
        <v>0</v>
      </c>
      <c r="P2064" s="265">
        <f t="shared" si="238"/>
        <v>0</v>
      </c>
      <c r="Q2064" s="684"/>
      <c r="R2064" s="685"/>
    </row>
    <row r="2066" spans="2:18" ht="17.25" thickBot="1"/>
    <row r="2067" spans="2:18" ht="19.5">
      <c r="B2067" s="1" t="s">
        <v>0</v>
      </c>
      <c r="C2067" s="742" t="str">
        <f>총괄!$D$2</f>
        <v>공동훈련센터명</v>
      </c>
      <c r="D2067" s="743"/>
      <c r="E2067" s="743"/>
      <c r="F2067" s="744" t="str" cm="1">
        <f t="array" ref="F2067">IFERROR( LOOKUP(2, 1/(과정일람표!$A$13:$A$412=C2068)/(과정일람표!$B$13:$B$412="승인"), IF(과정일람표!$F$13:$F$412="", NA(), "파트너: " &amp; 과정일람표!$F$13:$F$412)),"")</f>
        <v/>
      </c>
      <c r="G2067" s="745"/>
      <c r="H2067" s="746" t="s">
        <v>21</v>
      </c>
      <c r="I2067" s="747"/>
      <c r="J2067" s="747"/>
      <c r="K2067" s="747"/>
      <c r="L2067" s="747"/>
      <c r="M2067" s="747"/>
      <c r="N2067" s="748"/>
      <c r="O2067" s="749" t="s">
        <v>549</v>
      </c>
      <c r="P2067" s="751" t="s">
        <v>550</v>
      </c>
      <c r="Q2067" s="753" t="s">
        <v>13</v>
      </c>
      <c r="R2067" s="754"/>
    </row>
    <row r="2068" spans="2:18" ht="20.25" thickBot="1">
      <c r="B2068" s="2" t="s">
        <v>1</v>
      </c>
      <c r="C2068" s="179">
        <v>49</v>
      </c>
      <c r="D2068" s="755" t="str" cm="1">
        <f t="array" ref="D2068">IFERROR( LOOKUP(2, 1/(과정일람표!$A$13:$A$412=C2068)/(과정일람표!$B$13:$B$412="승인"), IF(과정일람표!$R$13:$R$412="", NA(), 과정일람표!$R$13:$R$412)),"")</f>
        <v/>
      </c>
      <c r="E2068" s="756"/>
      <c r="F2068" s="756"/>
      <c r="G2068" s="757"/>
      <c r="H2068" s="3" t="s">
        <v>14</v>
      </c>
      <c r="I2068" s="4" t="s">
        <v>47</v>
      </c>
      <c r="J2068" s="4" t="s">
        <v>46</v>
      </c>
      <c r="K2068" s="4" t="s">
        <v>34</v>
      </c>
      <c r="L2068" s="4" t="s">
        <v>22</v>
      </c>
      <c r="M2068" s="4" t="s">
        <v>17</v>
      </c>
      <c r="N2068" s="17" t="s">
        <v>554</v>
      </c>
      <c r="O2068" s="750"/>
      <c r="P2068" s="752"/>
      <c r="Q2068" s="738"/>
      <c r="R2068" s="739"/>
    </row>
    <row r="2069" spans="2:18" ht="19.5">
      <c r="B2069" s="720" t="s">
        <v>2</v>
      </c>
      <c r="C2069" s="5" t="s">
        <v>4</v>
      </c>
      <c r="D2069" s="6" t="s">
        <v>5</v>
      </c>
      <c r="E2069" s="6" t="s">
        <v>11</v>
      </c>
      <c r="F2069" s="7" t="s">
        <v>12</v>
      </c>
      <c r="G2069" s="8" t="s">
        <v>2152</v>
      </c>
      <c r="H2069" s="11" t="s">
        <v>15</v>
      </c>
      <c r="I2069" s="180">
        <f>SUM(I2070:I2072)</f>
        <v>0</v>
      </c>
      <c r="J2069" s="180">
        <f>SUM(J2070:J2072)</f>
        <v>0</v>
      </c>
      <c r="K2069" s="180">
        <f>SUM(K2070:K2072)</f>
        <v>0</v>
      </c>
      <c r="L2069" s="723" t="str" cm="1">
        <f t="array" ref="L2069">IFERROR( LOOKUP(2, 1/(과정일람표!$A$13:$A$412=C2068)/(과정일람표!$B$13:$B$412="승인"), IF(과정일람표!$N$13:$N$412="", NA(), 과정일람표!$N$13:$N$412)),"")</f>
        <v/>
      </c>
      <c r="M2069" s="726" t="str" cm="1">
        <f t="array" ref="M2069">IFERROR( LOOKUP(2, 1/(과정일람표!$A$13:$A$412=C2068)/(과정일람표!$B$13:$B$412="승인"), IF(과정일람표!$AA$13:$AA$412="", NA(), 과정일람표!$AA$13:$AA$412)),"")</f>
        <v/>
      </c>
      <c r="N2069" s="729" t="e">
        <f>VLOOKUP(LEFT(N2071,6),NCS단가,5,FALSE)</f>
        <v>#N/A</v>
      </c>
      <c r="O2069" s="731" t="str" cm="1">
        <f t="array" ref="O2069">IFERROR( LOOKUP(2, 1/(과정일람표!$A$13:$A$412=C2068)/(과정일람표!$B$13:$B$412="신청"), IF(과정일람표!$AC$13:$AC$412="", NA(), 과정일람표!$AC$13:$AC$412)),"")</f>
        <v/>
      </c>
      <c r="P2069" s="729" t="e">
        <f>IF(Q2072="불승인",0,IF(OR(D2070="원격대체", D2070="집체",D2070="혼합"),IF(M2069="기준단가",N2069,J2070/(G2072*D2072)),_xlfn.IFS(D2070="원격",2970,D2070="STEP자체", 6160,D2070="STEP공공",4600)))</f>
        <v>#N/A</v>
      </c>
      <c r="Q2069" s="734" t="str">
        <f>IF(총괄!$C$6="전략", IF(P2072&lt;300%,"적정","검토필요"), IF(총괄!$C$6="지산맞", IF(LEN(L2069)=0,"분류입력확인",IF(P2072&lt;VLOOKUP(L2069,테이블!$B$3:$C$5,2,FALSE),"적정","검토필요")),IF(OR(LEN(E2070)&gt;0,LEN(F2070)&gt;0),IF(과정별세부산출!P2072&lt;300%,"적정","검토필요"),IF(과정별세부산출!P2072&lt;VLOOKUP(과정별세부산출!G2070,테이블!$H$3:$I$10,2,FALSE),"적정","검토필요"))))</f>
        <v>분류입력확인</v>
      </c>
      <c r="R2069" s="735"/>
    </row>
    <row r="2070" spans="2:18" ht="20.25" thickBot="1">
      <c r="B2070" s="721"/>
      <c r="C2070" s="181" t="str" cm="1">
        <f t="array" ref="C2070">IFERROR( LOOKUP(2, 1/(과정일람표!$A$13:$A$412=C2068)/(과정일람표!$B$13:$B$412="승인"), IF(과정일람표!$T$13:$T$412="", NA(), 과정일람표!$T$13:$T$412)),"")</f>
        <v/>
      </c>
      <c r="D2070" s="182" t="str" cm="1">
        <f t="array" ref="D2070">IFERROR( LOOKUP(2, 1/(과정일람표!$A$13:$A$412=C2068)/(과정일람표!$B$13:$B$412="승인"), IF(과정일람표!$U$13:$U$412="", NA(), 과정일람표!$U$13:$U$412)),"")</f>
        <v/>
      </c>
      <c r="E2070" s="182" t="str" cm="1">
        <f t="array" ref="E2070">IFERROR( LOOKUP(2, 1/(과정일람표!$A$13:$A$412=C2068)/(과정일람표!$B$13:$B$412="승인"), IF(과정일람표!$K$13:$K$412="", NA(), 과정일람표!$K$13:$K$412)),"")</f>
        <v/>
      </c>
      <c r="F2070" s="182" t="str" cm="1">
        <f t="array" ref="F2070">IFERROR( LOOKUP(2, 1/(과정일람표!$A$13:$A$412=C2068)/(과정일람표!$B$13:$B$412="승인"), IF(과정일람표!$L$13:$L$412="", NA(), 과정일람표!$L$13:$L$412)),"")</f>
        <v/>
      </c>
      <c r="G2070" s="183" t="str" cm="1">
        <f t="array" ref="G2070">IFERROR( LOOKUP(2, 1/(과정일람표!$A$13:$A$412=C2068)/(과정일람표!$B$13:$B$412="승인"), IF(과정일람표!$M$13:$M$412="", NA(), 과정일람표!$M$13:$M$412)),"")</f>
        <v/>
      </c>
      <c r="H2070" s="12" t="s">
        <v>18</v>
      </c>
      <c r="I2070" s="184">
        <f>IF(M2069="기준단가",IF(OR(D2070="집체",D2070="원격대체", D2070="혼합"),N2069*D2072*G2072,_xlfn.IFS(D2070="원격",2970*D2072*G2072,D2070="STEP자체",6160*D2072*G2072,D2070="STEP공공",4600*D2072*G2072)),IF(M2069="E-9",2*N2069*D2072*G2072,SUM(J2076:J2104)))</f>
        <v>0</v>
      </c>
      <c r="J2070" s="184">
        <f>IF(Q2072="불승인",0,IF(M2069="기준단가",IF(OR(D2070="집체",D2070="원격대체", D2070="혼합"),N2069*D2072*G2072,_xlfn.IFS(D2070="원격",2970*D2072*G2072,D2070="STEP자체",6160*D2072*G2072,D2070="STEP공공",4600*D2072*G2072)),IF(M2069="E-9",2*N2069*D2072*G2072,SUM(O2076:O2104))))</f>
        <v>0</v>
      </c>
      <c r="K2070" s="184">
        <f>J2070-I2070</f>
        <v>0</v>
      </c>
      <c r="L2070" s="724"/>
      <c r="M2070" s="727"/>
      <c r="N2070" s="730"/>
      <c r="O2070" s="732"/>
      <c r="P2070" s="733"/>
      <c r="Q2070" s="734"/>
      <c r="R2070" s="735"/>
    </row>
    <row r="2071" spans="2:18" ht="19.5">
      <c r="B2071" s="721"/>
      <c r="C2071" s="9" t="s">
        <v>6</v>
      </c>
      <c r="D2071" s="10" t="s">
        <v>7</v>
      </c>
      <c r="E2071" s="10" t="s">
        <v>8</v>
      </c>
      <c r="F2071" s="10" t="s">
        <v>9</v>
      </c>
      <c r="G2071" s="10" t="s">
        <v>10</v>
      </c>
      <c r="H2071" s="13" t="s">
        <v>19</v>
      </c>
      <c r="I2071" s="184">
        <f>IF(OR(D2070="집체",D2070="혼합"), J2105, 0)</f>
        <v>0</v>
      </c>
      <c r="J2071" s="184">
        <f>IF(Q2072="불승인",0,IF(OR(D2070="집체",D2070="혼합"),O2105,0))</f>
        <v>0</v>
      </c>
      <c r="K2071" s="184">
        <f>J2071-I2071</f>
        <v>0</v>
      </c>
      <c r="L2071" s="724"/>
      <c r="M2071" s="727"/>
      <c r="N2071" s="185" t="str" cm="1">
        <f t="array" ref="N2071">IFERROR( LOOKUP(2, 1/(과정일람표!$A$13:$A$412=C2068)/(과정일람표!$B$13:$B$412="승인"), IF(과정일람표!$J$13:$J$412="", NA(), 과정일람표!$J$13:$J$412)),"")</f>
        <v/>
      </c>
      <c r="O2071" s="736" t="s">
        <v>551</v>
      </c>
      <c r="P2071" s="737"/>
      <c r="Q2071" s="738" t="s">
        <v>85</v>
      </c>
      <c r="R2071" s="739"/>
    </row>
    <row r="2072" spans="2:18" ht="20.25" thickBot="1">
      <c r="B2072" s="722"/>
      <c r="C2072" s="186" t="str" cm="1">
        <f t="array" ref="C2072">IFERROR( LOOKUP(2, 1/(과정일람표!$A$13:$A$412=C2068)/(과정일람표!$B$13:$B$412="승인"), IF(과정일람표!$V$13:$V$412="", NA(), 과정일람표!$V$13:$V$412)),"")</f>
        <v/>
      </c>
      <c r="D2072" s="182" t="str" cm="1">
        <f t="array" ref="D2072">IFERROR( LOOKUP(2, 1/(과정일람표!$A$13:$A$412=C2068)/(과정일람표!$B$13:$B$412="승인"), IF(과정일람표!$W$13:$W$412="", NA(), 과정일람표!$W$13:$W$412)),"")</f>
        <v/>
      </c>
      <c r="E2072" s="187" t="str" cm="1">
        <f t="array" ref="E2072">IFERROR( LOOKUP(2, 1/(과정일람표!$A$13:$A$412=C2068)/(과정일람표!$B$13:$B$412="승인"), IF(과정일람표!$R$13:$R$412="", NA(), 과정일람표!$X$13:$X$412)),"")</f>
        <v/>
      </c>
      <c r="F2072" s="187" t="str" cm="1">
        <f t="array" ref="F2072">IFERROR( LOOKUP(2, 1/(과정일람표!$A$13:$A$412=C2068)/(과정일람표!$B$13:$B$412="승인"), IF(과정일람표!$Y$13:$Y$412="", NA(), 과정일람표!$Y$13:$Y$412)),"")</f>
        <v/>
      </c>
      <c r="G2072" s="187" t="str" cm="1">
        <f t="array" ref="G2072">IFERROR( LOOKUP(2, 1/(과정일람표!$A$13:$A$412=C2068)/(과정일람표!$B$13:$B$412="승인"), IF(과정일람표!$Z$13:$Z$412="", NA(), 과정일람표!$Z$13:$Z$412)),"")</f>
        <v/>
      </c>
      <c r="H2072" s="14" t="s">
        <v>20</v>
      </c>
      <c r="I2072" s="188">
        <f>IF(OR(D2070="집체", D2070="원격대체",D2070="혼합"), J2107, 0)</f>
        <v>0</v>
      </c>
      <c r="J2072" s="188">
        <f>IF(Q2072="불승인",0,IF(OR(D2070="집체",D2070="원격대체",D2070="혼합"),O2107,0))</f>
        <v>0</v>
      </c>
      <c r="K2072" s="188">
        <f>J2072-I2072</f>
        <v>0</v>
      </c>
      <c r="L2072" s="725"/>
      <c r="M2072" s="728"/>
      <c r="N2072" s="189" t="str" cm="1">
        <f t="array" ref="N2072">IFERROR( LOOKUP(2, 1/(과정일람표!$A$13:$A$412=C2068)/(과정일람표!$B$13:$B$412="승인"), IF(과정일람표!$I$13:$I$412="", NA(), 과정일람표!$I$13:$I$412)),"")</f>
        <v/>
      </c>
      <c r="O2072" s="16" t="e">
        <f>O2069/N2069</f>
        <v>#VALUE!</v>
      </c>
      <c r="P2072" s="18" t="e">
        <f>P2069/N2069</f>
        <v>#N/A</v>
      </c>
      <c r="Q2072" s="740" t="s">
        <v>2291</v>
      </c>
      <c r="R2072" s="741"/>
    </row>
    <row r="2073" spans="2:18" ht="17.25" thickBot="1"/>
    <row r="2074" spans="2:18" ht="17.25" thickBot="1">
      <c r="B2074" s="708" t="s">
        <v>24</v>
      </c>
      <c r="C2074" s="710" t="s">
        <v>25</v>
      </c>
      <c r="D2074" s="712" t="s">
        <v>26</v>
      </c>
      <c r="E2074" s="713"/>
      <c r="F2074" s="716" t="s">
        <v>32</v>
      </c>
      <c r="G2074" s="717"/>
      <c r="H2074" s="717"/>
      <c r="I2074" s="717"/>
      <c r="J2074" s="718"/>
      <c r="K2074" s="716" t="s">
        <v>33</v>
      </c>
      <c r="L2074" s="717"/>
      <c r="M2074" s="717"/>
      <c r="N2074" s="717"/>
      <c r="O2074" s="718"/>
      <c r="P2074" s="716" t="s">
        <v>30</v>
      </c>
      <c r="Q2074" s="717"/>
      <c r="R2074" s="718"/>
    </row>
    <row r="2075" spans="2:18" ht="17.25" thickBot="1">
      <c r="B2075" s="709"/>
      <c r="C2075" s="711"/>
      <c r="D2075" s="714"/>
      <c r="E2075" s="715"/>
      <c r="F2075" s="190" t="s">
        <v>27</v>
      </c>
      <c r="G2075" s="191" t="s">
        <v>28</v>
      </c>
      <c r="H2075" s="15" t="s">
        <v>29</v>
      </c>
      <c r="I2075" s="192" t="s">
        <v>16</v>
      </c>
      <c r="J2075" s="193" t="s">
        <v>38</v>
      </c>
      <c r="K2075" s="190" t="s">
        <v>27</v>
      </c>
      <c r="L2075" s="191" t="s">
        <v>28</v>
      </c>
      <c r="M2075" s="15" t="s">
        <v>29</v>
      </c>
      <c r="N2075" s="192" t="s">
        <v>16</v>
      </c>
      <c r="O2075" s="193" t="s">
        <v>38</v>
      </c>
      <c r="P2075" s="190" t="s">
        <v>34</v>
      </c>
      <c r="Q2075" s="719" t="s">
        <v>31</v>
      </c>
      <c r="R2075" s="718"/>
    </row>
    <row r="2076" spans="2:18" ht="17.25" thickBot="1">
      <c r="B2076" s="194" t="s">
        <v>35</v>
      </c>
      <c r="C2076" s="268"/>
      <c r="D2076" s="682"/>
      <c r="E2076" s="683"/>
      <c r="F2076" s="196"/>
      <c r="G2076" s="197"/>
      <c r="H2076" s="198"/>
      <c r="I2076" s="199">
        <f>IF(M2069="지원단가",F2076*G2076*H2076,0)</f>
        <v>0</v>
      </c>
      <c r="J2076" s="200">
        <f>I2076</f>
        <v>0</v>
      </c>
      <c r="K2076" s="201">
        <f t="shared" ref="K2076:K2107" si="240">F2076</f>
        <v>0</v>
      </c>
      <c r="L2076" s="202">
        <f t="shared" ref="L2076:L2107" si="241">G2076</f>
        <v>0</v>
      </c>
      <c r="M2076" s="203">
        <f t="shared" ref="M2076:M2107" si="242">H2076</f>
        <v>0</v>
      </c>
      <c r="N2076" s="199">
        <f>IF(Q2072="불승인", 0,IF(M2069="지원단가",K2076*L2076*M2076,0))</f>
        <v>0</v>
      </c>
      <c r="O2076" s="200">
        <f>SUM(N2076)</f>
        <v>0</v>
      </c>
      <c r="P2076" s="201">
        <f>N2076-I2076</f>
        <v>0</v>
      </c>
      <c r="Q2076" s="684"/>
      <c r="R2076" s="685"/>
    </row>
    <row r="2077" spans="2:18">
      <c r="B2077" s="686" t="s">
        <v>36</v>
      </c>
      <c r="C2077" s="269"/>
      <c r="D2077" s="696"/>
      <c r="E2077" s="697"/>
      <c r="F2077" s="205"/>
      <c r="G2077" s="206"/>
      <c r="H2077" s="207"/>
      <c r="I2077" s="208">
        <f>IF(M2069="지원단가",F2077*G2077*H2077,0)</f>
        <v>0</v>
      </c>
      <c r="J2077" s="689">
        <f>SUM(I2077:I2080)</f>
        <v>0</v>
      </c>
      <c r="K2077" s="209">
        <f t="shared" si="240"/>
        <v>0</v>
      </c>
      <c r="L2077" s="210">
        <f t="shared" si="241"/>
        <v>0</v>
      </c>
      <c r="M2077" s="211">
        <f t="shared" si="242"/>
        <v>0</v>
      </c>
      <c r="N2077" s="208">
        <f>IF(Q2072="불승인",0,IF(M2069="지원단가",K2077*L2077*M2077,0))</f>
        <v>0</v>
      </c>
      <c r="O2077" s="689">
        <f>SUM(N2077:N2080)</f>
        <v>0</v>
      </c>
      <c r="P2077" s="209">
        <f t="shared" ref="P2077:P2107" si="243">N2077-I2077</f>
        <v>0</v>
      </c>
      <c r="Q2077" s="698"/>
      <c r="R2077" s="699"/>
    </row>
    <row r="2078" spans="2:18">
      <c r="B2078" s="687"/>
      <c r="C2078" s="270"/>
      <c r="D2078" s="704"/>
      <c r="E2078" s="705"/>
      <c r="F2078" s="213"/>
      <c r="G2078" s="214"/>
      <c r="H2078" s="215"/>
      <c r="I2078" s="216">
        <f>IF(M2069="지원단가",F2078*G2078*H2078,0)</f>
        <v>0</v>
      </c>
      <c r="J2078" s="690"/>
      <c r="K2078" s="217">
        <f t="shared" si="240"/>
        <v>0</v>
      </c>
      <c r="L2078" s="218">
        <f t="shared" si="241"/>
        <v>0</v>
      </c>
      <c r="M2078" s="219">
        <f t="shared" si="242"/>
        <v>0</v>
      </c>
      <c r="N2078" s="216">
        <f>IF(Q2072="불승인",0,IF(M2069="지원단가",K2078*L2078*M2078,0))</f>
        <v>0</v>
      </c>
      <c r="O2078" s="690"/>
      <c r="P2078" s="217">
        <f t="shared" si="243"/>
        <v>0</v>
      </c>
      <c r="Q2078" s="706"/>
      <c r="R2078" s="707"/>
    </row>
    <row r="2079" spans="2:18">
      <c r="B2079" s="687"/>
      <c r="C2079" s="270"/>
      <c r="D2079" s="704"/>
      <c r="E2079" s="705"/>
      <c r="F2079" s="213"/>
      <c r="G2079" s="214"/>
      <c r="H2079" s="215"/>
      <c r="I2079" s="216">
        <f>IF(M2069="지원단가",F2079*G2079*H2079,0)</f>
        <v>0</v>
      </c>
      <c r="J2079" s="690"/>
      <c r="K2079" s="217">
        <f t="shared" si="240"/>
        <v>0</v>
      </c>
      <c r="L2079" s="218">
        <f t="shared" si="241"/>
        <v>0</v>
      </c>
      <c r="M2079" s="219">
        <f t="shared" si="242"/>
        <v>0</v>
      </c>
      <c r="N2079" s="216">
        <f>IF(Q2072="불승인",0,IF(M2069="지원단가",K2079*L2079*M2079,0))</f>
        <v>0</v>
      </c>
      <c r="O2079" s="690"/>
      <c r="P2079" s="217">
        <f t="shared" si="243"/>
        <v>0</v>
      </c>
      <c r="Q2079" s="706"/>
      <c r="R2079" s="707"/>
    </row>
    <row r="2080" spans="2:18" ht="17.25" thickBot="1">
      <c r="B2080" s="688"/>
      <c r="C2080" s="271"/>
      <c r="D2080" s="700"/>
      <c r="E2080" s="701"/>
      <c r="F2080" s="221"/>
      <c r="G2080" s="222"/>
      <c r="H2080" s="223"/>
      <c r="I2080" s="224">
        <f>IF(M2069="지원단가",F2080*G2080*H2080,0)</f>
        <v>0</v>
      </c>
      <c r="J2080" s="691"/>
      <c r="K2080" s="225">
        <f t="shared" si="240"/>
        <v>0</v>
      </c>
      <c r="L2080" s="226">
        <f t="shared" si="241"/>
        <v>0</v>
      </c>
      <c r="M2080" s="227">
        <f t="shared" si="242"/>
        <v>0</v>
      </c>
      <c r="N2080" s="224">
        <f>IF(Q2072="불승인",0,IF(M2069="지원단가",K2080*L2080*M2080,0))</f>
        <v>0</v>
      </c>
      <c r="O2080" s="691"/>
      <c r="P2080" s="225">
        <f t="shared" si="243"/>
        <v>0</v>
      </c>
      <c r="Q2080" s="702"/>
      <c r="R2080" s="703"/>
    </row>
    <row r="2081" spans="2:18">
      <c r="B2081" s="686" t="s">
        <v>37</v>
      </c>
      <c r="C2081" s="269"/>
      <c r="D2081" s="272"/>
      <c r="E2081" s="273"/>
      <c r="F2081" s="205"/>
      <c r="G2081" s="206"/>
      <c r="H2081" s="207"/>
      <c r="I2081" s="208">
        <f>IF(M2069="지원단가",F2081*G2081*H2081,0)</f>
        <v>0</v>
      </c>
      <c r="J2081" s="689">
        <f>SUM(I2081:I2086)</f>
        <v>0</v>
      </c>
      <c r="K2081" s="209">
        <f t="shared" si="240"/>
        <v>0</v>
      </c>
      <c r="L2081" s="210">
        <f t="shared" si="241"/>
        <v>0</v>
      </c>
      <c r="M2081" s="211">
        <f t="shared" si="242"/>
        <v>0</v>
      </c>
      <c r="N2081" s="208">
        <f>IF(Q2072="불승인",0,IF(M2069="지원단가",K2081*L2081*M2081,0))</f>
        <v>0</v>
      </c>
      <c r="O2081" s="689">
        <f>SUM(N2081:N2086)</f>
        <v>0</v>
      </c>
      <c r="P2081" s="209">
        <f t="shared" si="243"/>
        <v>0</v>
      </c>
      <c r="Q2081" s="698"/>
      <c r="R2081" s="699"/>
    </row>
    <row r="2082" spans="2:18">
      <c r="B2082" s="687"/>
      <c r="C2082" s="270"/>
      <c r="D2082" s="274"/>
      <c r="E2082" s="275"/>
      <c r="F2082" s="213"/>
      <c r="G2082" s="214"/>
      <c r="H2082" s="215"/>
      <c r="I2082" s="216">
        <f>IF(M2069="지원단가",F2082*G2082*H2082,0)</f>
        <v>0</v>
      </c>
      <c r="J2082" s="690"/>
      <c r="K2082" s="217">
        <f t="shared" si="240"/>
        <v>0</v>
      </c>
      <c r="L2082" s="218">
        <f t="shared" si="241"/>
        <v>0</v>
      </c>
      <c r="M2082" s="219">
        <f t="shared" si="242"/>
        <v>0</v>
      </c>
      <c r="N2082" s="216">
        <f>IF(Q2072="불승인",0,IF(M2069="지원단가",K2082*L2082*M2082,0))</f>
        <v>0</v>
      </c>
      <c r="O2082" s="690"/>
      <c r="P2082" s="217">
        <f t="shared" si="243"/>
        <v>0</v>
      </c>
      <c r="Q2082" s="706"/>
      <c r="R2082" s="707"/>
    </row>
    <row r="2083" spans="2:18">
      <c r="B2083" s="687"/>
      <c r="C2083" s="270"/>
      <c r="D2083" s="274"/>
      <c r="E2083" s="275"/>
      <c r="F2083" s="213"/>
      <c r="G2083" s="214"/>
      <c r="H2083" s="215"/>
      <c r="I2083" s="216">
        <f>IF(M2069="지원단가",F2083*G2083*H2083,0)</f>
        <v>0</v>
      </c>
      <c r="J2083" s="690"/>
      <c r="K2083" s="217">
        <f t="shared" si="240"/>
        <v>0</v>
      </c>
      <c r="L2083" s="218">
        <f t="shared" si="241"/>
        <v>0</v>
      </c>
      <c r="M2083" s="219">
        <f t="shared" si="242"/>
        <v>0</v>
      </c>
      <c r="N2083" s="216">
        <f>IF(Q2072="불승인",0,IF(M2069="지원단가",K2083*L2083*M2083,0))</f>
        <v>0</v>
      </c>
      <c r="O2083" s="690"/>
      <c r="P2083" s="217">
        <f t="shared" si="243"/>
        <v>0</v>
      </c>
      <c r="Q2083" s="706"/>
      <c r="R2083" s="707"/>
    </row>
    <row r="2084" spans="2:18">
      <c r="B2084" s="687"/>
      <c r="C2084" s="270"/>
      <c r="D2084" s="274"/>
      <c r="E2084" s="275"/>
      <c r="F2084" s="213"/>
      <c r="G2084" s="214"/>
      <c r="H2084" s="215"/>
      <c r="I2084" s="216">
        <f>IF(M2069="지원단가",F2084*G2084*H2084,0)</f>
        <v>0</v>
      </c>
      <c r="J2084" s="690"/>
      <c r="K2084" s="217">
        <f t="shared" si="240"/>
        <v>0</v>
      </c>
      <c r="L2084" s="218">
        <f t="shared" si="241"/>
        <v>0</v>
      </c>
      <c r="M2084" s="219">
        <f t="shared" si="242"/>
        <v>0</v>
      </c>
      <c r="N2084" s="216">
        <f>IF(Q2072="불승인",0,IF(M2069="지원단가",K2084*L2084*M2084,0))</f>
        <v>0</v>
      </c>
      <c r="O2084" s="690"/>
      <c r="P2084" s="217">
        <f t="shared" si="243"/>
        <v>0</v>
      </c>
      <c r="Q2084" s="706"/>
      <c r="R2084" s="707"/>
    </row>
    <row r="2085" spans="2:18">
      <c r="B2085" s="687"/>
      <c r="C2085" s="270"/>
      <c r="D2085" s="274"/>
      <c r="E2085" s="275"/>
      <c r="F2085" s="213"/>
      <c r="G2085" s="214"/>
      <c r="H2085" s="215"/>
      <c r="I2085" s="216">
        <f>IF(M2069="지원단가",F2085*G2085*H2085,0)</f>
        <v>0</v>
      </c>
      <c r="J2085" s="690"/>
      <c r="K2085" s="217">
        <f t="shared" si="240"/>
        <v>0</v>
      </c>
      <c r="L2085" s="218">
        <f t="shared" si="241"/>
        <v>0</v>
      </c>
      <c r="M2085" s="219">
        <f t="shared" si="242"/>
        <v>0</v>
      </c>
      <c r="N2085" s="216">
        <f>IF(Q2072="불승인",0,IF(M2069="지원단가",K2085*L2085*M2085,0))</f>
        <v>0</v>
      </c>
      <c r="O2085" s="690"/>
      <c r="P2085" s="217">
        <f t="shared" si="243"/>
        <v>0</v>
      </c>
      <c r="Q2085" s="706"/>
      <c r="R2085" s="707"/>
    </row>
    <row r="2086" spans="2:18" ht="17.25" thickBot="1">
      <c r="B2086" s="688"/>
      <c r="C2086" s="271"/>
      <c r="D2086" s="276"/>
      <c r="E2086" s="277"/>
      <c r="F2086" s="221"/>
      <c r="G2086" s="222"/>
      <c r="H2086" s="223"/>
      <c r="I2086" s="224">
        <f>IF(M2069="지원단가",F2086*G2086*H2086,0)</f>
        <v>0</v>
      </c>
      <c r="J2086" s="691"/>
      <c r="K2086" s="225">
        <f t="shared" si="240"/>
        <v>0</v>
      </c>
      <c r="L2086" s="226">
        <f t="shared" si="241"/>
        <v>0</v>
      </c>
      <c r="M2086" s="227">
        <f t="shared" si="242"/>
        <v>0</v>
      </c>
      <c r="N2086" s="224">
        <f>IF(Q2072="불승인",0,IF(M2069="지원단가",K2086*L2086*M2086,0))</f>
        <v>0</v>
      </c>
      <c r="O2086" s="691"/>
      <c r="P2086" s="225">
        <f t="shared" si="243"/>
        <v>0</v>
      </c>
      <c r="Q2086" s="702"/>
      <c r="R2086" s="703"/>
    </row>
    <row r="2087" spans="2:18">
      <c r="B2087" s="686" t="s">
        <v>39</v>
      </c>
      <c r="C2087" s="269"/>
      <c r="D2087" s="696"/>
      <c r="E2087" s="697"/>
      <c r="F2087" s="205"/>
      <c r="G2087" s="206"/>
      <c r="H2087" s="207"/>
      <c r="I2087" s="208">
        <f>IF(M2069="지원단가",F2087*G2087*H2087,0)</f>
        <v>0</v>
      </c>
      <c r="J2087" s="689">
        <f>SUM(I2087:I2092)</f>
        <v>0</v>
      </c>
      <c r="K2087" s="209">
        <f t="shared" si="240"/>
        <v>0</v>
      </c>
      <c r="L2087" s="210">
        <f t="shared" si="241"/>
        <v>0</v>
      </c>
      <c r="M2087" s="211">
        <f t="shared" si="242"/>
        <v>0</v>
      </c>
      <c r="N2087" s="208">
        <f>IF(Q2072="불승인",0,IF(M2069="지원단가",K2087*L2087*M2087,0))</f>
        <v>0</v>
      </c>
      <c r="O2087" s="689">
        <f>SUM(N2087:N2092)</f>
        <v>0</v>
      </c>
      <c r="P2087" s="209">
        <f t="shared" si="243"/>
        <v>0</v>
      </c>
      <c r="Q2087" s="698"/>
      <c r="R2087" s="699"/>
    </row>
    <row r="2088" spans="2:18">
      <c r="B2088" s="687"/>
      <c r="C2088" s="270"/>
      <c r="D2088" s="704"/>
      <c r="E2088" s="705"/>
      <c r="F2088" s="213"/>
      <c r="G2088" s="214"/>
      <c r="H2088" s="215"/>
      <c r="I2088" s="216">
        <f>IF(M2069="지원단가",F2088*G2088*H2088,0)</f>
        <v>0</v>
      </c>
      <c r="J2088" s="690"/>
      <c r="K2088" s="217">
        <f t="shared" si="240"/>
        <v>0</v>
      </c>
      <c r="L2088" s="218">
        <f t="shared" si="241"/>
        <v>0</v>
      </c>
      <c r="M2088" s="219">
        <f t="shared" si="242"/>
        <v>0</v>
      </c>
      <c r="N2088" s="216">
        <f>IF(Q2072="불승인",0,IF(M2069="지원단가",K2088*L2088*M2088,0))</f>
        <v>0</v>
      </c>
      <c r="O2088" s="690"/>
      <c r="P2088" s="217">
        <f t="shared" si="243"/>
        <v>0</v>
      </c>
      <c r="Q2088" s="706"/>
      <c r="R2088" s="707"/>
    </row>
    <row r="2089" spans="2:18">
      <c r="B2089" s="687"/>
      <c r="C2089" s="270"/>
      <c r="D2089" s="704"/>
      <c r="E2089" s="705"/>
      <c r="F2089" s="213"/>
      <c r="G2089" s="214"/>
      <c r="H2089" s="215"/>
      <c r="I2089" s="216">
        <f>IF(M2069="지원단가",F2089*G2089*H2089,0)</f>
        <v>0</v>
      </c>
      <c r="J2089" s="690"/>
      <c r="K2089" s="217">
        <f t="shared" si="240"/>
        <v>0</v>
      </c>
      <c r="L2089" s="218">
        <f t="shared" si="241"/>
        <v>0</v>
      </c>
      <c r="M2089" s="219">
        <f t="shared" si="242"/>
        <v>0</v>
      </c>
      <c r="N2089" s="216">
        <f>IF(Q2072="불승인",0,IF(M2069="지원단가",K2089*L2089*M2089,0))</f>
        <v>0</v>
      </c>
      <c r="O2089" s="690"/>
      <c r="P2089" s="217">
        <f t="shared" si="243"/>
        <v>0</v>
      </c>
      <c r="Q2089" s="706"/>
      <c r="R2089" s="707"/>
    </row>
    <row r="2090" spans="2:18">
      <c r="B2090" s="687"/>
      <c r="C2090" s="270"/>
      <c r="D2090" s="704"/>
      <c r="E2090" s="705"/>
      <c r="F2090" s="213"/>
      <c r="G2090" s="214"/>
      <c r="H2090" s="215"/>
      <c r="I2090" s="216">
        <f>IF(M2069="지원단가",F2090*G2090*H2090,0)</f>
        <v>0</v>
      </c>
      <c r="J2090" s="690"/>
      <c r="K2090" s="217">
        <f t="shared" si="240"/>
        <v>0</v>
      </c>
      <c r="L2090" s="218">
        <f t="shared" si="241"/>
        <v>0</v>
      </c>
      <c r="M2090" s="219">
        <f t="shared" si="242"/>
        <v>0</v>
      </c>
      <c r="N2090" s="216">
        <f>IF(Q2072="불승인",0,IF(M2069="지원단가",K2090*L2090*M2090,0))</f>
        <v>0</v>
      </c>
      <c r="O2090" s="690"/>
      <c r="P2090" s="217">
        <f t="shared" si="243"/>
        <v>0</v>
      </c>
      <c r="Q2090" s="706"/>
      <c r="R2090" s="707"/>
    </row>
    <row r="2091" spans="2:18">
      <c r="B2091" s="687"/>
      <c r="C2091" s="270"/>
      <c r="D2091" s="704"/>
      <c r="E2091" s="705"/>
      <c r="F2091" s="213"/>
      <c r="G2091" s="214"/>
      <c r="H2091" s="215"/>
      <c r="I2091" s="216">
        <f>IF(M2069="지원단가",F2091*G2091*H2091,0)</f>
        <v>0</v>
      </c>
      <c r="J2091" s="690"/>
      <c r="K2091" s="217">
        <f t="shared" si="240"/>
        <v>0</v>
      </c>
      <c r="L2091" s="218">
        <f t="shared" si="241"/>
        <v>0</v>
      </c>
      <c r="M2091" s="219">
        <f t="shared" si="242"/>
        <v>0</v>
      </c>
      <c r="N2091" s="216">
        <f>IF(Q2072="불승인",0,IF(M2069="지원단가",K2091*L2091*M2091,0))</f>
        <v>0</v>
      </c>
      <c r="O2091" s="690"/>
      <c r="P2091" s="217">
        <f t="shared" si="243"/>
        <v>0</v>
      </c>
      <c r="Q2091" s="706"/>
      <c r="R2091" s="707"/>
    </row>
    <row r="2092" spans="2:18" ht="17.25" thickBot="1">
      <c r="B2092" s="688"/>
      <c r="C2092" s="271"/>
      <c r="D2092" s="700"/>
      <c r="E2092" s="701"/>
      <c r="F2092" s="221"/>
      <c r="G2092" s="222"/>
      <c r="H2092" s="223"/>
      <c r="I2092" s="224">
        <f>IF(M2069="지원단가",F2092*G2092*H2092,0)</f>
        <v>0</v>
      </c>
      <c r="J2092" s="691"/>
      <c r="K2092" s="225">
        <f t="shared" si="240"/>
        <v>0</v>
      </c>
      <c r="L2092" s="226">
        <f t="shared" si="241"/>
        <v>0</v>
      </c>
      <c r="M2092" s="227">
        <f t="shared" si="242"/>
        <v>0</v>
      </c>
      <c r="N2092" s="224">
        <f>IF(Q2072="불승인",0,IF(M2069="지원단가",K2092*L2092*M2092,0))</f>
        <v>0</v>
      </c>
      <c r="O2092" s="691"/>
      <c r="P2092" s="225">
        <f t="shared" si="243"/>
        <v>0</v>
      </c>
      <c r="Q2092" s="702"/>
      <c r="R2092" s="703"/>
    </row>
    <row r="2093" spans="2:18" ht="17.25" thickBot="1">
      <c r="B2093" s="194" t="s">
        <v>40</v>
      </c>
      <c r="C2093" s="268"/>
      <c r="D2093" s="682"/>
      <c r="E2093" s="683"/>
      <c r="F2093" s="196"/>
      <c r="G2093" s="197"/>
      <c r="H2093" s="198"/>
      <c r="I2093" s="199">
        <f>IF(M2069="지원단가",F2093*G2093*H2093,0)</f>
        <v>0</v>
      </c>
      <c r="J2093" s="200">
        <f>I2093</f>
        <v>0</v>
      </c>
      <c r="K2093" s="201">
        <f t="shared" si="240"/>
        <v>0</v>
      </c>
      <c r="L2093" s="202">
        <f t="shared" si="241"/>
        <v>0</v>
      </c>
      <c r="M2093" s="203">
        <f t="shared" si="242"/>
        <v>0</v>
      </c>
      <c r="N2093" s="199">
        <f>IF(Q2072="불승인",0,IF(M2069="지원단가",K2093*L2093*M2093,0))</f>
        <v>0</v>
      </c>
      <c r="O2093" s="200">
        <f>SUM(N2093)</f>
        <v>0</v>
      </c>
      <c r="P2093" s="201">
        <f t="shared" si="243"/>
        <v>0</v>
      </c>
      <c r="Q2093" s="684"/>
      <c r="R2093" s="685"/>
    </row>
    <row r="2094" spans="2:18">
      <c r="B2094" s="686" t="s">
        <v>41</v>
      </c>
      <c r="C2094" s="269"/>
      <c r="D2094" s="696"/>
      <c r="E2094" s="697"/>
      <c r="F2094" s="205"/>
      <c r="G2094" s="206"/>
      <c r="H2094" s="207"/>
      <c r="I2094" s="208">
        <f>IF(M2069="지원단가",F2094*G2094*H2094,0)</f>
        <v>0</v>
      </c>
      <c r="J2094" s="689">
        <f>SUM(I2094:I2096)</f>
        <v>0</v>
      </c>
      <c r="K2094" s="209">
        <f t="shared" si="240"/>
        <v>0</v>
      </c>
      <c r="L2094" s="210">
        <f t="shared" si="241"/>
        <v>0</v>
      </c>
      <c r="M2094" s="211">
        <f t="shared" si="242"/>
        <v>0</v>
      </c>
      <c r="N2094" s="208">
        <f>IF(Q2072="불승인",0,IF(M2069="지원단가",K2094*L2094*M2094,0))</f>
        <v>0</v>
      </c>
      <c r="O2094" s="689">
        <f>SUM(N2094:N2096)</f>
        <v>0</v>
      </c>
      <c r="P2094" s="209">
        <f t="shared" si="243"/>
        <v>0</v>
      </c>
      <c r="Q2094" s="698"/>
      <c r="R2094" s="699"/>
    </row>
    <row r="2095" spans="2:18">
      <c r="B2095" s="687"/>
      <c r="C2095" s="270"/>
      <c r="D2095" s="704"/>
      <c r="E2095" s="705"/>
      <c r="F2095" s="213"/>
      <c r="G2095" s="214"/>
      <c r="H2095" s="215"/>
      <c r="I2095" s="216">
        <f>IF(M2069="지원단가",F2095*G2095*H2095,0)</f>
        <v>0</v>
      </c>
      <c r="J2095" s="690"/>
      <c r="K2095" s="217">
        <f t="shared" si="240"/>
        <v>0</v>
      </c>
      <c r="L2095" s="218">
        <f t="shared" si="241"/>
        <v>0</v>
      </c>
      <c r="M2095" s="219">
        <f t="shared" si="242"/>
        <v>0</v>
      </c>
      <c r="N2095" s="216">
        <f>IF(Q2072="불승인",0,IF(M2069="지원단가",K2095*L2095*M2095,0))</f>
        <v>0</v>
      </c>
      <c r="O2095" s="690"/>
      <c r="P2095" s="217">
        <f t="shared" si="243"/>
        <v>0</v>
      </c>
      <c r="Q2095" s="706"/>
      <c r="R2095" s="707"/>
    </row>
    <row r="2096" spans="2:18" ht="17.25" thickBot="1">
      <c r="B2096" s="688"/>
      <c r="C2096" s="271"/>
      <c r="D2096" s="700"/>
      <c r="E2096" s="701"/>
      <c r="F2096" s="221"/>
      <c r="G2096" s="222"/>
      <c r="H2096" s="223"/>
      <c r="I2096" s="224">
        <f>IF(M2069="지원단가",F2096*G2096*H2096,0)</f>
        <v>0</v>
      </c>
      <c r="J2096" s="691"/>
      <c r="K2096" s="225">
        <f t="shared" si="240"/>
        <v>0</v>
      </c>
      <c r="L2096" s="226">
        <f t="shared" si="241"/>
        <v>0</v>
      </c>
      <c r="M2096" s="227">
        <f t="shared" si="242"/>
        <v>0</v>
      </c>
      <c r="N2096" s="224">
        <f>IF(Q2072="불승인",0,IF(M2069="지원단가",K2096*L2096*M2096,0))</f>
        <v>0</v>
      </c>
      <c r="O2096" s="691"/>
      <c r="P2096" s="225">
        <f t="shared" si="243"/>
        <v>0</v>
      </c>
      <c r="Q2096" s="702"/>
      <c r="R2096" s="703"/>
    </row>
    <row r="2097" spans="2:18">
      <c r="B2097" s="686" t="s">
        <v>42</v>
      </c>
      <c r="C2097" s="278"/>
      <c r="D2097" s="696"/>
      <c r="E2097" s="697"/>
      <c r="F2097" s="235"/>
      <c r="G2097" s="236"/>
      <c r="H2097" s="237"/>
      <c r="I2097" s="238">
        <f>IF(M2069="지원단가",F2097*G2097*H2097,0)</f>
        <v>0</v>
      </c>
      <c r="J2097" s="689">
        <f>SUM(I2097:I2098)</f>
        <v>0</v>
      </c>
      <c r="K2097" s="239">
        <f t="shared" si="240"/>
        <v>0</v>
      </c>
      <c r="L2097" s="240">
        <f t="shared" si="241"/>
        <v>0</v>
      </c>
      <c r="M2097" s="241">
        <f t="shared" si="242"/>
        <v>0</v>
      </c>
      <c r="N2097" s="238">
        <f>IF(Q2072="불승인",0,IF(M2069="지원단가",K2097*L2097*M2097,0))</f>
        <v>0</v>
      </c>
      <c r="O2097" s="689">
        <f>SUM(N2097:N2098)</f>
        <v>0</v>
      </c>
      <c r="P2097" s="239">
        <f t="shared" si="243"/>
        <v>0</v>
      </c>
      <c r="Q2097" s="698"/>
      <c r="R2097" s="699"/>
    </row>
    <row r="2098" spans="2:18" ht="17.25" thickBot="1">
      <c r="B2098" s="688"/>
      <c r="C2098" s="279"/>
      <c r="D2098" s="700"/>
      <c r="E2098" s="701"/>
      <c r="F2098" s="243"/>
      <c r="G2098" s="244"/>
      <c r="H2098" s="245"/>
      <c r="I2098" s="246">
        <f>IF(M2069="지원단가",F2098*G2098*H2098,0)</f>
        <v>0</v>
      </c>
      <c r="J2098" s="691"/>
      <c r="K2098" s="247">
        <f t="shared" si="240"/>
        <v>0</v>
      </c>
      <c r="L2098" s="248">
        <f t="shared" si="241"/>
        <v>0</v>
      </c>
      <c r="M2098" s="249">
        <f t="shared" si="242"/>
        <v>0</v>
      </c>
      <c r="N2098" s="246">
        <f>IF(Q2072="불승인",0,IF(M2069="지원단가",K2098*L2098*M2098,0))</f>
        <v>0</v>
      </c>
      <c r="O2098" s="691"/>
      <c r="P2098" s="247">
        <f t="shared" si="243"/>
        <v>0</v>
      </c>
      <c r="Q2098" s="702"/>
      <c r="R2098" s="703"/>
    </row>
    <row r="2099" spans="2:18">
      <c r="B2099" s="686" t="s">
        <v>43</v>
      </c>
      <c r="C2099" s="269"/>
      <c r="D2099" s="696"/>
      <c r="E2099" s="697"/>
      <c r="F2099" s="205"/>
      <c r="G2099" s="206"/>
      <c r="H2099" s="207"/>
      <c r="I2099" s="208">
        <f>IF(M2069="지원단가",F2099*G2099*H2099,0)</f>
        <v>0</v>
      </c>
      <c r="J2099" s="689">
        <f>SUM(I2099:I2101)</f>
        <v>0</v>
      </c>
      <c r="K2099" s="209">
        <f t="shared" si="240"/>
        <v>0</v>
      </c>
      <c r="L2099" s="210">
        <f t="shared" si="241"/>
        <v>0</v>
      </c>
      <c r="M2099" s="211">
        <f t="shared" si="242"/>
        <v>0</v>
      </c>
      <c r="N2099" s="208">
        <f>IF(Q2072="불승인",0,IF(M2069="지원단가",K2099*L2099*M2099,0))</f>
        <v>0</v>
      </c>
      <c r="O2099" s="689">
        <f>SUM(N2099:N2101)</f>
        <v>0</v>
      </c>
      <c r="P2099" s="209">
        <f t="shared" si="243"/>
        <v>0</v>
      </c>
      <c r="Q2099" s="698"/>
      <c r="R2099" s="699"/>
    </row>
    <row r="2100" spans="2:18">
      <c r="B2100" s="687"/>
      <c r="C2100" s="270"/>
      <c r="D2100" s="704"/>
      <c r="E2100" s="705"/>
      <c r="F2100" s="213"/>
      <c r="G2100" s="214"/>
      <c r="H2100" s="215"/>
      <c r="I2100" s="216">
        <f>IF(M2069="지원단가",F2100*G2100*H2100,0)</f>
        <v>0</v>
      </c>
      <c r="J2100" s="690"/>
      <c r="K2100" s="217">
        <f t="shared" si="240"/>
        <v>0</v>
      </c>
      <c r="L2100" s="218">
        <f t="shared" si="241"/>
        <v>0</v>
      </c>
      <c r="M2100" s="219">
        <f t="shared" si="242"/>
        <v>0</v>
      </c>
      <c r="N2100" s="216">
        <f>IF(Q2072="불승인",0,IF(M2069="지원단가",K2100*L2100*M2100,0))</f>
        <v>0</v>
      </c>
      <c r="O2100" s="690"/>
      <c r="P2100" s="217">
        <f t="shared" si="243"/>
        <v>0</v>
      </c>
      <c r="Q2100" s="706"/>
      <c r="R2100" s="707"/>
    </row>
    <row r="2101" spans="2:18" ht="17.25" thickBot="1">
      <c r="B2101" s="688"/>
      <c r="C2101" s="271"/>
      <c r="D2101" s="700"/>
      <c r="E2101" s="701"/>
      <c r="F2101" s="221"/>
      <c r="G2101" s="222"/>
      <c r="H2101" s="223"/>
      <c r="I2101" s="224">
        <f>IF(M2069="지원단가",F2101*G2101*H2101,0)</f>
        <v>0</v>
      </c>
      <c r="J2101" s="691"/>
      <c r="K2101" s="225">
        <f t="shared" si="240"/>
        <v>0</v>
      </c>
      <c r="L2101" s="226">
        <f t="shared" si="241"/>
        <v>0</v>
      </c>
      <c r="M2101" s="227">
        <f t="shared" si="242"/>
        <v>0</v>
      </c>
      <c r="N2101" s="224">
        <f>IF(Q2072="불승인",0,IF(M2069="지원단가",K2101*L2101*M2101,0))</f>
        <v>0</v>
      </c>
      <c r="O2101" s="691"/>
      <c r="P2101" s="225">
        <f t="shared" si="243"/>
        <v>0</v>
      </c>
      <c r="Q2101" s="702"/>
      <c r="R2101" s="703"/>
    </row>
    <row r="2102" spans="2:18" ht="17.25" thickBot="1">
      <c r="B2102" s="686" t="s">
        <v>87</v>
      </c>
      <c r="C2102" s="278"/>
      <c r="D2102" s="280"/>
      <c r="E2102" s="281" t="s">
        <v>2297</v>
      </c>
      <c r="F2102" s="235"/>
      <c r="G2102" s="236"/>
      <c r="H2102" s="237"/>
      <c r="I2102" s="238">
        <f>IF(M2069="지원단가",F2102*G2102*H2102,0)</f>
        <v>0</v>
      </c>
      <c r="J2102" s="689">
        <f>SUM(I2102:I2104)</f>
        <v>0</v>
      </c>
      <c r="K2102" s="239">
        <f t="shared" si="240"/>
        <v>0</v>
      </c>
      <c r="L2102" s="240">
        <f t="shared" si="241"/>
        <v>0</v>
      </c>
      <c r="M2102" s="241">
        <f t="shared" si="242"/>
        <v>0</v>
      </c>
      <c r="N2102" s="238">
        <f>IF(Q2072="불승인",0,IF(M2069="지원단가",K2102*L2102*M2102,0))</f>
        <v>0</v>
      </c>
      <c r="O2102" s="689">
        <f>SUM(N2102:N2104)</f>
        <v>0</v>
      </c>
      <c r="P2102" s="239">
        <f t="shared" si="243"/>
        <v>0</v>
      </c>
      <c r="Q2102" s="252"/>
      <c r="R2102" s="253" t="s">
        <v>2298</v>
      </c>
    </row>
    <row r="2103" spans="2:18" ht="17.25" thickTop="1">
      <c r="B2103" s="687"/>
      <c r="C2103" s="270"/>
      <c r="D2103" s="282"/>
      <c r="E2103" s="692" t="e">
        <f>J2102/SUM(J2076:J2101)</f>
        <v>#DIV/0!</v>
      </c>
      <c r="F2103" s="213"/>
      <c r="G2103" s="214"/>
      <c r="H2103" s="215"/>
      <c r="I2103" s="216">
        <f>IF(M2069="지원단가",F2103*G2103*H2103,0)</f>
        <v>0</v>
      </c>
      <c r="J2103" s="690"/>
      <c r="K2103" s="217">
        <f t="shared" si="240"/>
        <v>0</v>
      </c>
      <c r="L2103" s="218">
        <f t="shared" si="241"/>
        <v>0</v>
      </c>
      <c r="M2103" s="219">
        <f t="shared" si="242"/>
        <v>0</v>
      </c>
      <c r="N2103" s="216">
        <f>IF(Q2072="불승인",0,IF(M2069="지원단가",K2103*L2103*M2103,0))</f>
        <v>0</v>
      </c>
      <c r="O2103" s="690"/>
      <c r="P2103" s="217">
        <f t="shared" si="243"/>
        <v>0</v>
      </c>
      <c r="Q2103" s="255"/>
      <c r="R2103" s="694" t="e">
        <f>O2102/SUM(O2076:O2101)</f>
        <v>#DIV/0!</v>
      </c>
    </row>
    <row r="2104" spans="2:18" ht="17.25" thickBot="1">
      <c r="B2104" s="688"/>
      <c r="C2104" s="279"/>
      <c r="D2104" s="283"/>
      <c r="E2104" s="693"/>
      <c r="F2104" s="243"/>
      <c r="G2104" s="244"/>
      <c r="H2104" s="245"/>
      <c r="I2104" s="246">
        <f>IF(M2069="지원단가",F2104*G2104*H2104,0)</f>
        <v>0</v>
      </c>
      <c r="J2104" s="691"/>
      <c r="K2104" s="247">
        <f t="shared" si="240"/>
        <v>0</v>
      </c>
      <c r="L2104" s="248">
        <f t="shared" si="241"/>
        <v>0</v>
      </c>
      <c r="M2104" s="249">
        <f t="shared" si="242"/>
        <v>0</v>
      </c>
      <c r="N2104" s="246">
        <f>IF(Q2072="불승인",0,IF(M2069="지원단가",K2104*L2104*M2104,0))</f>
        <v>0</v>
      </c>
      <c r="O2104" s="691"/>
      <c r="P2104" s="247">
        <f t="shared" si="243"/>
        <v>0</v>
      </c>
      <c r="Q2104" s="257"/>
      <c r="R2104" s="695"/>
    </row>
    <row r="2105" spans="2:18">
      <c r="B2105" s="686" t="s">
        <v>19</v>
      </c>
      <c r="C2105" s="269"/>
      <c r="D2105" s="696"/>
      <c r="E2105" s="697"/>
      <c r="F2105" s="205"/>
      <c r="G2105" s="206"/>
      <c r="H2105" s="207"/>
      <c r="I2105" s="208">
        <f>F2105*G2105*H2105</f>
        <v>0</v>
      </c>
      <c r="J2105" s="689">
        <f>SUM(I2105:I2106)</f>
        <v>0</v>
      </c>
      <c r="K2105" s="209">
        <f t="shared" si="240"/>
        <v>0</v>
      </c>
      <c r="L2105" s="210">
        <f t="shared" si="241"/>
        <v>0</v>
      </c>
      <c r="M2105" s="211">
        <f t="shared" si="242"/>
        <v>0</v>
      </c>
      <c r="N2105" s="208">
        <f>IF(Q2072="불승인", 0,K2105*L2105*M2105)</f>
        <v>0</v>
      </c>
      <c r="O2105" s="689">
        <f>SUM(N2105:N2106)</f>
        <v>0</v>
      </c>
      <c r="P2105" s="209">
        <f t="shared" si="243"/>
        <v>0</v>
      </c>
      <c r="Q2105" s="698"/>
      <c r="R2105" s="699"/>
    </row>
    <row r="2106" spans="2:18" ht="17.25" thickBot="1">
      <c r="B2106" s="688"/>
      <c r="C2106" s="271"/>
      <c r="D2106" s="700"/>
      <c r="E2106" s="701"/>
      <c r="F2106" s="221"/>
      <c r="G2106" s="222"/>
      <c r="H2106" s="223"/>
      <c r="I2106" s="224">
        <f t="shared" ref="I2106:I2107" si="244">F2106*G2106*H2106</f>
        <v>0</v>
      </c>
      <c r="J2106" s="691"/>
      <c r="K2106" s="225">
        <f t="shared" si="240"/>
        <v>0</v>
      </c>
      <c r="L2106" s="226">
        <f t="shared" si="241"/>
        <v>0</v>
      </c>
      <c r="M2106" s="227">
        <f t="shared" si="242"/>
        <v>0</v>
      </c>
      <c r="N2106" s="224">
        <f>IF(Q2072="불승인", 0,K2106*L2106*M2106)</f>
        <v>0</v>
      </c>
      <c r="O2106" s="691"/>
      <c r="P2106" s="225">
        <f t="shared" si="243"/>
        <v>0</v>
      </c>
      <c r="Q2106" s="702"/>
      <c r="R2106" s="703"/>
    </row>
    <row r="2107" spans="2:18" ht="17.25" thickBot="1">
      <c r="B2107" s="258" t="s">
        <v>44</v>
      </c>
      <c r="C2107" s="284"/>
      <c r="D2107" s="682"/>
      <c r="E2107" s="683"/>
      <c r="F2107" s="260"/>
      <c r="G2107" s="261"/>
      <c r="H2107" s="262"/>
      <c r="I2107" s="263">
        <f t="shared" si="244"/>
        <v>0</v>
      </c>
      <c r="J2107" s="264">
        <f>I2107</f>
        <v>0</v>
      </c>
      <c r="K2107" s="265">
        <f t="shared" si="240"/>
        <v>0</v>
      </c>
      <c r="L2107" s="266">
        <f t="shared" si="241"/>
        <v>0</v>
      </c>
      <c r="M2107" s="267">
        <f t="shared" si="242"/>
        <v>0</v>
      </c>
      <c r="N2107" s="263">
        <f>IF(Q2072="불승인", 0,K2107*L2107*M2107)</f>
        <v>0</v>
      </c>
      <c r="O2107" s="264">
        <f>N2107</f>
        <v>0</v>
      </c>
      <c r="P2107" s="265">
        <f t="shared" si="243"/>
        <v>0</v>
      </c>
      <c r="Q2107" s="684"/>
      <c r="R2107" s="685"/>
    </row>
    <row r="2109" spans="2:18" ht="17.25" thickBot="1"/>
    <row r="2110" spans="2:18" ht="19.5">
      <c r="B2110" s="1" t="s">
        <v>0</v>
      </c>
      <c r="C2110" s="742" t="str">
        <f>총괄!$D$2</f>
        <v>공동훈련센터명</v>
      </c>
      <c r="D2110" s="743"/>
      <c r="E2110" s="743"/>
      <c r="F2110" s="744" t="str" cm="1">
        <f t="array" ref="F2110">IFERROR( LOOKUP(2, 1/(과정일람표!$A$13:$A$412=C2111)/(과정일람표!$B$13:$B$412="승인"), IF(과정일람표!$F$13:$F$412="", NA(), "파트너: " &amp; 과정일람표!$F$13:$F$412)),"")</f>
        <v/>
      </c>
      <c r="G2110" s="745"/>
      <c r="H2110" s="746" t="s">
        <v>21</v>
      </c>
      <c r="I2110" s="747"/>
      <c r="J2110" s="747"/>
      <c r="K2110" s="747"/>
      <c r="L2110" s="747"/>
      <c r="M2110" s="747"/>
      <c r="N2110" s="748"/>
      <c r="O2110" s="749" t="s">
        <v>549</v>
      </c>
      <c r="P2110" s="751" t="s">
        <v>550</v>
      </c>
      <c r="Q2110" s="753" t="s">
        <v>13</v>
      </c>
      <c r="R2110" s="754"/>
    </row>
    <row r="2111" spans="2:18" ht="20.25" thickBot="1">
      <c r="B2111" s="2" t="s">
        <v>1</v>
      </c>
      <c r="C2111" s="179">
        <v>50</v>
      </c>
      <c r="D2111" s="755" t="str" cm="1">
        <f t="array" ref="D2111">IFERROR( LOOKUP(2, 1/(과정일람표!$A$13:$A$412=C2111)/(과정일람표!$B$13:$B$412="승인"), IF(과정일람표!$R$13:$R$412="", NA(), 과정일람표!$R$13:$R$412)),"")</f>
        <v/>
      </c>
      <c r="E2111" s="756"/>
      <c r="F2111" s="756"/>
      <c r="G2111" s="757"/>
      <c r="H2111" s="3" t="s">
        <v>14</v>
      </c>
      <c r="I2111" s="4" t="s">
        <v>47</v>
      </c>
      <c r="J2111" s="4" t="s">
        <v>46</v>
      </c>
      <c r="K2111" s="4" t="s">
        <v>34</v>
      </c>
      <c r="L2111" s="4" t="s">
        <v>22</v>
      </c>
      <c r="M2111" s="4" t="s">
        <v>17</v>
      </c>
      <c r="N2111" s="17" t="s">
        <v>554</v>
      </c>
      <c r="O2111" s="750"/>
      <c r="P2111" s="752"/>
      <c r="Q2111" s="738"/>
      <c r="R2111" s="739"/>
    </row>
    <row r="2112" spans="2:18" ht="19.5">
      <c r="B2112" s="720" t="s">
        <v>2</v>
      </c>
      <c r="C2112" s="5" t="s">
        <v>4</v>
      </c>
      <c r="D2112" s="6" t="s">
        <v>5</v>
      </c>
      <c r="E2112" s="6" t="s">
        <v>11</v>
      </c>
      <c r="F2112" s="7" t="s">
        <v>12</v>
      </c>
      <c r="G2112" s="8" t="s">
        <v>2152</v>
      </c>
      <c r="H2112" s="11" t="s">
        <v>15</v>
      </c>
      <c r="I2112" s="180">
        <f>SUM(I2113:I2115)</f>
        <v>0</v>
      </c>
      <c r="J2112" s="180">
        <f>SUM(J2113:J2115)</f>
        <v>0</v>
      </c>
      <c r="K2112" s="180">
        <f>SUM(K2113:K2115)</f>
        <v>0</v>
      </c>
      <c r="L2112" s="723" t="str" cm="1">
        <f t="array" ref="L2112">IFERROR( LOOKUP(2, 1/(과정일람표!$A$13:$A$412=C2111)/(과정일람표!$B$13:$B$412="승인"), IF(과정일람표!$N$13:$N$412="", NA(), 과정일람표!$N$13:$N$412)),"")</f>
        <v/>
      </c>
      <c r="M2112" s="726" t="str" cm="1">
        <f t="array" ref="M2112">IFERROR( LOOKUP(2, 1/(과정일람표!$A$13:$A$412=C2111)/(과정일람표!$B$13:$B$412="승인"), IF(과정일람표!$AA$13:$AA$412="", NA(), 과정일람표!$AA$13:$AA$412)),"")</f>
        <v/>
      </c>
      <c r="N2112" s="729" t="e">
        <f>VLOOKUP(LEFT(N2114,6),NCS단가,5,FALSE)</f>
        <v>#N/A</v>
      </c>
      <c r="O2112" s="731" t="str" cm="1">
        <f t="array" ref="O2112">IFERROR( LOOKUP(2, 1/(과정일람표!$A$13:$A$412=C2111)/(과정일람표!$B$13:$B$412="신청"), IF(과정일람표!$AC$13:$AC$412="", NA(), 과정일람표!$AC$13:$AC$412)),"")</f>
        <v/>
      </c>
      <c r="P2112" s="729" t="e">
        <f>IF(Q2115="불승인",0,IF(OR(D2113="원격대체", D2113="집체",D2113="혼합"),IF(M2112="기준단가",N2112,J2113/(G2115*D2115)),_xlfn.IFS(D2113="원격",2970,D2113="STEP자체", 6160,D2113="STEP공공",4600)))</f>
        <v>#N/A</v>
      </c>
      <c r="Q2112" s="734" t="str">
        <f>IF(총괄!$C$6="전략", IF(P2115&lt;300%,"적정","검토필요"), IF(총괄!$C$6="지산맞", IF(LEN(L2112)=0,"분류입력확인",IF(P2115&lt;VLOOKUP(L2112,테이블!$B$3:$C$5,2,FALSE),"적정","검토필요")),IF(OR(LEN(E2113)&gt;0,LEN(F2113)&gt;0),IF(과정별세부산출!P2115&lt;300%,"적정","검토필요"),IF(과정별세부산출!P2115&lt;VLOOKUP(과정별세부산출!G2113,테이블!$H$3:$I$10,2,FALSE),"적정","검토필요"))))</f>
        <v>분류입력확인</v>
      </c>
      <c r="R2112" s="735"/>
    </row>
    <row r="2113" spans="2:18" ht="20.25" thickBot="1">
      <c r="B2113" s="721"/>
      <c r="C2113" s="181" t="str" cm="1">
        <f t="array" ref="C2113">IFERROR( LOOKUP(2, 1/(과정일람표!$A$13:$A$412=C2111)/(과정일람표!$B$13:$B$412="승인"), IF(과정일람표!$T$13:$T$412="", NA(), 과정일람표!$T$13:$T$412)),"")</f>
        <v/>
      </c>
      <c r="D2113" s="182" t="str" cm="1">
        <f t="array" ref="D2113">IFERROR( LOOKUP(2, 1/(과정일람표!$A$13:$A$412=C2111)/(과정일람표!$B$13:$B$412="승인"), IF(과정일람표!$U$13:$U$412="", NA(), 과정일람표!$U$13:$U$412)),"")</f>
        <v/>
      </c>
      <c r="E2113" s="182" t="str" cm="1">
        <f t="array" ref="E2113">IFERROR( LOOKUP(2, 1/(과정일람표!$A$13:$A$412=C2111)/(과정일람표!$B$13:$B$412="승인"), IF(과정일람표!$K$13:$K$412="", NA(), 과정일람표!$K$13:$K$412)),"")</f>
        <v/>
      </c>
      <c r="F2113" s="182" t="str" cm="1">
        <f t="array" ref="F2113">IFERROR( LOOKUP(2, 1/(과정일람표!$A$13:$A$412=C2111)/(과정일람표!$B$13:$B$412="승인"), IF(과정일람표!$L$13:$L$412="", NA(), 과정일람표!$L$13:$L$412)),"")</f>
        <v/>
      </c>
      <c r="G2113" s="183" t="str" cm="1">
        <f t="array" ref="G2113">IFERROR( LOOKUP(2, 1/(과정일람표!$A$13:$A$412=C2111)/(과정일람표!$B$13:$B$412="승인"), IF(과정일람표!$M$13:$M$412="", NA(), 과정일람표!$M$13:$M$412)),"")</f>
        <v/>
      </c>
      <c r="H2113" s="12" t="s">
        <v>18</v>
      </c>
      <c r="I2113" s="184">
        <f>IF(M2112="기준단가",IF(OR(D2113="집체",D2113="원격대체", D2113="혼합"),N2112*D2115*G2115,_xlfn.IFS(D2113="원격",2970*D2115*G2115,D2113="STEP자체",6160*D2115*G2115,D2113="STEP공공",4600*D2115*G2115)),IF(M2112="E-9",2*N2112*D2115*G2115,SUM(J2119:J2147)))</f>
        <v>0</v>
      </c>
      <c r="J2113" s="184">
        <f>IF(Q2115="불승인",0,IF(M2112="기준단가",IF(OR(D2113="집체",D2113="원격대체", D2113="혼합"),N2112*D2115*G2115,_xlfn.IFS(D2113="원격",2970*D2115*G2115,D2113="STEP자체",6160*D2115*G2115,D2113="STEP공공",4600*D2115*G2115)),IF(M2112="E-9",2*N2112*D2115*G2115,SUM(O2119:O2147))))</f>
        <v>0</v>
      </c>
      <c r="K2113" s="184">
        <f>J2113-I2113</f>
        <v>0</v>
      </c>
      <c r="L2113" s="724"/>
      <c r="M2113" s="727"/>
      <c r="N2113" s="730"/>
      <c r="O2113" s="732"/>
      <c r="P2113" s="733"/>
      <c r="Q2113" s="734"/>
      <c r="R2113" s="735"/>
    </row>
    <row r="2114" spans="2:18" ht="19.5">
      <c r="B2114" s="721"/>
      <c r="C2114" s="9" t="s">
        <v>6</v>
      </c>
      <c r="D2114" s="10" t="s">
        <v>7</v>
      </c>
      <c r="E2114" s="10" t="s">
        <v>8</v>
      </c>
      <c r="F2114" s="10" t="s">
        <v>9</v>
      </c>
      <c r="G2114" s="10" t="s">
        <v>10</v>
      </c>
      <c r="H2114" s="13" t="s">
        <v>19</v>
      </c>
      <c r="I2114" s="184">
        <f>IF(OR(D2113="집체",D2113="혼합"), J2148, 0)</f>
        <v>0</v>
      </c>
      <c r="J2114" s="184">
        <f>IF(Q2115="불승인",0,IF(OR(D2113="집체",D2113="혼합"),O2148,0))</f>
        <v>0</v>
      </c>
      <c r="K2114" s="184">
        <f>J2114-I2114</f>
        <v>0</v>
      </c>
      <c r="L2114" s="724"/>
      <c r="M2114" s="727"/>
      <c r="N2114" s="185" t="str" cm="1">
        <f t="array" ref="N2114">IFERROR( LOOKUP(2, 1/(과정일람표!$A$13:$A$412=C2111)/(과정일람표!$B$13:$B$412="승인"), IF(과정일람표!$J$13:$J$412="", NA(), 과정일람표!$J$13:$J$412)),"")</f>
        <v/>
      </c>
      <c r="O2114" s="736" t="s">
        <v>551</v>
      </c>
      <c r="P2114" s="737"/>
      <c r="Q2114" s="738" t="s">
        <v>85</v>
      </c>
      <c r="R2114" s="739"/>
    </row>
    <row r="2115" spans="2:18" ht="20.25" thickBot="1">
      <c r="B2115" s="722"/>
      <c r="C2115" s="186" t="str" cm="1">
        <f t="array" ref="C2115">IFERROR( LOOKUP(2, 1/(과정일람표!$A$13:$A$412=C2111)/(과정일람표!$B$13:$B$412="승인"), IF(과정일람표!$V$13:$V$412="", NA(), 과정일람표!$V$13:$V$412)),"")</f>
        <v/>
      </c>
      <c r="D2115" s="182" t="str" cm="1">
        <f t="array" ref="D2115">IFERROR( LOOKUP(2, 1/(과정일람표!$A$13:$A$412=C2111)/(과정일람표!$B$13:$B$412="승인"), IF(과정일람표!$W$13:$W$412="", NA(), 과정일람표!$W$13:$W$412)),"")</f>
        <v/>
      </c>
      <c r="E2115" s="187" t="str" cm="1">
        <f t="array" ref="E2115">IFERROR( LOOKUP(2, 1/(과정일람표!$A$13:$A$412=C2111)/(과정일람표!$B$13:$B$412="승인"), IF(과정일람표!$R$13:$R$412="", NA(), 과정일람표!$X$13:$X$412)),"")</f>
        <v/>
      </c>
      <c r="F2115" s="187" t="str" cm="1">
        <f t="array" ref="F2115">IFERROR( LOOKUP(2, 1/(과정일람표!$A$13:$A$412=C2111)/(과정일람표!$B$13:$B$412="승인"), IF(과정일람표!$Y$13:$Y$412="", NA(), 과정일람표!$Y$13:$Y$412)),"")</f>
        <v/>
      </c>
      <c r="G2115" s="187" t="str" cm="1">
        <f t="array" ref="G2115">IFERROR( LOOKUP(2, 1/(과정일람표!$A$13:$A$412=C2111)/(과정일람표!$B$13:$B$412="승인"), IF(과정일람표!$Z$13:$Z$412="", NA(), 과정일람표!$Z$13:$Z$412)),"")</f>
        <v/>
      </c>
      <c r="H2115" s="14" t="s">
        <v>20</v>
      </c>
      <c r="I2115" s="188">
        <f>IF(OR(D2113="집체", D2113="원격대체",D2113="혼합"), J2150, 0)</f>
        <v>0</v>
      </c>
      <c r="J2115" s="188">
        <f>IF(Q2115="불승인",0,IF(OR(D2113="집체",D2113="원격대체",D2113="혼합"),O2150,0))</f>
        <v>0</v>
      </c>
      <c r="K2115" s="188">
        <f>J2115-I2115</f>
        <v>0</v>
      </c>
      <c r="L2115" s="725"/>
      <c r="M2115" s="728"/>
      <c r="N2115" s="189" t="str" cm="1">
        <f t="array" ref="N2115">IFERROR( LOOKUP(2, 1/(과정일람표!$A$13:$A$412=C2111)/(과정일람표!$B$13:$B$412="승인"), IF(과정일람표!$I$13:$I$412="", NA(), 과정일람표!$I$13:$I$412)),"")</f>
        <v/>
      </c>
      <c r="O2115" s="16" t="e">
        <f>O2112/N2112</f>
        <v>#VALUE!</v>
      </c>
      <c r="P2115" s="18" t="e">
        <f>P2112/N2112</f>
        <v>#N/A</v>
      </c>
      <c r="Q2115" s="740" t="s">
        <v>2291</v>
      </c>
      <c r="R2115" s="741"/>
    </row>
    <row r="2116" spans="2:18" ht="17.25" thickBot="1"/>
    <row r="2117" spans="2:18" ht="17.25" thickBot="1">
      <c r="B2117" s="708" t="s">
        <v>24</v>
      </c>
      <c r="C2117" s="710" t="s">
        <v>25</v>
      </c>
      <c r="D2117" s="712" t="s">
        <v>26</v>
      </c>
      <c r="E2117" s="713"/>
      <c r="F2117" s="716" t="s">
        <v>32</v>
      </c>
      <c r="G2117" s="717"/>
      <c r="H2117" s="717"/>
      <c r="I2117" s="717"/>
      <c r="J2117" s="718"/>
      <c r="K2117" s="716" t="s">
        <v>33</v>
      </c>
      <c r="L2117" s="717"/>
      <c r="M2117" s="717"/>
      <c r="N2117" s="717"/>
      <c r="O2117" s="718"/>
      <c r="P2117" s="716" t="s">
        <v>30</v>
      </c>
      <c r="Q2117" s="717"/>
      <c r="R2117" s="718"/>
    </row>
    <row r="2118" spans="2:18" ht="17.25" thickBot="1">
      <c r="B2118" s="709"/>
      <c r="C2118" s="711"/>
      <c r="D2118" s="714"/>
      <c r="E2118" s="715"/>
      <c r="F2118" s="190" t="s">
        <v>27</v>
      </c>
      <c r="G2118" s="191" t="s">
        <v>28</v>
      </c>
      <c r="H2118" s="15" t="s">
        <v>29</v>
      </c>
      <c r="I2118" s="192" t="s">
        <v>16</v>
      </c>
      <c r="J2118" s="193" t="s">
        <v>38</v>
      </c>
      <c r="K2118" s="190" t="s">
        <v>27</v>
      </c>
      <c r="L2118" s="191" t="s">
        <v>28</v>
      </c>
      <c r="M2118" s="15" t="s">
        <v>29</v>
      </c>
      <c r="N2118" s="192" t="s">
        <v>16</v>
      </c>
      <c r="O2118" s="193" t="s">
        <v>38</v>
      </c>
      <c r="P2118" s="190" t="s">
        <v>34</v>
      </c>
      <c r="Q2118" s="719" t="s">
        <v>31</v>
      </c>
      <c r="R2118" s="718"/>
    </row>
    <row r="2119" spans="2:18" ht="17.25" thickBot="1">
      <c r="B2119" s="194" t="s">
        <v>35</v>
      </c>
      <c r="C2119" s="268"/>
      <c r="D2119" s="682"/>
      <c r="E2119" s="683"/>
      <c r="F2119" s="196"/>
      <c r="G2119" s="197"/>
      <c r="H2119" s="198"/>
      <c r="I2119" s="199">
        <f>IF(M2112="지원단가",F2119*G2119*H2119,0)</f>
        <v>0</v>
      </c>
      <c r="J2119" s="200">
        <f>I2119</f>
        <v>0</v>
      </c>
      <c r="K2119" s="201">
        <f t="shared" ref="K2119:K2150" si="245">F2119</f>
        <v>0</v>
      </c>
      <c r="L2119" s="202">
        <f t="shared" ref="L2119:L2150" si="246">G2119</f>
        <v>0</v>
      </c>
      <c r="M2119" s="203">
        <f t="shared" ref="M2119:M2150" si="247">H2119</f>
        <v>0</v>
      </c>
      <c r="N2119" s="199">
        <f>IF(Q2115="불승인", 0,IF(M2112="지원단가",K2119*L2119*M2119,0))</f>
        <v>0</v>
      </c>
      <c r="O2119" s="200">
        <f>SUM(N2119)</f>
        <v>0</v>
      </c>
      <c r="P2119" s="201">
        <f>N2119-I2119</f>
        <v>0</v>
      </c>
      <c r="Q2119" s="684"/>
      <c r="R2119" s="685"/>
    </row>
    <row r="2120" spans="2:18">
      <c r="B2120" s="686" t="s">
        <v>36</v>
      </c>
      <c r="C2120" s="269"/>
      <c r="D2120" s="696"/>
      <c r="E2120" s="697"/>
      <c r="F2120" s="205"/>
      <c r="G2120" s="206"/>
      <c r="H2120" s="207"/>
      <c r="I2120" s="208">
        <f>IF(M2112="지원단가",F2120*G2120*H2120,0)</f>
        <v>0</v>
      </c>
      <c r="J2120" s="689">
        <f>SUM(I2120:I2123)</f>
        <v>0</v>
      </c>
      <c r="K2120" s="209">
        <f t="shared" si="245"/>
        <v>0</v>
      </c>
      <c r="L2120" s="210">
        <f t="shared" si="246"/>
        <v>0</v>
      </c>
      <c r="M2120" s="211">
        <f t="shared" si="247"/>
        <v>0</v>
      </c>
      <c r="N2120" s="208">
        <f>IF(Q2115="불승인",0,IF(M2112="지원단가",K2120*L2120*M2120,0))</f>
        <v>0</v>
      </c>
      <c r="O2120" s="689">
        <f>SUM(N2120:N2123)</f>
        <v>0</v>
      </c>
      <c r="P2120" s="209">
        <f t="shared" ref="P2120:P2150" si="248">N2120-I2120</f>
        <v>0</v>
      </c>
      <c r="Q2120" s="698"/>
      <c r="R2120" s="699"/>
    </row>
    <row r="2121" spans="2:18">
      <c r="B2121" s="687"/>
      <c r="C2121" s="270"/>
      <c r="D2121" s="704"/>
      <c r="E2121" s="705"/>
      <c r="F2121" s="213"/>
      <c r="G2121" s="214"/>
      <c r="H2121" s="215"/>
      <c r="I2121" s="216">
        <f>IF(M2112="지원단가",F2121*G2121*H2121,0)</f>
        <v>0</v>
      </c>
      <c r="J2121" s="690"/>
      <c r="K2121" s="217">
        <f t="shared" si="245"/>
        <v>0</v>
      </c>
      <c r="L2121" s="218">
        <f t="shared" si="246"/>
        <v>0</v>
      </c>
      <c r="M2121" s="219">
        <f t="shared" si="247"/>
        <v>0</v>
      </c>
      <c r="N2121" s="216">
        <f>IF(Q2115="불승인",0,IF(M2112="지원단가",K2121*L2121*M2121,0))</f>
        <v>0</v>
      </c>
      <c r="O2121" s="690"/>
      <c r="P2121" s="217">
        <f t="shared" si="248"/>
        <v>0</v>
      </c>
      <c r="Q2121" s="706"/>
      <c r="R2121" s="707"/>
    </row>
    <row r="2122" spans="2:18">
      <c r="B2122" s="687"/>
      <c r="C2122" s="270"/>
      <c r="D2122" s="704"/>
      <c r="E2122" s="705"/>
      <c r="F2122" s="213"/>
      <c r="G2122" s="214"/>
      <c r="H2122" s="215"/>
      <c r="I2122" s="216">
        <f>IF(M2112="지원단가",F2122*G2122*H2122,0)</f>
        <v>0</v>
      </c>
      <c r="J2122" s="690"/>
      <c r="K2122" s="217">
        <f t="shared" si="245"/>
        <v>0</v>
      </c>
      <c r="L2122" s="218">
        <f t="shared" si="246"/>
        <v>0</v>
      </c>
      <c r="M2122" s="219">
        <f t="shared" si="247"/>
        <v>0</v>
      </c>
      <c r="N2122" s="216">
        <f>IF(Q2115="불승인",0,IF(M2112="지원단가",K2122*L2122*M2122,0))</f>
        <v>0</v>
      </c>
      <c r="O2122" s="690"/>
      <c r="P2122" s="217">
        <f t="shared" si="248"/>
        <v>0</v>
      </c>
      <c r="Q2122" s="706"/>
      <c r="R2122" s="707"/>
    </row>
    <row r="2123" spans="2:18" ht="17.25" thickBot="1">
      <c r="B2123" s="688"/>
      <c r="C2123" s="271"/>
      <c r="D2123" s="700"/>
      <c r="E2123" s="701"/>
      <c r="F2123" s="221"/>
      <c r="G2123" s="222"/>
      <c r="H2123" s="223"/>
      <c r="I2123" s="224">
        <f>IF(M2112="지원단가",F2123*G2123*H2123,0)</f>
        <v>0</v>
      </c>
      <c r="J2123" s="691"/>
      <c r="K2123" s="225">
        <f t="shared" si="245"/>
        <v>0</v>
      </c>
      <c r="L2123" s="226">
        <f t="shared" si="246"/>
        <v>0</v>
      </c>
      <c r="M2123" s="227">
        <f t="shared" si="247"/>
        <v>0</v>
      </c>
      <c r="N2123" s="224">
        <f>IF(Q2115="불승인",0,IF(M2112="지원단가",K2123*L2123*M2123,0))</f>
        <v>0</v>
      </c>
      <c r="O2123" s="691"/>
      <c r="P2123" s="225">
        <f t="shared" si="248"/>
        <v>0</v>
      </c>
      <c r="Q2123" s="702"/>
      <c r="R2123" s="703"/>
    </row>
    <row r="2124" spans="2:18">
      <c r="B2124" s="686" t="s">
        <v>37</v>
      </c>
      <c r="C2124" s="269"/>
      <c r="D2124" s="272"/>
      <c r="E2124" s="273"/>
      <c r="F2124" s="205"/>
      <c r="G2124" s="206"/>
      <c r="H2124" s="207"/>
      <c r="I2124" s="208">
        <f>IF(M2112="지원단가",F2124*G2124*H2124,0)</f>
        <v>0</v>
      </c>
      <c r="J2124" s="689">
        <f>SUM(I2124:I2129)</f>
        <v>0</v>
      </c>
      <c r="K2124" s="209">
        <f t="shared" si="245"/>
        <v>0</v>
      </c>
      <c r="L2124" s="210">
        <f t="shared" si="246"/>
        <v>0</v>
      </c>
      <c r="M2124" s="211">
        <f t="shared" si="247"/>
        <v>0</v>
      </c>
      <c r="N2124" s="208">
        <f>IF(Q2115="불승인",0,IF(M2112="지원단가",K2124*L2124*M2124,0))</f>
        <v>0</v>
      </c>
      <c r="O2124" s="689">
        <f>SUM(N2124:N2129)</f>
        <v>0</v>
      </c>
      <c r="P2124" s="209">
        <f t="shared" si="248"/>
        <v>0</v>
      </c>
      <c r="Q2124" s="698"/>
      <c r="R2124" s="699"/>
    </row>
    <row r="2125" spans="2:18">
      <c r="B2125" s="687"/>
      <c r="C2125" s="270"/>
      <c r="D2125" s="274"/>
      <c r="E2125" s="275"/>
      <c r="F2125" s="213"/>
      <c r="G2125" s="214"/>
      <c r="H2125" s="215"/>
      <c r="I2125" s="216">
        <f>IF(M2112="지원단가",F2125*G2125*H2125,0)</f>
        <v>0</v>
      </c>
      <c r="J2125" s="690"/>
      <c r="K2125" s="217">
        <f t="shared" si="245"/>
        <v>0</v>
      </c>
      <c r="L2125" s="218">
        <f t="shared" si="246"/>
        <v>0</v>
      </c>
      <c r="M2125" s="219">
        <f t="shared" si="247"/>
        <v>0</v>
      </c>
      <c r="N2125" s="216">
        <f>IF(Q2115="불승인",0,IF(M2112="지원단가",K2125*L2125*M2125,0))</f>
        <v>0</v>
      </c>
      <c r="O2125" s="690"/>
      <c r="P2125" s="217">
        <f t="shared" si="248"/>
        <v>0</v>
      </c>
      <c r="Q2125" s="706"/>
      <c r="R2125" s="707"/>
    </row>
    <row r="2126" spans="2:18">
      <c r="B2126" s="687"/>
      <c r="C2126" s="270"/>
      <c r="D2126" s="274"/>
      <c r="E2126" s="275"/>
      <c r="F2126" s="213"/>
      <c r="G2126" s="214"/>
      <c r="H2126" s="215"/>
      <c r="I2126" s="216">
        <f>IF(M2112="지원단가",F2126*G2126*H2126,0)</f>
        <v>0</v>
      </c>
      <c r="J2126" s="690"/>
      <c r="K2126" s="217">
        <f t="shared" si="245"/>
        <v>0</v>
      </c>
      <c r="L2126" s="218">
        <f t="shared" si="246"/>
        <v>0</v>
      </c>
      <c r="M2126" s="219">
        <f t="shared" si="247"/>
        <v>0</v>
      </c>
      <c r="N2126" s="216">
        <f>IF(Q2115="불승인",0,IF(M2112="지원단가",K2126*L2126*M2126,0))</f>
        <v>0</v>
      </c>
      <c r="O2126" s="690"/>
      <c r="P2126" s="217">
        <f t="shared" si="248"/>
        <v>0</v>
      </c>
      <c r="Q2126" s="706"/>
      <c r="R2126" s="707"/>
    </row>
    <row r="2127" spans="2:18">
      <c r="B2127" s="687"/>
      <c r="C2127" s="270"/>
      <c r="D2127" s="274"/>
      <c r="E2127" s="275"/>
      <c r="F2127" s="213"/>
      <c r="G2127" s="214"/>
      <c r="H2127" s="215"/>
      <c r="I2127" s="216">
        <f>IF(M2112="지원단가",F2127*G2127*H2127,0)</f>
        <v>0</v>
      </c>
      <c r="J2127" s="690"/>
      <c r="K2127" s="217">
        <f t="shared" si="245"/>
        <v>0</v>
      </c>
      <c r="L2127" s="218">
        <f t="shared" si="246"/>
        <v>0</v>
      </c>
      <c r="M2127" s="219">
        <f t="shared" si="247"/>
        <v>0</v>
      </c>
      <c r="N2127" s="216">
        <f>IF(Q2115="불승인",0,IF(M2112="지원단가",K2127*L2127*M2127,0))</f>
        <v>0</v>
      </c>
      <c r="O2127" s="690"/>
      <c r="P2127" s="217">
        <f t="shared" si="248"/>
        <v>0</v>
      </c>
      <c r="Q2127" s="706"/>
      <c r="R2127" s="707"/>
    </row>
    <row r="2128" spans="2:18">
      <c r="B2128" s="687"/>
      <c r="C2128" s="270"/>
      <c r="D2128" s="274"/>
      <c r="E2128" s="275"/>
      <c r="F2128" s="213"/>
      <c r="G2128" s="214"/>
      <c r="H2128" s="215"/>
      <c r="I2128" s="216">
        <f>IF(M2112="지원단가",F2128*G2128*H2128,0)</f>
        <v>0</v>
      </c>
      <c r="J2128" s="690"/>
      <c r="K2128" s="217">
        <f t="shared" si="245"/>
        <v>0</v>
      </c>
      <c r="L2128" s="218">
        <f t="shared" si="246"/>
        <v>0</v>
      </c>
      <c r="M2128" s="219">
        <f t="shared" si="247"/>
        <v>0</v>
      </c>
      <c r="N2128" s="216">
        <f>IF(Q2115="불승인",0,IF(M2112="지원단가",K2128*L2128*M2128,0))</f>
        <v>0</v>
      </c>
      <c r="O2128" s="690"/>
      <c r="P2128" s="217">
        <f t="shared" si="248"/>
        <v>0</v>
      </c>
      <c r="Q2128" s="706"/>
      <c r="R2128" s="707"/>
    </row>
    <row r="2129" spans="2:18" ht="17.25" thickBot="1">
      <c r="B2129" s="688"/>
      <c r="C2129" s="271"/>
      <c r="D2129" s="276"/>
      <c r="E2129" s="277"/>
      <c r="F2129" s="221"/>
      <c r="G2129" s="222"/>
      <c r="H2129" s="223"/>
      <c r="I2129" s="224">
        <f>IF(M2112="지원단가",F2129*G2129*H2129,0)</f>
        <v>0</v>
      </c>
      <c r="J2129" s="691"/>
      <c r="K2129" s="225">
        <f t="shared" si="245"/>
        <v>0</v>
      </c>
      <c r="L2129" s="226">
        <f t="shared" si="246"/>
        <v>0</v>
      </c>
      <c r="M2129" s="227">
        <f t="shared" si="247"/>
        <v>0</v>
      </c>
      <c r="N2129" s="224">
        <f>IF(Q2115="불승인",0,IF(M2112="지원단가",K2129*L2129*M2129,0))</f>
        <v>0</v>
      </c>
      <c r="O2129" s="691"/>
      <c r="P2129" s="225">
        <f t="shared" si="248"/>
        <v>0</v>
      </c>
      <c r="Q2129" s="702"/>
      <c r="R2129" s="703"/>
    </row>
    <row r="2130" spans="2:18">
      <c r="B2130" s="686" t="s">
        <v>39</v>
      </c>
      <c r="C2130" s="269"/>
      <c r="D2130" s="696"/>
      <c r="E2130" s="697"/>
      <c r="F2130" s="205"/>
      <c r="G2130" s="206"/>
      <c r="H2130" s="207"/>
      <c r="I2130" s="208">
        <f>IF(M2112="지원단가",F2130*G2130*H2130,0)</f>
        <v>0</v>
      </c>
      <c r="J2130" s="689">
        <f>SUM(I2130:I2135)</f>
        <v>0</v>
      </c>
      <c r="K2130" s="209">
        <f t="shared" si="245"/>
        <v>0</v>
      </c>
      <c r="L2130" s="210">
        <f t="shared" si="246"/>
        <v>0</v>
      </c>
      <c r="M2130" s="211">
        <f t="shared" si="247"/>
        <v>0</v>
      </c>
      <c r="N2130" s="208">
        <f>IF(Q2115="불승인",0,IF(M2112="지원단가",K2130*L2130*M2130,0))</f>
        <v>0</v>
      </c>
      <c r="O2130" s="689">
        <f>SUM(N2130:N2135)</f>
        <v>0</v>
      </c>
      <c r="P2130" s="209">
        <f t="shared" si="248"/>
        <v>0</v>
      </c>
      <c r="Q2130" s="698"/>
      <c r="R2130" s="699"/>
    </row>
    <row r="2131" spans="2:18">
      <c r="B2131" s="687"/>
      <c r="C2131" s="270"/>
      <c r="D2131" s="704"/>
      <c r="E2131" s="705"/>
      <c r="F2131" s="213"/>
      <c r="G2131" s="214"/>
      <c r="H2131" s="215"/>
      <c r="I2131" s="216">
        <f>IF(M2112="지원단가",F2131*G2131*H2131,0)</f>
        <v>0</v>
      </c>
      <c r="J2131" s="690"/>
      <c r="K2131" s="217">
        <f t="shared" si="245"/>
        <v>0</v>
      </c>
      <c r="L2131" s="218">
        <f t="shared" si="246"/>
        <v>0</v>
      </c>
      <c r="M2131" s="219">
        <f t="shared" si="247"/>
        <v>0</v>
      </c>
      <c r="N2131" s="216">
        <f>IF(Q2115="불승인",0,IF(M2112="지원단가",K2131*L2131*M2131,0))</f>
        <v>0</v>
      </c>
      <c r="O2131" s="690"/>
      <c r="P2131" s="217">
        <f t="shared" si="248"/>
        <v>0</v>
      </c>
      <c r="Q2131" s="706"/>
      <c r="R2131" s="707"/>
    </row>
    <row r="2132" spans="2:18">
      <c r="B2132" s="687"/>
      <c r="C2132" s="270"/>
      <c r="D2132" s="704"/>
      <c r="E2132" s="705"/>
      <c r="F2132" s="213"/>
      <c r="G2132" s="214"/>
      <c r="H2132" s="215"/>
      <c r="I2132" s="216">
        <f>IF(M2112="지원단가",F2132*G2132*H2132,0)</f>
        <v>0</v>
      </c>
      <c r="J2132" s="690"/>
      <c r="K2132" s="217">
        <f t="shared" si="245"/>
        <v>0</v>
      </c>
      <c r="L2132" s="218">
        <f t="shared" si="246"/>
        <v>0</v>
      </c>
      <c r="M2132" s="219">
        <f t="shared" si="247"/>
        <v>0</v>
      </c>
      <c r="N2132" s="216">
        <f>IF(Q2115="불승인",0,IF(M2112="지원단가",K2132*L2132*M2132,0))</f>
        <v>0</v>
      </c>
      <c r="O2132" s="690"/>
      <c r="P2132" s="217">
        <f t="shared" si="248"/>
        <v>0</v>
      </c>
      <c r="Q2132" s="706"/>
      <c r="R2132" s="707"/>
    </row>
    <row r="2133" spans="2:18">
      <c r="B2133" s="687"/>
      <c r="C2133" s="270"/>
      <c r="D2133" s="704"/>
      <c r="E2133" s="705"/>
      <c r="F2133" s="213"/>
      <c r="G2133" s="214"/>
      <c r="H2133" s="215"/>
      <c r="I2133" s="216">
        <f>IF(M2112="지원단가",F2133*G2133*H2133,0)</f>
        <v>0</v>
      </c>
      <c r="J2133" s="690"/>
      <c r="K2133" s="217">
        <f t="shared" si="245"/>
        <v>0</v>
      </c>
      <c r="L2133" s="218">
        <f t="shared" si="246"/>
        <v>0</v>
      </c>
      <c r="M2133" s="219">
        <f t="shared" si="247"/>
        <v>0</v>
      </c>
      <c r="N2133" s="216">
        <f>IF(Q2115="불승인",0,IF(M2112="지원단가",K2133*L2133*M2133,0))</f>
        <v>0</v>
      </c>
      <c r="O2133" s="690"/>
      <c r="P2133" s="217">
        <f t="shared" si="248"/>
        <v>0</v>
      </c>
      <c r="Q2133" s="706"/>
      <c r="R2133" s="707"/>
    </row>
    <row r="2134" spans="2:18">
      <c r="B2134" s="687"/>
      <c r="C2134" s="270"/>
      <c r="D2134" s="704"/>
      <c r="E2134" s="705"/>
      <c r="F2134" s="213"/>
      <c r="G2134" s="214"/>
      <c r="H2134" s="215"/>
      <c r="I2134" s="216">
        <f>IF(M2112="지원단가",F2134*G2134*H2134,0)</f>
        <v>0</v>
      </c>
      <c r="J2134" s="690"/>
      <c r="K2134" s="217">
        <f t="shared" si="245"/>
        <v>0</v>
      </c>
      <c r="L2134" s="218">
        <f t="shared" si="246"/>
        <v>0</v>
      </c>
      <c r="M2134" s="219">
        <f t="shared" si="247"/>
        <v>0</v>
      </c>
      <c r="N2134" s="216">
        <f>IF(Q2115="불승인",0,IF(M2112="지원단가",K2134*L2134*M2134,0))</f>
        <v>0</v>
      </c>
      <c r="O2134" s="690"/>
      <c r="P2134" s="217">
        <f t="shared" si="248"/>
        <v>0</v>
      </c>
      <c r="Q2134" s="706"/>
      <c r="R2134" s="707"/>
    </row>
    <row r="2135" spans="2:18" ht="17.25" thickBot="1">
      <c r="B2135" s="688"/>
      <c r="C2135" s="271"/>
      <c r="D2135" s="700"/>
      <c r="E2135" s="701"/>
      <c r="F2135" s="221"/>
      <c r="G2135" s="222"/>
      <c r="H2135" s="223"/>
      <c r="I2135" s="224">
        <f>IF(M2112="지원단가",F2135*G2135*H2135,0)</f>
        <v>0</v>
      </c>
      <c r="J2135" s="691"/>
      <c r="K2135" s="225">
        <f t="shared" si="245"/>
        <v>0</v>
      </c>
      <c r="L2135" s="226">
        <f t="shared" si="246"/>
        <v>0</v>
      </c>
      <c r="M2135" s="227">
        <f t="shared" si="247"/>
        <v>0</v>
      </c>
      <c r="N2135" s="224">
        <f>IF(Q2115="불승인",0,IF(M2112="지원단가",K2135*L2135*M2135,0))</f>
        <v>0</v>
      </c>
      <c r="O2135" s="691"/>
      <c r="P2135" s="225">
        <f t="shared" si="248"/>
        <v>0</v>
      </c>
      <c r="Q2135" s="702"/>
      <c r="R2135" s="703"/>
    </row>
    <row r="2136" spans="2:18" ht="17.25" thickBot="1">
      <c r="B2136" s="194" t="s">
        <v>40</v>
      </c>
      <c r="C2136" s="268"/>
      <c r="D2136" s="682"/>
      <c r="E2136" s="683"/>
      <c r="F2136" s="196"/>
      <c r="G2136" s="197"/>
      <c r="H2136" s="198"/>
      <c r="I2136" s="199">
        <f>IF(M2112="지원단가",F2136*G2136*H2136,0)</f>
        <v>0</v>
      </c>
      <c r="J2136" s="200">
        <f>I2136</f>
        <v>0</v>
      </c>
      <c r="K2136" s="201">
        <f t="shared" si="245"/>
        <v>0</v>
      </c>
      <c r="L2136" s="202">
        <f t="shared" si="246"/>
        <v>0</v>
      </c>
      <c r="M2136" s="203">
        <f t="shared" si="247"/>
        <v>0</v>
      </c>
      <c r="N2136" s="199">
        <f>IF(Q2115="불승인",0,IF(M2112="지원단가",K2136*L2136*M2136,0))</f>
        <v>0</v>
      </c>
      <c r="O2136" s="200">
        <f>SUM(N2136)</f>
        <v>0</v>
      </c>
      <c r="P2136" s="201">
        <f t="shared" si="248"/>
        <v>0</v>
      </c>
      <c r="Q2136" s="684"/>
      <c r="R2136" s="685"/>
    </row>
    <row r="2137" spans="2:18">
      <c r="B2137" s="686" t="s">
        <v>41</v>
      </c>
      <c r="C2137" s="269"/>
      <c r="D2137" s="696"/>
      <c r="E2137" s="697"/>
      <c r="F2137" s="205"/>
      <c r="G2137" s="206"/>
      <c r="H2137" s="207"/>
      <c r="I2137" s="208">
        <f>IF(M2112="지원단가",F2137*G2137*H2137,0)</f>
        <v>0</v>
      </c>
      <c r="J2137" s="689">
        <f>SUM(I2137:I2139)</f>
        <v>0</v>
      </c>
      <c r="K2137" s="209">
        <f t="shared" si="245"/>
        <v>0</v>
      </c>
      <c r="L2137" s="210">
        <f t="shared" si="246"/>
        <v>0</v>
      </c>
      <c r="M2137" s="211">
        <f t="shared" si="247"/>
        <v>0</v>
      </c>
      <c r="N2137" s="208">
        <f>IF(Q2115="불승인",0,IF(M2112="지원단가",K2137*L2137*M2137,0))</f>
        <v>0</v>
      </c>
      <c r="O2137" s="689">
        <f>SUM(N2137:N2139)</f>
        <v>0</v>
      </c>
      <c r="P2137" s="209">
        <f t="shared" si="248"/>
        <v>0</v>
      </c>
      <c r="Q2137" s="698"/>
      <c r="R2137" s="699"/>
    </row>
    <row r="2138" spans="2:18">
      <c r="B2138" s="687"/>
      <c r="C2138" s="270"/>
      <c r="D2138" s="704"/>
      <c r="E2138" s="705"/>
      <c r="F2138" s="213"/>
      <c r="G2138" s="214"/>
      <c r="H2138" s="215"/>
      <c r="I2138" s="216">
        <f>IF(M2112="지원단가",F2138*G2138*H2138,0)</f>
        <v>0</v>
      </c>
      <c r="J2138" s="690"/>
      <c r="K2138" s="217">
        <f t="shared" si="245"/>
        <v>0</v>
      </c>
      <c r="L2138" s="218">
        <f t="shared" si="246"/>
        <v>0</v>
      </c>
      <c r="M2138" s="219">
        <f t="shared" si="247"/>
        <v>0</v>
      </c>
      <c r="N2138" s="216">
        <f>IF(Q2115="불승인",0,IF(M2112="지원단가",K2138*L2138*M2138,0))</f>
        <v>0</v>
      </c>
      <c r="O2138" s="690"/>
      <c r="P2138" s="217">
        <f t="shared" si="248"/>
        <v>0</v>
      </c>
      <c r="Q2138" s="706"/>
      <c r="R2138" s="707"/>
    </row>
    <row r="2139" spans="2:18" ht="17.25" thickBot="1">
      <c r="B2139" s="688"/>
      <c r="C2139" s="271"/>
      <c r="D2139" s="700"/>
      <c r="E2139" s="701"/>
      <c r="F2139" s="221"/>
      <c r="G2139" s="222"/>
      <c r="H2139" s="223"/>
      <c r="I2139" s="224">
        <f>IF(M2112="지원단가",F2139*G2139*H2139,0)</f>
        <v>0</v>
      </c>
      <c r="J2139" s="691"/>
      <c r="K2139" s="225">
        <f t="shared" si="245"/>
        <v>0</v>
      </c>
      <c r="L2139" s="226">
        <f t="shared" si="246"/>
        <v>0</v>
      </c>
      <c r="M2139" s="227">
        <f t="shared" si="247"/>
        <v>0</v>
      </c>
      <c r="N2139" s="224">
        <f>IF(Q2115="불승인",0,IF(M2112="지원단가",K2139*L2139*M2139,0))</f>
        <v>0</v>
      </c>
      <c r="O2139" s="691"/>
      <c r="P2139" s="225">
        <f t="shared" si="248"/>
        <v>0</v>
      </c>
      <c r="Q2139" s="702"/>
      <c r="R2139" s="703"/>
    </row>
    <row r="2140" spans="2:18">
      <c r="B2140" s="686" t="s">
        <v>42</v>
      </c>
      <c r="C2140" s="278"/>
      <c r="D2140" s="696"/>
      <c r="E2140" s="697"/>
      <c r="F2140" s="235"/>
      <c r="G2140" s="236"/>
      <c r="H2140" s="237"/>
      <c r="I2140" s="238">
        <f>IF(M2112="지원단가",F2140*G2140*H2140,0)</f>
        <v>0</v>
      </c>
      <c r="J2140" s="689">
        <f>SUM(I2140:I2141)</f>
        <v>0</v>
      </c>
      <c r="K2140" s="239">
        <f t="shared" si="245"/>
        <v>0</v>
      </c>
      <c r="L2140" s="240">
        <f t="shared" si="246"/>
        <v>0</v>
      </c>
      <c r="M2140" s="241">
        <f t="shared" si="247"/>
        <v>0</v>
      </c>
      <c r="N2140" s="238">
        <f>IF(Q2115="불승인",0,IF(M2112="지원단가",K2140*L2140*M2140,0))</f>
        <v>0</v>
      </c>
      <c r="O2140" s="689">
        <f>SUM(N2140:N2141)</f>
        <v>0</v>
      </c>
      <c r="P2140" s="239">
        <f t="shared" si="248"/>
        <v>0</v>
      </c>
      <c r="Q2140" s="698"/>
      <c r="R2140" s="699"/>
    </row>
    <row r="2141" spans="2:18" ht="17.25" thickBot="1">
      <c r="B2141" s="688"/>
      <c r="C2141" s="279"/>
      <c r="D2141" s="700"/>
      <c r="E2141" s="701"/>
      <c r="F2141" s="243"/>
      <c r="G2141" s="244"/>
      <c r="H2141" s="245"/>
      <c r="I2141" s="246">
        <f>IF(M2112="지원단가",F2141*G2141*H2141,0)</f>
        <v>0</v>
      </c>
      <c r="J2141" s="691"/>
      <c r="K2141" s="247">
        <f t="shared" si="245"/>
        <v>0</v>
      </c>
      <c r="L2141" s="248">
        <f t="shared" si="246"/>
        <v>0</v>
      </c>
      <c r="M2141" s="249">
        <f t="shared" si="247"/>
        <v>0</v>
      </c>
      <c r="N2141" s="246">
        <f>IF(Q2115="불승인",0,IF(M2112="지원단가",K2141*L2141*M2141,0))</f>
        <v>0</v>
      </c>
      <c r="O2141" s="691"/>
      <c r="P2141" s="247">
        <f t="shared" si="248"/>
        <v>0</v>
      </c>
      <c r="Q2141" s="702"/>
      <c r="R2141" s="703"/>
    </row>
    <row r="2142" spans="2:18">
      <c r="B2142" s="686" t="s">
        <v>43</v>
      </c>
      <c r="C2142" s="269"/>
      <c r="D2142" s="696"/>
      <c r="E2142" s="697"/>
      <c r="F2142" s="205"/>
      <c r="G2142" s="206"/>
      <c r="H2142" s="207"/>
      <c r="I2142" s="208">
        <f>IF(M2112="지원단가",F2142*G2142*H2142,0)</f>
        <v>0</v>
      </c>
      <c r="J2142" s="689">
        <f>SUM(I2142:I2144)</f>
        <v>0</v>
      </c>
      <c r="K2142" s="209">
        <f t="shared" si="245"/>
        <v>0</v>
      </c>
      <c r="L2142" s="210">
        <f t="shared" si="246"/>
        <v>0</v>
      </c>
      <c r="M2142" s="211">
        <f t="shared" si="247"/>
        <v>0</v>
      </c>
      <c r="N2142" s="208">
        <f>IF(Q2115="불승인",0,IF(M2112="지원단가",K2142*L2142*M2142,0))</f>
        <v>0</v>
      </c>
      <c r="O2142" s="689">
        <f>SUM(N2142:N2144)</f>
        <v>0</v>
      </c>
      <c r="P2142" s="209">
        <f t="shared" si="248"/>
        <v>0</v>
      </c>
      <c r="Q2142" s="698"/>
      <c r="R2142" s="699"/>
    </row>
    <row r="2143" spans="2:18">
      <c r="B2143" s="687"/>
      <c r="C2143" s="270"/>
      <c r="D2143" s="704"/>
      <c r="E2143" s="705"/>
      <c r="F2143" s="213"/>
      <c r="G2143" s="214"/>
      <c r="H2143" s="215"/>
      <c r="I2143" s="216">
        <f>IF(M2112="지원단가",F2143*G2143*H2143,0)</f>
        <v>0</v>
      </c>
      <c r="J2143" s="690"/>
      <c r="K2143" s="217">
        <f t="shared" si="245"/>
        <v>0</v>
      </c>
      <c r="L2143" s="218">
        <f t="shared" si="246"/>
        <v>0</v>
      </c>
      <c r="M2143" s="219">
        <f t="shared" si="247"/>
        <v>0</v>
      </c>
      <c r="N2143" s="216">
        <f>IF(Q2115="불승인",0,IF(M2112="지원단가",K2143*L2143*M2143,0))</f>
        <v>0</v>
      </c>
      <c r="O2143" s="690"/>
      <c r="P2143" s="217">
        <f t="shared" si="248"/>
        <v>0</v>
      </c>
      <c r="Q2143" s="706"/>
      <c r="R2143" s="707"/>
    </row>
    <row r="2144" spans="2:18" ht="17.25" thickBot="1">
      <c r="B2144" s="688"/>
      <c r="C2144" s="271"/>
      <c r="D2144" s="700"/>
      <c r="E2144" s="701"/>
      <c r="F2144" s="221"/>
      <c r="G2144" s="222"/>
      <c r="H2144" s="223"/>
      <c r="I2144" s="224">
        <f>IF(M2112="지원단가",F2144*G2144*H2144,0)</f>
        <v>0</v>
      </c>
      <c r="J2144" s="691"/>
      <c r="K2144" s="225">
        <f t="shared" si="245"/>
        <v>0</v>
      </c>
      <c r="L2144" s="226">
        <f t="shared" si="246"/>
        <v>0</v>
      </c>
      <c r="M2144" s="227">
        <f t="shared" si="247"/>
        <v>0</v>
      </c>
      <c r="N2144" s="224">
        <f>IF(Q2115="불승인",0,IF(M2112="지원단가",K2144*L2144*M2144,0))</f>
        <v>0</v>
      </c>
      <c r="O2144" s="691"/>
      <c r="P2144" s="225">
        <f t="shared" si="248"/>
        <v>0</v>
      </c>
      <c r="Q2144" s="702"/>
      <c r="R2144" s="703"/>
    </row>
    <row r="2145" spans="2:18" ht="17.25" thickBot="1">
      <c r="B2145" s="686" t="s">
        <v>87</v>
      </c>
      <c r="C2145" s="278"/>
      <c r="D2145" s="280"/>
      <c r="E2145" s="281" t="s">
        <v>2297</v>
      </c>
      <c r="F2145" s="235"/>
      <c r="G2145" s="236"/>
      <c r="H2145" s="237"/>
      <c r="I2145" s="238">
        <f>IF(M2112="지원단가",F2145*G2145*H2145,0)</f>
        <v>0</v>
      </c>
      <c r="J2145" s="689">
        <f>SUM(I2145:I2147)</f>
        <v>0</v>
      </c>
      <c r="K2145" s="239">
        <f t="shared" si="245"/>
        <v>0</v>
      </c>
      <c r="L2145" s="240">
        <f t="shared" si="246"/>
        <v>0</v>
      </c>
      <c r="M2145" s="241">
        <f t="shared" si="247"/>
        <v>0</v>
      </c>
      <c r="N2145" s="238">
        <f>IF(Q2115="불승인",0,IF(M2112="지원단가",K2145*L2145*M2145,0))</f>
        <v>0</v>
      </c>
      <c r="O2145" s="689">
        <f>SUM(N2145:N2147)</f>
        <v>0</v>
      </c>
      <c r="P2145" s="239">
        <f t="shared" si="248"/>
        <v>0</v>
      </c>
      <c r="Q2145" s="252"/>
      <c r="R2145" s="253" t="s">
        <v>2298</v>
      </c>
    </row>
    <row r="2146" spans="2:18" ht="17.25" thickTop="1">
      <c r="B2146" s="687"/>
      <c r="C2146" s="270"/>
      <c r="D2146" s="282"/>
      <c r="E2146" s="692" t="e">
        <f>J2145/SUM(J2119:J2144)</f>
        <v>#DIV/0!</v>
      </c>
      <c r="F2146" s="213"/>
      <c r="G2146" s="214"/>
      <c r="H2146" s="215"/>
      <c r="I2146" s="216">
        <f>IF(M2112="지원단가",F2146*G2146*H2146,0)</f>
        <v>0</v>
      </c>
      <c r="J2146" s="690"/>
      <c r="K2146" s="217">
        <f t="shared" si="245"/>
        <v>0</v>
      </c>
      <c r="L2146" s="218">
        <f t="shared" si="246"/>
        <v>0</v>
      </c>
      <c r="M2146" s="219">
        <f t="shared" si="247"/>
        <v>0</v>
      </c>
      <c r="N2146" s="216">
        <f>IF(Q2115="불승인",0,IF(M2112="지원단가",K2146*L2146*M2146,0))</f>
        <v>0</v>
      </c>
      <c r="O2146" s="690"/>
      <c r="P2146" s="217">
        <f t="shared" si="248"/>
        <v>0</v>
      </c>
      <c r="Q2146" s="255"/>
      <c r="R2146" s="694" t="e">
        <f>O2145/SUM(O2119:O2144)</f>
        <v>#DIV/0!</v>
      </c>
    </row>
    <row r="2147" spans="2:18" ht="17.25" thickBot="1">
      <c r="B2147" s="688"/>
      <c r="C2147" s="279"/>
      <c r="D2147" s="283"/>
      <c r="E2147" s="693"/>
      <c r="F2147" s="243"/>
      <c r="G2147" s="244"/>
      <c r="H2147" s="245"/>
      <c r="I2147" s="246">
        <f>IF(M2112="지원단가",F2147*G2147*H2147,0)</f>
        <v>0</v>
      </c>
      <c r="J2147" s="691"/>
      <c r="K2147" s="247">
        <f t="shared" si="245"/>
        <v>0</v>
      </c>
      <c r="L2147" s="248">
        <f t="shared" si="246"/>
        <v>0</v>
      </c>
      <c r="M2147" s="249">
        <f t="shared" si="247"/>
        <v>0</v>
      </c>
      <c r="N2147" s="246">
        <f>IF(Q2115="불승인",0,IF(M2112="지원단가",K2147*L2147*M2147,0))</f>
        <v>0</v>
      </c>
      <c r="O2147" s="691"/>
      <c r="P2147" s="247">
        <f t="shared" si="248"/>
        <v>0</v>
      </c>
      <c r="Q2147" s="257"/>
      <c r="R2147" s="695"/>
    </row>
    <row r="2148" spans="2:18">
      <c r="B2148" s="686" t="s">
        <v>19</v>
      </c>
      <c r="C2148" s="269"/>
      <c r="D2148" s="696"/>
      <c r="E2148" s="697"/>
      <c r="F2148" s="205"/>
      <c r="G2148" s="206"/>
      <c r="H2148" s="207"/>
      <c r="I2148" s="208">
        <f>F2148*G2148*H2148</f>
        <v>0</v>
      </c>
      <c r="J2148" s="689">
        <f>SUM(I2148:I2149)</f>
        <v>0</v>
      </c>
      <c r="K2148" s="209">
        <f t="shared" si="245"/>
        <v>0</v>
      </c>
      <c r="L2148" s="210">
        <f t="shared" si="246"/>
        <v>0</v>
      </c>
      <c r="M2148" s="211">
        <f t="shared" si="247"/>
        <v>0</v>
      </c>
      <c r="N2148" s="208">
        <f>IF(Q2115="불승인", 0,K2148*L2148*M2148)</f>
        <v>0</v>
      </c>
      <c r="O2148" s="689">
        <f>SUM(N2148:N2149)</f>
        <v>0</v>
      </c>
      <c r="P2148" s="209">
        <f t="shared" si="248"/>
        <v>0</v>
      </c>
      <c r="Q2148" s="698"/>
      <c r="R2148" s="699"/>
    </row>
    <row r="2149" spans="2:18" ht="17.25" thickBot="1">
      <c r="B2149" s="688"/>
      <c r="C2149" s="271"/>
      <c r="D2149" s="700"/>
      <c r="E2149" s="701"/>
      <c r="F2149" s="221"/>
      <c r="G2149" s="222"/>
      <c r="H2149" s="223"/>
      <c r="I2149" s="224">
        <f t="shared" ref="I2149:I2150" si="249">F2149*G2149*H2149</f>
        <v>0</v>
      </c>
      <c r="J2149" s="691"/>
      <c r="K2149" s="225">
        <f t="shared" si="245"/>
        <v>0</v>
      </c>
      <c r="L2149" s="226">
        <f t="shared" si="246"/>
        <v>0</v>
      </c>
      <c r="M2149" s="227">
        <f t="shared" si="247"/>
        <v>0</v>
      </c>
      <c r="N2149" s="224">
        <f>IF(Q2115="불승인", 0,K2149*L2149*M2149)</f>
        <v>0</v>
      </c>
      <c r="O2149" s="691"/>
      <c r="P2149" s="225">
        <f t="shared" si="248"/>
        <v>0</v>
      </c>
      <c r="Q2149" s="702"/>
      <c r="R2149" s="703"/>
    </row>
    <row r="2150" spans="2:18" ht="17.25" thickBot="1">
      <c r="B2150" s="258" t="s">
        <v>44</v>
      </c>
      <c r="C2150" s="284"/>
      <c r="D2150" s="682"/>
      <c r="E2150" s="683"/>
      <c r="F2150" s="260"/>
      <c r="G2150" s="261"/>
      <c r="H2150" s="262"/>
      <c r="I2150" s="263">
        <f t="shared" si="249"/>
        <v>0</v>
      </c>
      <c r="J2150" s="264">
        <f>I2150</f>
        <v>0</v>
      </c>
      <c r="K2150" s="265">
        <f t="shared" si="245"/>
        <v>0</v>
      </c>
      <c r="L2150" s="266">
        <f t="shared" si="246"/>
        <v>0</v>
      </c>
      <c r="M2150" s="267">
        <f t="shared" si="247"/>
        <v>0</v>
      </c>
      <c r="N2150" s="263">
        <f>IF(Q2115="불승인", 0,K2150*L2150*M2150)</f>
        <v>0</v>
      </c>
      <c r="O2150" s="264">
        <f>N2150</f>
        <v>0</v>
      </c>
      <c r="P2150" s="265">
        <f t="shared" si="248"/>
        <v>0</v>
      </c>
      <c r="Q2150" s="684"/>
      <c r="R2150" s="685"/>
    </row>
    <row r="2152" spans="2:18" ht="17.25" thickBot="1"/>
    <row r="2153" spans="2:18" ht="19.5">
      <c r="B2153" s="1" t="s">
        <v>0</v>
      </c>
      <c r="C2153" s="742" t="str">
        <f>총괄!$D$2</f>
        <v>공동훈련센터명</v>
      </c>
      <c r="D2153" s="743"/>
      <c r="E2153" s="743"/>
      <c r="F2153" s="744" t="str" cm="1">
        <f t="array" ref="F2153">IFERROR( LOOKUP(2, 1/(과정일람표!$A$13:$A$412=C2154)/(과정일람표!$B$13:$B$412="승인"), IF(과정일람표!$F$13:$F$412="", NA(), "파트너: " &amp; 과정일람표!$F$13:$F$412)),"")</f>
        <v/>
      </c>
      <c r="G2153" s="745"/>
      <c r="H2153" s="746" t="s">
        <v>21</v>
      </c>
      <c r="I2153" s="747"/>
      <c r="J2153" s="747"/>
      <c r="K2153" s="747"/>
      <c r="L2153" s="747"/>
      <c r="M2153" s="747"/>
      <c r="N2153" s="748"/>
      <c r="O2153" s="749" t="s">
        <v>549</v>
      </c>
      <c r="P2153" s="751" t="s">
        <v>550</v>
      </c>
      <c r="Q2153" s="753" t="s">
        <v>13</v>
      </c>
      <c r="R2153" s="754"/>
    </row>
    <row r="2154" spans="2:18" ht="20.25" thickBot="1">
      <c r="B2154" s="2" t="s">
        <v>1</v>
      </c>
      <c r="C2154" s="179">
        <v>51</v>
      </c>
      <c r="D2154" s="755" t="str" cm="1">
        <f t="array" ref="D2154">IFERROR( LOOKUP(2, 1/(과정일람표!$A$13:$A$412=C2154)/(과정일람표!$B$13:$B$412="승인"), IF(과정일람표!$R$13:$R$412="", NA(), 과정일람표!$R$13:$R$412)),"")</f>
        <v/>
      </c>
      <c r="E2154" s="756"/>
      <c r="F2154" s="756"/>
      <c r="G2154" s="757"/>
      <c r="H2154" s="3" t="s">
        <v>14</v>
      </c>
      <c r="I2154" s="4" t="s">
        <v>47</v>
      </c>
      <c r="J2154" s="4" t="s">
        <v>46</v>
      </c>
      <c r="K2154" s="4" t="s">
        <v>34</v>
      </c>
      <c r="L2154" s="4" t="s">
        <v>22</v>
      </c>
      <c r="M2154" s="4" t="s">
        <v>17</v>
      </c>
      <c r="N2154" s="17" t="s">
        <v>554</v>
      </c>
      <c r="O2154" s="750"/>
      <c r="P2154" s="752"/>
      <c r="Q2154" s="738"/>
      <c r="R2154" s="739"/>
    </row>
    <row r="2155" spans="2:18" ht="19.5">
      <c r="B2155" s="720" t="s">
        <v>2</v>
      </c>
      <c r="C2155" s="5" t="s">
        <v>4</v>
      </c>
      <c r="D2155" s="6" t="s">
        <v>5</v>
      </c>
      <c r="E2155" s="6" t="s">
        <v>11</v>
      </c>
      <c r="F2155" s="7" t="s">
        <v>12</v>
      </c>
      <c r="G2155" s="8" t="s">
        <v>2152</v>
      </c>
      <c r="H2155" s="11" t="s">
        <v>15</v>
      </c>
      <c r="I2155" s="180">
        <f>SUM(I2156:I2158)</f>
        <v>0</v>
      </c>
      <c r="J2155" s="180">
        <f>SUM(J2156:J2158)</f>
        <v>0</v>
      </c>
      <c r="K2155" s="180">
        <f>SUM(K2156:K2158)</f>
        <v>0</v>
      </c>
      <c r="L2155" s="723" t="str" cm="1">
        <f t="array" ref="L2155">IFERROR( LOOKUP(2, 1/(과정일람표!$A$13:$A$412=C2154)/(과정일람표!$B$13:$B$412="승인"), IF(과정일람표!$N$13:$N$412="", NA(), 과정일람표!$N$13:$N$412)),"")</f>
        <v/>
      </c>
      <c r="M2155" s="726" t="str" cm="1">
        <f t="array" ref="M2155">IFERROR( LOOKUP(2, 1/(과정일람표!$A$13:$A$412=C2154)/(과정일람표!$B$13:$B$412="승인"), IF(과정일람표!$AA$13:$AA$412="", NA(), 과정일람표!$AA$13:$AA$412)),"")</f>
        <v/>
      </c>
      <c r="N2155" s="729" t="e">
        <f>VLOOKUP(LEFT(N2157,6),NCS단가,5,FALSE)</f>
        <v>#N/A</v>
      </c>
      <c r="O2155" s="731" t="str" cm="1">
        <f t="array" ref="O2155">IFERROR( LOOKUP(2, 1/(과정일람표!$A$13:$A$412=C2154)/(과정일람표!$B$13:$B$412="신청"), IF(과정일람표!$AC$13:$AC$412="", NA(), 과정일람표!$AC$13:$AC$412)),"")</f>
        <v/>
      </c>
      <c r="P2155" s="729" t="e">
        <f>IF(Q2158="불승인",0,IF(OR(D2156="원격대체", D2156="집체",D2156="혼합"),IF(M2155="기준단가",N2155,J2156/(G2158*D2158)),_xlfn.IFS(D2156="원격",2970,D2156="STEP자체", 6160,D2156="STEP공공",4600)))</f>
        <v>#N/A</v>
      </c>
      <c r="Q2155" s="734" t="str">
        <f>IF(총괄!$C$6="전략", IF(P2158&lt;300%,"적정","검토필요"), IF(총괄!$C$6="지산맞", IF(LEN(L2155)=0,"분류입력확인",IF(P2158&lt;VLOOKUP(L2155,테이블!$B$3:$C$5,2,FALSE),"적정","검토필요")),IF(OR(LEN(E2156)&gt;0,LEN(F2156)&gt;0),IF(과정별세부산출!P2158&lt;300%,"적정","검토필요"),IF(과정별세부산출!P2158&lt;VLOOKUP(과정별세부산출!G2156,테이블!$H$3:$I$10,2,FALSE),"적정","검토필요"))))</f>
        <v>분류입력확인</v>
      </c>
      <c r="R2155" s="735"/>
    </row>
    <row r="2156" spans="2:18" ht="20.25" thickBot="1">
      <c r="B2156" s="721"/>
      <c r="C2156" s="181" t="str" cm="1">
        <f t="array" ref="C2156">IFERROR( LOOKUP(2, 1/(과정일람표!$A$13:$A$412=C2154)/(과정일람표!$B$13:$B$412="승인"), IF(과정일람표!$T$13:$T$412="", NA(), 과정일람표!$T$13:$T$412)),"")</f>
        <v/>
      </c>
      <c r="D2156" s="182" t="str" cm="1">
        <f t="array" ref="D2156">IFERROR( LOOKUP(2, 1/(과정일람표!$A$13:$A$412=C2154)/(과정일람표!$B$13:$B$412="승인"), IF(과정일람표!$U$13:$U$412="", NA(), 과정일람표!$U$13:$U$412)),"")</f>
        <v/>
      </c>
      <c r="E2156" s="182" t="str" cm="1">
        <f t="array" ref="E2156">IFERROR( LOOKUP(2, 1/(과정일람표!$A$13:$A$412=C2154)/(과정일람표!$B$13:$B$412="승인"), IF(과정일람표!$K$13:$K$412="", NA(), 과정일람표!$K$13:$K$412)),"")</f>
        <v/>
      </c>
      <c r="F2156" s="182" t="str" cm="1">
        <f t="array" ref="F2156">IFERROR( LOOKUP(2, 1/(과정일람표!$A$13:$A$412=C2154)/(과정일람표!$B$13:$B$412="승인"), IF(과정일람표!$L$13:$L$412="", NA(), 과정일람표!$L$13:$L$412)),"")</f>
        <v/>
      </c>
      <c r="G2156" s="183" t="str" cm="1">
        <f t="array" ref="G2156">IFERROR( LOOKUP(2, 1/(과정일람표!$A$13:$A$412=C2154)/(과정일람표!$B$13:$B$412="승인"), IF(과정일람표!$M$13:$M$412="", NA(), 과정일람표!$M$13:$M$412)),"")</f>
        <v/>
      </c>
      <c r="H2156" s="12" t="s">
        <v>18</v>
      </c>
      <c r="I2156" s="184">
        <f>IF(M2155="기준단가",IF(OR(D2156="집체",D2156="원격대체", D2156="혼합"),N2155*D2158*G2158,_xlfn.IFS(D2156="원격",2970*D2158*G2158,D2156="STEP자체",6160*D2158*G2158,D2156="STEP공공",4600*D2158*G2158)),IF(M2155="E-9",2*N2155*D2158*G2158,SUM(J2162:J2190)))</f>
        <v>0</v>
      </c>
      <c r="J2156" s="184">
        <f>IF(Q2158="불승인",0,IF(M2155="기준단가",IF(OR(D2156="집체",D2156="원격대체", D2156="혼합"),N2155*D2158*G2158,_xlfn.IFS(D2156="원격",2970*D2158*G2158,D2156="STEP자체",6160*D2158*G2158,D2156="STEP공공",4600*D2158*G2158)),IF(M2155="E-9",2*N2155*D2158*G2158,SUM(O2162:O2190))))</f>
        <v>0</v>
      </c>
      <c r="K2156" s="184">
        <f>J2156-I2156</f>
        <v>0</v>
      </c>
      <c r="L2156" s="724"/>
      <c r="M2156" s="727"/>
      <c r="N2156" s="730"/>
      <c r="O2156" s="732"/>
      <c r="P2156" s="733"/>
      <c r="Q2156" s="734"/>
      <c r="R2156" s="735"/>
    </row>
    <row r="2157" spans="2:18" ht="19.5">
      <c r="B2157" s="721"/>
      <c r="C2157" s="9" t="s">
        <v>6</v>
      </c>
      <c r="D2157" s="10" t="s">
        <v>7</v>
      </c>
      <c r="E2157" s="10" t="s">
        <v>8</v>
      </c>
      <c r="F2157" s="10" t="s">
        <v>9</v>
      </c>
      <c r="G2157" s="10" t="s">
        <v>10</v>
      </c>
      <c r="H2157" s="13" t="s">
        <v>19</v>
      </c>
      <c r="I2157" s="184">
        <f>IF(OR(D2156="집체",D2156="혼합"), J2191, 0)</f>
        <v>0</v>
      </c>
      <c r="J2157" s="184">
        <f>IF(Q2158="불승인",0,IF(OR(D2156="집체",D2156="혼합"),O2191,0))</f>
        <v>0</v>
      </c>
      <c r="K2157" s="184">
        <f>J2157-I2157</f>
        <v>0</v>
      </c>
      <c r="L2157" s="724"/>
      <c r="M2157" s="727"/>
      <c r="N2157" s="185" t="str" cm="1">
        <f t="array" ref="N2157">IFERROR( LOOKUP(2, 1/(과정일람표!$A$13:$A$412=C2154)/(과정일람표!$B$13:$B$412="승인"), IF(과정일람표!$J$13:$J$412="", NA(), 과정일람표!$J$13:$J$412)),"")</f>
        <v/>
      </c>
      <c r="O2157" s="736" t="s">
        <v>551</v>
      </c>
      <c r="P2157" s="737"/>
      <c r="Q2157" s="738" t="s">
        <v>85</v>
      </c>
      <c r="R2157" s="739"/>
    </row>
    <row r="2158" spans="2:18" ht="20.25" thickBot="1">
      <c r="B2158" s="722"/>
      <c r="C2158" s="186" t="str" cm="1">
        <f t="array" ref="C2158">IFERROR( LOOKUP(2, 1/(과정일람표!$A$13:$A$412=C2154)/(과정일람표!$B$13:$B$412="승인"), IF(과정일람표!$V$13:$V$412="", NA(), 과정일람표!$V$13:$V$412)),"")</f>
        <v/>
      </c>
      <c r="D2158" s="182" t="str" cm="1">
        <f t="array" ref="D2158">IFERROR( LOOKUP(2, 1/(과정일람표!$A$13:$A$412=C2154)/(과정일람표!$B$13:$B$412="승인"), IF(과정일람표!$W$13:$W$412="", NA(), 과정일람표!$W$13:$W$412)),"")</f>
        <v/>
      </c>
      <c r="E2158" s="187" t="str" cm="1">
        <f t="array" ref="E2158">IFERROR( LOOKUP(2, 1/(과정일람표!$A$13:$A$412=C2154)/(과정일람표!$B$13:$B$412="승인"), IF(과정일람표!$R$13:$R$412="", NA(), 과정일람표!$X$13:$X$412)),"")</f>
        <v/>
      </c>
      <c r="F2158" s="187" t="str" cm="1">
        <f t="array" ref="F2158">IFERROR( LOOKUP(2, 1/(과정일람표!$A$13:$A$412=C2154)/(과정일람표!$B$13:$B$412="승인"), IF(과정일람표!$Y$13:$Y$412="", NA(), 과정일람표!$Y$13:$Y$412)),"")</f>
        <v/>
      </c>
      <c r="G2158" s="187" t="str" cm="1">
        <f t="array" ref="G2158">IFERROR( LOOKUP(2, 1/(과정일람표!$A$13:$A$412=C2154)/(과정일람표!$B$13:$B$412="승인"), IF(과정일람표!$Z$13:$Z$412="", NA(), 과정일람표!$Z$13:$Z$412)),"")</f>
        <v/>
      </c>
      <c r="H2158" s="14" t="s">
        <v>20</v>
      </c>
      <c r="I2158" s="188">
        <f>IF(OR(D2156="집체", D2156="원격대체",D2156="혼합"), J2193, 0)</f>
        <v>0</v>
      </c>
      <c r="J2158" s="188">
        <f>IF(Q2158="불승인",0,IF(OR(D2156="집체",D2156="원격대체",D2156="혼합"),O2193,0))</f>
        <v>0</v>
      </c>
      <c r="K2158" s="188">
        <f>J2158-I2158</f>
        <v>0</v>
      </c>
      <c r="L2158" s="725"/>
      <c r="M2158" s="728"/>
      <c r="N2158" s="189" t="str" cm="1">
        <f t="array" ref="N2158">IFERROR( LOOKUP(2, 1/(과정일람표!$A$13:$A$412=C2154)/(과정일람표!$B$13:$B$412="승인"), IF(과정일람표!$I$13:$I$412="", NA(), 과정일람표!$I$13:$I$412)),"")</f>
        <v/>
      </c>
      <c r="O2158" s="16" t="e">
        <f>O2155/N2155</f>
        <v>#VALUE!</v>
      </c>
      <c r="P2158" s="18" t="e">
        <f>P2155/N2155</f>
        <v>#N/A</v>
      </c>
      <c r="Q2158" s="740" t="s">
        <v>2291</v>
      </c>
      <c r="R2158" s="741"/>
    </row>
    <row r="2159" spans="2:18" ht="17.25" thickBot="1"/>
    <row r="2160" spans="2:18" ht="17.25" thickBot="1">
      <c r="B2160" s="708" t="s">
        <v>24</v>
      </c>
      <c r="C2160" s="710" t="s">
        <v>25</v>
      </c>
      <c r="D2160" s="712" t="s">
        <v>26</v>
      </c>
      <c r="E2160" s="713"/>
      <c r="F2160" s="716" t="s">
        <v>32</v>
      </c>
      <c r="G2160" s="717"/>
      <c r="H2160" s="717"/>
      <c r="I2160" s="717"/>
      <c r="J2160" s="718"/>
      <c r="K2160" s="716" t="s">
        <v>33</v>
      </c>
      <c r="L2160" s="717"/>
      <c r="M2160" s="717"/>
      <c r="N2160" s="717"/>
      <c r="O2160" s="718"/>
      <c r="P2160" s="716" t="s">
        <v>30</v>
      </c>
      <c r="Q2160" s="717"/>
      <c r="R2160" s="718"/>
    </row>
    <row r="2161" spans="2:18" ht="17.25" thickBot="1">
      <c r="B2161" s="709"/>
      <c r="C2161" s="711"/>
      <c r="D2161" s="714"/>
      <c r="E2161" s="715"/>
      <c r="F2161" s="190" t="s">
        <v>27</v>
      </c>
      <c r="G2161" s="191" t="s">
        <v>28</v>
      </c>
      <c r="H2161" s="15" t="s">
        <v>29</v>
      </c>
      <c r="I2161" s="192" t="s">
        <v>16</v>
      </c>
      <c r="J2161" s="193" t="s">
        <v>38</v>
      </c>
      <c r="K2161" s="190" t="s">
        <v>27</v>
      </c>
      <c r="L2161" s="191" t="s">
        <v>28</v>
      </c>
      <c r="M2161" s="15" t="s">
        <v>29</v>
      </c>
      <c r="N2161" s="192" t="s">
        <v>16</v>
      </c>
      <c r="O2161" s="193" t="s">
        <v>38</v>
      </c>
      <c r="P2161" s="190" t="s">
        <v>34</v>
      </c>
      <c r="Q2161" s="719" t="s">
        <v>31</v>
      </c>
      <c r="R2161" s="718"/>
    </row>
    <row r="2162" spans="2:18" ht="17.25" thickBot="1">
      <c r="B2162" s="194" t="s">
        <v>35</v>
      </c>
      <c r="C2162" s="268"/>
      <c r="D2162" s="682"/>
      <c r="E2162" s="683"/>
      <c r="F2162" s="196"/>
      <c r="G2162" s="197"/>
      <c r="H2162" s="198"/>
      <c r="I2162" s="199">
        <f>IF(M2155="지원단가",F2162*G2162*H2162,0)</f>
        <v>0</v>
      </c>
      <c r="J2162" s="200">
        <f>I2162</f>
        <v>0</v>
      </c>
      <c r="K2162" s="201">
        <f t="shared" ref="K2162:K2193" si="250">F2162</f>
        <v>0</v>
      </c>
      <c r="L2162" s="202">
        <f t="shared" ref="L2162:L2193" si="251">G2162</f>
        <v>0</v>
      </c>
      <c r="M2162" s="203">
        <f t="shared" ref="M2162:M2193" si="252">H2162</f>
        <v>0</v>
      </c>
      <c r="N2162" s="199">
        <f>IF(Q2158="불승인", 0,IF(M2155="지원단가",K2162*L2162*M2162,0))</f>
        <v>0</v>
      </c>
      <c r="O2162" s="200">
        <f>SUM(N2162)</f>
        <v>0</v>
      </c>
      <c r="P2162" s="201">
        <f>N2162-I2162</f>
        <v>0</v>
      </c>
      <c r="Q2162" s="684"/>
      <c r="R2162" s="685"/>
    </row>
    <row r="2163" spans="2:18">
      <c r="B2163" s="686" t="s">
        <v>36</v>
      </c>
      <c r="C2163" s="269"/>
      <c r="D2163" s="696"/>
      <c r="E2163" s="697"/>
      <c r="F2163" s="205"/>
      <c r="G2163" s="206"/>
      <c r="H2163" s="207"/>
      <c r="I2163" s="208">
        <f>IF(M2155="지원단가",F2163*G2163*H2163,0)</f>
        <v>0</v>
      </c>
      <c r="J2163" s="689">
        <f>SUM(I2163:I2166)</f>
        <v>0</v>
      </c>
      <c r="K2163" s="209">
        <f t="shared" si="250"/>
        <v>0</v>
      </c>
      <c r="L2163" s="210">
        <f t="shared" si="251"/>
        <v>0</v>
      </c>
      <c r="M2163" s="211">
        <f t="shared" si="252"/>
        <v>0</v>
      </c>
      <c r="N2163" s="208">
        <f>IF(Q2158="불승인",0,IF(M2155="지원단가",K2163*L2163*M2163,0))</f>
        <v>0</v>
      </c>
      <c r="O2163" s="689">
        <f>SUM(N2163:N2166)</f>
        <v>0</v>
      </c>
      <c r="P2163" s="209">
        <f t="shared" ref="P2163:P2193" si="253">N2163-I2163</f>
        <v>0</v>
      </c>
      <c r="Q2163" s="698"/>
      <c r="R2163" s="699"/>
    </row>
    <row r="2164" spans="2:18">
      <c r="B2164" s="687"/>
      <c r="C2164" s="270"/>
      <c r="D2164" s="704"/>
      <c r="E2164" s="705"/>
      <c r="F2164" s="213"/>
      <c r="G2164" s="214"/>
      <c r="H2164" s="215"/>
      <c r="I2164" s="216">
        <f>IF(M2155="지원단가",F2164*G2164*H2164,0)</f>
        <v>0</v>
      </c>
      <c r="J2164" s="690"/>
      <c r="K2164" s="217">
        <f t="shared" si="250"/>
        <v>0</v>
      </c>
      <c r="L2164" s="218">
        <f t="shared" si="251"/>
        <v>0</v>
      </c>
      <c r="M2164" s="219">
        <f t="shared" si="252"/>
        <v>0</v>
      </c>
      <c r="N2164" s="216">
        <f>IF(Q2158="불승인",0,IF(M2155="지원단가",K2164*L2164*M2164,0))</f>
        <v>0</v>
      </c>
      <c r="O2164" s="690"/>
      <c r="P2164" s="217">
        <f t="shared" si="253"/>
        <v>0</v>
      </c>
      <c r="Q2164" s="706"/>
      <c r="R2164" s="707"/>
    </row>
    <row r="2165" spans="2:18">
      <c r="B2165" s="687"/>
      <c r="C2165" s="270"/>
      <c r="D2165" s="704"/>
      <c r="E2165" s="705"/>
      <c r="F2165" s="213"/>
      <c r="G2165" s="214"/>
      <c r="H2165" s="215"/>
      <c r="I2165" s="216">
        <f>IF(M2155="지원단가",F2165*G2165*H2165,0)</f>
        <v>0</v>
      </c>
      <c r="J2165" s="690"/>
      <c r="K2165" s="217">
        <f t="shared" si="250"/>
        <v>0</v>
      </c>
      <c r="L2165" s="218">
        <f t="shared" si="251"/>
        <v>0</v>
      </c>
      <c r="M2165" s="219">
        <f t="shared" si="252"/>
        <v>0</v>
      </c>
      <c r="N2165" s="216">
        <f>IF(Q2158="불승인",0,IF(M2155="지원단가",K2165*L2165*M2165,0))</f>
        <v>0</v>
      </c>
      <c r="O2165" s="690"/>
      <c r="P2165" s="217">
        <f t="shared" si="253"/>
        <v>0</v>
      </c>
      <c r="Q2165" s="706"/>
      <c r="R2165" s="707"/>
    </row>
    <row r="2166" spans="2:18" ht="17.25" thickBot="1">
      <c r="B2166" s="688"/>
      <c r="C2166" s="271"/>
      <c r="D2166" s="700"/>
      <c r="E2166" s="701"/>
      <c r="F2166" s="221"/>
      <c r="G2166" s="222"/>
      <c r="H2166" s="223"/>
      <c r="I2166" s="224">
        <f>IF(M2155="지원단가",F2166*G2166*H2166,0)</f>
        <v>0</v>
      </c>
      <c r="J2166" s="691"/>
      <c r="K2166" s="225">
        <f t="shared" si="250"/>
        <v>0</v>
      </c>
      <c r="L2166" s="226">
        <f t="shared" si="251"/>
        <v>0</v>
      </c>
      <c r="M2166" s="227">
        <f t="shared" si="252"/>
        <v>0</v>
      </c>
      <c r="N2166" s="224">
        <f>IF(Q2158="불승인",0,IF(M2155="지원단가",K2166*L2166*M2166,0))</f>
        <v>0</v>
      </c>
      <c r="O2166" s="691"/>
      <c r="P2166" s="225">
        <f t="shared" si="253"/>
        <v>0</v>
      </c>
      <c r="Q2166" s="702"/>
      <c r="R2166" s="703"/>
    </row>
    <row r="2167" spans="2:18">
      <c r="B2167" s="686" t="s">
        <v>37</v>
      </c>
      <c r="C2167" s="269"/>
      <c r="D2167" s="272"/>
      <c r="E2167" s="273"/>
      <c r="F2167" s="205"/>
      <c r="G2167" s="206"/>
      <c r="H2167" s="207"/>
      <c r="I2167" s="208">
        <f>IF(M2155="지원단가",F2167*G2167*H2167,0)</f>
        <v>0</v>
      </c>
      <c r="J2167" s="689">
        <f>SUM(I2167:I2172)</f>
        <v>0</v>
      </c>
      <c r="K2167" s="209">
        <f t="shared" si="250"/>
        <v>0</v>
      </c>
      <c r="L2167" s="210">
        <f t="shared" si="251"/>
        <v>0</v>
      </c>
      <c r="M2167" s="211">
        <f t="shared" si="252"/>
        <v>0</v>
      </c>
      <c r="N2167" s="208">
        <f>IF(Q2158="불승인",0,IF(M2155="지원단가",K2167*L2167*M2167,0))</f>
        <v>0</v>
      </c>
      <c r="O2167" s="689">
        <f>SUM(N2167:N2172)</f>
        <v>0</v>
      </c>
      <c r="P2167" s="209">
        <f t="shared" si="253"/>
        <v>0</v>
      </c>
      <c r="Q2167" s="698"/>
      <c r="R2167" s="699"/>
    </row>
    <row r="2168" spans="2:18">
      <c r="B2168" s="687"/>
      <c r="C2168" s="270"/>
      <c r="D2168" s="274"/>
      <c r="E2168" s="275"/>
      <c r="F2168" s="213"/>
      <c r="G2168" s="214"/>
      <c r="H2168" s="215"/>
      <c r="I2168" s="216">
        <f>IF(M2155="지원단가",F2168*G2168*H2168,0)</f>
        <v>0</v>
      </c>
      <c r="J2168" s="690"/>
      <c r="K2168" s="217">
        <f t="shared" si="250"/>
        <v>0</v>
      </c>
      <c r="L2168" s="218">
        <f t="shared" si="251"/>
        <v>0</v>
      </c>
      <c r="M2168" s="219">
        <f t="shared" si="252"/>
        <v>0</v>
      </c>
      <c r="N2168" s="216">
        <f>IF(Q2158="불승인",0,IF(M2155="지원단가",K2168*L2168*M2168,0))</f>
        <v>0</v>
      </c>
      <c r="O2168" s="690"/>
      <c r="P2168" s="217">
        <f t="shared" si="253"/>
        <v>0</v>
      </c>
      <c r="Q2168" s="706"/>
      <c r="R2168" s="707"/>
    </row>
    <row r="2169" spans="2:18">
      <c r="B2169" s="687"/>
      <c r="C2169" s="270"/>
      <c r="D2169" s="274"/>
      <c r="E2169" s="275"/>
      <c r="F2169" s="213"/>
      <c r="G2169" s="214"/>
      <c r="H2169" s="215"/>
      <c r="I2169" s="216">
        <f>IF(M2155="지원단가",F2169*G2169*H2169,0)</f>
        <v>0</v>
      </c>
      <c r="J2169" s="690"/>
      <c r="K2169" s="217">
        <f t="shared" si="250"/>
        <v>0</v>
      </c>
      <c r="L2169" s="218">
        <f t="shared" si="251"/>
        <v>0</v>
      </c>
      <c r="M2169" s="219">
        <f t="shared" si="252"/>
        <v>0</v>
      </c>
      <c r="N2169" s="216">
        <f>IF(Q2158="불승인",0,IF(M2155="지원단가",K2169*L2169*M2169,0))</f>
        <v>0</v>
      </c>
      <c r="O2169" s="690"/>
      <c r="P2169" s="217">
        <f t="shared" si="253"/>
        <v>0</v>
      </c>
      <c r="Q2169" s="706"/>
      <c r="R2169" s="707"/>
    </row>
    <row r="2170" spans="2:18">
      <c r="B2170" s="687"/>
      <c r="C2170" s="270"/>
      <c r="D2170" s="274"/>
      <c r="E2170" s="275"/>
      <c r="F2170" s="213"/>
      <c r="G2170" s="214"/>
      <c r="H2170" s="215"/>
      <c r="I2170" s="216">
        <f>IF(M2155="지원단가",F2170*G2170*H2170,0)</f>
        <v>0</v>
      </c>
      <c r="J2170" s="690"/>
      <c r="K2170" s="217">
        <f t="shared" si="250"/>
        <v>0</v>
      </c>
      <c r="L2170" s="218">
        <f t="shared" si="251"/>
        <v>0</v>
      </c>
      <c r="M2170" s="219">
        <f t="shared" si="252"/>
        <v>0</v>
      </c>
      <c r="N2170" s="216">
        <f>IF(Q2158="불승인",0,IF(M2155="지원단가",K2170*L2170*M2170,0))</f>
        <v>0</v>
      </c>
      <c r="O2170" s="690"/>
      <c r="P2170" s="217">
        <f t="shared" si="253"/>
        <v>0</v>
      </c>
      <c r="Q2170" s="706"/>
      <c r="R2170" s="707"/>
    </row>
    <row r="2171" spans="2:18">
      <c r="B2171" s="687"/>
      <c r="C2171" s="270"/>
      <c r="D2171" s="274"/>
      <c r="E2171" s="275"/>
      <c r="F2171" s="213"/>
      <c r="G2171" s="214"/>
      <c r="H2171" s="215"/>
      <c r="I2171" s="216">
        <f>IF(M2155="지원단가",F2171*G2171*H2171,0)</f>
        <v>0</v>
      </c>
      <c r="J2171" s="690"/>
      <c r="K2171" s="217">
        <f t="shared" si="250"/>
        <v>0</v>
      </c>
      <c r="L2171" s="218">
        <f t="shared" si="251"/>
        <v>0</v>
      </c>
      <c r="M2171" s="219">
        <f t="shared" si="252"/>
        <v>0</v>
      </c>
      <c r="N2171" s="216">
        <f>IF(Q2158="불승인",0,IF(M2155="지원단가",K2171*L2171*M2171,0))</f>
        <v>0</v>
      </c>
      <c r="O2171" s="690"/>
      <c r="P2171" s="217">
        <f t="shared" si="253"/>
        <v>0</v>
      </c>
      <c r="Q2171" s="706"/>
      <c r="R2171" s="707"/>
    </row>
    <row r="2172" spans="2:18" ht="17.25" thickBot="1">
      <c r="B2172" s="688"/>
      <c r="C2172" s="271"/>
      <c r="D2172" s="276"/>
      <c r="E2172" s="277"/>
      <c r="F2172" s="221"/>
      <c r="G2172" s="222"/>
      <c r="H2172" s="223"/>
      <c r="I2172" s="224">
        <f>IF(M2155="지원단가",F2172*G2172*H2172,0)</f>
        <v>0</v>
      </c>
      <c r="J2172" s="691"/>
      <c r="K2172" s="225">
        <f t="shared" si="250"/>
        <v>0</v>
      </c>
      <c r="L2172" s="226">
        <f t="shared" si="251"/>
        <v>0</v>
      </c>
      <c r="M2172" s="227">
        <f t="shared" si="252"/>
        <v>0</v>
      </c>
      <c r="N2172" s="224">
        <f>IF(Q2158="불승인",0,IF(M2155="지원단가",K2172*L2172*M2172,0))</f>
        <v>0</v>
      </c>
      <c r="O2172" s="691"/>
      <c r="P2172" s="225">
        <f t="shared" si="253"/>
        <v>0</v>
      </c>
      <c r="Q2172" s="702"/>
      <c r="R2172" s="703"/>
    </row>
    <row r="2173" spans="2:18">
      <c r="B2173" s="686" t="s">
        <v>39</v>
      </c>
      <c r="C2173" s="269"/>
      <c r="D2173" s="696"/>
      <c r="E2173" s="697"/>
      <c r="F2173" s="205"/>
      <c r="G2173" s="206"/>
      <c r="H2173" s="207"/>
      <c r="I2173" s="208">
        <f>IF(M2155="지원단가",F2173*G2173*H2173,0)</f>
        <v>0</v>
      </c>
      <c r="J2173" s="689">
        <f>SUM(I2173:I2178)</f>
        <v>0</v>
      </c>
      <c r="K2173" s="209">
        <f t="shared" si="250"/>
        <v>0</v>
      </c>
      <c r="L2173" s="210">
        <f t="shared" si="251"/>
        <v>0</v>
      </c>
      <c r="M2173" s="211">
        <f t="shared" si="252"/>
        <v>0</v>
      </c>
      <c r="N2173" s="208">
        <f>IF(Q2158="불승인",0,IF(M2155="지원단가",K2173*L2173*M2173,0))</f>
        <v>0</v>
      </c>
      <c r="O2173" s="689">
        <f>SUM(N2173:N2178)</f>
        <v>0</v>
      </c>
      <c r="P2173" s="209">
        <f t="shared" si="253"/>
        <v>0</v>
      </c>
      <c r="Q2173" s="698"/>
      <c r="R2173" s="699"/>
    </row>
    <row r="2174" spans="2:18">
      <c r="B2174" s="687"/>
      <c r="C2174" s="270"/>
      <c r="D2174" s="704"/>
      <c r="E2174" s="705"/>
      <c r="F2174" s="213"/>
      <c r="G2174" s="214"/>
      <c r="H2174" s="215"/>
      <c r="I2174" s="216">
        <f>IF(M2155="지원단가",F2174*G2174*H2174,0)</f>
        <v>0</v>
      </c>
      <c r="J2174" s="690"/>
      <c r="K2174" s="217">
        <f t="shared" si="250"/>
        <v>0</v>
      </c>
      <c r="L2174" s="218">
        <f t="shared" si="251"/>
        <v>0</v>
      </c>
      <c r="M2174" s="219">
        <f t="shared" si="252"/>
        <v>0</v>
      </c>
      <c r="N2174" s="216">
        <f>IF(Q2158="불승인",0,IF(M2155="지원단가",K2174*L2174*M2174,0))</f>
        <v>0</v>
      </c>
      <c r="O2174" s="690"/>
      <c r="P2174" s="217">
        <f t="shared" si="253"/>
        <v>0</v>
      </c>
      <c r="Q2174" s="706"/>
      <c r="R2174" s="707"/>
    </row>
    <row r="2175" spans="2:18">
      <c r="B2175" s="687"/>
      <c r="C2175" s="270"/>
      <c r="D2175" s="704"/>
      <c r="E2175" s="705"/>
      <c r="F2175" s="213"/>
      <c r="G2175" s="214"/>
      <c r="H2175" s="215"/>
      <c r="I2175" s="216">
        <f>IF(M2155="지원단가",F2175*G2175*H2175,0)</f>
        <v>0</v>
      </c>
      <c r="J2175" s="690"/>
      <c r="K2175" s="217">
        <f t="shared" si="250"/>
        <v>0</v>
      </c>
      <c r="L2175" s="218">
        <f t="shared" si="251"/>
        <v>0</v>
      </c>
      <c r="M2175" s="219">
        <f t="shared" si="252"/>
        <v>0</v>
      </c>
      <c r="N2175" s="216">
        <f>IF(Q2158="불승인",0,IF(M2155="지원단가",K2175*L2175*M2175,0))</f>
        <v>0</v>
      </c>
      <c r="O2175" s="690"/>
      <c r="P2175" s="217">
        <f t="shared" si="253"/>
        <v>0</v>
      </c>
      <c r="Q2175" s="706"/>
      <c r="R2175" s="707"/>
    </row>
    <row r="2176" spans="2:18">
      <c r="B2176" s="687"/>
      <c r="C2176" s="270"/>
      <c r="D2176" s="704"/>
      <c r="E2176" s="705"/>
      <c r="F2176" s="213"/>
      <c r="G2176" s="214"/>
      <c r="H2176" s="215"/>
      <c r="I2176" s="216">
        <f>IF(M2155="지원단가",F2176*G2176*H2176,0)</f>
        <v>0</v>
      </c>
      <c r="J2176" s="690"/>
      <c r="K2176" s="217">
        <f t="shared" si="250"/>
        <v>0</v>
      </c>
      <c r="L2176" s="218">
        <f t="shared" si="251"/>
        <v>0</v>
      </c>
      <c r="M2176" s="219">
        <f t="shared" si="252"/>
        <v>0</v>
      </c>
      <c r="N2176" s="216">
        <f>IF(Q2158="불승인",0,IF(M2155="지원단가",K2176*L2176*M2176,0))</f>
        <v>0</v>
      </c>
      <c r="O2176" s="690"/>
      <c r="P2176" s="217">
        <f t="shared" si="253"/>
        <v>0</v>
      </c>
      <c r="Q2176" s="706"/>
      <c r="R2176" s="707"/>
    </row>
    <row r="2177" spans="2:18">
      <c r="B2177" s="687"/>
      <c r="C2177" s="270"/>
      <c r="D2177" s="704"/>
      <c r="E2177" s="705"/>
      <c r="F2177" s="213"/>
      <c r="G2177" s="214"/>
      <c r="H2177" s="215"/>
      <c r="I2177" s="216">
        <f>IF(M2155="지원단가",F2177*G2177*H2177,0)</f>
        <v>0</v>
      </c>
      <c r="J2177" s="690"/>
      <c r="K2177" s="217">
        <f t="shared" si="250"/>
        <v>0</v>
      </c>
      <c r="L2177" s="218">
        <f t="shared" si="251"/>
        <v>0</v>
      </c>
      <c r="M2177" s="219">
        <f t="shared" si="252"/>
        <v>0</v>
      </c>
      <c r="N2177" s="216">
        <f>IF(Q2158="불승인",0,IF(M2155="지원단가",K2177*L2177*M2177,0))</f>
        <v>0</v>
      </c>
      <c r="O2177" s="690"/>
      <c r="P2177" s="217">
        <f t="shared" si="253"/>
        <v>0</v>
      </c>
      <c r="Q2177" s="706"/>
      <c r="R2177" s="707"/>
    </row>
    <row r="2178" spans="2:18" ht="17.25" thickBot="1">
      <c r="B2178" s="688"/>
      <c r="C2178" s="271"/>
      <c r="D2178" s="700"/>
      <c r="E2178" s="701"/>
      <c r="F2178" s="221"/>
      <c r="G2178" s="222"/>
      <c r="H2178" s="223"/>
      <c r="I2178" s="224">
        <f>IF(M2155="지원단가",F2178*G2178*H2178,0)</f>
        <v>0</v>
      </c>
      <c r="J2178" s="691"/>
      <c r="K2178" s="225">
        <f t="shared" si="250"/>
        <v>0</v>
      </c>
      <c r="L2178" s="226">
        <f t="shared" si="251"/>
        <v>0</v>
      </c>
      <c r="M2178" s="227">
        <f t="shared" si="252"/>
        <v>0</v>
      </c>
      <c r="N2178" s="224">
        <f>IF(Q2158="불승인",0,IF(M2155="지원단가",K2178*L2178*M2178,0))</f>
        <v>0</v>
      </c>
      <c r="O2178" s="691"/>
      <c r="P2178" s="225">
        <f t="shared" si="253"/>
        <v>0</v>
      </c>
      <c r="Q2178" s="702"/>
      <c r="R2178" s="703"/>
    </row>
    <row r="2179" spans="2:18" ht="17.25" thickBot="1">
      <c r="B2179" s="194" t="s">
        <v>40</v>
      </c>
      <c r="C2179" s="268"/>
      <c r="D2179" s="682"/>
      <c r="E2179" s="683"/>
      <c r="F2179" s="196"/>
      <c r="G2179" s="197"/>
      <c r="H2179" s="198"/>
      <c r="I2179" s="199">
        <f>IF(M2155="지원단가",F2179*G2179*H2179,0)</f>
        <v>0</v>
      </c>
      <c r="J2179" s="200">
        <f>I2179</f>
        <v>0</v>
      </c>
      <c r="K2179" s="201">
        <f t="shared" si="250"/>
        <v>0</v>
      </c>
      <c r="L2179" s="202">
        <f t="shared" si="251"/>
        <v>0</v>
      </c>
      <c r="M2179" s="203">
        <f t="shared" si="252"/>
        <v>0</v>
      </c>
      <c r="N2179" s="199">
        <f>IF(Q2158="불승인",0,IF(M2155="지원단가",K2179*L2179*M2179,0))</f>
        <v>0</v>
      </c>
      <c r="O2179" s="200">
        <f>SUM(N2179)</f>
        <v>0</v>
      </c>
      <c r="P2179" s="201">
        <f t="shared" si="253"/>
        <v>0</v>
      </c>
      <c r="Q2179" s="684"/>
      <c r="R2179" s="685"/>
    </row>
    <row r="2180" spans="2:18">
      <c r="B2180" s="686" t="s">
        <v>41</v>
      </c>
      <c r="C2180" s="269"/>
      <c r="D2180" s="696"/>
      <c r="E2180" s="697"/>
      <c r="F2180" s="205"/>
      <c r="G2180" s="206"/>
      <c r="H2180" s="207"/>
      <c r="I2180" s="208">
        <f>IF(M2155="지원단가",F2180*G2180*H2180,0)</f>
        <v>0</v>
      </c>
      <c r="J2180" s="689">
        <f>SUM(I2180:I2182)</f>
        <v>0</v>
      </c>
      <c r="K2180" s="209">
        <f t="shared" si="250"/>
        <v>0</v>
      </c>
      <c r="L2180" s="210">
        <f t="shared" si="251"/>
        <v>0</v>
      </c>
      <c r="M2180" s="211">
        <f t="shared" si="252"/>
        <v>0</v>
      </c>
      <c r="N2180" s="208">
        <f>IF(Q2158="불승인",0,IF(M2155="지원단가",K2180*L2180*M2180,0))</f>
        <v>0</v>
      </c>
      <c r="O2180" s="689">
        <f>SUM(N2180:N2182)</f>
        <v>0</v>
      </c>
      <c r="P2180" s="209">
        <f t="shared" si="253"/>
        <v>0</v>
      </c>
      <c r="Q2180" s="698"/>
      <c r="R2180" s="699"/>
    </row>
    <row r="2181" spans="2:18">
      <c r="B2181" s="687"/>
      <c r="C2181" s="270"/>
      <c r="D2181" s="704"/>
      <c r="E2181" s="705"/>
      <c r="F2181" s="213"/>
      <c r="G2181" s="214"/>
      <c r="H2181" s="215"/>
      <c r="I2181" s="216">
        <f>IF(M2155="지원단가",F2181*G2181*H2181,0)</f>
        <v>0</v>
      </c>
      <c r="J2181" s="690"/>
      <c r="K2181" s="217">
        <f t="shared" si="250"/>
        <v>0</v>
      </c>
      <c r="L2181" s="218">
        <f t="shared" si="251"/>
        <v>0</v>
      </c>
      <c r="M2181" s="219">
        <f t="shared" si="252"/>
        <v>0</v>
      </c>
      <c r="N2181" s="216">
        <f>IF(Q2158="불승인",0,IF(M2155="지원단가",K2181*L2181*M2181,0))</f>
        <v>0</v>
      </c>
      <c r="O2181" s="690"/>
      <c r="P2181" s="217">
        <f t="shared" si="253"/>
        <v>0</v>
      </c>
      <c r="Q2181" s="706"/>
      <c r="R2181" s="707"/>
    </row>
    <row r="2182" spans="2:18" ht="17.25" thickBot="1">
      <c r="B2182" s="688"/>
      <c r="C2182" s="271"/>
      <c r="D2182" s="700"/>
      <c r="E2182" s="701"/>
      <c r="F2182" s="221"/>
      <c r="G2182" s="222"/>
      <c r="H2182" s="223"/>
      <c r="I2182" s="224">
        <f>IF(M2155="지원단가",F2182*G2182*H2182,0)</f>
        <v>0</v>
      </c>
      <c r="J2182" s="691"/>
      <c r="K2182" s="225">
        <f t="shared" si="250"/>
        <v>0</v>
      </c>
      <c r="L2182" s="226">
        <f t="shared" si="251"/>
        <v>0</v>
      </c>
      <c r="M2182" s="227">
        <f t="shared" si="252"/>
        <v>0</v>
      </c>
      <c r="N2182" s="224">
        <f>IF(Q2158="불승인",0,IF(M2155="지원단가",K2182*L2182*M2182,0))</f>
        <v>0</v>
      </c>
      <c r="O2182" s="691"/>
      <c r="P2182" s="225">
        <f t="shared" si="253"/>
        <v>0</v>
      </c>
      <c r="Q2182" s="702"/>
      <c r="R2182" s="703"/>
    </row>
    <row r="2183" spans="2:18">
      <c r="B2183" s="686" t="s">
        <v>42</v>
      </c>
      <c r="C2183" s="278"/>
      <c r="D2183" s="696"/>
      <c r="E2183" s="697"/>
      <c r="F2183" s="235"/>
      <c r="G2183" s="236"/>
      <c r="H2183" s="237"/>
      <c r="I2183" s="238">
        <f>IF(M2155="지원단가",F2183*G2183*H2183,0)</f>
        <v>0</v>
      </c>
      <c r="J2183" s="689">
        <f>SUM(I2183:I2184)</f>
        <v>0</v>
      </c>
      <c r="K2183" s="239">
        <f t="shared" si="250"/>
        <v>0</v>
      </c>
      <c r="L2183" s="240">
        <f t="shared" si="251"/>
        <v>0</v>
      </c>
      <c r="M2183" s="241">
        <f t="shared" si="252"/>
        <v>0</v>
      </c>
      <c r="N2183" s="238">
        <f>IF(Q2158="불승인",0,IF(M2155="지원단가",K2183*L2183*M2183,0))</f>
        <v>0</v>
      </c>
      <c r="O2183" s="689">
        <f>SUM(N2183:N2184)</f>
        <v>0</v>
      </c>
      <c r="P2183" s="239">
        <f t="shared" si="253"/>
        <v>0</v>
      </c>
      <c r="Q2183" s="698"/>
      <c r="R2183" s="699"/>
    </row>
    <row r="2184" spans="2:18" ht="17.25" thickBot="1">
      <c r="B2184" s="688"/>
      <c r="C2184" s="279"/>
      <c r="D2184" s="700"/>
      <c r="E2184" s="701"/>
      <c r="F2184" s="243"/>
      <c r="G2184" s="244"/>
      <c r="H2184" s="245"/>
      <c r="I2184" s="246">
        <f>IF(M2155="지원단가",F2184*G2184*H2184,0)</f>
        <v>0</v>
      </c>
      <c r="J2184" s="691"/>
      <c r="K2184" s="247">
        <f t="shared" si="250"/>
        <v>0</v>
      </c>
      <c r="L2184" s="248">
        <f t="shared" si="251"/>
        <v>0</v>
      </c>
      <c r="M2184" s="249">
        <f t="shared" si="252"/>
        <v>0</v>
      </c>
      <c r="N2184" s="246">
        <f>IF(Q2158="불승인",0,IF(M2155="지원단가",K2184*L2184*M2184,0))</f>
        <v>0</v>
      </c>
      <c r="O2184" s="691"/>
      <c r="P2184" s="247">
        <f t="shared" si="253"/>
        <v>0</v>
      </c>
      <c r="Q2184" s="702"/>
      <c r="R2184" s="703"/>
    </row>
    <row r="2185" spans="2:18">
      <c r="B2185" s="686" t="s">
        <v>43</v>
      </c>
      <c r="C2185" s="269"/>
      <c r="D2185" s="696"/>
      <c r="E2185" s="697"/>
      <c r="F2185" s="205"/>
      <c r="G2185" s="206"/>
      <c r="H2185" s="207"/>
      <c r="I2185" s="208">
        <f>IF(M2155="지원단가",F2185*G2185*H2185,0)</f>
        <v>0</v>
      </c>
      <c r="J2185" s="689">
        <f>SUM(I2185:I2187)</f>
        <v>0</v>
      </c>
      <c r="K2185" s="209">
        <f t="shared" si="250"/>
        <v>0</v>
      </c>
      <c r="L2185" s="210">
        <f t="shared" si="251"/>
        <v>0</v>
      </c>
      <c r="M2185" s="211">
        <f t="shared" si="252"/>
        <v>0</v>
      </c>
      <c r="N2185" s="208">
        <f>IF(Q2158="불승인",0,IF(M2155="지원단가",K2185*L2185*M2185,0))</f>
        <v>0</v>
      </c>
      <c r="O2185" s="689">
        <f>SUM(N2185:N2187)</f>
        <v>0</v>
      </c>
      <c r="P2185" s="209">
        <f t="shared" si="253"/>
        <v>0</v>
      </c>
      <c r="Q2185" s="698"/>
      <c r="R2185" s="699"/>
    </row>
    <row r="2186" spans="2:18">
      <c r="B2186" s="687"/>
      <c r="C2186" s="270"/>
      <c r="D2186" s="704"/>
      <c r="E2186" s="705"/>
      <c r="F2186" s="213"/>
      <c r="G2186" s="214"/>
      <c r="H2186" s="215"/>
      <c r="I2186" s="216">
        <f>IF(M2155="지원단가",F2186*G2186*H2186,0)</f>
        <v>0</v>
      </c>
      <c r="J2186" s="690"/>
      <c r="K2186" s="217">
        <f t="shared" si="250"/>
        <v>0</v>
      </c>
      <c r="L2186" s="218">
        <f t="shared" si="251"/>
        <v>0</v>
      </c>
      <c r="M2186" s="219">
        <f t="shared" si="252"/>
        <v>0</v>
      </c>
      <c r="N2186" s="216">
        <f>IF(Q2158="불승인",0,IF(M2155="지원단가",K2186*L2186*M2186,0))</f>
        <v>0</v>
      </c>
      <c r="O2186" s="690"/>
      <c r="P2186" s="217">
        <f t="shared" si="253"/>
        <v>0</v>
      </c>
      <c r="Q2186" s="706"/>
      <c r="R2186" s="707"/>
    </row>
    <row r="2187" spans="2:18" ht="17.25" thickBot="1">
      <c r="B2187" s="688"/>
      <c r="C2187" s="271"/>
      <c r="D2187" s="700"/>
      <c r="E2187" s="701"/>
      <c r="F2187" s="221"/>
      <c r="G2187" s="222"/>
      <c r="H2187" s="223"/>
      <c r="I2187" s="224">
        <f>IF(M2155="지원단가",F2187*G2187*H2187,0)</f>
        <v>0</v>
      </c>
      <c r="J2187" s="691"/>
      <c r="K2187" s="225">
        <f t="shared" si="250"/>
        <v>0</v>
      </c>
      <c r="L2187" s="226">
        <f t="shared" si="251"/>
        <v>0</v>
      </c>
      <c r="M2187" s="227">
        <f t="shared" si="252"/>
        <v>0</v>
      </c>
      <c r="N2187" s="224">
        <f>IF(Q2158="불승인",0,IF(M2155="지원단가",K2187*L2187*M2187,0))</f>
        <v>0</v>
      </c>
      <c r="O2187" s="691"/>
      <c r="P2187" s="225">
        <f t="shared" si="253"/>
        <v>0</v>
      </c>
      <c r="Q2187" s="702"/>
      <c r="R2187" s="703"/>
    </row>
    <row r="2188" spans="2:18" ht="17.25" thickBot="1">
      <c r="B2188" s="686" t="s">
        <v>87</v>
      </c>
      <c r="C2188" s="278"/>
      <c r="D2188" s="280"/>
      <c r="E2188" s="281" t="s">
        <v>2297</v>
      </c>
      <c r="F2188" s="235"/>
      <c r="G2188" s="236"/>
      <c r="H2188" s="237"/>
      <c r="I2188" s="238">
        <f>IF(M2155="지원단가",F2188*G2188*H2188,0)</f>
        <v>0</v>
      </c>
      <c r="J2188" s="689">
        <f>SUM(I2188:I2190)</f>
        <v>0</v>
      </c>
      <c r="K2188" s="239">
        <f t="shared" si="250"/>
        <v>0</v>
      </c>
      <c r="L2188" s="240">
        <f t="shared" si="251"/>
        <v>0</v>
      </c>
      <c r="M2188" s="241">
        <f t="shared" si="252"/>
        <v>0</v>
      </c>
      <c r="N2188" s="238">
        <f>IF(Q2158="불승인",0,IF(M2155="지원단가",K2188*L2188*M2188,0))</f>
        <v>0</v>
      </c>
      <c r="O2188" s="689">
        <f>SUM(N2188:N2190)</f>
        <v>0</v>
      </c>
      <c r="P2188" s="239">
        <f t="shared" si="253"/>
        <v>0</v>
      </c>
      <c r="Q2188" s="252"/>
      <c r="R2188" s="253" t="s">
        <v>2298</v>
      </c>
    </row>
    <row r="2189" spans="2:18" ht="17.25" thickTop="1">
      <c r="B2189" s="687"/>
      <c r="C2189" s="270"/>
      <c r="D2189" s="282"/>
      <c r="E2189" s="692" t="e">
        <f>J2188/SUM(J2162:J2187)</f>
        <v>#DIV/0!</v>
      </c>
      <c r="F2189" s="213"/>
      <c r="G2189" s="214"/>
      <c r="H2189" s="215"/>
      <c r="I2189" s="216">
        <f>IF(M2155="지원단가",F2189*G2189*H2189,0)</f>
        <v>0</v>
      </c>
      <c r="J2189" s="690"/>
      <c r="K2189" s="217">
        <f t="shared" si="250"/>
        <v>0</v>
      </c>
      <c r="L2189" s="218">
        <f t="shared" si="251"/>
        <v>0</v>
      </c>
      <c r="M2189" s="219">
        <f t="shared" si="252"/>
        <v>0</v>
      </c>
      <c r="N2189" s="216">
        <f>IF(Q2158="불승인",0,IF(M2155="지원단가",K2189*L2189*M2189,0))</f>
        <v>0</v>
      </c>
      <c r="O2189" s="690"/>
      <c r="P2189" s="217">
        <f t="shared" si="253"/>
        <v>0</v>
      </c>
      <c r="Q2189" s="255"/>
      <c r="R2189" s="694" t="e">
        <f>O2188/SUM(O2162:O2187)</f>
        <v>#DIV/0!</v>
      </c>
    </row>
    <row r="2190" spans="2:18" ht="17.25" thickBot="1">
      <c r="B2190" s="688"/>
      <c r="C2190" s="279"/>
      <c r="D2190" s="283"/>
      <c r="E2190" s="693"/>
      <c r="F2190" s="243"/>
      <c r="G2190" s="244"/>
      <c r="H2190" s="245"/>
      <c r="I2190" s="246">
        <f>IF(M2155="지원단가",F2190*G2190*H2190,0)</f>
        <v>0</v>
      </c>
      <c r="J2190" s="691"/>
      <c r="K2190" s="247">
        <f t="shared" si="250"/>
        <v>0</v>
      </c>
      <c r="L2190" s="248">
        <f t="shared" si="251"/>
        <v>0</v>
      </c>
      <c r="M2190" s="249">
        <f t="shared" si="252"/>
        <v>0</v>
      </c>
      <c r="N2190" s="246">
        <f>IF(Q2158="불승인",0,IF(M2155="지원단가",K2190*L2190*M2190,0))</f>
        <v>0</v>
      </c>
      <c r="O2190" s="691"/>
      <c r="P2190" s="247">
        <f t="shared" si="253"/>
        <v>0</v>
      </c>
      <c r="Q2190" s="257"/>
      <c r="R2190" s="695"/>
    </row>
    <row r="2191" spans="2:18">
      <c r="B2191" s="686" t="s">
        <v>19</v>
      </c>
      <c r="C2191" s="269"/>
      <c r="D2191" s="696"/>
      <c r="E2191" s="697"/>
      <c r="F2191" s="205"/>
      <c r="G2191" s="206"/>
      <c r="H2191" s="207"/>
      <c r="I2191" s="208">
        <f>F2191*G2191*H2191</f>
        <v>0</v>
      </c>
      <c r="J2191" s="689">
        <f>SUM(I2191:I2192)</f>
        <v>0</v>
      </c>
      <c r="K2191" s="209">
        <f t="shared" si="250"/>
        <v>0</v>
      </c>
      <c r="L2191" s="210">
        <f t="shared" si="251"/>
        <v>0</v>
      </c>
      <c r="M2191" s="211">
        <f t="shared" si="252"/>
        <v>0</v>
      </c>
      <c r="N2191" s="208">
        <f>IF(Q2158="불승인", 0,K2191*L2191*M2191)</f>
        <v>0</v>
      </c>
      <c r="O2191" s="689">
        <f>SUM(N2191:N2192)</f>
        <v>0</v>
      </c>
      <c r="P2191" s="209">
        <f t="shared" si="253"/>
        <v>0</v>
      </c>
      <c r="Q2191" s="698"/>
      <c r="R2191" s="699"/>
    </row>
    <row r="2192" spans="2:18" ht="17.25" thickBot="1">
      <c r="B2192" s="688"/>
      <c r="C2192" s="271"/>
      <c r="D2192" s="700"/>
      <c r="E2192" s="701"/>
      <c r="F2192" s="221"/>
      <c r="G2192" s="222"/>
      <c r="H2192" s="223"/>
      <c r="I2192" s="224">
        <f t="shared" ref="I2192:I2193" si="254">F2192*G2192*H2192</f>
        <v>0</v>
      </c>
      <c r="J2192" s="691"/>
      <c r="K2192" s="225">
        <f t="shared" si="250"/>
        <v>0</v>
      </c>
      <c r="L2192" s="226">
        <f t="shared" si="251"/>
        <v>0</v>
      </c>
      <c r="M2192" s="227">
        <f t="shared" si="252"/>
        <v>0</v>
      </c>
      <c r="N2192" s="224">
        <f>IF(Q2158="불승인", 0,K2192*L2192*M2192)</f>
        <v>0</v>
      </c>
      <c r="O2192" s="691"/>
      <c r="P2192" s="225">
        <f t="shared" si="253"/>
        <v>0</v>
      </c>
      <c r="Q2192" s="702"/>
      <c r="R2192" s="703"/>
    </row>
    <row r="2193" spans="2:18" ht="17.25" thickBot="1">
      <c r="B2193" s="258" t="s">
        <v>44</v>
      </c>
      <c r="C2193" s="284"/>
      <c r="D2193" s="682"/>
      <c r="E2193" s="683"/>
      <c r="F2193" s="260"/>
      <c r="G2193" s="261"/>
      <c r="H2193" s="262"/>
      <c r="I2193" s="263">
        <f t="shared" si="254"/>
        <v>0</v>
      </c>
      <c r="J2193" s="264">
        <f>I2193</f>
        <v>0</v>
      </c>
      <c r="K2193" s="265">
        <f t="shared" si="250"/>
        <v>0</v>
      </c>
      <c r="L2193" s="266">
        <f t="shared" si="251"/>
        <v>0</v>
      </c>
      <c r="M2193" s="267">
        <f t="shared" si="252"/>
        <v>0</v>
      </c>
      <c r="N2193" s="263">
        <f>IF(Q2158="불승인", 0,K2193*L2193*M2193)</f>
        <v>0</v>
      </c>
      <c r="O2193" s="264">
        <f>N2193</f>
        <v>0</v>
      </c>
      <c r="P2193" s="265">
        <f t="shared" si="253"/>
        <v>0</v>
      </c>
      <c r="Q2193" s="684"/>
      <c r="R2193" s="685"/>
    </row>
    <row r="2195" spans="2:18" ht="17.25" thickBot="1"/>
    <row r="2196" spans="2:18" ht="19.5">
      <c r="B2196" s="1" t="s">
        <v>0</v>
      </c>
      <c r="C2196" s="742" t="str">
        <f>총괄!$D$2</f>
        <v>공동훈련센터명</v>
      </c>
      <c r="D2196" s="743"/>
      <c r="E2196" s="743"/>
      <c r="F2196" s="744" t="str" cm="1">
        <f t="array" ref="F2196">IFERROR( LOOKUP(2, 1/(과정일람표!$A$13:$A$412=C2197)/(과정일람표!$B$13:$B$412="승인"), IF(과정일람표!$F$13:$F$412="", NA(), "파트너: " &amp; 과정일람표!$F$13:$F$412)),"")</f>
        <v/>
      </c>
      <c r="G2196" s="745"/>
      <c r="H2196" s="746" t="s">
        <v>21</v>
      </c>
      <c r="I2196" s="747"/>
      <c r="J2196" s="747"/>
      <c r="K2196" s="747"/>
      <c r="L2196" s="747"/>
      <c r="M2196" s="747"/>
      <c r="N2196" s="748"/>
      <c r="O2196" s="749" t="s">
        <v>549</v>
      </c>
      <c r="P2196" s="751" t="s">
        <v>550</v>
      </c>
      <c r="Q2196" s="753" t="s">
        <v>13</v>
      </c>
      <c r="R2196" s="754"/>
    </row>
    <row r="2197" spans="2:18" ht="20.25" thickBot="1">
      <c r="B2197" s="2" t="s">
        <v>1</v>
      </c>
      <c r="C2197" s="179">
        <v>52</v>
      </c>
      <c r="D2197" s="755" t="str" cm="1">
        <f t="array" ref="D2197">IFERROR( LOOKUP(2, 1/(과정일람표!$A$13:$A$412=C2197)/(과정일람표!$B$13:$B$412="승인"), IF(과정일람표!$R$13:$R$412="", NA(), 과정일람표!$R$13:$R$412)),"")</f>
        <v/>
      </c>
      <c r="E2197" s="756"/>
      <c r="F2197" s="756"/>
      <c r="G2197" s="757"/>
      <c r="H2197" s="3" t="s">
        <v>14</v>
      </c>
      <c r="I2197" s="4" t="s">
        <v>47</v>
      </c>
      <c r="J2197" s="4" t="s">
        <v>46</v>
      </c>
      <c r="K2197" s="4" t="s">
        <v>34</v>
      </c>
      <c r="L2197" s="4" t="s">
        <v>22</v>
      </c>
      <c r="M2197" s="4" t="s">
        <v>17</v>
      </c>
      <c r="N2197" s="17" t="s">
        <v>554</v>
      </c>
      <c r="O2197" s="750"/>
      <c r="P2197" s="752"/>
      <c r="Q2197" s="738"/>
      <c r="R2197" s="739"/>
    </row>
    <row r="2198" spans="2:18" ht="19.5">
      <c r="B2198" s="720" t="s">
        <v>2</v>
      </c>
      <c r="C2198" s="5" t="s">
        <v>4</v>
      </c>
      <c r="D2198" s="6" t="s">
        <v>5</v>
      </c>
      <c r="E2198" s="6" t="s">
        <v>11</v>
      </c>
      <c r="F2198" s="7" t="s">
        <v>12</v>
      </c>
      <c r="G2198" s="8" t="s">
        <v>2152</v>
      </c>
      <c r="H2198" s="11" t="s">
        <v>15</v>
      </c>
      <c r="I2198" s="180">
        <f>SUM(I2199:I2201)</f>
        <v>0</v>
      </c>
      <c r="J2198" s="180">
        <f>SUM(J2199:J2201)</f>
        <v>0</v>
      </c>
      <c r="K2198" s="180">
        <f>SUM(K2199:K2201)</f>
        <v>0</v>
      </c>
      <c r="L2198" s="723" t="str" cm="1">
        <f t="array" ref="L2198">IFERROR( LOOKUP(2, 1/(과정일람표!$A$13:$A$412=C2197)/(과정일람표!$B$13:$B$412="승인"), IF(과정일람표!$N$13:$N$412="", NA(), 과정일람표!$N$13:$N$412)),"")</f>
        <v/>
      </c>
      <c r="M2198" s="726" t="str" cm="1">
        <f t="array" ref="M2198">IFERROR( LOOKUP(2, 1/(과정일람표!$A$13:$A$412=C2197)/(과정일람표!$B$13:$B$412="승인"), IF(과정일람표!$AA$13:$AA$412="", NA(), 과정일람표!$AA$13:$AA$412)),"")</f>
        <v/>
      </c>
      <c r="N2198" s="729" t="e">
        <f>VLOOKUP(LEFT(N2200,6),NCS단가,5,FALSE)</f>
        <v>#N/A</v>
      </c>
      <c r="O2198" s="731" t="str" cm="1">
        <f t="array" ref="O2198">IFERROR( LOOKUP(2, 1/(과정일람표!$A$13:$A$412=C2197)/(과정일람표!$B$13:$B$412="신청"), IF(과정일람표!$AC$13:$AC$412="", NA(), 과정일람표!$AC$13:$AC$412)),"")</f>
        <v/>
      </c>
      <c r="P2198" s="729" t="e">
        <f>IF(Q2201="불승인",0,IF(OR(D2199="원격대체", D2199="집체",D2199="혼합"),IF(M2198="기준단가",N2198,J2199/(G2201*D2201)),_xlfn.IFS(D2199="원격",2970,D2199="STEP자체", 6160,D2199="STEP공공",4600)))</f>
        <v>#N/A</v>
      </c>
      <c r="Q2198" s="734" t="str">
        <f>IF(총괄!$C$6="전략", IF(P2201&lt;300%,"적정","검토필요"), IF(총괄!$C$6="지산맞", IF(LEN(L2198)=0,"분류입력확인",IF(P2201&lt;VLOOKUP(L2198,테이블!$B$3:$C$5,2,FALSE),"적정","검토필요")),IF(OR(LEN(E2199)&gt;0,LEN(F2199)&gt;0),IF(과정별세부산출!P2201&lt;300%,"적정","검토필요"),IF(과정별세부산출!P2201&lt;VLOOKUP(과정별세부산출!G2199,테이블!$H$3:$I$10,2,FALSE),"적정","검토필요"))))</f>
        <v>분류입력확인</v>
      </c>
      <c r="R2198" s="735"/>
    </row>
    <row r="2199" spans="2:18" ht="20.25" thickBot="1">
      <c r="B2199" s="721"/>
      <c r="C2199" s="181" t="str" cm="1">
        <f t="array" ref="C2199">IFERROR( LOOKUP(2, 1/(과정일람표!$A$13:$A$412=C2197)/(과정일람표!$B$13:$B$412="승인"), IF(과정일람표!$T$13:$T$412="", NA(), 과정일람표!$T$13:$T$412)),"")</f>
        <v/>
      </c>
      <c r="D2199" s="182" t="str" cm="1">
        <f t="array" ref="D2199">IFERROR( LOOKUP(2, 1/(과정일람표!$A$13:$A$412=C2197)/(과정일람표!$B$13:$B$412="승인"), IF(과정일람표!$U$13:$U$412="", NA(), 과정일람표!$U$13:$U$412)),"")</f>
        <v/>
      </c>
      <c r="E2199" s="182" t="str" cm="1">
        <f t="array" ref="E2199">IFERROR( LOOKUP(2, 1/(과정일람표!$A$13:$A$412=C2197)/(과정일람표!$B$13:$B$412="승인"), IF(과정일람표!$K$13:$K$412="", NA(), 과정일람표!$K$13:$K$412)),"")</f>
        <v/>
      </c>
      <c r="F2199" s="182" t="str" cm="1">
        <f t="array" ref="F2199">IFERROR( LOOKUP(2, 1/(과정일람표!$A$13:$A$412=C2197)/(과정일람표!$B$13:$B$412="승인"), IF(과정일람표!$L$13:$L$412="", NA(), 과정일람표!$L$13:$L$412)),"")</f>
        <v/>
      </c>
      <c r="G2199" s="183" t="str" cm="1">
        <f t="array" ref="G2199">IFERROR( LOOKUP(2, 1/(과정일람표!$A$13:$A$412=C2197)/(과정일람표!$B$13:$B$412="승인"), IF(과정일람표!$M$13:$M$412="", NA(), 과정일람표!$M$13:$M$412)),"")</f>
        <v/>
      </c>
      <c r="H2199" s="12" t="s">
        <v>18</v>
      </c>
      <c r="I2199" s="184">
        <f>IF(M2198="기준단가",IF(OR(D2199="집체",D2199="원격대체", D2199="혼합"),N2198*D2201*G2201,_xlfn.IFS(D2199="원격",2970*D2201*G2201,D2199="STEP자체",6160*D2201*G2201,D2199="STEP공공",4600*D2201*G2201)),IF(M2198="E-9",2*N2198*D2201*G2201,SUM(J2205:J2233)))</f>
        <v>0</v>
      </c>
      <c r="J2199" s="184">
        <f>IF(Q2201="불승인",0,IF(M2198="기준단가",IF(OR(D2199="집체",D2199="원격대체", D2199="혼합"),N2198*D2201*G2201,_xlfn.IFS(D2199="원격",2970*D2201*G2201,D2199="STEP자체",6160*D2201*G2201,D2199="STEP공공",4600*D2201*G2201)),IF(M2198="E-9",2*N2198*D2201*G2201,SUM(O2205:O2233))))</f>
        <v>0</v>
      </c>
      <c r="K2199" s="184">
        <f>J2199-I2199</f>
        <v>0</v>
      </c>
      <c r="L2199" s="724"/>
      <c r="M2199" s="727"/>
      <c r="N2199" s="730"/>
      <c r="O2199" s="732"/>
      <c r="P2199" s="733"/>
      <c r="Q2199" s="734"/>
      <c r="R2199" s="735"/>
    </row>
    <row r="2200" spans="2:18" ht="19.5">
      <c r="B2200" s="721"/>
      <c r="C2200" s="9" t="s">
        <v>6</v>
      </c>
      <c r="D2200" s="10" t="s">
        <v>7</v>
      </c>
      <c r="E2200" s="10" t="s">
        <v>8</v>
      </c>
      <c r="F2200" s="10" t="s">
        <v>9</v>
      </c>
      <c r="G2200" s="10" t="s">
        <v>10</v>
      </c>
      <c r="H2200" s="13" t="s">
        <v>19</v>
      </c>
      <c r="I2200" s="184">
        <f>IF(OR(D2199="집체",D2199="혼합"), J2234, 0)</f>
        <v>0</v>
      </c>
      <c r="J2200" s="184">
        <f>IF(Q2201="불승인",0,IF(OR(D2199="집체",D2199="혼합"),O2234,0))</f>
        <v>0</v>
      </c>
      <c r="K2200" s="184">
        <f>J2200-I2200</f>
        <v>0</v>
      </c>
      <c r="L2200" s="724"/>
      <c r="M2200" s="727"/>
      <c r="N2200" s="185" t="str" cm="1">
        <f t="array" ref="N2200">IFERROR( LOOKUP(2, 1/(과정일람표!$A$13:$A$412=C2197)/(과정일람표!$B$13:$B$412="승인"), IF(과정일람표!$J$13:$J$412="", NA(), 과정일람표!$J$13:$J$412)),"")</f>
        <v/>
      </c>
      <c r="O2200" s="736" t="s">
        <v>551</v>
      </c>
      <c r="P2200" s="737"/>
      <c r="Q2200" s="738" t="s">
        <v>85</v>
      </c>
      <c r="R2200" s="739"/>
    </row>
    <row r="2201" spans="2:18" ht="20.25" thickBot="1">
      <c r="B2201" s="722"/>
      <c r="C2201" s="186" t="str" cm="1">
        <f t="array" ref="C2201">IFERROR( LOOKUP(2, 1/(과정일람표!$A$13:$A$412=C2197)/(과정일람표!$B$13:$B$412="승인"), IF(과정일람표!$V$13:$V$412="", NA(), 과정일람표!$V$13:$V$412)),"")</f>
        <v/>
      </c>
      <c r="D2201" s="182" t="str" cm="1">
        <f t="array" ref="D2201">IFERROR( LOOKUP(2, 1/(과정일람표!$A$13:$A$412=C2197)/(과정일람표!$B$13:$B$412="승인"), IF(과정일람표!$W$13:$W$412="", NA(), 과정일람표!$W$13:$W$412)),"")</f>
        <v/>
      </c>
      <c r="E2201" s="187" t="str" cm="1">
        <f t="array" ref="E2201">IFERROR( LOOKUP(2, 1/(과정일람표!$A$13:$A$412=C2197)/(과정일람표!$B$13:$B$412="승인"), IF(과정일람표!$R$13:$R$412="", NA(), 과정일람표!$X$13:$X$412)),"")</f>
        <v/>
      </c>
      <c r="F2201" s="187" t="str" cm="1">
        <f t="array" ref="F2201">IFERROR( LOOKUP(2, 1/(과정일람표!$A$13:$A$412=C2197)/(과정일람표!$B$13:$B$412="승인"), IF(과정일람표!$Y$13:$Y$412="", NA(), 과정일람표!$Y$13:$Y$412)),"")</f>
        <v/>
      </c>
      <c r="G2201" s="187" t="str" cm="1">
        <f t="array" ref="G2201">IFERROR( LOOKUP(2, 1/(과정일람표!$A$13:$A$412=C2197)/(과정일람표!$B$13:$B$412="승인"), IF(과정일람표!$Z$13:$Z$412="", NA(), 과정일람표!$Z$13:$Z$412)),"")</f>
        <v/>
      </c>
      <c r="H2201" s="14" t="s">
        <v>20</v>
      </c>
      <c r="I2201" s="188">
        <f>IF(OR(D2199="집체", D2199="원격대체",D2199="혼합"), J2236, 0)</f>
        <v>0</v>
      </c>
      <c r="J2201" s="188">
        <f>IF(Q2201="불승인",0,IF(OR(D2199="집체",D2199="원격대체",D2199="혼합"),O2236,0))</f>
        <v>0</v>
      </c>
      <c r="K2201" s="188">
        <f>J2201-I2201</f>
        <v>0</v>
      </c>
      <c r="L2201" s="725"/>
      <c r="M2201" s="728"/>
      <c r="N2201" s="189" t="str" cm="1">
        <f t="array" ref="N2201">IFERROR( LOOKUP(2, 1/(과정일람표!$A$13:$A$412=C2197)/(과정일람표!$B$13:$B$412="승인"), IF(과정일람표!$I$13:$I$412="", NA(), 과정일람표!$I$13:$I$412)),"")</f>
        <v/>
      </c>
      <c r="O2201" s="16" t="e">
        <f>O2198/N2198</f>
        <v>#VALUE!</v>
      </c>
      <c r="P2201" s="18" t="e">
        <f>P2198/N2198</f>
        <v>#N/A</v>
      </c>
      <c r="Q2201" s="740" t="s">
        <v>2291</v>
      </c>
      <c r="R2201" s="741"/>
    </row>
    <row r="2202" spans="2:18" ht="17.25" thickBot="1"/>
    <row r="2203" spans="2:18" ht="17.25" thickBot="1">
      <c r="B2203" s="708" t="s">
        <v>24</v>
      </c>
      <c r="C2203" s="710" t="s">
        <v>25</v>
      </c>
      <c r="D2203" s="712" t="s">
        <v>26</v>
      </c>
      <c r="E2203" s="713"/>
      <c r="F2203" s="716" t="s">
        <v>32</v>
      </c>
      <c r="G2203" s="717"/>
      <c r="H2203" s="717"/>
      <c r="I2203" s="717"/>
      <c r="J2203" s="718"/>
      <c r="K2203" s="716" t="s">
        <v>33</v>
      </c>
      <c r="L2203" s="717"/>
      <c r="M2203" s="717"/>
      <c r="N2203" s="717"/>
      <c r="O2203" s="718"/>
      <c r="P2203" s="716" t="s">
        <v>30</v>
      </c>
      <c r="Q2203" s="717"/>
      <c r="R2203" s="718"/>
    </row>
    <row r="2204" spans="2:18" ht="17.25" thickBot="1">
      <c r="B2204" s="709"/>
      <c r="C2204" s="711"/>
      <c r="D2204" s="714"/>
      <c r="E2204" s="715"/>
      <c r="F2204" s="190" t="s">
        <v>27</v>
      </c>
      <c r="G2204" s="191" t="s">
        <v>28</v>
      </c>
      <c r="H2204" s="15" t="s">
        <v>29</v>
      </c>
      <c r="I2204" s="192" t="s">
        <v>16</v>
      </c>
      <c r="J2204" s="193" t="s">
        <v>38</v>
      </c>
      <c r="K2204" s="190" t="s">
        <v>27</v>
      </c>
      <c r="L2204" s="191" t="s">
        <v>28</v>
      </c>
      <c r="M2204" s="15" t="s">
        <v>29</v>
      </c>
      <c r="N2204" s="192" t="s">
        <v>16</v>
      </c>
      <c r="O2204" s="193" t="s">
        <v>38</v>
      </c>
      <c r="P2204" s="190" t="s">
        <v>34</v>
      </c>
      <c r="Q2204" s="719" t="s">
        <v>31</v>
      </c>
      <c r="R2204" s="718"/>
    </row>
    <row r="2205" spans="2:18" ht="17.25" thickBot="1">
      <c r="B2205" s="194" t="s">
        <v>35</v>
      </c>
      <c r="C2205" s="268"/>
      <c r="D2205" s="682"/>
      <c r="E2205" s="683"/>
      <c r="F2205" s="196"/>
      <c r="G2205" s="197"/>
      <c r="H2205" s="198"/>
      <c r="I2205" s="199">
        <f>IF(M2198="지원단가",F2205*G2205*H2205,0)</f>
        <v>0</v>
      </c>
      <c r="J2205" s="200">
        <f>I2205</f>
        <v>0</v>
      </c>
      <c r="K2205" s="201">
        <f t="shared" ref="K2205:K2236" si="255">F2205</f>
        <v>0</v>
      </c>
      <c r="L2205" s="202">
        <f t="shared" ref="L2205:L2236" si="256">G2205</f>
        <v>0</v>
      </c>
      <c r="M2205" s="203">
        <f t="shared" ref="M2205:M2236" si="257">H2205</f>
        <v>0</v>
      </c>
      <c r="N2205" s="199">
        <f>IF(Q2201="불승인", 0,IF(M2198="지원단가",K2205*L2205*M2205,0))</f>
        <v>0</v>
      </c>
      <c r="O2205" s="200">
        <f>SUM(N2205)</f>
        <v>0</v>
      </c>
      <c r="P2205" s="201">
        <f>N2205-I2205</f>
        <v>0</v>
      </c>
      <c r="Q2205" s="684"/>
      <c r="R2205" s="685"/>
    </row>
    <row r="2206" spans="2:18">
      <c r="B2206" s="686" t="s">
        <v>36</v>
      </c>
      <c r="C2206" s="269"/>
      <c r="D2206" s="696"/>
      <c r="E2206" s="697"/>
      <c r="F2206" s="205"/>
      <c r="G2206" s="206"/>
      <c r="H2206" s="207"/>
      <c r="I2206" s="208">
        <f>IF(M2198="지원단가",F2206*G2206*H2206,0)</f>
        <v>0</v>
      </c>
      <c r="J2206" s="689">
        <f>SUM(I2206:I2209)</f>
        <v>0</v>
      </c>
      <c r="K2206" s="209">
        <f t="shared" si="255"/>
        <v>0</v>
      </c>
      <c r="L2206" s="210">
        <f t="shared" si="256"/>
        <v>0</v>
      </c>
      <c r="M2206" s="211">
        <f t="shared" si="257"/>
        <v>0</v>
      </c>
      <c r="N2206" s="208">
        <f>IF(Q2201="불승인",0,IF(M2198="지원단가",K2206*L2206*M2206,0))</f>
        <v>0</v>
      </c>
      <c r="O2206" s="689">
        <f>SUM(N2206:N2209)</f>
        <v>0</v>
      </c>
      <c r="P2206" s="209">
        <f t="shared" ref="P2206:P2236" si="258">N2206-I2206</f>
        <v>0</v>
      </c>
      <c r="Q2206" s="698"/>
      <c r="R2206" s="699"/>
    </row>
    <row r="2207" spans="2:18">
      <c r="B2207" s="687"/>
      <c r="C2207" s="270"/>
      <c r="D2207" s="704"/>
      <c r="E2207" s="705"/>
      <c r="F2207" s="213"/>
      <c r="G2207" s="214"/>
      <c r="H2207" s="215"/>
      <c r="I2207" s="216">
        <f>IF(M2198="지원단가",F2207*G2207*H2207,0)</f>
        <v>0</v>
      </c>
      <c r="J2207" s="690"/>
      <c r="K2207" s="217">
        <f t="shared" si="255"/>
        <v>0</v>
      </c>
      <c r="L2207" s="218">
        <f t="shared" si="256"/>
        <v>0</v>
      </c>
      <c r="M2207" s="219">
        <f t="shared" si="257"/>
        <v>0</v>
      </c>
      <c r="N2207" s="216">
        <f>IF(Q2201="불승인",0,IF(M2198="지원단가",K2207*L2207*M2207,0))</f>
        <v>0</v>
      </c>
      <c r="O2207" s="690"/>
      <c r="P2207" s="217">
        <f t="shared" si="258"/>
        <v>0</v>
      </c>
      <c r="Q2207" s="706"/>
      <c r="R2207" s="707"/>
    </row>
    <row r="2208" spans="2:18">
      <c r="B2208" s="687"/>
      <c r="C2208" s="270"/>
      <c r="D2208" s="704"/>
      <c r="E2208" s="705"/>
      <c r="F2208" s="213"/>
      <c r="G2208" s="214"/>
      <c r="H2208" s="215"/>
      <c r="I2208" s="216">
        <f>IF(M2198="지원단가",F2208*G2208*H2208,0)</f>
        <v>0</v>
      </c>
      <c r="J2208" s="690"/>
      <c r="K2208" s="217">
        <f t="shared" si="255"/>
        <v>0</v>
      </c>
      <c r="L2208" s="218">
        <f t="shared" si="256"/>
        <v>0</v>
      </c>
      <c r="M2208" s="219">
        <f t="shared" si="257"/>
        <v>0</v>
      </c>
      <c r="N2208" s="216">
        <f>IF(Q2201="불승인",0,IF(M2198="지원단가",K2208*L2208*M2208,0))</f>
        <v>0</v>
      </c>
      <c r="O2208" s="690"/>
      <c r="P2208" s="217">
        <f t="shared" si="258"/>
        <v>0</v>
      </c>
      <c r="Q2208" s="706"/>
      <c r="R2208" s="707"/>
    </row>
    <row r="2209" spans="2:18" ht="17.25" thickBot="1">
      <c r="B2209" s="688"/>
      <c r="C2209" s="271"/>
      <c r="D2209" s="700"/>
      <c r="E2209" s="701"/>
      <c r="F2209" s="221"/>
      <c r="G2209" s="222"/>
      <c r="H2209" s="223"/>
      <c r="I2209" s="224">
        <f>IF(M2198="지원단가",F2209*G2209*H2209,0)</f>
        <v>0</v>
      </c>
      <c r="J2209" s="691"/>
      <c r="K2209" s="225">
        <f t="shared" si="255"/>
        <v>0</v>
      </c>
      <c r="L2209" s="226">
        <f t="shared" si="256"/>
        <v>0</v>
      </c>
      <c r="M2209" s="227">
        <f t="shared" si="257"/>
        <v>0</v>
      </c>
      <c r="N2209" s="224">
        <f>IF(Q2201="불승인",0,IF(M2198="지원단가",K2209*L2209*M2209,0))</f>
        <v>0</v>
      </c>
      <c r="O2209" s="691"/>
      <c r="P2209" s="225">
        <f t="shared" si="258"/>
        <v>0</v>
      </c>
      <c r="Q2209" s="702"/>
      <c r="R2209" s="703"/>
    </row>
    <row r="2210" spans="2:18">
      <c r="B2210" s="686" t="s">
        <v>37</v>
      </c>
      <c r="C2210" s="269"/>
      <c r="D2210" s="272"/>
      <c r="E2210" s="273"/>
      <c r="F2210" s="205"/>
      <c r="G2210" s="206"/>
      <c r="H2210" s="207"/>
      <c r="I2210" s="208">
        <f>IF(M2198="지원단가",F2210*G2210*H2210,0)</f>
        <v>0</v>
      </c>
      <c r="J2210" s="689">
        <f>SUM(I2210:I2215)</f>
        <v>0</v>
      </c>
      <c r="K2210" s="209">
        <f t="shared" si="255"/>
        <v>0</v>
      </c>
      <c r="L2210" s="210">
        <f t="shared" si="256"/>
        <v>0</v>
      </c>
      <c r="M2210" s="211">
        <f t="shared" si="257"/>
        <v>0</v>
      </c>
      <c r="N2210" s="208">
        <f>IF(Q2201="불승인",0,IF(M2198="지원단가",K2210*L2210*M2210,0))</f>
        <v>0</v>
      </c>
      <c r="O2210" s="689">
        <f>SUM(N2210:N2215)</f>
        <v>0</v>
      </c>
      <c r="P2210" s="209">
        <f t="shared" si="258"/>
        <v>0</v>
      </c>
      <c r="Q2210" s="698"/>
      <c r="R2210" s="699"/>
    </row>
    <row r="2211" spans="2:18">
      <c r="B2211" s="687"/>
      <c r="C2211" s="270"/>
      <c r="D2211" s="274"/>
      <c r="E2211" s="275"/>
      <c r="F2211" s="213"/>
      <c r="G2211" s="214"/>
      <c r="H2211" s="215"/>
      <c r="I2211" s="216">
        <f>IF(M2198="지원단가",F2211*G2211*H2211,0)</f>
        <v>0</v>
      </c>
      <c r="J2211" s="690"/>
      <c r="K2211" s="217">
        <f t="shared" si="255"/>
        <v>0</v>
      </c>
      <c r="L2211" s="218">
        <f t="shared" si="256"/>
        <v>0</v>
      </c>
      <c r="M2211" s="219">
        <f t="shared" si="257"/>
        <v>0</v>
      </c>
      <c r="N2211" s="216">
        <f>IF(Q2201="불승인",0,IF(M2198="지원단가",K2211*L2211*M2211,0))</f>
        <v>0</v>
      </c>
      <c r="O2211" s="690"/>
      <c r="P2211" s="217">
        <f t="shared" si="258"/>
        <v>0</v>
      </c>
      <c r="Q2211" s="706"/>
      <c r="R2211" s="707"/>
    </row>
    <row r="2212" spans="2:18">
      <c r="B2212" s="687"/>
      <c r="C2212" s="270"/>
      <c r="D2212" s="274"/>
      <c r="E2212" s="275"/>
      <c r="F2212" s="213"/>
      <c r="G2212" s="214"/>
      <c r="H2212" s="215"/>
      <c r="I2212" s="216">
        <f>IF(M2198="지원단가",F2212*G2212*H2212,0)</f>
        <v>0</v>
      </c>
      <c r="J2212" s="690"/>
      <c r="K2212" s="217">
        <f t="shared" si="255"/>
        <v>0</v>
      </c>
      <c r="L2212" s="218">
        <f t="shared" si="256"/>
        <v>0</v>
      </c>
      <c r="M2212" s="219">
        <f t="shared" si="257"/>
        <v>0</v>
      </c>
      <c r="N2212" s="216">
        <f>IF(Q2201="불승인",0,IF(M2198="지원단가",K2212*L2212*M2212,0))</f>
        <v>0</v>
      </c>
      <c r="O2212" s="690"/>
      <c r="P2212" s="217">
        <f t="shared" si="258"/>
        <v>0</v>
      </c>
      <c r="Q2212" s="706"/>
      <c r="R2212" s="707"/>
    </row>
    <row r="2213" spans="2:18">
      <c r="B2213" s="687"/>
      <c r="C2213" s="270"/>
      <c r="D2213" s="274"/>
      <c r="E2213" s="275"/>
      <c r="F2213" s="213"/>
      <c r="G2213" s="214"/>
      <c r="H2213" s="215"/>
      <c r="I2213" s="216">
        <f>IF(M2198="지원단가",F2213*G2213*H2213,0)</f>
        <v>0</v>
      </c>
      <c r="J2213" s="690"/>
      <c r="K2213" s="217">
        <f t="shared" si="255"/>
        <v>0</v>
      </c>
      <c r="L2213" s="218">
        <f t="shared" si="256"/>
        <v>0</v>
      </c>
      <c r="M2213" s="219">
        <f t="shared" si="257"/>
        <v>0</v>
      </c>
      <c r="N2213" s="216">
        <f>IF(Q2201="불승인",0,IF(M2198="지원단가",K2213*L2213*M2213,0))</f>
        <v>0</v>
      </c>
      <c r="O2213" s="690"/>
      <c r="P2213" s="217">
        <f t="shared" si="258"/>
        <v>0</v>
      </c>
      <c r="Q2213" s="706"/>
      <c r="R2213" s="707"/>
    </row>
    <row r="2214" spans="2:18">
      <c r="B2214" s="687"/>
      <c r="C2214" s="270"/>
      <c r="D2214" s="274"/>
      <c r="E2214" s="275"/>
      <c r="F2214" s="213"/>
      <c r="G2214" s="214"/>
      <c r="H2214" s="215"/>
      <c r="I2214" s="216">
        <f>IF(M2198="지원단가",F2214*G2214*H2214,0)</f>
        <v>0</v>
      </c>
      <c r="J2214" s="690"/>
      <c r="K2214" s="217">
        <f t="shared" si="255"/>
        <v>0</v>
      </c>
      <c r="L2214" s="218">
        <f t="shared" si="256"/>
        <v>0</v>
      </c>
      <c r="M2214" s="219">
        <f t="shared" si="257"/>
        <v>0</v>
      </c>
      <c r="N2214" s="216">
        <f>IF(Q2201="불승인",0,IF(M2198="지원단가",K2214*L2214*M2214,0))</f>
        <v>0</v>
      </c>
      <c r="O2214" s="690"/>
      <c r="P2214" s="217">
        <f t="shared" si="258"/>
        <v>0</v>
      </c>
      <c r="Q2214" s="706"/>
      <c r="R2214" s="707"/>
    </row>
    <row r="2215" spans="2:18" ht="17.25" thickBot="1">
      <c r="B2215" s="688"/>
      <c r="C2215" s="271"/>
      <c r="D2215" s="276"/>
      <c r="E2215" s="277"/>
      <c r="F2215" s="221"/>
      <c r="G2215" s="222"/>
      <c r="H2215" s="223"/>
      <c r="I2215" s="224">
        <f>IF(M2198="지원단가",F2215*G2215*H2215,0)</f>
        <v>0</v>
      </c>
      <c r="J2215" s="691"/>
      <c r="K2215" s="225">
        <f t="shared" si="255"/>
        <v>0</v>
      </c>
      <c r="L2215" s="226">
        <f t="shared" si="256"/>
        <v>0</v>
      </c>
      <c r="M2215" s="227">
        <f t="shared" si="257"/>
        <v>0</v>
      </c>
      <c r="N2215" s="224">
        <f>IF(Q2201="불승인",0,IF(M2198="지원단가",K2215*L2215*M2215,0))</f>
        <v>0</v>
      </c>
      <c r="O2215" s="691"/>
      <c r="P2215" s="225">
        <f t="shared" si="258"/>
        <v>0</v>
      </c>
      <c r="Q2215" s="702"/>
      <c r="R2215" s="703"/>
    </row>
    <row r="2216" spans="2:18">
      <c r="B2216" s="686" t="s">
        <v>39</v>
      </c>
      <c r="C2216" s="269"/>
      <c r="D2216" s="696"/>
      <c r="E2216" s="697"/>
      <c r="F2216" s="205"/>
      <c r="G2216" s="206"/>
      <c r="H2216" s="207"/>
      <c r="I2216" s="208">
        <f>IF(M2198="지원단가",F2216*G2216*H2216,0)</f>
        <v>0</v>
      </c>
      <c r="J2216" s="689">
        <f>SUM(I2216:I2221)</f>
        <v>0</v>
      </c>
      <c r="K2216" s="209">
        <f t="shared" si="255"/>
        <v>0</v>
      </c>
      <c r="L2216" s="210">
        <f t="shared" si="256"/>
        <v>0</v>
      </c>
      <c r="M2216" s="211">
        <f t="shared" si="257"/>
        <v>0</v>
      </c>
      <c r="N2216" s="208">
        <f>IF(Q2201="불승인",0,IF(M2198="지원단가",K2216*L2216*M2216,0))</f>
        <v>0</v>
      </c>
      <c r="O2216" s="689">
        <f>SUM(N2216:N2221)</f>
        <v>0</v>
      </c>
      <c r="P2216" s="209">
        <f t="shared" si="258"/>
        <v>0</v>
      </c>
      <c r="Q2216" s="698"/>
      <c r="R2216" s="699"/>
    </row>
    <row r="2217" spans="2:18">
      <c r="B2217" s="687"/>
      <c r="C2217" s="270"/>
      <c r="D2217" s="704"/>
      <c r="E2217" s="705"/>
      <c r="F2217" s="213"/>
      <c r="G2217" s="214"/>
      <c r="H2217" s="215"/>
      <c r="I2217" s="216">
        <f>IF(M2198="지원단가",F2217*G2217*H2217,0)</f>
        <v>0</v>
      </c>
      <c r="J2217" s="690"/>
      <c r="K2217" s="217">
        <f t="shared" si="255"/>
        <v>0</v>
      </c>
      <c r="L2217" s="218">
        <f t="shared" si="256"/>
        <v>0</v>
      </c>
      <c r="M2217" s="219">
        <f t="shared" si="257"/>
        <v>0</v>
      </c>
      <c r="N2217" s="216">
        <f>IF(Q2201="불승인",0,IF(M2198="지원단가",K2217*L2217*M2217,0))</f>
        <v>0</v>
      </c>
      <c r="O2217" s="690"/>
      <c r="P2217" s="217">
        <f t="shared" si="258"/>
        <v>0</v>
      </c>
      <c r="Q2217" s="706"/>
      <c r="R2217" s="707"/>
    </row>
    <row r="2218" spans="2:18">
      <c r="B2218" s="687"/>
      <c r="C2218" s="270"/>
      <c r="D2218" s="704"/>
      <c r="E2218" s="705"/>
      <c r="F2218" s="213"/>
      <c r="G2218" s="214"/>
      <c r="H2218" s="215"/>
      <c r="I2218" s="216">
        <f>IF(M2198="지원단가",F2218*G2218*H2218,0)</f>
        <v>0</v>
      </c>
      <c r="J2218" s="690"/>
      <c r="K2218" s="217">
        <f t="shared" si="255"/>
        <v>0</v>
      </c>
      <c r="L2218" s="218">
        <f t="shared" si="256"/>
        <v>0</v>
      </c>
      <c r="M2218" s="219">
        <f t="shared" si="257"/>
        <v>0</v>
      </c>
      <c r="N2218" s="216">
        <f>IF(Q2201="불승인",0,IF(M2198="지원단가",K2218*L2218*M2218,0))</f>
        <v>0</v>
      </c>
      <c r="O2218" s="690"/>
      <c r="P2218" s="217">
        <f t="shared" si="258"/>
        <v>0</v>
      </c>
      <c r="Q2218" s="706"/>
      <c r="R2218" s="707"/>
    </row>
    <row r="2219" spans="2:18">
      <c r="B2219" s="687"/>
      <c r="C2219" s="270"/>
      <c r="D2219" s="704"/>
      <c r="E2219" s="705"/>
      <c r="F2219" s="213"/>
      <c r="G2219" s="214"/>
      <c r="H2219" s="215"/>
      <c r="I2219" s="216">
        <f>IF(M2198="지원단가",F2219*G2219*H2219,0)</f>
        <v>0</v>
      </c>
      <c r="J2219" s="690"/>
      <c r="K2219" s="217">
        <f t="shared" si="255"/>
        <v>0</v>
      </c>
      <c r="L2219" s="218">
        <f t="shared" si="256"/>
        <v>0</v>
      </c>
      <c r="M2219" s="219">
        <f t="shared" si="257"/>
        <v>0</v>
      </c>
      <c r="N2219" s="216">
        <f>IF(Q2201="불승인",0,IF(M2198="지원단가",K2219*L2219*M2219,0))</f>
        <v>0</v>
      </c>
      <c r="O2219" s="690"/>
      <c r="P2219" s="217">
        <f t="shared" si="258"/>
        <v>0</v>
      </c>
      <c r="Q2219" s="706"/>
      <c r="R2219" s="707"/>
    </row>
    <row r="2220" spans="2:18">
      <c r="B2220" s="687"/>
      <c r="C2220" s="270"/>
      <c r="D2220" s="704"/>
      <c r="E2220" s="705"/>
      <c r="F2220" s="213"/>
      <c r="G2220" s="214"/>
      <c r="H2220" s="215"/>
      <c r="I2220" s="216">
        <f>IF(M2198="지원단가",F2220*G2220*H2220,0)</f>
        <v>0</v>
      </c>
      <c r="J2220" s="690"/>
      <c r="K2220" s="217">
        <f t="shared" si="255"/>
        <v>0</v>
      </c>
      <c r="L2220" s="218">
        <f t="shared" si="256"/>
        <v>0</v>
      </c>
      <c r="M2220" s="219">
        <f t="shared" si="257"/>
        <v>0</v>
      </c>
      <c r="N2220" s="216">
        <f>IF(Q2201="불승인",0,IF(M2198="지원단가",K2220*L2220*M2220,0))</f>
        <v>0</v>
      </c>
      <c r="O2220" s="690"/>
      <c r="P2220" s="217">
        <f t="shared" si="258"/>
        <v>0</v>
      </c>
      <c r="Q2220" s="706"/>
      <c r="R2220" s="707"/>
    </row>
    <row r="2221" spans="2:18" ht="17.25" thickBot="1">
      <c r="B2221" s="688"/>
      <c r="C2221" s="271"/>
      <c r="D2221" s="700"/>
      <c r="E2221" s="701"/>
      <c r="F2221" s="221"/>
      <c r="G2221" s="222"/>
      <c r="H2221" s="223"/>
      <c r="I2221" s="224">
        <f>IF(M2198="지원단가",F2221*G2221*H2221,0)</f>
        <v>0</v>
      </c>
      <c r="J2221" s="691"/>
      <c r="K2221" s="225">
        <f t="shared" si="255"/>
        <v>0</v>
      </c>
      <c r="L2221" s="226">
        <f t="shared" si="256"/>
        <v>0</v>
      </c>
      <c r="M2221" s="227">
        <f t="shared" si="257"/>
        <v>0</v>
      </c>
      <c r="N2221" s="224">
        <f>IF(Q2201="불승인",0,IF(M2198="지원단가",K2221*L2221*M2221,0))</f>
        <v>0</v>
      </c>
      <c r="O2221" s="691"/>
      <c r="P2221" s="225">
        <f t="shared" si="258"/>
        <v>0</v>
      </c>
      <c r="Q2221" s="702"/>
      <c r="R2221" s="703"/>
    </row>
    <row r="2222" spans="2:18" ht="17.25" thickBot="1">
      <c r="B2222" s="194" t="s">
        <v>40</v>
      </c>
      <c r="C2222" s="268"/>
      <c r="D2222" s="682"/>
      <c r="E2222" s="683"/>
      <c r="F2222" s="196"/>
      <c r="G2222" s="197"/>
      <c r="H2222" s="198"/>
      <c r="I2222" s="199">
        <f>IF(M2198="지원단가",F2222*G2222*H2222,0)</f>
        <v>0</v>
      </c>
      <c r="J2222" s="200">
        <f>I2222</f>
        <v>0</v>
      </c>
      <c r="K2222" s="201">
        <f t="shared" si="255"/>
        <v>0</v>
      </c>
      <c r="L2222" s="202">
        <f t="shared" si="256"/>
        <v>0</v>
      </c>
      <c r="M2222" s="203">
        <f t="shared" si="257"/>
        <v>0</v>
      </c>
      <c r="N2222" s="199">
        <f>IF(Q2201="불승인",0,IF(M2198="지원단가",K2222*L2222*M2222,0))</f>
        <v>0</v>
      </c>
      <c r="O2222" s="200">
        <f>SUM(N2222)</f>
        <v>0</v>
      </c>
      <c r="P2222" s="201">
        <f t="shared" si="258"/>
        <v>0</v>
      </c>
      <c r="Q2222" s="684"/>
      <c r="R2222" s="685"/>
    </row>
    <row r="2223" spans="2:18">
      <c r="B2223" s="686" t="s">
        <v>41</v>
      </c>
      <c r="C2223" s="269"/>
      <c r="D2223" s="696"/>
      <c r="E2223" s="697"/>
      <c r="F2223" s="205"/>
      <c r="G2223" s="206"/>
      <c r="H2223" s="207"/>
      <c r="I2223" s="208">
        <f>IF(M2198="지원단가",F2223*G2223*H2223,0)</f>
        <v>0</v>
      </c>
      <c r="J2223" s="689">
        <f>SUM(I2223:I2225)</f>
        <v>0</v>
      </c>
      <c r="K2223" s="209">
        <f t="shared" si="255"/>
        <v>0</v>
      </c>
      <c r="L2223" s="210">
        <f t="shared" si="256"/>
        <v>0</v>
      </c>
      <c r="M2223" s="211">
        <f t="shared" si="257"/>
        <v>0</v>
      </c>
      <c r="N2223" s="208">
        <f>IF(Q2201="불승인",0,IF(M2198="지원단가",K2223*L2223*M2223,0))</f>
        <v>0</v>
      </c>
      <c r="O2223" s="689">
        <f>SUM(N2223:N2225)</f>
        <v>0</v>
      </c>
      <c r="P2223" s="209">
        <f t="shared" si="258"/>
        <v>0</v>
      </c>
      <c r="Q2223" s="698"/>
      <c r="R2223" s="699"/>
    </row>
    <row r="2224" spans="2:18">
      <c r="B2224" s="687"/>
      <c r="C2224" s="270"/>
      <c r="D2224" s="704"/>
      <c r="E2224" s="705"/>
      <c r="F2224" s="213"/>
      <c r="G2224" s="214"/>
      <c r="H2224" s="215"/>
      <c r="I2224" s="216">
        <f>IF(M2198="지원단가",F2224*G2224*H2224,0)</f>
        <v>0</v>
      </c>
      <c r="J2224" s="690"/>
      <c r="K2224" s="217">
        <f t="shared" si="255"/>
        <v>0</v>
      </c>
      <c r="L2224" s="218">
        <f t="shared" si="256"/>
        <v>0</v>
      </c>
      <c r="M2224" s="219">
        <f t="shared" si="257"/>
        <v>0</v>
      </c>
      <c r="N2224" s="216">
        <f>IF(Q2201="불승인",0,IF(M2198="지원단가",K2224*L2224*M2224,0))</f>
        <v>0</v>
      </c>
      <c r="O2224" s="690"/>
      <c r="P2224" s="217">
        <f t="shared" si="258"/>
        <v>0</v>
      </c>
      <c r="Q2224" s="706"/>
      <c r="R2224" s="707"/>
    </row>
    <row r="2225" spans="2:18" ht="17.25" thickBot="1">
      <c r="B2225" s="688"/>
      <c r="C2225" s="271"/>
      <c r="D2225" s="700"/>
      <c r="E2225" s="701"/>
      <c r="F2225" s="221"/>
      <c r="G2225" s="222"/>
      <c r="H2225" s="223"/>
      <c r="I2225" s="224">
        <f>IF(M2198="지원단가",F2225*G2225*H2225,0)</f>
        <v>0</v>
      </c>
      <c r="J2225" s="691"/>
      <c r="K2225" s="225">
        <f t="shared" si="255"/>
        <v>0</v>
      </c>
      <c r="L2225" s="226">
        <f t="shared" si="256"/>
        <v>0</v>
      </c>
      <c r="M2225" s="227">
        <f t="shared" si="257"/>
        <v>0</v>
      </c>
      <c r="N2225" s="224">
        <f>IF(Q2201="불승인",0,IF(M2198="지원단가",K2225*L2225*M2225,0))</f>
        <v>0</v>
      </c>
      <c r="O2225" s="691"/>
      <c r="P2225" s="225">
        <f t="shared" si="258"/>
        <v>0</v>
      </c>
      <c r="Q2225" s="702"/>
      <c r="R2225" s="703"/>
    </row>
    <row r="2226" spans="2:18">
      <c r="B2226" s="686" t="s">
        <v>42</v>
      </c>
      <c r="C2226" s="278"/>
      <c r="D2226" s="696"/>
      <c r="E2226" s="697"/>
      <c r="F2226" s="235"/>
      <c r="G2226" s="236"/>
      <c r="H2226" s="237"/>
      <c r="I2226" s="238">
        <f>IF(M2198="지원단가",F2226*G2226*H2226,0)</f>
        <v>0</v>
      </c>
      <c r="J2226" s="689">
        <f>SUM(I2226:I2227)</f>
        <v>0</v>
      </c>
      <c r="K2226" s="239">
        <f t="shared" si="255"/>
        <v>0</v>
      </c>
      <c r="L2226" s="240">
        <f t="shared" si="256"/>
        <v>0</v>
      </c>
      <c r="M2226" s="241">
        <f t="shared" si="257"/>
        <v>0</v>
      </c>
      <c r="N2226" s="238">
        <f>IF(Q2201="불승인",0,IF(M2198="지원단가",K2226*L2226*M2226,0))</f>
        <v>0</v>
      </c>
      <c r="O2226" s="689">
        <f>SUM(N2226:N2227)</f>
        <v>0</v>
      </c>
      <c r="P2226" s="239">
        <f t="shared" si="258"/>
        <v>0</v>
      </c>
      <c r="Q2226" s="698"/>
      <c r="R2226" s="699"/>
    </row>
    <row r="2227" spans="2:18" ht="17.25" thickBot="1">
      <c r="B2227" s="688"/>
      <c r="C2227" s="279"/>
      <c r="D2227" s="700"/>
      <c r="E2227" s="701"/>
      <c r="F2227" s="243"/>
      <c r="G2227" s="244"/>
      <c r="H2227" s="245"/>
      <c r="I2227" s="246">
        <f>IF(M2198="지원단가",F2227*G2227*H2227,0)</f>
        <v>0</v>
      </c>
      <c r="J2227" s="691"/>
      <c r="K2227" s="247">
        <f t="shared" si="255"/>
        <v>0</v>
      </c>
      <c r="L2227" s="248">
        <f t="shared" si="256"/>
        <v>0</v>
      </c>
      <c r="M2227" s="249">
        <f t="shared" si="257"/>
        <v>0</v>
      </c>
      <c r="N2227" s="246">
        <f>IF(Q2201="불승인",0,IF(M2198="지원단가",K2227*L2227*M2227,0))</f>
        <v>0</v>
      </c>
      <c r="O2227" s="691"/>
      <c r="P2227" s="247">
        <f t="shared" si="258"/>
        <v>0</v>
      </c>
      <c r="Q2227" s="702"/>
      <c r="R2227" s="703"/>
    </row>
    <row r="2228" spans="2:18">
      <c r="B2228" s="686" t="s">
        <v>43</v>
      </c>
      <c r="C2228" s="269"/>
      <c r="D2228" s="696"/>
      <c r="E2228" s="697"/>
      <c r="F2228" s="205"/>
      <c r="G2228" s="206"/>
      <c r="H2228" s="207"/>
      <c r="I2228" s="208">
        <f>IF(M2198="지원단가",F2228*G2228*H2228,0)</f>
        <v>0</v>
      </c>
      <c r="J2228" s="689">
        <f>SUM(I2228:I2230)</f>
        <v>0</v>
      </c>
      <c r="K2228" s="209">
        <f t="shared" si="255"/>
        <v>0</v>
      </c>
      <c r="L2228" s="210">
        <f t="shared" si="256"/>
        <v>0</v>
      </c>
      <c r="M2228" s="211">
        <f t="shared" si="257"/>
        <v>0</v>
      </c>
      <c r="N2228" s="208">
        <f>IF(Q2201="불승인",0,IF(M2198="지원단가",K2228*L2228*M2228,0))</f>
        <v>0</v>
      </c>
      <c r="O2228" s="689">
        <f>SUM(N2228:N2230)</f>
        <v>0</v>
      </c>
      <c r="P2228" s="209">
        <f t="shared" si="258"/>
        <v>0</v>
      </c>
      <c r="Q2228" s="698"/>
      <c r="R2228" s="699"/>
    </row>
    <row r="2229" spans="2:18">
      <c r="B2229" s="687"/>
      <c r="C2229" s="270"/>
      <c r="D2229" s="704"/>
      <c r="E2229" s="705"/>
      <c r="F2229" s="213"/>
      <c r="G2229" s="214"/>
      <c r="H2229" s="215"/>
      <c r="I2229" s="216">
        <f>IF(M2198="지원단가",F2229*G2229*H2229,0)</f>
        <v>0</v>
      </c>
      <c r="J2229" s="690"/>
      <c r="K2229" s="217">
        <f t="shared" si="255"/>
        <v>0</v>
      </c>
      <c r="L2229" s="218">
        <f t="shared" si="256"/>
        <v>0</v>
      </c>
      <c r="M2229" s="219">
        <f t="shared" si="257"/>
        <v>0</v>
      </c>
      <c r="N2229" s="216">
        <f>IF(Q2201="불승인",0,IF(M2198="지원단가",K2229*L2229*M2229,0))</f>
        <v>0</v>
      </c>
      <c r="O2229" s="690"/>
      <c r="P2229" s="217">
        <f t="shared" si="258"/>
        <v>0</v>
      </c>
      <c r="Q2229" s="706"/>
      <c r="R2229" s="707"/>
    </row>
    <row r="2230" spans="2:18" ht="17.25" thickBot="1">
      <c r="B2230" s="688"/>
      <c r="C2230" s="271"/>
      <c r="D2230" s="700"/>
      <c r="E2230" s="701"/>
      <c r="F2230" s="221"/>
      <c r="G2230" s="222"/>
      <c r="H2230" s="223"/>
      <c r="I2230" s="224">
        <f>IF(M2198="지원단가",F2230*G2230*H2230,0)</f>
        <v>0</v>
      </c>
      <c r="J2230" s="691"/>
      <c r="K2230" s="225">
        <f t="shared" si="255"/>
        <v>0</v>
      </c>
      <c r="L2230" s="226">
        <f t="shared" si="256"/>
        <v>0</v>
      </c>
      <c r="M2230" s="227">
        <f t="shared" si="257"/>
        <v>0</v>
      </c>
      <c r="N2230" s="224">
        <f>IF(Q2201="불승인",0,IF(M2198="지원단가",K2230*L2230*M2230,0))</f>
        <v>0</v>
      </c>
      <c r="O2230" s="691"/>
      <c r="P2230" s="225">
        <f t="shared" si="258"/>
        <v>0</v>
      </c>
      <c r="Q2230" s="702"/>
      <c r="R2230" s="703"/>
    </row>
    <row r="2231" spans="2:18" ht="17.25" thickBot="1">
      <c r="B2231" s="686" t="s">
        <v>87</v>
      </c>
      <c r="C2231" s="278"/>
      <c r="D2231" s="280"/>
      <c r="E2231" s="281" t="s">
        <v>2297</v>
      </c>
      <c r="F2231" s="235"/>
      <c r="G2231" s="236"/>
      <c r="H2231" s="237"/>
      <c r="I2231" s="238">
        <f>IF(M2198="지원단가",F2231*G2231*H2231,0)</f>
        <v>0</v>
      </c>
      <c r="J2231" s="689">
        <f>SUM(I2231:I2233)</f>
        <v>0</v>
      </c>
      <c r="K2231" s="239">
        <f t="shared" si="255"/>
        <v>0</v>
      </c>
      <c r="L2231" s="240">
        <f t="shared" si="256"/>
        <v>0</v>
      </c>
      <c r="M2231" s="241">
        <f t="shared" si="257"/>
        <v>0</v>
      </c>
      <c r="N2231" s="238">
        <f>IF(Q2201="불승인",0,IF(M2198="지원단가",K2231*L2231*M2231,0))</f>
        <v>0</v>
      </c>
      <c r="O2231" s="689">
        <f>SUM(N2231:N2233)</f>
        <v>0</v>
      </c>
      <c r="P2231" s="239">
        <f t="shared" si="258"/>
        <v>0</v>
      </c>
      <c r="Q2231" s="252"/>
      <c r="R2231" s="253" t="s">
        <v>2298</v>
      </c>
    </row>
    <row r="2232" spans="2:18" ht="17.25" thickTop="1">
      <c r="B2232" s="687"/>
      <c r="C2232" s="270"/>
      <c r="D2232" s="282"/>
      <c r="E2232" s="692" t="e">
        <f>J2231/SUM(J2205:J2230)</f>
        <v>#DIV/0!</v>
      </c>
      <c r="F2232" s="213"/>
      <c r="G2232" s="214"/>
      <c r="H2232" s="215"/>
      <c r="I2232" s="216">
        <f>IF(M2198="지원단가",F2232*G2232*H2232,0)</f>
        <v>0</v>
      </c>
      <c r="J2232" s="690"/>
      <c r="K2232" s="217">
        <f t="shared" si="255"/>
        <v>0</v>
      </c>
      <c r="L2232" s="218">
        <f t="shared" si="256"/>
        <v>0</v>
      </c>
      <c r="M2232" s="219">
        <f t="shared" si="257"/>
        <v>0</v>
      </c>
      <c r="N2232" s="216">
        <f>IF(Q2201="불승인",0,IF(M2198="지원단가",K2232*L2232*M2232,0))</f>
        <v>0</v>
      </c>
      <c r="O2232" s="690"/>
      <c r="P2232" s="217">
        <f t="shared" si="258"/>
        <v>0</v>
      </c>
      <c r="Q2232" s="255"/>
      <c r="R2232" s="694" t="e">
        <f>O2231/SUM(O2205:O2230)</f>
        <v>#DIV/0!</v>
      </c>
    </row>
    <row r="2233" spans="2:18" ht="17.25" thickBot="1">
      <c r="B2233" s="688"/>
      <c r="C2233" s="279"/>
      <c r="D2233" s="283"/>
      <c r="E2233" s="693"/>
      <c r="F2233" s="243"/>
      <c r="G2233" s="244"/>
      <c r="H2233" s="245"/>
      <c r="I2233" s="246">
        <f>IF(M2198="지원단가",F2233*G2233*H2233,0)</f>
        <v>0</v>
      </c>
      <c r="J2233" s="691"/>
      <c r="K2233" s="247">
        <f t="shared" si="255"/>
        <v>0</v>
      </c>
      <c r="L2233" s="248">
        <f t="shared" si="256"/>
        <v>0</v>
      </c>
      <c r="M2233" s="249">
        <f t="shared" si="257"/>
        <v>0</v>
      </c>
      <c r="N2233" s="246">
        <f>IF(Q2201="불승인",0,IF(M2198="지원단가",K2233*L2233*M2233,0))</f>
        <v>0</v>
      </c>
      <c r="O2233" s="691"/>
      <c r="P2233" s="247">
        <f t="shared" si="258"/>
        <v>0</v>
      </c>
      <c r="Q2233" s="257"/>
      <c r="R2233" s="695"/>
    </row>
    <row r="2234" spans="2:18">
      <c r="B2234" s="686" t="s">
        <v>19</v>
      </c>
      <c r="C2234" s="269"/>
      <c r="D2234" s="696"/>
      <c r="E2234" s="697"/>
      <c r="F2234" s="205"/>
      <c r="G2234" s="206"/>
      <c r="H2234" s="207"/>
      <c r="I2234" s="208">
        <f>F2234*G2234*H2234</f>
        <v>0</v>
      </c>
      <c r="J2234" s="689">
        <f>SUM(I2234:I2235)</f>
        <v>0</v>
      </c>
      <c r="K2234" s="209">
        <f t="shared" si="255"/>
        <v>0</v>
      </c>
      <c r="L2234" s="210">
        <f t="shared" si="256"/>
        <v>0</v>
      </c>
      <c r="M2234" s="211">
        <f t="shared" si="257"/>
        <v>0</v>
      </c>
      <c r="N2234" s="208">
        <f>IF(Q2201="불승인", 0,K2234*L2234*M2234)</f>
        <v>0</v>
      </c>
      <c r="O2234" s="689">
        <f>SUM(N2234:N2235)</f>
        <v>0</v>
      </c>
      <c r="P2234" s="209">
        <f t="shared" si="258"/>
        <v>0</v>
      </c>
      <c r="Q2234" s="698"/>
      <c r="R2234" s="699"/>
    </row>
    <row r="2235" spans="2:18" ht="17.25" thickBot="1">
      <c r="B2235" s="688"/>
      <c r="C2235" s="271"/>
      <c r="D2235" s="700"/>
      <c r="E2235" s="701"/>
      <c r="F2235" s="221"/>
      <c r="G2235" s="222"/>
      <c r="H2235" s="223"/>
      <c r="I2235" s="224">
        <f t="shared" ref="I2235:I2236" si="259">F2235*G2235*H2235</f>
        <v>0</v>
      </c>
      <c r="J2235" s="691"/>
      <c r="K2235" s="225">
        <f t="shared" si="255"/>
        <v>0</v>
      </c>
      <c r="L2235" s="226">
        <f t="shared" si="256"/>
        <v>0</v>
      </c>
      <c r="M2235" s="227">
        <f t="shared" si="257"/>
        <v>0</v>
      </c>
      <c r="N2235" s="224">
        <f>IF(Q2201="불승인", 0,K2235*L2235*M2235)</f>
        <v>0</v>
      </c>
      <c r="O2235" s="691"/>
      <c r="P2235" s="225">
        <f t="shared" si="258"/>
        <v>0</v>
      </c>
      <c r="Q2235" s="702"/>
      <c r="R2235" s="703"/>
    </row>
    <row r="2236" spans="2:18" ht="17.25" thickBot="1">
      <c r="B2236" s="258" t="s">
        <v>44</v>
      </c>
      <c r="C2236" s="284"/>
      <c r="D2236" s="682"/>
      <c r="E2236" s="683"/>
      <c r="F2236" s="260"/>
      <c r="G2236" s="261"/>
      <c r="H2236" s="262"/>
      <c r="I2236" s="263">
        <f t="shared" si="259"/>
        <v>0</v>
      </c>
      <c r="J2236" s="264">
        <f>I2236</f>
        <v>0</v>
      </c>
      <c r="K2236" s="265">
        <f t="shared" si="255"/>
        <v>0</v>
      </c>
      <c r="L2236" s="266">
        <f t="shared" si="256"/>
        <v>0</v>
      </c>
      <c r="M2236" s="267">
        <f t="shared" si="257"/>
        <v>0</v>
      </c>
      <c r="N2236" s="263">
        <f>IF(Q2201="불승인", 0,K2236*L2236*M2236)</f>
        <v>0</v>
      </c>
      <c r="O2236" s="264">
        <f>N2236</f>
        <v>0</v>
      </c>
      <c r="P2236" s="265">
        <f t="shared" si="258"/>
        <v>0</v>
      </c>
      <c r="Q2236" s="684"/>
      <c r="R2236" s="685"/>
    </row>
    <row r="2238" spans="2:18" ht="17.25" thickBot="1"/>
    <row r="2239" spans="2:18" ht="19.5">
      <c r="B2239" s="1" t="s">
        <v>0</v>
      </c>
      <c r="C2239" s="742" t="str">
        <f>총괄!$D$2</f>
        <v>공동훈련센터명</v>
      </c>
      <c r="D2239" s="743"/>
      <c r="E2239" s="743"/>
      <c r="F2239" s="744" t="str" cm="1">
        <f t="array" ref="F2239">IFERROR( LOOKUP(2, 1/(과정일람표!$A$13:$A$412=C2240)/(과정일람표!$B$13:$B$412="승인"), IF(과정일람표!$F$13:$F$412="", NA(), "파트너: " &amp; 과정일람표!$F$13:$F$412)),"")</f>
        <v/>
      </c>
      <c r="G2239" s="745"/>
      <c r="H2239" s="746" t="s">
        <v>21</v>
      </c>
      <c r="I2239" s="747"/>
      <c r="J2239" s="747"/>
      <c r="K2239" s="747"/>
      <c r="L2239" s="747"/>
      <c r="M2239" s="747"/>
      <c r="N2239" s="748"/>
      <c r="O2239" s="749" t="s">
        <v>549</v>
      </c>
      <c r="P2239" s="751" t="s">
        <v>550</v>
      </c>
      <c r="Q2239" s="753" t="s">
        <v>13</v>
      </c>
      <c r="R2239" s="754"/>
    </row>
    <row r="2240" spans="2:18" ht="20.25" thickBot="1">
      <c r="B2240" s="2" t="s">
        <v>1</v>
      </c>
      <c r="C2240" s="179">
        <v>53</v>
      </c>
      <c r="D2240" s="755" t="str" cm="1">
        <f t="array" ref="D2240">IFERROR( LOOKUP(2, 1/(과정일람표!$A$13:$A$412=C2240)/(과정일람표!$B$13:$B$412="승인"), IF(과정일람표!$R$13:$R$412="", NA(), 과정일람표!$R$13:$R$412)),"")</f>
        <v/>
      </c>
      <c r="E2240" s="756"/>
      <c r="F2240" s="756"/>
      <c r="G2240" s="757"/>
      <c r="H2240" s="3" t="s">
        <v>14</v>
      </c>
      <c r="I2240" s="4" t="s">
        <v>47</v>
      </c>
      <c r="J2240" s="4" t="s">
        <v>46</v>
      </c>
      <c r="K2240" s="4" t="s">
        <v>34</v>
      </c>
      <c r="L2240" s="4" t="s">
        <v>22</v>
      </c>
      <c r="M2240" s="4" t="s">
        <v>17</v>
      </c>
      <c r="N2240" s="17" t="s">
        <v>554</v>
      </c>
      <c r="O2240" s="750"/>
      <c r="P2240" s="752"/>
      <c r="Q2240" s="738"/>
      <c r="R2240" s="739"/>
    </row>
    <row r="2241" spans="2:18" ht="19.5">
      <c r="B2241" s="720" t="s">
        <v>2</v>
      </c>
      <c r="C2241" s="5" t="s">
        <v>4</v>
      </c>
      <c r="D2241" s="6" t="s">
        <v>5</v>
      </c>
      <c r="E2241" s="6" t="s">
        <v>11</v>
      </c>
      <c r="F2241" s="7" t="s">
        <v>12</v>
      </c>
      <c r="G2241" s="8" t="s">
        <v>2152</v>
      </c>
      <c r="H2241" s="11" t="s">
        <v>15</v>
      </c>
      <c r="I2241" s="180">
        <f>SUM(I2242:I2244)</f>
        <v>0</v>
      </c>
      <c r="J2241" s="180">
        <f>SUM(J2242:J2244)</f>
        <v>0</v>
      </c>
      <c r="K2241" s="180">
        <f>SUM(K2242:K2244)</f>
        <v>0</v>
      </c>
      <c r="L2241" s="723" t="str" cm="1">
        <f t="array" ref="L2241">IFERROR( LOOKUP(2, 1/(과정일람표!$A$13:$A$412=C2240)/(과정일람표!$B$13:$B$412="승인"), IF(과정일람표!$N$13:$N$412="", NA(), 과정일람표!$N$13:$N$412)),"")</f>
        <v/>
      </c>
      <c r="M2241" s="726" t="str" cm="1">
        <f t="array" ref="M2241">IFERROR( LOOKUP(2, 1/(과정일람표!$A$13:$A$412=C2240)/(과정일람표!$B$13:$B$412="승인"), IF(과정일람표!$AA$13:$AA$412="", NA(), 과정일람표!$AA$13:$AA$412)),"")</f>
        <v/>
      </c>
      <c r="N2241" s="729" t="e">
        <f>VLOOKUP(LEFT(N2243,6),NCS단가,5,FALSE)</f>
        <v>#N/A</v>
      </c>
      <c r="O2241" s="731" t="str" cm="1">
        <f t="array" ref="O2241">IFERROR( LOOKUP(2, 1/(과정일람표!$A$13:$A$412=C2240)/(과정일람표!$B$13:$B$412="신청"), IF(과정일람표!$AC$13:$AC$412="", NA(), 과정일람표!$AC$13:$AC$412)),"")</f>
        <v/>
      </c>
      <c r="P2241" s="729" t="e">
        <f>IF(Q2244="불승인",0,IF(OR(D2242="원격대체", D2242="집체",D2242="혼합"),IF(M2241="기준단가",N2241,J2242/(G2244*D2244)),_xlfn.IFS(D2242="원격",2970,D2242="STEP자체", 6160,D2242="STEP공공",4600)))</f>
        <v>#N/A</v>
      </c>
      <c r="Q2241" s="734" t="str">
        <f>IF(총괄!$C$6="전략", IF(P2244&lt;300%,"적정","검토필요"), IF(총괄!$C$6="지산맞", IF(LEN(L2241)=0,"분류입력확인",IF(P2244&lt;VLOOKUP(L2241,테이블!$B$3:$C$5,2,FALSE),"적정","검토필요")),IF(OR(LEN(E2242)&gt;0,LEN(F2242)&gt;0),IF(과정별세부산출!P2244&lt;300%,"적정","검토필요"),IF(과정별세부산출!P2244&lt;VLOOKUP(과정별세부산출!G2242,테이블!$H$3:$I$10,2,FALSE),"적정","검토필요"))))</f>
        <v>분류입력확인</v>
      </c>
      <c r="R2241" s="735"/>
    </row>
    <row r="2242" spans="2:18" ht="20.25" thickBot="1">
      <c r="B2242" s="721"/>
      <c r="C2242" s="181" t="str" cm="1">
        <f t="array" ref="C2242">IFERROR( LOOKUP(2, 1/(과정일람표!$A$13:$A$412=C2240)/(과정일람표!$B$13:$B$412="승인"), IF(과정일람표!$T$13:$T$412="", NA(), 과정일람표!$T$13:$T$412)),"")</f>
        <v/>
      </c>
      <c r="D2242" s="182" t="str" cm="1">
        <f t="array" ref="D2242">IFERROR( LOOKUP(2, 1/(과정일람표!$A$13:$A$412=C2240)/(과정일람표!$B$13:$B$412="승인"), IF(과정일람표!$U$13:$U$412="", NA(), 과정일람표!$U$13:$U$412)),"")</f>
        <v/>
      </c>
      <c r="E2242" s="182" t="str" cm="1">
        <f t="array" ref="E2242">IFERROR( LOOKUP(2, 1/(과정일람표!$A$13:$A$412=C2240)/(과정일람표!$B$13:$B$412="승인"), IF(과정일람표!$K$13:$K$412="", NA(), 과정일람표!$K$13:$K$412)),"")</f>
        <v/>
      </c>
      <c r="F2242" s="182" t="str" cm="1">
        <f t="array" ref="F2242">IFERROR( LOOKUP(2, 1/(과정일람표!$A$13:$A$412=C2240)/(과정일람표!$B$13:$B$412="승인"), IF(과정일람표!$L$13:$L$412="", NA(), 과정일람표!$L$13:$L$412)),"")</f>
        <v/>
      </c>
      <c r="G2242" s="183" t="str" cm="1">
        <f t="array" ref="G2242">IFERROR( LOOKUP(2, 1/(과정일람표!$A$13:$A$412=C2240)/(과정일람표!$B$13:$B$412="승인"), IF(과정일람표!$M$13:$M$412="", NA(), 과정일람표!$M$13:$M$412)),"")</f>
        <v/>
      </c>
      <c r="H2242" s="12" t="s">
        <v>18</v>
      </c>
      <c r="I2242" s="184">
        <f>IF(M2241="기준단가",IF(OR(D2242="집체",D2242="원격대체", D2242="혼합"),N2241*D2244*G2244,_xlfn.IFS(D2242="원격",2970*D2244*G2244,D2242="STEP자체",6160*D2244*G2244,D2242="STEP공공",4600*D2244*G2244)),IF(M2241="E-9",2*N2241*D2244*G2244,SUM(J2248:J2276)))</f>
        <v>0</v>
      </c>
      <c r="J2242" s="184">
        <f>IF(Q2244="불승인",0,IF(M2241="기준단가",IF(OR(D2242="집체",D2242="원격대체", D2242="혼합"),N2241*D2244*G2244,_xlfn.IFS(D2242="원격",2970*D2244*G2244,D2242="STEP자체",6160*D2244*G2244,D2242="STEP공공",4600*D2244*G2244)),IF(M2241="E-9",2*N2241*D2244*G2244,SUM(O2248:O2276))))</f>
        <v>0</v>
      </c>
      <c r="K2242" s="184">
        <f>J2242-I2242</f>
        <v>0</v>
      </c>
      <c r="L2242" s="724"/>
      <c r="M2242" s="727"/>
      <c r="N2242" s="730"/>
      <c r="O2242" s="732"/>
      <c r="P2242" s="733"/>
      <c r="Q2242" s="734"/>
      <c r="R2242" s="735"/>
    </row>
    <row r="2243" spans="2:18" ht="19.5">
      <c r="B2243" s="721"/>
      <c r="C2243" s="9" t="s">
        <v>6</v>
      </c>
      <c r="D2243" s="10" t="s">
        <v>7</v>
      </c>
      <c r="E2243" s="10" t="s">
        <v>8</v>
      </c>
      <c r="F2243" s="10" t="s">
        <v>9</v>
      </c>
      <c r="G2243" s="10" t="s">
        <v>10</v>
      </c>
      <c r="H2243" s="13" t="s">
        <v>19</v>
      </c>
      <c r="I2243" s="184">
        <f>IF(OR(D2242="집체",D2242="혼합"), J2277, 0)</f>
        <v>0</v>
      </c>
      <c r="J2243" s="184">
        <f>IF(Q2244="불승인",0,IF(OR(D2242="집체",D2242="혼합"),O2277,0))</f>
        <v>0</v>
      </c>
      <c r="K2243" s="184">
        <f>J2243-I2243</f>
        <v>0</v>
      </c>
      <c r="L2243" s="724"/>
      <c r="M2243" s="727"/>
      <c r="N2243" s="185" t="str" cm="1">
        <f t="array" ref="N2243">IFERROR( LOOKUP(2, 1/(과정일람표!$A$13:$A$412=C2240)/(과정일람표!$B$13:$B$412="승인"), IF(과정일람표!$J$13:$J$412="", NA(), 과정일람표!$J$13:$J$412)),"")</f>
        <v/>
      </c>
      <c r="O2243" s="736" t="s">
        <v>551</v>
      </c>
      <c r="P2243" s="737"/>
      <c r="Q2243" s="738" t="s">
        <v>85</v>
      </c>
      <c r="R2243" s="739"/>
    </row>
    <row r="2244" spans="2:18" ht="20.25" thickBot="1">
      <c r="B2244" s="722"/>
      <c r="C2244" s="186" t="str" cm="1">
        <f t="array" ref="C2244">IFERROR( LOOKUP(2, 1/(과정일람표!$A$13:$A$412=C2240)/(과정일람표!$B$13:$B$412="승인"), IF(과정일람표!$V$13:$V$412="", NA(), 과정일람표!$V$13:$V$412)),"")</f>
        <v/>
      </c>
      <c r="D2244" s="182" t="str" cm="1">
        <f t="array" ref="D2244">IFERROR( LOOKUP(2, 1/(과정일람표!$A$13:$A$412=C2240)/(과정일람표!$B$13:$B$412="승인"), IF(과정일람표!$W$13:$W$412="", NA(), 과정일람표!$W$13:$W$412)),"")</f>
        <v/>
      </c>
      <c r="E2244" s="187" t="str" cm="1">
        <f t="array" ref="E2244">IFERROR( LOOKUP(2, 1/(과정일람표!$A$13:$A$412=C2240)/(과정일람표!$B$13:$B$412="승인"), IF(과정일람표!$R$13:$R$412="", NA(), 과정일람표!$X$13:$X$412)),"")</f>
        <v/>
      </c>
      <c r="F2244" s="187" t="str" cm="1">
        <f t="array" ref="F2244">IFERROR( LOOKUP(2, 1/(과정일람표!$A$13:$A$412=C2240)/(과정일람표!$B$13:$B$412="승인"), IF(과정일람표!$Y$13:$Y$412="", NA(), 과정일람표!$Y$13:$Y$412)),"")</f>
        <v/>
      </c>
      <c r="G2244" s="187" t="str" cm="1">
        <f t="array" ref="G2244">IFERROR( LOOKUP(2, 1/(과정일람표!$A$13:$A$412=C2240)/(과정일람표!$B$13:$B$412="승인"), IF(과정일람표!$Z$13:$Z$412="", NA(), 과정일람표!$Z$13:$Z$412)),"")</f>
        <v/>
      </c>
      <c r="H2244" s="14" t="s">
        <v>20</v>
      </c>
      <c r="I2244" s="188">
        <f>IF(OR(D2242="집체", D2242="원격대체",D2242="혼합"), J2279, 0)</f>
        <v>0</v>
      </c>
      <c r="J2244" s="188">
        <f>IF(Q2244="불승인",0,IF(OR(D2242="집체",D2242="원격대체",D2242="혼합"),O2279,0))</f>
        <v>0</v>
      </c>
      <c r="K2244" s="188">
        <f>J2244-I2244</f>
        <v>0</v>
      </c>
      <c r="L2244" s="725"/>
      <c r="M2244" s="728"/>
      <c r="N2244" s="189" t="str" cm="1">
        <f t="array" ref="N2244">IFERROR( LOOKUP(2, 1/(과정일람표!$A$13:$A$412=C2240)/(과정일람표!$B$13:$B$412="승인"), IF(과정일람표!$I$13:$I$412="", NA(), 과정일람표!$I$13:$I$412)),"")</f>
        <v/>
      </c>
      <c r="O2244" s="16" t="e">
        <f>O2241/N2241</f>
        <v>#VALUE!</v>
      </c>
      <c r="P2244" s="18" t="e">
        <f>P2241/N2241</f>
        <v>#N/A</v>
      </c>
      <c r="Q2244" s="740" t="s">
        <v>2291</v>
      </c>
      <c r="R2244" s="741"/>
    </row>
    <row r="2245" spans="2:18" ht="17.25" thickBot="1"/>
    <row r="2246" spans="2:18" ht="17.25" thickBot="1">
      <c r="B2246" s="708" t="s">
        <v>24</v>
      </c>
      <c r="C2246" s="710" t="s">
        <v>25</v>
      </c>
      <c r="D2246" s="712" t="s">
        <v>26</v>
      </c>
      <c r="E2246" s="713"/>
      <c r="F2246" s="716" t="s">
        <v>32</v>
      </c>
      <c r="G2246" s="717"/>
      <c r="H2246" s="717"/>
      <c r="I2246" s="717"/>
      <c r="J2246" s="718"/>
      <c r="K2246" s="716" t="s">
        <v>33</v>
      </c>
      <c r="L2246" s="717"/>
      <c r="M2246" s="717"/>
      <c r="N2246" s="717"/>
      <c r="O2246" s="718"/>
      <c r="P2246" s="716" t="s">
        <v>30</v>
      </c>
      <c r="Q2246" s="717"/>
      <c r="R2246" s="718"/>
    </row>
    <row r="2247" spans="2:18" ht="17.25" thickBot="1">
      <c r="B2247" s="709"/>
      <c r="C2247" s="711"/>
      <c r="D2247" s="714"/>
      <c r="E2247" s="715"/>
      <c r="F2247" s="190" t="s">
        <v>27</v>
      </c>
      <c r="G2247" s="191" t="s">
        <v>28</v>
      </c>
      <c r="H2247" s="15" t="s">
        <v>29</v>
      </c>
      <c r="I2247" s="192" t="s">
        <v>16</v>
      </c>
      <c r="J2247" s="193" t="s">
        <v>38</v>
      </c>
      <c r="K2247" s="190" t="s">
        <v>27</v>
      </c>
      <c r="L2247" s="191" t="s">
        <v>28</v>
      </c>
      <c r="M2247" s="15" t="s">
        <v>29</v>
      </c>
      <c r="N2247" s="192" t="s">
        <v>16</v>
      </c>
      <c r="O2247" s="193" t="s">
        <v>38</v>
      </c>
      <c r="P2247" s="190" t="s">
        <v>34</v>
      </c>
      <c r="Q2247" s="719" t="s">
        <v>31</v>
      </c>
      <c r="R2247" s="718"/>
    </row>
    <row r="2248" spans="2:18" ht="17.25" thickBot="1">
      <c r="B2248" s="194" t="s">
        <v>35</v>
      </c>
      <c r="C2248" s="268"/>
      <c r="D2248" s="682"/>
      <c r="E2248" s="683"/>
      <c r="F2248" s="196"/>
      <c r="G2248" s="197"/>
      <c r="H2248" s="198"/>
      <c r="I2248" s="199">
        <f>IF(M2241="지원단가",F2248*G2248*H2248,0)</f>
        <v>0</v>
      </c>
      <c r="J2248" s="200">
        <f>I2248</f>
        <v>0</v>
      </c>
      <c r="K2248" s="201">
        <f t="shared" ref="K2248:K2279" si="260">F2248</f>
        <v>0</v>
      </c>
      <c r="L2248" s="202">
        <f t="shared" ref="L2248:L2279" si="261">G2248</f>
        <v>0</v>
      </c>
      <c r="M2248" s="203">
        <f t="shared" ref="M2248:M2279" si="262">H2248</f>
        <v>0</v>
      </c>
      <c r="N2248" s="199">
        <f>IF(Q2244="불승인", 0,IF(M2241="지원단가",K2248*L2248*M2248,0))</f>
        <v>0</v>
      </c>
      <c r="O2248" s="200">
        <f>SUM(N2248)</f>
        <v>0</v>
      </c>
      <c r="P2248" s="201">
        <f>N2248-I2248</f>
        <v>0</v>
      </c>
      <c r="Q2248" s="684"/>
      <c r="R2248" s="685"/>
    </row>
    <row r="2249" spans="2:18">
      <c r="B2249" s="686" t="s">
        <v>36</v>
      </c>
      <c r="C2249" s="269"/>
      <c r="D2249" s="696"/>
      <c r="E2249" s="697"/>
      <c r="F2249" s="205"/>
      <c r="G2249" s="206"/>
      <c r="H2249" s="207"/>
      <c r="I2249" s="208">
        <f>IF(M2241="지원단가",F2249*G2249*H2249,0)</f>
        <v>0</v>
      </c>
      <c r="J2249" s="689">
        <f>SUM(I2249:I2252)</f>
        <v>0</v>
      </c>
      <c r="K2249" s="209">
        <f t="shared" si="260"/>
        <v>0</v>
      </c>
      <c r="L2249" s="210">
        <f t="shared" si="261"/>
        <v>0</v>
      </c>
      <c r="M2249" s="211">
        <f t="shared" si="262"/>
        <v>0</v>
      </c>
      <c r="N2249" s="208">
        <f>IF(Q2244="불승인",0,IF(M2241="지원단가",K2249*L2249*M2249,0))</f>
        <v>0</v>
      </c>
      <c r="O2249" s="689">
        <f>SUM(N2249:N2252)</f>
        <v>0</v>
      </c>
      <c r="P2249" s="209">
        <f t="shared" ref="P2249:P2279" si="263">N2249-I2249</f>
        <v>0</v>
      </c>
      <c r="Q2249" s="698"/>
      <c r="R2249" s="699"/>
    </row>
    <row r="2250" spans="2:18">
      <c r="B2250" s="687"/>
      <c r="C2250" s="270"/>
      <c r="D2250" s="704"/>
      <c r="E2250" s="705"/>
      <c r="F2250" s="213"/>
      <c r="G2250" s="214"/>
      <c r="H2250" s="215"/>
      <c r="I2250" s="216">
        <f>IF(M2241="지원단가",F2250*G2250*H2250,0)</f>
        <v>0</v>
      </c>
      <c r="J2250" s="690"/>
      <c r="K2250" s="217">
        <f t="shared" si="260"/>
        <v>0</v>
      </c>
      <c r="L2250" s="218">
        <f t="shared" si="261"/>
        <v>0</v>
      </c>
      <c r="M2250" s="219">
        <f t="shared" si="262"/>
        <v>0</v>
      </c>
      <c r="N2250" s="216">
        <f>IF(Q2244="불승인",0,IF(M2241="지원단가",K2250*L2250*M2250,0))</f>
        <v>0</v>
      </c>
      <c r="O2250" s="690"/>
      <c r="P2250" s="217">
        <f t="shared" si="263"/>
        <v>0</v>
      </c>
      <c r="Q2250" s="706"/>
      <c r="R2250" s="707"/>
    </row>
    <row r="2251" spans="2:18">
      <c r="B2251" s="687"/>
      <c r="C2251" s="270"/>
      <c r="D2251" s="704"/>
      <c r="E2251" s="705"/>
      <c r="F2251" s="213"/>
      <c r="G2251" s="214"/>
      <c r="H2251" s="215"/>
      <c r="I2251" s="216">
        <f>IF(M2241="지원단가",F2251*G2251*H2251,0)</f>
        <v>0</v>
      </c>
      <c r="J2251" s="690"/>
      <c r="K2251" s="217">
        <f t="shared" si="260"/>
        <v>0</v>
      </c>
      <c r="L2251" s="218">
        <f t="shared" si="261"/>
        <v>0</v>
      </c>
      <c r="M2251" s="219">
        <f t="shared" si="262"/>
        <v>0</v>
      </c>
      <c r="N2251" s="216">
        <f>IF(Q2244="불승인",0,IF(M2241="지원단가",K2251*L2251*M2251,0))</f>
        <v>0</v>
      </c>
      <c r="O2251" s="690"/>
      <c r="P2251" s="217">
        <f t="shared" si="263"/>
        <v>0</v>
      </c>
      <c r="Q2251" s="706"/>
      <c r="R2251" s="707"/>
    </row>
    <row r="2252" spans="2:18" ht="17.25" thickBot="1">
      <c r="B2252" s="688"/>
      <c r="C2252" s="271"/>
      <c r="D2252" s="700"/>
      <c r="E2252" s="701"/>
      <c r="F2252" s="221"/>
      <c r="G2252" s="222"/>
      <c r="H2252" s="223"/>
      <c r="I2252" s="224">
        <f>IF(M2241="지원단가",F2252*G2252*H2252,0)</f>
        <v>0</v>
      </c>
      <c r="J2252" s="691"/>
      <c r="K2252" s="225">
        <f t="shared" si="260"/>
        <v>0</v>
      </c>
      <c r="L2252" s="226">
        <f t="shared" si="261"/>
        <v>0</v>
      </c>
      <c r="M2252" s="227">
        <f t="shared" si="262"/>
        <v>0</v>
      </c>
      <c r="N2252" s="224">
        <f>IF(Q2244="불승인",0,IF(M2241="지원단가",K2252*L2252*M2252,0))</f>
        <v>0</v>
      </c>
      <c r="O2252" s="691"/>
      <c r="P2252" s="225">
        <f t="shared" si="263"/>
        <v>0</v>
      </c>
      <c r="Q2252" s="702"/>
      <c r="R2252" s="703"/>
    </row>
    <row r="2253" spans="2:18">
      <c r="B2253" s="686" t="s">
        <v>37</v>
      </c>
      <c r="C2253" s="269"/>
      <c r="D2253" s="272"/>
      <c r="E2253" s="273"/>
      <c r="F2253" s="205"/>
      <c r="G2253" s="206"/>
      <c r="H2253" s="207"/>
      <c r="I2253" s="208">
        <f>IF(M2241="지원단가",F2253*G2253*H2253,0)</f>
        <v>0</v>
      </c>
      <c r="J2253" s="689">
        <f>SUM(I2253:I2258)</f>
        <v>0</v>
      </c>
      <c r="K2253" s="209">
        <f t="shared" si="260"/>
        <v>0</v>
      </c>
      <c r="L2253" s="210">
        <f t="shared" si="261"/>
        <v>0</v>
      </c>
      <c r="M2253" s="211">
        <f t="shared" si="262"/>
        <v>0</v>
      </c>
      <c r="N2253" s="208">
        <f>IF(Q2244="불승인",0,IF(M2241="지원단가",K2253*L2253*M2253,0))</f>
        <v>0</v>
      </c>
      <c r="O2253" s="689">
        <f>SUM(N2253:N2258)</f>
        <v>0</v>
      </c>
      <c r="P2253" s="209">
        <f t="shared" si="263"/>
        <v>0</v>
      </c>
      <c r="Q2253" s="698"/>
      <c r="R2253" s="699"/>
    </row>
    <row r="2254" spans="2:18">
      <c r="B2254" s="687"/>
      <c r="C2254" s="270"/>
      <c r="D2254" s="274"/>
      <c r="E2254" s="275"/>
      <c r="F2254" s="213"/>
      <c r="G2254" s="214"/>
      <c r="H2254" s="215"/>
      <c r="I2254" s="216">
        <f>IF(M2241="지원단가",F2254*G2254*H2254,0)</f>
        <v>0</v>
      </c>
      <c r="J2254" s="690"/>
      <c r="K2254" s="217">
        <f t="shared" si="260"/>
        <v>0</v>
      </c>
      <c r="L2254" s="218">
        <f t="shared" si="261"/>
        <v>0</v>
      </c>
      <c r="M2254" s="219">
        <f t="shared" si="262"/>
        <v>0</v>
      </c>
      <c r="N2254" s="216">
        <f>IF(Q2244="불승인",0,IF(M2241="지원단가",K2254*L2254*M2254,0))</f>
        <v>0</v>
      </c>
      <c r="O2254" s="690"/>
      <c r="P2254" s="217">
        <f t="shared" si="263"/>
        <v>0</v>
      </c>
      <c r="Q2254" s="706"/>
      <c r="R2254" s="707"/>
    </row>
    <row r="2255" spans="2:18">
      <c r="B2255" s="687"/>
      <c r="C2255" s="270"/>
      <c r="D2255" s="274"/>
      <c r="E2255" s="275"/>
      <c r="F2255" s="213"/>
      <c r="G2255" s="214"/>
      <c r="H2255" s="215"/>
      <c r="I2255" s="216">
        <f>IF(M2241="지원단가",F2255*G2255*H2255,0)</f>
        <v>0</v>
      </c>
      <c r="J2255" s="690"/>
      <c r="K2255" s="217">
        <f t="shared" si="260"/>
        <v>0</v>
      </c>
      <c r="L2255" s="218">
        <f t="shared" si="261"/>
        <v>0</v>
      </c>
      <c r="M2255" s="219">
        <f t="shared" si="262"/>
        <v>0</v>
      </c>
      <c r="N2255" s="216">
        <f>IF(Q2244="불승인",0,IF(M2241="지원단가",K2255*L2255*M2255,0))</f>
        <v>0</v>
      </c>
      <c r="O2255" s="690"/>
      <c r="P2255" s="217">
        <f t="shared" si="263"/>
        <v>0</v>
      </c>
      <c r="Q2255" s="706"/>
      <c r="R2255" s="707"/>
    </row>
    <row r="2256" spans="2:18">
      <c r="B2256" s="687"/>
      <c r="C2256" s="270"/>
      <c r="D2256" s="274"/>
      <c r="E2256" s="275"/>
      <c r="F2256" s="213"/>
      <c r="G2256" s="214"/>
      <c r="H2256" s="215"/>
      <c r="I2256" s="216">
        <f>IF(M2241="지원단가",F2256*G2256*H2256,0)</f>
        <v>0</v>
      </c>
      <c r="J2256" s="690"/>
      <c r="K2256" s="217">
        <f t="shared" si="260"/>
        <v>0</v>
      </c>
      <c r="L2256" s="218">
        <f t="shared" si="261"/>
        <v>0</v>
      </c>
      <c r="M2256" s="219">
        <f t="shared" si="262"/>
        <v>0</v>
      </c>
      <c r="N2256" s="216">
        <f>IF(Q2244="불승인",0,IF(M2241="지원단가",K2256*L2256*M2256,0))</f>
        <v>0</v>
      </c>
      <c r="O2256" s="690"/>
      <c r="P2256" s="217">
        <f t="shared" si="263"/>
        <v>0</v>
      </c>
      <c r="Q2256" s="706"/>
      <c r="R2256" s="707"/>
    </row>
    <row r="2257" spans="2:18">
      <c r="B2257" s="687"/>
      <c r="C2257" s="270"/>
      <c r="D2257" s="274"/>
      <c r="E2257" s="275"/>
      <c r="F2257" s="213"/>
      <c r="G2257" s="214"/>
      <c r="H2257" s="215"/>
      <c r="I2257" s="216">
        <f>IF(M2241="지원단가",F2257*G2257*H2257,0)</f>
        <v>0</v>
      </c>
      <c r="J2257" s="690"/>
      <c r="K2257" s="217">
        <f t="shared" si="260"/>
        <v>0</v>
      </c>
      <c r="L2257" s="218">
        <f t="shared" si="261"/>
        <v>0</v>
      </c>
      <c r="M2257" s="219">
        <f t="shared" si="262"/>
        <v>0</v>
      </c>
      <c r="N2257" s="216">
        <f>IF(Q2244="불승인",0,IF(M2241="지원단가",K2257*L2257*M2257,0))</f>
        <v>0</v>
      </c>
      <c r="O2257" s="690"/>
      <c r="P2257" s="217">
        <f t="shared" si="263"/>
        <v>0</v>
      </c>
      <c r="Q2257" s="706"/>
      <c r="R2257" s="707"/>
    </row>
    <row r="2258" spans="2:18" ht="17.25" thickBot="1">
      <c r="B2258" s="688"/>
      <c r="C2258" s="271"/>
      <c r="D2258" s="276"/>
      <c r="E2258" s="277"/>
      <c r="F2258" s="221"/>
      <c r="G2258" s="222"/>
      <c r="H2258" s="223"/>
      <c r="I2258" s="224">
        <f>IF(M2241="지원단가",F2258*G2258*H2258,0)</f>
        <v>0</v>
      </c>
      <c r="J2258" s="691"/>
      <c r="K2258" s="225">
        <f t="shared" si="260"/>
        <v>0</v>
      </c>
      <c r="L2258" s="226">
        <f t="shared" si="261"/>
        <v>0</v>
      </c>
      <c r="M2258" s="227">
        <f t="shared" si="262"/>
        <v>0</v>
      </c>
      <c r="N2258" s="224">
        <f>IF(Q2244="불승인",0,IF(M2241="지원단가",K2258*L2258*M2258,0))</f>
        <v>0</v>
      </c>
      <c r="O2258" s="691"/>
      <c r="P2258" s="225">
        <f t="shared" si="263"/>
        <v>0</v>
      </c>
      <c r="Q2258" s="702"/>
      <c r="R2258" s="703"/>
    </row>
    <row r="2259" spans="2:18">
      <c r="B2259" s="686" t="s">
        <v>39</v>
      </c>
      <c r="C2259" s="269"/>
      <c r="D2259" s="696"/>
      <c r="E2259" s="697"/>
      <c r="F2259" s="205"/>
      <c r="G2259" s="206"/>
      <c r="H2259" s="207"/>
      <c r="I2259" s="208">
        <f>IF(M2241="지원단가",F2259*G2259*H2259,0)</f>
        <v>0</v>
      </c>
      <c r="J2259" s="689">
        <f>SUM(I2259:I2264)</f>
        <v>0</v>
      </c>
      <c r="K2259" s="209">
        <f t="shared" si="260"/>
        <v>0</v>
      </c>
      <c r="L2259" s="210">
        <f t="shared" si="261"/>
        <v>0</v>
      </c>
      <c r="M2259" s="211">
        <f t="shared" si="262"/>
        <v>0</v>
      </c>
      <c r="N2259" s="208">
        <f>IF(Q2244="불승인",0,IF(M2241="지원단가",K2259*L2259*M2259,0))</f>
        <v>0</v>
      </c>
      <c r="O2259" s="689">
        <f>SUM(N2259:N2264)</f>
        <v>0</v>
      </c>
      <c r="P2259" s="209">
        <f t="shared" si="263"/>
        <v>0</v>
      </c>
      <c r="Q2259" s="698"/>
      <c r="R2259" s="699"/>
    </row>
    <row r="2260" spans="2:18">
      <c r="B2260" s="687"/>
      <c r="C2260" s="270"/>
      <c r="D2260" s="704"/>
      <c r="E2260" s="705"/>
      <c r="F2260" s="213"/>
      <c r="G2260" s="214"/>
      <c r="H2260" s="215"/>
      <c r="I2260" s="216">
        <f>IF(M2241="지원단가",F2260*G2260*H2260,0)</f>
        <v>0</v>
      </c>
      <c r="J2260" s="690"/>
      <c r="K2260" s="217">
        <f t="shared" si="260"/>
        <v>0</v>
      </c>
      <c r="L2260" s="218">
        <f t="shared" si="261"/>
        <v>0</v>
      </c>
      <c r="M2260" s="219">
        <f t="shared" si="262"/>
        <v>0</v>
      </c>
      <c r="N2260" s="216">
        <f>IF(Q2244="불승인",0,IF(M2241="지원단가",K2260*L2260*M2260,0))</f>
        <v>0</v>
      </c>
      <c r="O2260" s="690"/>
      <c r="P2260" s="217">
        <f t="shared" si="263"/>
        <v>0</v>
      </c>
      <c r="Q2260" s="706"/>
      <c r="R2260" s="707"/>
    </row>
    <row r="2261" spans="2:18">
      <c r="B2261" s="687"/>
      <c r="C2261" s="270"/>
      <c r="D2261" s="704"/>
      <c r="E2261" s="705"/>
      <c r="F2261" s="213"/>
      <c r="G2261" s="214"/>
      <c r="H2261" s="215"/>
      <c r="I2261" s="216">
        <f>IF(M2241="지원단가",F2261*G2261*H2261,0)</f>
        <v>0</v>
      </c>
      <c r="J2261" s="690"/>
      <c r="K2261" s="217">
        <f t="shared" si="260"/>
        <v>0</v>
      </c>
      <c r="L2261" s="218">
        <f t="shared" si="261"/>
        <v>0</v>
      </c>
      <c r="M2261" s="219">
        <f t="shared" si="262"/>
        <v>0</v>
      </c>
      <c r="N2261" s="216">
        <f>IF(Q2244="불승인",0,IF(M2241="지원단가",K2261*L2261*M2261,0))</f>
        <v>0</v>
      </c>
      <c r="O2261" s="690"/>
      <c r="P2261" s="217">
        <f t="shared" si="263"/>
        <v>0</v>
      </c>
      <c r="Q2261" s="706"/>
      <c r="R2261" s="707"/>
    </row>
    <row r="2262" spans="2:18">
      <c r="B2262" s="687"/>
      <c r="C2262" s="270"/>
      <c r="D2262" s="704"/>
      <c r="E2262" s="705"/>
      <c r="F2262" s="213"/>
      <c r="G2262" s="214"/>
      <c r="H2262" s="215"/>
      <c r="I2262" s="216">
        <f>IF(M2241="지원단가",F2262*G2262*H2262,0)</f>
        <v>0</v>
      </c>
      <c r="J2262" s="690"/>
      <c r="K2262" s="217">
        <f t="shared" si="260"/>
        <v>0</v>
      </c>
      <c r="L2262" s="218">
        <f t="shared" si="261"/>
        <v>0</v>
      </c>
      <c r="M2262" s="219">
        <f t="shared" si="262"/>
        <v>0</v>
      </c>
      <c r="N2262" s="216">
        <f>IF(Q2244="불승인",0,IF(M2241="지원단가",K2262*L2262*M2262,0))</f>
        <v>0</v>
      </c>
      <c r="O2262" s="690"/>
      <c r="P2262" s="217">
        <f t="shared" si="263"/>
        <v>0</v>
      </c>
      <c r="Q2262" s="706"/>
      <c r="R2262" s="707"/>
    </row>
    <row r="2263" spans="2:18">
      <c r="B2263" s="687"/>
      <c r="C2263" s="270"/>
      <c r="D2263" s="704"/>
      <c r="E2263" s="705"/>
      <c r="F2263" s="213"/>
      <c r="G2263" s="214"/>
      <c r="H2263" s="215"/>
      <c r="I2263" s="216">
        <f>IF(M2241="지원단가",F2263*G2263*H2263,0)</f>
        <v>0</v>
      </c>
      <c r="J2263" s="690"/>
      <c r="K2263" s="217">
        <f t="shared" si="260"/>
        <v>0</v>
      </c>
      <c r="L2263" s="218">
        <f t="shared" si="261"/>
        <v>0</v>
      </c>
      <c r="M2263" s="219">
        <f t="shared" si="262"/>
        <v>0</v>
      </c>
      <c r="N2263" s="216">
        <f>IF(Q2244="불승인",0,IF(M2241="지원단가",K2263*L2263*M2263,0))</f>
        <v>0</v>
      </c>
      <c r="O2263" s="690"/>
      <c r="P2263" s="217">
        <f t="shared" si="263"/>
        <v>0</v>
      </c>
      <c r="Q2263" s="706"/>
      <c r="R2263" s="707"/>
    </row>
    <row r="2264" spans="2:18" ht="17.25" thickBot="1">
      <c r="B2264" s="688"/>
      <c r="C2264" s="271"/>
      <c r="D2264" s="700"/>
      <c r="E2264" s="701"/>
      <c r="F2264" s="221"/>
      <c r="G2264" s="222"/>
      <c r="H2264" s="223"/>
      <c r="I2264" s="224">
        <f>IF(M2241="지원단가",F2264*G2264*H2264,0)</f>
        <v>0</v>
      </c>
      <c r="J2264" s="691"/>
      <c r="K2264" s="225">
        <f t="shared" si="260"/>
        <v>0</v>
      </c>
      <c r="L2264" s="226">
        <f t="shared" si="261"/>
        <v>0</v>
      </c>
      <c r="M2264" s="227">
        <f t="shared" si="262"/>
        <v>0</v>
      </c>
      <c r="N2264" s="224">
        <f>IF(Q2244="불승인",0,IF(M2241="지원단가",K2264*L2264*M2264,0))</f>
        <v>0</v>
      </c>
      <c r="O2264" s="691"/>
      <c r="P2264" s="225">
        <f t="shared" si="263"/>
        <v>0</v>
      </c>
      <c r="Q2264" s="702"/>
      <c r="R2264" s="703"/>
    </row>
    <row r="2265" spans="2:18" ht="17.25" thickBot="1">
      <c r="B2265" s="194" t="s">
        <v>40</v>
      </c>
      <c r="C2265" s="268"/>
      <c r="D2265" s="682"/>
      <c r="E2265" s="683"/>
      <c r="F2265" s="196"/>
      <c r="G2265" s="197"/>
      <c r="H2265" s="198"/>
      <c r="I2265" s="199">
        <f>IF(M2241="지원단가",F2265*G2265*H2265,0)</f>
        <v>0</v>
      </c>
      <c r="J2265" s="200">
        <f>I2265</f>
        <v>0</v>
      </c>
      <c r="K2265" s="201">
        <f t="shared" si="260"/>
        <v>0</v>
      </c>
      <c r="L2265" s="202">
        <f t="shared" si="261"/>
        <v>0</v>
      </c>
      <c r="M2265" s="203">
        <f t="shared" si="262"/>
        <v>0</v>
      </c>
      <c r="N2265" s="199">
        <f>IF(Q2244="불승인",0,IF(M2241="지원단가",K2265*L2265*M2265,0))</f>
        <v>0</v>
      </c>
      <c r="O2265" s="200">
        <f>SUM(N2265)</f>
        <v>0</v>
      </c>
      <c r="P2265" s="201">
        <f t="shared" si="263"/>
        <v>0</v>
      </c>
      <c r="Q2265" s="684"/>
      <c r="R2265" s="685"/>
    </row>
    <row r="2266" spans="2:18">
      <c r="B2266" s="686" t="s">
        <v>41</v>
      </c>
      <c r="C2266" s="269"/>
      <c r="D2266" s="696"/>
      <c r="E2266" s="697"/>
      <c r="F2266" s="205"/>
      <c r="G2266" s="206"/>
      <c r="H2266" s="207"/>
      <c r="I2266" s="208">
        <f>IF(M2241="지원단가",F2266*G2266*H2266,0)</f>
        <v>0</v>
      </c>
      <c r="J2266" s="689">
        <f>SUM(I2266:I2268)</f>
        <v>0</v>
      </c>
      <c r="K2266" s="209">
        <f t="shared" si="260"/>
        <v>0</v>
      </c>
      <c r="L2266" s="210">
        <f t="shared" si="261"/>
        <v>0</v>
      </c>
      <c r="M2266" s="211">
        <f t="shared" si="262"/>
        <v>0</v>
      </c>
      <c r="N2266" s="208">
        <f>IF(Q2244="불승인",0,IF(M2241="지원단가",K2266*L2266*M2266,0))</f>
        <v>0</v>
      </c>
      <c r="O2266" s="689">
        <f>SUM(N2266:N2268)</f>
        <v>0</v>
      </c>
      <c r="P2266" s="209">
        <f t="shared" si="263"/>
        <v>0</v>
      </c>
      <c r="Q2266" s="698"/>
      <c r="R2266" s="699"/>
    </row>
    <row r="2267" spans="2:18">
      <c r="B2267" s="687"/>
      <c r="C2267" s="270"/>
      <c r="D2267" s="704"/>
      <c r="E2267" s="705"/>
      <c r="F2267" s="213"/>
      <c r="G2267" s="214"/>
      <c r="H2267" s="215"/>
      <c r="I2267" s="216">
        <f>IF(M2241="지원단가",F2267*G2267*H2267,0)</f>
        <v>0</v>
      </c>
      <c r="J2267" s="690"/>
      <c r="K2267" s="217">
        <f t="shared" si="260"/>
        <v>0</v>
      </c>
      <c r="L2267" s="218">
        <f t="shared" si="261"/>
        <v>0</v>
      </c>
      <c r="M2267" s="219">
        <f t="shared" si="262"/>
        <v>0</v>
      </c>
      <c r="N2267" s="216">
        <f>IF(Q2244="불승인",0,IF(M2241="지원단가",K2267*L2267*M2267,0))</f>
        <v>0</v>
      </c>
      <c r="O2267" s="690"/>
      <c r="P2267" s="217">
        <f t="shared" si="263"/>
        <v>0</v>
      </c>
      <c r="Q2267" s="706"/>
      <c r="R2267" s="707"/>
    </row>
    <row r="2268" spans="2:18" ht="17.25" thickBot="1">
      <c r="B2268" s="688"/>
      <c r="C2268" s="271"/>
      <c r="D2268" s="700"/>
      <c r="E2268" s="701"/>
      <c r="F2268" s="221"/>
      <c r="G2268" s="222"/>
      <c r="H2268" s="223"/>
      <c r="I2268" s="224">
        <f>IF(M2241="지원단가",F2268*G2268*H2268,0)</f>
        <v>0</v>
      </c>
      <c r="J2268" s="691"/>
      <c r="K2268" s="225">
        <f t="shared" si="260"/>
        <v>0</v>
      </c>
      <c r="L2268" s="226">
        <f t="shared" si="261"/>
        <v>0</v>
      </c>
      <c r="M2268" s="227">
        <f t="shared" si="262"/>
        <v>0</v>
      </c>
      <c r="N2268" s="224">
        <f>IF(Q2244="불승인",0,IF(M2241="지원단가",K2268*L2268*M2268,0))</f>
        <v>0</v>
      </c>
      <c r="O2268" s="691"/>
      <c r="P2268" s="225">
        <f t="shared" si="263"/>
        <v>0</v>
      </c>
      <c r="Q2268" s="702"/>
      <c r="R2268" s="703"/>
    </row>
    <row r="2269" spans="2:18">
      <c r="B2269" s="686" t="s">
        <v>42</v>
      </c>
      <c r="C2269" s="278"/>
      <c r="D2269" s="696"/>
      <c r="E2269" s="697"/>
      <c r="F2269" s="235"/>
      <c r="G2269" s="236"/>
      <c r="H2269" s="237"/>
      <c r="I2269" s="238">
        <f>IF(M2241="지원단가",F2269*G2269*H2269,0)</f>
        <v>0</v>
      </c>
      <c r="J2269" s="689">
        <f>SUM(I2269:I2270)</f>
        <v>0</v>
      </c>
      <c r="K2269" s="239">
        <f t="shared" si="260"/>
        <v>0</v>
      </c>
      <c r="L2269" s="240">
        <f t="shared" si="261"/>
        <v>0</v>
      </c>
      <c r="M2269" s="241">
        <f t="shared" si="262"/>
        <v>0</v>
      </c>
      <c r="N2269" s="238">
        <f>IF(Q2244="불승인",0,IF(M2241="지원단가",K2269*L2269*M2269,0))</f>
        <v>0</v>
      </c>
      <c r="O2269" s="689">
        <f>SUM(N2269:N2270)</f>
        <v>0</v>
      </c>
      <c r="P2269" s="239">
        <f t="shared" si="263"/>
        <v>0</v>
      </c>
      <c r="Q2269" s="698"/>
      <c r="R2269" s="699"/>
    </row>
    <row r="2270" spans="2:18" ht="17.25" thickBot="1">
      <c r="B2270" s="688"/>
      <c r="C2270" s="279"/>
      <c r="D2270" s="700"/>
      <c r="E2270" s="701"/>
      <c r="F2270" s="243"/>
      <c r="G2270" s="244"/>
      <c r="H2270" s="245"/>
      <c r="I2270" s="246">
        <f>IF(M2241="지원단가",F2270*G2270*H2270,0)</f>
        <v>0</v>
      </c>
      <c r="J2270" s="691"/>
      <c r="K2270" s="247">
        <f t="shared" si="260"/>
        <v>0</v>
      </c>
      <c r="L2270" s="248">
        <f t="shared" si="261"/>
        <v>0</v>
      </c>
      <c r="M2270" s="249">
        <f t="shared" si="262"/>
        <v>0</v>
      </c>
      <c r="N2270" s="246">
        <f>IF(Q2244="불승인",0,IF(M2241="지원단가",K2270*L2270*M2270,0))</f>
        <v>0</v>
      </c>
      <c r="O2270" s="691"/>
      <c r="P2270" s="247">
        <f t="shared" si="263"/>
        <v>0</v>
      </c>
      <c r="Q2270" s="702"/>
      <c r="R2270" s="703"/>
    </row>
    <row r="2271" spans="2:18">
      <c r="B2271" s="686" t="s">
        <v>43</v>
      </c>
      <c r="C2271" s="269"/>
      <c r="D2271" s="696"/>
      <c r="E2271" s="697"/>
      <c r="F2271" s="205"/>
      <c r="G2271" s="206"/>
      <c r="H2271" s="207"/>
      <c r="I2271" s="208">
        <f>IF(M2241="지원단가",F2271*G2271*H2271,0)</f>
        <v>0</v>
      </c>
      <c r="J2271" s="689">
        <f>SUM(I2271:I2273)</f>
        <v>0</v>
      </c>
      <c r="K2271" s="209">
        <f t="shared" si="260"/>
        <v>0</v>
      </c>
      <c r="L2271" s="210">
        <f t="shared" si="261"/>
        <v>0</v>
      </c>
      <c r="M2271" s="211">
        <f t="shared" si="262"/>
        <v>0</v>
      </c>
      <c r="N2271" s="208">
        <f>IF(Q2244="불승인",0,IF(M2241="지원단가",K2271*L2271*M2271,0))</f>
        <v>0</v>
      </c>
      <c r="O2271" s="689">
        <f>SUM(N2271:N2273)</f>
        <v>0</v>
      </c>
      <c r="P2271" s="209">
        <f t="shared" si="263"/>
        <v>0</v>
      </c>
      <c r="Q2271" s="698"/>
      <c r="R2271" s="699"/>
    </row>
    <row r="2272" spans="2:18">
      <c r="B2272" s="687"/>
      <c r="C2272" s="270"/>
      <c r="D2272" s="704"/>
      <c r="E2272" s="705"/>
      <c r="F2272" s="213"/>
      <c r="G2272" s="214"/>
      <c r="H2272" s="215"/>
      <c r="I2272" s="216">
        <f>IF(M2241="지원단가",F2272*G2272*H2272,0)</f>
        <v>0</v>
      </c>
      <c r="J2272" s="690"/>
      <c r="K2272" s="217">
        <f t="shared" si="260"/>
        <v>0</v>
      </c>
      <c r="L2272" s="218">
        <f t="shared" si="261"/>
        <v>0</v>
      </c>
      <c r="M2272" s="219">
        <f t="shared" si="262"/>
        <v>0</v>
      </c>
      <c r="N2272" s="216">
        <f>IF(Q2244="불승인",0,IF(M2241="지원단가",K2272*L2272*M2272,0))</f>
        <v>0</v>
      </c>
      <c r="O2272" s="690"/>
      <c r="P2272" s="217">
        <f t="shared" si="263"/>
        <v>0</v>
      </c>
      <c r="Q2272" s="706"/>
      <c r="R2272" s="707"/>
    </row>
    <row r="2273" spans="2:18" ht="17.25" thickBot="1">
      <c r="B2273" s="688"/>
      <c r="C2273" s="271"/>
      <c r="D2273" s="700"/>
      <c r="E2273" s="701"/>
      <c r="F2273" s="221"/>
      <c r="G2273" s="222"/>
      <c r="H2273" s="223"/>
      <c r="I2273" s="224">
        <f>IF(M2241="지원단가",F2273*G2273*H2273,0)</f>
        <v>0</v>
      </c>
      <c r="J2273" s="691"/>
      <c r="K2273" s="225">
        <f t="shared" si="260"/>
        <v>0</v>
      </c>
      <c r="L2273" s="226">
        <f t="shared" si="261"/>
        <v>0</v>
      </c>
      <c r="M2273" s="227">
        <f t="shared" si="262"/>
        <v>0</v>
      </c>
      <c r="N2273" s="224">
        <f>IF(Q2244="불승인",0,IF(M2241="지원단가",K2273*L2273*M2273,0))</f>
        <v>0</v>
      </c>
      <c r="O2273" s="691"/>
      <c r="P2273" s="225">
        <f t="shared" si="263"/>
        <v>0</v>
      </c>
      <c r="Q2273" s="702"/>
      <c r="R2273" s="703"/>
    </row>
    <row r="2274" spans="2:18" ht="17.25" thickBot="1">
      <c r="B2274" s="686" t="s">
        <v>87</v>
      </c>
      <c r="C2274" s="278"/>
      <c r="D2274" s="280"/>
      <c r="E2274" s="281" t="s">
        <v>2297</v>
      </c>
      <c r="F2274" s="235"/>
      <c r="G2274" s="236"/>
      <c r="H2274" s="237"/>
      <c r="I2274" s="238">
        <f>IF(M2241="지원단가",F2274*G2274*H2274,0)</f>
        <v>0</v>
      </c>
      <c r="J2274" s="689">
        <f>SUM(I2274:I2276)</f>
        <v>0</v>
      </c>
      <c r="K2274" s="239">
        <f t="shared" si="260"/>
        <v>0</v>
      </c>
      <c r="L2274" s="240">
        <f t="shared" si="261"/>
        <v>0</v>
      </c>
      <c r="M2274" s="241">
        <f t="shared" si="262"/>
        <v>0</v>
      </c>
      <c r="N2274" s="238">
        <f>IF(Q2244="불승인",0,IF(M2241="지원단가",K2274*L2274*M2274,0))</f>
        <v>0</v>
      </c>
      <c r="O2274" s="689">
        <f>SUM(N2274:N2276)</f>
        <v>0</v>
      </c>
      <c r="P2274" s="239">
        <f t="shared" si="263"/>
        <v>0</v>
      </c>
      <c r="Q2274" s="252"/>
      <c r="R2274" s="253" t="s">
        <v>2298</v>
      </c>
    </row>
    <row r="2275" spans="2:18" ht="17.25" thickTop="1">
      <c r="B2275" s="687"/>
      <c r="C2275" s="270"/>
      <c r="D2275" s="282"/>
      <c r="E2275" s="692" t="e">
        <f>J2274/SUM(J2248:J2273)</f>
        <v>#DIV/0!</v>
      </c>
      <c r="F2275" s="213"/>
      <c r="G2275" s="214"/>
      <c r="H2275" s="215"/>
      <c r="I2275" s="216">
        <f>IF(M2241="지원단가",F2275*G2275*H2275,0)</f>
        <v>0</v>
      </c>
      <c r="J2275" s="690"/>
      <c r="K2275" s="217">
        <f t="shared" si="260"/>
        <v>0</v>
      </c>
      <c r="L2275" s="218">
        <f t="shared" si="261"/>
        <v>0</v>
      </c>
      <c r="M2275" s="219">
        <f t="shared" si="262"/>
        <v>0</v>
      </c>
      <c r="N2275" s="216">
        <f>IF(Q2244="불승인",0,IF(M2241="지원단가",K2275*L2275*M2275,0))</f>
        <v>0</v>
      </c>
      <c r="O2275" s="690"/>
      <c r="P2275" s="217">
        <f t="shared" si="263"/>
        <v>0</v>
      </c>
      <c r="Q2275" s="255"/>
      <c r="R2275" s="694" t="e">
        <f>O2274/SUM(O2248:O2273)</f>
        <v>#DIV/0!</v>
      </c>
    </row>
    <row r="2276" spans="2:18" ht="17.25" thickBot="1">
      <c r="B2276" s="688"/>
      <c r="C2276" s="279"/>
      <c r="D2276" s="283"/>
      <c r="E2276" s="693"/>
      <c r="F2276" s="243"/>
      <c r="G2276" s="244"/>
      <c r="H2276" s="245"/>
      <c r="I2276" s="246">
        <f>IF(M2241="지원단가",F2276*G2276*H2276,0)</f>
        <v>0</v>
      </c>
      <c r="J2276" s="691"/>
      <c r="K2276" s="247">
        <f t="shared" si="260"/>
        <v>0</v>
      </c>
      <c r="L2276" s="248">
        <f t="shared" si="261"/>
        <v>0</v>
      </c>
      <c r="M2276" s="249">
        <f t="shared" si="262"/>
        <v>0</v>
      </c>
      <c r="N2276" s="246">
        <f>IF(Q2244="불승인",0,IF(M2241="지원단가",K2276*L2276*M2276,0))</f>
        <v>0</v>
      </c>
      <c r="O2276" s="691"/>
      <c r="P2276" s="247">
        <f t="shared" si="263"/>
        <v>0</v>
      </c>
      <c r="Q2276" s="257"/>
      <c r="R2276" s="695"/>
    </row>
    <row r="2277" spans="2:18">
      <c r="B2277" s="686" t="s">
        <v>19</v>
      </c>
      <c r="C2277" s="269"/>
      <c r="D2277" s="696"/>
      <c r="E2277" s="697"/>
      <c r="F2277" s="205"/>
      <c r="G2277" s="206"/>
      <c r="H2277" s="207"/>
      <c r="I2277" s="208">
        <f>F2277*G2277*H2277</f>
        <v>0</v>
      </c>
      <c r="J2277" s="689">
        <f>SUM(I2277:I2278)</f>
        <v>0</v>
      </c>
      <c r="K2277" s="209">
        <f t="shared" si="260"/>
        <v>0</v>
      </c>
      <c r="L2277" s="210">
        <f t="shared" si="261"/>
        <v>0</v>
      </c>
      <c r="M2277" s="211">
        <f t="shared" si="262"/>
        <v>0</v>
      </c>
      <c r="N2277" s="208">
        <f>IF(Q2244="불승인", 0,K2277*L2277*M2277)</f>
        <v>0</v>
      </c>
      <c r="O2277" s="689">
        <f>SUM(N2277:N2278)</f>
        <v>0</v>
      </c>
      <c r="P2277" s="209">
        <f t="shared" si="263"/>
        <v>0</v>
      </c>
      <c r="Q2277" s="698"/>
      <c r="R2277" s="699"/>
    </row>
    <row r="2278" spans="2:18" ht="17.25" thickBot="1">
      <c r="B2278" s="688"/>
      <c r="C2278" s="271"/>
      <c r="D2278" s="700"/>
      <c r="E2278" s="701"/>
      <c r="F2278" s="221"/>
      <c r="G2278" s="222"/>
      <c r="H2278" s="223"/>
      <c r="I2278" s="224">
        <f t="shared" ref="I2278:I2279" si="264">F2278*G2278*H2278</f>
        <v>0</v>
      </c>
      <c r="J2278" s="691"/>
      <c r="K2278" s="225">
        <f t="shared" si="260"/>
        <v>0</v>
      </c>
      <c r="L2278" s="226">
        <f t="shared" si="261"/>
        <v>0</v>
      </c>
      <c r="M2278" s="227">
        <f t="shared" si="262"/>
        <v>0</v>
      </c>
      <c r="N2278" s="224">
        <f>IF(Q2244="불승인", 0,K2278*L2278*M2278)</f>
        <v>0</v>
      </c>
      <c r="O2278" s="691"/>
      <c r="P2278" s="225">
        <f t="shared" si="263"/>
        <v>0</v>
      </c>
      <c r="Q2278" s="702"/>
      <c r="R2278" s="703"/>
    </row>
    <row r="2279" spans="2:18" ht="17.25" thickBot="1">
      <c r="B2279" s="258" t="s">
        <v>44</v>
      </c>
      <c r="C2279" s="284"/>
      <c r="D2279" s="682"/>
      <c r="E2279" s="683"/>
      <c r="F2279" s="260"/>
      <c r="G2279" s="261"/>
      <c r="H2279" s="262"/>
      <c r="I2279" s="263">
        <f t="shared" si="264"/>
        <v>0</v>
      </c>
      <c r="J2279" s="264">
        <f>I2279</f>
        <v>0</v>
      </c>
      <c r="K2279" s="265">
        <f t="shared" si="260"/>
        <v>0</v>
      </c>
      <c r="L2279" s="266">
        <f t="shared" si="261"/>
        <v>0</v>
      </c>
      <c r="M2279" s="267">
        <f t="shared" si="262"/>
        <v>0</v>
      </c>
      <c r="N2279" s="263">
        <f>IF(Q2244="불승인", 0,K2279*L2279*M2279)</f>
        <v>0</v>
      </c>
      <c r="O2279" s="264">
        <f>N2279</f>
        <v>0</v>
      </c>
      <c r="P2279" s="265">
        <f t="shared" si="263"/>
        <v>0</v>
      </c>
      <c r="Q2279" s="684"/>
      <c r="R2279" s="685"/>
    </row>
    <row r="2281" spans="2:18" ht="17.25" thickBot="1"/>
    <row r="2282" spans="2:18" ht="19.5">
      <c r="B2282" s="1" t="s">
        <v>0</v>
      </c>
      <c r="C2282" s="742" t="str">
        <f>총괄!$D$2</f>
        <v>공동훈련센터명</v>
      </c>
      <c r="D2282" s="743"/>
      <c r="E2282" s="743"/>
      <c r="F2282" s="744" t="str" cm="1">
        <f t="array" ref="F2282">IFERROR( LOOKUP(2, 1/(과정일람표!$A$13:$A$412=C2283)/(과정일람표!$B$13:$B$412="승인"), IF(과정일람표!$F$13:$F$412="", NA(), "파트너: " &amp; 과정일람표!$F$13:$F$412)),"")</f>
        <v/>
      </c>
      <c r="G2282" s="745"/>
      <c r="H2282" s="746" t="s">
        <v>21</v>
      </c>
      <c r="I2282" s="747"/>
      <c r="J2282" s="747"/>
      <c r="K2282" s="747"/>
      <c r="L2282" s="747"/>
      <c r="M2282" s="747"/>
      <c r="N2282" s="748"/>
      <c r="O2282" s="749" t="s">
        <v>549</v>
      </c>
      <c r="P2282" s="751" t="s">
        <v>550</v>
      </c>
      <c r="Q2282" s="753" t="s">
        <v>13</v>
      </c>
      <c r="R2282" s="754"/>
    </row>
    <row r="2283" spans="2:18" ht="20.25" thickBot="1">
      <c r="B2283" s="2" t="s">
        <v>1</v>
      </c>
      <c r="C2283" s="179">
        <v>54</v>
      </c>
      <c r="D2283" s="755" t="str" cm="1">
        <f t="array" ref="D2283">IFERROR( LOOKUP(2, 1/(과정일람표!$A$13:$A$412=C2283)/(과정일람표!$B$13:$B$412="승인"), IF(과정일람표!$R$13:$R$412="", NA(), 과정일람표!$R$13:$R$412)),"")</f>
        <v/>
      </c>
      <c r="E2283" s="756"/>
      <c r="F2283" s="756"/>
      <c r="G2283" s="757"/>
      <c r="H2283" s="3" t="s">
        <v>14</v>
      </c>
      <c r="I2283" s="4" t="s">
        <v>47</v>
      </c>
      <c r="J2283" s="4" t="s">
        <v>46</v>
      </c>
      <c r="K2283" s="4" t="s">
        <v>34</v>
      </c>
      <c r="L2283" s="4" t="s">
        <v>22</v>
      </c>
      <c r="M2283" s="4" t="s">
        <v>17</v>
      </c>
      <c r="N2283" s="17" t="s">
        <v>554</v>
      </c>
      <c r="O2283" s="750"/>
      <c r="P2283" s="752"/>
      <c r="Q2283" s="738"/>
      <c r="R2283" s="739"/>
    </row>
    <row r="2284" spans="2:18" ht="19.5">
      <c r="B2284" s="720" t="s">
        <v>2</v>
      </c>
      <c r="C2284" s="5" t="s">
        <v>4</v>
      </c>
      <c r="D2284" s="6" t="s">
        <v>5</v>
      </c>
      <c r="E2284" s="6" t="s">
        <v>11</v>
      </c>
      <c r="F2284" s="7" t="s">
        <v>12</v>
      </c>
      <c r="G2284" s="8" t="s">
        <v>2152</v>
      </c>
      <c r="H2284" s="11" t="s">
        <v>15</v>
      </c>
      <c r="I2284" s="180">
        <f>SUM(I2285:I2287)</f>
        <v>0</v>
      </c>
      <c r="J2284" s="180">
        <f>SUM(J2285:J2287)</f>
        <v>0</v>
      </c>
      <c r="K2284" s="180">
        <f>SUM(K2285:K2287)</f>
        <v>0</v>
      </c>
      <c r="L2284" s="723" t="str" cm="1">
        <f t="array" ref="L2284">IFERROR( LOOKUP(2, 1/(과정일람표!$A$13:$A$412=C2283)/(과정일람표!$B$13:$B$412="승인"), IF(과정일람표!$N$13:$N$412="", NA(), 과정일람표!$N$13:$N$412)),"")</f>
        <v/>
      </c>
      <c r="M2284" s="726" t="str" cm="1">
        <f t="array" ref="M2284">IFERROR( LOOKUP(2, 1/(과정일람표!$A$13:$A$412=C2283)/(과정일람표!$B$13:$B$412="승인"), IF(과정일람표!$AA$13:$AA$412="", NA(), 과정일람표!$AA$13:$AA$412)),"")</f>
        <v/>
      </c>
      <c r="N2284" s="729" t="e">
        <f>VLOOKUP(LEFT(N2286,6),NCS단가,5,FALSE)</f>
        <v>#N/A</v>
      </c>
      <c r="O2284" s="731" t="str" cm="1">
        <f t="array" ref="O2284">IFERROR( LOOKUP(2, 1/(과정일람표!$A$13:$A$412=C2283)/(과정일람표!$B$13:$B$412="신청"), IF(과정일람표!$AC$13:$AC$412="", NA(), 과정일람표!$AC$13:$AC$412)),"")</f>
        <v/>
      </c>
      <c r="P2284" s="729" t="e">
        <f>IF(Q2287="불승인",0,IF(OR(D2285="원격대체", D2285="집체",D2285="혼합"),IF(M2284="기준단가",N2284,J2285/(G2287*D2287)),_xlfn.IFS(D2285="원격",2970,D2285="STEP자체", 6160,D2285="STEP공공",4600)))</f>
        <v>#N/A</v>
      </c>
      <c r="Q2284" s="734" t="str">
        <f>IF(총괄!$C$6="전략", IF(P2287&lt;300%,"적정","검토필요"), IF(총괄!$C$6="지산맞", IF(LEN(L2284)=0,"분류입력확인",IF(P2287&lt;VLOOKUP(L2284,테이블!$B$3:$C$5,2,FALSE),"적정","검토필요")),IF(OR(LEN(E2285)&gt;0,LEN(F2285)&gt;0),IF(과정별세부산출!P2287&lt;300%,"적정","검토필요"),IF(과정별세부산출!P2287&lt;VLOOKUP(과정별세부산출!G2285,테이블!$H$3:$I$10,2,FALSE),"적정","검토필요"))))</f>
        <v>분류입력확인</v>
      </c>
      <c r="R2284" s="735"/>
    </row>
    <row r="2285" spans="2:18" ht="20.25" thickBot="1">
      <c r="B2285" s="721"/>
      <c r="C2285" s="181" t="str" cm="1">
        <f t="array" ref="C2285">IFERROR( LOOKUP(2, 1/(과정일람표!$A$13:$A$412=C2283)/(과정일람표!$B$13:$B$412="승인"), IF(과정일람표!$T$13:$T$412="", NA(), 과정일람표!$T$13:$T$412)),"")</f>
        <v/>
      </c>
      <c r="D2285" s="182" t="str" cm="1">
        <f t="array" ref="D2285">IFERROR( LOOKUP(2, 1/(과정일람표!$A$13:$A$412=C2283)/(과정일람표!$B$13:$B$412="승인"), IF(과정일람표!$U$13:$U$412="", NA(), 과정일람표!$U$13:$U$412)),"")</f>
        <v/>
      </c>
      <c r="E2285" s="182" t="str" cm="1">
        <f t="array" ref="E2285">IFERROR( LOOKUP(2, 1/(과정일람표!$A$13:$A$412=C2283)/(과정일람표!$B$13:$B$412="승인"), IF(과정일람표!$K$13:$K$412="", NA(), 과정일람표!$K$13:$K$412)),"")</f>
        <v/>
      </c>
      <c r="F2285" s="182" t="str" cm="1">
        <f t="array" ref="F2285">IFERROR( LOOKUP(2, 1/(과정일람표!$A$13:$A$412=C2283)/(과정일람표!$B$13:$B$412="승인"), IF(과정일람표!$L$13:$L$412="", NA(), 과정일람표!$L$13:$L$412)),"")</f>
        <v/>
      </c>
      <c r="G2285" s="183" t="str" cm="1">
        <f t="array" ref="G2285">IFERROR( LOOKUP(2, 1/(과정일람표!$A$13:$A$412=C2283)/(과정일람표!$B$13:$B$412="승인"), IF(과정일람표!$M$13:$M$412="", NA(), 과정일람표!$M$13:$M$412)),"")</f>
        <v/>
      </c>
      <c r="H2285" s="12" t="s">
        <v>18</v>
      </c>
      <c r="I2285" s="184">
        <f>IF(M2284="기준단가",IF(OR(D2285="집체",D2285="원격대체", D2285="혼합"),N2284*D2287*G2287,_xlfn.IFS(D2285="원격",2970*D2287*G2287,D2285="STEP자체",6160*D2287*G2287,D2285="STEP공공",4600*D2287*G2287)),IF(M2284="E-9",2*N2284*D2287*G2287,SUM(J2291:J2319)))</f>
        <v>0</v>
      </c>
      <c r="J2285" s="184">
        <f>IF(Q2287="불승인",0,IF(M2284="기준단가",IF(OR(D2285="집체",D2285="원격대체", D2285="혼합"),N2284*D2287*G2287,_xlfn.IFS(D2285="원격",2970*D2287*G2287,D2285="STEP자체",6160*D2287*G2287,D2285="STEP공공",4600*D2287*G2287)),IF(M2284="E-9",2*N2284*D2287*G2287,SUM(O2291:O2319))))</f>
        <v>0</v>
      </c>
      <c r="K2285" s="184">
        <f>J2285-I2285</f>
        <v>0</v>
      </c>
      <c r="L2285" s="724"/>
      <c r="M2285" s="727"/>
      <c r="N2285" s="730"/>
      <c r="O2285" s="732"/>
      <c r="P2285" s="733"/>
      <c r="Q2285" s="734"/>
      <c r="R2285" s="735"/>
    </row>
    <row r="2286" spans="2:18" ht="19.5">
      <c r="B2286" s="721"/>
      <c r="C2286" s="9" t="s">
        <v>6</v>
      </c>
      <c r="D2286" s="10" t="s">
        <v>7</v>
      </c>
      <c r="E2286" s="10" t="s">
        <v>8</v>
      </c>
      <c r="F2286" s="10" t="s">
        <v>9</v>
      </c>
      <c r="G2286" s="10" t="s">
        <v>10</v>
      </c>
      <c r="H2286" s="13" t="s">
        <v>19</v>
      </c>
      <c r="I2286" s="184">
        <f>IF(OR(D2285="집체",D2285="혼합"), J2320, 0)</f>
        <v>0</v>
      </c>
      <c r="J2286" s="184">
        <f>IF(Q2287="불승인",0,IF(OR(D2285="집체",D2285="혼합"),O2320,0))</f>
        <v>0</v>
      </c>
      <c r="K2286" s="184">
        <f>J2286-I2286</f>
        <v>0</v>
      </c>
      <c r="L2286" s="724"/>
      <c r="M2286" s="727"/>
      <c r="N2286" s="185" t="str" cm="1">
        <f t="array" ref="N2286">IFERROR( LOOKUP(2, 1/(과정일람표!$A$13:$A$412=C2283)/(과정일람표!$B$13:$B$412="승인"), IF(과정일람표!$J$13:$J$412="", NA(), 과정일람표!$J$13:$J$412)),"")</f>
        <v/>
      </c>
      <c r="O2286" s="736" t="s">
        <v>551</v>
      </c>
      <c r="P2286" s="737"/>
      <c r="Q2286" s="738" t="s">
        <v>85</v>
      </c>
      <c r="R2286" s="739"/>
    </row>
    <row r="2287" spans="2:18" ht="20.25" thickBot="1">
      <c r="B2287" s="722"/>
      <c r="C2287" s="186" t="str" cm="1">
        <f t="array" ref="C2287">IFERROR( LOOKUP(2, 1/(과정일람표!$A$13:$A$412=C2283)/(과정일람표!$B$13:$B$412="승인"), IF(과정일람표!$V$13:$V$412="", NA(), 과정일람표!$V$13:$V$412)),"")</f>
        <v/>
      </c>
      <c r="D2287" s="182" t="str" cm="1">
        <f t="array" ref="D2287">IFERROR( LOOKUP(2, 1/(과정일람표!$A$13:$A$412=C2283)/(과정일람표!$B$13:$B$412="승인"), IF(과정일람표!$W$13:$W$412="", NA(), 과정일람표!$W$13:$W$412)),"")</f>
        <v/>
      </c>
      <c r="E2287" s="187" t="str" cm="1">
        <f t="array" ref="E2287">IFERROR( LOOKUP(2, 1/(과정일람표!$A$13:$A$412=C2283)/(과정일람표!$B$13:$B$412="승인"), IF(과정일람표!$R$13:$R$412="", NA(), 과정일람표!$X$13:$X$412)),"")</f>
        <v/>
      </c>
      <c r="F2287" s="187" t="str" cm="1">
        <f t="array" ref="F2287">IFERROR( LOOKUP(2, 1/(과정일람표!$A$13:$A$412=C2283)/(과정일람표!$B$13:$B$412="승인"), IF(과정일람표!$Y$13:$Y$412="", NA(), 과정일람표!$Y$13:$Y$412)),"")</f>
        <v/>
      </c>
      <c r="G2287" s="187" t="str" cm="1">
        <f t="array" ref="G2287">IFERROR( LOOKUP(2, 1/(과정일람표!$A$13:$A$412=C2283)/(과정일람표!$B$13:$B$412="승인"), IF(과정일람표!$Z$13:$Z$412="", NA(), 과정일람표!$Z$13:$Z$412)),"")</f>
        <v/>
      </c>
      <c r="H2287" s="14" t="s">
        <v>20</v>
      </c>
      <c r="I2287" s="188">
        <f>IF(OR(D2285="집체", D2285="원격대체",D2285="혼합"), J2322, 0)</f>
        <v>0</v>
      </c>
      <c r="J2287" s="188">
        <f>IF(Q2287="불승인",0,IF(OR(D2285="집체",D2285="원격대체",D2285="혼합"),O2322,0))</f>
        <v>0</v>
      </c>
      <c r="K2287" s="188">
        <f>J2287-I2287</f>
        <v>0</v>
      </c>
      <c r="L2287" s="725"/>
      <c r="M2287" s="728"/>
      <c r="N2287" s="189" t="str" cm="1">
        <f t="array" ref="N2287">IFERROR( LOOKUP(2, 1/(과정일람표!$A$13:$A$412=C2283)/(과정일람표!$B$13:$B$412="승인"), IF(과정일람표!$I$13:$I$412="", NA(), 과정일람표!$I$13:$I$412)),"")</f>
        <v/>
      </c>
      <c r="O2287" s="16" t="e">
        <f>O2284/N2284</f>
        <v>#VALUE!</v>
      </c>
      <c r="P2287" s="18" t="e">
        <f>P2284/N2284</f>
        <v>#N/A</v>
      </c>
      <c r="Q2287" s="740" t="s">
        <v>2291</v>
      </c>
      <c r="R2287" s="741"/>
    </row>
    <row r="2288" spans="2:18" ht="17.25" thickBot="1"/>
    <row r="2289" spans="2:18" ht="17.25" thickBot="1">
      <c r="B2289" s="708" t="s">
        <v>24</v>
      </c>
      <c r="C2289" s="710" t="s">
        <v>25</v>
      </c>
      <c r="D2289" s="712" t="s">
        <v>26</v>
      </c>
      <c r="E2289" s="713"/>
      <c r="F2289" s="716" t="s">
        <v>32</v>
      </c>
      <c r="G2289" s="717"/>
      <c r="H2289" s="717"/>
      <c r="I2289" s="717"/>
      <c r="J2289" s="718"/>
      <c r="K2289" s="716" t="s">
        <v>33</v>
      </c>
      <c r="L2289" s="717"/>
      <c r="M2289" s="717"/>
      <c r="N2289" s="717"/>
      <c r="O2289" s="718"/>
      <c r="P2289" s="716" t="s">
        <v>30</v>
      </c>
      <c r="Q2289" s="717"/>
      <c r="R2289" s="718"/>
    </row>
    <row r="2290" spans="2:18" ht="17.25" thickBot="1">
      <c r="B2290" s="709"/>
      <c r="C2290" s="711"/>
      <c r="D2290" s="714"/>
      <c r="E2290" s="715"/>
      <c r="F2290" s="190" t="s">
        <v>27</v>
      </c>
      <c r="G2290" s="191" t="s">
        <v>28</v>
      </c>
      <c r="H2290" s="15" t="s">
        <v>29</v>
      </c>
      <c r="I2290" s="192" t="s">
        <v>16</v>
      </c>
      <c r="J2290" s="193" t="s">
        <v>38</v>
      </c>
      <c r="K2290" s="190" t="s">
        <v>27</v>
      </c>
      <c r="L2290" s="191" t="s">
        <v>28</v>
      </c>
      <c r="M2290" s="15" t="s">
        <v>29</v>
      </c>
      <c r="N2290" s="192" t="s">
        <v>16</v>
      </c>
      <c r="O2290" s="193" t="s">
        <v>38</v>
      </c>
      <c r="P2290" s="190" t="s">
        <v>34</v>
      </c>
      <c r="Q2290" s="719" t="s">
        <v>31</v>
      </c>
      <c r="R2290" s="718"/>
    </row>
    <row r="2291" spans="2:18" ht="17.25" thickBot="1">
      <c r="B2291" s="194" t="s">
        <v>35</v>
      </c>
      <c r="C2291" s="268"/>
      <c r="D2291" s="682"/>
      <c r="E2291" s="683"/>
      <c r="F2291" s="196"/>
      <c r="G2291" s="197"/>
      <c r="H2291" s="198"/>
      <c r="I2291" s="199">
        <f>IF(M2284="지원단가",F2291*G2291*H2291,0)</f>
        <v>0</v>
      </c>
      <c r="J2291" s="200">
        <f>I2291</f>
        <v>0</v>
      </c>
      <c r="K2291" s="201">
        <f t="shared" ref="K2291:K2322" si="265">F2291</f>
        <v>0</v>
      </c>
      <c r="L2291" s="202">
        <f t="shared" ref="L2291:L2322" si="266">G2291</f>
        <v>0</v>
      </c>
      <c r="M2291" s="203">
        <f t="shared" ref="M2291:M2322" si="267">H2291</f>
        <v>0</v>
      </c>
      <c r="N2291" s="199">
        <f>IF(Q2287="불승인", 0,IF(M2284="지원단가",K2291*L2291*M2291,0))</f>
        <v>0</v>
      </c>
      <c r="O2291" s="200">
        <f>SUM(N2291)</f>
        <v>0</v>
      </c>
      <c r="P2291" s="201">
        <f>N2291-I2291</f>
        <v>0</v>
      </c>
      <c r="Q2291" s="684"/>
      <c r="R2291" s="685"/>
    </row>
    <row r="2292" spans="2:18">
      <c r="B2292" s="686" t="s">
        <v>36</v>
      </c>
      <c r="C2292" s="269"/>
      <c r="D2292" s="696"/>
      <c r="E2292" s="697"/>
      <c r="F2292" s="205"/>
      <c r="G2292" s="206"/>
      <c r="H2292" s="207"/>
      <c r="I2292" s="208">
        <f>IF(M2284="지원단가",F2292*G2292*H2292,0)</f>
        <v>0</v>
      </c>
      <c r="J2292" s="689">
        <f>SUM(I2292:I2295)</f>
        <v>0</v>
      </c>
      <c r="K2292" s="209">
        <f t="shared" si="265"/>
        <v>0</v>
      </c>
      <c r="L2292" s="210">
        <f t="shared" si="266"/>
        <v>0</v>
      </c>
      <c r="M2292" s="211">
        <f t="shared" si="267"/>
        <v>0</v>
      </c>
      <c r="N2292" s="208">
        <f>IF(Q2287="불승인",0,IF(M2284="지원단가",K2292*L2292*M2292,0))</f>
        <v>0</v>
      </c>
      <c r="O2292" s="689">
        <f>SUM(N2292:N2295)</f>
        <v>0</v>
      </c>
      <c r="P2292" s="209">
        <f t="shared" ref="P2292:P2322" si="268">N2292-I2292</f>
        <v>0</v>
      </c>
      <c r="Q2292" s="698"/>
      <c r="R2292" s="699"/>
    </row>
    <row r="2293" spans="2:18">
      <c r="B2293" s="687"/>
      <c r="C2293" s="270"/>
      <c r="D2293" s="704"/>
      <c r="E2293" s="705"/>
      <c r="F2293" s="213"/>
      <c r="G2293" s="214"/>
      <c r="H2293" s="215"/>
      <c r="I2293" s="216">
        <f>IF(M2284="지원단가",F2293*G2293*H2293,0)</f>
        <v>0</v>
      </c>
      <c r="J2293" s="690"/>
      <c r="K2293" s="217">
        <f t="shared" si="265"/>
        <v>0</v>
      </c>
      <c r="L2293" s="218">
        <f t="shared" si="266"/>
        <v>0</v>
      </c>
      <c r="M2293" s="219">
        <f t="shared" si="267"/>
        <v>0</v>
      </c>
      <c r="N2293" s="216">
        <f>IF(Q2287="불승인",0,IF(M2284="지원단가",K2293*L2293*M2293,0))</f>
        <v>0</v>
      </c>
      <c r="O2293" s="690"/>
      <c r="P2293" s="217">
        <f t="shared" si="268"/>
        <v>0</v>
      </c>
      <c r="Q2293" s="706"/>
      <c r="R2293" s="707"/>
    </row>
    <row r="2294" spans="2:18">
      <c r="B2294" s="687"/>
      <c r="C2294" s="270"/>
      <c r="D2294" s="704"/>
      <c r="E2294" s="705"/>
      <c r="F2294" s="213"/>
      <c r="G2294" s="214"/>
      <c r="H2294" s="215"/>
      <c r="I2294" s="216">
        <f>IF(M2284="지원단가",F2294*G2294*H2294,0)</f>
        <v>0</v>
      </c>
      <c r="J2294" s="690"/>
      <c r="K2294" s="217">
        <f t="shared" si="265"/>
        <v>0</v>
      </c>
      <c r="L2294" s="218">
        <f t="shared" si="266"/>
        <v>0</v>
      </c>
      <c r="M2294" s="219">
        <f t="shared" si="267"/>
        <v>0</v>
      </c>
      <c r="N2294" s="216">
        <f>IF(Q2287="불승인",0,IF(M2284="지원단가",K2294*L2294*M2294,0))</f>
        <v>0</v>
      </c>
      <c r="O2294" s="690"/>
      <c r="P2294" s="217">
        <f t="shared" si="268"/>
        <v>0</v>
      </c>
      <c r="Q2294" s="706"/>
      <c r="R2294" s="707"/>
    </row>
    <row r="2295" spans="2:18" ht="17.25" thickBot="1">
      <c r="B2295" s="688"/>
      <c r="C2295" s="271"/>
      <c r="D2295" s="700"/>
      <c r="E2295" s="701"/>
      <c r="F2295" s="221"/>
      <c r="G2295" s="222"/>
      <c r="H2295" s="223"/>
      <c r="I2295" s="224">
        <f>IF(M2284="지원단가",F2295*G2295*H2295,0)</f>
        <v>0</v>
      </c>
      <c r="J2295" s="691"/>
      <c r="K2295" s="225">
        <f t="shared" si="265"/>
        <v>0</v>
      </c>
      <c r="L2295" s="226">
        <f t="shared" si="266"/>
        <v>0</v>
      </c>
      <c r="M2295" s="227">
        <f t="shared" si="267"/>
        <v>0</v>
      </c>
      <c r="N2295" s="224">
        <f>IF(Q2287="불승인",0,IF(M2284="지원단가",K2295*L2295*M2295,0))</f>
        <v>0</v>
      </c>
      <c r="O2295" s="691"/>
      <c r="P2295" s="225">
        <f t="shared" si="268"/>
        <v>0</v>
      </c>
      <c r="Q2295" s="702"/>
      <c r="R2295" s="703"/>
    </row>
    <row r="2296" spans="2:18">
      <c r="B2296" s="686" t="s">
        <v>37</v>
      </c>
      <c r="C2296" s="269"/>
      <c r="D2296" s="272"/>
      <c r="E2296" s="273"/>
      <c r="F2296" s="205"/>
      <c r="G2296" s="206"/>
      <c r="H2296" s="207"/>
      <c r="I2296" s="208">
        <f>IF(M2284="지원단가",F2296*G2296*H2296,0)</f>
        <v>0</v>
      </c>
      <c r="J2296" s="689">
        <f>SUM(I2296:I2301)</f>
        <v>0</v>
      </c>
      <c r="K2296" s="209">
        <f t="shared" si="265"/>
        <v>0</v>
      </c>
      <c r="L2296" s="210">
        <f t="shared" si="266"/>
        <v>0</v>
      </c>
      <c r="M2296" s="211">
        <f t="shared" si="267"/>
        <v>0</v>
      </c>
      <c r="N2296" s="208">
        <f>IF(Q2287="불승인",0,IF(M2284="지원단가",K2296*L2296*M2296,0))</f>
        <v>0</v>
      </c>
      <c r="O2296" s="689">
        <f>SUM(N2296:N2301)</f>
        <v>0</v>
      </c>
      <c r="P2296" s="209">
        <f t="shared" si="268"/>
        <v>0</v>
      </c>
      <c r="Q2296" s="698"/>
      <c r="R2296" s="699"/>
    </row>
    <row r="2297" spans="2:18">
      <c r="B2297" s="687"/>
      <c r="C2297" s="270"/>
      <c r="D2297" s="274"/>
      <c r="E2297" s="275"/>
      <c r="F2297" s="213"/>
      <c r="G2297" s="214"/>
      <c r="H2297" s="215"/>
      <c r="I2297" s="216">
        <f>IF(M2284="지원단가",F2297*G2297*H2297,0)</f>
        <v>0</v>
      </c>
      <c r="J2297" s="690"/>
      <c r="K2297" s="217">
        <f t="shared" si="265"/>
        <v>0</v>
      </c>
      <c r="L2297" s="218">
        <f t="shared" si="266"/>
        <v>0</v>
      </c>
      <c r="M2297" s="219">
        <f t="shared" si="267"/>
        <v>0</v>
      </c>
      <c r="N2297" s="216">
        <f>IF(Q2287="불승인",0,IF(M2284="지원단가",K2297*L2297*M2297,0))</f>
        <v>0</v>
      </c>
      <c r="O2297" s="690"/>
      <c r="P2297" s="217">
        <f t="shared" si="268"/>
        <v>0</v>
      </c>
      <c r="Q2297" s="706"/>
      <c r="R2297" s="707"/>
    </row>
    <row r="2298" spans="2:18">
      <c r="B2298" s="687"/>
      <c r="C2298" s="270"/>
      <c r="D2298" s="274"/>
      <c r="E2298" s="275"/>
      <c r="F2298" s="213"/>
      <c r="G2298" s="214"/>
      <c r="H2298" s="215"/>
      <c r="I2298" s="216">
        <f>IF(M2284="지원단가",F2298*G2298*H2298,0)</f>
        <v>0</v>
      </c>
      <c r="J2298" s="690"/>
      <c r="K2298" s="217">
        <f t="shared" si="265"/>
        <v>0</v>
      </c>
      <c r="L2298" s="218">
        <f t="shared" si="266"/>
        <v>0</v>
      </c>
      <c r="M2298" s="219">
        <f t="shared" si="267"/>
        <v>0</v>
      </c>
      <c r="N2298" s="216">
        <f>IF(Q2287="불승인",0,IF(M2284="지원단가",K2298*L2298*M2298,0))</f>
        <v>0</v>
      </c>
      <c r="O2298" s="690"/>
      <c r="P2298" s="217">
        <f t="shared" si="268"/>
        <v>0</v>
      </c>
      <c r="Q2298" s="706"/>
      <c r="R2298" s="707"/>
    </row>
    <row r="2299" spans="2:18">
      <c r="B2299" s="687"/>
      <c r="C2299" s="270"/>
      <c r="D2299" s="274"/>
      <c r="E2299" s="275"/>
      <c r="F2299" s="213"/>
      <c r="G2299" s="214"/>
      <c r="H2299" s="215"/>
      <c r="I2299" s="216">
        <f>IF(M2284="지원단가",F2299*G2299*H2299,0)</f>
        <v>0</v>
      </c>
      <c r="J2299" s="690"/>
      <c r="K2299" s="217">
        <f t="shared" si="265"/>
        <v>0</v>
      </c>
      <c r="L2299" s="218">
        <f t="shared" si="266"/>
        <v>0</v>
      </c>
      <c r="M2299" s="219">
        <f t="shared" si="267"/>
        <v>0</v>
      </c>
      <c r="N2299" s="216">
        <f>IF(Q2287="불승인",0,IF(M2284="지원단가",K2299*L2299*M2299,0))</f>
        <v>0</v>
      </c>
      <c r="O2299" s="690"/>
      <c r="P2299" s="217">
        <f t="shared" si="268"/>
        <v>0</v>
      </c>
      <c r="Q2299" s="706"/>
      <c r="R2299" s="707"/>
    </row>
    <row r="2300" spans="2:18">
      <c r="B2300" s="687"/>
      <c r="C2300" s="270"/>
      <c r="D2300" s="274"/>
      <c r="E2300" s="275"/>
      <c r="F2300" s="213"/>
      <c r="G2300" s="214"/>
      <c r="H2300" s="215"/>
      <c r="I2300" s="216">
        <f>IF(M2284="지원단가",F2300*G2300*H2300,0)</f>
        <v>0</v>
      </c>
      <c r="J2300" s="690"/>
      <c r="K2300" s="217">
        <f t="shared" si="265"/>
        <v>0</v>
      </c>
      <c r="L2300" s="218">
        <f t="shared" si="266"/>
        <v>0</v>
      </c>
      <c r="M2300" s="219">
        <f t="shared" si="267"/>
        <v>0</v>
      </c>
      <c r="N2300" s="216">
        <f>IF(Q2287="불승인",0,IF(M2284="지원단가",K2300*L2300*M2300,0))</f>
        <v>0</v>
      </c>
      <c r="O2300" s="690"/>
      <c r="P2300" s="217">
        <f t="shared" si="268"/>
        <v>0</v>
      </c>
      <c r="Q2300" s="706"/>
      <c r="R2300" s="707"/>
    </row>
    <row r="2301" spans="2:18" ht="17.25" thickBot="1">
      <c r="B2301" s="688"/>
      <c r="C2301" s="271"/>
      <c r="D2301" s="276"/>
      <c r="E2301" s="277"/>
      <c r="F2301" s="221"/>
      <c r="G2301" s="222"/>
      <c r="H2301" s="223"/>
      <c r="I2301" s="224">
        <f>IF(M2284="지원단가",F2301*G2301*H2301,0)</f>
        <v>0</v>
      </c>
      <c r="J2301" s="691"/>
      <c r="K2301" s="225">
        <f t="shared" si="265"/>
        <v>0</v>
      </c>
      <c r="L2301" s="226">
        <f t="shared" si="266"/>
        <v>0</v>
      </c>
      <c r="M2301" s="227">
        <f t="shared" si="267"/>
        <v>0</v>
      </c>
      <c r="N2301" s="224">
        <f>IF(Q2287="불승인",0,IF(M2284="지원단가",K2301*L2301*M2301,0))</f>
        <v>0</v>
      </c>
      <c r="O2301" s="691"/>
      <c r="P2301" s="225">
        <f t="shared" si="268"/>
        <v>0</v>
      </c>
      <c r="Q2301" s="702"/>
      <c r="R2301" s="703"/>
    </row>
    <row r="2302" spans="2:18">
      <c r="B2302" s="686" t="s">
        <v>39</v>
      </c>
      <c r="C2302" s="269"/>
      <c r="D2302" s="696"/>
      <c r="E2302" s="697"/>
      <c r="F2302" s="205"/>
      <c r="G2302" s="206"/>
      <c r="H2302" s="207"/>
      <c r="I2302" s="208">
        <f>IF(M2284="지원단가",F2302*G2302*H2302,0)</f>
        <v>0</v>
      </c>
      <c r="J2302" s="689">
        <f>SUM(I2302:I2307)</f>
        <v>0</v>
      </c>
      <c r="K2302" s="209">
        <f t="shared" si="265"/>
        <v>0</v>
      </c>
      <c r="L2302" s="210">
        <f t="shared" si="266"/>
        <v>0</v>
      </c>
      <c r="M2302" s="211">
        <f t="shared" si="267"/>
        <v>0</v>
      </c>
      <c r="N2302" s="208">
        <f>IF(Q2287="불승인",0,IF(M2284="지원단가",K2302*L2302*M2302,0))</f>
        <v>0</v>
      </c>
      <c r="O2302" s="689">
        <f>SUM(N2302:N2307)</f>
        <v>0</v>
      </c>
      <c r="P2302" s="209">
        <f t="shared" si="268"/>
        <v>0</v>
      </c>
      <c r="Q2302" s="698"/>
      <c r="R2302" s="699"/>
    </row>
    <row r="2303" spans="2:18">
      <c r="B2303" s="687"/>
      <c r="C2303" s="270"/>
      <c r="D2303" s="704"/>
      <c r="E2303" s="705"/>
      <c r="F2303" s="213"/>
      <c r="G2303" s="214"/>
      <c r="H2303" s="215"/>
      <c r="I2303" s="216">
        <f>IF(M2284="지원단가",F2303*G2303*H2303,0)</f>
        <v>0</v>
      </c>
      <c r="J2303" s="690"/>
      <c r="K2303" s="217">
        <f t="shared" si="265"/>
        <v>0</v>
      </c>
      <c r="L2303" s="218">
        <f t="shared" si="266"/>
        <v>0</v>
      </c>
      <c r="M2303" s="219">
        <f t="shared" si="267"/>
        <v>0</v>
      </c>
      <c r="N2303" s="216">
        <f>IF(Q2287="불승인",0,IF(M2284="지원단가",K2303*L2303*M2303,0))</f>
        <v>0</v>
      </c>
      <c r="O2303" s="690"/>
      <c r="P2303" s="217">
        <f t="shared" si="268"/>
        <v>0</v>
      </c>
      <c r="Q2303" s="706"/>
      <c r="R2303" s="707"/>
    </row>
    <row r="2304" spans="2:18">
      <c r="B2304" s="687"/>
      <c r="C2304" s="270"/>
      <c r="D2304" s="704"/>
      <c r="E2304" s="705"/>
      <c r="F2304" s="213"/>
      <c r="G2304" s="214"/>
      <c r="H2304" s="215"/>
      <c r="I2304" s="216">
        <f>IF(M2284="지원단가",F2304*G2304*H2304,0)</f>
        <v>0</v>
      </c>
      <c r="J2304" s="690"/>
      <c r="K2304" s="217">
        <f t="shared" si="265"/>
        <v>0</v>
      </c>
      <c r="L2304" s="218">
        <f t="shared" si="266"/>
        <v>0</v>
      </c>
      <c r="M2304" s="219">
        <f t="shared" si="267"/>
        <v>0</v>
      </c>
      <c r="N2304" s="216">
        <f>IF(Q2287="불승인",0,IF(M2284="지원단가",K2304*L2304*M2304,0))</f>
        <v>0</v>
      </c>
      <c r="O2304" s="690"/>
      <c r="P2304" s="217">
        <f t="shared" si="268"/>
        <v>0</v>
      </c>
      <c r="Q2304" s="706"/>
      <c r="R2304" s="707"/>
    </row>
    <row r="2305" spans="2:18">
      <c r="B2305" s="687"/>
      <c r="C2305" s="270"/>
      <c r="D2305" s="704"/>
      <c r="E2305" s="705"/>
      <c r="F2305" s="213"/>
      <c r="G2305" s="214"/>
      <c r="H2305" s="215"/>
      <c r="I2305" s="216">
        <f>IF(M2284="지원단가",F2305*G2305*H2305,0)</f>
        <v>0</v>
      </c>
      <c r="J2305" s="690"/>
      <c r="K2305" s="217">
        <f t="shared" si="265"/>
        <v>0</v>
      </c>
      <c r="L2305" s="218">
        <f t="shared" si="266"/>
        <v>0</v>
      </c>
      <c r="M2305" s="219">
        <f t="shared" si="267"/>
        <v>0</v>
      </c>
      <c r="N2305" s="216">
        <f>IF(Q2287="불승인",0,IF(M2284="지원단가",K2305*L2305*M2305,0))</f>
        <v>0</v>
      </c>
      <c r="O2305" s="690"/>
      <c r="P2305" s="217">
        <f t="shared" si="268"/>
        <v>0</v>
      </c>
      <c r="Q2305" s="706"/>
      <c r="R2305" s="707"/>
    </row>
    <row r="2306" spans="2:18">
      <c r="B2306" s="687"/>
      <c r="C2306" s="270"/>
      <c r="D2306" s="704"/>
      <c r="E2306" s="705"/>
      <c r="F2306" s="213"/>
      <c r="G2306" s="214"/>
      <c r="H2306" s="215"/>
      <c r="I2306" s="216">
        <f>IF(M2284="지원단가",F2306*G2306*H2306,0)</f>
        <v>0</v>
      </c>
      <c r="J2306" s="690"/>
      <c r="K2306" s="217">
        <f t="shared" si="265"/>
        <v>0</v>
      </c>
      <c r="L2306" s="218">
        <f t="shared" si="266"/>
        <v>0</v>
      </c>
      <c r="M2306" s="219">
        <f t="shared" si="267"/>
        <v>0</v>
      </c>
      <c r="N2306" s="216">
        <f>IF(Q2287="불승인",0,IF(M2284="지원단가",K2306*L2306*M2306,0))</f>
        <v>0</v>
      </c>
      <c r="O2306" s="690"/>
      <c r="P2306" s="217">
        <f t="shared" si="268"/>
        <v>0</v>
      </c>
      <c r="Q2306" s="706"/>
      <c r="R2306" s="707"/>
    </row>
    <row r="2307" spans="2:18" ht="17.25" thickBot="1">
      <c r="B2307" s="688"/>
      <c r="C2307" s="271"/>
      <c r="D2307" s="700"/>
      <c r="E2307" s="701"/>
      <c r="F2307" s="221"/>
      <c r="G2307" s="222"/>
      <c r="H2307" s="223"/>
      <c r="I2307" s="224">
        <f>IF(M2284="지원단가",F2307*G2307*H2307,0)</f>
        <v>0</v>
      </c>
      <c r="J2307" s="691"/>
      <c r="K2307" s="225">
        <f t="shared" si="265"/>
        <v>0</v>
      </c>
      <c r="L2307" s="226">
        <f t="shared" si="266"/>
        <v>0</v>
      </c>
      <c r="M2307" s="227">
        <f t="shared" si="267"/>
        <v>0</v>
      </c>
      <c r="N2307" s="224">
        <f>IF(Q2287="불승인",0,IF(M2284="지원단가",K2307*L2307*M2307,0))</f>
        <v>0</v>
      </c>
      <c r="O2307" s="691"/>
      <c r="P2307" s="225">
        <f t="shared" si="268"/>
        <v>0</v>
      </c>
      <c r="Q2307" s="702"/>
      <c r="R2307" s="703"/>
    </row>
    <row r="2308" spans="2:18" ht="17.25" thickBot="1">
      <c r="B2308" s="194" t="s">
        <v>40</v>
      </c>
      <c r="C2308" s="268"/>
      <c r="D2308" s="682"/>
      <c r="E2308" s="683"/>
      <c r="F2308" s="196"/>
      <c r="G2308" s="197"/>
      <c r="H2308" s="198"/>
      <c r="I2308" s="199">
        <f>IF(M2284="지원단가",F2308*G2308*H2308,0)</f>
        <v>0</v>
      </c>
      <c r="J2308" s="200">
        <f>I2308</f>
        <v>0</v>
      </c>
      <c r="K2308" s="201">
        <f t="shared" si="265"/>
        <v>0</v>
      </c>
      <c r="L2308" s="202">
        <f t="shared" si="266"/>
        <v>0</v>
      </c>
      <c r="M2308" s="203">
        <f t="shared" si="267"/>
        <v>0</v>
      </c>
      <c r="N2308" s="199">
        <f>IF(Q2287="불승인",0,IF(M2284="지원단가",K2308*L2308*M2308,0))</f>
        <v>0</v>
      </c>
      <c r="O2308" s="200">
        <f>SUM(N2308)</f>
        <v>0</v>
      </c>
      <c r="P2308" s="201">
        <f t="shared" si="268"/>
        <v>0</v>
      </c>
      <c r="Q2308" s="684"/>
      <c r="R2308" s="685"/>
    </row>
    <row r="2309" spans="2:18">
      <c r="B2309" s="686" t="s">
        <v>41</v>
      </c>
      <c r="C2309" s="269"/>
      <c r="D2309" s="696"/>
      <c r="E2309" s="697"/>
      <c r="F2309" s="205"/>
      <c r="G2309" s="206"/>
      <c r="H2309" s="207"/>
      <c r="I2309" s="208">
        <f>IF(M2284="지원단가",F2309*G2309*H2309,0)</f>
        <v>0</v>
      </c>
      <c r="J2309" s="689">
        <f>SUM(I2309:I2311)</f>
        <v>0</v>
      </c>
      <c r="K2309" s="209">
        <f t="shared" si="265"/>
        <v>0</v>
      </c>
      <c r="L2309" s="210">
        <f t="shared" si="266"/>
        <v>0</v>
      </c>
      <c r="M2309" s="211">
        <f t="shared" si="267"/>
        <v>0</v>
      </c>
      <c r="N2309" s="208">
        <f>IF(Q2287="불승인",0,IF(M2284="지원단가",K2309*L2309*M2309,0))</f>
        <v>0</v>
      </c>
      <c r="O2309" s="689">
        <f>SUM(N2309:N2311)</f>
        <v>0</v>
      </c>
      <c r="P2309" s="209">
        <f t="shared" si="268"/>
        <v>0</v>
      </c>
      <c r="Q2309" s="698"/>
      <c r="R2309" s="699"/>
    </row>
    <row r="2310" spans="2:18">
      <c r="B2310" s="687"/>
      <c r="C2310" s="270"/>
      <c r="D2310" s="704"/>
      <c r="E2310" s="705"/>
      <c r="F2310" s="213"/>
      <c r="G2310" s="214"/>
      <c r="H2310" s="215"/>
      <c r="I2310" s="216">
        <f>IF(M2284="지원단가",F2310*G2310*H2310,0)</f>
        <v>0</v>
      </c>
      <c r="J2310" s="690"/>
      <c r="K2310" s="217">
        <f t="shared" si="265"/>
        <v>0</v>
      </c>
      <c r="L2310" s="218">
        <f t="shared" si="266"/>
        <v>0</v>
      </c>
      <c r="M2310" s="219">
        <f t="shared" si="267"/>
        <v>0</v>
      </c>
      <c r="N2310" s="216">
        <f>IF(Q2287="불승인",0,IF(M2284="지원단가",K2310*L2310*M2310,0))</f>
        <v>0</v>
      </c>
      <c r="O2310" s="690"/>
      <c r="P2310" s="217">
        <f t="shared" si="268"/>
        <v>0</v>
      </c>
      <c r="Q2310" s="706"/>
      <c r="R2310" s="707"/>
    </row>
    <row r="2311" spans="2:18" ht="17.25" thickBot="1">
      <c r="B2311" s="688"/>
      <c r="C2311" s="271"/>
      <c r="D2311" s="700"/>
      <c r="E2311" s="701"/>
      <c r="F2311" s="221"/>
      <c r="G2311" s="222"/>
      <c r="H2311" s="223"/>
      <c r="I2311" s="224">
        <f>IF(M2284="지원단가",F2311*G2311*H2311,0)</f>
        <v>0</v>
      </c>
      <c r="J2311" s="691"/>
      <c r="K2311" s="225">
        <f t="shared" si="265"/>
        <v>0</v>
      </c>
      <c r="L2311" s="226">
        <f t="shared" si="266"/>
        <v>0</v>
      </c>
      <c r="M2311" s="227">
        <f t="shared" si="267"/>
        <v>0</v>
      </c>
      <c r="N2311" s="224">
        <f>IF(Q2287="불승인",0,IF(M2284="지원단가",K2311*L2311*M2311,0))</f>
        <v>0</v>
      </c>
      <c r="O2311" s="691"/>
      <c r="P2311" s="225">
        <f t="shared" si="268"/>
        <v>0</v>
      </c>
      <c r="Q2311" s="702"/>
      <c r="R2311" s="703"/>
    </row>
    <row r="2312" spans="2:18">
      <c r="B2312" s="686" t="s">
        <v>42</v>
      </c>
      <c r="C2312" s="278"/>
      <c r="D2312" s="696"/>
      <c r="E2312" s="697"/>
      <c r="F2312" s="235"/>
      <c r="G2312" s="236"/>
      <c r="H2312" s="237"/>
      <c r="I2312" s="238">
        <f>IF(M2284="지원단가",F2312*G2312*H2312,0)</f>
        <v>0</v>
      </c>
      <c r="J2312" s="689">
        <f>SUM(I2312:I2313)</f>
        <v>0</v>
      </c>
      <c r="K2312" s="239">
        <f t="shared" si="265"/>
        <v>0</v>
      </c>
      <c r="L2312" s="240">
        <f t="shared" si="266"/>
        <v>0</v>
      </c>
      <c r="M2312" s="241">
        <f t="shared" si="267"/>
        <v>0</v>
      </c>
      <c r="N2312" s="238">
        <f>IF(Q2287="불승인",0,IF(M2284="지원단가",K2312*L2312*M2312,0))</f>
        <v>0</v>
      </c>
      <c r="O2312" s="689">
        <f>SUM(N2312:N2313)</f>
        <v>0</v>
      </c>
      <c r="P2312" s="239">
        <f t="shared" si="268"/>
        <v>0</v>
      </c>
      <c r="Q2312" s="698"/>
      <c r="R2312" s="699"/>
    </row>
    <row r="2313" spans="2:18" ht="17.25" thickBot="1">
      <c r="B2313" s="688"/>
      <c r="C2313" s="279"/>
      <c r="D2313" s="700"/>
      <c r="E2313" s="701"/>
      <c r="F2313" s="243"/>
      <c r="G2313" s="244"/>
      <c r="H2313" s="245"/>
      <c r="I2313" s="246">
        <f>IF(M2284="지원단가",F2313*G2313*H2313,0)</f>
        <v>0</v>
      </c>
      <c r="J2313" s="691"/>
      <c r="K2313" s="247">
        <f t="shared" si="265"/>
        <v>0</v>
      </c>
      <c r="L2313" s="248">
        <f t="shared" si="266"/>
        <v>0</v>
      </c>
      <c r="M2313" s="249">
        <f t="shared" si="267"/>
        <v>0</v>
      </c>
      <c r="N2313" s="246">
        <f>IF(Q2287="불승인",0,IF(M2284="지원단가",K2313*L2313*M2313,0))</f>
        <v>0</v>
      </c>
      <c r="O2313" s="691"/>
      <c r="P2313" s="247">
        <f t="shared" si="268"/>
        <v>0</v>
      </c>
      <c r="Q2313" s="702"/>
      <c r="R2313" s="703"/>
    </row>
    <row r="2314" spans="2:18">
      <c r="B2314" s="686" t="s">
        <v>43</v>
      </c>
      <c r="C2314" s="269"/>
      <c r="D2314" s="696"/>
      <c r="E2314" s="697"/>
      <c r="F2314" s="205"/>
      <c r="G2314" s="206"/>
      <c r="H2314" s="207"/>
      <c r="I2314" s="208">
        <f>IF(M2284="지원단가",F2314*G2314*H2314,0)</f>
        <v>0</v>
      </c>
      <c r="J2314" s="689">
        <f>SUM(I2314:I2316)</f>
        <v>0</v>
      </c>
      <c r="K2314" s="209">
        <f t="shared" si="265"/>
        <v>0</v>
      </c>
      <c r="L2314" s="210">
        <f t="shared" si="266"/>
        <v>0</v>
      </c>
      <c r="M2314" s="211">
        <f t="shared" si="267"/>
        <v>0</v>
      </c>
      <c r="N2314" s="208">
        <f>IF(Q2287="불승인",0,IF(M2284="지원단가",K2314*L2314*M2314,0))</f>
        <v>0</v>
      </c>
      <c r="O2314" s="689">
        <f>SUM(N2314:N2316)</f>
        <v>0</v>
      </c>
      <c r="P2314" s="209">
        <f t="shared" si="268"/>
        <v>0</v>
      </c>
      <c r="Q2314" s="698"/>
      <c r="R2314" s="699"/>
    </row>
    <row r="2315" spans="2:18">
      <c r="B2315" s="687"/>
      <c r="C2315" s="270"/>
      <c r="D2315" s="704"/>
      <c r="E2315" s="705"/>
      <c r="F2315" s="213"/>
      <c r="G2315" s="214"/>
      <c r="H2315" s="215"/>
      <c r="I2315" s="216">
        <f>IF(M2284="지원단가",F2315*G2315*H2315,0)</f>
        <v>0</v>
      </c>
      <c r="J2315" s="690"/>
      <c r="K2315" s="217">
        <f t="shared" si="265"/>
        <v>0</v>
      </c>
      <c r="L2315" s="218">
        <f t="shared" si="266"/>
        <v>0</v>
      </c>
      <c r="M2315" s="219">
        <f t="shared" si="267"/>
        <v>0</v>
      </c>
      <c r="N2315" s="216">
        <f>IF(Q2287="불승인",0,IF(M2284="지원단가",K2315*L2315*M2315,0))</f>
        <v>0</v>
      </c>
      <c r="O2315" s="690"/>
      <c r="P2315" s="217">
        <f t="shared" si="268"/>
        <v>0</v>
      </c>
      <c r="Q2315" s="706"/>
      <c r="R2315" s="707"/>
    </row>
    <row r="2316" spans="2:18" ht="17.25" thickBot="1">
      <c r="B2316" s="688"/>
      <c r="C2316" s="271"/>
      <c r="D2316" s="700"/>
      <c r="E2316" s="701"/>
      <c r="F2316" s="221"/>
      <c r="G2316" s="222"/>
      <c r="H2316" s="223"/>
      <c r="I2316" s="224">
        <f>IF(M2284="지원단가",F2316*G2316*H2316,0)</f>
        <v>0</v>
      </c>
      <c r="J2316" s="691"/>
      <c r="K2316" s="225">
        <f t="shared" si="265"/>
        <v>0</v>
      </c>
      <c r="L2316" s="226">
        <f t="shared" si="266"/>
        <v>0</v>
      </c>
      <c r="M2316" s="227">
        <f t="shared" si="267"/>
        <v>0</v>
      </c>
      <c r="N2316" s="224">
        <f>IF(Q2287="불승인",0,IF(M2284="지원단가",K2316*L2316*M2316,0))</f>
        <v>0</v>
      </c>
      <c r="O2316" s="691"/>
      <c r="P2316" s="225">
        <f t="shared" si="268"/>
        <v>0</v>
      </c>
      <c r="Q2316" s="702"/>
      <c r="R2316" s="703"/>
    </row>
    <row r="2317" spans="2:18" ht="17.25" thickBot="1">
      <c r="B2317" s="686" t="s">
        <v>87</v>
      </c>
      <c r="C2317" s="278"/>
      <c r="D2317" s="280"/>
      <c r="E2317" s="281" t="s">
        <v>2297</v>
      </c>
      <c r="F2317" s="235"/>
      <c r="G2317" s="236"/>
      <c r="H2317" s="237"/>
      <c r="I2317" s="238">
        <f>IF(M2284="지원단가",F2317*G2317*H2317,0)</f>
        <v>0</v>
      </c>
      <c r="J2317" s="689">
        <f>SUM(I2317:I2319)</f>
        <v>0</v>
      </c>
      <c r="K2317" s="239">
        <f t="shared" si="265"/>
        <v>0</v>
      </c>
      <c r="L2317" s="240">
        <f t="shared" si="266"/>
        <v>0</v>
      </c>
      <c r="M2317" s="241">
        <f t="shared" si="267"/>
        <v>0</v>
      </c>
      <c r="N2317" s="238">
        <f>IF(Q2287="불승인",0,IF(M2284="지원단가",K2317*L2317*M2317,0))</f>
        <v>0</v>
      </c>
      <c r="O2317" s="689">
        <f>SUM(N2317:N2319)</f>
        <v>0</v>
      </c>
      <c r="P2317" s="239">
        <f t="shared" si="268"/>
        <v>0</v>
      </c>
      <c r="Q2317" s="252"/>
      <c r="R2317" s="253" t="s">
        <v>2298</v>
      </c>
    </row>
    <row r="2318" spans="2:18" ht="17.25" thickTop="1">
      <c r="B2318" s="687"/>
      <c r="C2318" s="270"/>
      <c r="D2318" s="282"/>
      <c r="E2318" s="692" t="e">
        <f>J2317/SUM(J2291:J2316)</f>
        <v>#DIV/0!</v>
      </c>
      <c r="F2318" s="213"/>
      <c r="G2318" s="214"/>
      <c r="H2318" s="215"/>
      <c r="I2318" s="216">
        <f>IF(M2284="지원단가",F2318*G2318*H2318,0)</f>
        <v>0</v>
      </c>
      <c r="J2318" s="690"/>
      <c r="K2318" s="217">
        <f t="shared" si="265"/>
        <v>0</v>
      </c>
      <c r="L2318" s="218">
        <f t="shared" si="266"/>
        <v>0</v>
      </c>
      <c r="M2318" s="219">
        <f t="shared" si="267"/>
        <v>0</v>
      </c>
      <c r="N2318" s="216">
        <f>IF(Q2287="불승인",0,IF(M2284="지원단가",K2318*L2318*M2318,0))</f>
        <v>0</v>
      </c>
      <c r="O2318" s="690"/>
      <c r="P2318" s="217">
        <f t="shared" si="268"/>
        <v>0</v>
      </c>
      <c r="Q2318" s="255"/>
      <c r="R2318" s="694" t="e">
        <f>O2317/SUM(O2291:O2316)</f>
        <v>#DIV/0!</v>
      </c>
    </row>
    <row r="2319" spans="2:18" ht="17.25" thickBot="1">
      <c r="B2319" s="688"/>
      <c r="C2319" s="279"/>
      <c r="D2319" s="283"/>
      <c r="E2319" s="693"/>
      <c r="F2319" s="243"/>
      <c r="G2319" s="244"/>
      <c r="H2319" s="245"/>
      <c r="I2319" s="246">
        <f>IF(M2284="지원단가",F2319*G2319*H2319,0)</f>
        <v>0</v>
      </c>
      <c r="J2319" s="691"/>
      <c r="K2319" s="247">
        <f t="shared" si="265"/>
        <v>0</v>
      </c>
      <c r="L2319" s="248">
        <f t="shared" si="266"/>
        <v>0</v>
      </c>
      <c r="M2319" s="249">
        <f t="shared" si="267"/>
        <v>0</v>
      </c>
      <c r="N2319" s="246">
        <f>IF(Q2287="불승인",0,IF(M2284="지원단가",K2319*L2319*M2319,0))</f>
        <v>0</v>
      </c>
      <c r="O2319" s="691"/>
      <c r="P2319" s="247">
        <f t="shared" si="268"/>
        <v>0</v>
      </c>
      <c r="Q2319" s="257"/>
      <c r="R2319" s="695"/>
    </row>
    <row r="2320" spans="2:18">
      <c r="B2320" s="686" t="s">
        <v>19</v>
      </c>
      <c r="C2320" s="269"/>
      <c r="D2320" s="696"/>
      <c r="E2320" s="697"/>
      <c r="F2320" s="205"/>
      <c r="G2320" s="206"/>
      <c r="H2320" s="207"/>
      <c r="I2320" s="208">
        <f>F2320*G2320*H2320</f>
        <v>0</v>
      </c>
      <c r="J2320" s="689">
        <f>SUM(I2320:I2321)</f>
        <v>0</v>
      </c>
      <c r="K2320" s="209">
        <f t="shared" si="265"/>
        <v>0</v>
      </c>
      <c r="L2320" s="210">
        <f t="shared" si="266"/>
        <v>0</v>
      </c>
      <c r="M2320" s="211">
        <f t="shared" si="267"/>
        <v>0</v>
      </c>
      <c r="N2320" s="208">
        <f>IF(Q2287="불승인", 0,K2320*L2320*M2320)</f>
        <v>0</v>
      </c>
      <c r="O2320" s="689">
        <f>SUM(N2320:N2321)</f>
        <v>0</v>
      </c>
      <c r="P2320" s="209">
        <f t="shared" si="268"/>
        <v>0</v>
      </c>
      <c r="Q2320" s="698"/>
      <c r="R2320" s="699"/>
    </row>
    <row r="2321" spans="2:18" ht="17.25" thickBot="1">
      <c r="B2321" s="688"/>
      <c r="C2321" s="271"/>
      <c r="D2321" s="700"/>
      <c r="E2321" s="701"/>
      <c r="F2321" s="221"/>
      <c r="G2321" s="222"/>
      <c r="H2321" s="223"/>
      <c r="I2321" s="224">
        <f t="shared" ref="I2321:I2322" si="269">F2321*G2321*H2321</f>
        <v>0</v>
      </c>
      <c r="J2321" s="691"/>
      <c r="K2321" s="225">
        <f t="shared" si="265"/>
        <v>0</v>
      </c>
      <c r="L2321" s="226">
        <f t="shared" si="266"/>
        <v>0</v>
      </c>
      <c r="M2321" s="227">
        <f t="shared" si="267"/>
        <v>0</v>
      </c>
      <c r="N2321" s="224">
        <f>IF(Q2287="불승인", 0,K2321*L2321*M2321)</f>
        <v>0</v>
      </c>
      <c r="O2321" s="691"/>
      <c r="P2321" s="225">
        <f t="shared" si="268"/>
        <v>0</v>
      </c>
      <c r="Q2321" s="702"/>
      <c r="R2321" s="703"/>
    </row>
    <row r="2322" spans="2:18" ht="17.25" thickBot="1">
      <c r="B2322" s="258" t="s">
        <v>44</v>
      </c>
      <c r="C2322" s="284"/>
      <c r="D2322" s="682"/>
      <c r="E2322" s="683"/>
      <c r="F2322" s="260"/>
      <c r="G2322" s="261"/>
      <c r="H2322" s="262"/>
      <c r="I2322" s="263">
        <f t="shared" si="269"/>
        <v>0</v>
      </c>
      <c r="J2322" s="264">
        <f>I2322</f>
        <v>0</v>
      </c>
      <c r="K2322" s="265">
        <f t="shared" si="265"/>
        <v>0</v>
      </c>
      <c r="L2322" s="266">
        <f t="shared" si="266"/>
        <v>0</v>
      </c>
      <c r="M2322" s="267">
        <f t="shared" si="267"/>
        <v>0</v>
      </c>
      <c r="N2322" s="263">
        <f>IF(Q2287="불승인", 0,K2322*L2322*M2322)</f>
        <v>0</v>
      </c>
      <c r="O2322" s="264">
        <f>N2322</f>
        <v>0</v>
      </c>
      <c r="P2322" s="265">
        <f t="shared" si="268"/>
        <v>0</v>
      </c>
      <c r="Q2322" s="684"/>
      <c r="R2322" s="685"/>
    </row>
    <row r="2324" spans="2:18" ht="17.25" thickBot="1"/>
    <row r="2325" spans="2:18" ht="19.5">
      <c r="B2325" s="1" t="s">
        <v>0</v>
      </c>
      <c r="C2325" s="742" t="str">
        <f>총괄!$D$2</f>
        <v>공동훈련센터명</v>
      </c>
      <c r="D2325" s="743"/>
      <c r="E2325" s="743"/>
      <c r="F2325" s="744" t="str" cm="1">
        <f t="array" ref="F2325">IFERROR( LOOKUP(2, 1/(과정일람표!$A$13:$A$412=C2326)/(과정일람표!$B$13:$B$412="승인"), IF(과정일람표!$F$13:$F$412="", NA(), "파트너: " &amp; 과정일람표!$F$13:$F$412)),"")</f>
        <v/>
      </c>
      <c r="G2325" s="745"/>
      <c r="H2325" s="746" t="s">
        <v>21</v>
      </c>
      <c r="I2325" s="747"/>
      <c r="J2325" s="747"/>
      <c r="K2325" s="747"/>
      <c r="L2325" s="747"/>
      <c r="M2325" s="747"/>
      <c r="N2325" s="748"/>
      <c r="O2325" s="749" t="s">
        <v>549</v>
      </c>
      <c r="P2325" s="751" t="s">
        <v>550</v>
      </c>
      <c r="Q2325" s="753" t="s">
        <v>13</v>
      </c>
      <c r="R2325" s="754"/>
    </row>
    <row r="2326" spans="2:18" ht="20.25" thickBot="1">
      <c r="B2326" s="2" t="s">
        <v>1</v>
      </c>
      <c r="C2326" s="179">
        <v>55</v>
      </c>
      <c r="D2326" s="755" t="str" cm="1">
        <f t="array" ref="D2326">IFERROR( LOOKUP(2, 1/(과정일람표!$A$13:$A$412=C2326)/(과정일람표!$B$13:$B$412="승인"), IF(과정일람표!$R$13:$R$412="", NA(), 과정일람표!$R$13:$R$412)),"")</f>
        <v/>
      </c>
      <c r="E2326" s="756"/>
      <c r="F2326" s="756"/>
      <c r="G2326" s="757"/>
      <c r="H2326" s="3" t="s">
        <v>14</v>
      </c>
      <c r="I2326" s="4" t="s">
        <v>47</v>
      </c>
      <c r="J2326" s="4" t="s">
        <v>46</v>
      </c>
      <c r="K2326" s="4" t="s">
        <v>34</v>
      </c>
      <c r="L2326" s="4" t="s">
        <v>22</v>
      </c>
      <c r="M2326" s="4" t="s">
        <v>17</v>
      </c>
      <c r="N2326" s="17" t="s">
        <v>554</v>
      </c>
      <c r="O2326" s="750"/>
      <c r="P2326" s="752"/>
      <c r="Q2326" s="738"/>
      <c r="R2326" s="739"/>
    </row>
    <row r="2327" spans="2:18" ht="19.5">
      <c r="B2327" s="720" t="s">
        <v>2</v>
      </c>
      <c r="C2327" s="5" t="s">
        <v>4</v>
      </c>
      <c r="D2327" s="6" t="s">
        <v>5</v>
      </c>
      <c r="E2327" s="6" t="s">
        <v>11</v>
      </c>
      <c r="F2327" s="7" t="s">
        <v>12</v>
      </c>
      <c r="G2327" s="8" t="s">
        <v>2152</v>
      </c>
      <c r="H2327" s="11" t="s">
        <v>15</v>
      </c>
      <c r="I2327" s="180">
        <f>SUM(I2328:I2330)</f>
        <v>0</v>
      </c>
      <c r="J2327" s="180">
        <f>SUM(J2328:J2330)</f>
        <v>0</v>
      </c>
      <c r="K2327" s="180">
        <f>SUM(K2328:K2330)</f>
        <v>0</v>
      </c>
      <c r="L2327" s="723" t="str" cm="1">
        <f t="array" ref="L2327">IFERROR( LOOKUP(2, 1/(과정일람표!$A$13:$A$412=C2326)/(과정일람표!$B$13:$B$412="승인"), IF(과정일람표!$N$13:$N$412="", NA(), 과정일람표!$N$13:$N$412)),"")</f>
        <v/>
      </c>
      <c r="M2327" s="726" t="str" cm="1">
        <f t="array" ref="M2327">IFERROR( LOOKUP(2, 1/(과정일람표!$A$13:$A$412=C2326)/(과정일람표!$B$13:$B$412="승인"), IF(과정일람표!$AA$13:$AA$412="", NA(), 과정일람표!$AA$13:$AA$412)),"")</f>
        <v/>
      </c>
      <c r="N2327" s="729" t="e">
        <f>VLOOKUP(LEFT(N2329,6),NCS단가,5,FALSE)</f>
        <v>#N/A</v>
      </c>
      <c r="O2327" s="731" t="str" cm="1">
        <f t="array" ref="O2327">IFERROR( LOOKUP(2, 1/(과정일람표!$A$13:$A$412=C2326)/(과정일람표!$B$13:$B$412="신청"), IF(과정일람표!$AC$13:$AC$412="", NA(), 과정일람표!$AC$13:$AC$412)),"")</f>
        <v/>
      </c>
      <c r="P2327" s="729" t="e">
        <f>IF(Q2330="불승인",0,IF(OR(D2328="원격대체", D2328="집체",D2328="혼합"),IF(M2327="기준단가",N2327,J2328/(G2330*D2330)),_xlfn.IFS(D2328="원격",2970,D2328="STEP자체", 6160,D2328="STEP공공",4600)))</f>
        <v>#N/A</v>
      </c>
      <c r="Q2327" s="734" t="str">
        <f>IF(총괄!$C$6="전략", IF(P2330&lt;300%,"적정","검토필요"), IF(총괄!$C$6="지산맞", IF(LEN(L2327)=0,"분류입력확인",IF(P2330&lt;VLOOKUP(L2327,테이블!$B$3:$C$5,2,FALSE),"적정","검토필요")),IF(OR(LEN(E2328)&gt;0,LEN(F2328)&gt;0),IF(과정별세부산출!P2330&lt;300%,"적정","검토필요"),IF(과정별세부산출!P2330&lt;VLOOKUP(과정별세부산출!G2328,테이블!$H$3:$I$10,2,FALSE),"적정","검토필요"))))</f>
        <v>분류입력확인</v>
      </c>
      <c r="R2327" s="735"/>
    </row>
    <row r="2328" spans="2:18" ht="20.25" thickBot="1">
      <c r="B2328" s="721"/>
      <c r="C2328" s="181" t="str" cm="1">
        <f t="array" ref="C2328">IFERROR( LOOKUP(2, 1/(과정일람표!$A$13:$A$412=C2326)/(과정일람표!$B$13:$B$412="승인"), IF(과정일람표!$T$13:$T$412="", NA(), 과정일람표!$T$13:$T$412)),"")</f>
        <v/>
      </c>
      <c r="D2328" s="182" t="str" cm="1">
        <f t="array" ref="D2328">IFERROR( LOOKUP(2, 1/(과정일람표!$A$13:$A$412=C2326)/(과정일람표!$B$13:$B$412="승인"), IF(과정일람표!$U$13:$U$412="", NA(), 과정일람표!$U$13:$U$412)),"")</f>
        <v/>
      </c>
      <c r="E2328" s="182" t="str" cm="1">
        <f t="array" ref="E2328">IFERROR( LOOKUP(2, 1/(과정일람표!$A$13:$A$412=C2326)/(과정일람표!$B$13:$B$412="승인"), IF(과정일람표!$K$13:$K$412="", NA(), 과정일람표!$K$13:$K$412)),"")</f>
        <v/>
      </c>
      <c r="F2328" s="182" t="str" cm="1">
        <f t="array" ref="F2328">IFERROR( LOOKUP(2, 1/(과정일람표!$A$13:$A$412=C2326)/(과정일람표!$B$13:$B$412="승인"), IF(과정일람표!$L$13:$L$412="", NA(), 과정일람표!$L$13:$L$412)),"")</f>
        <v/>
      </c>
      <c r="G2328" s="183" t="str" cm="1">
        <f t="array" ref="G2328">IFERROR( LOOKUP(2, 1/(과정일람표!$A$13:$A$412=C2326)/(과정일람표!$B$13:$B$412="승인"), IF(과정일람표!$M$13:$M$412="", NA(), 과정일람표!$M$13:$M$412)),"")</f>
        <v/>
      </c>
      <c r="H2328" s="12" t="s">
        <v>18</v>
      </c>
      <c r="I2328" s="184">
        <f>IF(M2327="기준단가",IF(OR(D2328="집체",D2328="원격대체", D2328="혼합"),N2327*D2330*G2330,_xlfn.IFS(D2328="원격",2970*D2330*G2330,D2328="STEP자체",6160*D2330*G2330,D2328="STEP공공",4600*D2330*G2330)),IF(M2327="E-9",2*N2327*D2330*G2330,SUM(J2334:J2362)))</f>
        <v>0</v>
      </c>
      <c r="J2328" s="184">
        <f>IF(Q2330="불승인",0,IF(M2327="기준단가",IF(OR(D2328="집체",D2328="원격대체", D2328="혼합"),N2327*D2330*G2330,_xlfn.IFS(D2328="원격",2970*D2330*G2330,D2328="STEP자체",6160*D2330*G2330,D2328="STEP공공",4600*D2330*G2330)),IF(M2327="E-9",2*N2327*D2330*G2330,SUM(O2334:O2362))))</f>
        <v>0</v>
      </c>
      <c r="K2328" s="184">
        <f>J2328-I2328</f>
        <v>0</v>
      </c>
      <c r="L2328" s="724"/>
      <c r="M2328" s="727"/>
      <c r="N2328" s="730"/>
      <c r="O2328" s="732"/>
      <c r="P2328" s="733"/>
      <c r="Q2328" s="734"/>
      <c r="R2328" s="735"/>
    </row>
    <row r="2329" spans="2:18" ht="19.5">
      <c r="B2329" s="721"/>
      <c r="C2329" s="9" t="s">
        <v>6</v>
      </c>
      <c r="D2329" s="10" t="s">
        <v>7</v>
      </c>
      <c r="E2329" s="10" t="s">
        <v>8</v>
      </c>
      <c r="F2329" s="10" t="s">
        <v>9</v>
      </c>
      <c r="G2329" s="10" t="s">
        <v>10</v>
      </c>
      <c r="H2329" s="13" t="s">
        <v>19</v>
      </c>
      <c r="I2329" s="184">
        <f>IF(OR(D2328="집체",D2328="혼합"), J2363, 0)</f>
        <v>0</v>
      </c>
      <c r="J2329" s="184">
        <f>IF(Q2330="불승인",0,IF(OR(D2328="집체",D2328="혼합"),O2363,0))</f>
        <v>0</v>
      </c>
      <c r="K2329" s="184">
        <f>J2329-I2329</f>
        <v>0</v>
      </c>
      <c r="L2329" s="724"/>
      <c r="M2329" s="727"/>
      <c r="N2329" s="185" t="str" cm="1">
        <f t="array" ref="N2329">IFERROR( LOOKUP(2, 1/(과정일람표!$A$13:$A$412=C2326)/(과정일람표!$B$13:$B$412="승인"), IF(과정일람표!$J$13:$J$412="", NA(), 과정일람표!$J$13:$J$412)),"")</f>
        <v/>
      </c>
      <c r="O2329" s="736" t="s">
        <v>551</v>
      </c>
      <c r="P2329" s="737"/>
      <c r="Q2329" s="738" t="s">
        <v>85</v>
      </c>
      <c r="R2329" s="739"/>
    </row>
    <row r="2330" spans="2:18" ht="20.25" thickBot="1">
      <c r="B2330" s="722"/>
      <c r="C2330" s="186" t="str" cm="1">
        <f t="array" ref="C2330">IFERROR( LOOKUP(2, 1/(과정일람표!$A$13:$A$412=C2326)/(과정일람표!$B$13:$B$412="승인"), IF(과정일람표!$V$13:$V$412="", NA(), 과정일람표!$V$13:$V$412)),"")</f>
        <v/>
      </c>
      <c r="D2330" s="182" t="str" cm="1">
        <f t="array" ref="D2330">IFERROR( LOOKUP(2, 1/(과정일람표!$A$13:$A$412=C2326)/(과정일람표!$B$13:$B$412="승인"), IF(과정일람표!$W$13:$W$412="", NA(), 과정일람표!$W$13:$W$412)),"")</f>
        <v/>
      </c>
      <c r="E2330" s="187" t="str" cm="1">
        <f t="array" ref="E2330">IFERROR( LOOKUP(2, 1/(과정일람표!$A$13:$A$412=C2326)/(과정일람표!$B$13:$B$412="승인"), IF(과정일람표!$R$13:$R$412="", NA(), 과정일람표!$X$13:$X$412)),"")</f>
        <v/>
      </c>
      <c r="F2330" s="187" t="str" cm="1">
        <f t="array" ref="F2330">IFERROR( LOOKUP(2, 1/(과정일람표!$A$13:$A$412=C2326)/(과정일람표!$B$13:$B$412="승인"), IF(과정일람표!$Y$13:$Y$412="", NA(), 과정일람표!$Y$13:$Y$412)),"")</f>
        <v/>
      </c>
      <c r="G2330" s="187" t="str" cm="1">
        <f t="array" ref="G2330">IFERROR( LOOKUP(2, 1/(과정일람표!$A$13:$A$412=C2326)/(과정일람표!$B$13:$B$412="승인"), IF(과정일람표!$Z$13:$Z$412="", NA(), 과정일람표!$Z$13:$Z$412)),"")</f>
        <v/>
      </c>
      <c r="H2330" s="14" t="s">
        <v>20</v>
      </c>
      <c r="I2330" s="188">
        <f>IF(OR(D2328="집체", D2328="원격대체",D2328="혼합"), J2365, 0)</f>
        <v>0</v>
      </c>
      <c r="J2330" s="188">
        <f>IF(Q2330="불승인",0,IF(OR(D2328="집체",D2328="원격대체",D2328="혼합"),O2365,0))</f>
        <v>0</v>
      </c>
      <c r="K2330" s="188">
        <f>J2330-I2330</f>
        <v>0</v>
      </c>
      <c r="L2330" s="725"/>
      <c r="M2330" s="728"/>
      <c r="N2330" s="189" t="str" cm="1">
        <f t="array" ref="N2330">IFERROR( LOOKUP(2, 1/(과정일람표!$A$13:$A$412=C2326)/(과정일람표!$B$13:$B$412="승인"), IF(과정일람표!$I$13:$I$412="", NA(), 과정일람표!$I$13:$I$412)),"")</f>
        <v/>
      </c>
      <c r="O2330" s="16" t="e">
        <f>O2327/N2327</f>
        <v>#VALUE!</v>
      </c>
      <c r="P2330" s="18" t="e">
        <f>P2327/N2327</f>
        <v>#N/A</v>
      </c>
      <c r="Q2330" s="740" t="s">
        <v>2291</v>
      </c>
      <c r="R2330" s="741"/>
    </row>
    <row r="2331" spans="2:18" ht="17.25" thickBot="1"/>
    <row r="2332" spans="2:18" ht="17.25" thickBot="1">
      <c r="B2332" s="708" t="s">
        <v>24</v>
      </c>
      <c r="C2332" s="710" t="s">
        <v>25</v>
      </c>
      <c r="D2332" s="712" t="s">
        <v>26</v>
      </c>
      <c r="E2332" s="713"/>
      <c r="F2332" s="716" t="s">
        <v>32</v>
      </c>
      <c r="G2332" s="717"/>
      <c r="H2332" s="717"/>
      <c r="I2332" s="717"/>
      <c r="J2332" s="718"/>
      <c r="K2332" s="716" t="s">
        <v>33</v>
      </c>
      <c r="L2332" s="717"/>
      <c r="M2332" s="717"/>
      <c r="N2332" s="717"/>
      <c r="O2332" s="718"/>
      <c r="P2332" s="716" t="s">
        <v>30</v>
      </c>
      <c r="Q2332" s="717"/>
      <c r="R2332" s="718"/>
    </row>
    <row r="2333" spans="2:18" ht="17.25" thickBot="1">
      <c r="B2333" s="709"/>
      <c r="C2333" s="711"/>
      <c r="D2333" s="714"/>
      <c r="E2333" s="715"/>
      <c r="F2333" s="190" t="s">
        <v>27</v>
      </c>
      <c r="G2333" s="191" t="s">
        <v>28</v>
      </c>
      <c r="H2333" s="15" t="s">
        <v>29</v>
      </c>
      <c r="I2333" s="192" t="s">
        <v>16</v>
      </c>
      <c r="J2333" s="193" t="s">
        <v>38</v>
      </c>
      <c r="K2333" s="190" t="s">
        <v>27</v>
      </c>
      <c r="L2333" s="191" t="s">
        <v>28</v>
      </c>
      <c r="M2333" s="15" t="s">
        <v>29</v>
      </c>
      <c r="N2333" s="192" t="s">
        <v>16</v>
      </c>
      <c r="O2333" s="193" t="s">
        <v>38</v>
      </c>
      <c r="P2333" s="190" t="s">
        <v>34</v>
      </c>
      <c r="Q2333" s="719" t="s">
        <v>31</v>
      </c>
      <c r="R2333" s="718"/>
    </row>
    <row r="2334" spans="2:18" ht="17.25" thickBot="1">
      <c r="B2334" s="194" t="s">
        <v>35</v>
      </c>
      <c r="C2334" s="268"/>
      <c r="D2334" s="682"/>
      <c r="E2334" s="683"/>
      <c r="F2334" s="196"/>
      <c r="G2334" s="197"/>
      <c r="H2334" s="198"/>
      <c r="I2334" s="199">
        <f>IF(M2327="지원단가",F2334*G2334*H2334,0)</f>
        <v>0</v>
      </c>
      <c r="J2334" s="200">
        <f>I2334</f>
        <v>0</v>
      </c>
      <c r="K2334" s="201">
        <f t="shared" ref="K2334:K2365" si="270">F2334</f>
        <v>0</v>
      </c>
      <c r="L2334" s="202">
        <f t="shared" ref="L2334:L2365" si="271">G2334</f>
        <v>0</v>
      </c>
      <c r="M2334" s="203">
        <f t="shared" ref="M2334:M2365" si="272">H2334</f>
        <v>0</v>
      </c>
      <c r="N2334" s="199">
        <f>IF(Q2330="불승인", 0,IF(M2327="지원단가",K2334*L2334*M2334,0))</f>
        <v>0</v>
      </c>
      <c r="O2334" s="200">
        <f>SUM(N2334)</f>
        <v>0</v>
      </c>
      <c r="P2334" s="201">
        <f>N2334-I2334</f>
        <v>0</v>
      </c>
      <c r="Q2334" s="684"/>
      <c r="R2334" s="685"/>
    </row>
    <row r="2335" spans="2:18">
      <c r="B2335" s="686" t="s">
        <v>36</v>
      </c>
      <c r="C2335" s="269"/>
      <c r="D2335" s="696"/>
      <c r="E2335" s="697"/>
      <c r="F2335" s="205"/>
      <c r="G2335" s="206"/>
      <c r="H2335" s="207"/>
      <c r="I2335" s="208">
        <f>IF(M2327="지원단가",F2335*G2335*H2335,0)</f>
        <v>0</v>
      </c>
      <c r="J2335" s="689">
        <f>SUM(I2335:I2338)</f>
        <v>0</v>
      </c>
      <c r="K2335" s="209">
        <f t="shared" si="270"/>
        <v>0</v>
      </c>
      <c r="L2335" s="210">
        <f t="shared" si="271"/>
        <v>0</v>
      </c>
      <c r="M2335" s="211">
        <f t="shared" si="272"/>
        <v>0</v>
      </c>
      <c r="N2335" s="208">
        <f>IF(Q2330="불승인",0,IF(M2327="지원단가",K2335*L2335*M2335,0))</f>
        <v>0</v>
      </c>
      <c r="O2335" s="689">
        <f>SUM(N2335:N2338)</f>
        <v>0</v>
      </c>
      <c r="P2335" s="209">
        <f t="shared" ref="P2335:P2365" si="273">N2335-I2335</f>
        <v>0</v>
      </c>
      <c r="Q2335" s="698"/>
      <c r="R2335" s="699"/>
    </row>
    <row r="2336" spans="2:18">
      <c r="B2336" s="687"/>
      <c r="C2336" s="270"/>
      <c r="D2336" s="704"/>
      <c r="E2336" s="705"/>
      <c r="F2336" s="213"/>
      <c r="G2336" s="214"/>
      <c r="H2336" s="215"/>
      <c r="I2336" s="216">
        <f>IF(M2327="지원단가",F2336*G2336*H2336,0)</f>
        <v>0</v>
      </c>
      <c r="J2336" s="690"/>
      <c r="K2336" s="217">
        <f t="shared" si="270"/>
        <v>0</v>
      </c>
      <c r="L2336" s="218">
        <f t="shared" si="271"/>
        <v>0</v>
      </c>
      <c r="M2336" s="219">
        <f t="shared" si="272"/>
        <v>0</v>
      </c>
      <c r="N2336" s="216">
        <f>IF(Q2330="불승인",0,IF(M2327="지원단가",K2336*L2336*M2336,0))</f>
        <v>0</v>
      </c>
      <c r="O2336" s="690"/>
      <c r="P2336" s="217">
        <f t="shared" si="273"/>
        <v>0</v>
      </c>
      <c r="Q2336" s="706"/>
      <c r="R2336" s="707"/>
    </row>
    <row r="2337" spans="2:18">
      <c r="B2337" s="687"/>
      <c r="C2337" s="270"/>
      <c r="D2337" s="704"/>
      <c r="E2337" s="705"/>
      <c r="F2337" s="213"/>
      <c r="G2337" s="214"/>
      <c r="H2337" s="215"/>
      <c r="I2337" s="216">
        <f>IF(M2327="지원단가",F2337*G2337*H2337,0)</f>
        <v>0</v>
      </c>
      <c r="J2337" s="690"/>
      <c r="K2337" s="217">
        <f t="shared" si="270"/>
        <v>0</v>
      </c>
      <c r="L2337" s="218">
        <f t="shared" si="271"/>
        <v>0</v>
      </c>
      <c r="M2337" s="219">
        <f t="shared" si="272"/>
        <v>0</v>
      </c>
      <c r="N2337" s="216">
        <f>IF(Q2330="불승인",0,IF(M2327="지원단가",K2337*L2337*M2337,0))</f>
        <v>0</v>
      </c>
      <c r="O2337" s="690"/>
      <c r="P2337" s="217">
        <f t="shared" si="273"/>
        <v>0</v>
      </c>
      <c r="Q2337" s="706"/>
      <c r="R2337" s="707"/>
    </row>
    <row r="2338" spans="2:18" ht="17.25" thickBot="1">
      <c r="B2338" s="688"/>
      <c r="C2338" s="271"/>
      <c r="D2338" s="700"/>
      <c r="E2338" s="701"/>
      <c r="F2338" s="221"/>
      <c r="G2338" s="222"/>
      <c r="H2338" s="223"/>
      <c r="I2338" s="224">
        <f>IF(M2327="지원단가",F2338*G2338*H2338,0)</f>
        <v>0</v>
      </c>
      <c r="J2338" s="691"/>
      <c r="K2338" s="225">
        <f t="shared" si="270"/>
        <v>0</v>
      </c>
      <c r="L2338" s="226">
        <f t="shared" si="271"/>
        <v>0</v>
      </c>
      <c r="M2338" s="227">
        <f t="shared" si="272"/>
        <v>0</v>
      </c>
      <c r="N2338" s="224">
        <f>IF(Q2330="불승인",0,IF(M2327="지원단가",K2338*L2338*M2338,0))</f>
        <v>0</v>
      </c>
      <c r="O2338" s="691"/>
      <c r="P2338" s="225">
        <f t="shared" si="273"/>
        <v>0</v>
      </c>
      <c r="Q2338" s="702"/>
      <c r="R2338" s="703"/>
    </row>
    <row r="2339" spans="2:18">
      <c r="B2339" s="686" t="s">
        <v>37</v>
      </c>
      <c r="C2339" s="269"/>
      <c r="D2339" s="272"/>
      <c r="E2339" s="273"/>
      <c r="F2339" s="205"/>
      <c r="G2339" s="206"/>
      <c r="H2339" s="207"/>
      <c r="I2339" s="208">
        <f>IF(M2327="지원단가",F2339*G2339*H2339,0)</f>
        <v>0</v>
      </c>
      <c r="J2339" s="689">
        <f>SUM(I2339:I2344)</f>
        <v>0</v>
      </c>
      <c r="K2339" s="209">
        <f t="shared" si="270"/>
        <v>0</v>
      </c>
      <c r="L2339" s="210">
        <f t="shared" si="271"/>
        <v>0</v>
      </c>
      <c r="M2339" s="211">
        <f t="shared" si="272"/>
        <v>0</v>
      </c>
      <c r="N2339" s="208">
        <f>IF(Q2330="불승인",0,IF(M2327="지원단가",K2339*L2339*M2339,0))</f>
        <v>0</v>
      </c>
      <c r="O2339" s="689">
        <f>SUM(N2339:N2344)</f>
        <v>0</v>
      </c>
      <c r="P2339" s="209">
        <f t="shared" si="273"/>
        <v>0</v>
      </c>
      <c r="Q2339" s="698"/>
      <c r="R2339" s="699"/>
    </row>
    <row r="2340" spans="2:18">
      <c r="B2340" s="687"/>
      <c r="C2340" s="270"/>
      <c r="D2340" s="274"/>
      <c r="E2340" s="275"/>
      <c r="F2340" s="213"/>
      <c r="G2340" s="214"/>
      <c r="H2340" s="215"/>
      <c r="I2340" s="216">
        <f>IF(M2327="지원단가",F2340*G2340*H2340,0)</f>
        <v>0</v>
      </c>
      <c r="J2340" s="690"/>
      <c r="K2340" s="217">
        <f t="shared" si="270"/>
        <v>0</v>
      </c>
      <c r="L2340" s="218">
        <f t="shared" si="271"/>
        <v>0</v>
      </c>
      <c r="M2340" s="219">
        <f t="shared" si="272"/>
        <v>0</v>
      </c>
      <c r="N2340" s="216">
        <f>IF(Q2330="불승인",0,IF(M2327="지원단가",K2340*L2340*M2340,0))</f>
        <v>0</v>
      </c>
      <c r="O2340" s="690"/>
      <c r="P2340" s="217">
        <f t="shared" si="273"/>
        <v>0</v>
      </c>
      <c r="Q2340" s="706"/>
      <c r="R2340" s="707"/>
    </row>
    <row r="2341" spans="2:18">
      <c r="B2341" s="687"/>
      <c r="C2341" s="270"/>
      <c r="D2341" s="274"/>
      <c r="E2341" s="275"/>
      <c r="F2341" s="213"/>
      <c r="G2341" s="214"/>
      <c r="H2341" s="215"/>
      <c r="I2341" s="216">
        <f>IF(M2327="지원단가",F2341*G2341*H2341,0)</f>
        <v>0</v>
      </c>
      <c r="J2341" s="690"/>
      <c r="K2341" s="217">
        <f t="shared" si="270"/>
        <v>0</v>
      </c>
      <c r="L2341" s="218">
        <f t="shared" si="271"/>
        <v>0</v>
      </c>
      <c r="M2341" s="219">
        <f t="shared" si="272"/>
        <v>0</v>
      </c>
      <c r="N2341" s="216">
        <f>IF(Q2330="불승인",0,IF(M2327="지원단가",K2341*L2341*M2341,0))</f>
        <v>0</v>
      </c>
      <c r="O2341" s="690"/>
      <c r="P2341" s="217">
        <f t="shared" si="273"/>
        <v>0</v>
      </c>
      <c r="Q2341" s="706"/>
      <c r="R2341" s="707"/>
    </row>
    <row r="2342" spans="2:18">
      <c r="B2342" s="687"/>
      <c r="C2342" s="270"/>
      <c r="D2342" s="274"/>
      <c r="E2342" s="275"/>
      <c r="F2342" s="213"/>
      <c r="G2342" s="214"/>
      <c r="H2342" s="215"/>
      <c r="I2342" s="216">
        <f>IF(M2327="지원단가",F2342*G2342*H2342,0)</f>
        <v>0</v>
      </c>
      <c r="J2342" s="690"/>
      <c r="K2342" s="217">
        <f t="shared" si="270"/>
        <v>0</v>
      </c>
      <c r="L2342" s="218">
        <f t="shared" si="271"/>
        <v>0</v>
      </c>
      <c r="M2342" s="219">
        <f t="shared" si="272"/>
        <v>0</v>
      </c>
      <c r="N2342" s="216">
        <f>IF(Q2330="불승인",0,IF(M2327="지원단가",K2342*L2342*M2342,0))</f>
        <v>0</v>
      </c>
      <c r="O2342" s="690"/>
      <c r="P2342" s="217">
        <f t="shared" si="273"/>
        <v>0</v>
      </c>
      <c r="Q2342" s="706"/>
      <c r="R2342" s="707"/>
    </row>
    <row r="2343" spans="2:18">
      <c r="B2343" s="687"/>
      <c r="C2343" s="270"/>
      <c r="D2343" s="274"/>
      <c r="E2343" s="275"/>
      <c r="F2343" s="213"/>
      <c r="G2343" s="214"/>
      <c r="H2343" s="215"/>
      <c r="I2343" s="216">
        <f>IF(M2327="지원단가",F2343*G2343*H2343,0)</f>
        <v>0</v>
      </c>
      <c r="J2343" s="690"/>
      <c r="K2343" s="217">
        <f t="shared" si="270"/>
        <v>0</v>
      </c>
      <c r="L2343" s="218">
        <f t="shared" si="271"/>
        <v>0</v>
      </c>
      <c r="M2343" s="219">
        <f t="shared" si="272"/>
        <v>0</v>
      </c>
      <c r="N2343" s="216">
        <f>IF(Q2330="불승인",0,IF(M2327="지원단가",K2343*L2343*M2343,0))</f>
        <v>0</v>
      </c>
      <c r="O2343" s="690"/>
      <c r="P2343" s="217">
        <f t="shared" si="273"/>
        <v>0</v>
      </c>
      <c r="Q2343" s="706"/>
      <c r="R2343" s="707"/>
    </row>
    <row r="2344" spans="2:18" ht="17.25" thickBot="1">
      <c r="B2344" s="688"/>
      <c r="C2344" s="271"/>
      <c r="D2344" s="276"/>
      <c r="E2344" s="277"/>
      <c r="F2344" s="221"/>
      <c r="G2344" s="222"/>
      <c r="H2344" s="223"/>
      <c r="I2344" s="224">
        <f>IF(M2327="지원단가",F2344*G2344*H2344,0)</f>
        <v>0</v>
      </c>
      <c r="J2344" s="691"/>
      <c r="K2344" s="225">
        <f t="shared" si="270"/>
        <v>0</v>
      </c>
      <c r="L2344" s="226">
        <f t="shared" si="271"/>
        <v>0</v>
      </c>
      <c r="M2344" s="227">
        <f t="shared" si="272"/>
        <v>0</v>
      </c>
      <c r="N2344" s="224">
        <f>IF(Q2330="불승인",0,IF(M2327="지원단가",K2344*L2344*M2344,0))</f>
        <v>0</v>
      </c>
      <c r="O2344" s="691"/>
      <c r="P2344" s="225">
        <f t="shared" si="273"/>
        <v>0</v>
      </c>
      <c r="Q2344" s="702"/>
      <c r="R2344" s="703"/>
    </row>
    <row r="2345" spans="2:18">
      <c r="B2345" s="686" t="s">
        <v>39</v>
      </c>
      <c r="C2345" s="269"/>
      <c r="D2345" s="696"/>
      <c r="E2345" s="697"/>
      <c r="F2345" s="205"/>
      <c r="G2345" s="206"/>
      <c r="H2345" s="207"/>
      <c r="I2345" s="208">
        <f>IF(M2327="지원단가",F2345*G2345*H2345,0)</f>
        <v>0</v>
      </c>
      <c r="J2345" s="689">
        <f>SUM(I2345:I2350)</f>
        <v>0</v>
      </c>
      <c r="K2345" s="209">
        <f t="shared" si="270"/>
        <v>0</v>
      </c>
      <c r="L2345" s="210">
        <f t="shared" si="271"/>
        <v>0</v>
      </c>
      <c r="M2345" s="211">
        <f t="shared" si="272"/>
        <v>0</v>
      </c>
      <c r="N2345" s="208">
        <f>IF(Q2330="불승인",0,IF(M2327="지원단가",K2345*L2345*M2345,0))</f>
        <v>0</v>
      </c>
      <c r="O2345" s="689">
        <f>SUM(N2345:N2350)</f>
        <v>0</v>
      </c>
      <c r="P2345" s="209">
        <f t="shared" si="273"/>
        <v>0</v>
      </c>
      <c r="Q2345" s="698"/>
      <c r="R2345" s="699"/>
    </row>
    <row r="2346" spans="2:18">
      <c r="B2346" s="687"/>
      <c r="C2346" s="270"/>
      <c r="D2346" s="704"/>
      <c r="E2346" s="705"/>
      <c r="F2346" s="213"/>
      <c r="G2346" s="214"/>
      <c r="H2346" s="215"/>
      <c r="I2346" s="216">
        <f>IF(M2327="지원단가",F2346*G2346*H2346,0)</f>
        <v>0</v>
      </c>
      <c r="J2346" s="690"/>
      <c r="K2346" s="217">
        <f t="shared" si="270"/>
        <v>0</v>
      </c>
      <c r="L2346" s="218">
        <f t="shared" si="271"/>
        <v>0</v>
      </c>
      <c r="M2346" s="219">
        <f t="shared" si="272"/>
        <v>0</v>
      </c>
      <c r="N2346" s="216">
        <f>IF(Q2330="불승인",0,IF(M2327="지원단가",K2346*L2346*M2346,0))</f>
        <v>0</v>
      </c>
      <c r="O2346" s="690"/>
      <c r="P2346" s="217">
        <f t="shared" si="273"/>
        <v>0</v>
      </c>
      <c r="Q2346" s="706"/>
      <c r="R2346" s="707"/>
    </row>
    <row r="2347" spans="2:18">
      <c r="B2347" s="687"/>
      <c r="C2347" s="270"/>
      <c r="D2347" s="704"/>
      <c r="E2347" s="705"/>
      <c r="F2347" s="213"/>
      <c r="G2347" s="214"/>
      <c r="H2347" s="215"/>
      <c r="I2347" s="216">
        <f>IF(M2327="지원단가",F2347*G2347*H2347,0)</f>
        <v>0</v>
      </c>
      <c r="J2347" s="690"/>
      <c r="K2347" s="217">
        <f t="shared" si="270"/>
        <v>0</v>
      </c>
      <c r="L2347" s="218">
        <f t="shared" si="271"/>
        <v>0</v>
      </c>
      <c r="M2347" s="219">
        <f t="shared" si="272"/>
        <v>0</v>
      </c>
      <c r="N2347" s="216">
        <f>IF(Q2330="불승인",0,IF(M2327="지원단가",K2347*L2347*M2347,0))</f>
        <v>0</v>
      </c>
      <c r="O2347" s="690"/>
      <c r="P2347" s="217">
        <f t="shared" si="273"/>
        <v>0</v>
      </c>
      <c r="Q2347" s="706"/>
      <c r="R2347" s="707"/>
    </row>
    <row r="2348" spans="2:18">
      <c r="B2348" s="687"/>
      <c r="C2348" s="270"/>
      <c r="D2348" s="704"/>
      <c r="E2348" s="705"/>
      <c r="F2348" s="213"/>
      <c r="G2348" s="214"/>
      <c r="H2348" s="215"/>
      <c r="I2348" s="216">
        <f>IF(M2327="지원단가",F2348*G2348*H2348,0)</f>
        <v>0</v>
      </c>
      <c r="J2348" s="690"/>
      <c r="K2348" s="217">
        <f t="shared" si="270"/>
        <v>0</v>
      </c>
      <c r="L2348" s="218">
        <f t="shared" si="271"/>
        <v>0</v>
      </c>
      <c r="M2348" s="219">
        <f t="shared" si="272"/>
        <v>0</v>
      </c>
      <c r="N2348" s="216">
        <f>IF(Q2330="불승인",0,IF(M2327="지원단가",K2348*L2348*M2348,0))</f>
        <v>0</v>
      </c>
      <c r="O2348" s="690"/>
      <c r="P2348" s="217">
        <f t="shared" si="273"/>
        <v>0</v>
      </c>
      <c r="Q2348" s="706"/>
      <c r="R2348" s="707"/>
    </row>
    <row r="2349" spans="2:18">
      <c r="B2349" s="687"/>
      <c r="C2349" s="270"/>
      <c r="D2349" s="704"/>
      <c r="E2349" s="705"/>
      <c r="F2349" s="213"/>
      <c r="G2349" s="214"/>
      <c r="H2349" s="215"/>
      <c r="I2349" s="216">
        <f>IF(M2327="지원단가",F2349*G2349*H2349,0)</f>
        <v>0</v>
      </c>
      <c r="J2349" s="690"/>
      <c r="K2349" s="217">
        <f t="shared" si="270"/>
        <v>0</v>
      </c>
      <c r="L2349" s="218">
        <f t="shared" si="271"/>
        <v>0</v>
      </c>
      <c r="M2349" s="219">
        <f t="shared" si="272"/>
        <v>0</v>
      </c>
      <c r="N2349" s="216">
        <f>IF(Q2330="불승인",0,IF(M2327="지원단가",K2349*L2349*M2349,0))</f>
        <v>0</v>
      </c>
      <c r="O2349" s="690"/>
      <c r="P2349" s="217">
        <f t="shared" si="273"/>
        <v>0</v>
      </c>
      <c r="Q2349" s="706"/>
      <c r="R2349" s="707"/>
    </row>
    <row r="2350" spans="2:18" ht="17.25" thickBot="1">
      <c r="B2350" s="688"/>
      <c r="C2350" s="271"/>
      <c r="D2350" s="700"/>
      <c r="E2350" s="701"/>
      <c r="F2350" s="221"/>
      <c r="G2350" s="222"/>
      <c r="H2350" s="223"/>
      <c r="I2350" s="224">
        <f>IF(M2327="지원단가",F2350*G2350*H2350,0)</f>
        <v>0</v>
      </c>
      <c r="J2350" s="691"/>
      <c r="K2350" s="225">
        <f t="shared" si="270"/>
        <v>0</v>
      </c>
      <c r="L2350" s="226">
        <f t="shared" si="271"/>
        <v>0</v>
      </c>
      <c r="M2350" s="227">
        <f t="shared" si="272"/>
        <v>0</v>
      </c>
      <c r="N2350" s="224">
        <f>IF(Q2330="불승인",0,IF(M2327="지원단가",K2350*L2350*M2350,0))</f>
        <v>0</v>
      </c>
      <c r="O2350" s="691"/>
      <c r="P2350" s="225">
        <f t="shared" si="273"/>
        <v>0</v>
      </c>
      <c r="Q2350" s="702"/>
      <c r="R2350" s="703"/>
    </row>
    <row r="2351" spans="2:18" ht="17.25" thickBot="1">
      <c r="B2351" s="194" t="s">
        <v>40</v>
      </c>
      <c r="C2351" s="268"/>
      <c r="D2351" s="682"/>
      <c r="E2351" s="683"/>
      <c r="F2351" s="196"/>
      <c r="G2351" s="197"/>
      <c r="H2351" s="198"/>
      <c r="I2351" s="199">
        <f>IF(M2327="지원단가",F2351*G2351*H2351,0)</f>
        <v>0</v>
      </c>
      <c r="J2351" s="200">
        <f>I2351</f>
        <v>0</v>
      </c>
      <c r="K2351" s="201">
        <f t="shared" si="270"/>
        <v>0</v>
      </c>
      <c r="L2351" s="202">
        <f t="shared" si="271"/>
        <v>0</v>
      </c>
      <c r="M2351" s="203">
        <f t="shared" si="272"/>
        <v>0</v>
      </c>
      <c r="N2351" s="199">
        <f>IF(Q2330="불승인",0,IF(M2327="지원단가",K2351*L2351*M2351,0))</f>
        <v>0</v>
      </c>
      <c r="O2351" s="200">
        <f>SUM(N2351)</f>
        <v>0</v>
      </c>
      <c r="P2351" s="201">
        <f t="shared" si="273"/>
        <v>0</v>
      </c>
      <c r="Q2351" s="684"/>
      <c r="R2351" s="685"/>
    </row>
    <row r="2352" spans="2:18">
      <c r="B2352" s="686" t="s">
        <v>41</v>
      </c>
      <c r="C2352" s="269"/>
      <c r="D2352" s="696"/>
      <c r="E2352" s="697"/>
      <c r="F2352" s="205"/>
      <c r="G2352" s="206"/>
      <c r="H2352" s="207"/>
      <c r="I2352" s="208">
        <f>IF(M2327="지원단가",F2352*G2352*H2352,0)</f>
        <v>0</v>
      </c>
      <c r="J2352" s="689">
        <f>SUM(I2352:I2354)</f>
        <v>0</v>
      </c>
      <c r="K2352" s="209">
        <f t="shared" si="270"/>
        <v>0</v>
      </c>
      <c r="L2352" s="210">
        <f t="shared" si="271"/>
        <v>0</v>
      </c>
      <c r="M2352" s="211">
        <f t="shared" si="272"/>
        <v>0</v>
      </c>
      <c r="N2352" s="208">
        <f>IF(Q2330="불승인",0,IF(M2327="지원단가",K2352*L2352*M2352,0))</f>
        <v>0</v>
      </c>
      <c r="O2352" s="689">
        <f>SUM(N2352:N2354)</f>
        <v>0</v>
      </c>
      <c r="P2352" s="209">
        <f t="shared" si="273"/>
        <v>0</v>
      </c>
      <c r="Q2352" s="698"/>
      <c r="R2352" s="699"/>
    </row>
    <row r="2353" spans="2:18">
      <c r="B2353" s="687"/>
      <c r="C2353" s="270"/>
      <c r="D2353" s="704"/>
      <c r="E2353" s="705"/>
      <c r="F2353" s="213"/>
      <c r="G2353" s="214"/>
      <c r="H2353" s="215"/>
      <c r="I2353" s="216">
        <f>IF(M2327="지원단가",F2353*G2353*H2353,0)</f>
        <v>0</v>
      </c>
      <c r="J2353" s="690"/>
      <c r="K2353" s="217">
        <f t="shared" si="270"/>
        <v>0</v>
      </c>
      <c r="L2353" s="218">
        <f t="shared" si="271"/>
        <v>0</v>
      </c>
      <c r="M2353" s="219">
        <f t="shared" si="272"/>
        <v>0</v>
      </c>
      <c r="N2353" s="216">
        <f>IF(Q2330="불승인",0,IF(M2327="지원단가",K2353*L2353*M2353,0))</f>
        <v>0</v>
      </c>
      <c r="O2353" s="690"/>
      <c r="P2353" s="217">
        <f t="shared" si="273"/>
        <v>0</v>
      </c>
      <c r="Q2353" s="706"/>
      <c r="R2353" s="707"/>
    </row>
    <row r="2354" spans="2:18" ht="17.25" thickBot="1">
      <c r="B2354" s="688"/>
      <c r="C2354" s="271"/>
      <c r="D2354" s="700"/>
      <c r="E2354" s="701"/>
      <c r="F2354" s="221"/>
      <c r="G2354" s="222"/>
      <c r="H2354" s="223"/>
      <c r="I2354" s="224">
        <f>IF(M2327="지원단가",F2354*G2354*H2354,0)</f>
        <v>0</v>
      </c>
      <c r="J2354" s="691"/>
      <c r="K2354" s="225">
        <f t="shared" si="270"/>
        <v>0</v>
      </c>
      <c r="L2354" s="226">
        <f t="shared" si="271"/>
        <v>0</v>
      </c>
      <c r="M2354" s="227">
        <f t="shared" si="272"/>
        <v>0</v>
      </c>
      <c r="N2354" s="224">
        <f>IF(Q2330="불승인",0,IF(M2327="지원단가",K2354*L2354*M2354,0))</f>
        <v>0</v>
      </c>
      <c r="O2354" s="691"/>
      <c r="P2354" s="225">
        <f t="shared" si="273"/>
        <v>0</v>
      </c>
      <c r="Q2354" s="702"/>
      <c r="R2354" s="703"/>
    </row>
    <row r="2355" spans="2:18">
      <c r="B2355" s="686" t="s">
        <v>42</v>
      </c>
      <c r="C2355" s="278"/>
      <c r="D2355" s="696"/>
      <c r="E2355" s="697"/>
      <c r="F2355" s="235"/>
      <c r="G2355" s="236"/>
      <c r="H2355" s="237"/>
      <c r="I2355" s="238">
        <f>IF(M2327="지원단가",F2355*G2355*H2355,0)</f>
        <v>0</v>
      </c>
      <c r="J2355" s="689">
        <f>SUM(I2355:I2356)</f>
        <v>0</v>
      </c>
      <c r="K2355" s="239">
        <f t="shared" si="270"/>
        <v>0</v>
      </c>
      <c r="L2355" s="240">
        <f t="shared" si="271"/>
        <v>0</v>
      </c>
      <c r="M2355" s="241">
        <f t="shared" si="272"/>
        <v>0</v>
      </c>
      <c r="N2355" s="238">
        <f>IF(Q2330="불승인",0,IF(M2327="지원단가",K2355*L2355*M2355,0))</f>
        <v>0</v>
      </c>
      <c r="O2355" s="689">
        <f>SUM(N2355:N2356)</f>
        <v>0</v>
      </c>
      <c r="P2355" s="239">
        <f t="shared" si="273"/>
        <v>0</v>
      </c>
      <c r="Q2355" s="698"/>
      <c r="R2355" s="699"/>
    </row>
    <row r="2356" spans="2:18" ht="17.25" thickBot="1">
      <c r="B2356" s="688"/>
      <c r="C2356" s="279"/>
      <c r="D2356" s="700"/>
      <c r="E2356" s="701"/>
      <c r="F2356" s="243"/>
      <c r="G2356" s="244"/>
      <c r="H2356" s="245"/>
      <c r="I2356" s="246">
        <f>IF(M2327="지원단가",F2356*G2356*H2356,0)</f>
        <v>0</v>
      </c>
      <c r="J2356" s="691"/>
      <c r="K2356" s="247">
        <f t="shared" si="270"/>
        <v>0</v>
      </c>
      <c r="L2356" s="248">
        <f t="shared" si="271"/>
        <v>0</v>
      </c>
      <c r="M2356" s="249">
        <f t="shared" si="272"/>
        <v>0</v>
      </c>
      <c r="N2356" s="246">
        <f>IF(Q2330="불승인",0,IF(M2327="지원단가",K2356*L2356*M2356,0))</f>
        <v>0</v>
      </c>
      <c r="O2356" s="691"/>
      <c r="P2356" s="247">
        <f t="shared" si="273"/>
        <v>0</v>
      </c>
      <c r="Q2356" s="702"/>
      <c r="R2356" s="703"/>
    </row>
    <row r="2357" spans="2:18">
      <c r="B2357" s="686" t="s">
        <v>43</v>
      </c>
      <c r="C2357" s="269"/>
      <c r="D2357" s="696"/>
      <c r="E2357" s="697"/>
      <c r="F2357" s="205"/>
      <c r="G2357" s="206"/>
      <c r="H2357" s="207"/>
      <c r="I2357" s="208">
        <f>IF(M2327="지원단가",F2357*G2357*H2357,0)</f>
        <v>0</v>
      </c>
      <c r="J2357" s="689">
        <f>SUM(I2357:I2359)</f>
        <v>0</v>
      </c>
      <c r="K2357" s="209">
        <f t="shared" si="270"/>
        <v>0</v>
      </c>
      <c r="L2357" s="210">
        <f t="shared" si="271"/>
        <v>0</v>
      </c>
      <c r="M2357" s="211">
        <f t="shared" si="272"/>
        <v>0</v>
      </c>
      <c r="N2357" s="208">
        <f>IF(Q2330="불승인",0,IF(M2327="지원단가",K2357*L2357*M2357,0))</f>
        <v>0</v>
      </c>
      <c r="O2357" s="689">
        <f>SUM(N2357:N2359)</f>
        <v>0</v>
      </c>
      <c r="P2357" s="209">
        <f t="shared" si="273"/>
        <v>0</v>
      </c>
      <c r="Q2357" s="698"/>
      <c r="R2357" s="699"/>
    </row>
    <row r="2358" spans="2:18">
      <c r="B2358" s="687"/>
      <c r="C2358" s="270"/>
      <c r="D2358" s="704"/>
      <c r="E2358" s="705"/>
      <c r="F2358" s="213"/>
      <c r="G2358" s="214"/>
      <c r="H2358" s="215"/>
      <c r="I2358" s="216">
        <f>IF(M2327="지원단가",F2358*G2358*H2358,0)</f>
        <v>0</v>
      </c>
      <c r="J2358" s="690"/>
      <c r="K2358" s="217">
        <f t="shared" si="270"/>
        <v>0</v>
      </c>
      <c r="L2358" s="218">
        <f t="shared" si="271"/>
        <v>0</v>
      </c>
      <c r="M2358" s="219">
        <f t="shared" si="272"/>
        <v>0</v>
      </c>
      <c r="N2358" s="216">
        <f>IF(Q2330="불승인",0,IF(M2327="지원단가",K2358*L2358*M2358,0))</f>
        <v>0</v>
      </c>
      <c r="O2358" s="690"/>
      <c r="P2358" s="217">
        <f t="shared" si="273"/>
        <v>0</v>
      </c>
      <c r="Q2358" s="706"/>
      <c r="R2358" s="707"/>
    </row>
    <row r="2359" spans="2:18" ht="17.25" thickBot="1">
      <c r="B2359" s="688"/>
      <c r="C2359" s="271"/>
      <c r="D2359" s="700"/>
      <c r="E2359" s="701"/>
      <c r="F2359" s="221"/>
      <c r="G2359" s="222"/>
      <c r="H2359" s="223"/>
      <c r="I2359" s="224">
        <f>IF(M2327="지원단가",F2359*G2359*H2359,0)</f>
        <v>0</v>
      </c>
      <c r="J2359" s="691"/>
      <c r="K2359" s="225">
        <f t="shared" si="270"/>
        <v>0</v>
      </c>
      <c r="L2359" s="226">
        <f t="shared" si="271"/>
        <v>0</v>
      </c>
      <c r="M2359" s="227">
        <f t="shared" si="272"/>
        <v>0</v>
      </c>
      <c r="N2359" s="224">
        <f>IF(Q2330="불승인",0,IF(M2327="지원단가",K2359*L2359*M2359,0))</f>
        <v>0</v>
      </c>
      <c r="O2359" s="691"/>
      <c r="P2359" s="225">
        <f t="shared" si="273"/>
        <v>0</v>
      </c>
      <c r="Q2359" s="702"/>
      <c r="R2359" s="703"/>
    </row>
    <row r="2360" spans="2:18" ht="17.25" thickBot="1">
      <c r="B2360" s="686" t="s">
        <v>87</v>
      </c>
      <c r="C2360" s="278"/>
      <c r="D2360" s="280"/>
      <c r="E2360" s="281" t="s">
        <v>2297</v>
      </c>
      <c r="F2360" s="235"/>
      <c r="G2360" s="236"/>
      <c r="H2360" s="237"/>
      <c r="I2360" s="238">
        <f>IF(M2327="지원단가",F2360*G2360*H2360,0)</f>
        <v>0</v>
      </c>
      <c r="J2360" s="689">
        <f>SUM(I2360:I2362)</f>
        <v>0</v>
      </c>
      <c r="K2360" s="239">
        <f t="shared" si="270"/>
        <v>0</v>
      </c>
      <c r="L2360" s="240">
        <f t="shared" si="271"/>
        <v>0</v>
      </c>
      <c r="M2360" s="241">
        <f t="shared" si="272"/>
        <v>0</v>
      </c>
      <c r="N2360" s="238">
        <f>IF(Q2330="불승인",0,IF(M2327="지원단가",K2360*L2360*M2360,0))</f>
        <v>0</v>
      </c>
      <c r="O2360" s="689">
        <f>SUM(N2360:N2362)</f>
        <v>0</v>
      </c>
      <c r="P2360" s="239">
        <f t="shared" si="273"/>
        <v>0</v>
      </c>
      <c r="Q2360" s="252"/>
      <c r="R2360" s="253" t="s">
        <v>2298</v>
      </c>
    </row>
    <row r="2361" spans="2:18" ht="17.25" thickTop="1">
      <c r="B2361" s="687"/>
      <c r="C2361" s="270"/>
      <c r="D2361" s="282"/>
      <c r="E2361" s="692" t="e">
        <f>J2360/SUM(J2334:J2359)</f>
        <v>#DIV/0!</v>
      </c>
      <c r="F2361" s="213"/>
      <c r="G2361" s="214"/>
      <c r="H2361" s="215"/>
      <c r="I2361" s="216">
        <f>IF(M2327="지원단가",F2361*G2361*H2361,0)</f>
        <v>0</v>
      </c>
      <c r="J2361" s="690"/>
      <c r="K2361" s="217">
        <f t="shared" si="270"/>
        <v>0</v>
      </c>
      <c r="L2361" s="218">
        <f t="shared" si="271"/>
        <v>0</v>
      </c>
      <c r="M2361" s="219">
        <f t="shared" si="272"/>
        <v>0</v>
      </c>
      <c r="N2361" s="216">
        <f>IF(Q2330="불승인",0,IF(M2327="지원단가",K2361*L2361*M2361,0))</f>
        <v>0</v>
      </c>
      <c r="O2361" s="690"/>
      <c r="P2361" s="217">
        <f t="shared" si="273"/>
        <v>0</v>
      </c>
      <c r="Q2361" s="255"/>
      <c r="R2361" s="694" t="e">
        <f>O2360/SUM(O2334:O2359)</f>
        <v>#DIV/0!</v>
      </c>
    </row>
    <row r="2362" spans="2:18" ht="17.25" thickBot="1">
      <c r="B2362" s="688"/>
      <c r="C2362" s="279"/>
      <c r="D2362" s="283"/>
      <c r="E2362" s="693"/>
      <c r="F2362" s="243"/>
      <c r="G2362" s="244"/>
      <c r="H2362" s="245"/>
      <c r="I2362" s="246">
        <f>IF(M2327="지원단가",F2362*G2362*H2362,0)</f>
        <v>0</v>
      </c>
      <c r="J2362" s="691"/>
      <c r="K2362" s="247">
        <f t="shared" si="270"/>
        <v>0</v>
      </c>
      <c r="L2362" s="248">
        <f t="shared" si="271"/>
        <v>0</v>
      </c>
      <c r="M2362" s="249">
        <f t="shared" si="272"/>
        <v>0</v>
      </c>
      <c r="N2362" s="246">
        <f>IF(Q2330="불승인",0,IF(M2327="지원단가",K2362*L2362*M2362,0))</f>
        <v>0</v>
      </c>
      <c r="O2362" s="691"/>
      <c r="P2362" s="247">
        <f t="shared" si="273"/>
        <v>0</v>
      </c>
      <c r="Q2362" s="257"/>
      <c r="R2362" s="695"/>
    </row>
    <row r="2363" spans="2:18">
      <c r="B2363" s="686" t="s">
        <v>19</v>
      </c>
      <c r="C2363" s="269"/>
      <c r="D2363" s="696"/>
      <c r="E2363" s="697"/>
      <c r="F2363" s="205"/>
      <c r="G2363" s="206"/>
      <c r="H2363" s="207"/>
      <c r="I2363" s="208">
        <f>F2363*G2363*H2363</f>
        <v>0</v>
      </c>
      <c r="J2363" s="689">
        <f>SUM(I2363:I2364)</f>
        <v>0</v>
      </c>
      <c r="K2363" s="209">
        <f t="shared" si="270"/>
        <v>0</v>
      </c>
      <c r="L2363" s="210">
        <f t="shared" si="271"/>
        <v>0</v>
      </c>
      <c r="M2363" s="211">
        <f t="shared" si="272"/>
        <v>0</v>
      </c>
      <c r="N2363" s="208">
        <f>IF(Q2330="불승인", 0,K2363*L2363*M2363)</f>
        <v>0</v>
      </c>
      <c r="O2363" s="689">
        <f>SUM(N2363:N2364)</f>
        <v>0</v>
      </c>
      <c r="P2363" s="209">
        <f t="shared" si="273"/>
        <v>0</v>
      </c>
      <c r="Q2363" s="698"/>
      <c r="R2363" s="699"/>
    </row>
    <row r="2364" spans="2:18" ht="17.25" thickBot="1">
      <c r="B2364" s="688"/>
      <c r="C2364" s="271"/>
      <c r="D2364" s="700"/>
      <c r="E2364" s="701"/>
      <c r="F2364" s="221"/>
      <c r="G2364" s="222"/>
      <c r="H2364" s="223"/>
      <c r="I2364" s="224">
        <f t="shared" ref="I2364:I2365" si="274">F2364*G2364*H2364</f>
        <v>0</v>
      </c>
      <c r="J2364" s="691"/>
      <c r="K2364" s="225">
        <f t="shared" si="270"/>
        <v>0</v>
      </c>
      <c r="L2364" s="226">
        <f t="shared" si="271"/>
        <v>0</v>
      </c>
      <c r="M2364" s="227">
        <f t="shared" si="272"/>
        <v>0</v>
      </c>
      <c r="N2364" s="224">
        <f>IF(Q2330="불승인", 0,K2364*L2364*M2364)</f>
        <v>0</v>
      </c>
      <c r="O2364" s="691"/>
      <c r="P2364" s="225">
        <f t="shared" si="273"/>
        <v>0</v>
      </c>
      <c r="Q2364" s="702"/>
      <c r="R2364" s="703"/>
    </row>
    <row r="2365" spans="2:18" ht="17.25" thickBot="1">
      <c r="B2365" s="258" t="s">
        <v>44</v>
      </c>
      <c r="C2365" s="284"/>
      <c r="D2365" s="682"/>
      <c r="E2365" s="683"/>
      <c r="F2365" s="260"/>
      <c r="G2365" s="261"/>
      <c r="H2365" s="262"/>
      <c r="I2365" s="263">
        <f t="shared" si="274"/>
        <v>0</v>
      </c>
      <c r="J2365" s="264">
        <f>I2365</f>
        <v>0</v>
      </c>
      <c r="K2365" s="265">
        <f t="shared" si="270"/>
        <v>0</v>
      </c>
      <c r="L2365" s="266">
        <f t="shared" si="271"/>
        <v>0</v>
      </c>
      <c r="M2365" s="267">
        <f t="shared" si="272"/>
        <v>0</v>
      </c>
      <c r="N2365" s="263">
        <f>IF(Q2330="불승인", 0,K2365*L2365*M2365)</f>
        <v>0</v>
      </c>
      <c r="O2365" s="264">
        <f>N2365</f>
        <v>0</v>
      </c>
      <c r="P2365" s="265">
        <f t="shared" si="273"/>
        <v>0</v>
      </c>
      <c r="Q2365" s="684"/>
      <c r="R2365" s="685"/>
    </row>
    <row r="2367" spans="2:18" ht="17.25" thickBot="1"/>
    <row r="2368" spans="2:18" ht="19.5">
      <c r="B2368" s="1" t="s">
        <v>0</v>
      </c>
      <c r="C2368" s="742" t="str">
        <f>총괄!$D$2</f>
        <v>공동훈련센터명</v>
      </c>
      <c r="D2368" s="743"/>
      <c r="E2368" s="743"/>
      <c r="F2368" s="744" t="str" cm="1">
        <f t="array" ref="F2368">IFERROR( LOOKUP(2, 1/(과정일람표!$A$13:$A$412=C2369)/(과정일람표!$B$13:$B$412="승인"), IF(과정일람표!$F$13:$F$412="", NA(), "파트너: " &amp; 과정일람표!$F$13:$F$412)),"")</f>
        <v/>
      </c>
      <c r="G2368" s="745"/>
      <c r="H2368" s="746" t="s">
        <v>21</v>
      </c>
      <c r="I2368" s="747"/>
      <c r="J2368" s="747"/>
      <c r="K2368" s="747"/>
      <c r="L2368" s="747"/>
      <c r="M2368" s="747"/>
      <c r="N2368" s="748"/>
      <c r="O2368" s="749" t="s">
        <v>549</v>
      </c>
      <c r="P2368" s="751" t="s">
        <v>550</v>
      </c>
      <c r="Q2368" s="753" t="s">
        <v>13</v>
      </c>
      <c r="R2368" s="754"/>
    </row>
    <row r="2369" spans="2:18" ht="20.25" thickBot="1">
      <c r="B2369" s="2" t="s">
        <v>1</v>
      </c>
      <c r="C2369" s="179">
        <v>56</v>
      </c>
      <c r="D2369" s="755" t="str" cm="1">
        <f t="array" ref="D2369">IFERROR( LOOKUP(2, 1/(과정일람표!$A$13:$A$412=C2369)/(과정일람표!$B$13:$B$412="승인"), IF(과정일람표!$R$13:$R$412="", NA(), 과정일람표!$R$13:$R$412)),"")</f>
        <v/>
      </c>
      <c r="E2369" s="756"/>
      <c r="F2369" s="756"/>
      <c r="G2369" s="757"/>
      <c r="H2369" s="3" t="s">
        <v>14</v>
      </c>
      <c r="I2369" s="4" t="s">
        <v>47</v>
      </c>
      <c r="J2369" s="4" t="s">
        <v>46</v>
      </c>
      <c r="K2369" s="4" t="s">
        <v>34</v>
      </c>
      <c r="L2369" s="4" t="s">
        <v>22</v>
      </c>
      <c r="M2369" s="4" t="s">
        <v>17</v>
      </c>
      <c r="N2369" s="17" t="s">
        <v>554</v>
      </c>
      <c r="O2369" s="750"/>
      <c r="P2369" s="752"/>
      <c r="Q2369" s="738"/>
      <c r="R2369" s="739"/>
    </row>
    <row r="2370" spans="2:18" ht="19.5">
      <c r="B2370" s="720" t="s">
        <v>2</v>
      </c>
      <c r="C2370" s="5" t="s">
        <v>4</v>
      </c>
      <c r="D2370" s="6" t="s">
        <v>5</v>
      </c>
      <c r="E2370" s="6" t="s">
        <v>11</v>
      </c>
      <c r="F2370" s="7" t="s">
        <v>12</v>
      </c>
      <c r="G2370" s="8" t="s">
        <v>2152</v>
      </c>
      <c r="H2370" s="11" t="s">
        <v>15</v>
      </c>
      <c r="I2370" s="180">
        <f>SUM(I2371:I2373)</f>
        <v>0</v>
      </c>
      <c r="J2370" s="180">
        <f>SUM(J2371:J2373)</f>
        <v>0</v>
      </c>
      <c r="K2370" s="180">
        <f>SUM(K2371:K2373)</f>
        <v>0</v>
      </c>
      <c r="L2370" s="723" t="str" cm="1">
        <f t="array" ref="L2370">IFERROR( LOOKUP(2, 1/(과정일람표!$A$13:$A$412=C2369)/(과정일람표!$B$13:$B$412="승인"), IF(과정일람표!$N$13:$N$412="", NA(), 과정일람표!$N$13:$N$412)),"")</f>
        <v/>
      </c>
      <c r="M2370" s="726" t="str" cm="1">
        <f t="array" ref="M2370">IFERROR( LOOKUP(2, 1/(과정일람표!$A$13:$A$412=C2369)/(과정일람표!$B$13:$B$412="승인"), IF(과정일람표!$AA$13:$AA$412="", NA(), 과정일람표!$AA$13:$AA$412)),"")</f>
        <v/>
      </c>
      <c r="N2370" s="729" t="e">
        <f>VLOOKUP(LEFT(N2372,6),NCS단가,5,FALSE)</f>
        <v>#N/A</v>
      </c>
      <c r="O2370" s="731" t="str" cm="1">
        <f t="array" ref="O2370">IFERROR( LOOKUP(2, 1/(과정일람표!$A$13:$A$412=C2369)/(과정일람표!$B$13:$B$412="신청"), IF(과정일람표!$AC$13:$AC$412="", NA(), 과정일람표!$AC$13:$AC$412)),"")</f>
        <v/>
      </c>
      <c r="P2370" s="729" t="e">
        <f>IF(Q2373="불승인",0,IF(OR(D2371="원격대체", D2371="집체",D2371="혼합"),IF(M2370="기준단가",N2370,J2371/(G2373*D2373)),_xlfn.IFS(D2371="원격",2970,D2371="STEP자체", 6160,D2371="STEP공공",4600)))</f>
        <v>#N/A</v>
      </c>
      <c r="Q2370" s="734" t="str">
        <f>IF(총괄!$C$6="전략", IF(P2373&lt;300%,"적정","검토필요"), IF(총괄!$C$6="지산맞", IF(LEN(L2370)=0,"분류입력확인",IF(P2373&lt;VLOOKUP(L2370,테이블!$B$3:$C$5,2,FALSE),"적정","검토필요")),IF(OR(LEN(E2371)&gt;0,LEN(F2371)&gt;0),IF(과정별세부산출!P2373&lt;300%,"적정","검토필요"),IF(과정별세부산출!P2373&lt;VLOOKUP(과정별세부산출!G2371,테이블!$H$3:$I$10,2,FALSE),"적정","검토필요"))))</f>
        <v>분류입력확인</v>
      </c>
      <c r="R2370" s="735"/>
    </row>
    <row r="2371" spans="2:18" ht="20.25" thickBot="1">
      <c r="B2371" s="721"/>
      <c r="C2371" s="181" t="str" cm="1">
        <f t="array" ref="C2371">IFERROR( LOOKUP(2, 1/(과정일람표!$A$13:$A$412=C2369)/(과정일람표!$B$13:$B$412="승인"), IF(과정일람표!$T$13:$T$412="", NA(), 과정일람표!$T$13:$T$412)),"")</f>
        <v/>
      </c>
      <c r="D2371" s="182" t="str" cm="1">
        <f t="array" ref="D2371">IFERROR( LOOKUP(2, 1/(과정일람표!$A$13:$A$412=C2369)/(과정일람표!$B$13:$B$412="승인"), IF(과정일람표!$U$13:$U$412="", NA(), 과정일람표!$U$13:$U$412)),"")</f>
        <v/>
      </c>
      <c r="E2371" s="182" t="str" cm="1">
        <f t="array" ref="E2371">IFERROR( LOOKUP(2, 1/(과정일람표!$A$13:$A$412=C2369)/(과정일람표!$B$13:$B$412="승인"), IF(과정일람표!$K$13:$K$412="", NA(), 과정일람표!$K$13:$K$412)),"")</f>
        <v/>
      </c>
      <c r="F2371" s="182" t="str" cm="1">
        <f t="array" ref="F2371">IFERROR( LOOKUP(2, 1/(과정일람표!$A$13:$A$412=C2369)/(과정일람표!$B$13:$B$412="승인"), IF(과정일람표!$L$13:$L$412="", NA(), 과정일람표!$L$13:$L$412)),"")</f>
        <v/>
      </c>
      <c r="G2371" s="183" t="str" cm="1">
        <f t="array" ref="G2371">IFERROR( LOOKUP(2, 1/(과정일람표!$A$13:$A$412=C2369)/(과정일람표!$B$13:$B$412="승인"), IF(과정일람표!$M$13:$M$412="", NA(), 과정일람표!$M$13:$M$412)),"")</f>
        <v/>
      </c>
      <c r="H2371" s="12" t="s">
        <v>18</v>
      </c>
      <c r="I2371" s="184">
        <f>IF(M2370="기준단가",IF(OR(D2371="집체",D2371="원격대체", D2371="혼합"),N2370*D2373*G2373,_xlfn.IFS(D2371="원격",2970*D2373*G2373,D2371="STEP자체",6160*D2373*G2373,D2371="STEP공공",4600*D2373*G2373)),IF(M2370="E-9",2*N2370*D2373*G2373,SUM(J2377:J2405)))</f>
        <v>0</v>
      </c>
      <c r="J2371" s="184">
        <f>IF(Q2373="불승인",0,IF(M2370="기준단가",IF(OR(D2371="집체",D2371="원격대체", D2371="혼합"),N2370*D2373*G2373,_xlfn.IFS(D2371="원격",2970*D2373*G2373,D2371="STEP자체",6160*D2373*G2373,D2371="STEP공공",4600*D2373*G2373)),IF(M2370="E-9",2*N2370*D2373*G2373,SUM(O2377:O2405))))</f>
        <v>0</v>
      </c>
      <c r="K2371" s="184">
        <f>J2371-I2371</f>
        <v>0</v>
      </c>
      <c r="L2371" s="724"/>
      <c r="M2371" s="727"/>
      <c r="N2371" s="730"/>
      <c r="O2371" s="732"/>
      <c r="P2371" s="733"/>
      <c r="Q2371" s="734"/>
      <c r="R2371" s="735"/>
    </row>
    <row r="2372" spans="2:18" ht="19.5">
      <c r="B2372" s="721"/>
      <c r="C2372" s="9" t="s">
        <v>6</v>
      </c>
      <c r="D2372" s="10" t="s">
        <v>7</v>
      </c>
      <c r="E2372" s="10" t="s">
        <v>8</v>
      </c>
      <c r="F2372" s="10" t="s">
        <v>9</v>
      </c>
      <c r="G2372" s="10" t="s">
        <v>10</v>
      </c>
      <c r="H2372" s="13" t="s">
        <v>19</v>
      </c>
      <c r="I2372" s="184">
        <f>IF(OR(D2371="집체",D2371="혼합"), J2406, 0)</f>
        <v>0</v>
      </c>
      <c r="J2372" s="184">
        <f>IF(Q2373="불승인",0,IF(OR(D2371="집체",D2371="혼합"),O2406,0))</f>
        <v>0</v>
      </c>
      <c r="K2372" s="184">
        <f>J2372-I2372</f>
        <v>0</v>
      </c>
      <c r="L2372" s="724"/>
      <c r="M2372" s="727"/>
      <c r="N2372" s="185" t="str" cm="1">
        <f t="array" ref="N2372">IFERROR( LOOKUP(2, 1/(과정일람표!$A$13:$A$412=C2369)/(과정일람표!$B$13:$B$412="승인"), IF(과정일람표!$J$13:$J$412="", NA(), 과정일람표!$J$13:$J$412)),"")</f>
        <v/>
      </c>
      <c r="O2372" s="736" t="s">
        <v>551</v>
      </c>
      <c r="P2372" s="737"/>
      <c r="Q2372" s="738" t="s">
        <v>85</v>
      </c>
      <c r="R2372" s="739"/>
    </row>
    <row r="2373" spans="2:18" ht="20.25" thickBot="1">
      <c r="B2373" s="722"/>
      <c r="C2373" s="186" t="str" cm="1">
        <f t="array" ref="C2373">IFERROR( LOOKUP(2, 1/(과정일람표!$A$13:$A$412=C2369)/(과정일람표!$B$13:$B$412="승인"), IF(과정일람표!$V$13:$V$412="", NA(), 과정일람표!$V$13:$V$412)),"")</f>
        <v/>
      </c>
      <c r="D2373" s="182" t="str" cm="1">
        <f t="array" ref="D2373">IFERROR( LOOKUP(2, 1/(과정일람표!$A$13:$A$412=C2369)/(과정일람표!$B$13:$B$412="승인"), IF(과정일람표!$W$13:$W$412="", NA(), 과정일람표!$W$13:$W$412)),"")</f>
        <v/>
      </c>
      <c r="E2373" s="187" t="str" cm="1">
        <f t="array" ref="E2373">IFERROR( LOOKUP(2, 1/(과정일람표!$A$13:$A$412=C2369)/(과정일람표!$B$13:$B$412="승인"), IF(과정일람표!$R$13:$R$412="", NA(), 과정일람표!$X$13:$X$412)),"")</f>
        <v/>
      </c>
      <c r="F2373" s="187" t="str" cm="1">
        <f t="array" ref="F2373">IFERROR( LOOKUP(2, 1/(과정일람표!$A$13:$A$412=C2369)/(과정일람표!$B$13:$B$412="승인"), IF(과정일람표!$Y$13:$Y$412="", NA(), 과정일람표!$Y$13:$Y$412)),"")</f>
        <v/>
      </c>
      <c r="G2373" s="187" t="str" cm="1">
        <f t="array" ref="G2373">IFERROR( LOOKUP(2, 1/(과정일람표!$A$13:$A$412=C2369)/(과정일람표!$B$13:$B$412="승인"), IF(과정일람표!$Z$13:$Z$412="", NA(), 과정일람표!$Z$13:$Z$412)),"")</f>
        <v/>
      </c>
      <c r="H2373" s="14" t="s">
        <v>20</v>
      </c>
      <c r="I2373" s="188">
        <f>IF(OR(D2371="집체", D2371="원격대체",D2371="혼합"), J2408, 0)</f>
        <v>0</v>
      </c>
      <c r="J2373" s="188">
        <f>IF(Q2373="불승인",0,IF(OR(D2371="집체",D2371="원격대체",D2371="혼합"),O2408,0))</f>
        <v>0</v>
      </c>
      <c r="K2373" s="188">
        <f>J2373-I2373</f>
        <v>0</v>
      </c>
      <c r="L2373" s="725"/>
      <c r="M2373" s="728"/>
      <c r="N2373" s="189" t="str" cm="1">
        <f t="array" ref="N2373">IFERROR( LOOKUP(2, 1/(과정일람표!$A$13:$A$412=C2369)/(과정일람표!$B$13:$B$412="승인"), IF(과정일람표!$I$13:$I$412="", NA(), 과정일람표!$I$13:$I$412)),"")</f>
        <v/>
      </c>
      <c r="O2373" s="16" t="e">
        <f>O2370/N2370</f>
        <v>#VALUE!</v>
      </c>
      <c r="P2373" s="18" t="e">
        <f>P2370/N2370</f>
        <v>#N/A</v>
      </c>
      <c r="Q2373" s="740" t="s">
        <v>2291</v>
      </c>
      <c r="R2373" s="741"/>
    </row>
    <row r="2374" spans="2:18" ht="17.25" thickBot="1"/>
    <row r="2375" spans="2:18" ht="17.25" thickBot="1">
      <c r="B2375" s="708" t="s">
        <v>24</v>
      </c>
      <c r="C2375" s="710" t="s">
        <v>25</v>
      </c>
      <c r="D2375" s="712" t="s">
        <v>26</v>
      </c>
      <c r="E2375" s="713"/>
      <c r="F2375" s="716" t="s">
        <v>32</v>
      </c>
      <c r="G2375" s="717"/>
      <c r="H2375" s="717"/>
      <c r="I2375" s="717"/>
      <c r="J2375" s="718"/>
      <c r="K2375" s="716" t="s">
        <v>33</v>
      </c>
      <c r="L2375" s="717"/>
      <c r="M2375" s="717"/>
      <c r="N2375" s="717"/>
      <c r="O2375" s="718"/>
      <c r="P2375" s="716" t="s">
        <v>30</v>
      </c>
      <c r="Q2375" s="717"/>
      <c r="R2375" s="718"/>
    </row>
    <row r="2376" spans="2:18" ht="17.25" thickBot="1">
      <c r="B2376" s="709"/>
      <c r="C2376" s="711"/>
      <c r="D2376" s="714"/>
      <c r="E2376" s="715"/>
      <c r="F2376" s="190" t="s">
        <v>27</v>
      </c>
      <c r="G2376" s="191" t="s">
        <v>28</v>
      </c>
      <c r="H2376" s="15" t="s">
        <v>29</v>
      </c>
      <c r="I2376" s="192" t="s">
        <v>16</v>
      </c>
      <c r="J2376" s="193" t="s">
        <v>38</v>
      </c>
      <c r="K2376" s="190" t="s">
        <v>27</v>
      </c>
      <c r="L2376" s="191" t="s">
        <v>28</v>
      </c>
      <c r="M2376" s="15" t="s">
        <v>29</v>
      </c>
      <c r="N2376" s="192" t="s">
        <v>16</v>
      </c>
      <c r="O2376" s="193" t="s">
        <v>38</v>
      </c>
      <c r="P2376" s="190" t="s">
        <v>34</v>
      </c>
      <c r="Q2376" s="719" t="s">
        <v>31</v>
      </c>
      <c r="R2376" s="718"/>
    </row>
    <row r="2377" spans="2:18" ht="17.25" thickBot="1">
      <c r="B2377" s="194" t="s">
        <v>35</v>
      </c>
      <c r="C2377" s="268"/>
      <c r="D2377" s="682"/>
      <c r="E2377" s="683"/>
      <c r="F2377" s="196"/>
      <c r="G2377" s="197"/>
      <c r="H2377" s="198"/>
      <c r="I2377" s="199">
        <f>IF(M2370="지원단가",F2377*G2377*H2377,0)</f>
        <v>0</v>
      </c>
      <c r="J2377" s="200">
        <f>I2377</f>
        <v>0</v>
      </c>
      <c r="K2377" s="201">
        <f t="shared" ref="K2377:K2408" si="275">F2377</f>
        <v>0</v>
      </c>
      <c r="L2377" s="202">
        <f t="shared" ref="L2377:L2408" si="276">G2377</f>
        <v>0</v>
      </c>
      <c r="M2377" s="203">
        <f t="shared" ref="M2377:M2408" si="277">H2377</f>
        <v>0</v>
      </c>
      <c r="N2377" s="199">
        <f>IF(Q2373="불승인", 0,IF(M2370="지원단가",K2377*L2377*M2377,0))</f>
        <v>0</v>
      </c>
      <c r="O2377" s="200">
        <f>SUM(N2377)</f>
        <v>0</v>
      </c>
      <c r="P2377" s="201">
        <f>N2377-I2377</f>
        <v>0</v>
      </c>
      <c r="Q2377" s="684"/>
      <c r="R2377" s="685"/>
    </row>
    <row r="2378" spans="2:18">
      <c r="B2378" s="686" t="s">
        <v>36</v>
      </c>
      <c r="C2378" s="269"/>
      <c r="D2378" s="696"/>
      <c r="E2378" s="697"/>
      <c r="F2378" s="205"/>
      <c r="G2378" s="206"/>
      <c r="H2378" s="207"/>
      <c r="I2378" s="208">
        <f>IF(M2370="지원단가",F2378*G2378*H2378,0)</f>
        <v>0</v>
      </c>
      <c r="J2378" s="689">
        <f>SUM(I2378:I2381)</f>
        <v>0</v>
      </c>
      <c r="K2378" s="209">
        <f t="shared" si="275"/>
        <v>0</v>
      </c>
      <c r="L2378" s="210">
        <f t="shared" si="276"/>
        <v>0</v>
      </c>
      <c r="M2378" s="211">
        <f t="shared" si="277"/>
        <v>0</v>
      </c>
      <c r="N2378" s="208">
        <f>IF(Q2373="불승인",0,IF(M2370="지원단가",K2378*L2378*M2378,0))</f>
        <v>0</v>
      </c>
      <c r="O2378" s="689">
        <f>SUM(N2378:N2381)</f>
        <v>0</v>
      </c>
      <c r="P2378" s="209">
        <f t="shared" ref="P2378:P2408" si="278">N2378-I2378</f>
        <v>0</v>
      </c>
      <c r="Q2378" s="698"/>
      <c r="R2378" s="699"/>
    </row>
    <row r="2379" spans="2:18">
      <c r="B2379" s="687"/>
      <c r="C2379" s="270"/>
      <c r="D2379" s="704"/>
      <c r="E2379" s="705"/>
      <c r="F2379" s="213"/>
      <c r="G2379" s="214"/>
      <c r="H2379" s="215"/>
      <c r="I2379" s="216">
        <f>IF(M2370="지원단가",F2379*G2379*H2379,0)</f>
        <v>0</v>
      </c>
      <c r="J2379" s="690"/>
      <c r="K2379" s="217">
        <f t="shared" si="275"/>
        <v>0</v>
      </c>
      <c r="L2379" s="218">
        <f t="shared" si="276"/>
        <v>0</v>
      </c>
      <c r="M2379" s="219">
        <f t="shared" si="277"/>
        <v>0</v>
      </c>
      <c r="N2379" s="216">
        <f>IF(Q2373="불승인",0,IF(M2370="지원단가",K2379*L2379*M2379,0))</f>
        <v>0</v>
      </c>
      <c r="O2379" s="690"/>
      <c r="P2379" s="217">
        <f t="shared" si="278"/>
        <v>0</v>
      </c>
      <c r="Q2379" s="706"/>
      <c r="R2379" s="707"/>
    </row>
    <row r="2380" spans="2:18">
      <c r="B2380" s="687"/>
      <c r="C2380" s="270"/>
      <c r="D2380" s="704"/>
      <c r="E2380" s="705"/>
      <c r="F2380" s="213"/>
      <c r="G2380" s="214"/>
      <c r="H2380" s="215"/>
      <c r="I2380" s="216">
        <f>IF(M2370="지원단가",F2380*G2380*H2380,0)</f>
        <v>0</v>
      </c>
      <c r="J2380" s="690"/>
      <c r="K2380" s="217">
        <f t="shared" si="275"/>
        <v>0</v>
      </c>
      <c r="L2380" s="218">
        <f t="shared" si="276"/>
        <v>0</v>
      </c>
      <c r="M2380" s="219">
        <f t="shared" si="277"/>
        <v>0</v>
      </c>
      <c r="N2380" s="216">
        <f>IF(Q2373="불승인",0,IF(M2370="지원단가",K2380*L2380*M2380,0))</f>
        <v>0</v>
      </c>
      <c r="O2380" s="690"/>
      <c r="P2380" s="217">
        <f t="shared" si="278"/>
        <v>0</v>
      </c>
      <c r="Q2380" s="706"/>
      <c r="R2380" s="707"/>
    </row>
    <row r="2381" spans="2:18" ht="17.25" thickBot="1">
      <c r="B2381" s="688"/>
      <c r="C2381" s="271"/>
      <c r="D2381" s="700"/>
      <c r="E2381" s="701"/>
      <c r="F2381" s="221"/>
      <c r="G2381" s="222"/>
      <c r="H2381" s="223"/>
      <c r="I2381" s="224">
        <f>IF(M2370="지원단가",F2381*G2381*H2381,0)</f>
        <v>0</v>
      </c>
      <c r="J2381" s="691"/>
      <c r="K2381" s="225">
        <f t="shared" si="275"/>
        <v>0</v>
      </c>
      <c r="L2381" s="226">
        <f t="shared" si="276"/>
        <v>0</v>
      </c>
      <c r="M2381" s="227">
        <f t="shared" si="277"/>
        <v>0</v>
      </c>
      <c r="N2381" s="224">
        <f>IF(Q2373="불승인",0,IF(M2370="지원단가",K2381*L2381*M2381,0))</f>
        <v>0</v>
      </c>
      <c r="O2381" s="691"/>
      <c r="P2381" s="225">
        <f t="shared" si="278"/>
        <v>0</v>
      </c>
      <c r="Q2381" s="702"/>
      <c r="R2381" s="703"/>
    </row>
    <row r="2382" spans="2:18">
      <c r="B2382" s="686" t="s">
        <v>37</v>
      </c>
      <c r="C2382" s="269"/>
      <c r="D2382" s="272"/>
      <c r="E2382" s="273"/>
      <c r="F2382" s="205"/>
      <c r="G2382" s="206"/>
      <c r="H2382" s="207"/>
      <c r="I2382" s="208">
        <f>IF(M2370="지원단가",F2382*G2382*H2382,0)</f>
        <v>0</v>
      </c>
      <c r="J2382" s="689">
        <f>SUM(I2382:I2387)</f>
        <v>0</v>
      </c>
      <c r="K2382" s="209">
        <f t="shared" si="275"/>
        <v>0</v>
      </c>
      <c r="L2382" s="210">
        <f t="shared" si="276"/>
        <v>0</v>
      </c>
      <c r="M2382" s="211">
        <f t="shared" si="277"/>
        <v>0</v>
      </c>
      <c r="N2382" s="208">
        <f>IF(Q2373="불승인",0,IF(M2370="지원단가",K2382*L2382*M2382,0))</f>
        <v>0</v>
      </c>
      <c r="O2382" s="689">
        <f>SUM(N2382:N2387)</f>
        <v>0</v>
      </c>
      <c r="P2382" s="209">
        <f t="shared" si="278"/>
        <v>0</v>
      </c>
      <c r="Q2382" s="698"/>
      <c r="R2382" s="699"/>
    </row>
    <row r="2383" spans="2:18">
      <c r="B2383" s="687"/>
      <c r="C2383" s="270"/>
      <c r="D2383" s="274"/>
      <c r="E2383" s="275"/>
      <c r="F2383" s="213"/>
      <c r="G2383" s="214"/>
      <c r="H2383" s="215"/>
      <c r="I2383" s="216">
        <f>IF(M2370="지원단가",F2383*G2383*H2383,0)</f>
        <v>0</v>
      </c>
      <c r="J2383" s="690"/>
      <c r="K2383" s="217">
        <f t="shared" si="275"/>
        <v>0</v>
      </c>
      <c r="L2383" s="218">
        <f t="shared" si="276"/>
        <v>0</v>
      </c>
      <c r="M2383" s="219">
        <f t="shared" si="277"/>
        <v>0</v>
      </c>
      <c r="N2383" s="216">
        <f>IF(Q2373="불승인",0,IF(M2370="지원단가",K2383*L2383*M2383,0))</f>
        <v>0</v>
      </c>
      <c r="O2383" s="690"/>
      <c r="P2383" s="217">
        <f t="shared" si="278"/>
        <v>0</v>
      </c>
      <c r="Q2383" s="706"/>
      <c r="R2383" s="707"/>
    </row>
    <row r="2384" spans="2:18">
      <c r="B2384" s="687"/>
      <c r="C2384" s="270"/>
      <c r="D2384" s="274"/>
      <c r="E2384" s="275"/>
      <c r="F2384" s="213"/>
      <c r="G2384" s="214"/>
      <c r="H2384" s="215"/>
      <c r="I2384" s="216">
        <f>IF(M2370="지원단가",F2384*G2384*H2384,0)</f>
        <v>0</v>
      </c>
      <c r="J2384" s="690"/>
      <c r="K2384" s="217">
        <f t="shared" si="275"/>
        <v>0</v>
      </c>
      <c r="L2384" s="218">
        <f t="shared" si="276"/>
        <v>0</v>
      </c>
      <c r="M2384" s="219">
        <f t="shared" si="277"/>
        <v>0</v>
      </c>
      <c r="N2384" s="216">
        <f>IF(Q2373="불승인",0,IF(M2370="지원단가",K2384*L2384*M2384,0))</f>
        <v>0</v>
      </c>
      <c r="O2384" s="690"/>
      <c r="P2384" s="217">
        <f t="shared" si="278"/>
        <v>0</v>
      </c>
      <c r="Q2384" s="706"/>
      <c r="R2384" s="707"/>
    </row>
    <row r="2385" spans="2:18">
      <c r="B2385" s="687"/>
      <c r="C2385" s="270"/>
      <c r="D2385" s="274"/>
      <c r="E2385" s="275"/>
      <c r="F2385" s="213"/>
      <c r="G2385" s="214"/>
      <c r="H2385" s="215"/>
      <c r="I2385" s="216">
        <f>IF(M2370="지원단가",F2385*G2385*H2385,0)</f>
        <v>0</v>
      </c>
      <c r="J2385" s="690"/>
      <c r="K2385" s="217">
        <f t="shared" si="275"/>
        <v>0</v>
      </c>
      <c r="L2385" s="218">
        <f t="shared" si="276"/>
        <v>0</v>
      </c>
      <c r="M2385" s="219">
        <f t="shared" si="277"/>
        <v>0</v>
      </c>
      <c r="N2385" s="216">
        <f>IF(Q2373="불승인",0,IF(M2370="지원단가",K2385*L2385*M2385,0))</f>
        <v>0</v>
      </c>
      <c r="O2385" s="690"/>
      <c r="P2385" s="217">
        <f t="shared" si="278"/>
        <v>0</v>
      </c>
      <c r="Q2385" s="706"/>
      <c r="R2385" s="707"/>
    </row>
    <row r="2386" spans="2:18">
      <c r="B2386" s="687"/>
      <c r="C2386" s="270"/>
      <c r="D2386" s="274"/>
      <c r="E2386" s="275"/>
      <c r="F2386" s="213"/>
      <c r="G2386" s="214"/>
      <c r="H2386" s="215"/>
      <c r="I2386" s="216">
        <f>IF(M2370="지원단가",F2386*G2386*H2386,0)</f>
        <v>0</v>
      </c>
      <c r="J2386" s="690"/>
      <c r="K2386" s="217">
        <f t="shared" si="275"/>
        <v>0</v>
      </c>
      <c r="L2386" s="218">
        <f t="shared" si="276"/>
        <v>0</v>
      </c>
      <c r="M2386" s="219">
        <f t="shared" si="277"/>
        <v>0</v>
      </c>
      <c r="N2386" s="216">
        <f>IF(Q2373="불승인",0,IF(M2370="지원단가",K2386*L2386*M2386,0))</f>
        <v>0</v>
      </c>
      <c r="O2386" s="690"/>
      <c r="P2386" s="217">
        <f t="shared" si="278"/>
        <v>0</v>
      </c>
      <c r="Q2386" s="706"/>
      <c r="R2386" s="707"/>
    </row>
    <row r="2387" spans="2:18" ht="17.25" thickBot="1">
      <c r="B2387" s="688"/>
      <c r="C2387" s="271"/>
      <c r="D2387" s="276"/>
      <c r="E2387" s="277"/>
      <c r="F2387" s="221"/>
      <c r="G2387" s="222"/>
      <c r="H2387" s="223"/>
      <c r="I2387" s="224">
        <f>IF(M2370="지원단가",F2387*G2387*H2387,0)</f>
        <v>0</v>
      </c>
      <c r="J2387" s="691"/>
      <c r="K2387" s="225">
        <f t="shared" si="275"/>
        <v>0</v>
      </c>
      <c r="L2387" s="226">
        <f t="shared" si="276"/>
        <v>0</v>
      </c>
      <c r="M2387" s="227">
        <f t="shared" si="277"/>
        <v>0</v>
      </c>
      <c r="N2387" s="224">
        <f>IF(Q2373="불승인",0,IF(M2370="지원단가",K2387*L2387*M2387,0))</f>
        <v>0</v>
      </c>
      <c r="O2387" s="691"/>
      <c r="P2387" s="225">
        <f t="shared" si="278"/>
        <v>0</v>
      </c>
      <c r="Q2387" s="702"/>
      <c r="R2387" s="703"/>
    </row>
    <row r="2388" spans="2:18">
      <c r="B2388" s="686" t="s">
        <v>39</v>
      </c>
      <c r="C2388" s="269"/>
      <c r="D2388" s="696"/>
      <c r="E2388" s="697"/>
      <c r="F2388" s="205"/>
      <c r="G2388" s="206"/>
      <c r="H2388" s="207"/>
      <c r="I2388" s="208">
        <f>IF(M2370="지원단가",F2388*G2388*H2388,0)</f>
        <v>0</v>
      </c>
      <c r="J2388" s="689">
        <f>SUM(I2388:I2393)</f>
        <v>0</v>
      </c>
      <c r="K2388" s="209">
        <f t="shared" si="275"/>
        <v>0</v>
      </c>
      <c r="L2388" s="210">
        <f t="shared" si="276"/>
        <v>0</v>
      </c>
      <c r="M2388" s="211">
        <f t="shared" si="277"/>
        <v>0</v>
      </c>
      <c r="N2388" s="208">
        <f>IF(Q2373="불승인",0,IF(M2370="지원단가",K2388*L2388*M2388,0))</f>
        <v>0</v>
      </c>
      <c r="O2388" s="689">
        <f>SUM(N2388:N2393)</f>
        <v>0</v>
      </c>
      <c r="P2388" s="209">
        <f t="shared" si="278"/>
        <v>0</v>
      </c>
      <c r="Q2388" s="698"/>
      <c r="R2388" s="699"/>
    </row>
    <row r="2389" spans="2:18">
      <c r="B2389" s="687"/>
      <c r="C2389" s="270"/>
      <c r="D2389" s="704"/>
      <c r="E2389" s="705"/>
      <c r="F2389" s="213"/>
      <c r="G2389" s="214"/>
      <c r="H2389" s="215"/>
      <c r="I2389" s="216">
        <f>IF(M2370="지원단가",F2389*G2389*H2389,0)</f>
        <v>0</v>
      </c>
      <c r="J2389" s="690"/>
      <c r="K2389" s="217">
        <f t="shared" si="275"/>
        <v>0</v>
      </c>
      <c r="L2389" s="218">
        <f t="shared" si="276"/>
        <v>0</v>
      </c>
      <c r="M2389" s="219">
        <f t="shared" si="277"/>
        <v>0</v>
      </c>
      <c r="N2389" s="216">
        <f>IF(Q2373="불승인",0,IF(M2370="지원단가",K2389*L2389*M2389,0))</f>
        <v>0</v>
      </c>
      <c r="O2389" s="690"/>
      <c r="P2389" s="217">
        <f t="shared" si="278"/>
        <v>0</v>
      </c>
      <c r="Q2389" s="706"/>
      <c r="R2389" s="707"/>
    </row>
    <row r="2390" spans="2:18">
      <c r="B2390" s="687"/>
      <c r="C2390" s="270"/>
      <c r="D2390" s="704"/>
      <c r="E2390" s="705"/>
      <c r="F2390" s="213"/>
      <c r="G2390" s="214"/>
      <c r="H2390" s="215"/>
      <c r="I2390" s="216">
        <f>IF(M2370="지원단가",F2390*G2390*H2390,0)</f>
        <v>0</v>
      </c>
      <c r="J2390" s="690"/>
      <c r="K2390" s="217">
        <f t="shared" si="275"/>
        <v>0</v>
      </c>
      <c r="L2390" s="218">
        <f t="shared" si="276"/>
        <v>0</v>
      </c>
      <c r="M2390" s="219">
        <f t="shared" si="277"/>
        <v>0</v>
      </c>
      <c r="N2390" s="216">
        <f>IF(Q2373="불승인",0,IF(M2370="지원단가",K2390*L2390*M2390,0))</f>
        <v>0</v>
      </c>
      <c r="O2390" s="690"/>
      <c r="P2390" s="217">
        <f t="shared" si="278"/>
        <v>0</v>
      </c>
      <c r="Q2390" s="706"/>
      <c r="R2390" s="707"/>
    </row>
    <row r="2391" spans="2:18">
      <c r="B2391" s="687"/>
      <c r="C2391" s="270"/>
      <c r="D2391" s="704"/>
      <c r="E2391" s="705"/>
      <c r="F2391" s="213"/>
      <c r="G2391" s="214"/>
      <c r="H2391" s="215"/>
      <c r="I2391" s="216">
        <f>IF(M2370="지원단가",F2391*G2391*H2391,0)</f>
        <v>0</v>
      </c>
      <c r="J2391" s="690"/>
      <c r="K2391" s="217">
        <f t="shared" si="275"/>
        <v>0</v>
      </c>
      <c r="L2391" s="218">
        <f t="shared" si="276"/>
        <v>0</v>
      </c>
      <c r="M2391" s="219">
        <f t="shared" si="277"/>
        <v>0</v>
      </c>
      <c r="N2391" s="216">
        <f>IF(Q2373="불승인",0,IF(M2370="지원단가",K2391*L2391*M2391,0))</f>
        <v>0</v>
      </c>
      <c r="O2391" s="690"/>
      <c r="P2391" s="217">
        <f t="shared" si="278"/>
        <v>0</v>
      </c>
      <c r="Q2391" s="706"/>
      <c r="R2391" s="707"/>
    </row>
    <row r="2392" spans="2:18">
      <c r="B2392" s="687"/>
      <c r="C2392" s="270"/>
      <c r="D2392" s="704"/>
      <c r="E2392" s="705"/>
      <c r="F2392" s="213"/>
      <c r="G2392" s="214"/>
      <c r="H2392" s="215"/>
      <c r="I2392" s="216">
        <f>IF(M2370="지원단가",F2392*G2392*H2392,0)</f>
        <v>0</v>
      </c>
      <c r="J2392" s="690"/>
      <c r="K2392" s="217">
        <f t="shared" si="275"/>
        <v>0</v>
      </c>
      <c r="L2392" s="218">
        <f t="shared" si="276"/>
        <v>0</v>
      </c>
      <c r="M2392" s="219">
        <f t="shared" si="277"/>
        <v>0</v>
      </c>
      <c r="N2392" s="216">
        <f>IF(Q2373="불승인",0,IF(M2370="지원단가",K2392*L2392*M2392,0))</f>
        <v>0</v>
      </c>
      <c r="O2392" s="690"/>
      <c r="P2392" s="217">
        <f t="shared" si="278"/>
        <v>0</v>
      </c>
      <c r="Q2392" s="706"/>
      <c r="R2392" s="707"/>
    </row>
    <row r="2393" spans="2:18" ht="17.25" thickBot="1">
      <c r="B2393" s="688"/>
      <c r="C2393" s="271"/>
      <c r="D2393" s="700"/>
      <c r="E2393" s="701"/>
      <c r="F2393" s="221"/>
      <c r="G2393" s="222"/>
      <c r="H2393" s="223"/>
      <c r="I2393" s="224">
        <f>IF(M2370="지원단가",F2393*G2393*H2393,0)</f>
        <v>0</v>
      </c>
      <c r="J2393" s="691"/>
      <c r="K2393" s="225">
        <f t="shared" si="275"/>
        <v>0</v>
      </c>
      <c r="L2393" s="226">
        <f t="shared" si="276"/>
        <v>0</v>
      </c>
      <c r="M2393" s="227">
        <f t="shared" si="277"/>
        <v>0</v>
      </c>
      <c r="N2393" s="224">
        <f>IF(Q2373="불승인",0,IF(M2370="지원단가",K2393*L2393*M2393,0))</f>
        <v>0</v>
      </c>
      <c r="O2393" s="691"/>
      <c r="P2393" s="225">
        <f t="shared" si="278"/>
        <v>0</v>
      </c>
      <c r="Q2393" s="702"/>
      <c r="R2393" s="703"/>
    </row>
    <row r="2394" spans="2:18" ht="17.25" thickBot="1">
      <c r="B2394" s="194" t="s">
        <v>40</v>
      </c>
      <c r="C2394" s="268"/>
      <c r="D2394" s="682"/>
      <c r="E2394" s="683"/>
      <c r="F2394" s="196"/>
      <c r="G2394" s="197"/>
      <c r="H2394" s="198"/>
      <c r="I2394" s="199">
        <f>IF(M2370="지원단가",F2394*G2394*H2394,0)</f>
        <v>0</v>
      </c>
      <c r="J2394" s="200">
        <f>I2394</f>
        <v>0</v>
      </c>
      <c r="K2394" s="201">
        <f t="shared" si="275"/>
        <v>0</v>
      </c>
      <c r="L2394" s="202">
        <f t="shared" si="276"/>
        <v>0</v>
      </c>
      <c r="M2394" s="203">
        <f t="shared" si="277"/>
        <v>0</v>
      </c>
      <c r="N2394" s="199">
        <f>IF(Q2373="불승인",0,IF(M2370="지원단가",K2394*L2394*M2394,0))</f>
        <v>0</v>
      </c>
      <c r="O2394" s="200">
        <f>SUM(N2394)</f>
        <v>0</v>
      </c>
      <c r="P2394" s="201">
        <f t="shared" si="278"/>
        <v>0</v>
      </c>
      <c r="Q2394" s="684"/>
      <c r="R2394" s="685"/>
    </row>
    <row r="2395" spans="2:18">
      <c r="B2395" s="686" t="s">
        <v>41</v>
      </c>
      <c r="C2395" s="269"/>
      <c r="D2395" s="696"/>
      <c r="E2395" s="697"/>
      <c r="F2395" s="205"/>
      <c r="G2395" s="206"/>
      <c r="H2395" s="207"/>
      <c r="I2395" s="208">
        <f>IF(M2370="지원단가",F2395*G2395*H2395,0)</f>
        <v>0</v>
      </c>
      <c r="J2395" s="689">
        <f>SUM(I2395:I2397)</f>
        <v>0</v>
      </c>
      <c r="K2395" s="209">
        <f t="shared" si="275"/>
        <v>0</v>
      </c>
      <c r="L2395" s="210">
        <f t="shared" si="276"/>
        <v>0</v>
      </c>
      <c r="M2395" s="211">
        <f t="shared" si="277"/>
        <v>0</v>
      </c>
      <c r="N2395" s="208">
        <f>IF(Q2373="불승인",0,IF(M2370="지원단가",K2395*L2395*M2395,0))</f>
        <v>0</v>
      </c>
      <c r="O2395" s="689">
        <f>SUM(N2395:N2397)</f>
        <v>0</v>
      </c>
      <c r="P2395" s="209">
        <f t="shared" si="278"/>
        <v>0</v>
      </c>
      <c r="Q2395" s="698"/>
      <c r="R2395" s="699"/>
    </row>
    <row r="2396" spans="2:18">
      <c r="B2396" s="687"/>
      <c r="C2396" s="270"/>
      <c r="D2396" s="704"/>
      <c r="E2396" s="705"/>
      <c r="F2396" s="213"/>
      <c r="G2396" s="214"/>
      <c r="H2396" s="215"/>
      <c r="I2396" s="216">
        <f>IF(M2370="지원단가",F2396*G2396*H2396,0)</f>
        <v>0</v>
      </c>
      <c r="J2396" s="690"/>
      <c r="K2396" s="217">
        <f t="shared" si="275"/>
        <v>0</v>
      </c>
      <c r="L2396" s="218">
        <f t="shared" si="276"/>
        <v>0</v>
      </c>
      <c r="M2396" s="219">
        <f t="shared" si="277"/>
        <v>0</v>
      </c>
      <c r="N2396" s="216">
        <f>IF(Q2373="불승인",0,IF(M2370="지원단가",K2396*L2396*M2396,0))</f>
        <v>0</v>
      </c>
      <c r="O2396" s="690"/>
      <c r="P2396" s="217">
        <f t="shared" si="278"/>
        <v>0</v>
      </c>
      <c r="Q2396" s="706"/>
      <c r="R2396" s="707"/>
    </row>
    <row r="2397" spans="2:18" ht="17.25" thickBot="1">
      <c r="B2397" s="688"/>
      <c r="C2397" s="271"/>
      <c r="D2397" s="700"/>
      <c r="E2397" s="701"/>
      <c r="F2397" s="221"/>
      <c r="G2397" s="222"/>
      <c r="H2397" s="223"/>
      <c r="I2397" s="224">
        <f>IF(M2370="지원단가",F2397*G2397*H2397,0)</f>
        <v>0</v>
      </c>
      <c r="J2397" s="691"/>
      <c r="K2397" s="225">
        <f t="shared" si="275"/>
        <v>0</v>
      </c>
      <c r="L2397" s="226">
        <f t="shared" si="276"/>
        <v>0</v>
      </c>
      <c r="M2397" s="227">
        <f t="shared" si="277"/>
        <v>0</v>
      </c>
      <c r="N2397" s="224">
        <f>IF(Q2373="불승인",0,IF(M2370="지원단가",K2397*L2397*M2397,0))</f>
        <v>0</v>
      </c>
      <c r="O2397" s="691"/>
      <c r="P2397" s="225">
        <f t="shared" si="278"/>
        <v>0</v>
      </c>
      <c r="Q2397" s="702"/>
      <c r="R2397" s="703"/>
    </row>
    <row r="2398" spans="2:18">
      <c r="B2398" s="686" t="s">
        <v>42</v>
      </c>
      <c r="C2398" s="278"/>
      <c r="D2398" s="696"/>
      <c r="E2398" s="697"/>
      <c r="F2398" s="235"/>
      <c r="G2398" s="236"/>
      <c r="H2398" s="237"/>
      <c r="I2398" s="238">
        <f>IF(M2370="지원단가",F2398*G2398*H2398,0)</f>
        <v>0</v>
      </c>
      <c r="J2398" s="689">
        <f>SUM(I2398:I2399)</f>
        <v>0</v>
      </c>
      <c r="K2398" s="239">
        <f t="shared" si="275"/>
        <v>0</v>
      </c>
      <c r="L2398" s="240">
        <f t="shared" si="276"/>
        <v>0</v>
      </c>
      <c r="M2398" s="241">
        <f t="shared" si="277"/>
        <v>0</v>
      </c>
      <c r="N2398" s="238">
        <f>IF(Q2373="불승인",0,IF(M2370="지원단가",K2398*L2398*M2398,0))</f>
        <v>0</v>
      </c>
      <c r="O2398" s="689">
        <f>SUM(N2398:N2399)</f>
        <v>0</v>
      </c>
      <c r="P2398" s="239">
        <f t="shared" si="278"/>
        <v>0</v>
      </c>
      <c r="Q2398" s="698"/>
      <c r="R2398" s="699"/>
    </row>
    <row r="2399" spans="2:18" ht="17.25" thickBot="1">
      <c r="B2399" s="688"/>
      <c r="C2399" s="279"/>
      <c r="D2399" s="700"/>
      <c r="E2399" s="701"/>
      <c r="F2399" s="243"/>
      <c r="G2399" s="244"/>
      <c r="H2399" s="245"/>
      <c r="I2399" s="246">
        <f>IF(M2370="지원단가",F2399*G2399*H2399,0)</f>
        <v>0</v>
      </c>
      <c r="J2399" s="691"/>
      <c r="K2399" s="247">
        <f t="shared" si="275"/>
        <v>0</v>
      </c>
      <c r="L2399" s="248">
        <f t="shared" si="276"/>
        <v>0</v>
      </c>
      <c r="M2399" s="249">
        <f t="shared" si="277"/>
        <v>0</v>
      </c>
      <c r="N2399" s="246">
        <f>IF(Q2373="불승인",0,IF(M2370="지원단가",K2399*L2399*M2399,0))</f>
        <v>0</v>
      </c>
      <c r="O2399" s="691"/>
      <c r="P2399" s="247">
        <f t="shared" si="278"/>
        <v>0</v>
      </c>
      <c r="Q2399" s="702"/>
      <c r="R2399" s="703"/>
    </row>
    <row r="2400" spans="2:18">
      <c r="B2400" s="686" t="s">
        <v>43</v>
      </c>
      <c r="C2400" s="269"/>
      <c r="D2400" s="696"/>
      <c r="E2400" s="697"/>
      <c r="F2400" s="205"/>
      <c r="G2400" s="206"/>
      <c r="H2400" s="207"/>
      <c r="I2400" s="208">
        <f>IF(M2370="지원단가",F2400*G2400*H2400,0)</f>
        <v>0</v>
      </c>
      <c r="J2400" s="689">
        <f>SUM(I2400:I2402)</f>
        <v>0</v>
      </c>
      <c r="K2400" s="209">
        <f t="shared" si="275"/>
        <v>0</v>
      </c>
      <c r="L2400" s="210">
        <f t="shared" si="276"/>
        <v>0</v>
      </c>
      <c r="M2400" s="211">
        <f t="shared" si="277"/>
        <v>0</v>
      </c>
      <c r="N2400" s="208">
        <f>IF(Q2373="불승인",0,IF(M2370="지원단가",K2400*L2400*M2400,0))</f>
        <v>0</v>
      </c>
      <c r="O2400" s="689">
        <f>SUM(N2400:N2402)</f>
        <v>0</v>
      </c>
      <c r="P2400" s="209">
        <f t="shared" si="278"/>
        <v>0</v>
      </c>
      <c r="Q2400" s="698"/>
      <c r="R2400" s="699"/>
    </row>
    <row r="2401" spans="2:18">
      <c r="B2401" s="687"/>
      <c r="C2401" s="270"/>
      <c r="D2401" s="704"/>
      <c r="E2401" s="705"/>
      <c r="F2401" s="213"/>
      <c r="G2401" s="214"/>
      <c r="H2401" s="215"/>
      <c r="I2401" s="216">
        <f>IF(M2370="지원단가",F2401*G2401*H2401,0)</f>
        <v>0</v>
      </c>
      <c r="J2401" s="690"/>
      <c r="K2401" s="217">
        <f t="shared" si="275"/>
        <v>0</v>
      </c>
      <c r="L2401" s="218">
        <f t="shared" si="276"/>
        <v>0</v>
      </c>
      <c r="M2401" s="219">
        <f t="shared" si="277"/>
        <v>0</v>
      </c>
      <c r="N2401" s="216">
        <f>IF(Q2373="불승인",0,IF(M2370="지원단가",K2401*L2401*M2401,0))</f>
        <v>0</v>
      </c>
      <c r="O2401" s="690"/>
      <c r="P2401" s="217">
        <f t="shared" si="278"/>
        <v>0</v>
      </c>
      <c r="Q2401" s="706"/>
      <c r="R2401" s="707"/>
    </row>
    <row r="2402" spans="2:18" ht="17.25" thickBot="1">
      <c r="B2402" s="688"/>
      <c r="C2402" s="271"/>
      <c r="D2402" s="700"/>
      <c r="E2402" s="701"/>
      <c r="F2402" s="221"/>
      <c r="G2402" s="222"/>
      <c r="H2402" s="223"/>
      <c r="I2402" s="224">
        <f>IF(M2370="지원단가",F2402*G2402*H2402,0)</f>
        <v>0</v>
      </c>
      <c r="J2402" s="691"/>
      <c r="K2402" s="225">
        <f t="shared" si="275"/>
        <v>0</v>
      </c>
      <c r="L2402" s="226">
        <f t="shared" si="276"/>
        <v>0</v>
      </c>
      <c r="M2402" s="227">
        <f t="shared" si="277"/>
        <v>0</v>
      </c>
      <c r="N2402" s="224">
        <f>IF(Q2373="불승인",0,IF(M2370="지원단가",K2402*L2402*M2402,0))</f>
        <v>0</v>
      </c>
      <c r="O2402" s="691"/>
      <c r="P2402" s="225">
        <f t="shared" si="278"/>
        <v>0</v>
      </c>
      <c r="Q2402" s="702"/>
      <c r="R2402" s="703"/>
    </row>
    <row r="2403" spans="2:18" ht="17.25" thickBot="1">
      <c r="B2403" s="686" t="s">
        <v>87</v>
      </c>
      <c r="C2403" s="278"/>
      <c r="D2403" s="280"/>
      <c r="E2403" s="281" t="s">
        <v>2297</v>
      </c>
      <c r="F2403" s="235"/>
      <c r="G2403" s="236"/>
      <c r="H2403" s="237"/>
      <c r="I2403" s="238">
        <f>IF(M2370="지원단가",F2403*G2403*H2403,0)</f>
        <v>0</v>
      </c>
      <c r="J2403" s="689">
        <f>SUM(I2403:I2405)</f>
        <v>0</v>
      </c>
      <c r="K2403" s="239">
        <f t="shared" si="275"/>
        <v>0</v>
      </c>
      <c r="L2403" s="240">
        <f t="shared" si="276"/>
        <v>0</v>
      </c>
      <c r="M2403" s="241">
        <f t="shared" si="277"/>
        <v>0</v>
      </c>
      <c r="N2403" s="238">
        <f>IF(Q2373="불승인",0,IF(M2370="지원단가",K2403*L2403*M2403,0))</f>
        <v>0</v>
      </c>
      <c r="O2403" s="689">
        <f>SUM(N2403:N2405)</f>
        <v>0</v>
      </c>
      <c r="P2403" s="239">
        <f t="shared" si="278"/>
        <v>0</v>
      </c>
      <c r="Q2403" s="252"/>
      <c r="R2403" s="253" t="s">
        <v>2298</v>
      </c>
    </row>
    <row r="2404" spans="2:18" ht="17.25" thickTop="1">
      <c r="B2404" s="687"/>
      <c r="C2404" s="270"/>
      <c r="D2404" s="282"/>
      <c r="E2404" s="692" t="e">
        <f>J2403/SUM(J2377:J2402)</f>
        <v>#DIV/0!</v>
      </c>
      <c r="F2404" s="213"/>
      <c r="G2404" s="214"/>
      <c r="H2404" s="215"/>
      <c r="I2404" s="216">
        <f>IF(M2370="지원단가",F2404*G2404*H2404,0)</f>
        <v>0</v>
      </c>
      <c r="J2404" s="690"/>
      <c r="K2404" s="217">
        <f t="shared" si="275"/>
        <v>0</v>
      </c>
      <c r="L2404" s="218">
        <f t="shared" si="276"/>
        <v>0</v>
      </c>
      <c r="M2404" s="219">
        <f t="shared" si="277"/>
        <v>0</v>
      </c>
      <c r="N2404" s="216">
        <f>IF(Q2373="불승인",0,IF(M2370="지원단가",K2404*L2404*M2404,0))</f>
        <v>0</v>
      </c>
      <c r="O2404" s="690"/>
      <c r="P2404" s="217">
        <f t="shared" si="278"/>
        <v>0</v>
      </c>
      <c r="Q2404" s="255"/>
      <c r="R2404" s="694" t="e">
        <f>O2403/SUM(O2377:O2402)</f>
        <v>#DIV/0!</v>
      </c>
    </row>
    <row r="2405" spans="2:18" ht="17.25" thickBot="1">
      <c r="B2405" s="688"/>
      <c r="C2405" s="279"/>
      <c r="D2405" s="283"/>
      <c r="E2405" s="693"/>
      <c r="F2405" s="243"/>
      <c r="G2405" s="244"/>
      <c r="H2405" s="245"/>
      <c r="I2405" s="246">
        <f>IF(M2370="지원단가",F2405*G2405*H2405,0)</f>
        <v>0</v>
      </c>
      <c r="J2405" s="691"/>
      <c r="K2405" s="247">
        <f t="shared" si="275"/>
        <v>0</v>
      </c>
      <c r="L2405" s="248">
        <f t="shared" si="276"/>
        <v>0</v>
      </c>
      <c r="M2405" s="249">
        <f t="shared" si="277"/>
        <v>0</v>
      </c>
      <c r="N2405" s="246">
        <f>IF(Q2373="불승인",0,IF(M2370="지원단가",K2405*L2405*M2405,0))</f>
        <v>0</v>
      </c>
      <c r="O2405" s="691"/>
      <c r="P2405" s="247">
        <f t="shared" si="278"/>
        <v>0</v>
      </c>
      <c r="Q2405" s="257"/>
      <c r="R2405" s="695"/>
    </row>
    <row r="2406" spans="2:18">
      <c r="B2406" s="686" t="s">
        <v>19</v>
      </c>
      <c r="C2406" s="269"/>
      <c r="D2406" s="696"/>
      <c r="E2406" s="697"/>
      <c r="F2406" s="205"/>
      <c r="G2406" s="206"/>
      <c r="H2406" s="207"/>
      <c r="I2406" s="208">
        <f>F2406*G2406*H2406</f>
        <v>0</v>
      </c>
      <c r="J2406" s="689">
        <f>SUM(I2406:I2407)</f>
        <v>0</v>
      </c>
      <c r="K2406" s="209">
        <f t="shared" si="275"/>
        <v>0</v>
      </c>
      <c r="L2406" s="210">
        <f t="shared" si="276"/>
        <v>0</v>
      </c>
      <c r="M2406" s="211">
        <f t="shared" si="277"/>
        <v>0</v>
      </c>
      <c r="N2406" s="208">
        <f>IF(Q2373="불승인", 0,K2406*L2406*M2406)</f>
        <v>0</v>
      </c>
      <c r="O2406" s="689">
        <f>SUM(N2406:N2407)</f>
        <v>0</v>
      </c>
      <c r="P2406" s="209">
        <f t="shared" si="278"/>
        <v>0</v>
      </c>
      <c r="Q2406" s="698"/>
      <c r="R2406" s="699"/>
    </row>
    <row r="2407" spans="2:18" ht="17.25" thickBot="1">
      <c r="B2407" s="688"/>
      <c r="C2407" s="271"/>
      <c r="D2407" s="700"/>
      <c r="E2407" s="701"/>
      <c r="F2407" s="221"/>
      <c r="G2407" s="222"/>
      <c r="H2407" s="223"/>
      <c r="I2407" s="224">
        <f t="shared" ref="I2407:I2408" si="279">F2407*G2407*H2407</f>
        <v>0</v>
      </c>
      <c r="J2407" s="691"/>
      <c r="K2407" s="225">
        <f t="shared" si="275"/>
        <v>0</v>
      </c>
      <c r="L2407" s="226">
        <f t="shared" si="276"/>
        <v>0</v>
      </c>
      <c r="M2407" s="227">
        <f t="shared" si="277"/>
        <v>0</v>
      </c>
      <c r="N2407" s="224">
        <f>IF(Q2373="불승인", 0,K2407*L2407*M2407)</f>
        <v>0</v>
      </c>
      <c r="O2407" s="691"/>
      <c r="P2407" s="225">
        <f t="shared" si="278"/>
        <v>0</v>
      </c>
      <c r="Q2407" s="702"/>
      <c r="R2407" s="703"/>
    </row>
    <row r="2408" spans="2:18" ht="17.25" thickBot="1">
      <c r="B2408" s="258" t="s">
        <v>44</v>
      </c>
      <c r="C2408" s="284"/>
      <c r="D2408" s="682"/>
      <c r="E2408" s="683"/>
      <c r="F2408" s="260"/>
      <c r="G2408" s="261"/>
      <c r="H2408" s="262"/>
      <c r="I2408" s="263">
        <f t="shared" si="279"/>
        <v>0</v>
      </c>
      <c r="J2408" s="264">
        <f>I2408</f>
        <v>0</v>
      </c>
      <c r="K2408" s="265">
        <f t="shared" si="275"/>
        <v>0</v>
      </c>
      <c r="L2408" s="266">
        <f t="shared" si="276"/>
        <v>0</v>
      </c>
      <c r="M2408" s="267">
        <f t="shared" si="277"/>
        <v>0</v>
      </c>
      <c r="N2408" s="263">
        <f>IF(Q2373="불승인", 0,K2408*L2408*M2408)</f>
        <v>0</v>
      </c>
      <c r="O2408" s="264">
        <f>N2408</f>
        <v>0</v>
      </c>
      <c r="P2408" s="265">
        <f t="shared" si="278"/>
        <v>0</v>
      </c>
      <c r="Q2408" s="684"/>
      <c r="R2408" s="685"/>
    </row>
    <row r="2410" spans="2:18" ht="17.25" thickBot="1"/>
    <row r="2411" spans="2:18" ht="19.5">
      <c r="B2411" s="1" t="s">
        <v>0</v>
      </c>
      <c r="C2411" s="742" t="str">
        <f>총괄!$D$2</f>
        <v>공동훈련센터명</v>
      </c>
      <c r="D2411" s="743"/>
      <c r="E2411" s="743"/>
      <c r="F2411" s="744" t="str" cm="1">
        <f t="array" ref="F2411">IFERROR( LOOKUP(2, 1/(과정일람표!$A$13:$A$412=C2412)/(과정일람표!$B$13:$B$412="승인"), IF(과정일람표!$F$13:$F$412="", NA(), "파트너: " &amp; 과정일람표!$F$13:$F$412)),"")</f>
        <v/>
      </c>
      <c r="G2411" s="745"/>
      <c r="H2411" s="746" t="s">
        <v>21</v>
      </c>
      <c r="I2411" s="747"/>
      <c r="J2411" s="747"/>
      <c r="K2411" s="747"/>
      <c r="L2411" s="747"/>
      <c r="M2411" s="747"/>
      <c r="N2411" s="748"/>
      <c r="O2411" s="749" t="s">
        <v>549</v>
      </c>
      <c r="P2411" s="751" t="s">
        <v>550</v>
      </c>
      <c r="Q2411" s="753" t="s">
        <v>13</v>
      </c>
      <c r="R2411" s="754"/>
    </row>
    <row r="2412" spans="2:18" ht="20.25" thickBot="1">
      <c r="B2412" s="2" t="s">
        <v>1</v>
      </c>
      <c r="C2412" s="179">
        <v>57</v>
      </c>
      <c r="D2412" s="755" t="str" cm="1">
        <f t="array" ref="D2412">IFERROR( LOOKUP(2, 1/(과정일람표!$A$13:$A$412=C2412)/(과정일람표!$B$13:$B$412="승인"), IF(과정일람표!$R$13:$R$412="", NA(), 과정일람표!$R$13:$R$412)),"")</f>
        <v/>
      </c>
      <c r="E2412" s="756"/>
      <c r="F2412" s="756"/>
      <c r="G2412" s="757"/>
      <c r="H2412" s="3" t="s">
        <v>14</v>
      </c>
      <c r="I2412" s="4" t="s">
        <v>47</v>
      </c>
      <c r="J2412" s="4" t="s">
        <v>46</v>
      </c>
      <c r="K2412" s="4" t="s">
        <v>34</v>
      </c>
      <c r="L2412" s="4" t="s">
        <v>22</v>
      </c>
      <c r="M2412" s="4" t="s">
        <v>17</v>
      </c>
      <c r="N2412" s="17" t="s">
        <v>554</v>
      </c>
      <c r="O2412" s="750"/>
      <c r="P2412" s="752"/>
      <c r="Q2412" s="738"/>
      <c r="R2412" s="739"/>
    </row>
    <row r="2413" spans="2:18" ht="19.5">
      <c r="B2413" s="720" t="s">
        <v>2</v>
      </c>
      <c r="C2413" s="5" t="s">
        <v>4</v>
      </c>
      <c r="D2413" s="6" t="s">
        <v>5</v>
      </c>
      <c r="E2413" s="6" t="s">
        <v>11</v>
      </c>
      <c r="F2413" s="7" t="s">
        <v>12</v>
      </c>
      <c r="G2413" s="8" t="s">
        <v>2152</v>
      </c>
      <c r="H2413" s="11" t="s">
        <v>15</v>
      </c>
      <c r="I2413" s="180">
        <f>SUM(I2414:I2416)</f>
        <v>0</v>
      </c>
      <c r="J2413" s="180">
        <f>SUM(J2414:J2416)</f>
        <v>0</v>
      </c>
      <c r="K2413" s="180">
        <f>SUM(K2414:K2416)</f>
        <v>0</v>
      </c>
      <c r="L2413" s="723" t="str" cm="1">
        <f t="array" ref="L2413">IFERROR( LOOKUP(2, 1/(과정일람표!$A$13:$A$412=C2412)/(과정일람표!$B$13:$B$412="승인"), IF(과정일람표!$N$13:$N$412="", NA(), 과정일람표!$N$13:$N$412)),"")</f>
        <v/>
      </c>
      <c r="M2413" s="726" t="str" cm="1">
        <f t="array" ref="M2413">IFERROR( LOOKUP(2, 1/(과정일람표!$A$13:$A$412=C2412)/(과정일람표!$B$13:$B$412="승인"), IF(과정일람표!$AA$13:$AA$412="", NA(), 과정일람표!$AA$13:$AA$412)),"")</f>
        <v/>
      </c>
      <c r="N2413" s="729" t="e">
        <f>VLOOKUP(LEFT(N2415,6),NCS단가,5,FALSE)</f>
        <v>#N/A</v>
      </c>
      <c r="O2413" s="731" t="str" cm="1">
        <f t="array" ref="O2413">IFERROR( LOOKUP(2, 1/(과정일람표!$A$13:$A$412=C2412)/(과정일람표!$B$13:$B$412="신청"), IF(과정일람표!$AC$13:$AC$412="", NA(), 과정일람표!$AC$13:$AC$412)),"")</f>
        <v/>
      </c>
      <c r="P2413" s="729" t="e">
        <f>IF(Q2416="불승인",0,IF(OR(D2414="원격대체", D2414="집체",D2414="혼합"),IF(M2413="기준단가",N2413,J2414/(G2416*D2416)),_xlfn.IFS(D2414="원격",2970,D2414="STEP자체", 6160,D2414="STEP공공",4600)))</f>
        <v>#N/A</v>
      </c>
      <c r="Q2413" s="734" t="str">
        <f>IF(총괄!$C$6="전략", IF(P2416&lt;300%,"적정","검토필요"), IF(총괄!$C$6="지산맞", IF(LEN(L2413)=0,"분류입력확인",IF(P2416&lt;VLOOKUP(L2413,테이블!$B$3:$C$5,2,FALSE),"적정","검토필요")),IF(OR(LEN(E2414)&gt;0,LEN(F2414)&gt;0),IF(과정별세부산출!P2416&lt;300%,"적정","검토필요"),IF(과정별세부산출!P2416&lt;VLOOKUP(과정별세부산출!G2414,테이블!$H$3:$I$10,2,FALSE),"적정","검토필요"))))</f>
        <v>분류입력확인</v>
      </c>
      <c r="R2413" s="735"/>
    </row>
    <row r="2414" spans="2:18" ht="20.25" thickBot="1">
      <c r="B2414" s="721"/>
      <c r="C2414" s="181" t="str" cm="1">
        <f t="array" ref="C2414">IFERROR( LOOKUP(2, 1/(과정일람표!$A$13:$A$412=C2412)/(과정일람표!$B$13:$B$412="승인"), IF(과정일람표!$T$13:$T$412="", NA(), 과정일람표!$T$13:$T$412)),"")</f>
        <v/>
      </c>
      <c r="D2414" s="182" t="str" cm="1">
        <f t="array" ref="D2414">IFERROR( LOOKUP(2, 1/(과정일람표!$A$13:$A$412=C2412)/(과정일람표!$B$13:$B$412="승인"), IF(과정일람표!$U$13:$U$412="", NA(), 과정일람표!$U$13:$U$412)),"")</f>
        <v/>
      </c>
      <c r="E2414" s="182" t="str" cm="1">
        <f t="array" ref="E2414">IFERROR( LOOKUP(2, 1/(과정일람표!$A$13:$A$412=C2412)/(과정일람표!$B$13:$B$412="승인"), IF(과정일람표!$K$13:$K$412="", NA(), 과정일람표!$K$13:$K$412)),"")</f>
        <v/>
      </c>
      <c r="F2414" s="182" t="str" cm="1">
        <f t="array" ref="F2414">IFERROR( LOOKUP(2, 1/(과정일람표!$A$13:$A$412=C2412)/(과정일람표!$B$13:$B$412="승인"), IF(과정일람표!$L$13:$L$412="", NA(), 과정일람표!$L$13:$L$412)),"")</f>
        <v/>
      </c>
      <c r="G2414" s="183" t="str" cm="1">
        <f t="array" ref="G2414">IFERROR( LOOKUP(2, 1/(과정일람표!$A$13:$A$412=C2412)/(과정일람표!$B$13:$B$412="승인"), IF(과정일람표!$M$13:$M$412="", NA(), 과정일람표!$M$13:$M$412)),"")</f>
        <v/>
      </c>
      <c r="H2414" s="12" t="s">
        <v>18</v>
      </c>
      <c r="I2414" s="184">
        <f>IF(M2413="기준단가",IF(OR(D2414="집체",D2414="원격대체", D2414="혼합"),N2413*D2416*G2416,_xlfn.IFS(D2414="원격",2970*D2416*G2416,D2414="STEP자체",6160*D2416*G2416,D2414="STEP공공",4600*D2416*G2416)),IF(M2413="E-9",2*N2413*D2416*G2416,SUM(J2420:J2448)))</f>
        <v>0</v>
      </c>
      <c r="J2414" s="184">
        <f>IF(Q2416="불승인",0,IF(M2413="기준단가",IF(OR(D2414="집체",D2414="원격대체", D2414="혼합"),N2413*D2416*G2416,_xlfn.IFS(D2414="원격",2970*D2416*G2416,D2414="STEP자체",6160*D2416*G2416,D2414="STEP공공",4600*D2416*G2416)),IF(M2413="E-9",2*N2413*D2416*G2416,SUM(O2420:O2448))))</f>
        <v>0</v>
      </c>
      <c r="K2414" s="184">
        <f>J2414-I2414</f>
        <v>0</v>
      </c>
      <c r="L2414" s="724"/>
      <c r="M2414" s="727"/>
      <c r="N2414" s="730"/>
      <c r="O2414" s="732"/>
      <c r="P2414" s="733"/>
      <c r="Q2414" s="734"/>
      <c r="R2414" s="735"/>
    </row>
    <row r="2415" spans="2:18" ht="19.5">
      <c r="B2415" s="721"/>
      <c r="C2415" s="9" t="s">
        <v>6</v>
      </c>
      <c r="D2415" s="10" t="s">
        <v>7</v>
      </c>
      <c r="E2415" s="10" t="s">
        <v>8</v>
      </c>
      <c r="F2415" s="10" t="s">
        <v>9</v>
      </c>
      <c r="G2415" s="10" t="s">
        <v>10</v>
      </c>
      <c r="H2415" s="13" t="s">
        <v>19</v>
      </c>
      <c r="I2415" s="184">
        <f>IF(OR(D2414="집체",D2414="혼합"), J2449, 0)</f>
        <v>0</v>
      </c>
      <c r="J2415" s="184">
        <f>IF(Q2416="불승인",0,IF(OR(D2414="집체",D2414="혼합"),O2449,0))</f>
        <v>0</v>
      </c>
      <c r="K2415" s="184">
        <f>J2415-I2415</f>
        <v>0</v>
      </c>
      <c r="L2415" s="724"/>
      <c r="M2415" s="727"/>
      <c r="N2415" s="185" t="str" cm="1">
        <f t="array" ref="N2415">IFERROR( LOOKUP(2, 1/(과정일람표!$A$13:$A$412=C2412)/(과정일람표!$B$13:$B$412="승인"), IF(과정일람표!$J$13:$J$412="", NA(), 과정일람표!$J$13:$J$412)),"")</f>
        <v/>
      </c>
      <c r="O2415" s="736" t="s">
        <v>551</v>
      </c>
      <c r="P2415" s="737"/>
      <c r="Q2415" s="738" t="s">
        <v>85</v>
      </c>
      <c r="R2415" s="739"/>
    </row>
    <row r="2416" spans="2:18" ht="20.25" thickBot="1">
      <c r="B2416" s="722"/>
      <c r="C2416" s="186" t="str" cm="1">
        <f t="array" ref="C2416">IFERROR( LOOKUP(2, 1/(과정일람표!$A$13:$A$412=C2412)/(과정일람표!$B$13:$B$412="승인"), IF(과정일람표!$V$13:$V$412="", NA(), 과정일람표!$V$13:$V$412)),"")</f>
        <v/>
      </c>
      <c r="D2416" s="182" t="str" cm="1">
        <f t="array" ref="D2416">IFERROR( LOOKUP(2, 1/(과정일람표!$A$13:$A$412=C2412)/(과정일람표!$B$13:$B$412="승인"), IF(과정일람표!$W$13:$W$412="", NA(), 과정일람표!$W$13:$W$412)),"")</f>
        <v/>
      </c>
      <c r="E2416" s="187" t="str" cm="1">
        <f t="array" ref="E2416">IFERROR( LOOKUP(2, 1/(과정일람표!$A$13:$A$412=C2412)/(과정일람표!$B$13:$B$412="승인"), IF(과정일람표!$R$13:$R$412="", NA(), 과정일람표!$X$13:$X$412)),"")</f>
        <v/>
      </c>
      <c r="F2416" s="187" t="str" cm="1">
        <f t="array" ref="F2416">IFERROR( LOOKUP(2, 1/(과정일람표!$A$13:$A$412=C2412)/(과정일람표!$B$13:$B$412="승인"), IF(과정일람표!$Y$13:$Y$412="", NA(), 과정일람표!$Y$13:$Y$412)),"")</f>
        <v/>
      </c>
      <c r="G2416" s="187" t="str" cm="1">
        <f t="array" ref="G2416">IFERROR( LOOKUP(2, 1/(과정일람표!$A$13:$A$412=C2412)/(과정일람표!$B$13:$B$412="승인"), IF(과정일람표!$Z$13:$Z$412="", NA(), 과정일람표!$Z$13:$Z$412)),"")</f>
        <v/>
      </c>
      <c r="H2416" s="14" t="s">
        <v>20</v>
      </c>
      <c r="I2416" s="188">
        <f>IF(OR(D2414="집체", D2414="원격대체",D2414="혼합"), J2451, 0)</f>
        <v>0</v>
      </c>
      <c r="J2416" s="188">
        <f>IF(Q2416="불승인",0,IF(OR(D2414="집체",D2414="원격대체",D2414="혼합"),O2451,0))</f>
        <v>0</v>
      </c>
      <c r="K2416" s="188">
        <f>J2416-I2416</f>
        <v>0</v>
      </c>
      <c r="L2416" s="725"/>
      <c r="M2416" s="728"/>
      <c r="N2416" s="189" t="str" cm="1">
        <f t="array" ref="N2416">IFERROR( LOOKUP(2, 1/(과정일람표!$A$13:$A$412=C2412)/(과정일람표!$B$13:$B$412="승인"), IF(과정일람표!$I$13:$I$412="", NA(), 과정일람표!$I$13:$I$412)),"")</f>
        <v/>
      </c>
      <c r="O2416" s="16" t="e">
        <f>O2413/N2413</f>
        <v>#VALUE!</v>
      </c>
      <c r="P2416" s="18" t="e">
        <f>P2413/N2413</f>
        <v>#N/A</v>
      </c>
      <c r="Q2416" s="740" t="s">
        <v>2291</v>
      </c>
      <c r="R2416" s="741"/>
    </row>
    <row r="2417" spans="2:18" ht="17.25" thickBot="1"/>
    <row r="2418" spans="2:18" ht="17.25" thickBot="1">
      <c r="B2418" s="708" t="s">
        <v>24</v>
      </c>
      <c r="C2418" s="710" t="s">
        <v>25</v>
      </c>
      <c r="D2418" s="712" t="s">
        <v>26</v>
      </c>
      <c r="E2418" s="713"/>
      <c r="F2418" s="716" t="s">
        <v>32</v>
      </c>
      <c r="G2418" s="717"/>
      <c r="H2418" s="717"/>
      <c r="I2418" s="717"/>
      <c r="J2418" s="718"/>
      <c r="K2418" s="716" t="s">
        <v>33</v>
      </c>
      <c r="L2418" s="717"/>
      <c r="M2418" s="717"/>
      <c r="N2418" s="717"/>
      <c r="O2418" s="718"/>
      <c r="P2418" s="716" t="s">
        <v>30</v>
      </c>
      <c r="Q2418" s="717"/>
      <c r="R2418" s="718"/>
    </row>
    <row r="2419" spans="2:18" ht="17.25" thickBot="1">
      <c r="B2419" s="709"/>
      <c r="C2419" s="711"/>
      <c r="D2419" s="714"/>
      <c r="E2419" s="715"/>
      <c r="F2419" s="190" t="s">
        <v>27</v>
      </c>
      <c r="G2419" s="191" t="s">
        <v>28</v>
      </c>
      <c r="H2419" s="15" t="s">
        <v>29</v>
      </c>
      <c r="I2419" s="192" t="s">
        <v>16</v>
      </c>
      <c r="J2419" s="193" t="s">
        <v>38</v>
      </c>
      <c r="K2419" s="190" t="s">
        <v>27</v>
      </c>
      <c r="L2419" s="191" t="s">
        <v>28</v>
      </c>
      <c r="M2419" s="15" t="s">
        <v>29</v>
      </c>
      <c r="N2419" s="192" t="s">
        <v>16</v>
      </c>
      <c r="O2419" s="193" t="s">
        <v>38</v>
      </c>
      <c r="P2419" s="190" t="s">
        <v>34</v>
      </c>
      <c r="Q2419" s="719" t="s">
        <v>31</v>
      </c>
      <c r="R2419" s="718"/>
    </row>
    <row r="2420" spans="2:18" ht="17.25" thickBot="1">
      <c r="B2420" s="194" t="s">
        <v>35</v>
      </c>
      <c r="C2420" s="268"/>
      <c r="D2420" s="682"/>
      <c r="E2420" s="683"/>
      <c r="F2420" s="196"/>
      <c r="G2420" s="197"/>
      <c r="H2420" s="198"/>
      <c r="I2420" s="199">
        <f>IF(M2413="지원단가",F2420*G2420*H2420,0)</f>
        <v>0</v>
      </c>
      <c r="J2420" s="200">
        <f>I2420</f>
        <v>0</v>
      </c>
      <c r="K2420" s="201">
        <f t="shared" ref="K2420:K2451" si="280">F2420</f>
        <v>0</v>
      </c>
      <c r="L2420" s="202">
        <f t="shared" ref="L2420:L2451" si="281">G2420</f>
        <v>0</v>
      </c>
      <c r="M2420" s="203">
        <f t="shared" ref="M2420:M2451" si="282">H2420</f>
        <v>0</v>
      </c>
      <c r="N2420" s="199">
        <f>IF(Q2416="불승인", 0,IF(M2413="지원단가",K2420*L2420*M2420,0))</f>
        <v>0</v>
      </c>
      <c r="O2420" s="200">
        <f>SUM(N2420)</f>
        <v>0</v>
      </c>
      <c r="P2420" s="201">
        <f>N2420-I2420</f>
        <v>0</v>
      </c>
      <c r="Q2420" s="684"/>
      <c r="R2420" s="685"/>
    </row>
    <row r="2421" spans="2:18">
      <c r="B2421" s="686" t="s">
        <v>36</v>
      </c>
      <c r="C2421" s="269"/>
      <c r="D2421" s="696"/>
      <c r="E2421" s="697"/>
      <c r="F2421" s="205"/>
      <c r="G2421" s="206"/>
      <c r="H2421" s="207"/>
      <c r="I2421" s="208">
        <f>IF(M2413="지원단가",F2421*G2421*H2421,0)</f>
        <v>0</v>
      </c>
      <c r="J2421" s="689">
        <f>SUM(I2421:I2424)</f>
        <v>0</v>
      </c>
      <c r="K2421" s="209">
        <f t="shared" si="280"/>
        <v>0</v>
      </c>
      <c r="L2421" s="210">
        <f t="shared" si="281"/>
        <v>0</v>
      </c>
      <c r="M2421" s="211">
        <f t="shared" si="282"/>
        <v>0</v>
      </c>
      <c r="N2421" s="208">
        <f>IF(Q2416="불승인",0,IF(M2413="지원단가",K2421*L2421*M2421,0))</f>
        <v>0</v>
      </c>
      <c r="O2421" s="689">
        <f>SUM(N2421:N2424)</f>
        <v>0</v>
      </c>
      <c r="P2421" s="209">
        <f t="shared" ref="P2421:P2451" si="283">N2421-I2421</f>
        <v>0</v>
      </c>
      <c r="Q2421" s="698"/>
      <c r="R2421" s="699"/>
    </row>
    <row r="2422" spans="2:18">
      <c r="B2422" s="687"/>
      <c r="C2422" s="270"/>
      <c r="D2422" s="704"/>
      <c r="E2422" s="705"/>
      <c r="F2422" s="213"/>
      <c r="G2422" s="214"/>
      <c r="H2422" s="215"/>
      <c r="I2422" s="216">
        <f>IF(M2413="지원단가",F2422*G2422*H2422,0)</f>
        <v>0</v>
      </c>
      <c r="J2422" s="690"/>
      <c r="K2422" s="217">
        <f t="shared" si="280"/>
        <v>0</v>
      </c>
      <c r="L2422" s="218">
        <f t="shared" si="281"/>
        <v>0</v>
      </c>
      <c r="M2422" s="219">
        <f t="shared" si="282"/>
        <v>0</v>
      </c>
      <c r="N2422" s="216">
        <f>IF(Q2416="불승인",0,IF(M2413="지원단가",K2422*L2422*M2422,0))</f>
        <v>0</v>
      </c>
      <c r="O2422" s="690"/>
      <c r="P2422" s="217">
        <f t="shared" si="283"/>
        <v>0</v>
      </c>
      <c r="Q2422" s="706"/>
      <c r="R2422" s="707"/>
    </row>
    <row r="2423" spans="2:18">
      <c r="B2423" s="687"/>
      <c r="C2423" s="270"/>
      <c r="D2423" s="704"/>
      <c r="E2423" s="705"/>
      <c r="F2423" s="213"/>
      <c r="G2423" s="214"/>
      <c r="H2423" s="215"/>
      <c r="I2423" s="216">
        <f>IF(M2413="지원단가",F2423*G2423*H2423,0)</f>
        <v>0</v>
      </c>
      <c r="J2423" s="690"/>
      <c r="K2423" s="217">
        <f t="shared" si="280"/>
        <v>0</v>
      </c>
      <c r="L2423" s="218">
        <f t="shared" si="281"/>
        <v>0</v>
      </c>
      <c r="M2423" s="219">
        <f t="shared" si="282"/>
        <v>0</v>
      </c>
      <c r="N2423" s="216">
        <f>IF(Q2416="불승인",0,IF(M2413="지원단가",K2423*L2423*M2423,0))</f>
        <v>0</v>
      </c>
      <c r="O2423" s="690"/>
      <c r="P2423" s="217">
        <f t="shared" si="283"/>
        <v>0</v>
      </c>
      <c r="Q2423" s="706"/>
      <c r="R2423" s="707"/>
    </row>
    <row r="2424" spans="2:18" ht="17.25" thickBot="1">
      <c r="B2424" s="688"/>
      <c r="C2424" s="271"/>
      <c r="D2424" s="700"/>
      <c r="E2424" s="701"/>
      <c r="F2424" s="221"/>
      <c r="G2424" s="222"/>
      <c r="H2424" s="223"/>
      <c r="I2424" s="224">
        <f>IF(M2413="지원단가",F2424*G2424*H2424,0)</f>
        <v>0</v>
      </c>
      <c r="J2424" s="691"/>
      <c r="K2424" s="225">
        <f t="shared" si="280"/>
        <v>0</v>
      </c>
      <c r="L2424" s="226">
        <f t="shared" si="281"/>
        <v>0</v>
      </c>
      <c r="M2424" s="227">
        <f t="shared" si="282"/>
        <v>0</v>
      </c>
      <c r="N2424" s="224">
        <f>IF(Q2416="불승인",0,IF(M2413="지원단가",K2424*L2424*M2424,0))</f>
        <v>0</v>
      </c>
      <c r="O2424" s="691"/>
      <c r="P2424" s="225">
        <f t="shared" si="283"/>
        <v>0</v>
      </c>
      <c r="Q2424" s="702"/>
      <c r="R2424" s="703"/>
    </row>
    <row r="2425" spans="2:18">
      <c r="B2425" s="686" t="s">
        <v>37</v>
      </c>
      <c r="C2425" s="269"/>
      <c r="D2425" s="272"/>
      <c r="E2425" s="273"/>
      <c r="F2425" s="205"/>
      <c r="G2425" s="206"/>
      <c r="H2425" s="207"/>
      <c r="I2425" s="208">
        <f>IF(M2413="지원단가",F2425*G2425*H2425,0)</f>
        <v>0</v>
      </c>
      <c r="J2425" s="689">
        <f>SUM(I2425:I2430)</f>
        <v>0</v>
      </c>
      <c r="K2425" s="209">
        <f t="shared" si="280"/>
        <v>0</v>
      </c>
      <c r="L2425" s="210">
        <f t="shared" si="281"/>
        <v>0</v>
      </c>
      <c r="M2425" s="211">
        <f t="shared" si="282"/>
        <v>0</v>
      </c>
      <c r="N2425" s="208">
        <f>IF(Q2416="불승인",0,IF(M2413="지원단가",K2425*L2425*M2425,0))</f>
        <v>0</v>
      </c>
      <c r="O2425" s="689">
        <f>SUM(N2425:N2430)</f>
        <v>0</v>
      </c>
      <c r="P2425" s="209">
        <f t="shared" si="283"/>
        <v>0</v>
      </c>
      <c r="Q2425" s="698"/>
      <c r="R2425" s="699"/>
    </row>
    <row r="2426" spans="2:18">
      <c r="B2426" s="687"/>
      <c r="C2426" s="270"/>
      <c r="D2426" s="274"/>
      <c r="E2426" s="275"/>
      <c r="F2426" s="213"/>
      <c r="G2426" s="214"/>
      <c r="H2426" s="215"/>
      <c r="I2426" s="216">
        <f>IF(M2413="지원단가",F2426*G2426*H2426,0)</f>
        <v>0</v>
      </c>
      <c r="J2426" s="690"/>
      <c r="K2426" s="217">
        <f t="shared" si="280"/>
        <v>0</v>
      </c>
      <c r="L2426" s="218">
        <f t="shared" si="281"/>
        <v>0</v>
      </c>
      <c r="M2426" s="219">
        <f t="shared" si="282"/>
        <v>0</v>
      </c>
      <c r="N2426" s="216">
        <f>IF(Q2416="불승인",0,IF(M2413="지원단가",K2426*L2426*M2426,0))</f>
        <v>0</v>
      </c>
      <c r="O2426" s="690"/>
      <c r="P2426" s="217">
        <f t="shared" si="283"/>
        <v>0</v>
      </c>
      <c r="Q2426" s="706"/>
      <c r="R2426" s="707"/>
    </row>
    <row r="2427" spans="2:18">
      <c r="B2427" s="687"/>
      <c r="C2427" s="270"/>
      <c r="D2427" s="274"/>
      <c r="E2427" s="275"/>
      <c r="F2427" s="213"/>
      <c r="G2427" s="214"/>
      <c r="H2427" s="215"/>
      <c r="I2427" s="216">
        <f>IF(M2413="지원단가",F2427*G2427*H2427,0)</f>
        <v>0</v>
      </c>
      <c r="J2427" s="690"/>
      <c r="K2427" s="217">
        <f t="shared" si="280"/>
        <v>0</v>
      </c>
      <c r="L2427" s="218">
        <f t="shared" si="281"/>
        <v>0</v>
      </c>
      <c r="M2427" s="219">
        <f t="shared" si="282"/>
        <v>0</v>
      </c>
      <c r="N2427" s="216">
        <f>IF(Q2416="불승인",0,IF(M2413="지원단가",K2427*L2427*M2427,0))</f>
        <v>0</v>
      </c>
      <c r="O2427" s="690"/>
      <c r="P2427" s="217">
        <f t="shared" si="283"/>
        <v>0</v>
      </c>
      <c r="Q2427" s="706"/>
      <c r="R2427" s="707"/>
    </row>
    <row r="2428" spans="2:18">
      <c r="B2428" s="687"/>
      <c r="C2428" s="270"/>
      <c r="D2428" s="274"/>
      <c r="E2428" s="275"/>
      <c r="F2428" s="213"/>
      <c r="G2428" s="214"/>
      <c r="H2428" s="215"/>
      <c r="I2428" s="216">
        <f>IF(M2413="지원단가",F2428*G2428*H2428,0)</f>
        <v>0</v>
      </c>
      <c r="J2428" s="690"/>
      <c r="K2428" s="217">
        <f t="shared" si="280"/>
        <v>0</v>
      </c>
      <c r="L2428" s="218">
        <f t="shared" si="281"/>
        <v>0</v>
      </c>
      <c r="M2428" s="219">
        <f t="shared" si="282"/>
        <v>0</v>
      </c>
      <c r="N2428" s="216">
        <f>IF(Q2416="불승인",0,IF(M2413="지원단가",K2428*L2428*M2428,0))</f>
        <v>0</v>
      </c>
      <c r="O2428" s="690"/>
      <c r="P2428" s="217">
        <f t="shared" si="283"/>
        <v>0</v>
      </c>
      <c r="Q2428" s="706"/>
      <c r="R2428" s="707"/>
    </row>
    <row r="2429" spans="2:18">
      <c r="B2429" s="687"/>
      <c r="C2429" s="270"/>
      <c r="D2429" s="274"/>
      <c r="E2429" s="275"/>
      <c r="F2429" s="213"/>
      <c r="G2429" s="214"/>
      <c r="H2429" s="215"/>
      <c r="I2429" s="216">
        <f>IF(M2413="지원단가",F2429*G2429*H2429,0)</f>
        <v>0</v>
      </c>
      <c r="J2429" s="690"/>
      <c r="K2429" s="217">
        <f t="shared" si="280"/>
        <v>0</v>
      </c>
      <c r="L2429" s="218">
        <f t="shared" si="281"/>
        <v>0</v>
      </c>
      <c r="M2429" s="219">
        <f t="shared" si="282"/>
        <v>0</v>
      </c>
      <c r="N2429" s="216">
        <f>IF(Q2416="불승인",0,IF(M2413="지원단가",K2429*L2429*M2429,0))</f>
        <v>0</v>
      </c>
      <c r="O2429" s="690"/>
      <c r="P2429" s="217">
        <f t="shared" si="283"/>
        <v>0</v>
      </c>
      <c r="Q2429" s="706"/>
      <c r="R2429" s="707"/>
    </row>
    <row r="2430" spans="2:18" ht="17.25" thickBot="1">
      <c r="B2430" s="688"/>
      <c r="C2430" s="271"/>
      <c r="D2430" s="276"/>
      <c r="E2430" s="277"/>
      <c r="F2430" s="221"/>
      <c r="G2430" s="222"/>
      <c r="H2430" s="223"/>
      <c r="I2430" s="224">
        <f>IF(M2413="지원단가",F2430*G2430*H2430,0)</f>
        <v>0</v>
      </c>
      <c r="J2430" s="691"/>
      <c r="K2430" s="225">
        <f t="shared" si="280"/>
        <v>0</v>
      </c>
      <c r="L2430" s="226">
        <f t="shared" si="281"/>
        <v>0</v>
      </c>
      <c r="M2430" s="227">
        <f t="shared" si="282"/>
        <v>0</v>
      </c>
      <c r="N2430" s="224">
        <f>IF(Q2416="불승인",0,IF(M2413="지원단가",K2430*L2430*M2430,0))</f>
        <v>0</v>
      </c>
      <c r="O2430" s="691"/>
      <c r="P2430" s="225">
        <f t="shared" si="283"/>
        <v>0</v>
      </c>
      <c r="Q2430" s="702"/>
      <c r="R2430" s="703"/>
    </row>
    <row r="2431" spans="2:18">
      <c r="B2431" s="686" t="s">
        <v>39</v>
      </c>
      <c r="C2431" s="269"/>
      <c r="D2431" s="696"/>
      <c r="E2431" s="697"/>
      <c r="F2431" s="205"/>
      <c r="G2431" s="206"/>
      <c r="H2431" s="207"/>
      <c r="I2431" s="208">
        <f>IF(M2413="지원단가",F2431*G2431*H2431,0)</f>
        <v>0</v>
      </c>
      <c r="J2431" s="689">
        <f>SUM(I2431:I2436)</f>
        <v>0</v>
      </c>
      <c r="K2431" s="209">
        <f t="shared" si="280"/>
        <v>0</v>
      </c>
      <c r="L2431" s="210">
        <f t="shared" si="281"/>
        <v>0</v>
      </c>
      <c r="M2431" s="211">
        <f t="shared" si="282"/>
        <v>0</v>
      </c>
      <c r="N2431" s="208">
        <f>IF(Q2416="불승인",0,IF(M2413="지원단가",K2431*L2431*M2431,0))</f>
        <v>0</v>
      </c>
      <c r="O2431" s="689">
        <f>SUM(N2431:N2436)</f>
        <v>0</v>
      </c>
      <c r="P2431" s="209">
        <f t="shared" si="283"/>
        <v>0</v>
      </c>
      <c r="Q2431" s="698"/>
      <c r="R2431" s="699"/>
    </row>
    <row r="2432" spans="2:18">
      <c r="B2432" s="687"/>
      <c r="C2432" s="270"/>
      <c r="D2432" s="704"/>
      <c r="E2432" s="705"/>
      <c r="F2432" s="213"/>
      <c r="G2432" s="214"/>
      <c r="H2432" s="215"/>
      <c r="I2432" s="216">
        <f>IF(M2413="지원단가",F2432*G2432*H2432,0)</f>
        <v>0</v>
      </c>
      <c r="J2432" s="690"/>
      <c r="K2432" s="217">
        <f t="shared" si="280"/>
        <v>0</v>
      </c>
      <c r="L2432" s="218">
        <f t="shared" si="281"/>
        <v>0</v>
      </c>
      <c r="M2432" s="219">
        <f t="shared" si="282"/>
        <v>0</v>
      </c>
      <c r="N2432" s="216">
        <f>IF(Q2416="불승인",0,IF(M2413="지원단가",K2432*L2432*M2432,0))</f>
        <v>0</v>
      </c>
      <c r="O2432" s="690"/>
      <c r="P2432" s="217">
        <f t="shared" si="283"/>
        <v>0</v>
      </c>
      <c r="Q2432" s="706"/>
      <c r="R2432" s="707"/>
    </row>
    <row r="2433" spans="2:18">
      <c r="B2433" s="687"/>
      <c r="C2433" s="270"/>
      <c r="D2433" s="704"/>
      <c r="E2433" s="705"/>
      <c r="F2433" s="213"/>
      <c r="G2433" s="214"/>
      <c r="H2433" s="215"/>
      <c r="I2433" s="216">
        <f>IF(M2413="지원단가",F2433*G2433*H2433,0)</f>
        <v>0</v>
      </c>
      <c r="J2433" s="690"/>
      <c r="K2433" s="217">
        <f t="shared" si="280"/>
        <v>0</v>
      </c>
      <c r="L2433" s="218">
        <f t="shared" si="281"/>
        <v>0</v>
      </c>
      <c r="M2433" s="219">
        <f t="shared" si="282"/>
        <v>0</v>
      </c>
      <c r="N2433" s="216">
        <f>IF(Q2416="불승인",0,IF(M2413="지원단가",K2433*L2433*M2433,0))</f>
        <v>0</v>
      </c>
      <c r="O2433" s="690"/>
      <c r="P2433" s="217">
        <f t="shared" si="283"/>
        <v>0</v>
      </c>
      <c r="Q2433" s="706"/>
      <c r="R2433" s="707"/>
    </row>
    <row r="2434" spans="2:18">
      <c r="B2434" s="687"/>
      <c r="C2434" s="270"/>
      <c r="D2434" s="704"/>
      <c r="E2434" s="705"/>
      <c r="F2434" s="213"/>
      <c r="G2434" s="214"/>
      <c r="H2434" s="215"/>
      <c r="I2434" s="216">
        <f>IF(M2413="지원단가",F2434*G2434*H2434,0)</f>
        <v>0</v>
      </c>
      <c r="J2434" s="690"/>
      <c r="K2434" s="217">
        <f t="shared" si="280"/>
        <v>0</v>
      </c>
      <c r="L2434" s="218">
        <f t="shared" si="281"/>
        <v>0</v>
      </c>
      <c r="M2434" s="219">
        <f t="shared" si="282"/>
        <v>0</v>
      </c>
      <c r="N2434" s="216">
        <f>IF(Q2416="불승인",0,IF(M2413="지원단가",K2434*L2434*M2434,0))</f>
        <v>0</v>
      </c>
      <c r="O2434" s="690"/>
      <c r="P2434" s="217">
        <f t="shared" si="283"/>
        <v>0</v>
      </c>
      <c r="Q2434" s="706"/>
      <c r="R2434" s="707"/>
    </row>
    <row r="2435" spans="2:18">
      <c r="B2435" s="687"/>
      <c r="C2435" s="270"/>
      <c r="D2435" s="704"/>
      <c r="E2435" s="705"/>
      <c r="F2435" s="213"/>
      <c r="G2435" s="214"/>
      <c r="H2435" s="215"/>
      <c r="I2435" s="216">
        <f>IF(M2413="지원단가",F2435*G2435*H2435,0)</f>
        <v>0</v>
      </c>
      <c r="J2435" s="690"/>
      <c r="K2435" s="217">
        <f t="shared" si="280"/>
        <v>0</v>
      </c>
      <c r="L2435" s="218">
        <f t="shared" si="281"/>
        <v>0</v>
      </c>
      <c r="M2435" s="219">
        <f t="shared" si="282"/>
        <v>0</v>
      </c>
      <c r="N2435" s="216">
        <f>IF(Q2416="불승인",0,IF(M2413="지원단가",K2435*L2435*M2435,0))</f>
        <v>0</v>
      </c>
      <c r="O2435" s="690"/>
      <c r="P2435" s="217">
        <f t="shared" si="283"/>
        <v>0</v>
      </c>
      <c r="Q2435" s="706"/>
      <c r="R2435" s="707"/>
    </row>
    <row r="2436" spans="2:18" ht="17.25" thickBot="1">
      <c r="B2436" s="688"/>
      <c r="C2436" s="271"/>
      <c r="D2436" s="700"/>
      <c r="E2436" s="701"/>
      <c r="F2436" s="221"/>
      <c r="G2436" s="222"/>
      <c r="H2436" s="223"/>
      <c r="I2436" s="224">
        <f>IF(M2413="지원단가",F2436*G2436*H2436,0)</f>
        <v>0</v>
      </c>
      <c r="J2436" s="691"/>
      <c r="K2436" s="225">
        <f t="shared" si="280"/>
        <v>0</v>
      </c>
      <c r="L2436" s="226">
        <f t="shared" si="281"/>
        <v>0</v>
      </c>
      <c r="M2436" s="227">
        <f t="shared" si="282"/>
        <v>0</v>
      </c>
      <c r="N2436" s="224">
        <f>IF(Q2416="불승인",0,IF(M2413="지원단가",K2436*L2436*M2436,0))</f>
        <v>0</v>
      </c>
      <c r="O2436" s="691"/>
      <c r="P2436" s="225">
        <f t="shared" si="283"/>
        <v>0</v>
      </c>
      <c r="Q2436" s="702"/>
      <c r="R2436" s="703"/>
    </row>
    <row r="2437" spans="2:18" ht="17.25" thickBot="1">
      <c r="B2437" s="194" t="s">
        <v>40</v>
      </c>
      <c r="C2437" s="268"/>
      <c r="D2437" s="682"/>
      <c r="E2437" s="683"/>
      <c r="F2437" s="196"/>
      <c r="G2437" s="197"/>
      <c r="H2437" s="198"/>
      <c r="I2437" s="199">
        <f>IF(M2413="지원단가",F2437*G2437*H2437,0)</f>
        <v>0</v>
      </c>
      <c r="J2437" s="200">
        <f>I2437</f>
        <v>0</v>
      </c>
      <c r="K2437" s="201">
        <f t="shared" si="280"/>
        <v>0</v>
      </c>
      <c r="L2437" s="202">
        <f t="shared" si="281"/>
        <v>0</v>
      </c>
      <c r="M2437" s="203">
        <f t="shared" si="282"/>
        <v>0</v>
      </c>
      <c r="N2437" s="199">
        <f>IF(Q2416="불승인",0,IF(M2413="지원단가",K2437*L2437*M2437,0))</f>
        <v>0</v>
      </c>
      <c r="O2437" s="200">
        <f>SUM(N2437)</f>
        <v>0</v>
      </c>
      <c r="P2437" s="201">
        <f t="shared" si="283"/>
        <v>0</v>
      </c>
      <c r="Q2437" s="684"/>
      <c r="R2437" s="685"/>
    </row>
    <row r="2438" spans="2:18">
      <c r="B2438" s="686" t="s">
        <v>41</v>
      </c>
      <c r="C2438" s="269"/>
      <c r="D2438" s="696"/>
      <c r="E2438" s="697"/>
      <c r="F2438" s="205"/>
      <c r="G2438" s="206"/>
      <c r="H2438" s="207"/>
      <c r="I2438" s="208">
        <f>IF(M2413="지원단가",F2438*G2438*H2438,0)</f>
        <v>0</v>
      </c>
      <c r="J2438" s="689">
        <f>SUM(I2438:I2440)</f>
        <v>0</v>
      </c>
      <c r="K2438" s="209">
        <f t="shared" si="280"/>
        <v>0</v>
      </c>
      <c r="L2438" s="210">
        <f t="shared" si="281"/>
        <v>0</v>
      </c>
      <c r="M2438" s="211">
        <f t="shared" si="282"/>
        <v>0</v>
      </c>
      <c r="N2438" s="208">
        <f>IF(Q2416="불승인",0,IF(M2413="지원단가",K2438*L2438*M2438,0))</f>
        <v>0</v>
      </c>
      <c r="O2438" s="689">
        <f>SUM(N2438:N2440)</f>
        <v>0</v>
      </c>
      <c r="P2438" s="209">
        <f t="shared" si="283"/>
        <v>0</v>
      </c>
      <c r="Q2438" s="698"/>
      <c r="R2438" s="699"/>
    </row>
    <row r="2439" spans="2:18">
      <c r="B2439" s="687"/>
      <c r="C2439" s="270"/>
      <c r="D2439" s="704"/>
      <c r="E2439" s="705"/>
      <c r="F2439" s="213"/>
      <c r="G2439" s="214"/>
      <c r="H2439" s="215"/>
      <c r="I2439" s="216">
        <f>IF(M2413="지원단가",F2439*G2439*H2439,0)</f>
        <v>0</v>
      </c>
      <c r="J2439" s="690"/>
      <c r="K2439" s="217">
        <f t="shared" si="280"/>
        <v>0</v>
      </c>
      <c r="L2439" s="218">
        <f t="shared" si="281"/>
        <v>0</v>
      </c>
      <c r="M2439" s="219">
        <f t="shared" si="282"/>
        <v>0</v>
      </c>
      <c r="N2439" s="216">
        <f>IF(Q2416="불승인",0,IF(M2413="지원단가",K2439*L2439*M2439,0))</f>
        <v>0</v>
      </c>
      <c r="O2439" s="690"/>
      <c r="P2439" s="217">
        <f t="shared" si="283"/>
        <v>0</v>
      </c>
      <c r="Q2439" s="706"/>
      <c r="R2439" s="707"/>
    </row>
    <row r="2440" spans="2:18" ht="17.25" thickBot="1">
      <c r="B2440" s="688"/>
      <c r="C2440" s="271"/>
      <c r="D2440" s="700"/>
      <c r="E2440" s="701"/>
      <c r="F2440" s="221"/>
      <c r="G2440" s="222"/>
      <c r="H2440" s="223"/>
      <c r="I2440" s="224">
        <f>IF(M2413="지원단가",F2440*G2440*H2440,0)</f>
        <v>0</v>
      </c>
      <c r="J2440" s="691"/>
      <c r="K2440" s="225">
        <f t="shared" si="280"/>
        <v>0</v>
      </c>
      <c r="L2440" s="226">
        <f t="shared" si="281"/>
        <v>0</v>
      </c>
      <c r="M2440" s="227">
        <f t="shared" si="282"/>
        <v>0</v>
      </c>
      <c r="N2440" s="224">
        <f>IF(Q2416="불승인",0,IF(M2413="지원단가",K2440*L2440*M2440,0))</f>
        <v>0</v>
      </c>
      <c r="O2440" s="691"/>
      <c r="P2440" s="225">
        <f t="shared" si="283"/>
        <v>0</v>
      </c>
      <c r="Q2440" s="702"/>
      <c r="R2440" s="703"/>
    </row>
    <row r="2441" spans="2:18">
      <c r="B2441" s="686" t="s">
        <v>42</v>
      </c>
      <c r="C2441" s="278"/>
      <c r="D2441" s="696"/>
      <c r="E2441" s="697"/>
      <c r="F2441" s="235"/>
      <c r="G2441" s="236"/>
      <c r="H2441" s="237"/>
      <c r="I2441" s="238">
        <f>IF(M2413="지원단가",F2441*G2441*H2441,0)</f>
        <v>0</v>
      </c>
      <c r="J2441" s="689">
        <f>SUM(I2441:I2442)</f>
        <v>0</v>
      </c>
      <c r="K2441" s="239">
        <f t="shared" si="280"/>
        <v>0</v>
      </c>
      <c r="L2441" s="240">
        <f t="shared" si="281"/>
        <v>0</v>
      </c>
      <c r="M2441" s="241">
        <f t="shared" si="282"/>
        <v>0</v>
      </c>
      <c r="N2441" s="238">
        <f>IF(Q2416="불승인",0,IF(M2413="지원단가",K2441*L2441*M2441,0))</f>
        <v>0</v>
      </c>
      <c r="O2441" s="689">
        <f>SUM(N2441:N2442)</f>
        <v>0</v>
      </c>
      <c r="P2441" s="239">
        <f t="shared" si="283"/>
        <v>0</v>
      </c>
      <c r="Q2441" s="698"/>
      <c r="R2441" s="699"/>
    </row>
    <row r="2442" spans="2:18" ht="17.25" thickBot="1">
      <c r="B2442" s="688"/>
      <c r="C2442" s="279"/>
      <c r="D2442" s="700"/>
      <c r="E2442" s="701"/>
      <c r="F2442" s="243"/>
      <c r="G2442" s="244"/>
      <c r="H2442" s="245"/>
      <c r="I2442" s="246">
        <f>IF(M2413="지원단가",F2442*G2442*H2442,0)</f>
        <v>0</v>
      </c>
      <c r="J2442" s="691"/>
      <c r="K2442" s="247">
        <f t="shared" si="280"/>
        <v>0</v>
      </c>
      <c r="L2442" s="248">
        <f t="shared" si="281"/>
        <v>0</v>
      </c>
      <c r="M2442" s="249">
        <f t="shared" si="282"/>
        <v>0</v>
      </c>
      <c r="N2442" s="246">
        <f>IF(Q2416="불승인",0,IF(M2413="지원단가",K2442*L2442*M2442,0))</f>
        <v>0</v>
      </c>
      <c r="O2442" s="691"/>
      <c r="P2442" s="247">
        <f t="shared" si="283"/>
        <v>0</v>
      </c>
      <c r="Q2442" s="702"/>
      <c r="R2442" s="703"/>
    </row>
    <row r="2443" spans="2:18">
      <c r="B2443" s="686" t="s">
        <v>43</v>
      </c>
      <c r="C2443" s="269"/>
      <c r="D2443" s="696"/>
      <c r="E2443" s="697"/>
      <c r="F2443" s="205"/>
      <c r="G2443" s="206"/>
      <c r="H2443" s="207"/>
      <c r="I2443" s="208">
        <f>IF(M2413="지원단가",F2443*G2443*H2443,0)</f>
        <v>0</v>
      </c>
      <c r="J2443" s="689">
        <f>SUM(I2443:I2445)</f>
        <v>0</v>
      </c>
      <c r="K2443" s="209">
        <f t="shared" si="280"/>
        <v>0</v>
      </c>
      <c r="L2443" s="210">
        <f t="shared" si="281"/>
        <v>0</v>
      </c>
      <c r="M2443" s="211">
        <f t="shared" si="282"/>
        <v>0</v>
      </c>
      <c r="N2443" s="208">
        <f>IF(Q2416="불승인",0,IF(M2413="지원단가",K2443*L2443*M2443,0))</f>
        <v>0</v>
      </c>
      <c r="O2443" s="689">
        <f>SUM(N2443:N2445)</f>
        <v>0</v>
      </c>
      <c r="P2443" s="209">
        <f t="shared" si="283"/>
        <v>0</v>
      </c>
      <c r="Q2443" s="698"/>
      <c r="R2443" s="699"/>
    </row>
    <row r="2444" spans="2:18">
      <c r="B2444" s="687"/>
      <c r="C2444" s="270"/>
      <c r="D2444" s="704"/>
      <c r="E2444" s="705"/>
      <c r="F2444" s="213"/>
      <c r="G2444" s="214"/>
      <c r="H2444" s="215"/>
      <c r="I2444" s="216">
        <f>IF(M2413="지원단가",F2444*G2444*H2444,0)</f>
        <v>0</v>
      </c>
      <c r="J2444" s="690"/>
      <c r="K2444" s="217">
        <f t="shared" si="280"/>
        <v>0</v>
      </c>
      <c r="L2444" s="218">
        <f t="shared" si="281"/>
        <v>0</v>
      </c>
      <c r="M2444" s="219">
        <f t="shared" si="282"/>
        <v>0</v>
      </c>
      <c r="N2444" s="216">
        <f>IF(Q2416="불승인",0,IF(M2413="지원단가",K2444*L2444*M2444,0))</f>
        <v>0</v>
      </c>
      <c r="O2444" s="690"/>
      <c r="P2444" s="217">
        <f t="shared" si="283"/>
        <v>0</v>
      </c>
      <c r="Q2444" s="706"/>
      <c r="R2444" s="707"/>
    </row>
    <row r="2445" spans="2:18" ht="17.25" thickBot="1">
      <c r="B2445" s="688"/>
      <c r="C2445" s="271"/>
      <c r="D2445" s="700"/>
      <c r="E2445" s="701"/>
      <c r="F2445" s="221"/>
      <c r="G2445" s="222"/>
      <c r="H2445" s="223"/>
      <c r="I2445" s="224">
        <f>IF(M2413="지원단가",F2445*G2445*H2445,0)</f>
        <v>0</v>
      </c>
      <c r="J2445" s="691"/>
      <c r="K2445" s="225">
        <f t="shared" si="280"/>
        <v>0</v>
      </c>
      <c r="L2445" s="226">
        <f t="shared" si="281"/>
        <v>0</v>
      </c>
      <c r="M2445" s="227">
        <f t="shared" si="282"/>
        <v>0</v>
      </c>
      <c r="N2445" s="224">
        <f>IF(Q2416="불승인",0,IF(M2413="지원단가",K2445*L2445*M2445,0))</f>
        <v>0</v>
      </c>
      <c r="O2445" s="691"/>
      <c r="P2445" s="225">
        <f t="shared" si="283"/>
        <v>0</v>
      </c>
      <c r="Q2445" s="702"/>
      <c r="R2445" s="703"/>
    </row>
    <row r="2446" spans="2:18" ht="17.25" thickBot="1">
      <c r="B2446" s="686" t="s">
        <v>87</v>
      </c>
      <c r="C2446" s="278"/>
      <c r="D2446" s="280"/>
      <c r="E2446" s="281" t="s">
        <v>2297</v>
      </c>
      <c r="F2446" s="235"/>
      <c r="G2446" s="236"/>
      <c r="H2446" s="237"/>
      <c r="I2446" s="238">
        <f>IF(M2413="지원단가",F2446*G2446*H2446,0)</f>
        <v>0</v>
      </c>
      <c r="J2446" s="689">
        <f>SUM(I2446:I2448)</f>
        <v>0</v>
      </c>
      <c r="K2446" s="239">
        <f t="shared" si="280"/>
        <v>0</v>
      </c>
      <c r="L2446" s="240">
        <f t="shared" si="281"/>
        <v>0</v>
      </c>
      <c r="M2446" s="241">
        <f t="shared" si="282"/>
        <v>0</v>
      </c>
      <c r="N2446" s="238">
        <f>IF(Q2416="불승인",0,IF(M2413="지원단가",K2446*L2446*M2446,0))</f>
        <v>0</v>
      </c>
      <c r="O2446" s="689">
        <f>SUM(N2446:N2448)</f>
        <v>0</v>
      </c>
      <c r="P2446" s="239">
        <f t="shared" si="283"/>
        <v>0</v>
      </c>
      <c r="Q2446" s="252"/>
      <c r="R2446" s="253" t="s">
        <v>2298</v>
      </c>
    </row>
    <row r="2447" spans="2:18" ht="17.25" thickTop="1">
      <c r="B2447" s="687"/>
      <c r="C2447" s="270"/>
      <c r="D2447" s="282"/>
      <c r="E2447" s="692" t="e">
        <f>J2446/SUM(J2420:J2445)</f>
        <v>#DIV/0!</v>
      </c>
      <c r="F2447" s="213"/>
      <c r="G2447" s="214"/>
      <c r="H2447" s="215"/>
      <c r="I2447" s="216">
        <f>IF(M2413="지원단가",F2447*G2447*H2447,0)</f>
        <v>0</v>
      </c>
      <c r="J2447" s="690"/>
      <c r="K2447" s="217">
        <f t="shared" si="280"/>
        <v>0</v>
      </c>
      <c r="L2447" s="218">
        <f t="shared" si="281"/>
        <v>0</v>
      </c>
      <c r="M2447" s="219">
        <f t="shared" si="282"/>
        <v>0</v>
      </c>
      <c r="N2447" s="216">
        <f>IF(Q2416="불승인",0,IF(M2413="지원단가",K2447*L2447*M2447,0))</f>
        <v>0</v>
      </c>
      <c r="O2447" s="690"/>
      <c r="P2447" s="217">
        <f t="shared" si="283"/>
        <v>0</v>
      </c>
      <c r="Q2447" s="255"/>
      <c r="R2447" s="694" t="e">
        <f>O2446/SUM(O2420:O2445)</f>
        <v>#DIV/0!</v>
      </c>
    </row>
    <row r="2448" spans="2:18" ht="17.25" thickBot="1">
      <c r="B2448" s="688"/>
      <c r="C2448" s="279"/>
      <c r="D2448" s="283"/>
      <c r="E2448" s="693"/>
      <c r="F2448" s="243"/>
      <c r="G2448" s="244"/>
      <c r="H2448" s="245"/>
      <c r="I2448" s="246">
        <f>IF(M2413="지원단가",F2448*G2448*H2448,0)</f>
        <v>0</v>
      </c>
      <c r="J2448" s="691"/>
      <c r="K2448" s="247">
        <f t="shared" si="280"/>
        <v>0</v>
      </c>
      <c r="L2448" s="248">
        <f t="shared" si="281"/>
        <v>0</v>
      </c>
      <c r="M2448" s="249">
        <f t="shared" si="282"/>
        <v>0</v>
      </c>
      <c r="N2448" s="246">
        <f>IF(Q2416="불승인",0,IF(M2413="지원단가",K2448*L2448*M2448,0))</f>
        <v>0</v>
      </c>
      <c r="O2448" s="691"/>
      <c r="P2448" s="247">
        <f t="shared" si="283"/>
        <v>0</v>
      </c>
      <c r="Q2448" s="257"/>
      <c r="R2448" s="695"/>
    </row>
    <row r="2449" spans="2:18">
      <c r="B2449" s="686" t="s">
        <v>19</v>
      </c>
      <c r="C2449" s="269"/>
      <c r="D2449" s="696"/>
      <c r="E2449" s="697"/>
      <c r="F2449" s="205"/>
      <c r="G2449" s="206"/>
      <c r="H2449" s="207"/>
      <c r="I2449" s="208">
        <f>F2449*G2449*H2449</f>
        <v>0</v>
      </c>
      <c r="J2449" s="689">
        <f>SUM(I2449:I2450)</f>
        <v>0</v>
      </c>
      <c r="K2449" s="209">
        <f t="shared" si="280"/>
        <v>0</v>
      </c>
      <c r="L2449" s="210">
        <f t="shared" si="281"/>
        <v>0</v>
      </c>
      <c r="M2449" s="211">
        <f t="shared" si="282"/>
        <v>0</v>
      </c>
      <c r="N2449" s="208">
        <f>IF(Q2416="불승인", 0,K2449*L2449*M2449)</f>
        <v>0</v>
      </c>
      <c r="O2449" s="689">
        <f>SUM(N2449:N2450)</f>
        <v>0</v>
      </c>
      <c r="P2449" s="209">
        <f t="shared" si="283"/>
        <v>0</v>
      </c>
      <c r="Q2449" s="698"/>
      <c r="R2449" s="699"/>
    </row>
    <row r="2450" spans="2:18" ht="17.25" thickBot="1">
      <c r="B2450" s="688"/>
      <c r="C2450" s="271"/>
      <c r="D2450" s="700"/>
      <c r="E2450" s="701"/>
      <c r="F2450" s="221"/>
      <c r="G2450" s="222"/>
      <c r="H2450" s="223"/>
      <c r="I2450" s="224">
        <f t="shared" ref="I2450:I2451" si="284">F2450*G2450*H2450</f>
        <v>0</v>
      </c>
      <c r="J2450" s="691"/>
      <c r="K2450" s="225">
        <f t="shared" si="280"/>
        <v>0</v>
      </c>
      <c r="L2450" s="226">
        <f t="shared" si="281"/>
        <v>0</v>
      </c>
      <c r="M2450" s="227">
        <f t="shared" si="282"/>
        <v>0</v>
      </c>
      <c r="N2450" s="224">
        <f>IF(Q2416="불승인", 0,K2450*L2450*M2450)</f>
        <v>0</v>
      </c>
      <c r="O2450" s="691"/>
      <c r="P2450" s="225">
        <f t="shared" si="283"/>
        <v>0</v>
      </c>
      <c r="Q2450" s="702"/>
      <c r="R2450" s="703"/>
    </row>
    <row r="2451" spans="2:18" ht="17.25" thickBot="1">
      <c r="B2451" s="258" t="s">
        <v>44</v>
      </c>
      <c r="C2451" s="284"/>
      <c r="D2451" s="682"/>
      <c r="E2451" s="683"/>
      <c r="F2451" s="260"/>
      <c r="G2451" s="261"/>
      <c r="H2451" s="262"/>
      <c r="I2451" s="263">
        <f t="shared" si="284"/>
        <v>0</v>
      </c>
      <c r="J2451" s="264">
        <f>I2451</f>
        <v>0</v>
      </c>
      <c r="K2451" s="265">
        <f t="shared" si="280"/>
        <v>0</v>
      </c>
      <c r="L2451" s="266">
        <f t="shared" si="281"/>
        <v>0</v>
      </c>
      <c r="M2451" s="267">
        <f t="shared" si="282"/>
        <v>0</v>
      </c>
      <c r="N2451" s="263">
        <f>IF(Q2416="불승인", 0,K2451*L2451*M2451)</f>
        <v>0</v>
      </c>
      <c r="O2451" s="264">
        <f>N2451</f>
        <v>0</v>
      </c>
      <c r="P2451" s="265">
        <f t="shared" si="283"/>
        <v>0</v>
      </c>
      <c r="Q2451" s="684"/>
      <c r="R2451" s="685"/>
    </row>
    <row r="2453" spans="2:18" ht="17.25" thickBot="1"/>
    <row r="2454" spans="2:18" ht="19.5">
      <c r="B2454" s="1" t="s">
        <v>0</v>
      </c>
      <c r="C2454" s="742" t="str">
        <f>총괄!$D$2</f>
        <v>공동훈련센터명</v>
      </c>
      <c r="D2454" s="743"/>
      <c r="E2454" s="743"/>
      <c r="F2454" s="744" t="str" cm="1">
        <f t="array" ref="F2454">IFERROR( LOOKUP(2, 1/(과정일람표!$A$13:$A$412=C2455)/(과정일람표!$B$13:$B$412="승인"), IF(과정일람표!$F$13:$F$412="", NA(), "파트너: " &amp; 과정일람표!$F$13:$F$412)),"")</f>
        <v/>
      </c>
      <c r="G2454" s="745"/>
      <c r="H2454" s="746" t="s">
        <v>21</v>
      </c>
      <c r="I2454" s="747"/>
      <c r="J2454" s="747"/>
      <c r="K2454" s="747"/>
      <c r="L2454" s="747"/>
      <c r="M2454" s="747"/>
      <c r="N2454" s="748"/>
      <c r="O2454" s="749" t="s">
        <v>549</v>
      </c>
      <c r="P2454" s="751" t="s">
        <v>550</v>
      </c>
      <c r="Q2454" s="753" t="s">
        <v>13</v>
      </c>
      <c r="R2454" s="754"/>
    </row>
    <row r="2455" spans="2:18" ht="20.25" thickBot="1">
      <c r="B2455" s="2" t="s">
        <v>1</v>
      </c>
      <c r="C2455" s="179">
        <v>58</v>
      </c>
      <c r="D2455" s="755" t="str" cm="1">
        <f t="array" ref="D2455">IFERROR( LOOKUP(2, 1/(과정일람표!$A$13:$A$412=C2455)/(과정일람표!$B$13:$B$412="승인"), IF(과정일람표!$R$13:$R$412="", NA(), 과정일람표!$R$13:$R$412)),"")</f>
        <v/>
      </c>
      <c r="E2455" s="756"/>
      <c r="F2455" s="756"/>
      <c r="G2455" s="757"/>
      <c r="H2455" s="3" t="s">
        <v>14</v>
      </c>
      <c r="I2455" s="4" t="s">
        <v>47</v>
      </c>
      <c r="J2455" s="4" t="s">
        <v>46</v>
      </c>
      <c r="K2455" s="4" t="s">
        <v>34</v>
      </c>
      <c r="L2455" s="4" t="s">
        <v>22</v>
      </c>
      <c r="M2455" s="4" t="s">
        <v>17</v>
      </c>
      <c r="N2455" s="17" t="s">
        <v>554</v>
      </c>
      <c r="O2455" s="750"/>
      <c r="P2455" s="752"/>
      <c r="Q2455" s="738"/>
      <c r="R2455" s="739"/>
    </row>
    <row r="2456" spans="2:18" ht="19.5">
      <c r="B2456" s="720" t="s">
        <v>2</v>
      </c>
      <c r="C2456" s="5" t="s">
        <v>4</v>
      </c>
      <c r="D2456" s="6" t="s">
        <v>5</v>
      </c>
      <c r="E2456" s="6" t="s">
        <v>11</v>
      </c>
      <c r="F2456" s="7" t="s">
        <v>12</v>
      </c>
      <c r="G2456" s="8" t="s">
        <v>2152</v>
      </c>
      <c r="H2456" s="11" t="s">
        <v>15</v>
      </c>
      <c r="I2456" s="180">
        <f>SUM(I2457:I2459)</f>
        <v>0</v>
      </c>
      <c r="J2456" s="180">
        <f>SUM(J2457:J2459)</f>
        <v>0</v>
      </c>
      <c r="K2456" s="180">
        <f>SUM(K2457:K2459)</f>
        <v>0</v>
      </c>
      <c r="L2456" s="723" t="str" cm="1">
        <f t="array" ref="L2456">IFERROR( LOOKUP(2, 1/(과정일람표!$A$13:$A$412=C2455)/(과정일람표!$B$13:$B$412="승인"), IF(과정일람표!$N$13:$N$412="", NA(), 과정일람표!$N$13:$N$412)),"")</f>
        <v/>
      </c>
      <c r="M2456" s="726" t="str" cm="1">
        <f t="array" ref="M2456">IFERROR( LOOKUP(2, 1/(과정일람표!$A$13:$A$412=C2455)/(과정일람표!$B$13:$B$412="승인"), IF(과정일람표!$AA$13:$AA$412="", NA(), 과정일람표!$AA$13:$AA$412)),"")</f>
        <v/>
      </c>
      <c r="N2456" s="729" t="e">
        <f>VLOOKUP(LEFT(N2458,6),NCS단가,5,FALSE)</f>
        <v>#N/A</v>
      </c>
      <c r="O2456" s="731" t="str" cm="1">
        <f t="array" ref="O2456">IFERROR( LOOKUP(2, 1/(과정일람표!$A$13:$A$412=C2455)/(과정일람표!$B$13:$B$412="신청"), IF(과정일람표!$AC$13:$AC$412="", NA(), 과정일람표!$AC$13:$AC$412)),"")</f>
        <v/>
      </c>
      <c r="P2456" s="729" t="e">
        <f>IF(Q2459="불승인",0,IF(OR(D2457="원격대체", D2457="집체",D2457="혼합"),IF(M2456="기준단가",N2456,J2457/(G2459*D2459)),_xlfn.IFS(D2457="원격",2970,D2457="STEP자체", 6160,D2457="STEP공공",4600)))</f>
        <v>#N/A</v>
      </c>
      <c r="Q2456" s="734" t="str">
        <f>IF(총괄!$C$6="전략", IF(P2459&lt;300%,"적정","검토필요"), IF(총괄!$C$6="지산맞", IF(LEN(L2456)=0,"분류입력확인",IF(P2459&lt;VLOOKUP(L2456,테이블!$B$3:$C$5,2,FALSE),"적정","검토필요")),IF(OR(LEN(E2457)&gt;0,LEN(F2457)&gt;0),IF(과정별세부산출!P2459&lt;300%,"적정","검토필요"),IF(과정별세부산출!P2459&lt;VLOOKUP(과정별세부산출!G2457,테이블!$H$3:$I$10,2,FALSE),"적정","검토필요"))))</f>
        <v>분류입력확인</v>
      </c>
      <c r="R2456" s="735"/>
    </row>
    <row r="2457" spans="2:18" ht="20.25" thickBot="1">
      <c r="B2457" s="721"/>
      <c r="C2457" s="181" t="str" cm="1">
        <f t="array" ref="C2457">IFERROR( LOOKUP(2, 1/(과정일람표!$A$13:$A$412=C2455)/(과정일람표!$B$13:$B$412="승인"), IF(과정일람표!$T$13:$T$412="", NA(), 과정일람표!$T$13:$T$412)),"")</f>
        <v/>
      </c>
      <c r="D2457" s="182" t="str" cm="1">
        <f t="array" ref="D2457">IFERROR( LOOKUP(2, 1/(과정일람표!$A$13:$A$412=C2455)/(과정일람표!$B$13:$B$412="승인"), IF(과정일람표!$U$13:$U$412="", NA(), 과정일람표!$U$13:$U$412)),"")</f>
        <v/>
      </c>
      <c r="E2457" s="182" t="str" cm="1">
        <f t="array" ref="E2457">IFERROR( LOOKUP(2, 1/(과정일람표!$A$13:$A$412=C2455)/(과정일람표!$B$13:$B$412="승인"), IF(과정일람표!$K$13:$K$412="", NA(), 과정일람표!$K$13:$K$412)),"")</f>
        <v/>
      </c>
      <c r="F2457" s="182" t="str" cm="1">
        <f t="array" ref="F2457">IFERROR( LOOKUP(2, 1/(과정일람표!$A$13:$A$412=C2455)/(과정일람표!$B$13:$B$412="승인"), IF(과정일람표!$L$13:$L$412="", NA(), 과정일람표!$L$13:$L$412)),"")</f>
        <v/>
      </c>
      <c r="G2457" s="183" t="str" cm="1">
        <f t="array" ref="G2457">IFERROR( LOOKUP(2, 1/(과정일람표!$A$13:$A$412=C2455)/(과정일람표!$B$13:$B$412="승인"), IF(과정일람표!$M$13:$M$412="", NA(), 과정일람표!$M$13:$M$412)),"")</f>
        <v/>
      </c>
      <c r="H2457" s="12" t="s">
        <v>18</v>
      </c>
      <c r="I2457" s="184">
        <f>IF(M2456="기준단가",IF(OR(D2457="집체",D2457="원격대체", D2457="혼합"),N2456*D2459*G2459,_xlfn.IFS(D2457="원격",2970*D2459*G2459,D2457="STEP자체",6160*D2459*G2459,D2457="STEP공공",4600*D2459*G2459)),IF(M2456="E-9",2*N2456*D2459*G2459,SUM(J2463:J2491)))</f>
        <v>0</v>
      </c>
      <c r="J2457" s="184">
        <f>IF(Q2459="불승인",0,IF(M2456="기준단가",IF(OR(D2457="집체",D2457="원격대체", D2457="혼합"),N2456*D2459*G2459,_xlfn.IFS(D2457="원격",2970*D2459*G2459,D2457="STEP자체",6160*D2459*G2459,D2457="STEP공공",4600*D2459*G2459)),IF(M2456="E-9",2*N2456*D2459*G2459,SUM(O2463:O2491))))</f>
        <v>0</v>
      </c>
      <c r="K2457" s="184">
        <f>J2457-I2457</f>
        <v>0</v>
      </c>
      <c r="L2457" s="724"/>
      <c r="M2457" s="727"/>
      <c r="N2457" s="730"/>
      <c r="O2457" s="732"/>
      <c r="P2457" s="733"/>
      <c r="Q2457" s="734"/>
      <c r="R2457" s="735"/>
    </row>
    <row r="2458" spans="2:18" ht="19.5">
      <c r="B2458" s="721"/>
      <c r="C2458" s="9" t="s">
        <v>6</v>
      </c>
      <c r="D2458" s="10" t="s">
        <v>7</v>
      </c>
      <c r="E2458" s="10" t="s">
        <v>8</v>
      </c>
      <c r="F2458" s="10" t="s">
        <v>9</v>
      </c>
      <c r="G2458" s="10" t="s">
        <v>10</v>
      </c>
      <c r="H2458" s="13" t="s">
        <v>19</v>
      </c>
      <c r="I2458" s="184">
        <f>IF(OR(D2457="집체",D2457="혼합"), J2492, 0)</f>
        <v>0</v>
      </c>
      <c r="J2458" s="184">
        <f>IF(Q2459="불승인",0,IF(OR(D2457="집체",D2457="혼합"),O2492,0))</f>
        <v>0</v>
      </c>
      <c r="K2458" s="184">
        <f>J2458-I2458</f>
        <v>0</v>
      </c>
      <c r="L2458" s="724"/>
      <c r="M2458" s="727"/>
      <c r="N2458" s="185" t="str" cm="1">
        <f t="array" ref="N2458">IFERROR( LOOKUP(2, 1/(과정일람표!$A$13:$A$412=C2455)/(과정일람표!$B$13:$B$412="승인"), IF(과정일람표!$J$13:$J$412="", NA(), 과정일람표!$J$13:$J$412)),"")</f>
        <v/>
      </c>
      <c r="O2458" s="736" t="s">
        <v>551</v>
      </c>
      <c r="P2458" s="737"/>
      <c r="Q2458" s="738" t="s">
        <v>85</v>
      </c>
      <c r="R2458" s="739"/>
    </row>
    <row r="2459" spans="2:18" ht="20.25" thickBot="1">
      <c r="B2459" s="722"/>
      <c r="C2459" s="186" t="str" cm="1">
        <f t="array" ref="C2459">IFERROR( LOOKUP(2, 1/(과정일람표!$A$13:$A$412=C2455)/(과정일람표!$B$13:$B$412="승인"), IF(과정일람표!$V$13:$V$412="", NA(), 과정일람표!$V$13:$V$412)),"")</f>
        <v/>
      </c>
      <c r="D2459" s="182" t="str" cm="1">
        <f t="array" ref="D2459">IFERROR( LOOKUP(2, 1/(과정일람표!$A$13:$A$412=C2455)/(과정일람표!$B$13:$B$412="승인"), IF(과정일람표!$W$13:$W$412="", NA(), 과정일람표!$W$13:$W$412)),"")</f>
        <v/>
      </c>
      <c r="E2459" s="187" t="str" cm="1">
        <f t="array" ref="E2459">IFERROR( LOOKUP(2, 1/(과정일람표!$A$13:$A$412=C2455)/(과정일람표!$B$13:$B$412="승인"), IF(과정일람표!$R$13:$R$412="", NA(), 과정일람표!$X$13:$X$412)),"")</f>
        <v/>
      </c>
      <c r="F2459" s="187" t="str" cm="1">
        <f t="array" ref="F2459">IFERROR( LOOKUP(2, 1/(과정일람표!$A$13:$A$412=C2455)/(과정일람표!$B$13:$B$412="승인"), IF(과정일람표!$Y$13:$Y$412="", NA(), 과정일람표!$Y$13:$Y$412)),"")</f>
        <v/>
      </c>
      <c r="G2459" s="187" t="str" cm="1">
        <f t="array" ref="G2459">IFERROR( LOOKUP(2, 1/(과정일람표!$A$13:$A$412=C2455)/(과정일람표!$B$13:$B$412="승인"), IF(과정일람표!$Z$13:$Z$412="", NA(), 과정일람표!$Z$13:$Z$412)),"")</f>
        <v/>
      </c>
      <c r="H2459" s="14" t="s">
        <v>20</v>
      </c>
      <c r="I2459" s="188">
        <f>IF(OR(D2457="집체", D2457="원격대체",D2457="혼합"), J2494, 0)</f>
        <v>0</v>
      </c>
      <c r="J2459" s="188">
        <f>IF(Q2459="불승인",0,IF(OR(D2457="집체",D2457="원격대체",D2457="혼합"),O2494,0))</f>
        <v>0</v>
      </c>
      <c r="K2459" s="188">
        <f>J2459-I2459</f>
        <v>0</v>
      </c>
      <c r="L2459" s="725"/>
      <c r="M2459" s="728"/>
      <c r="N2459" s="189" t="str" cm="1">
        <f t="array" ref="N2459">IFERROR( LOOKUP(2, 1/(과정일람표!$A$13:$A$412=C2455)/(과정일람표!$B$13:$B$412="승인"), IF(과정일람표!$I$13:$I$412="", NA(), 과정일람표!$I$13:$I$412)),"")</f>
        <v/>
      </c>
      <c r="O2459" s="16" t="e">
        <f>O2456/N2456</f>
        <v>#VALUE!</v>
      </c>
      <c r="P2459" s="18" t="e">
        <f>P2456/N2456</f>
        <v>#N/A</v>
      </c>
      <c r="Q2459" s="740" t="s">
        <v>2291</v>
      </c>
      <c r="R2459" s="741"/>
    </row>
    <row r="2460" spans="2:18" ht="17.25" thickBot="1"/>
    <row r="2461" spans="2:18" ht="17.25" thickBot="1">
      <c r="B2461" s="708" t="s">
        <v>24</v>
      </c>
      <c r="C2461" s="710" t="s">
        <v>25</v>
      </c>
      <c r="D2461" s="712" t="s">
        <v>26</v>
      </c>
      <c r="E2461" s="713"/>
      <c r="F2461" s="716" t="s">
        <v>32</v>
      </c>
      <c r="G2461" s="717"/>
      <c r="H2461" s="717"/>
      <c r="I2461" s="717"/>
      <c r="J2461" s="718"/>
      <c r="K2461" s="716" t="s">
        <v>33</v>
      </c>
      <c r="L2461" s="717"/>
      <c r="M2461" s="717"/>
      <c r="N2461" s="717"/>
      <c r="O2461" s="718"/>
      <c r="P2461" s="716" t="s">
        <v>30</v>
      </c>
      <c r="Q2461" s="717"/>
      <c r="R2461" s="718"/>
    </row>
    <row r="2462" spans="2:18" ht="17.25" thickBot="1">
      <c r="B2462" s="709"/>
      <c r="C2462" s="711"/>
      <c r="D2462" s="714"/>
      <c r="E2462" s="715"/>
      <c r="F2462" s="190" t="s">
        <v>27</v>
      </c>
      <c r="G2462" s="191" t="s">
        <v>28</v>
      </c>
      <c r="H2462" s="15" t="s">
        <v>29</v>
      </c>
      <c r="I2462" s="192" t="s">
        <v>16</v>
      </c>
      <c r="J2462" s="193" t="s">
        <v>38</v>
      </c>
      <c r="K2462" s="190" t="s">
        <v>27</v>
      </c>
      <c r="L2462" s="191" t="s">
        <v>28</v>
      </c>
      <c r="M2462" s="15" t="s">
        <v>29</v>
      </c>
      <c r="N2462" s="192" t="s">
        <v>16</v>
      </c>
      <c r="O2462" s="193" t="s">
        <v>38</v>
      </c>
      <c r="P2462" s="190" t="s">
        <v>34</v>
      </c>
      <c r="Q2462" s="719" t="s">
        <v>31</v>
      </c>
      <c r="R2462" s="718"/>
    </row>
    <row r="2463" spans="2:18" ht="17.25" thickBot="1">
      <c r="B2463" s="194" t="s">
        <v>35</v>
      </c>
      <c r="C2463" s="268"/>
      <c r="D2463" s="682"/>
      <c r="E2463" s="683"/>
      <c r="F2463" s="196"/>
      <c r="G2463" s="197"/>
      <c r="H2463" s="198"/>
      <c r="I2463" s="199">
        <f>IF(M2456="지원단가",F2463*G2463*H2463,0)</f>
        <v>0</v>
      </c>
      <c r="J2463" s="200">
        <f>I2463</f>
        <v>0</v>
      </c>
      <c r="K2463" s="201">
        <f t="shared" ref="K2463:K2494" si="285">F2463</f>
        <v>0</v>
      </c>
      <c r="L2463" s="202">
        <f t="shared" ref="L2463:L2494" si="286">G2463</f>
        <v>0</v>
      </c>
      <c r="M2463" s="203">
        <f t="shared" ref="M2463:M2494" si="287">H2463</f>
        <v>0</v>
      </c>
      <c r="N2463" s="199">
        <f>IF(Q2459="불승인", 0,IF(M2456="지원단가",K2463*L2463*M2463,0))</f>
        <v>0</v>
      </c>
      <c r="O2463" s="200">
        <f>SUM(N2463)</f>
        <v>0</v>
      </c>
      <c r="P2463" s="201">
        <f>N2463-I2463</f>
        <v>0</v>
      </c>
      <c r="Q2463" s="684"/>
      <c r="R2463" s="685"/>
    </row>
    <row r="2464" spans="2:18">
      <c r="B2464" s="686" t="s">
        <v>36</v>
      </c>
      <c r="C2464" s="269"/>
      <c r="D2464" s="696"/>
      <c r="E2464" s="697"/>
      <c r="F2464" s="205"/>
      <c r="G2464" s="206"/>
      <c r="H2464" s="207"/>
      <c r="I2464" s="208">
        <f>IF(M2456="지원단가",F2464*G2464*H2464,0)</f>
        <v>0</v>
      </c>
      <c r="J2464" s="689">
        <f>SUM(I2464:I2467)</f>
        <v>0</v>
      </c>
      <c r="K2464" s="209">
        <f t="shared" si="285"/>
        <v>0</v>
      </c>
      <c r="L2464" s="210">
        <f t="shared" si="286"/>
        <v>0</v>
      </c>
      <c r="M2464" s="211">
        <f t="shared" si="287"/>
        <v>0</v>
      </c>
      <c r="N2464" s="208">
        <f>IF(Q2459="불승인",0,IF(M2456="지원단가",K2464*L2464*M2464,0))</f>
        <v>0</v>
      </c>
      <c r="O2464" s="689">
        <f>SUM(N2464:N2467)</f>
        <v>0</v>
      </c>
      <c r="P2464" s="209">
        <f t="shared" ref="P2464:P2494" si="288">N2464-I2464</f>
        <v>0</v>
      </c>
      <c r="Q2464" s="698"/>
      <c r="R2464" s="699"/>
    </row>
    <row r="2465" spans="2:18">
      <c r="B2465" s="687"/>
      <c r="C2465" s="270"/>
      <c r="D2465" s="704"/>
      <c r="E2465" s="705"/>
      <c r="F2465" s="213"/>
      <c r="G2465" s="214"/>
      <c r="H2465" s="215"/>
      <c r="I2465" s="216">
        <f>IF(M2456="지원단가",F2465*G2465*H2465,0)</f>
        <v>0</v>
      </c>
      <c r="J2465" s="690"/>
      <c r="K2465" s="217">
        <f t="shared" si="285"/>
        <v>0</v>
      </c>
      <c r="L2465" s="218">
        <f t="shared" si="286"/>
        <v>0</v>
      </c>
      <c r="M2465" s="219">
        <f t="shared" si="287"/>
        <v>0</v>
      </c>
      <c r="N2465" s="216">
        <f>IF(Q2459="불승인",0,IF(M2456="지원단가",K2465*L2465*M2465,0))</f>
        <v>0</v>
      </c>
      <c r="O2465" s="690"/>
      <c r="P2465" s="217">
        <f t="shared" si="288"/>
        <v>0</v>
      </c>
      <c r="Q2465" s="706"/>
      <c r="R2465" s="707"/>
    </row>
    <row r="2466" spans="2:18">
      <c r="B2466" s="687"/>
      <c r="C2466" s="270"/>
      <c r="D2466" s="704"/>
      <c r="E2466" s="705"/>
      <c r="F2466" s="213"/>
      <c r="G2466" s="214"/>
      <c r="H2466" s="215"/>
      <c r="I2466" s="216">
        <f>IF(M2456="지원단가",F2466*G2466*H2466,0)</f>
        <v>0</v>
      </c>
      <c r="J2466" s="690"/>
      <c r="K2466" s="217">
        <f t="shared" si="285"/>
        <v>0</v>
      </c>
      <c r="L2466" s="218">
        <f t="shared" si="286"/>
        <v>0</v>
      </c>
      <c r="M2466" s="219">
        <f t="shared" si="287"/>
        <v>0</v>
      </c>
      <c r="N2466" s="216">
        <f>IF(Q2459="불승인",0,IF(M2456="지원단가",K2466*L2466*M2466,0))</f>
        <v>0</v>
      </c>
      <c r="O2466" s="690"/>
      <c r="P2466" s="217">
        <f t="shared" si="288"/>
        <v>0</v>
      </c>
      <c r="Q2466" s="706"/>
      <c r="R2466" s="707"/>
    </row>
    <row r="2467" spans="2:18" ht="17.25" thickBot="1">
      <c r="B2467" s="688"/>
      <c r="C2467" s="271"/>
      <c r="D2467" s="700"/>
      <c r="E2467" s="701"/>
      <c r="F2467" s="221"/>
      <c r="G2467" s="222"/>
      <c r="H2467" s="223"/>
      <c r="I2467" s="224">
        <f>IF(M2456="지원단가",F2467*G2467*H2467,0)</f>
        <v>0</v>
      </c>
      <c r="J2467" s="691"/>
      <c r="K2467" s="225">
        <f t="shared" si="285"/>
        <v>0</v>
      </c>
      <c r="L2467" s="226">
        <f t="shared" si="286"/>
        <v>0</v>
      </c>
      <c r="M2467" s="227">
        <f t="shared" si="287"/>
        <v>0</v>
      </c>
      <c r="N2467" s="224">
        <f>IF(Q2459="불승인",0,IF(M2456="지원단가",K2467*L2467*M2467,0))</f>
        <v>0</v>
      </c>
      <c r="O2467" s="691"/>
      <c r="P2467" s="225">
        <f t="shared" si="288"/>
        <v>0</v>
      </c>
      <c r="Q2467" s="702"/>
      <c r="R2467" s="703"/>
    </row>
    <row r="2468" spans="2:18">
      <c r="B2468" s="686" t="s">
        <v>37</v>
      </c>
      <c r="C2468" s="269"/>
      <c r="D2468" s="272"/>
      <c r="E2468" s="273"/>
      <c r="F2468" s="205"/>
      <c r="G2468" s="206"/>
      <c r="H2468" s="207"/>
      <c r="I2468" s="208">
        <f>IF(M2456="지원단가",F2468*G2468*H2468,0)</f>
        <v>0</v>
      </c>
      <c r="J2468" s="689">
        <f>SUM(I2468:I2473)</f>
        <v>0</v>
      </c>
      <c r="K2468" s="209">
        <f t="shared" si="285"/>
        <v>0</v>
      </c>
      <c r="L2468" s="210">
        <f t="shared" si="286"/>
        <v>0</v>
      </c>
      <c r="M2468" s="211">
        <f t="shared" si="287"/>
        <v>0</v>
      </c>
      <c r="N2468" s="208">
        <f>IF(Q2459="불승인",0,IF(M2456="지원단가",K2468*L2468*M2468,0))</f>
        <v>0</v>
      </c>
      <c r="O2468" s="689">
        <f>SUM(N2468:N2473)</f>
        <v>0</v>
      </c>
      <c r="P2468" s="209">
        <f t="shared" si="288"/>
        <v>0</v>
      </c>
      <c r="Q2468" s="698"/>
      <c r="R2468" s="699"/>
    </row>
    <row r="2469" spans="2:18">
      <c r="B2469" s="687"/>
      <c r="C2469" s="270"/>
      <c r="D2469" s="274"/>
      <c r="E2469" s="275"/>
      <c r="F2469" s="213"/>
      <c r="G2469" s="214"/>
      <c r="H2469" s="215"/>
      <c r="I2469" s="216">
        <f>IF(M2456="지원단가",F2469*G2469*H2469,0)</f>
        <v>0</v>
      </c>
      <c r="J2469" s="690"/>
      <c r="K2469" s="217">
        <f t="shared" si="285"/>
        <v>0</v>
      </c>
      <c r="L2469" s="218">
        <f t="shared" si="286"/>
        <v>0</v>
      </c>
      <c r="M2469" s="219">
        <f t="shared" si="287"/>
        <v>0</v>
      </c>
      <c r="N2469" s="216">
        <f>IF(Q2459="불승인",0,IF(M2456="지원단가",K2469*L2469*M2469,0))</f>
        <v>0</v>
      </c>
      <c r="O2469" s="690"/>
      <c r="P2469" s="217">
        <f t="shared" si="288"/>
        <v>0</v>
      </c>
      <c r="Q2469" s="706"/>
      <c r="R2469" s="707"/>
    </row>
    <row r="2470" spans="2:18">
      <c r="B2470" s="687"/>
      <c r="C2470" s="270"/>
      <c r="D2470" s="274"/>
      <c r="E2470" s="275"/>
      <c r="F2470" s="213"/>
      <c r="G2470" s="214"/>
      <c r="H2470" s="215"/>
      <c r="I2470" s="216">
        <f>IF(M2456="지원단가",F2470*G2470*H2470,0)</f>
        <v>0</v>
      </c>
      <c r="J2470" s="690"/>
      <c r="K2470" s="217">
        <f t="shared" si="285"/>
        <v>0</v>
      </c>
      <c r="L2470" s="218">
        <f t="shared" si="286"/>
        <v>0</v>
      </c>
      <c r="M2470" s="219">
        <f t="shared" si="287"/>
        <v>0</v>
      </c>
      <c r="N2470" s="216">
        <f>IF(Q2459="불승인",0,IF(M2456="지원단가",K2470*L2470*M2470,0))</f>
        <v>0</v>
      </c>
      <c r="O2470" s="690"/>
      <c r="P2470" s="217">
        <f t="shared" si="288"/>
        <v>0</v>
      </c>
      <c r="Q2470" s="706"/>
      <c r="R2470" s="707"/>
    </row>
    <row r="2471" spans="2:18">
      <c r="B2471" s="687"/>
      <c r="C2471" s="270"/>
      <c r="D2471" s="274"/>
      <c r="E2471" s="275"/>
      <c r="F2471" s="213"/>
      <c r="G2471" s="214"/>
      <c r="H2471" s="215"/>
      <c r="I2471" s="216">
        <f>IF(M2456="지원단가",F2471*G2471*H2471,0)</f>
        <v>0</v>
      </c>
      <c r="J2471" s="690"/>
      <c r="K2471" s="217">
        <f t="shared" si="285"/>
        <v>0</v>
      </c>
      <c r="L2471" s="218">
        <f t="shared" si="286"/>
        <v>0</v>
      </c>
      <c r="M2471" s="219">
        <f t="shared" si="287"/>
        <v>0</v>
      </c>
      <c r="N2471" s="216">
        <f>IF(Q2459="불승인",0,IF(M2456="지원단가",K2471*L2471*M2471,0))</f>
        <v>0</v>
      </c>
      <c r="O2471" s="690"/>
      <c r="P2471" s="217">
        <f t="shared" si="288"/>
        <v>0</v>
      </c>
      <c r="Q2471" s="706"/>
      <c r="R2471" s="707"/>
    </row>
    <row r="2472" spans="2:18">
      <c r="B2472" s="687"/>
      <c r="C2472" s="270"/>
      <c r="D2472" s="274"/>
      <c r="E2472" s="275"/>
      <c r="F2472" s="213"/>
      <c r="G2472" s="214"/>
      <c r="H2472" s="215"/>
      <c r="I2472" s="216">
        <f>IF(M2456="지원단가",F2472*G2472*H2472,0)</f>
        <v>0</v>
      </c>
      <c r="J2472" s="690"/>
      <c r="K2472" s="217">
        <f t="shared" si="285"/>
        <v>0</v>
      </c>
      <c r="L2472" s="218">
        <f t="shared" si="286"/>
        <v>0</v>
      </c>
      <c r="M2472" s="219">
        <f t="shared" si="287"/>
        <v>0</v>
      </c>
      <c r="N2472" s="216">
        <f>IF(Q2459="불승인",0,IF(M2456="지원단가",K2472*L2472*M2472,0))</f>
        <v>0</v>
      </c>
      <c r="O2472" s="690"/>
      <c r="P2472" s="217">
        <f t="shared" si="288"/>
        <v>0</v>
      </c>
      <c r="Q2472" s="706"/>
      <c r="R2472" s="707"/>
    </row>
    <row r="2473" spans="2:18" ht="17.25" thickBot="1">
      <c r="B2473" s="688"/>
      <c r="C2473" s="271"/>
      <c r="D2473" s="276"/>
      <c r="E2473" s="277"/>
      <c r="F2473" s="221"/>
      <c r="G2473" s="222"/>
      <c r="H2473" s="223"/>
      <c r="I2473" s="224">
        <f>IF(M2456="지원단가",F2473*G2473*H2473,0)</f>
        <v>0</v>
      </c>
      <c r="J2473" s="691"/>
      <c r="K2473" s="225">
        <f t="shared" si="285"/>
        <v>0</v>
      </c>
      <c r="L2473" s="226">
        <f t="shared" si="286"/>
        <v>0</v>
      </c>
      <c r="M2473" s="227">
        <f t="shared" si="287"/>
        <v>0</v>
      </c>
      <c r="N2473" s="224">
        <f>IF(Q2459="불승인",0,IF(M2456="지원단가",K2473*L2473*M2473,0))</f>
        <v>0</v>
      </c>
      <c r="O2473" s="691"/>
      <c r="P2473" s="225">
        <f t="shared" si="288"/>
        <v>0</v>
      </c>
      <c r="Q2473" s="702"/>
      <c r="R2473" s="703"/>
    </row>
    <row r="2474" spans="2:18">
      <c r="B2474" s="686" t="s">
        <v>39</v>
      </c>
      <c r="C2474" s="269"/>
      <c r="D2474" s="696"/>
      <c r="E2474" s="697"/>
      <c r="F2474" s="205"/>
      <c r="G2474" s="206"/>
      <c r="H2474" s="207"/>
      <c r="I2474" s="208">
        <f>IF(M2456="지원단가",F2474*G2474*H2474,0)</f>
        <v>0</v>
      </c>
      <c r="J2474" s="689">
        <f>SUM(I2474:I2479)</f>
        <v>0</v>
      </c>
      <c r="K2474" s="209">
        <f t="shared" si="285"/>
        <v>0</v>
      </c>
      <c r="L2474" s="210">
        <f t="shared" si="286"/>
        <v>0</v>
      </c>
      <c r="M2474" s="211">
        <f t="shared" si="287"/>
        <v>0</v>
      </c>
      <c r="N2474" s="208">
        <f>IF(Q2459="불승인",0,IF(M2456="지원단가",K2474*L2474*M2474,0))</f>
        <v>0</v>
      </c>
      <c r="O2474" s="689">
        <f>SUM(N2474:N2479)</f>
        <v>0</v>
      </c>
      <c r="P2474" s="209">
        <f t="shared" si="288"/>
        <v>0</v>
      </c>
      <c r="Q2474" s="698"/>
      <c r="R2474" s="699"/>
    </row>
    <row r="2475" spans="2:18">
      <c r="B2475" s="687"/>
      <c r="C2475" s="270"/>
      <c r="D2475" s="704"/>
      <c r="E2475" s="705"/>
      <c r="F2475" s="213"/>
      <c r="G2475" s="214"/>
      <c r="H2475" s="215"/>
      <c r="I2475" s="216">
        <f>IF(M2456="지원단가",F2475*G2475*H2475,0)</f>
        <v>0</v>
      </c>
      <c r="J2475" s="690"/>
      <c r="K2475" s="217">
        <f t="shared" si="285"/>
        <v>0</v>
      </c>
      <c r="L2475" s="218">
        <f t="shared" si="286"/>
        <v>0</v>
      </c>
      <c r="M2475" s="219">
        <f t="shared" si="287"/>
        <v>0</v>
      </c>
      <c r="N2475" s="216">
        <f>IF(Q2459="불승인",0,IF(M2456="지원단가",K2475*L2475*M2475,0))</f>
        <v>0</v>
      </c>
      <c r="O2475" s="690"/>
      <c r="P2475" s="217">
        <f t="shared" si="288"/>
        <v>0</v>
      </c>
      <c r="Q2475" s="706"/>
      <c r="R2475" s="707"/>
    </row>
    <row r="2476" spans="2:18">
      <c r="B2476" s="687"/>
      <c r="C2476" s="270"/>
      <c r="D2476" s="704"/>
      <c r="E2476" s="705"/>
      <c r="F2476" s="213"/>
      <c r="G2476" s="214"/>
      <c r="H2476" s="215"/>
      <c r="I2476" s="216">
        <f>IF(M2456="지원단가",F2476*G2476*H2476,0)</f>
        <v>0</v>
      </c>
      <c r="J2476" s="690"/>
      <c r="K2476" s="217">
        <f t="shared" si="285"/>
        <v>0</v>
      </c>
      <c r="L2476" s="218">
        <f t="shared" si="286"/>
        <v>0</v>
      </c>
      <c r="M2476" s="219">
        <f t="shared" si="287"/>
        <v>0</v>
      </c>
      <c r="N2476" s="216">
        <f>IF(Q2459="불승인",0,IF(M2456="지원단가",K2476*L2476*M2476,0))</f>
        <v>0</v>
      </c>
      <c r="O2476" s="690"/>
      <c r="P2476" s="217">
        <f t="shared" si="288"/>
        <v>0</v>
      </c>
      <c r="Q2476" s="706"/>
      <c r="R2476" s="707"/>
    </row>
    <row r="2477" spans="2:18">
      <c r="B2477" s="687"/>
      <c r="C2477" s="270"/>
      <c r="D2477" s="704"/>
      <c r="E2477" s="705"/>
      <c r="F2477" s="213"/>
      <c r="G2477" s="214"/>
      <c r="H2477" s="215"/>
      <c r="I2477" s="216">
        <f>IF(M2456="지원단가",F2477*G2477*H2477,0)</f>
        <v>0</v>
      </c>
      <c r="J2477" s="690"/>
      <c r="K2477" s="217">
        <f t="shared" si="285"/>
        <v>0</v>
      </c>
      <c r="L2477" s="218">
        <f t="shared" si="286"/>
        <v>0</v>
      </c>
      <c r="M2477" s="219">
        <f t="shared" si="287"/>
        <v>0</v>
      </c>
      <c r="N2477" s="216">
        <f>IF(Q2459="불승인",0,IF(M2456="지원단가",K2477*L2477*M2477,0))</f>
        <v>0</v>
      </c>
      <c r="O2477" s="690"/>
      <c r="P2477" s="217">
        <f t="shared" si="288"/>
        <v>0</v>
      </c>
      <c r="Q2477" s="706"/>
      <c r="R2477" s="707"/>
    </row>
    <row r="2478" spans="2:18">
      <c r="B2478" s="687"/>
      <c r="C2478" s="270"/>
      <c r="D2478" s="704"/>
      <c r="E2478" s="705"/>
      <c r="F2478" s="213"/>
      <c r="G2478" s="214"/>
      <c r="H2478" s="215"/>
      <c r="I2478" s="216">
        <f>IF(M2456="지원단가",F2478*G2478*H2478,0)</f>
        <v>0</v>
      </c>
      <c r="J2478" s="690"/>
      <c r="K2478" s="217">
        <f t="shared" si="285"/>
        <v>0</v>
      </c>
      <c r="L2478" s="218">
        <f t="shared" si="286"/>
        <v>0</v>
      </c>
      <c r="M2478" s="219">
        <f t="shared" si="287"/>
        <v>0</v>
      </c>
      <c r="N2478" s="216">
        <f>IF(Q2459="불승인",0,IF(M2456="지원단가",K2478*L2478*M2478,0))</f>
        <v>0</v>
      </c>
      <c r="O2478" s="690"/>
      <c r="P2478" s="217">
        <f t="shared" si="288"/>
        <v>0</v>
      </c>
      <c r="Q2478" s="706"/>
      <c r="R2478" s="707"/>
    </row>
    <row r="2479" spans="2:18" ht="17.25" thickBot="1">
      <c r="B2479" s="688"/>
      <c r="C2479" s="271"/>
      <c r="D2479" s="700"/>
      <c r="E2479" s="701"/>
      <c r="F2479" s="221"/>
      <c r="G2479" s="222"/>
      <c r="H2479" s="223"/>
      <c r="I2479" s="224">
        <f>IF(M2456="지원단가",F2479*G2479*H2479,0)</f>
        <v>0</v>
      </c>
      <c r="J2479" s="691"/>
      <c r="K2479" s="225">
        <f t="shared" si="285"/>
        <v>0</v>
      </c>
      <c r="L2479" s="226">
        <f t="shared" si="286"/>
        <v>0</v>
      </c>
      <c r="M2479" s="227">
        <f t="shared" si="287"/>
        <v>0</v>
      </c>
      <c r="N2479" s="224">
        <f>IF(Q2459="불승인",0,IF(M2456="지원단가",K2479*L2479*M2479,0))</f>
        <v>0</v>
      </c>
      <c r="O2479" s="691"/>
      <c r="P2479" s="225">
        <f t="shared" si="288"/>
        <v>0</v>
      </c>
      <c r="Q2479" s="702"/>
      <c r="R2479" s="703"/>
    </row>
    <row r="2480" spans="2:18" ht="17.25" thickBot="1">
      <c r="B2480" s="194" t="s">
        <v>40</v>
      </c>
      <c r="C2480" s="268"/>
      <c r="D2480" s="682"/>
      <c r="E2480" s="683"/>
      <c r="F2480" s="196"/>
      <c r="G2480" s="197"/>
      <c r="H2480" s="198"/>
      <c r="I2480" s="199">
        <f>IF(M2456="지원단가",F2480*G2480*H2480,0)</f>
        <v>0</v>
      </c>
      <c r="J2480" s="200">
        <f>I2480</f>
        <v>0</v>
      </c>
      <c r="K2480" s="201">
        <f t="shared" si="285"/>
        <v>0</v>
      </c>
      <c r="L2480" s="202">
        <f t="shared" si="286"/>
        <v>0</v>
      </c>
      <c r="M2480" s="203">
        <f t="shared" si="287"/>
        <v>0</v>
      </c>
      <c r="N2480" s="199">
        <f>IF(Q2459="불승인",0,IF(M2456="지원단가",K2480*L2480*M2480,0))</f>
        <v>0</v>
      </c>
      <c r="O2480" s="200">
        <f>SUM(N2480)</f>
        <v>0</v>
      </c>
      <c r="P2480" s="201">
        <f t="shared" si="288"/>
        <v>0</v>
      </c>
      <c r="Q2480" s="684"/>
      <c r="R2480" s="685"/>
    </row>
    <row r="2481" spans="2:18">
      <c r="B2481" s="686" t="s">
        <v>41</v>
      </c>
      <c r="C2481" s="269"/>
      <c r="D2481" s="696"/>
      <c r="E2481" s="697"/>
      <c r="F2481" s="205"/>
      <c r="G2481" s="206"/>
      <c r="H2481" s="207"/>
      <c r="I2481" s="208">
        <f>IF(M2456="지원단가",F2481*G2481*H2481,0)</f>
        <v>0</v>
      </c>
      <c r="J2481" s="689">
        <f>SUM(I2481:I2483)</f>
        <v>0</v>
      </c>
      <c r="K2481" s="209">
        <f t="shared" si="285"/>
        <v>0</v>
      </c>
      <c r="L2481" s="210">
        <f t="shared" si="286"/>
        <v>0</v>
      </c>
      <c r="M2481" s="211">
        <f t="shared" si="287"/>
        <v>0</v>
      </c>
      <c r="N2481" s="208">
        <f>IF(Q2459="불승인",0,IF(M2456="지원단가",K2481*L2481*M2481,0))</f>
        <v>0</v>
      </c>
      <c r="O2481" s="689">
        <f>SUM(N2481:N2483)</f>
        <v>0</v>
      </c>
      <c r="P2481" s="209">
        <f t="shared" si="288"/>
        <v>0</v>
      </c>
      <c r="Q2481" s="698"/>
      <c r="R2481" s="699"/>
    </row>
    <row r="2482" spans="2:18">
      <c r="B2482" s="687"/>
      <c r="C2482" s="270"/>
      <c r="D2482" s="704"/>
      <c r="E2482" s="705"/>
      <c r="F2482" s="213"/>
      <c r="G2482" s="214"/>
      <c r="H2482" s="215"/>
      <c r="I2482" s="216">
        <f>IF(M2456="지원단가",F2482*G2482*H2482,0)</f>
        <v>0</v>
      </c>
      <c r="J2482" s="690"/>
      <c r="K2482" s="217">
        <f t="shared" si="285"/>
        <v>0</v>
      </c>
      <c r="L2482" s="218">
        <f t="shared" si="286"/>
        <v>0</v>
      </c>
      <c r="M2482" s="219">
        <f t="shared" si="287"/>
        <v>0</v>
      </c>
      <c r="N2482" s="216">
        <f>IF(Q2459="불승인",0,IF(M2456="지원단가",K2482*L2482*M2482,0))</f>
        <v>0</v>
      </c>
      <c r="O2482" s="690"/>
      <c r="P2482" s="217">
        <f t="shared" si="288"/>
        <v>0</v>
      </c>
      <c r="Q2482" s="706"/>
      <c r="R2482" s="707"/>
    </row>
    <row r="2483" spans="2:18" ht="17.25" thickBot="1">
      <c r="B2483" s="688"/>
      <c r="C2483" s="271"/>
      <c r="D2483" s="700"/>
      <c r="E2483" s="701"/>
      <c r="F2483" s="221"/>
      <c r="G2483" s="222"/>
      <c r="H2483" s="223"/>
      <c r="I2483" s="224">
        <f>IF(M2456="지원단가",F2483*G2483*H2483,0)</f>
        <v>0</v>
      </c>
      <c r="J2483" s="691"/>
      <c r="K2483" s="225">
        <f t="shared" si="285"/>
        <v>0</v>
      </c>
      <c r="L2483" s="226">
        <f t="shared" si="286"/>
        <v>0</v>
      </c>
      <c r="M2483" s="227">
        <f t="shared" si="287"/>
        <v>0</v>
      </c>
      <c r="N2483" s="224">
        <f>IF(Q2459="불승인",0,IF(M2456="지원단가",K2483*L2483*M2483,0))</f>
        <v>0</v>
      </c>
      <c r="O2483" s="691"/>
      <c r="P2483" s="225">
        <f t="shared" si="288"/>
        <v>0</v>
      </c>
      <c r="Q2483" s="702"/>
      <c r="R2483" s="703"/>
    </row>
    <row r="2484" spans="2:18">
      <c r="B2484" s="686" t="s">
        <v>42</v>
      </c>
      <c r="C2484" s="278"/>
      <c r="D2484" s="696"/>
      <c r="E2484" s="697"/>
      <c r="F2484" s="235"/>
      <c r="G2484" s="236"/>
      <c r="H2484" s="237"/>
      <c r="I2484" s="238">
        <f>IF(M2456="지원단가",F2484*G2484*H2484,0)</f>
        <v>0</v>
      </c>
      <c r="J2484" s="689">
        <f>SUM(I2484:I2485)</f>
        <v>0</v>
      </c>
      <c r="K2484" s="239">
        <f t="shared" si="285"/>
        <v>0</v>
      </c>
      <c r="L2484" s="240">
        <f t="shared" si="286"/>
        <v>0</v>
      </c>
      <c r="M2484" s="241">
        <f t="shared" si="287"/>
        <v>0</v>
      </c>
      <c r="N2484" s="238">
        <f>IF(Q2459="불승인",0,IF(M2456="지원단가",K2484*L2484*M2484,0))</f>
        <v>0</v>
      </c>
      <c r="O2484" s="689">
        <f>SUM(N2484:N2485)</f>
        <v>0</v>
      </c>
      <c r="P2484" s="239">
        <f t="shared" si="288"/>
        <v>0</v>
      </c>
      <c r="Q2484" s="698"/>
      <c r="R2484" s="699"/>
    </row>
    <row r="2485" spans="2:18" ht="17.25" thickBot="1">
      <c r="B2485" s="688"/>
      <c r="C2485" s="279"/>
      <c r="D2485" s="700"/>
      <c r="E2485" s="701"/>
      <c r="F2485" s="243"/>
      <c r="G2485" s="244"/>
      <c r="H2485" s="245"/>
      <c r="I2485" s="246">
        <f>IF(M2456="지원단가",F2485*G2485*H2485,0)</f>
        <v>0</v>
      </c>
      <c r="J2485" s="691"/>
      <c r="K2485" s="247">
        <f t="shared" si="285"/>
        <v>0</v>
      </c>
      <c r="L2485" s="248">
        <f t="shared" si="286"/>
        <v>0</v>
      </c>
      <c r="M2485" s="249">
        <f t="shared" si="287"/>
        <v>0</v>
      </c>
      <c r="N2485" s="246">
        <f>IF(Q2459="불승인",0,IF(M2456="지원단가",K2485*L2485*M2485,0))</f>
        <v>0</v>
      </c>
      <c r="O2485" s="691"/>
      <c r="P2485" s="247">
        <f t="shared" si="288"/>
        <v>0</v>
      </c>
      <c r="Q2485" s="702"/>
      <c r="R2485" s="703"/>
    </row>
    <row r="2486" spans="2:18">
      <c r="B2486" s="686" t="s">
        <v>43</v>
      </c>
      <c r="C2486" s="269"/>
      <c r="D2486" s="696"/>
      <c r="E2486" s="697"/>
      <c r="F2486" s="205"/>
      <c r="G2486" s="206"/>
      <c r="H2486" s="207"/>
      <c r="I2486" s="208">
        <f>IF(M2456="지원단가",F2486*G2486*H2486,0)</f>
        <v>0</v>
      </c>
      <c r="J2486" s="689">
        <f>SUM(I2486:I2488)</f>
        <v>0</v>
      </c>
      <c r="K2486" s="209">
        <f t="shared" si="285"/>
        <v>0</v>
      </c>
      <c r="L2486" s="210">
        <f t="shared" si="286"/>
        <v>0</v>
      </c>
      <c r="M2486" s="211">
        <f t="shared" si="287"/>
        <v>0</v>
      </c>
      <c r="N2486" s="208">
        <f>IF(Q2459="불승인",0,IF(M2456="지원단가",K2486*L2486*M2486,0))</f>
        <v>0</v>
      </c>
      <c r="O2486" s="689">
        <f>SUM(N2486:N2488)</f>
        <v>0</v>
      </c>
      <c r="P2486" s="209">
        <f t="shared" si="288"/>
        <v>0</v>
      </c>
      <c r="Q2486" s="698"/>
      <c r="R2486" s="699"/>
    </row>
    <row r="2487" spans="2:18">
      <c r="B2487" s="687"/>
      <c r="C2487" s="270"/>
      <c r="D2487" s="704"/>
      <c r="E2487" s="705"/>
      <c r="F2487" s="213"/>
      <c r="G2487" s="214"/>
      <c r="H2487" s="215"/>
      <c r="I2487" s="216">
        <f>IF(M2456="지원단가",F2487*G2487*H2487,0)</f>
        <v>0</v>
      </c>
      <c r="J2487" s="690"/>
      <c r="K2487" s="217">
        <f t="shared" si="285"/>
        <v>0</v>
      </c>
      <c r="L2487" s="218">
        <f t="shared" si="286"/>
        <v>0</v>
      </c>
      <c r="M2487" s="219">
        <f t="shared" si="287"/>
        <v>0</v>
      </c>
      <c r="N2487" s="216">
        <f>IF(Q2459="불승인",0,IF(M2456="지원단가",K2487*L2487*M2487,0))</f>
        <v>0</v>
      </c>
      <c r="O2487" s="690"/>
      <c r="P2487" s="217">
        <f t="shared" si="288"/>
        <v>0</v>
      </c>
      <c r="Q2487" s="706"/>
      <c r="R2487" s="707"/>
    </row>
    <row r="2488" spans="2:18" ht="17.25" thickBot="1">
      <c r="B2488" s="688"/>
      <c r="C2488" s="271"/>
      <c r="D2488" s="700"/>
      <c r="E2488" s="701"/>
      <c r="F2488" s="221"/>
      <c r="G2488" s="222"/>
      <c r="H2488" s="223"/>
      <c r="I2488" s="224">
        <f>IF(M2456="지원단가",F2488*G2488*H2488,0)</f>
        <v>0</v>
      </c>
      <c r="J2488" s="691"/>
      <c r="K2488" s="225">
        <f t="shared" si="285"/>
        <v>0</v>
      </c>
      <c r="L2488" s="226">
        <f t="shared" si="286"/>
        <v>0</v>
      </c>
      <c r="M2488" s="227">
        <f t="shared" si="287"/>
        <v>0</v>
      </c>
      <c r="N2488" s="224">
        <f>IF(Q2459="불승인",0,IF(M2456="지원단가",K2488*L2488*M2488,0))</f>
        <v>0</v>
      </c>
      <c r="O2488" s="691"/>
      <c r="P2488" s="225">
        <f t="shared" si="288"/>
        <v>0</v>
      </c>
      <c r="Q2488" s="702"/>
      <c r="R2488" s="703"/>
    </row>
    <row r="2489" spans="2:18" ht="17.25" thickBot="1">
      <c r="B2489" s="686" t="s">
        <v>87</v>
      </c>
      <c r="C2489" s="278"/>
      <c r="D2489" s="280"/>
      <c r="E2489" s="281" t="s">
        <v>2297</v>
      </c>
      <c r="F2489" s="235"/>
      <c r="G2489" s="236"/>
      <c r="H2489" s="237"/>
      <c r="I2489" s="238">
        <f>IF(M2456="지원단가",F2489*G2489*H2489,0)</f>
        <v>0</v>
      </c>
      <c r="J2489" s="689">
        <f>SUM(I2489:I2491)</f>
        <v>0</v>
      </c>
      <c r="K2489" s="239">
        <f t="shared" si="285"/>
        <v>0</v>
      </c>
      <c r="L2489" s="240">
        <f t="shared" si="286"/>
        <v>0</v>
      </c>
      <c r="M2489" s="241">
        <f t="shared" si="287"/>
        <v>0</v>
      </c>
      <c r="N2489" s="238">
        <f>IF(Q2459="불승인",0,IF(M2456="지원단가",K2489*L2489*M2489,0))</f>
        <v>0</v>
      </c>
      <c r="O2489" s="689">
        <f>SUM(N2489:N2491)</f>
        <v>0</v>
      </c>
      <c r="P2489" s="239">
        <f t="shared" si="288"/>
        <v>0</v>
      </c>
      <c r="Q2489" s="252"/>
      <c r="R2489" s="253" t="s">
        <v>2298</v>
      </c>
    </row>
    <row r="2490" spans="2:18" ht="17.25" thickTop="1">
      <c r="B2490" s="687"/>
      <c r="C2490" s="270"/>
      <c r="D2490" s="282"/>
      <c r="E2490" s="692" t="e">
        <f>J2489/SUM(J2463:J2488)</f>
        <v>#DIV/0!</v>
      </c>
      <c r="F2490" s="213"/>
      <c r="G2490" s="214"/>
      <c r="H2490" s="215"/>
      <c r="I2490" s="216">
        <f>IF(M2456="지원단가",F2490*G2490*H2490,0)</f>
        <v>0</v>
      </c>
      <c r="J2490" s="690"/>
      <c r="K2490" s="217">
        <f t="shared" si="285"/>
        <v>0</v>
      </c>
      <c r="L2490" s="218">
        <f t="shared" si="286"/>
        <v>0</v>
      </c>
      <c r="M2490" s="219">
        <f t="shared" si="287"/>
        <v>0</v>
      </c>
      <c r="N2490" s="216">
        <f>IF(Q2459="불승인",0,IF(M2456="지원단가",K2490*L2490*M2490,0))</f>
        <v>0</v>
      </c>
      <c r="O2490" s="690"/>
      <c r="P2490" s="217">
        <f t="shared" si="288"/>
        <v>0</v>
      </c>
      <c r="Q2490" s="255"/>
      <c r="R2490" s="694" t="e">
        <f>O2489/SUM(O2463:O2488)</f>
        <v>#DIV/0!</v>
      </c>
    </row>
    <row r="2491" spans="2:18" ht="17.25" thickBot="1">
      <c r="B2491" s="688"/>
      <c r="C2491" s="279"/>
      <c r="D2491" s="283"/>
      <c r="E2491" s="693"/>
      <c r="F2491" s="243"/>
      <c r="G2491" s="244"/>
      <c r="H2491" s="245"/>
      <c r="I2491" s="246">
        <f>IF(M2456="지원단가",F2491*G2491*H2491,0)</f>
        <v>0</v>
      </c>
      <c r="J2491" s="691"/>
      <c r="K2491" s="247">
        <f t="shared" si="285"/>
        <v>0</v>
      </c>
      <c r="L2491" s="248">
        <f t="shared" si="286"/>
        <v>0</v>
      </c>
      <c r="M2491" s="249">
        <f t="shared" si="287"/>
        <v>0</v>
      </c>
      <c r="N2491" s="246">
        <f>IF(Q2459="불승인",0,IF(M2456="지원단가",K2491*L2491*M2491,0))</f>
        <v>0</v>
      </c>
      <c r="O2491" s="691"/>
      <c r="P2491" s="247">
        <f t="shared" si="288"/>
        <v>0</v>
      </c>
      <c r="Q2491" s="257"/>
      <c r="R2491" s="695"/>
    </row>
    <row r="2492" spans="2:18">
      <c r="B2492" s="686" t="s">
        <v>19</v>
      </c>
      <c r="C2492" s="269"/>
      <c r="D2492" s="696"/>
      <c r="E2492" s="697"/>
      <c r="F2492" s="205"/>
      <c r="G2492" s="206"/>
      <c r="H2492" s="207"/>
      <c r="I2492" s="208">
        <f>F2492*G2492*H2492</f>
        <v>0</v>
      </c>
      <c r="J2492" s="689">
        <f>SUM(I2492:I2493)</f>
        <v>0</v>
      </c>
      <c r="K2492" s="209">
        <f t="shared" si="285"/>
        <v>0</v>
      </c>
      <c r="L2492" s="210">
        <f t="shared" si="286"/>
        <v>0</v>
      </c>
      <c r="M2492" s="211">
        <f t="shared" si="287"/>
        <v>0</v>
      </c>
      <c r="N2492" s="208">
        <f>IF(Q2459="불승인", 0,K2492*L2492*M2492)</f>
        <v>0</v>
      </c>
      <c r="O2492" s="689">
        <f>SUM(N2492:N2493)</f>
        <v>0</v>
      </c>
      <c r="P2492" s="209">
        <f t="shared" si="288"/>
        <v>0</v>
      </c>
      <c r="Q2492" s="698"/>
      <c r="R2492" s="699"/>
    </row>
    <row r="2493" spans="2:18" ht="17.25" thickBot="1">
      <c r="B2493" s="688"/>
      <c r="C2493" s="271"/>
      <c r="D2493" s="700"/>
      <c r="E2493" s="701"/>
      <c r="F2493" s="221"/>
      <c r="G2493" s="222"/>
      <c r="H2493" s="223"/>
      <c r="I2493" s="224">
        <f t="shared" ref="I2493:I2494" si="289">F2493*G2493*H2493</f>
        <v>0</v>
      </c>
      <c r="J2493" s="691"/>
      <c r="K2493" s="225">
        <f t="shared" si="285"/>
        <v>0</v>
      </c>
      <c r="L2493" s="226">
        <f t="shared" si="286"/>
        <v>0</v>
      </c>
      <c r="M2493" s="227">
        <f t="shared" si="287"/>
        <v>0</v>
      </c>
      <c r="N2493" s="224">
        <f>IF(Q2459="불승인", 0,K2493*L2493*M2493)</f>
        <v>0</v>
      </c>
      <c r="O2493" s="691"/>
      <c r="P2493" s="225">
        <f t="shared" si="288"/>
        <v>0</v>
      </c>
      <c r="Q2493" s="702"/>
      <c r="R2493" s="703"/>
    </row>
    <row r="2494" spans="2:18" ht="17.25" thickBot="1">
      <c r="B2494" s="258" t="s">
        <v>44</v>
      </c>
      <c r="C2494" s="284"/>
      <c r="D2494" s="682"/>
      <c r="E2494" s="683"/>
      <c r="F2494" s="260"/>
      <c r="G2494" s="261"/>
      <c r="H2494" s="262"/>
      <c r="I2494" s="263">
        <f t="shared" si="289"/>
        <v>0</v>
      </c>
      <c r="J2494" s="264">
        <f>I2494</f>
        <v>0</v>
      </c>
      <c r="K2494" s="265">
        <f t="shared" si="285"/>
        <v>0</v>
      </c>
      <c r="L2494" s="266">
        <f t="shared" si="286"/>
        <v>0</v>
      </c>
      <c r="M2494" s="267">
        <f t="shared" si="287"/>
        <v>0</v>
      </c>
      <c r="N2494" s="263">
        <f>IF(Q2459="불승인", 0,K2494*L2494*M2494)</f>
        <v>0</v>
      </c>
      <c r="O2494" s="264">
        <f>N2494</f>
        <v>0</v>
      </c>
      <c r="P2494" s="265">
        <f t="shared" si="288"/>
        <v>0</v>
      </c>
      <c r="Q2494" s="684"/>
      <c r="R2494" s="685"/>
    </row>
    <row r="2496" spans="2:18" ht="17.25" thickBot="1"/>
    <row r="2497" spans="2:18" ht="19.5">
      <c r="B2497" s="1" t="s">
        <v>0</v>
      </c>
      <c r="C2497" s="742" t="str">
        <f>총괄!$D$2</f>
        <v>공동훈련센터명</v>
      </c>
      <c r="D2497" s="743"/>
      <c r="E2497" s="743"/>
      <c r="F2497" s="744" t="str" cm="1">
        <f t="array" ref="F2497">IFERROR( LOOKUP(2, 1/(과정일람표!$A$13:$A$412=C2498)/(과정일람표!$B$13:$B$412="승인"), IF(과정일람표!$F$13:$F$412="", NA(), "파트너: " &amp; 과정일람표!$F$13:$F$412)),"")</f>
        <v/>
      </c>
      <c r="G2497" s="745"/>
      <c r="H2497" s="746" t="s">
        <v>21</v>
      </c>
      <c r="I2497" s="747"/>
      <c r="J2497" s="747"/>
      <c r="K2497" s="747"/>
      <c r="L2497" s="747"/>
      <c r="M2497" s="747"/>
      <c r="N2497" s="748"/>
      <c r="O2497" s="749" t="s">
        <v>549</v>
      </c>
      <c r="P2497" s="751" t="s">
        <v>550</v>
      </c>
      <c r="Q2497" s="753" t="s">
        <v>13</v>
      </c>
      <c r="R2497" s="754"/>
    </row>
    <row r="2498" spans="2:18" ht="20.25" thickBot="1">
      <c r="B2498" s="2" t="s">
        <v>1</v>
      </c>
      <c r="C2498" s="179">
        <v>59</v>
      </c>
      <c r="D2498" s="755" t="str" cm="1">
        <f t="array" ref="D2498">IFERROR( LOOKUP(2, 1/(과정일람표!$A$13:$A$412=C2498)/(과정일람표!$B$13:$B$412="승인"), IF(과정일람표!$R$13:$R$412="", NA(), 과정일람표!$R$13:$R$412)),"")</f>
        <v/>
      </c>
      <c r="E2498" s="756"/>
      <c r="F2498" s="756"/>
      <c r="G2498" s="757"/>
      <c r="H2498" s="3" t="s">
        <v>14</v>
      </c>
      <c r="I2498" s="4" t="s">
        <v>47</v>
      </c>
      <c r="J2498" s="4" t="s">
        <v>46</v>
      </c>
      <c r="K2498" s="4" t="s">
        <v>34</v>
      </c>
      <c r="L2498" s="4" t="s">
        <v>22</v>
      </c>
      <c r="M2498" s="4" t="s">
        <v>17</v>
      </c>
      <c r="N2498" s="17" t="s">
        <v>554</v>
      </c>
      <c r="O2498" s="750"/>
      <c r="P2498" s="752"/>
      <c r="Q2498" s="738"/>
      <c r="R2498" s="739"/>
    </row>
    <row r="2499" spans="2:18" ht="19.5">
      <c r="B2499" s="720" t="s">
        <v>2</v>
      </c>
      <c r="C2499" s="5" t="s">
        <v>4</v>
      </c>
      <c r="D2499" s="6" t="s">
        <v>5</v>
      </c>
      <c r="E2499" s="6" t="s">
        <v>11</v>
      </c>
      <c r="F2499" s="7" t="s">
        <v>12</v>
      </c>
      <c r="G2499" s="8" t="s">
        <v>2152</v>
      </c>
      <c r="H2499" s="11" t="s">
        <v>15</v>
      </c>
      <c r="I2499" s="180">
        <f>SUM(I2500:I2502)</f>
        <v>0</v>
      </c>
      <c r="J2499" s="180">
        <f>SUM(J2500:J2502)</f>
        <v>0</v>
      </c>
      <c r="K2499" s="180">
        <f>SUM(K2500:K2502)</f>
        <v>0</v>
      </c>
      <c r="L2499" s="723" t="str" cm="1">
        <f t="array" ref="L2499">IFERROR( LOOKUP(2, 1/(과정일람표!$A$13:$A$412=C2498)/(과정일람표!$B$13:$B$412="승인"), IF(과정일람표!$N$13:$N$412="", NA(), 과정일람표!$N$13:$N$412)),"")</f>
        <v/>
      </c>
      <c r="M2499" s="726" t="str" cm="1">
        <f t="array" ref="M2499">IFERROR( LOOKUP(2, 1/(과정일람표!$A$13:$A$412=C2498)/(과정일람표!$B$13:$B$412="승인"), IF(과정일람표!$AA$13:$AA$412="", NA(), 과정일람표!$AA$13:$AA$412)),"")</f>
        <v/>
      </c>
      <c r="N2499" s="729" t="e">
        <f>VLOOKUP(LEFT(N2501,6),NCS단가,5,FALSE)</f>
        <v>#N/A</v>
      </c>
      <c r="O2499" s="731" t="str" cm="1">
        <f t="array" ref="O2499">IFERROR( LOOKUP(2, 1/(과정일람표!$A$13:$A$412=C2498)/(과정일람표!$B$13:$B$412="신청"), IF(과정일람표!$AC$13:$AC$412="", NA(), 과정일람표!$AC$13:$AC$412)),"")</f>
        <v/>
      </c>
      <c r="P2499" s="729" t="e">
        <f>IF(Q2502="불승인",0,IF(OR(D2500="원격대체", D2500="집체",D2500="혼합"),IF(M2499="기준단가",N2499,J2500/(G2502*D2502)),_xlfn.IFS(D2500="원격",2970,D2500="STEP자체", 6160,D2500="STEP공공",4600)))</f>
        <v>#N/A</v>
      </c>
      <c r="Q2499" s="734" t="str">
        <f>IF(총괄!$C$6="전략", IF(P2502&lt;300%,"적정","검토필요"), IF(총괄!$C$6="지산맞", IF(LEN(L2499)=0,"분류입력확인",IF(P2502&lt;VLOOKUP(L2499,테이블!$B$3:$C$5,2,FALSE),"적정","검토필요")),IF(OR(LEN(E2500)&gt;0,LEN(F2500)&gt;0),IF(과정별세부산출!P2502&lt;300%,"적정","검토필요"),IF(과정별세부산출!P2502&lt;VLOOKUP(과정별세부산출!G2500,테이블!$H$3:$I$10,2,FALSE),"적정","검토필요"))))</f>
        <v>분류입력확인</v>
      </c>
      <c r="R2499" s="735"/>
    </row>
    <row r="2500" spans="2:18" ht="20.25" thickBot="1">
      <c r="B2500" s="721"/>
      <c r="C2500" s="181" t="str" cm="1">
        <f t="array" ref="C2500">IFERROR( LOOKUP(2, 1/(과정일람표!$A$13:$A$412=C2498)/(과정일람표!$B$13:$B$412="승인"), IF(과정일람표!$T$13:$T$412="", NA(), 과정일람표!$T$13:$T$412)),"")</f>
        <v/>
      </c>
      <c r="D2500" s="182" t="str" cm="1">
        <f t="array" ref="D2500">IFERROR( LOOKUP(2, 1/(과정일람표!$A$13:$A$412=C2498)/(과정일람표!$B$13:$B$412="승인"), IF(과정일람표!$U$13:$U$412="", NA(), 과정일람표!$U$13:$U$412)),"")</f>
        <v/>
      </c>
      <c r="E2500" s="182" t="str" cm="1">
        <f t="array" ref="E2500">IFERROR( LOOKUP(2, 1/(과정일람표!$A$13:$A$412=C2498)/(과정일람표!$B$13:$B$412="승인"), IF(과정일람표!$K$13:$K$412="", NA(), 과정일람표!$K$13:$K$412)),"")</f>
        <v/>
      </c>
      <c r="F2500" s="182" t="str" cm="1">
        <f t="array" ref="F2500">IFERROR( LOOKUP(2, 1/(과정일람표!$A$13:$A$412=C2498)/(과정일람표!$B$13:$B$412="승인"), IF(과정일람표!$L$13:$L$412="", NA(), 과정일람표!$L$13:$L$412)),"")</f>
        <v/>
      </c>
      <c r="G2500" s="183" t="str" cm="1">
        <f t="array" ref="G2500">IFERROR( LOOKUP(2, 1/(과정일람표!$A$13:$A$412=C2498)/(과정일람표!$B$13:$B$412="승인"), IF(과정일람표!$M$13:$M$412="", NA(), 과정일람표!$M$13:$M$412)),"")</f>
        <v/>
      </c>
      <c r="H2500" s="12" t="s">
        <v>18</v>
      </c>
      <c r="I2500" s="184">
        <f>IF(M2499="기준단가",IF(OR(D2500="집체",D2500="원격대체", D2500="혼합"),N2499*D2502*G2502,_xlfn.IFS(D2500="원격",2970*D2502*G2502,D2500="STEP자체",6160*D2502*G2502,D2500="STEP공공",4600*D2502*G2502)),IF(M2499="E-9",2*N2499*D2502*G2502,SUM(J2506:J2534)))</f>
        <v>0</v>
      </c>
      <c r="J2500" s="184">
        <f>IF(Q2502="불승인",0,IF(M2499="기준단가",IF(OR(D2500="집체",D2500="원격대체", D2500="혼합"),N2499*D2502*G2502,_xlfn.IFS(D2500="원격",2970*D2502*G2502,D2500="STEP자체",6160*D2502*G2502,D2500="STEP공공",4600*D2502*G2502)),IF(M2499="E-9",2*N2499*D2502*G2502,SUM(O2506:O2534))))</f>
        <v>0</v>
      </c>
      <c r="K2500" s="184">
        <f>J2500-I2500</f>
        <v>0</v>
      </c>
      <c r="L2500" s="724"/>
      <c r="M2500" s="727"/>
      <c r="N2500" s="730"/>
      <c r="O2500" s="732"/>
      <c r="P2500" s="733"/>
      <c r="Q2500" s="734"/>
      <c r="R2500" s="735"/>
    </row>
    <row r="2501" spans="2:18" ht="19.5">
      <c r="B2501" s="721"/>
      <c r="C2501" s="9" t="s">
        <v>6</v>
      </c>
      <c r="D2501" s="10" t="s">
        <v>7</v>
      </c>
      <c r="E2501" s="10" t="s">
        <v>8</v>
      </c>
      <c r="F2501" s="10" t="s">
        <v>9</v>
      </c>
      <c r="G2501" s="10" t="s">
        <v>10</v>
      </c>
      <c r="H2501" s="13" t="s">
        <v>19</v>
      </c>
      <c r="I2501" s="184">
        <f>IF(OR(D2500="집체",D2500="혼합"), J2535, 0)</f>
        <v>0</v>
      </c>
      <c r="J2501" s="184">
        <f>IF(Q2502="불승인",0,IF(OR(D2500="집체",D2500="혼합"),O2535,0))</f>
        <v>0</v>
      </c>
      <c r="K2501" s="184">
        <f>J2501-I2501</f>
        <v>0</v>
      </c>
      <c r="L2501" s="724"/>
      <c r="M2501" s="727"/>
      <c r="N2501" s="185" t="str" cm="1">
        <f t="array" ref="N2501">IFERROR( LOOKUP(2, 1/(과정일람표!$A$13:$A$412=C2498)/(과정일람표!$B$13:$B$412="승인"), IF(과정일람표!$J$13:$J$412="", NA(), 과정일람표!$J$13:$J$412)),"")</f>
        <v/>
      </c>
      <c r="O2501" s="736" t="s">
        <v>551</v>
      </c>
      <c r="P2501" s="737"/>
      <c r="Q2501" s="738" t="s">
        <v>85</v>
      </c>
      <c r="R2501" s="739"/>
    </row>
    <row r="2502" spans="2:18" ht="20.25" thickBot="1">
      <c r="B2502" s="722"/>
      <c r="C2502" s="186" t="str" cm="1">
        <f t="array" ref="C2502">IFERROR( LOOKUP(2, 1/(과정일람표!$A$13:$A$412=C2498)/(과정일람표!$B$13:$B$412="승인"), IF(과정일람표!$V$13:$V$412="", NA(), 과정일람표!$V$13:$V$412)),"")</f>
        <v/>
      </c>
      <c r="D2502" s="182" t="str" cm="1">
        <f t="array" ref="D2502">IFERROR( LOOKUP(2, 1/(과정일람표!$A$13:$A$412=C2498)/(과정일람표!$B$13:$B$412="승인"), IF(과정일람표!$W$13:$W$412="", NA(), 과정일람표!$W$13:$W$412)),"")</f>
        <v/>
      </c>
      <c r="E2502" s="187" t="str" cm="1">
        <f t="array" ref="E2502">IFERROR( LOOKUP(2, 1/(과정일람표!$A$13:$A$412=C2498)/(과정일람표!$B$13:$B$412="승인"), IF(과정일람표!$R$13:$R$412="", NA(), 과정일람표!$X$13:$X$412)),"")</f>
        <v/>
      </c>
      <c r="F2502" s="187" t="str" cm="1">
        <f t="array" ref="F2502">IFERROR( LOOKUP(2, 1/(과정일람표!$A$13:$A$412=C2498)/(과정일람표!$B$13:$B$412="승인"), IF(과정일람표!$Y$13:$Y$412="", NA(), 과정일람표!$Y$13:$Y$412)),"")</f>
        <v/>
      </c>
      <c r="G2502" s="187" t="str" cm="1">
        <f t="array" ref="G2502">IFERROR( LOOKUP(2, 1/(과정일람표!$A$13:$A$412=C2498)/(과정일람표!$B$13:$B$412="승인"), IF(과정일람표!$Z$13:$Z$412="", NA(), 과정일람표!$Z$13:$Z$412)),"")</f>
        <v/>
      </c>
      <c r="H2502" s="14" t="s">
        <v>20</v>
      </c>
      <c r="I2502" s="188">
        <f>IF(OR(D2500="집체", D2500="원격대체",D2500="혼합"), J2537, 0)</f>
        <v>0</v>
      </c>
      <c r="J2502" s="188">
        <f>IF(Q2502="불승인",0,IF(OR(D2500="집체",D2500="원격대체",D2500="혼합"),O2537,0))</f>
        <v>0</v>
      </c>
      <c r="K2502" s="188">
        <f>J2502-I2502</f>
        <v>0</v>
      </c>
      <c r="L2502" s="725"/>
      <c r="M2502" s="728"/>
      <c r="N2502" s="189" t="str" cm="1">
        <f t="array" ref="N2502">IFERROR( LOOKUP(2, 1/(과정일람표!$A$13:$A$412=C2498)/(과정일람표!$B$13:$B$412="승인"), IF(과정일람표!$I$13:$I$412="", NA(), 과정일람표!$I$13:$I$412)),"")</f>
        <v/>
      </c>
      <c r="O2502" s="16" t="e">
        <f>O2499/N2499</f>
        <v>#VALUE!</v>
      </c>
      <c r="P2502" s="18" t="e">
        <f>P2499/N2499</f>
        <v>#N/A</v>
      </c>
      <c r="Q2502" s="740" t="s">
        <v>2291</v>
      </c>
      <c r="R2502" s="741"/>
    </row>
    <row r="2503" spans="2:18" ht="17.25" thickBot="1"/>
    <row r="2504" spans="2:18" ht="17.25" thickBot="1">
      <c r="B2504" s="708" t="s">
        <v>24</v>
      </c>
      <c r="C2504" s="710" t="s">
        <v>25</v>
      </c>
      <c r="D2504" s="712" t="s">
        <v>26</v>
      </c>
      <c r="E2504" s="713"/>
      <c r="F2504" s="716" t="s">
        <v>32</v>
      </c>
      <c r="G2504" s="717"/>
      <c r="H2504" s="717"/>
      <c r="I2504" s="717"/>
      <c r="J2504" s="718"/>
      <c r="K2504" s="716" t="s">
        <v>33</v>
      </c>
      <c r="L2504" s="717"/>
      <c r="M2504" s="717"/>
      <c r="N2504" s="717"/>
      <c r="O2504" s="718"/>
      <c r="P2504" s="716" t="s">
        <v>30</v>
      </c>
      <c r="Q2504" s="717"/>
      <c r="R2504" s="718"/>
    </row>
    <row r="2505" spans="2:18" ht="17.25" thickBot="1">
      <c r="B2505" s="709"/>
      <c r="C2505" s="711"/>
      <c r="D2505" s="714"/>
      <c r="E2505" s="715"/>
      <c r="F2505" s="190" t="s">
        <v>27</v>
      </c>
      <c r="G2505" s="191" t="s">
        <v>28</v>
      </c>
      <c r="H2505" s="15" t="s">
        <v>29</v>
      </c>
      <c r="I2505" s="192" t="s">
        <v>16</v>
      </c>
      <c r="J2505" s="193" t="s">
        <v>38</v>
      </c>
      <c r="K2505" s="190" t="s">
        <v>27</v>
      </c>
      <c r="L2505" s="191" t="s">
        <v>28</v>
      </c>
      <c r="M2505" s="15" t="s">
        <v>29</v>
      </c>
      <c r="N2505" s="192" t="s">
        <v>16</v>
      </c>
      <c r="O2505" s="193" t="s">
        <v>38</v>
      </c>
      <c r="P2505" s="190" t="s">
        <v>34</v>
      </c>
      <c r="Q2505" s="719" t="s">
        <v>31</v>
      </c>
      <c r="R2505" s="718"/>
    </row>
    <row r="2506" spans="2:18" ht="17.25" thickBot="1">
      <c r="B2506" s="194" t="s">
        <v>35</v>
      </c>
      <c r="C2506" s="268"/>
      <c r="D2506" s="682"/>
      <c r="E2506" s="683"/>
      <c r="F2506" s="196"/>
      <c r="G2506" s="197"/>
      <c r="H2506" s="198"/>
      <c r="I2506" s="199">
        <f>IF(M2499="지원단가",F2506*G2506*H2506,0)</f>
        <v>0</v>
      </c>
      <c r="J2506" s="200">
        <f>I2506</f>
        <v>0</v>
      </c>
      <c r="K2506" s="201">
        <f t="shared" ref="K2506:K2537" si="290">F2506</f>
        <v>0</v>
      </c>
      <c r="L2506" s="202">
        <f t="shared" ref="L2506:L2537" si="291">G2506</f>
        <v>0</v>
      </c>
      <c r="M2506" s="203">
        <f t="shared" ref="M2506:M2537" si="292">H2506</f>
        <v>0</v>
      </c>
      <c r="N2506" s="199">
        <f>IF(Q2502="불승인", 0,IF(M2499="지원단가",K2506*L2506*M2506,0))</f>
        <v>0</v>
      </c>
      <c r="O2506" s="200">
        <f>SUM(N2506)</f>
        <v>0</v>
      </c>
      <c r="P2506" s="201">
        <f>N2506-I2506</f>
        <v>0</v>
      </c>
      <c r="Q2506" s="684"/>
      <c r="R2506" s="685"/>
    </row>
    <row r="2507" spans="2:18">
      <c r="B2507" s="686" t="s">
        <v>36</v>
      </c>
      <c r="C2507" s="269"/>
      <c r="D2507" s="696"/>
      <c r="E2507" s="697"/>
      <c r="F2507" s="205"/>
      <c r="G2507" s="206"/>
      <c r="H2507" s="207"/>
      <c r="I2507" s="208">
        <f>IF(M2499="지원단가",F2507*G2507*H2507,0)</f>
        <v>0</v>
      </c>
      <c r="J2507" s="689">
        <f>SUM(I2507:I2510)</f>
        <v>0</v>
      </c>
      <c r="K2507" s="209">
        <f t="shared" si="290"/>
        <v>0</v>
      </c>
      <c r="L2507" s="210">
        <f t="shared" si="291"/>
        <v>0</v>
      </c>
      <c r="M2507" s="211">
        <f t="shared" si="292"/>
        <v>0</v>
      </c>
      <c r="N2507" s="208">
        <f>IF(Q2502="불승인",0,IF(M2499="지원단가",K2507*L2507*M2507,0))</f>
        <v>0</v>
      </c>
      <c r="O2507" s="689">
        <f>SUM(N2507:N2510)</f>
        <v>0</v>
      </c>
      <c r="P2507" s="209">
        <f t="shared" ref="P2507:P2537" si="293">N2507-I2507</f>
        <v>0</v>
      </c>
      <c r="Q2507" s="698"/>
      <c r="R2507" s="699"/>
    </row>
    <row r="2508" spans="2:18">
      <c r="B2508" s="687"/>
      <c r="C2508" s="270"/>
      <c r="D2508" s="704"/>
      <c r="E2508" s="705"/>
      <c r="F2508" s="213"/>
      <c r="G2508" s="214"/>
      <c r="H2508" s="215"/>
      <c r="I2508" s="216">
        <f>IF(M2499="지원단가",F2508*G2508*H2508,0)</f>
        <v>0</v>
      </c>
      <c r="J2508" s="690"/>
      <c r="K2508" s="217">
        <f t="shared" si="290"/>
        <v>0</v>
      </c>
      <c r="L2508" s="218">
        <f t="shared" si="291"/>
        <v>0</v>
      </c>
      <c r="M2508" s="219">
        <f t="shared" si="292"/>
        <v>0</v>
      </c>
      <c r="N2508" s="216">
        <f>IF(Q2502="불승인",0,IF(M2499="지원단가",K2508*L2508*M2508,0))</f>
        <v>0</v>
      </c>
      <c r="O2508" s="690"/>
      <c r="P2508" s="217">
        <f t="shared" si="293"/>
        <v>0</v>
      </c>
      <c r="Q2508" s="706"/>
      <c r="R2508" s="707"/>
    </row>
    <row r="2509" spans="2:18">
      <c r="B2509" s="687"/>
      <c r="C2509" s="270"/>
      <c r="D2509" s="704"/>
      <c r="E2509" s="705"/>
      <c r="F2509" s="213"/>
      <c r="G2509" s="214"/>
      <c r="H2509" s="215"/>
      <c r="I2509" s="216">
        <f>IF(M2499="지원단가",F2509*G2509*H2509,0)</f>
        <v>0</v>
      </c>
      <c r="J2509" s="690"/>
      <c r="K2509" s="217">
        <f t="shared" si="290"/>
        <v>0</v>
      </c>
      <c r="L2509" s="218">
        <f t="shared" si="291"/>
        <v>0</v>
      </c>
      <c r="M2509" s="219">
        <f t="shared" si="292"/>
        <v>0</v>
      </c>
      <c r="N2509" s="216">
        <f>IF(Q2502="불승인",0,IF(M2499="지원단가",K2509*L2509*M2509,0))</f>
        <v>0</v>
      </c>
      <c r="O2509" s="690"/>
      <c r="P2509" s="217">
        <f t="shared" si="293"/>
        <v>0</v>
      </c>
      <c r="Q2509" s="706"/>
      <c r="R2509" s="707"/>
    </row>
    <row r="2510" spans="2:18" ht="17.25" thickBot="1">
      <c r="B2510" s="688"/>
      <c r="C2510" s="271"/>
      <c r="D2510" s="700"/>
      <c r="E2510" s="701"/>
      <c r="F2510" s="221"/>
      <c r="G2510" s="222"/>
      <c r="H2510" s="223"/>
      <c r="I2510" s="224">
        <f>IF(M2499="지원단가",F2510*G2510*H2510,0)</f>
        <v>0</v>
      </c>
      <c r="J2510" s="691"/>
      <c r="K2510" s="225">
        <f t="shared" si="290"/>
        <v>0</v>
      </c>
      <c r="L2510" s="226">
        <f t="shared" si="291"/>
        <v>0</v>
      </c>
      <c r="M2510" s="227">
        <f t="shared" si="292"/>
        <v>0</v>
      </c>
      <c r="N2510" s="224">
        <f>IF(Q2502="불승인",0,IF(M2499="지원단가",K2510*L2510*M2510,0))</f>
        <v>0</v>
      </c>
      <c r="O2510" s="691"/>
      <c r="P2510" s="225">
        <f t="shared" si="293"/>
        <v>0</v>
      </c>
      <c r="Q2510" s="702"/>
      <c r="R2510" s="703"/>
    </row>
    <row r="2511" spans="2:18">
      <c r="B2511" s="686" t="s">
        <v>37</v>
      </c>
      <c r="C2511" s="269"/>
      <c r="D2511" s="272"/>
      <c r="E2511" s="273"/>
      <c r="F2511" s="205"/>
      <c r="G2511" s="206"/>
      <c r="H2511" s="207"/>
      <c r="I2511" s="208">
        <f>IF(M2499="지원단가",F2511*G2511*H2511,0)</f>
        <v>0</v>
      </c>
      <c r="J2511" s="689">
        <f>SUM(I2511:I2516)</f>
        <v>0</v>
      </c>
      <c r="K2511" s="209">
        <f t="shared" si="290"/>
        <v>0</v>
      </c>
      <c r="L2511" s="210">
        <f t="shared" si="291"/>
        <v>0</v>
      </c>
      <c r="M2511" s="211">
        <f t="shared" si="292"/>
        <v>0</v>
      </c>
      <c r="N2511" s="208">
        <f>IF(Q2502="불승인",0,IF(M2499="지원단가",K2511*L2511*M2511,0))</f>
        <v>0</v>
      </c>
      <c r="O2511" s="689">
        <f>SUM(N2511:N2516)</f>
        <v>0</v>
      </c>
      <c r="P2511" s="209">
        <f t="shared" si="293"/>
        <v>0</v>
      </c>
      <c r="Q2511" s="698"/>
      <c r="R2511" s="699"/>
    </row>
    <row r="2512" spans="2:18">
      <c r="B2512" s="687"/>
      <c r="C2512" s="270"/>
      <c r="D2512" s="274"/>
      <c r="E2512" s="275"/>
      <c r="F2512" s="213"/>
      <c r="G2512" s="214"/>
      <c r="H2512" s="215"/>
      <c r="I2512" s="216">
        <f>IF(M2499="지원단가",F2512*G2512*H2512,0)</f>
        <v>0</v>
      </c>
      <c r="J2512" s="690"/>
      <c r="K2512" s="217">
        <f t="shared" si="290"/>
        <v>0</v>
      </c>
      <c r="L2512" s="218">
        <f t="shared" si="291"/>
        <v>0</v>
      </c>
      <c r="M2512" s="219">
        <f t="shared" si="292"/>
        <v>0</v>
      </c>
      <c r="N2512" s="216">
        <f>IF(Q2502="불승인",0,IF(M2499="지원단가",K2512*L2512*M2512,0))</f>
        <v>0</v>
      </c>
      <c r="O2512" s="690"/>
      <c r="P2512" s="217">
        <f t="shared" si="293"/>
        <v>0</v>
      </c>
      <c r="Q2512" s="706"/>
      <c r="R2512" s="707"/>
    </row>
    <row r="2513" spans="2:18">
      <c r="B2513" s="687"/>
      <c r="C2513" s="270"/>
      <c r="D2513" s="274"/>
      <c r="E2513" s="275"/>
      <c r="F2513" s="213"/>
      <c r="G2513" s="214"/>
      <c r="H2513" s="215"/>
      <c r="I2513" s="216">
        <f>IF(M2499="지원단가",F2513*G2513*H2513,0)</f>
        <v>0</v>
      </c>
      <c r="J2513" s="690"/>
      <c r="K2513" s="217">
        <f t="shared" si="290"/>
        <v>0</v>
      </c>
      <c r="L2513" s="218">
        <f t="shared" si="291"/>
        <v>0</v>
      </c>
      <c r="M2513" s="219">
        <f t="shared" si="292"/>
        <v>0</v>
      </c>
      <c r="N2513" s="216">
        <f>IF(Q2502="불승인",0,IF(M2499="지원단가",K2513*L2513*M2513,0))</f>
        <v>0</v>
      </c>
      <c r="O2513" s="690"/>
      <c r="P2513" s="217">
        <f t="shared" si="293"/>
        <v>0</v>
      </c>
      <c r="Q2513" s="706"/>
      <c r="R2513" s="707"/>
    </row>
    <row r="2514" spans="2:18">
      <c r="B2514" s="687"/>
      <c r="C2514" s="270"/>
      <c r="D2514" s="274"/>
      <c r="E2514" s="275"/>
      <c r="F2514" s="213"/>
      <c r="G2514" s="214"/>
      <c r="H2514" s="215"/>
      <c r="I2514" s="216">
        <f>IF(M2499="지원단가",F2514*G2514*H2514,0)</f>
        <v>0</v>
      </c>
      <c r="J2514" s="690"/>
      <c r="K2514" s="217">
        <f t="shared" si="290"/>
        <v>0</v>
      </c>
      <c r="L2514" s="218">
        <f t="shared" si="291"/>
        <v>0</v>
      </c>
      <c r="M2514" s="219">
        <f t="shared" si="292"/>
        <v>0</v>
      </c>
      <c r="N2514" s="216">
        <f>IF(Q2502="불승인",0,IF(M2499="지원단가",K2514*L2514*M2514,0))</f>
        <v>0</v>
      </c>
      <c r="O2514" s="690"/>
      <c r="P2514" s="217">
        <f t="shared" si="293"/>
        <v>0</v>
      </c>
      <c r="Q2514" s="706"/>
      <c r="R2514" s="707"/>
    </row>
    <row r="2515" spans="2:18">
      <c r="B2515" s="687"/>
      <c r="C2515" s="270"/>
      <c r="D2515" s="274"/>
      <c r="E2515" s="275"/>
      <c r="F2515" s="213"/>
      <c r="G2515" s="214"/>
      <c r="H2515" s="215"/>
      <c r="I2515" s="216">
        <f>IF(M2499="지원단가",F2515*G2515*H2515,0)</f>
        <v>0</v>
      </c>
      <c r="J2515" s="690"/>
      <c r="K2515" s="217">
        <f t="shared" si="290"/>
        <v>0</v>
      </c>
      <c r="L2515" s="218">
        <f t="shared" si="291"/>
        <v>0</v>
      </c>
      <c r="M2515" s="219">
        <f t="shared" si="292"/>
        <v>0</v>
      </c>
      <c r="N2515" s="216">
        <f>IF(Q2502="불승인",0,IF(M2499="지원단가",K2515*L2515*M2515,0))</f>
        <v>0</v>
      </c>
      <c r="O2515" s="690"/>
      <c r="P2515" s="217">
        <f t="shared" si="293"/>
        <v>0</v>
      </c>
      <c r="Q2515" s="706"/>
      <c r="R2515" s="707"/>
    </row>
    <row r="2516" spans="2:18" ht="17.25" thickBot="1">
      <c r="B2516" s="688"/>
      <c r="C2516" s="271"/>
      <c r="D2516" s="276"/>
      <c r="E2516" s="277"/>
      <c r="F2516" s="221"/>
      <c r="G2516" s="222"/>
      <c r="H2516" s="223"/>
      <c r="I2516" s="224">
        <f>IF(M2499="지원단가",F2516*G2516*H2516,0)</f>
        <v>0</v>
      </c>
      <c r="J2516" s="691"/>
      <c r="K2516" s="225">
        <f t="shared" si="290"/>
        <v>0</v>
      </c>
      <c r="L2516" s="226">
        <f t="shared" si="291"/>
        <v>0</v>
      </c>
      <c r="M2516" s="227">
        <f t="shared" si="292"/>
        <v>0</v>
      </c>
      <c r="N2516" s="224">
        <f>IF(Q2502="불승인",0,IF(M2499="지원단가",K2516*L2516*M2516,0))</f>
        <v>0</v>
      </c>
      <c r="O2516" s="691"/>
      <c r="P2516" s="225">
        <f t="shared" si="293"/>
        <v>0</v>
      </c>
      <c r="Q2516" s="702"/>
      <c r="R2516" s="703"/>
    </row>
    <row r="2517" spans="2:18">
      <c r="B2517" s="686" t="s">
        <v>39</v>
      </c>
      <c r="C2517" s="269"/>
      <c r="D2517" s="696"/>
      <c r="E2517" s="697"/>
      <c r="F2517" s="205"/>
      <c r="G2517" s="206"/>
      <c r="H2517" s="207"/>
      <c r="I2517" s="208">
        <f>IF(M2499="지원단가",F2517*G2517*H2517,0)</f>
        <v>0</v>
      </c>
      <c r="J2517" s="689">
        <f>SUM(I2517:I2522)</f>
        <v>0</v>
      </c>
      <c r="K2517" s="209">
        <f t="shared" si="290"/>
        <v>0</v>
      </c>
      <c r="L2517" s="210">
        <f t="shared" si="291"/>
        <v>0</v>
      </c>
      <c r="M2517" s="211">
        <f t="shared" si="292"/>
        <v>0</v>
      </c>
      <c r="N2517" s="208">
        <f>IF(Q2502="불승인",0,IF(M2499="지원단가",K2517*L2517*M2517,0))</f>
        <v>0</v>
      </c>
      <c r="O2517" s="689">
        <f>SUM(N2517:N2522)</f>
        <v>0</v>
      </c>
      <c r="P2517" s="209">
        <f t="shared" si="293"/>
        <v>0</v>
      </c>
      <c r="Q2517" s="698"/>
      <c r="R2517" s="699"/>
    </row>
    <row r="2518" spans="2:18">
      <c r="B2518" s="687"/>
      <c r="C2518" s="270"/>
      <c r="D2518" s="704"/>
      <c r="E2518" s="705"/>
      <c r="F2518" s="213"/>
      <c r="G2518" s="214"/>
      <c r="H2518" s="215"/>
      <c r="I2518" s="216">
        <f>IF(M2499="지원단가",F2518*G2518*H2518,0)</f>
        <v>0</v>
      </c>
      <c r="J2518" s="690"/>
      <c r="K2518" s="217">
        <f t="shared" si="290"/>
        <v>0</v>
      </c>
      <c r="L2518" s="218">
        <f t="shared" si="291"/>
        <v>0</v>
      </c>
      <c r="M2518" s="219">
        <f t="shared" si="292"/>
        <v>0</v>
      </c>
      <c r="N2518" s="216">
        <f>IF(Q2502="불승인",0,IF(M2499="지원단가",K2518*L2518*M2518,0))</f>
        <v>0</v>
      </c>
      <c r="O2518" s="690"/>
      <c r="P2518" s="217">
        <f t="shared" si="293"/>
        <v>0</v>
      </c>
      <c r="Q2518" s="706"/>
      <c r="R2518" s="707"/>
    </row>
    <row r="2519" spans="2:18">
      <c r="B2519" s="687"/>
      <c r="C2519" s="270"/>
      <c r="D2519" s="704"/>
      <c r="E2519" s="705"/>
      <c r="F2519" s="213"/>
      <c r="G2519" s="214"/>
      <c r="H2519" s="215"/>
      <c r="I2519" s="216">
        <f>IF(M2499="지원단가",F2519*G2519*H2519,0)</f>
        <v>0</v>
      </c>
      <c r="J2519" s="690"/>
      <c r="K2519" s="217">
        <f t="shared" si="290"/>
        <v>0</v>
      </c>
      <c r="L2519" s="218">
        <f t="shared" si="291"/>
        <v>0</v>
      </c>
      <c r="M2519" s="219">
        <f t="shared" si="292"/>
        <v>0</v>
      </c>
      <c r="N2519" s="216">
        <f>IF(Q2502="불승인",0,IF(M2499="지원단가",K2519*L2519*M2519,0))</f>
        <v>0</v>
      </c>
      <c r="O2519" s="690"/>
      <c r="P2519" s="217">
        <f t="shared" si="293"/>
        <v>0</v>
      </c>
      <c r="Q2519" s="706"/>
      <c r="R2519" s="707"/>
    </row>
    <row r="2520" spans="2:18">
      <c r="B2520" s="687"/>
      <c r="C2520" s="270"/>
      <c r="D2520" s="704"/>
      <c r="E2520" s="705"/>
      <c r="F2520" s="213"/>
      <c r="G2520" s="214"/>
      <c r="H2520" s="215"/>
      <c r="I2520" s="216">
        <f>IF(M2499="지원단가",F2520*G2520*H2520,0)</f>
        <v>0</v>
      </c>
      <c r="J2520" s="690"/>
      <c r="K2520" s="217">
        <f t="shared" si="290"/>
        <v>0</v>
      </c>
      <c r="L2520" s="218">
        <f t="shared" si="291"/>
        <v>0</v>
      </c>
      <c r="M2520" s="219">
        <f t="shared" si="292"/>
        <v>0</v>
      </c>
      <c r="N2520" s="216">
        <f>IF(Q2502="불승인",0,IF(M2499="지원단가",K2520*L2520*M2520,0))</f>
        <v>0</v>
      </c>
      <c r="O2520" s="690"/>
      <c r="P2520" s="217">
        <f t="shared" si="293"/>
        <v>0</v>
      </c>
      <c r="Q2520" s="706"/>
      <c r="R2520" s="707"/>
    </row>
    <row r="2521" spans="2:18">
      <c r="B2521" s="687"/>
      <c r="C2521" s="270"/>
      <c r="D2521" s="704"/>
      <c r="E2521" s="705"/>
      <c r="F2521" s="213"/>
      <c r="G2521" s="214"/>
      <c r="H2521" s="215"/>
      <c r="I2521" s="216">
        <f>IF(M2499="지원단가",F2521*G2521*H2521,0)</f>
        <v>0</v>
      </c>
      <c r="J2521" s="690"/>
      <c r="K2521" s="217">
        <f t="shared" si="290"/>
        <v>0</v>
      </c>
      <c r="L2521" s="218">
        <f t="shared" si="291"/>
        <v>0</v>
      </c>
      <c r="M2521" s="219">
        <f t="shared" si="292"/>
        <v>0</v>
      </c>
      <c r="N2521" s="216">
        <f>IF(Q2502="불승인",0,IF(M2499="지원단가",K2521*L2521*M2521,0))</f>
        <v>0</v>
      </c>
      <c r="O2521" s="690"/>
      <c r="P2521" s="217">
        <f t="shared" si="293"/>
        <v>0</v>
      </c>
      <c r="Q2521" s="706"/>
      <c r="R2521" s="707"/>
    </row>
    <row r="2522" spans="2:18" ht="17.25" thickBot="1">
      <c r="B2522" s="688"/>
      <c r="C2522" s="271"/>
      <c r="D2522" s="700"/>
      <c r="E2522" s="701"/>
      <c r="F2522" s="221"/>
      <c r="G2522" s="222"/>
      <c r="H2522" s="223"/>
      <c r="I2522" s="224">
        <f>IF(M2499="지원단가",F2522*G2522*H2522,0)</f>
        <v>0</v>
      </c>
      <c r="J2522" s="691"/>
      <c r="K2522" s="225">
        <f t="shared" si="290"/>
        <v>0</v>
      </c>
      <c r="L2522" s="226">
        <f t="shared" si="291"/>
        <v>0</v>
      </c>
      <c r="M2522" s="227">
        <f t="shared" si="292"/>
        <v>0</v>
      </c>
      <c r="N2522" s="224">
        <f>IF(Q2502="불승인",0,IF(M2499="지원단가",K2522*L2522*M2522,0))</f>
        <v>0</v>
      </c>
      <c r="O2522" s="691"/>
      <c r="P2522" s="225">
        <f t="shared" si="293"/>
        <v>0</v>
      </c>
      <c r="Q2522" s="702"/>
      <c r="R2522" s="703"/>
    </row>
    <row r="2523" spans="2:18" ht="17.25" thickBot="1">
      <c r="B2523" s="194" t="s">
        <v>40</v>
      </c>
      <c r="C2523" s="268"/>
      <c r="D2523" s="682"/>
      <c r="E2523" s="683"/>
      <c r="F2523" s="196"/>
      <c r="G2523" s="197"/>
      <c r="H2523" s="198"/>
      <c r="I2523" s="199">
        <f>IF(M2499="지원단가",F2523*G2523*H2523,0)</f>
        <v>0</v>
      </c>
      <c r="J2523" s="200">
        <f>I2523</f>
        <v>0</v>
      </c>
      <c r="K2523" s="201">
        <f t="shared" si="290"/>
        <v>0</v>
      </c>
      <c r="L2523" s="202">
        <f t="shared" si="291"/>
        <v>0</v>
      </c>
      <c r="M2523" s="203">
        <f t="shared" si="292"/>
        <v>0</v>
      </c>
      <c r="N2523" s="199">
        <f>IF(Q2502="불승인",0,IF(M2499="지원단가",K2523*L2523*M2523,0))</f>
        <v>0</v>
      </c>
      <c r="O2523" s="200">
        <f>SUM(N2523)</f>
        <v>0</v>
      </c>
      <c r="P2523" s="201">
        <f t="shared" si="293"/>
        <v>0</v>
      </c>
      <c r="Q2523" s="684"/>
      <c r="R2523" s="685"/>
    </row>
    <row r="2524" spans="2:18">
      <c r="B2524" s="686" t="s">
        <v>41</v>
      </c>
      <c r="C2524" s="269"/>
      <c r="D2524" s="696"/>
      <c r="E2524" s="697"/>
      <c r="F2524" s="205"/>
      <c r="G2524" s="206"/>
      <c r="H2524" s="207"/>
      <c r="I2524" s="208">
        <f>IF(M2499="지원단가",F2524*G2524*H2524,0)</f>
        <v>0</v>
      </c>
      <c r="J2524" s="689">
        <f>SUM(I2524:I2526)</f>
        <v>0</v>
      </c>
      <c r="K2524" s="209">
        <f t="shared" si="290"/>
        <v>0</v>
      </c>
      <c r="L2524" s="210">
        <f t="shared" si="291"/>
        <v>0</v>
      </c>
      <c r="M2524" s="211">
        <f t="shared" si="292"/>
        <v>0</v>
      </c>
      <c r="N2524" s="208">
        <f>IF(Q2502="불승인",0,IF(M2499="지원단가",K2524*L2524*M2524,0))</f>
        <v>0</v>
      </c>
      <c r="O2524" s="689">
        <f>SUM(N2524:N2526)</f>
        <v>0</v>
      </c>
      <c r="P2524" s="209">
        <f t="shared" si="293"/>
        <v>0</v>
      </c>
      <c r="Q2524" s="698"/>
      <c r="R2524" s="699"/>
    </row>
    <row r="2525" spans="2:18">
      <c r="B2525" s="687"/>
      <c r="C2525" s="270"/>
      <c r="D2525" s="704"/>
      <c r="E2525" s="705"/>
      <c r="F2525" s="213"/>
      <c r="G2525" s="214"/>
      <c r="H2525" s="215"/>
      <c r="I2525" s="216">
        <f>IF(M2499="지원단가",F2525*G2525*H2525,0)</f>
        <v>0</v>
      </c>
      <c r="J2525" s="690"/>
      <c r="K2525" s="217">
        <f t="shared" si="290"/>
        <v>0</v>
      </c>
      <c r="L2525" s="218">
        <f t="shared" si="291"/>
        <v>0</v>
      </c>
      <c r="M2525" s="219">
        <f t="shared" si="292"/>
        <v>0</v>
      </c>
      <c r="N2525" s="216">
        <f>IF(Q2502="불승인",0,IF(M2499="지원단가",K2525*L2525*M2525,0))</f>
        <v>0</v>
      </c>
      <c r="O2525" s="690"/>
      <c r="P2525" s="217">
        <f t="shared" si="293"/>
        <v>0</v>
      </c>
      <c r="Q2525" s="706"/>
      <c r="R2525" s="707"/>
    </row>
    <row r="2526" spans="2:18" ht="17.25" thickBot="1">
      <c r="B2526" s="688"/>
      <c r="C2526" s="271"/>
      <c r="D2526" s="700"/>
      <c r="E2526" s="701"/>
      <c r="F2526" s="221"/>
      <c r="G2526" s="222"/>
      <c r="H2526" s="223"/>
      <c r="I2526" s="224">
        <f>IF(M2499="지원단가",F2526*G2526*H2526,0)</f>
        <v>0</v>
      </c>
      <c r="J2526" s="691"/>
      <c r="K2526" s="225">
        <f t="shared" si="290"/>
        <v>0</v>
      </c>
      <c r="L2526" s="226">
        <f t="shared" si="291"/>
        <v>0</v>
      </c>
      <c r="M2526" s="227">
        <f t="shared" si="292"/>
        <v>0</v>
      </c>
      <c r="N2526" s="224">
        <f>IF(Q2502="불승인",0,IF(M2499="지원단가",K2526*L2526*M2526,0))</f>
        <v>0</v>
      </c>
      <c r="O2526" s="691"/>
      <c r="P2526" s="225">
        <f t="shared" si="293"/>
        <v>0</v>
      </c>
      <c r="Q2526" s="702"/>
      <c r="R2526" s="703"/>
    </row>
    <row r="2527" spans="2:18">
      <c r="B2527" s="686" t="s">
        <v>42</v>
      </c>
      <c r="C2527" s="278"/>
      <c r="D2527" s="696"/>
      <c r="E2527" s="697"/>
      <c r="F2527" s="235"/>
      <c r="G2527" s="236"/>
      <c r="H2527" s="237"/>
      <c r="I2527" s="238">
        <f>IF(M2499="지원단가",F2527*G2527*H2527,0)</f>
        <v>0</v>
      </c>
      <c r="J2527" s="689">
        <f>SUM(I2527:I2528)</f>
        <v>0</v>
      </c>
      <c r="K2527" s="239">
        <f t="shared" si="290"/>
        <v>0</v>
      </c>
      <c r="L2527" s="240">
        <f t="shared" si="291"/>
        <v>0</v>
      </c>
      <c r="M2527" s="241">
        <f t="shared" si="292"/>
        <v>0</v>
      </c>
      <c r="N2527" s="238">
        <f>IF(Q2502="불승인",0,IF(M2499="지원단가",K2527*L2527*M2527,0))</f>
        <v>0</v>
      </c>
      <c r="O2527" s="689">
        <f>SUM(N2527:N2528)</f>
        <v>0</v>
      </c>
      <c r="P2527" s="239">
        <f t="shared" si="293"/>
        <v>0</v>
      </c>
      <c r="Q2527" s="698"/>
      <c r="R2527" s="699"/>
    </row>
    <row r="2528" spans="2:18" ht="17.25" thickBot="1">
      <c r="B2528" s="688"/>
      <c r="C2528" s="279"/>
      <c r="D2528" s="700"/>
      <c r="E2528" s="701"/>
      <c r="F2528" s="243"/>
      <c r="G2528" s="244"/>
      <c r="H2528" s="245"/>
      <c r="I2528" s="246">
        <f>IF(M2499="지원단가",F2528*G2528*H2528,0)</f>
        <v>0</v>
      </c>
      <c r="J2528" s="691"/>
      <c r="K2528" s="247">
        <f t="shared" si="290"/>
        <v>0</v>
      </c>
      <c r="L2528" s="248">
        <f t="shared" si="291"/>
        <v>0</v>
      </c>
      <c r="M2528" s="249">
        <f t="shared" si="292"/>
        <v>0</v>
      </c>
      <c r="N2528" s="246">
        <f>IF(Q2502="불승인",0,IF(M2499="지원단가",K2528*L2528*M2528,0))</f>
        <v>0</v>
      </c>
      <c r="O2528" s="691"/>
      <c r="P2528" s="247">
        <f t="shared" si="293"/>
        <v>0</v>
      </c>
      <c r="Q2528" s="702"/>
      <c r="R2528" s="703"/>
    </row>
    <row r="2529" spans="2:18">
      <c r="B2529" s="686" t="s">
        <v>43</v>
      </c>
      <c r="C2529" s="269"/>
      <c r="D2529" s="696"/>
      <c r="E2529" s="697"/>
      <c r="F2529" s="205"/>
      <c r="G2529" s="206"/>
      <c r="H2529" s="207"/>
      <c r="I2529" s="208">
        <f>IF(M2499="지원단가",F2529*G2529*H2529,0)</f>
        <v>0</v>
      </c>
      <c r="J2529" s="689">
        <f>SUM(I2529:I2531)</f>
        <v>0</v>
      </c>
      <c r="K2529" s="209">
        <f t="shared" si="290"/>
        <v>0</v>
      </c>
      <c r="L2529" s="210">
        <f t="shared" si="291"/>
        <v>0</v>
      </c>
      <c r="M2529" s="211">
        <f t="shared" si="292"/>
        <v>0</v>
      </c>
      <c r="N2529" s="208">
        <f>IF(Q2502="불승인",0,IF(M2499="지원단가",K2529*L2529*M2529,0))</f>
        <v>0</v>
      </c>
      <c r="O2529" s="689">
        <f>SUM(N2529:N2531)</f>
        <v>0</v>
      </c>
      <c r="P2529" s="209">
        <f t="shared" si="293"/>
        <v>0</v>
      </c>
      <c r="Q2529" s="698"/>
      <c r="R2529" s="699"/>
    </row>
    <row r="2530" spans="2:18">
      <c r="B2530" s="687"/>
      <c r="C2530" s="270"/>
      <c r="D2530" s="704"/>
      <c r="E2530" s="705"/>
      <c r="F2530" s="213"/>
      <c r="G2530" s="214"/>
      <c r="H2530" s="215"/>
      <c r="I2530" s="216">
        <f>IF(M2499="지원단가",F2530*G2530*H2530,0)</f>
        <v>0</v>
      </c>
      <c r="J2530" s="690"/>
      <c r="K2530" s="217">
        <f t="shared" si="290"/>
        <v>0</v>
      </c>
      <c r="L2530" s="218">
        <f t="shared" si="291"/>
        <v>0</v>
      </c>
      <c r="M2530" s="219">
        <f t="shared" si="292"/>
        <v>0</v>
      </c>
      <c r="N2530" s="216">
        <f>IF(Q2502="불승인",0,IF(M2499="지원단가",K2530*L2530*M2530,0))</f>
        <v>0</v>
      </c>
      <c r="O2530" s="690"/>
      <c r="P2530" s="217">
        <f t="shared" si="293"/>
        <v>0</v>
      </c>
      <c r="Q2530" s="706"/>
      <c r="R2530" s="707"/>
    </row>
    <row r="2531" spans="2:18" ht="17.25" thickBot="1">
      <c r="B2531" s="688"/>
      <c r="C2531" s="271"/>
      <c r="D2531" s="700"/>
      <c r="E2531" s="701"/>
      <c r="F2531" s="221"/>
      <c r="G2531" s="222"/>
      <c r="H2531" s="223"/>
      <c r="I2531" s="224">
        <f>IF(M2499="지원단가",F2531*G2531*H2531,0)</f>
        <v>0</v>
      </c>
      <c r="J2531" s="691"/>
      <c r="K2531" s="225">
        <f t="shared" si="290"/>
        <v>0</v>
      </c>
      <c r="L2531" s="226">
        <f t="shared" si="291"/>
        <v>0</v>
      </c>
      <c r="M2531" s="227">
        <f t="shared" si="292"/>
        <v>0</v>
      </c>
      <c r="N2531" s="224">
        <f>IF(Q2502="불승인",0,IF(M2499="지원단가",K2531*L2531*M2531,0))</f>
        <v>0</v>
      </c>
      <c r="O2531" s="691"/>
      <c r="P2531" s="225">
        <f t="shared" si="293"/>
        <v>0</v>
      </c>
      <c r="Q2531" s="702"/>
      <c r="R2531" s="703"/>
    </row>
    <row r="2532" spans="2:18" ht="17.25" thickBot="1">
      <c r="B2532" s="686" t="s">
        <v>87</v>
      </c>
      <c r="C2532" s="278"/>
      <c r="D2532" s="280"/>
      <c r="E2532" s="281" t="s">
        <v>2297</v>
      </c>
      <c r="F2532" s="235"/>
      <c r="G2532" s="236"/>
      <c r="H2532" s="237"/>
      <c r="I2532" s="238">
        <f>IF(M2499="지원단가",F2532*G2532*H2532,0)</f>
        <v>0</v>
      </c>
      <c r="J2532" s="689">
        <f>SUM(I2532:I2534)</f>
        <v>0</v>
      </c>
      <c r="K2532" s="239">
        <f t="shared" si="290"/>
        <v>0</v>
      </c>
      <c r="L2532" s="240">
        <f t="shared" si="291"/>
        <v>0</v>
      </c>
      <c r="M2532" s="241">
        <f t="shared" si="292"/>
        <v>0</v>
      </c>
      <c r="N2532" s="238">
        <f>IF(Q2502="불승인",0,IF(M2499="지원단가",K2532*L2532*M2532,0))</f>
        <v>0</v>
      </c>
      <c r="O2532" s="689">
        <f>SUM(N2532:N2534)</f>
        <v>0</v>
      </c>
      <c r="P2532" s="239">
        <f t="shared" si="293"/>
        <v>0</v>
      </c>
      <c r="Q2532" s="252"/>
      <c r="R2532" s="253" t="s">
        <v>2298</v>
      </c>
    </row>
    <row r="2533" spans="2:18" ht="17.25" thickTop="1">
      <c r="B2533" s="687"/>
      <c r="C2533" s="270"/>
      <c r="D2533" s="282"/>
      <c r="E2533" s="692" t="e">
        <f>J2532/SUM(J2506:J2531)</f>
        <v>#DIV/0!</v>
      </c>
      <c r="F2533" s="213"/>
      <c r="G2533" s="214"/>
      <c r="H2533" s="215"/>
      <c r="I2533" s="216">
        <f>IF(M2499="지원단가",F2533*G2533*H2533,0)</f>
        <v>0</v>
      </c>
      <c r="J2533" s="690"/>
      <c r="K2533" s="217">
        <f t="shared" si="290"/>
        <v>0</v>
      </c>
      <c r="L2533" s="218">
        <f t="shared" si="291"/>
        <v>0</v>
      </c>
      <c r="M2533" s="219">
        <f t="shared" si="292"/>
        <v>0</v>
      </c>
      <c r="N2533" s="216">
        <f>IF(Q2502="불승인",0,IF(M2499="지원단가",K2533*L2533*M2533,0))</f>
        <v>0</v>
      </c>
      <c r="O2533" s="690"/>
      <c r="P2533" s="217">
        <f t="shared" si="293"/>
        <v>0</v>
      </c>
      <c r="Q2533" s="255"/>
      <c r="R2533" s="694" t="e">
        <f>O2532/SUM(O2506:O2531)</f>
        <v>#DIV/0!</v>
      </c>
    </row>
    <row r="2534" spans="2:18" ht="17.25" thickBot="1">
      <c r="B2534" s="688"/>
      <c r="C2534" s="279"/>
      <c r="D2534" s="283"/>
      <c r="E2534" s="693"/>
      <c r="F2534" s="243"/>
      <c r="G2534" s="244"/>
      <c r="H2534" s="245"/>
      <c r="I2534" s="246">
        <f>IF(M2499="지원단가",F2534*G2534*H2534,0)</f>
        <v>0</v>
      </c>
      <c r="J2534" s="691"/>
      <c r="K2534" s="247">
        <f t="shared" si="290"/>
        <v>0</v>
      </c>
      <c r="L2534" s="248">
        <f t="shared" si="291"/>
        <v>0</v>
      </c>
      <c r="M2534" s="249">
        <f t="shared" si="292"/>
        <v>0</v>
      </c>
      <c r="N2534" s="246">
        <f>IF(Q2502="불승인",0,IF(M2499="지원단가",K2534*L2534*M2534,0))</f>
        <v>0</v>
      </c>
      <c r="O2534" s="691"/>
      <c r="P2534" s="247">
        <f t="shared" si="293"/>
        <v>0</v>
      </c>
      <c r="Q2534" s="257"/>
      <c r="R2534" s="695"/>
    </row>
    <row r="2535" spans="2:18">
      <c r="B2535" s="686" t="s">
        <v>19</v>
      </c>
      <c r="C2535" s="269"/>
      <c r="D2535" s="696"/>
      <c r="E2535" s="697"/>
      <c r="F2535" s="205"/>
      <c r="G2535" s="206"/>
      <c r="H2535" s="207"/>
      <c r="I2535" s="208">
        <f>F2535*G2535*H2535</f>
        <v>0</v>
      </c>
      <c r="J2535" s="689">
        <f>SUM(I2535:I2536)</f>
        <v>0</v>
      </c>
      <c r="K2535" s="209">
        <f t="shared" si="290"/>
        <v>0</v>
      </c>
      <c r="L2535" s="210">
        <f t="shared" si="291"/>
        <v>0</v>
      </c>
      <c r="M2535" s="211">
        <f t="shared" si="292"/>
        <v>0</v>
      </c>
      <c r="N2535" s="208">
        <f>IF(Q2502="불승인", 0,K2535*L2535*M2535)</f>
        <v>0</v>
      </c>
      <c r="O2535" s="689">
        <f>SUM(N2535:N2536)</f>
        <v>0</v>
      </c>
      <c r="P2535" s="209">
        <f t="shared" si="293"/>
        <v>0</v>
      </c>
      <c r="Q2535" s="698"/>
      <c r="R2535" s="699"/>
    </row>
    <row r="2536" spans="2:18" ht="17.25" thickBot="1">
      <c r="B2536" s="688"/>
      <c r="C2536" s="271"/>
      <c r="D2536" s="700"/>
      <c r="E2536" s="701"/>
      <c r="F2536" s="221"/>
      <c r="G2536" s="222"/>
      <c r="H2536" s="223"/>
      <c r="I2536" s="224">
        <f t="shared" ref="I2536:I2537" si="294">F2536*G2536*H2536</f>
        <v>0</v>
      </c>
      <c r="J2536" s="691"/>
      <c r="K2536" s="225">
        <f t="shared" si="290"/>
        <v>0</v>
      </c>
      <c r="L2536" s="226">
        <f t="shared" si="291"/>
        <v>0</v>
      </c>
      <c r="M2536" s="227">
        <f t="shared" si="292"/>
        <v>0</v>
      </c>
      <c r="N2536" s="224">
        <f>IF(Q2502="불승인", 0,K2536*L2536*M2536)</f>
        <v>0</v>
      </c>
      <c r="O2536" s="691"/>
      <c r="P2536" s="225">
        <f t="shared" si="293"/>
        <v>0</v>
      </c>
      <c r="Q2536" s="702"/>
      <c r="R2536" s="703"/>
    </row>
    <row r="2537" spans="2:18" ht="17.25" thickBot="1">
      <c r="B2537" s="258" t="s">
        <v>44</v>
      </c>
      <c r="C2537" s="284"/>
      <c r="D2537" s="682"/>
      <c r="E2537" s="683"/>
      <c r="F2537" s="260"/>
      <c r="G2537" s="261"/>
      <c r="H2537" s="262"/>
      <c r="I2537" s="263">
        <f t="shared" si="294"/>
        <v>0</v>
      </c>
      <c r="J2537" s="264">
        <f>I2537</f>
        <v>0</v>
      </c>
      <c r="K2537" s="265">
        <f t="shared" si="290"/>
        <v>0</v>
      </c>
      <c r="L2537" s="266">
        <f t="shared" si="291"/>
        <v>0</v>
      </c>
      <c r="M2537" s="267">
        <f t="shared" si="292"/>
        <v>0</v>
      </c>
      <c r="N2537" s="263">
        <f>IF(Q2502="불승인", 0,K2537*L2537*M2537)</f>
        <v>0</v>
      </c>
      <c r="O2537" s="264">
        <f>N2537</f>
        <v>0</v>
      </c>
      <c r="P2537" s="265">
        <f t="shared" si="293"/>
        <v>0</v>
      </c>
      <c r="Q2537" s="684"/>
      <c r="R2537" s="685"/>
    </row>
    <row r="2539" spans="2:18" ht="17.25" thickBot="1"/>
    <row r="2540" spans="2:18" ht="19.5">
      <c r="B2540" s="1" t="s">
        <v>0</v>
      </c>
      <c r="C2540" s="742" t="str">
        <f>총괄!$D$2</f>
        <v>공동훈련센터명</v>
      </c>
      <c r="D2540" s="743"/>
      <c r="E2540" s="743"/>
      <c r="F2540" s="744" t="str" cm="1">
        <f t="array" ref="F2540">IFERROR( LOOKUP(2, 1/(과정일람표!$A$13:$A$412=C2541)/(과정일람표!$B$13:$B$412="승인"), IF(과정일람표!$F$13:$F$412="", NA(), "파트너: " &amp; 과정일람표!$F$13:$F$412)),"")</f>
        <v/>
      </c>
      <c r="G2540" s="745"/>
      <c r="H2540" s="746" t="s">
        <v>21</v>
      </c>
      <c r="I2540" s="747"/>
      <c r="J2540" s="747"/>
      <c r="K2540" s="747"/>
      <c r="L2540" s="747"/>
      <c r="M2540" s="747"/>
      <c r="N2540" s="748"/>
      <c r="O2540" s="749" t="s">
        <v>549</v>
      </c>
      <c r="P2540" s="751" t="s">
        <v>550</v>
      </c>
      <c r="Q2540" s="753" t="s">
        <v>13</v>
      </c>
      <c r="R2540" s="754"/>
    </row>
    <row r="2541" spans="2:18" ht="20.25" thickBot="1">
      <c r="B2541" s="2" t="s">
        <v>1</v>
      </c>
      <c r="C2541" s="179">
        <v>60</v>
      </c>
      <c r="D2541" s="755" t="str" cm="1">
        <f t="array" ref="D2541">IFERROR( LOOKUP(2, 1/(과정일람표!$A$13:$A$412=C2541)/(과정일람표!$B$13:$B$412="승인"), IF(과정일람표!$R$13:$R$412="", NA(), 과정일람표!$R$13:$R$412)),"")</f>
        <v/>
      </c>
      <c r="E2541" s="756"/>
      <c r="F2541" s="756"/>
      <c r="G2541" s="757"/>
      <c r="H2541" s="3" t="s">
        <v>14</v>
      </c>
      <c r="I2541" s="4" t="s">
        <v>47</v>
      </c>
      <c r="J2541" s="4" t="s">
        <v>46</v>
      </c>
      <c r="K2541" s="4" t="s">
        <v>34</v>
      </c>
      <c r="L2541" s="4" t="s">
        <v>22</v>
      </c>
      <c r="M2541" s="4" t="s">
        <v>17</v>
      </c>
      <c r="N2541" s="17" t="s">
        <v>554</v>
      </c>
      <c r="O2541" s="750"/>
      <c r="P2541" s="752"/>
      <c r="Q2541" s="738"/>
      <c r="R2541" s="739"/>
    </row>
    <row r="2542" spans="2:18" ht="19.5">
      <c r="B2542" s="720" t="s">
        <v>2</v>
      </c>
      <c r="C2542" s="5" t="s">
        <v>4</v>
      </c>
      <c r="D2542" s="6" t="s">
        <v>5</v>
      </c>
      <c r="E2542" s="6" t="s">
        <v>11</v>
      </c>
      <c r="F2542" s="7" t="s">
        <v>12</v>
      </c>
      <c r="G2542" s="8" t="s">
        <v>2152</v>
      </c>
      <c r="H2542" s="11" t="s">
        <v>15</v>
      </c>
      <c r="I2542" s="180">
        <f>SUM(I2543:I2545)</f>
        <v>0</v>
      </c>
      <c r="J2542" s="180">
        <f>SUM(J2543:J2545)</f>
        <v>0</v>
      </c>
      <c r="K2542" s="180">
        <f>SUM(K2543:K2545)</f>
        <v>0</v>
      </c>
      <c r="L2542" s="723" t="str" cm="1">
        <f t="array" ref="L2542">IFERROR( LOOKUP(2, 1/(과정일람표!$A$13:$A$412=C2541)/(과정일람표!$B$13:$B$412="승인"), IF(과정일람표!$N$13:$N$412="", NA(), 과정일람표!$N$13:$N$412)),"")</f>
        <v/>
      </c>
      <c r="M2542" s="726" t="str" cm="1">
        <f t="array" ref="M2542">IFERROR( LOOKUP(2, 1/(과정일람표!$A$13:$A$412=C2541)/(과정일람표!$B$13:$B$412="승인"), IF(과정일람표!$AA$13:$AA$412="", NA(), 과정일람표!$AA$13:$AA$412)),"")</f>
        <v/>
      </c>
      <c r="N2542" s="729" t="e">
        <f>VLOOKUP(LEFT(N2544,6),NCS단가,5,FALSE)</f>
        <v>#N/A</v>
      </c>
      <c r="O2542" s="731" t="str" cm="1">
        <f t="array" ref="O2542">IFERROR( LOOKUP(2, 1/(과정일람표!$A$13:$A$412=C2541)/(과정일람표!$B$13:$B$412="신청"), IF(과정일람표!$AC$13:$AC$412="", NA(), 과정일람표!$AC$13:$AC$412)),"")</f>
        <v/>
      </c>
      <c r="P2542" s="729" t="e">
        <f>IF(Q2545="불승인",0,IF(OR(D2543="원격대체", D2543="집체",D2543="혼합"),IF(M2542="기준단가",N2542,J2543/(G2545*D2545)),_xlfn.IFS(D2543="원격",2970,D2543="STEP자체", 6160,D2543="STEP공공",4600)))</f>
        <v>#N/A</v>
      </c>
      <c r="Q2542" s="734" t="str">
        <f>IF(총괄!$C$6="전략", IF(P2545&lt;300%,"적정","검토필요"), IF(총괄!$C$6="지산맞", IF(LEN(L2542)=0,"분류입력확인",IF(P2545&lt;VLOOKUP(L2542,테이블!$B$3:$C$5,2,FALSE),"적정","검토필요")),IF(OR(LEN(E2543)&gt;0,LEN(F2543)&gt;0),IF(과정별세부산출!P2545&lt;300%,"적정","검토필요"),IF(과정별세부산출!P2545&lt;VLOOKUP(과정별세부산출!G2543,테이블!$H$3:$I$10,2,FALSE),"적정","검토필요"))))</f>
        <v>분류입력확인</v>
      </c>
      <c r="R2542" s="735"/>
    </row>
    <row r="2543" spans="2:18" ht="20.25" thickBot="1">
      <c r="B2543" s="721"/>
      <c r="C2543" s="181" t="str" cm="1">
        <f t="array" ref="C2543">IFERROR( LOOKUP(2, 1/(과정일람표!$A$13:$A$412=C2541)/(과정일람표!$B$13:$B$412="승인"), IF(과정일람표!$T$13:$T$412="", NA(), 과정일람표!$T$13:$T$412)),"")</f>
        <v/>
      </c>
      <c r="D2543" s="182" t="str" cm="1">
        <f t="array" ref="D2543">IFERROR( LOOKUP(2, 1/(과정일람표!$A$13:$A$412=C2541)/(과정일람표!$B$13:$B$412="승인"), IF(과정일람표!$U$13:$U$412="", NA(), 과정일람표!$U$13:$U$412)),"")</f>
        <v/>
      </c>
      <c r="E2543" s="182" t="str" cm="1">
        <f t="array" ref="E2543">IFERROR( LOOKUP(2, 1/(과정일람표!$A$13:$A$412=C2541)/(과정일람표!$B$13:$B$412="승인"), IF(과정일람표!$K$13:$K$412="", NA(), 과정일람표!$K$13:$K$412)),"")</f>
        <v/>
      </c>
      <c r="F2543" s="182" t="str" cm="1">
        <f t="array" ref="F2543">IFERROR( LOOKUP(2, 1/(과정일람표!$A$13:$A$412=C2541)/(과정일람표!$B$13:$B$412="승인"), IF(과정일람표!$L$13:$L$412="", NA(), 과정일람표!$L$13:$L$412)),"")</f>
        <v/>
      </c>
      <c r="G2543" s="183" t="str" cm="1">
        <f t="array" ref="G2543">IFERROR( LOOKUP(2, 1/(과정일람표!$A$13:$A$412=C2541)/(과정일람표!$B$13:$B$412="승인"), IF(과정일람표!$M$13:$M$412="", NA(), 과정일람표!$M$13:$M$412)),"")</f>
        <v/>
      </c>
      <c r="H2543" s="12" t="s">
        <v>18</v>
      </c>
      <c r="I2543" s="184">
        <f>IF(M2542="기준단가",IF(OR(D2543="집체",D2543="원격대체", D2543="혼합"),N2542*D2545*G2545,_xlfn.IFS(D2543="원격",2970*D2545*G2545,D2543="STEP자체",6160*D2545*G2545,D2543="STEP공공",4600*D2545*G2545)),IF(M2542="E-9",2*N2542*D2545*G2545,SUM(J2549:J2577)))</f>
        <v>0</v>
      </c>
      <c r="J2543" s="184">
        <f>IF(Q2545="불승인",0,IF(M2542="기준단가",IF(OR(D2543="집체",D2543="원격대체", D2543="혼합"),N2542*D2545*G2545,_xlfn.IFS(D2543="원격",2970*D2545*G2545,D2543="STEP자체",6160*D2545*G2545,D2543="STEP공공",4600*D2545*G2545)),IF(M2542="E-9",2*N2542*D2545*G2545,SUM(O2549:O2577))))</f>
        <v>0</v>
      </c>
      <c r="K2543" s="184">
        <f>J2543-I2543</f>
        <v>0</v>
      </c>
      <c r="L2543" s="724"/>
      <c r="M2543" s="727"/>
      <c r="N2543" s="730"/>
      <c r="O2543" s="732"/>
      <c r="P2543" s="733"/>
      <c r="Q2543" s="734"/>
      <c r="R2543" s="735"/>
    </row>
    <row r="2544" spans="2:18" ht="19.5">
      <c r="B2544" s="721"/>
      <c r="C2544" s="9" t="s">
        <v>6</v>
      </c>
      <c r="D2544" s="10" t="s">
        <v>7</v>
      </c>
      <c r="E2544" s="10" t="s">
        <v>8</v>
      </c>
      <c r="F2544" s="10" t="s">
        <v>9</v>
      </c>
      <c r="G2544" s="10" t="s">
        <v>10</v>
      </c>
      <c r="H2544" s="13" t="s">
        <v>19</v>
      </c>
      <c r="I2544" s="184">
        <f>IF(OR(D2543="집체",D2543="혼합"), J2578, 0)</f>
        <v>0</v>
      </c>
      <c r="J2544" s="184">
        <f>IF(Q2545="불승인",0,IF(OR(D2543="집체",D2543="혼합"),O2578,0))</f>
        <v>0</v>
      </c>
      <c r="K2544" s="184">
        <f>J2544-I2544</f>
        <v>0</v>
      </c>
      <c r="L2544" s="724"/>
      <c r="M2544" s="727"/>
      <c r="N2544" s="185" t="str" cm="1">
        <f t="array" ref="N2544">IFERROR( LOOKUP(2, 1/(과정일람표!$A$13:$A$412=C2541)/(과정일람표!$B$13:$B$412="승인"), IF(과정일람표!$J$13:$J$412="", NA(), 과정일람표!$J$13:$J$412)),"")</f>
        <v/>
      </c>
      <c r="O2544" s="736" t="s">
        <v>551</v>
      </c>
      <c r="P2544" s="737"/>
      <c r="Q2544" s="738" t="s">
        <v>85</v>
      </c>
      <c r="R2544" s="739"/>
    </row>
    <row r="2545" spans="2:18" ht="20.25" thickBot="1">
      <c r="B2545" s="722"/>
      <c r="C2545" s="186" t="str" cm="1">
        <f t="array" ref="C2545">IFERROR( LOOKUP(2, 1/(과정일람표!$A$13:$A$412=C2541)/(과정일람표!$B$13:$B$412="승인"), IF(과정일람표!$V$13:$V$412="", NA(), 과정일람표!$V$13:$V$412)),"")</f>
        <v/>
      </c>
      <c r="D2545" s="182" t="str" cm="1">
        <f t="array" ref="D2545">IFERROR( LOOKUP(2, 1/(과정일람표!$A$13:$A$412=C2541)/(과정일람표!$B$13:$B$412="승인"), IF(과정일람표!$W$13:$W$412="", NA(), 과정일람표!$W$13:$W$412)),"")</f>
        <v/>
      </c>
      <c r="E2545" s="187" t="str" cm="1">
        <f t="array" ref="E2545">IFERROR( LOOKUP(2, 1/(과정일람표!$A$13:$A$412=C2541)/(과정일람표!$B$13:$B$412="승인"), IF(과정일람표!$R$13:$R$412="", NA(), 과정일람표!$X$13:$X$412)),"")</f>
        <v/>
      </c>
      <c r="F2545" s="187" t="str" cm="1">
        <f t="array" ref="F2545">IFERROR( LOOKUP(2, 1/(과정일람표!$A$13:$A$412=C2541)/(과정일람표!$B$13:$B$412="승인"), IF(과정일람표!$Y$13:$Y$412="", NA(), 과정일람표!$Y$13:$Y$412)),"")</f>
        <v/>
      </c>
      <c r="G2545" s="187" t="str" cm="1">
        <f t="array" ref="G2545">IFERROR( LOOKUP(2, 1/(과정일람표!$A$13:$A$412=C2541)/(과정일람표!$B$13:$B$412="승인"), IF(과정일람표!$Z$13:$Z$412="", NA(), 과정일람표!$Z$13:$Z$412)),"")</f>
        <v/>
      </c>
      <c r="H2545" s="14" t="s">
        <v>20</v>
      </c>
      <c r="I2545" s="188">
        <f>IF(OR(D2543="집체", D2543="원격대체",D2543="혼합"), J2580, 0)</f>
        <v>0</v>
      </c>
      <c r="J2545" s="188">
        <f>IF(Q2545="불승인",0,IF(OR(D2543="집체",D2543="원격대체",D2543="혼합"),O2580,0))</f>
        <v>0</v>
      </c>
      <c r="K2545" s="188">
        <f>J2545-I2545</f>
        <v>0</v>
      </c>
      <c r="L2545" s="725"/>
      <c r="M2545" s="728"/>
      <c r="N2545" s="189" t="str" cm="1">
        <f t="array" ref="N2545">IFERROR( LOOKUP(2, 1/(과정일람표!$A$13:$A$412=C2541)/(과정일람표!$B$13:$B$412="승인"), IF(과정일람표!$I$13:$I$412="", NA(), 과정일람표!$I$13:$I$412)),"")</f>
        <v/>
      </c>
      <c r="O2545" s="16" t="e">
        <f>O2542/N2542</f>
        <v>#VALUE!</v>
      </c>
      <c r="P2545" s="18" t="e">
        <f>P2542/N2542</f>
        <v>#N/A</v>
      </c>
      <c r="Q2545" s="740" t="s">
        <v>2291</v>
      </c>
      <c r="R2545" s="741"/>
    </row>
    <row r="2546" spans="2:18" ht="17.25" thickBot="1"/>
    <row r="2547" spans="2:18" ht="17.25" thickBot="1">
      <c r="B2547" s="708" t="s">
        <v>24</v>
      </c>
      <c r="C2547" s="710" t="s">
        <v>25</v>
      </c>
      <c r="D2547" s="712" t="s">
        <v>26</v>
      </c>
      <c r="E2547" s="713"/>
      <c r="F2547" s="716" t="s">
        <v>32</v>
      </c>
      <c r="G2547" s="717"/>
      <c r="H2547" s="717"/>
      <c r="I2547" s="717"/>
      <c r="J2547" s="718"/>
      <c r="K2547" s="716" t="s">
        <v>33</v>
      </c>
      <c r="L2547" s="717"/>
      <c r="M2547" s="717"/>
      <c r="N2547" s="717"/>
      <c r="O2547" s="718"/>
      <c r="P2547" s="716" t="s">
        <v>30</v>
      </c>
      <c r="Q2547" s="717"/>
      <c r="R2547" s="718"/>
    </row>
    <row r="2548" spans="2:18" ht="17.25" thickBot="1">
      <c r="B2548" s="709"/>
      <c r="C2548" s="711"/>
      <c r="D2548" s="714"/>
      <c r="E2548" s="715"/>
      <c r="F2548" s="190" t="s">
        <v>27</v>
      </c>
      <c r="G2548" s="191" t="s">
        <v>28</v>
      </c>
      <c r="H2548" s="15" t="s">
        <v>29</v>
      </c>
      <c r="I2548" s="192" t="s">
        <v>16</v>
      </c>
      <c r="J2548" s="193" t="s">
        <v>38</v>
      </c>
      <c r="K2548" s="190" t="s">
        <v>27</v>
      </c>
      <c r="L2548" s="191" t="s">
        <v>28</v>
      </c>
      <c r="M2548" s="15" t="s">
        <v>29</v>
      </c>
      <c r="N2548" s="192" t="s">
        <v>16</v>
      </c>
      <c r="O2548" s="193" t="s">
        <v>38</v>
      </c>
      <c r="P2548" s="190" t="s">
        <v>34</v>
      </c>
      <c r="Q2548" s="719" t="s">
        <v>31</v>
      </c>
      <c r="R2548" s="718"/>
    </row>
    <row r="2549" spans="2:18" ht="17.25" thickBot="1">
      <c r="B2549" s="194" t="s">
        <v>35</v>
      </c>
      <c r="C2549" s="268"/>
      <c r="D2549" s="682"/>
      <c r="E2549" s="683"/>
      <c r="F2549" s="196"/>
      <c r="G2549" s="197"/>
      <c r="H2549" s="198"/>
      <c r="I2549" s="199">
        <f>IF(M2542="지원단가",F2549*G2549*H2549,0)</f>
        <v>0</v>
      </c>
      <c r="J2549" s="200">
        <f>I2549</f>
        <v>0</v>
      </c>
      <c r="K2549" s="201">
        <f t="shared" ref="K2549:K2580" si="295">F2549</f>
        <v>0</v>
      </c>
      <c r="L2549" s="202">
        <f t="shared" ref="L2549:L2580" si="296">G2549</f>
        <v>0</v>
      </c>
      <c r="M2549" s="203">
        <f t="shared" ref="M2549:M2580" si="297">H2549</f>
        <v>0</v>
      </c>
      <c r="N2549" s="199">
        <f>IF(Q2545="불승인", 0,IF(M2542="지원단가",K2549*L2549*M2549,0))</f>
        <v>0</v>
      </c>
      <c r="O2549" s="200">
        <f>SUM(N2549)</f>
        <v>0</v>
      </c>
      <c r="P2549" s="201">
        <f>N2549-I2549</f>
        <v>0</v>
      </c>
      <c r="Q2549" s="684"/>
      <c r="R2549" s="685"/>
    </row>
    <row r="2550" spans="2:18">
      <c r="B2550" s="686" t="s">
        <v>36</v>
      </c>
      <c r="C2550" s="269"/>
      <c r="D2550" s="696"/>
      <c r="E2550" s="697"/>
      <c r="F2550" s="205"/>
      <c r="G2550" s="206"/>
      <c r="H2550" s="207"/>
      <c r="I2550" s="208">
        <f>IF(M2542="지원단가",F2550*G2550*H2550,0)</f>
        <v>0</v>
      </c>
      <c r="J2550" s="689">
        <f>SUM(I2550:I2553)</f>
        <v>0</v>
      </c>
      <c r="K2550" s="209">
        <f t="shared" si="295"/>
        <v>0</v>
      </c>
      <c r="L2550" s="210">
        <f t="shared" si="296"/>
        <v>0</v>
      </c>
      <c r="M2550" s="211">
        <f t="shared" si="297"/>
        <v>0</v>
      </c>
      <c r="N2550" s="208">
        <f>IF(Q2545="불승인",0,IF(M2542="지원단가",K2550*L2550*M2550,0))</f>
        <v>0</v>
      </c>
      <c r="O2550" s="689">
        <f>SUM(N2550:N2553)</f>
        <v>0</v>
      </c>
      <c r="P2550" s="209">
        <f t="shared" ref="P2550:P2580" si="298">N2550-I2550</f>
        <v>0</v>
      </c>
      <c r="Q2550" s="698"/>
      <c r="R2550" s="699"/>
    </row>
    <row r="2551" spans="2:18">
      <c r="B2551" s="687"/>
      <c r="C2551" s="270"/>
      <c r="D2551" s="704"/>
      <c r="E2551" s="705"/>
      <c r="F2551" s="213"/>
      <c r="G2551" s="214"/>
      <c r="H2551" s="215"/>
      <c r="I2551" s="216">
        <f>IF(M2542="지원단가",F2551*G2551*H2551,0)</f>
        <v>0</v>
      </c>
      <c r="J2551" s="690"/>
      <c r="K2551" s="217">
        <f t="shared" si="295"/>
        <v>0</v>
      </c>
      <c r="L2551" s="218">
        <f t="shared" si="296"/>
        <v>0</v>
      </c>
      <c r="M2551" s="219">
        <f t="shared" si="297"/>
        <v>0</v>
      </c>
      <c r="N2551" s="216">
        <f>IF(Q2545="불승인",0,IF(M2542="지원단가",K2551*L2551*M2551,0))</f>
        <v>0</v>
      </c>
      <c r="O2551" s="690"/>
      <c r="P2551" s="217">
        <f t="shared" si="298"/>
        <v>0</v>
      </c>
      <c r="Q2551" s="706"/>
      <c r="R2551" s="707"/>
    </row>
    <row r="2552" spans="2:18">
      <c r="B2552" s="687"/>
      <c r="C2552" s="270"/>
      <c r="D2552" s="704"/>
      <c r="E2552" s="705"/>
      <c r="F2552" s="213"/>
      <c r="G2552" s="214"/>
      <c r="H2552" s="215"/>
      <c r="I2552" s="216">
        <f>IF(M2542="지원단가",F2552*G2552*H2552,0)</f>
        <v>0</v>
      </c>
      <c r="J2552" s="690"/>
      <c r="K2552" s="217">
        <f t="shared" si="295"/>
        <v>0</v>
      </c>
      <c r="L2552" s="218">
        <f t="shared" si="296"/>
        <v>0</v>
      </c>
      <c r="M2552" s="219">
        <f t="shared" si="297"/>
        <v>0</v>
      </c>
      <c r="N2552" s="216">
        <f>IF(Q2545="불승인",0,IF(M2542="지원단가",K2552*L2552*M2552,0))</f>
        <v>0</v>
      </c>
      <c r="O2552" s="690"/>
      <c r="P2552" s="217">
        <f t="shared" si="298"/>
        <v>0</v>
      </c>
      <c r="Q2552" s="706"/>
      <c r="R2552" s="707"/>
    </row>
    <row r="2553" spans="2:18" ht="17.25" thickBot="1">
      <c r="B2553" s="688"/>
      <c r="C2553" s="271"/>
      <c r="D2553" s="700"/>
      <c r="E2553" s="701"/>
      <c r="F2553" s="221"/>
      <c r="G2553" s="222"/>
      <c r="H2553" s="223"/>
      <c r="I2553" s="224">
        <f>IF(M2542="지원단가",F2553*G2553*H2553,0)</f>
        <v>0</v>
      </c>
      <c r="J2553" s="691"/>
      <c r="K2553" s="225">
        <f t="shared" si="295"/>
        <v>0</v>
      </c>
      <c r="L2553" s="226">
        <f t="shared" si="296"/>
        <v>0</v>
      </c>
      <c r="M2553" s="227">
        <f t="shared" si="297"/>
        <v>0</v>
      </c>
      <c r="N2553" s="224">
        <f>IF(Q2545="불승인",0,IF(M2542="지원단가",K2553*L2553*M2553,0))</f>
        <v>0</v>
      </c>
      <c r="O2553" s="691"/>
      <c r="P2553" s="225">
        <f t="shared" si="298"/>
        <v>0</v>
      </c>
      <c r="Q2553" s="702"/>
      <c r="R2553" s="703"/>
    </row>
    <row r="2554" spans="2:18">
      <c r="B2554" s="686" t="s">
        <v>37</v>
      </c>
      <c r="C2554" s="269"/>
      <c r="D2554" s="272"/>
      <c r="E2554" s="273"/>
      <c r="F2554" s="205"/>
      <c r="G2554" s="206"/>
      <c r="H2554" s="207"/>
      <c r="I2554" s="208">
        <f>IF(M2542="지원단가",F2554*G2554*H2554,0)</f>
        <v>0</v>
      </c>
      <c r="J2554" s="689">
        <f>SUM(I2554:I2559)</f>
        <v>0</v>
      </c>
      <c r="K2554" s="209">
        <f t="shared" si="295"/>
        <v>0</v>
      </c>
      <c r="L2554" s="210">
        <f t="shared" si="296"/>
        <v>0</v>
      </c>
      <c r="M2554" s="211">
        <f t="shared" si="297"/>
        <v>0</v>
      </c>
      <c r="N2554" s="208">
        <f>IF(Q2545="불승인",0,IF(M2542="지원단가",K2554*L2554*M2554,0))</f>
        <v>0</v>
      </c>
      <c r="O2554" s="689">
        <f>SUM(N2554:N2559)</f>
        <v>0</v>
      </c>
      <c r="P2554" s="209">
        <f t="shared" si="298"/>
        <v>0</v>
      </c>
      <c r="Q2554" s="698"/>
      <c r="R2554" s="699"/>
    </row>
    <row r="2555" spans="2:18">
      <c r="B2555" s="687"/>
      <c r="C2555" s="270"/>
      <c r="D2555" s="274"/>
      <c r="E2555" s="275"/>
      <c r="F2555" s="213"/>
      <c r="G2555" s="214"/>
      <c r="H2555" s="215"/>
      <c r="I2555" s="216">
        <f>IF(M2542="지원단가",F2555*G2555*H2555,0)</f>
        <v>0</v>
      </c>
      <c r="J2555" s="690"/>
      <c r="K2555" s="217">
        <f t="shared" si="295"/>
        <v>0</v>
      </c>
      <c r="L2555" s="218">
        <f t="shared" si="296"/>
        <v>0</v>
      </c>
      <c r="M2555" s="219">
        <f t="shared" si="297"/>
        <v>0</v>
      </c>
      <c r="N2555" s="216">
        <f>IF(Q2545="불승인",0,IF(M2542="지원단가",K2555*L2555*M2555,0))</f>
        <v>0</v>
      </c>
      <c r="O2555" s="690"/>
      <c r="P2555" s="217">
        <f t="shared" si="298"/>
        <v>0</v>
      </c>
      <c r="Q2555" s="706"/>
      <c r="R2555" s="707"/>
    </row>
    <row r="2556" spans="2:18">
      <c r="B2556" s="687"/>
      <c r="C2556" s="270"/>
      <c r="D2556" s="274"/>
      <c r="E2556" s="275"/>
      <c r="F2556" s="213"/>
      <c r="G2556" s="214"/>
      <c r="H2556" s="215"/>
      <c r="I2556" s="216">
        <f>IF(M2542="지원단가",F2556*G2556*H2556,0)</f>
        <v>0</v>
      </c>
      <c r="J2556" s="690"/>
      <c r="K2556" s="217">
        <f t="shared" si="295"/>
        <v>0</v>
      </c>
      <c r="L2556" s="218">
        <f t="shared" si="296"/>
        <v>0</v>
      </c>
      <c r="M2556" s="219">
        <f t="shared" si="297"/>
        <v>0</v>
      </c>
      <c r="N2556" s="216">
        <f>IF(Q2545="불승인",0,IF(M2542="지원단가",K2556*L2556*M2556,0))</f>
        <v>0</v>
      </c>
      <c r="O2556" s="690"/>
      <c r="P2556" s="217">
        <f t="shared" si="298"/>
        <v>0</v>
      </c>
      <c r="Q2556" s="706"/>
      <c r="R2556" s="707"/>
    </row>
    <row r="2557" spans="2:18">
      <c r="B2557" s="687"/>
      <c r="C2557" s="270"/>
      <c r="D2557" s="274"/>
      <c r="E2557" s="275"/>
      <c r="F2557" s="213"/>
      <c r="G2557" s="214"/>
      <c r="H2557" s="215"/>
      <c r="I2557" s="216">
        <f>IF(M2542="지원단가",F2557*G2557*H2557,0)</f>
        <v>0</v>
      </c>
      <c r="J2557" s="690"/>
      <c r="K2557" s="217">
        <f t="shared" si="295"/>
        <v>0</v>
      </c>
      <c r="L2557" s="218">
        <f t="shared" si="296"/>
        <v>0</v>
      </c>
      <c r="M2557" s="219">
        <f t="shared" si="297"/>
        <v>0</v>
      </c>
      <c r="N2557" s="216">
        <f>IF(Q2545="불승인",0,IF(M2542="지원단가",K2557*L2557*M2557,0))</f>
        <v>0</v>
      </c>
      <c r="O2557" s="690"/>
      <c r="P2557" s="217">
        <f t="shared" si="298"/>
        <v>0</v>
      </c>
      <c r="Q2557" s="706"/>
      <c r="R2557" s="707"/>
    </row>
    <row r="2558" spans="2:18">
      <c r="B2558" s="687"/>
      <c r="C2558" s="270"/>
      <c r="D2558" s="274"/>
      <c r="E2558" s="275"/>
      <c r="F2558" s="213"/>
      <c r="G2558" s="214"/>
      <c r="H2558" s="215"/>
      <c r="I2558" s="216">
        <f>IF(M2542="지원단가",F2558*G2558*H2558,0)</f>
        <v>0</v>
      </c>
      <c r="J2558" s="690"/>
      <c r="K2558" s="217">
        <f t="shared" si="295"/>
        <v>0</v>
      </c>
      <c r="L2558" s="218">
        <f t="shared" si="296"/>
        <v>0</v>
      </c>
      <c r="M2558" s="219">
        <f t="shared" si="297"/>
        <v>0</v>
      </c>
      <c r="N2558" s="216">
        <f>IF(Q2545="불승인",0,IF(M2542="지원단가",K2558*L2558*M2558,0))</f>
        <v>0</v>
      </c>
      <c r="O2558" s="690"/>
      <c r="P2558" s="217">
        <f t="shared" si="298"/>
        <v>0</v>
      </c>
      <c r="Q2558" s="706"/>
      <c r="R2558" s="707"/>
    </row>
    <row r="2559" spans="2:18" ht="17.25" thickBot="1">
      <c r="B2559" s="688"/>
      <c r="C2559" s="271"/>
      <c r="D2559" s="276"/>
      <c r="E2559" s="277"/>
      <c r="F2559" s="221"/>
      <c r="G2559" s="222"/>
      <c r="H2559" s="223"/>
      <c r="I2559" s="224">
        <f>IF(M2542="지원단가",F2559*G2559*H2559,0)</f>
        <v>0</v>
      </c>
      <c r="J2559" s="691"/>
      <c r="K2559" s="225">
        <f t="shared" si="295"/>
        <v>0</v>
      </c>
      <c r="L2559" s="226">
        <f t="shared" si="296"/>
        <v>0</v>
      </c>
      <c r="M2559" s="227">
        <f t="shared" si="297"/>
        <v>0</v>
      </c>
      <c r="N2559" s="224">
        <f>IF(Q2545="불승인",0,IF(M2542="지원단가",K2559*L2559*M2559,0))</f>
        <v>0</v>
      </c>
      <c r="O2559" s="691"/>
      <c r="P2559" s="225">
        <f t="shared" si="298"/>
        <v>0</v>
      </c>
      <c r="Q2559" s="702"/>
      <c r="R2559" s="703"/>
    </row>
    <row r="2560" spans="2:18">
      <c r="B2560" s="686" t="s">
        <v>39</v>
      </c>
      <c r="C2560" s="269"/>
      <c r="D2560" s="696"/>
      <c r="E2560" s="697"/>
      <c r="F2560" s="205"/>
      <c r="G2560" s="206"/>
      <c r="H2560" s="207"/>
      <c r="I2560" s="208">
        <f>IF(M2542="지원단가",F2560*G2560*H2560,0)</f>
        <v>0</v>
      </c>
      <c r="J2560" s="689">
        <f>SUM(I2560:I2565)</f>
        <v>0</v>
      </c>
      <c r="K2560" s="209">
        <f t="shared" si="295"/>
        <v>0</v>
      </c>
      <c r="L2560" s="210">
        <f t="shared" si="296"/>
        <v>0</v>
      </c>
      <c r="M2560" s="211">
        <f t="shared" si="297"/>
        <v>0</v>
      </c>
      <c r="N2560" s="208">
        <f>IF(Q2545="불승인",0,IF(M2542="지원단가",K2560*L2560*M2560,0))</f>
        <v>0</v>
      </c>
      <c r="O2560" s="689">
        <f>SUM(N2560:N2565)</f>
        <v>0</v>
      </c>
      <c r="P2560" s="209">
        <f t="shared" si="298"/>
        <v>0</v>
      </c>
      <c r="Q2560" s="698"/>
      <c r="R2560" s="699"/>
    </row>
    <row r="2561" spans="2:18">
      <c r="B2561" s="687"/>
      <c r="C2561" s="270"/>
      <c r="D2561" s="704"/>
      <c r="E2561" s="705"/>
      <c r="F2561" s="213"/>
      <c r="G2561" s="214"/>
      <c r="H2561" s="215"/>
      <c r="I2561" s="216">
        <f>IF(M2542="지원단가",F2561*G2561*H2561,0)</f>
        <v>0</v>
      </c>
      <c r="J2561" s="690"/>
      <c r="K2561" s="217">
        <f t="shared" si="295"/>
        <v>0</v>
      </c>
      <c r="L2561" s="218">
        <f t="shared" si="296"/>
        <v>0</v>
      </c>
      <c r="M2561" s="219">
        <f t="shared" si="297"/>
        <v>0</v>
      </c>
      <c r="N2561" s="216">
        <f>IF(Q2545="불승인",0,IF(M2542="지원단가",K2561*L2561*M2561,0))</f>
        <v>0</v>
      </c>
      <c r="O2561" s="690"/>
      <c r="P2561" s="217">
        <f t="shared" si="298"/>
        <v>0</v>
      </c>
      <c r="Q2561" s="706"/>
      <c r="R2561" s="707"/>
    </row>
    <row r="2562" spans="2:18">
      <c r="B2562" s="687"/>
      <c r="C2562" s="270"/>
      <c r="D2562" s="704"/>
      <c r="E2562" s="705"/>
      <c r="F2562" s="213"/>
      <c r="G2562" s="214"/>
      <c r="H2562" s="215"/>
      <c r="I2562" s="216">
        <f>IF(M2542="지원단가",F2562*G2562*H2562,0)</f>
        <v>0</v>
      </c>
      <c r="J2562" s="690"/>
      <c r="K2562" s="217">
        <f t="shared" si="295"/>
        <v>0</v>
      </c>
      <c r="L2562" s="218">
        <f t="shared" si="296"/>
        <v>0</v>
      </c>
      <c r="M2562" s="219">
        <f t="shared" si="297"/>
        <v>0</v>
      </c>
      <c r="N2562" s="216">
        <f>IF(Q2545="불승인",0,IF(M2542="지원단가",K2562*L2562*M2562,0))</f>
        <v>0</v>
      </c>
      <c r="O2562" s="690"/>
      <c r="P2562" s="217">
        <f t="shared" si="298"/>
        <v>0</v>
      </c>
      <c r="Q2562" s="706"/>
      <c r="R2562" s="707"/>
    </row>
    <row r="2563" spans="2:18">
      <c r="B2563" s="687"/>
      <c r="C2563" s="270"/>
      <c r="D2563" s="704"/>
      <c r="E2563" s="705"/>
      <c r="F2563" s="213"/>
      <c r="G2563" s="214"/>
      <c r="H2563" s="215"/>
      <c r="I2563" s="216">
        <f>IF(M2542="지원단가",F2563*G2563*H2563,0)</f>
        <v>0</v>
      </c>
      <c r="J2563" s="690"/>
      <c r="K2563" s="217">
        <f t="shared" si="295"/>
        <v>0</v>
      </c>
      <c r="L2563" s="218">
        <f t="shared" si="296"/>
        <v>0</v>
      </c>
      <c r="M2563" s="219">
        <f t="shared" si="297"/>
        <v>0</v>
      </c>
      <c r="N2563" s="216">
        <f>IF(Q2545="불승인",0,IF(M2542="지원단가",K2563*L2563*M2563,0))</f>
        <v>0</v>
      </c>
      <c r="O2563" s="690"/>
      <c r="P2563" s="217">
        <f t="shared" si="298"/>
        <v>0</v>
      </c>
      <c r="Q2563" s="706"/>
      <c r="R2563" s="707"/>
    </row>
    <row r="2564" spans="2:18">
      <c r="B2564" s="687"/>
      <c r="C2564" s="270"/>
      <c r="D2564" s="704"/>
      <c r="E2564" s="705"/>
      <c r="F2564" s="213"/>
      <c r="G2564" s="214"/>
      <c r="H2564" s="215"/>
      <c r="I2564" s="216">
        <f>IF(M2542="지원단가",F2564*G2564*H2564,0)</f>
        <v>0</v>
      </c>
      <c r="J2564" s="690"/>
      <c r="K2564" s="217">
        <f t="shared" si="295"/>
        <v>0</v>
      </c>
      <c r="L2564" s="218">
        <f t="shared" si="296"/>
        <v>0</v>
      </c>
      <c r="M2564" s="219">
        <f t="shared" si="297"/>
        <v>0</v>
      </c>
      <c r="N2564" s="216">
        <f>IF(Q2545="불승인",0,IF(M2542="지원단가",K2564*L2564*M2564,0))</f>
        <v>0</v>
      </c>
      <c r="O2564" s="690"/>
      <c r="P2564" s="217">
        <f t="shared" si="298"/>
        <v>0</v>
      </c>
      <c r="Q2564" s="706"/>
      <c r="R2564" s="707"/>
    </row>
    <row r="2565" spans="2:18" ht="17.25" thickBot="1">
      <c r="B2565" s="688"/>
      <c r="C2565" s="271"/>
      <c r="D2565" s="700"/>
      <c r="E2565" s="701"/>
      <c r="F2565" s="221"/>
      <c r="G2565" s="222"/>
      <c r="H2565" s="223"/>
      <c r="I2565" s="224">
        <f>IF(M2542="지원단가",F2565*G2565*H2565,0)</f>
        <v>0</v>
      </c>
      <c r="J2565" s="691"/>
      <c r="K2565" s="225">
        <f t="shared" si="295"/>
        <v>0</v>
      </c>
      <c r="L2565" s="226">
        <f t="shared" si="296"/>
        <v>0</v>
      </c>
      <c r="M2565" s="227">
        <f t="shared" si="297"/>
        <v>0</v>
      </c>
      <c r="N2565" s="224">
        <f>IF(Q2545="불승인",0,IF(M2542="지원단가",K2565*L2565*M2565,0))</f>
        <v>0</v>
      </c>
      <c r="O2565" s="691"/>
      <c r="P2565" s="225">
        <f t="shared" si="298"/>
        <v>0</v>
      </c>
      <c r="Q2565" s="702"/>
      <c r="R2565" s="703"/>
    </row>
    <row r="2566" spans="2:18" ht="17.25" thickBot="1">
      <c r="B2566" s="194" t="s">
        <v>40</v>
      </c>
      <c r="C2566" s="268"/>
      <c r="D2566" s="682"/>
      <c r="E2566" s="683"/>
      <c r="F2566" s="196"/>
      <c r="G2566" s="197"/>
      <c r="H2566" s="198"/>
      <c r="I2566" s="199">
        <f>IF(M2542="지원단가",F2566*G2566*H2566,0)</f>
        <v>0</v>
      </c>
      <c r="J2566" s="200">
        <f>I2566</f>
        <v>0</v>
      </c>
      <c r="K2566" s="201">
        <f t="shared" si="295"/>
        <v>0</v>
      </c>
      <c r="L2566" s="202">
        <f t="shared" si="296"/>
        <v>0</v>
      </c>
      <c r="M2566" s="203">
        <f t="shared" si="297"/>
        <v>0</v>
      </c>
      <c r="N2566" s="199">
        <f>IF(Q2545="불승인",0,IF(M2542="지원단가",K2566*L2566*M2566,0))</f>
        <v>0</v>
      </c>
      <c r="O2566" s="200">
        <f>SUM(N2566)</f>
        <v>0</v>
      </c>
      <c r="P2566" s="201">
        <f t="shared" si="298"/>
        <v>0</v>
      </c>
      <c r="Q2566" s="684"/>
      <c r="R2566" s="685"/>
    </row>
    <row r="2567" spans="2:18">
      <c r="B2567" s="686" t="s">
        <v>41</v>
      </c>
      <c r="C2567" s="269"/>
      <c r="D2567" s="696"/>
      <c r="E2567" s="697"/>
      <c r="F2567" s="205"/>
      <c r="G2567" s="206"/>
      <c r="H2567" s="207"/>
      <c r="I2567" s="208">
        <f>IF(M2542="지원단가",F2567*G2567*H2567,0)</f>
        <v>0</v>
      </c>
      <c r="J2567" s="689">
        <f>SUM(I2567:I2569)</f>
        <v>0</v>
      </c>
      <c r="K2567" s="209">
        <f t="shared" si="295"/>
        <v>0</v>
      </c>
      <c r="L2567" s="210">
        <f t="shared" si="296"/>
        <v>0</v>
      </c>
      <c r="M2567" s="211">
        <f t="shared" si="297"/>
        <v>0</v>
      </c>
      <c r="N2567" s="208">
        <f>IF(Q2545="불승인",0,IF(M2542="지원단가",K2567*L2567*M2567,0))</f>
        <v>0</v>
      </c>
      <c r="O2567" s="689">
        <f>SUM(N2567:N2569)</f>
        <v>0</v>
      </c>
      <c r="P2567" s="209">
        <f t="shared" si="298"/>
        <v>0</v>
      </c>
      <c r="Q2567" s="698"/>
      <c r="R2567" s="699"/>
    </row>
    <row r="2568" spans="2:18">
      <c r="B2568" s="687"/>
      <c r="C2568" s="270"/>
      <c r="D2568" s="704"/>
      <c r="E2568" s="705"/>
      <c r="F2568" s="213"/>
      <c r="G2568" s="214"/>
      <c r="H2568" s="215"/>
      <c r="I2568" s="216">
        <f>IF(M2542="지원단가",F2568*G2568*H2568,0)</f>
        <v>0</v>
      </c>
      <c r="J2568" s="690"/>
      <c r="K2568" s="217">
        <f t="shared" si="295"/>
        <v>0</v>
      </c>
      <c r="L2568" s="218">
        <f t="shared" si="296"/>
        <v>0</v>
      </c>
      <c r="M2568" s="219">
        <f t="shared" si="297"/>
        <v>0</v>
      </c>
      <c r="N2568" s="216">
        <f>IF(Q2545="불승인",0,IF(M2542="지원단가",K2568*L2568*M2568,0))</f>
        <v>0</v>
      </c>
      <c r="O2568" s="690"/>
      <c r="P2568" s="217">
        <f t="shared" si="298"/>
        <v>0</v>
      </c>
      <c r="Q2568" s="706"/>
      <c r="R2568" s="707"/>
    </row>
    <row r="2569" spans="2:18" ht="17.25" thickBot="1">
      <c r="B2569" s="688"/>
      <c r="C2569" s="271"/>
      <c r="D2569" s="700"/>
      <c r="E2569" s="701"/>
      <c r="F2569" s="221"/>
      <c r="G2569" s="222"/>
      <c r="H2569" s="223"/>
      <c r="I2569" s="224">
        <f>IF(M2542="지원단가",F2569*G2569*H2569,0)</f>
        <v>0</v>
      </c>
      <c r="J2569" s="691"/>
      <c r="K2569" s="225">
        <f t="shared" si="295"/>
        <v>0</v>
      </c>
      <c r="L2569" s="226">
        <f t="shared" si="296"/>
        <v>0</v>
      </c>
      <c r="M2569" s="227">
        <f t="shared" si="297"/>
        <v>0</v>
      </c>
      <c r="N2569" s="224">
        <f>IF(Q2545="불승인",0,IF(M2542="지원단가",K2569*L2569*M2569,0))</f>
        <v>0</v>
      </c>
      <c r="O2569" s="691"/>
      <c r="P2569" s="225">
        <f t="shared" si="298"/>
        <v>0</v>
      </c>
      <c r="Q2569" s="702"/>
      <c r="R2569" s="703"/>
    </row>
    <row r="2570" spans="2:18">
      <c r="B2570" s="686" t="s">
        <v>42</v>
      </c>
      <c r="C2570" s="278"/>
      <c r="D2570" s="696"/>
      <c r="E2570" s="697"/>
      <c r="F2570" s="235"/>
      <c r="G2570" s="236"/>
      <c r="H2570" s="237"/>
      <c r="I2570" s="238">
        <f>IF(M2542="지원단가",F2570*G2570*H2570,0)</f>
        <v>0</v>
      </c>
      <c r="J2570" s="689">
        <f>SUM(I2570:I2571)</f>
        <v>0</v>
      </c>
      <c r="K2570" s="239">
        <f t="shared" si="295"/>
        <v>0</v>
      </c>
      <c r="L2570" s="240">
        <f t="shared" si="296"/>
        <v>0</v>
      </c>
      <c r="M2570" s="241">
        <f t="shared" si="297"/>
        <v>0</v>
      </c>
      <c r="N2570" s="238">
        <f>IF(Q2545="불승인",0,IF(M2542="지원단가",K2570*L2570*M2570,0))</f>
        <v>0</v>
      </c>
      <c r="O2570" s="689">
        <f>SUM(N2570:N2571)</f>
        <v>0</v>
      </c>
      <c r="P2570" s="239">
        <f t="shared" si="298"/>
        <v>0</v>
      </c>
      <c r="Q2570" s="698"/>
      <c r="R2570" s="699"/>
    </row>
    <row r="2571" spans="2:18" ht="17.25" thickBot="1">
      <c r="B2571" s="688"/>
      <c r="C2571" s="279"/>
      <c r="D2571" s="700"/>
      <c r="E2571" s="701"/>
      <c r="F2571" s="243"/>
      <c r="G2571" s="244"/>
      <c r="H2571" s="245"/>
      <c r="I2571" s="246">
        <f>IF(M2542="지원단가",F2571*G2571*H2571,0)</f>
        <v>0</v>
      </c>
      <c r="J2571" s="691"/>
      <c r="K2571" s="247">
        <f t="shared" si="295"/>
        <v>0</v>
      </c>
      <c r="L2571" s="248">
        <f t="shared" si="296"/>
        <v>0</v>
      </c>
      <c r="M2571" s="249">
        <f t="shared" si="297"/>
        <v>0</v>
      </c>
      <c r="N2571" s="246">
        <f>IF(Q2545="불승인",0,IF(M2542="지원단가",K2571*L2571*M2571,0))</f>
        <v>0</v>
      </c>
      <c r="O2571" s="691"/>
      <c r="P2571" s="247">
        <f t="shared" si="298"/>
        <v>0</v>
      </c>
      <c r="Q2571" s="702"/>
      <c r="R2571" s="703"/>
    </row>
    <row r="2572" spans="2:18">
      <c r="B2572" s="686" t="s">
        <v>43</v>
      </c>
      <c r="C2572" s="269"/>
      <c r="D2572" s="696"/>
      <c r="E2572" s="697"/>
      <c r="F2572" s="205"/>
      <c r="G2572" s="206"/>
      <c r="H2572" s="207"/>
      <c r="I2572" s="208">
        <f>IF(M2542="지원단가",F2572*G2572*H2572,0)</f>
        <v>0</v>
      </c>
      <c r="J2572" s="689">
        <f>SUM(I2572:I2574)</f>
        <v>0</v>
      </c>
      <c r="K2572" s="209">
        <f t="shared" si="295"/>
        <v>0</v>
      </c>
      <c r="L2572" s="210">
        <f t="shared" si="296"/>
        <v>0</v>
      </c>
      <c r="M2572" s="211">
        <f t="shared" si="297"/>
        <v>0</v>
      </c>
      <c r="N2572" s="208">
        <f>IF(Q2545="불승인",0,IF(M2542="지원단가",K2572*L2572*M2572,0))</f>
        <v>0</v>
      </c>
      <c r="O2572" s="689">
        <f>SUM(N2572:N2574)</f>
        <v>0</v>
      </c>
      <c r="P2572" s="209">
        <f t="shared" si="298"/>
        <v>0</v>
      </c>
      <c r="Q2572" s="698"/>
      <c r="R2572" s="699"/>
    </row>
    <row r="2573" spans="2:18">
      <c r="B2573" s="687"/>
      <c r="C2573" s="270"/>
      <c r="D2573" s="704"/>
      <c r="E2573" s="705"/>
      <c r="F2573" s="213"/>
      <c r="G2573" s="214"/>
      <c r="H2573" s="215"/>
      <c r="I2573" s="216">
        <f>IF(M2542="지원단가",F2573*G2573*H2573,0)</f>
        <v>0</v>
      </c>
      <c r="J2573" s="690"/>
      <c r="K2573" s="217">
        <f t="shared" si="295"/>
        <v>0</v>
      </c>
      <c r="L2573" s="218">
        <f t="shared" si="296"/>
        <v>0</v>
      </c>
      <c r="M2573" s="219">
        <f t="shared" si="297"/>
        <v>0</v>
      </c>
      <c r="N2573" s="216">
        <f>IF(Q2545="불승인",0,IF(M2542="지원단가",K2573*L2573*M2573,0))</f>
        <v>0</v>
      </c>
      <c r="O2573" s="690"/>
      <c r="P2573" s="217">
        <f t="shared" si="298"/>
        <v>0</v>
      </c>
      <c r="Q2573" s="706"/>
      <c r="R2573" s="707"/>
    </row>
    <row r="2574" spans="2:18" ht="17.25" thickBot="1">
      <c r="B2574" s="688"/>
      <c r="C2574" s="271"/>
      <c r="D2574" s="700"/>
      <c r="E2574" s="701"/>
      <c r="F2574" s="221"/>
      <c r="G2574" s="222"/>
      <c r="H2574" s="223"/>
      <c r="I2574" s="224">
        <f>IF(M2542="지원단가",F2574*G2574*H2574,0)</f>
        <v>0</v>
      </c>
      <c r="J2574" s="691"/>
      <c r="K2574" s="225">
        <f t="shared" si="295"/>
        <v>0</v>
      </c>
      <c r="L2574" s="226">
        <f t="shared" si="296"/>
        <v>0</v>
      </c>
      <c r="M2574" s="227">
        <f t="shared" si="297"/>
        <v>0</v>
      </c>
      <c r="N2574" s="224">
        <f>IF(Q2545="불승인",0,IF(M2542="지원단가",K2574*L2574*M2574,0))</f>
        <v>0</v>
      </c>
      <c r="O2574" s="691"/>
      <c r="P2574" s="225">
        <f t="shared" si="298"/>
        <v>0</v>
      </c>
      <c r="Q2574" s="702"/>
      <c r="R2574" s="703"/>
    </row>
    <row r="2575" spans="2:18" ht="17.25" thickBot="1">
      <c r="B2575" s="686" t="s">
        <v>87</v>
      </c>
      <c r="C2575" s="278"/>
      <c r="D2575" s="280"/>
      <c r="E2575" s="281" t="s">
        <v>2297</v>
      </c>
      <c r="F2575" s="235"/>
      <c r="G2575" s="236"/>
      <c r="H2575" s="237"/>
      <c r="I2575" s="238">
        <f>IF(M2542="지원단가",F2575*G2575*H2575,0)</f>
        <v>0</v>
      </c>
      <c r="J2575" s="689">
        <f>SUM(I2575:I2577)</f>
        <v>0</v>
      </c>
      <c r="K2575" s="239">
        <f t="shared" si="295"/>
        <v>0</v>
      </c>
      <c r="L2575" s="240">
        <f t="shared" si="296"/>
        <v>0</v>
      </c>
      <c r="M2575" s="241">
        <f t="shared" si="297"/>
        <v>0</v>
      </c>
      <c r="N2575" s="238">
        <f>IF(Q2545="불승인",0,IF(M2542="지원단가",K2575*L2575*M2575,0))</f>
        <v>0</v>
      </c>
      <c r="O2575" s="689">
        <f>SUM(N2575:N2577)</f>
        <v>0</v>
      </c>
      <c r="P2575" s="239">
        <f t="shared" si="298"/>
        <v>0</v>
      </c>
      <c r="Q2575" s="252"/>
      <c r="R2575" s="253" t="s">
        <v>2298</v>
      </c>
    </row>
    <row r="2576" spans="2:18" ht="17.25" thickTop="1">
      <c r="B2576" s="687"/>
      <c r="C2576" s="270"/>
      <c r="D2576" s="282"/>
      <c r="E2576" s="692" t="e">
        <f>J2575/SUM(J2549:J2574)</f>
        <v>#DIV/0!</v>
      </c>
      <c r="F2576" s="213"/>
      <c r="G2576" s="214"/>
      <c r="H2576" s="215"/>
      <c r="I2576" s="216">
        <f>IF(M2542="지원단가",F2576*G2576*H2576,0)</f>
        <v>0</v>
      </c>
      <c r="J2576" s="690"/>
      <c r="K2576" s="217">
        <f t="shared" si="295"/>
        <v>0</v>
      </c>
      <c r="L2576" s="218">
        <f t="shared" si="296"/>
        <v>0</v>
      </c>
      <c r="M2576" s="219">
        <f t="shared" si="297"/>
        <v>0</v>
      </c>
      <c r="N2576" s="216">
        <f>IF(Q2545="불승인",0,IF(M2542="지원단가",K2576*L2576*M2576,0))</f>
        <v>0</v>
      </c>
      <c r="O2576" s="690"/>
      <c r="P2576" s="217">
        <f t="shared" si="298"/>
        <v>0</v>
      </c>
      <c r="Q2576" s="255"/>
      <c r="R2576" s="694" t="e">
        <f>O2575/SUM(O2549:O2574)</f>
        <v>#DIV/0!</v>
      </c>
    </row>
    <row r="2577" spans="2:18" ht="17.25" thickBot="1">
      <c r="B2577" s="688"/>
      <c r="C2577" s="279"/>
      <c r="D2577" s="283"/>
      <c r="E2577" s="693"/>
      <c r="F2577" s="243"/>
      <c r="G2577" s="244"/>
      <c r="H2577" s="245"/>
      <c r="I2577" s="246">
        <f>IF(M2542="지원단가",F2577*G2577*H2577,0)</f>
        <v>0</v>
      </c>
      <c r="J2577" s="691"/>
      <c r="K2577" s="247">
        <f t="shared" si="295"/>
        <v>0</v>
      </c>
      <c r="L2577" s="248">
        <f t="shared" si="296"/>
        <v>0</v>
      </c>
      <c r="M2577" s="249">
        <f t="shared" si="297"/>
        <v>0</v>
      </c>
      <c r="N2577" s="246">
        <f>IF(Q2545="불승인",0,IF(M2542="지원단가",K2577*L2577*M2577,0))</f>
        <v>0</v>
      </c>
      <c r="O2577" s="691"/>
      <c r="P2577" s="247">
        <f t="shared" si="298"/>
        <v>0</v>
      </c>
      <c r="Q2577" s="257"/>
      <c r="R2577" s="695"/>
    </row>
    <row r="2578" spans="2:18">
      <c r="B2578" s="686" t="s">
        <v>19</v>
      </c>
      <c r="C2578" s="269"/>
      <c r="D2578" s="696"/>
      <c r="E2578" s="697"/>
      <c r="F2578" s="205"/>
      <c r="G2578" s="206"/>
      <c r="H2578" s="207"/>
      <c r="I2578" s="208">
        <f>F2578*G2578*H2578</f>
        <v>0</v>
      </c>
      <c r="J2578" s="689">
        <f>SUM(I2578:I2579)</f>
        <v>0</v>
      </c>
      <c r="K2578" s="209">
        <f t="shared" si="295"/>
        <v>0</v>
      </c>
      <c r="L2578" s="210">
        <f t="shared" si="296"/>
        <v>0</v>
      </c>
      <c r="M2578" s="211">
        <f t="shared" si="297"/>
        <v>0</v>
      </c>
      <c r="N2578" s="208">
        <f>IF(Q2545="불승인", 0,K2578*L2578*M2578)</f>
        <v>0</v>
      </c>
      <c r="O2578" s="689">
        <f>SUM(N2578:N2579)</f>
        <v>0</v>
      </c>
      <c r="P2578" s="209">
        <f t="shared" si="298"/>
        <v>0</v>
      </c>
      <c r="Q2578" s="698"/>
      <c r="R2578" s="699"/>
    </row>
    <row r="2579" spans="2:18" ht="17.25" thickBot="1">
      <c r="B2579" s="688"/>
      <c r="C2579" s="271"/>
      <c r="D2579" s="700"/>
      <c r="E2579" s="701"/>
      <c r="F2579" s="221"/>
      <c r="G2579" s="222"/>
      <c r="H2579" s="223"/>
      <c r="I2579" s="224">
        <f t="shared" ref="I2579:I2580" si="299">F2579*G2579*H2579</f>
        <v>0</v>
      </c>
      <c r="J2579" s="691"/>
      <c r="K2579" s="225">
        <f t="shared" si="295"/>
        <v>0</v>
      </c>
      <c r="L2579" s="226">
        <f t="shared" si="296"/>
        <v>0</v>
      </c>
      <c r="M2579" s="227">
        <f t="shared" si="297"/>
        <v>0</v>
      </c>
      <c r="N2579" s="224">
        <f>IF(Q2545="불승인", 0,K2579*L2579*M2579)</f>
        <v>0</v>
      </c>
      <c r="O2579" s="691"/>
      <c r="P2579" s="225">
        <f t="shared" si="298"/>
        <v>0</v>
      </c>
      <c r="Q2579" s="702"/>
      <c r="R2579" s="703"/>
    </row>
    <row r="2580" spans="2:18" ht="17.25" thickBot="1">
      <c r="B2580" s="258" t="s">
        <v>44</v>
      </c>
      <c r="C2580" s="284"/>
      <c r="D2580" s="682"/>
      <c r="E2580" s="683"/>
      <c r="F2580" s="260"/>
      <c r="G2580" s="261"/>
      <c r="H2580" s="262"/>
      <c r="I2580" s="263">
        <f t="shared" si="299"/>
        <v>0</v>
      </c>
      <c r="J2580" s="264">
        <f>I2580</f>
        <v>0</v>
      </c>
      <c r="K2580" s="265">
        <f t="shared" si="295"/>
        <v>0</v>
      </c>
      <c r="L2580" s="266">
        <f t="shared" si="296"/>
        <v>0</v>
      </c>
      <c r="M2580" s="267">
        <f t="shared" si="297"/>
        <v>0</v>
      </c>
      <c r="N2580" s="263">
        <f>IF(Q2545="불승인", 0,K2580*L2580*M2580)</f>
        <v>0</v>
      </c>
      <c r="O2580" s="264">
        <f>N2580</f>
        <v>0</v>
      </c>
      <c r="P2580" s="265">
        <f t="shared" si="298"/>
        <v>0</v>
      </c>
      <c r="Q2580" s="684"/>
      <c r="R2580" s="685"/>
    </row>
    <row r="2582" spans="2:18" ht="17.25" thickBot="1"/>
    <row r="2583" spans="2:18" ht="19.5">
      <c r="B2583" s="1" t="s">
        <v>0</v>
      </c>
      <c r="C2583" s="742" t="str">
        <f>총괄!$D$2</f>
        <v>공동훈련센터명</v>
      </c>
      <c r="D2583" s="743"/>
      <c r="E2583" s="743"/>
      <c r="F2583" s="744" t="str" cm="1">
        <f t="array" ref="F2583">IFERROR( LOOKUP(2, 1/(과정일람표!$A$13:$A$412=C2584)/(과정일람표!$B$13:$B$412="승인"), IF(과정일람표!$F$13:$F$412="", NA(), "파트너: " &amp; 과정일람표!$F$13:$F$412)),"")</f>
        <v/>
      </c>
      <c r="G2583" s="745"/>
      <c r="H2583" s="746" t="s">
        <v>21</v>
      </c>
      <c r="I2583" s="747"/>
      <c r="J2583" s="747"/>
      <c r="K2583" s="747"/>
      <c r="L2583" s="747"/>
      <c r="M2583" s="747"/>
      <c r="N2583" s="748"/>
      <c r="O2583" s="749" t="s">
        <v>549</v>
      </c>
      <c r="P2583" s="751" t="s">
        <v>550</v>
      </c>
      <c r="Q2583" s="753" t="s">
        <v>13</v>
      </c>
      <c r="R2583" s="754"/>
    </row>
    <row r="2584" spans="2:18" ht="20.25" thickBot="1">
      <c r="B2584" s="2" t="s">
        <v>1</v>
      </c>
      <c r="C2584" s="179">
        <v>61</v>
      </c>
      <c r="D2584" s="755" t="str" cm="1">
        <f t="array" ref="D2584">IFERROR( LOOKUP(2, 1/(과정일람표!$A$13:$A$412=C2584)/(과정일람표!$B$13:$B$412="승인"), IF(과정일람표!$R$13:$R$412="", NA(), 과정일람표!$R$13:$R$412)),"")</f>
        <v/>
      </c>
      <c r="E2584" s="756"/>
      <c r="F2584" s="756"/>
      <c r="G2584" s="757"/>
      <c r="H2584" s="3" t="s">
        <v>14</v>
      </c>
      <c r="I2584" s="4" t="s">
        <v>47</v>
      </c>
      <c r="J2584" s="4" t="s">
        <v>46</v>
      </c>
      <c r="K2584" s="4" t="s">
        <v>34</v>
      </c>
      <c r="L2584" s="4" t="s">
        <v>22</v>
      </c>
      <c r="M2584" s="4" t="s">
        <v>17</v>
      </c>
      <c r="N2584" s="17" t="s">
        <v>554</v>
      </c>
      <c r="O2584" s="750"/>
      <c r="P2584" s="752"/>
      <c r="Q2584" s="738"/>
      <c r="R2584" s="739"/>
    </row>
    <row r="2585" spans="2:18" ht="19.5">
      <c r="B2585" s="720" t="s">
        <v>2</v>
      </c>
      <c r="C2585" s="5" t="s">
        <v>4</v>
      </c>
      <c r="D2585" s="6" t="s">
        <v>5</v>
      </c>
      <c r="E2585" s="6" t="s">
        <v>11</v>
      </c>
      <c r="F2585" s="7" t="s">
        <v>12</v>
      </c>
      <c r="G2585" s="8" t="s">
        <v>2152</v>
      </c>
      <c r="H2585" s="11" t="s">
        <v>15</v>
      </c>
      <c r="I2585" s="180">
        <f>SUM(I2586:I2588)</f>
        <v>0</v>
      </c>
      <c r="J2585" s="180">
        <f>SUM(J2586:J2588)</f>
        <v>0</v>
      </c>
      <c r="K2585" s="180">
        <f>SUM(K2586:K2588)</f>
        <v>0</v>
      </c>
      <c r="L2585" s="723" t="str" cm="1">
        <f t="array" ref="L2585">IFERROR( LOOKUP(2, 1/(과정일람표!$A$13:$A$412=C2584)/(과정일람표!$B$13:$B$412="승인"), IF(과정일람표!$N$13:$N$412="", NA(), 과정일람표!$N$13:$N$412)),"")</f>
        <v/>
      </c>
      <c r="M2585" s="726" t="str" cm="1">
        <f t="array" ref="M2585">IFERROR( LOOKUP(2, 1/(과정일람표!$A$13:$A$412=C2584)/(과정일람표!$B$13:$B$412="승인"), IF(과정일람표!$AA$13:$AA$412="", NA(), 과정일람표!$AA$13:$AA$412)),"")</f>
        <v/>
      </c>
      <c r="N2585" s="729" t="e">
        <f>VLOOKUP(LEFT(N2587,6),NCS단가,5,FALSE)</f>
        <v>#N/A</v>
      </c>
      <c r="O2585" s="731" t="str" cm="1">
        <f t="array" ref="O2585">IFERROR( LOOKUP(2, 1/(과정일람표!$A$13:$A$412=C2584)/(과정일람표!$B$13:$B$412="신청"), IF(과정일람표!$AC$13:$AC$412="", NA(), 과정일람표!$AC$13:$AC$412)),"")</f>
        <v/>
      </c>
      <c r="P2585" s="729" t="e">
        <f>IF(Q2588="불승인",0,IF(OR(D2586="원격대체", D2586="집체",D2586="혼합"),IF(M2585="기준단가",N2585,J2586/(G2588*D2588)),_xlfn.IFS(D2586="원격",2970,D2586="STEP자체", 6160,D2586="STEP공공",4600)))</f>
        <v>#N/A</v>
      </c>
      <c r="Q2585" s="734" t="str">
        <f>IF(총괄!$C$6="전략", IF(P2588&lt;300%,"적정","검토필요"), IF(총괄!$C$6="지산맞", IF(LEN(L2585)=0,"분류입력확인",IF(P2588&lt;VLOOKUP(L2585,테이블!$B$3:$C$5,2,FALSE),"적정","검토필요")),IF(OR(LEN(E2586)&gt;0,LEN(F2586)&gt;0),IF(과정별세부산출!P2588&lt;300%,"적정","검토필요"),IF(과정별세부산출!P2588&lt;VLOOKUP(과정별세부산출!G2586,테이블!$H$3:$I$10,2,FALSE),"적정","검토필요"))))</f>
        <v>분류입력확인</v>
      </c>
      <c r="R2585" s="735"/>
    </row>
    <row r="2586" spans="2:18" ht="20.25" thickBot="1">
      <c r="B2586" s="721"/>
      <c r="C2586" s="181" t="str" cm="1">
        <f t="array" ref="C2586">IFERROR( LOOKUP(2, 1/(과정일람표!$A$13:$A$412=C2584)/(과정일람표!$B$13:$B$412="승인"), IF(과정일람표!$T$13:$T$412="", NA(), 과정일람표!$T$13:$T$412)),"")</f>
        <v/>
      </c>
      <c r="D2586" s="182" t="str" cm="1">
        <f t="array" ref="D2586">IFERROR( LOOKUP(2, 1/(과정일람표!$A$13:$A$412=C2584)/(과정일람표!$B$13:$B$412="승인"), IF(과정일람표!$U$13:$U$412="", NA(), 과정일람표!$U$13:$U$412)),"")</f>
        <v/>
      </c>
      <c r="E2586" s="182" t="str" cm="1">
        <f t="array" ref="E2586">IFERROR( LOOKUP(2, 1/(과정일람표!$A$13:$A$412=C2584)/(과정일람표!$B$13:$B$412="승인"), IF(과정일람표!$K$13:$K$412="", NA(), 과정일람표!$K$13:$K$412)),"")</f>
        <v/>
      </c>
      <c r="F2586" s="182" t="str" cm="1">
        <f t="array" ref="F2586">IFERROR( LOOKUP(2, 1/(과정일람표!$A$13:$A$412=C2584)/(과정일람표!$B$13:$B$412="승인"), IF(과정일람표!$L$13:$L$412="", NA(), 과정일람표!$L$13:$L$412)),"")</f>
        <v/>
      </c>
      <c r="G2586" s="183" t="str" cm="1">
        <f t="array" ref="G2586">IFERROR( LOOKUP(2, 1/(과정일람표!$A$13:$A$412=C2584)/(과정일람표!$B$13:$B$412="승인"), IF(과정일람표!$M$13:$M$412="", NA(), 과정일람표!$M$13:$M$412)),"")</f>
        <v/>
      </c>
      <c r="H2586" s="12" t="s">
        <v>18</v>
      </c>
      <c r="I2586" s="184">
        <f>IF(M2585="기준단가",IF(OR(D2586="집체",D2586="원격대체", D2586="혼합"),N2585*D2588*G2588,_xlfn.IFS(D2586="원격",2970*D2588*G2588,D2586="STEP자체",6160*D2588*G2588,D2586="STEP공공",4600*D2588*G2588)),IF(M2585="E-9",2*N2585*D2588*G2588,SUM(J2592:J2620)))</f>
        <v>0</v>
      </c>
      <c r="J2586" s="184">
        <f>IF(Q2588="불승인",0,IF(M2585="기준단가",IF(OR(D2586="집체",D2586="원격대체", D2586="혼합"),N2585*D2588*G2588,_xlfn.IFS(D2586="원격",2970*D2588*G2588,D2586="STEP자체",6160*D2588*G2588,D2586="STEP공공",4600*D2588*G2588)),IF(M2585="E-9",2*N2585*D2588*G2588,SUM(O2592:O2620))))</f>
        <v>0</v>
      </c>
      <c r="K2586" s="184">
        <f>J2586-I2586</f>
        <v>0</v>
      </c>
      <c r="L2586" s="724"/>
      <c r="M2586" s="727"/>
      <c r="N2586" s="730"/>
      <c r="O2586" s="732"/>
      <c r="P2586" s="733"/>
      <c r="Q2586" s="734"/>
      <c r="R2586" s="735"/>
    </row>
    <row r="2587" spans="2:18" ht="19.5">
      <c r="B2587" s="721"/>
      <c r="C2587" s="9" t="s">
        <v>6</v>
      </c>
      <c r="D2587" s="10" t="s">
        <v>7</v>
      </c>
      <c r="E2587" s="10" t="s">
        <v>8</v>
      </c>
      <c r="F2587" s="10" t="s">
        <v>9</v>
      </c>
      <c r="G2587" s="10" t="s">
        <v>10</v>
      </c>
      <c r="H2587" s="13" t="s">
        <v>19</v>
      </c>
      <c r="I2587" s="184">
        <f>IF(OR(D2586="집체",D2586="혼합"), J2621, 0)</f>
        <v>0</v>
      </c>
      <c r="J2587" s="184">
        <f>IF(Q2588="불승인",0,IF(OR(D2586="집체",D2586="혼합"),O2621,0))</f>
        <v>0</v>
      </c>
      <c r="K2587" s="184">
        <f>J2587-I2587</f>
        <v>0</v>
      </c>
      <c r="L2587" s="724"/>
      <c r="M2587" s="727"/>
      <c r="N2587" s="185" t="str" cm="1">
        <f t="array" ref="N2587">IFERROR( LOOKUP(2, 1/(과정일람표!$A$13:$A$412=C2584)/(과정일람표!$B$13:$B$412="승인"), IF(과정일람표!$J$13:$J$412="", NA(), 과정일람표!$J$13:$J$412)),"")</f>
        <v/>
      </c>
      <c r="O2587" s="736" t="s">
        <v>551</v>
      </c>
      <c r="P2587" s="737"/>
      <c r="Q2587" s="738" t="s">
        <v>85</v>
      </c>
      <c r="R2587" s="739"/>
    </row>
    <row r="2588" spans="2:18" ht="20.25" thickBot="1">
      <c r="B2588" s="722"/>
      <c r="C2588" s="186" t="str" cm="1">
        <f t="array" ref="C2588">IFERROR( LOOKUP(2, 1/(과정일람표!$A$13:$A$412=C2584)/(과정일람표!$B$13:$B$412="승인"), IF(과정일람표!$V$13:$V$412="", NA(), 과정일람표!$V$13:$V$412)),"")</f>
        <v/>
      </c>
      <c r="D2588" s="182" t="str" cm="1">
        <f t="array" ref="D2588">IFERROR( LOOKUP(2, 1/(과정일람표!$A$13:$A$412=C2584)/(과정일람표!$B$13:$B$412="승인"), IF(과정일람표!$W$13:$W$412="", NA(), 과정일람표!$W$13:$W$412)),"")</f>
        <v/>
      </c>
      <c r="E2588" s="187" t="str" cm="1">
        <f t="array" ref="E2588">IFERROR( LOOKUP(2, 1/(과정일람표!$A$13:$A$412=C2584)/(과정일람표!$B$13:$B$412="승인"), IF(과정일람표!$R$13:$R$412="", NA(), 과정일람표!$X$13:$X$412)),"")</f>
        <v/>
      </c>
      <c r="F2588" s="187" t="str" cm="1">
        <f t="array" ref="F2588">IFERROR( LOOKUP(2, 1/(과정일람표!$A$13:$A$412=C2584)/(과정일람표!$B$13:$B$412="승인"), IF(과정일람표!$Y$13:$Y$412="", NA(), 과정일람표!$Y$13:$Y$412)),"")</f>
        <v/>
      </c>
      <c r="G2588" s="187" t="str" cm="1">
        <f t="array" ref="G2588">IFERROR( LOOKUP(2, 1/(과정일람표!$A$13:$A$412=C2584)/(과정일람표!$B$13:$B$412="승인"), IF(과정일람표!$Z$13:$Z$412="", NA(), 과정일람표!$Z$13:$Z$412)),"")</f>
        <v/>
      </c>
      <c r="H2588" s="14" t="s">
        <v>20</v>
      </c>
      <c r="I2588" s="188">
        <f>IF(OR(D2586="집체", D2586="원격대체",D2586="혼합"), J2623, 0)</f>
        <v>0</v>
      </c>
      <c r="J2588" s="188">
        <f>IF(Q2588="불승인",0,IF(OR(D2586="집체",D2586="원격대체",D2586="혼합"),O2623,0))</f>
        <v>0</v>
      </c>
      <c r="K2588" s="188">
        <f>J2588-I2588</f>
        <v>0</v>
      </c>
      <c r="L2588" s="725"/>
      <c r="M2588" s="728"/>
      <c r="N2588" s="189" t="str" cm="1">
        <f t="array" ref="N2588">IFERROR( LOOKUP(2, 1/(과정일람표!$A$13:$A$412=C2584)/(과정일람표!$B$13:$B$412="승인"), IF(과정일람표!$I$13:$I$412="", NA(), 과정일람표!$I$13:$I$412)),"")</f>
        <v/>
      </c>
      <c r="O2588" s="16" t="e">
        <f>O2585/N2585</f>
        <v>#VALUE!</v>
      </c>
      <c r="P2588" s="18" t="e">
        <f>P2585/N2585</f>
        <v>#N/A</v>
      </c>
      <c r="Q2588" s="740" t="s">
        <v>2291</v>
      </c>
      <c r="R2588" s="741"/>
    </row>
    <row r="2589" spans="2:18" ht="17.25" thickBot="1"/>
    <row r="2590" spans="2:18" ht="17.25" thickBot="1">
      <c r="B2590" s="708" t="s">
        <v>24</v>
      </c>
      <c r="C2590" s="710" t="s">
        <v>25</v>
      </c>
      <c r="D2590" s="712" t="s">
        <v>26</v>
      </c>
      <c r="E2590" s="713"/>
      <c r="F2590" s="716" t="s">
        <v>32</v>
      </c>
      <c r="G2590" s="717"/>
      <c r="H2590" s="717"/>
      <c r="I2590" s="717"/>
      <c r="J2590" s="718"/>
      <c r="K2590" s="716" t="s">
        <v>33</v>
      </c>
      <c r="L2590" s="717"/>
      <c r="M2590" s="717"/>
      <c r="N2590" s="717"/>
      <c r="O2590" s="718"/>
      <c r="P2590" s="716" t="s">
        <v>30</v>
      </c>
      <c r="Q2590" s="717"/>
      <c r="R2590" s="718"/>
    </row>
    <row r="2591" spans="2:18" ht="17.25" thickBot="1">
      <c r="B2591" s="709"/>
      <c r="C2591" s="711"/>
      <c r="D2591" s="714"/>
      <c r="E2591" s="715"/>
      <c r="F2591" s="190" t="s">
        <v>27</v>
      </c>
      <c r="G2591" s="191" t="s">
        <v>28</v>
      </c>
      <c r="H2591" s="15" t="s">
        <v>29</v>
      </c>
      <c r="I2591" s="192" t="s">
        <v>16</v>
      </c>
      <c r="J2591" s="193" t="s">
        <v>38</v>
      </c>
      <c r="K2591" s="190" t="s">
        <v>27</v>
      </c>
      <c r="L2591" s="191" t="s">
        <v>28</v>
      </c>
      <c r="M2591" s="15" t="s">
        <v>29</v>
      </c>
      <c r="N2591" s="192" t="s">
        <v>16</v>
      </c>
      <c r="O2591" s="193" t="s">
        <v>38</v>
      </c>
      <c r="P2591" s="190" t="s">
        <v>34</v>
      </c>
      <c r="Q2591" s="719" t="s">
        <v>31</v>
      </c>
      <c r="R2591" s="718"/>
    </row>
    <row r="2592" spans="2:18" ht="17.25" thickBot="1">
      <c r="B2592" s="194" t="s">
        <v>35</v>
      </c>
      <c r="C2592" s="268"/>
      <c r="D2592" s="682"/>
      <c r="E2592" s="683"/>
      <c r="F2592" s="196"/>
      <c r="G2592" s="197"/>
      <c r="H2592" s="198"/>
      <c r="I2592" s="199">
        <f>IF(M2585="지원단가",F2592*G2592*H2592,0)</f>
        <v>0</v>
      </c>
      <c r="J2592" s="200">
        <f>I2592</f>
        <v>0</v>
      </c>
      <c r="K2592" s="201">
        <f t="shared" ref="K2592:K2623" si="300">F2592</f>
        <v>0</v>
      </c>
      <c r="L2592" s="202">
        <f t="shared" ref="L2592:L2623" si="301">G2592</f>
        <v>0</v>
      </c>
      <c r="M2592" s="203">
        <f t="shared" ref="M2592:M2623" si="302">H2592</f>
        <v>0</v>
      </c>
      <c r="N2592" s="199">
        <f>IF(Q2588="불승인", 0,IF(M2585="지원단가",K2592*L2592*M2592,0))</f>
        <v>0</v>
      </c>
      <c r="O2592" s="200">
        <f>SUM(N2592)</f>
        <v>0</v>
      </c>
      <c r="P2592" s="201">
        <f>N2592-I2592</f>
        <v>0</v>
      </c>
      <c r="Q2592" s="684"/>
      <c r="R2592" s="685"/>
    </row>
    <row r="2593" spans="2:18">
      <c r="B2593" s="686" t="s">
        <v>36</v>
      </c>
      <c r="C2593" s="269"/>
      <c r="D2593" s="696"/>
      <c r="E2593" s="697"/>
      <c r="F2593" s="205"/>
      <c r="G2593" s="206"/>
      <c r="H2593" s="207"/>
      <c r="I2593" s="208">
        <f>IF(M2585="지원단가",F2593*G2593*H2593,0)</f>
        <v>0</v>
      </c>
      <c r="J2593" s="689">
        <f>SUM(I2593:I2596)</f>
        <v>0</v>
      </c>
      <c r="K2593" s="209">
        <f t="shared" si="300"/>
        <v>0</v>
      </c>
      <c r="L2593" s="210">
        <f t="shared" si="301"/>
        <v>0</v>
      </c>
      <c r="M2593" s="211">
        <f t="shared" si="302"/>
        <v>0</v>
      </c>
      <c r="N2593" s="208">
        <f>IF(Q2588="불승인",0,IF(M2585="지원단가",K2593*L2593*M2593,0))</f>
        <v>0</v>
      </c>
      <c r="O2593" s="689">
        <f>SUM(N2593:N2596)</f>
        <v>0</v>
      </c>
      <c r="P2593" s="209">
        <f t="shared" ref="P2593:P2623" si="303">N2593-I2593</f>
        <v>0</v>
      </c>
      <c r="Q2593" s="698"/>
      <c r="R2593" s="699"/>
    </row>
    <row r="2594" spans="2:18">
      <c r="B2594" s="687"/>
      <c r="C2594" s="270"/>
      <c r="D2594" s="704"/>
      <c r="E2594" s="705"/>
      <c r="F2594" s="213"/>
      <c r="G2594" s="214"/>
      <c r="H2594" s="215"/>
      <c r="I2594" s="216">
        <f>IF(M2585="지원단가",F2594*G2594*H2594,0)</f>
        <v>0</v>
      </c>
      <c r="J2594" s="690"/>
      <c r="K2594" s="217">
        <f t="shared" si="300"/>
        <v>0</v>
      </c>
      <c r="L2594" s="218">
        <f t="shared" si="301"/>
        <v>0</v>
      </c>
      <c r="M2594" s="219">
        <f t="shared" si="302"/>
        <v>0</v>
      </c>
      <c r="N2594" s="216">
        <f>IF(Q2588="불승인",0,IF(M2585="지원단가",K2594*L2594*M2594,0))</f>
        <v>0</v>
      </c>
      <c r="O2594" s="690"/>
      <c r="P2594" s="217">
        <f t="shared" si="303"/>
        <v>0</v>
      </c>
      <c r="Q2594" s="706"/>
      <c r="R2594" s="707"/>
    </row>
    <row r="2595" spans="2:18">
      <c r="B2595" s="687"/>
      <c r="C2595" s="270"/>
      <c r="D2595" s="704"/>
      <c r="E2595" s="705"/>
      <c r="F2595" s="213"/>
      <c r="G2595" s="214"/>
      <c r="H2595" s="215"/>
      <c r="I2595" s="216">
        <f>IF(M2585="지원단가",F2595*G2595*H2595,0)</f>
        <v>0</v>
      </c>
      <c r="J2595" s="690"/>
      <c r="K2595" s="217">
        <f t="shared" si="300"/>
        <v>0</v>
      </c>
      <c r="L2595" s="218">
        <f t="shared" si="301"/>
        <v>0</v>
      </c>
      <c r="M2595" s="219">
        <f t="shared" si="302"/>
        <v>0</v>
      </c>
      <c r="N2595" s="216">
        <f>IF(Q2588="불승인",0,IF(M2585="지원단가",K2595*L2595*M2595,0))</f>
        <v>0</v>
      </c>
      <c r="O2595" s="690"/>
      <c r="P2595" s="217">
        <f t="shared" si="303"/>
        <v>0</v>
      </c>
      <c r="Q2595" s="706"/>
      <c r="R2595" s="707"/>
    </row>
    <row r="2596" spans="2:18" ht="17.25" thickBot="1">
      <c r="B2596" s="688"/>
      <c r="C2596" s="271"/>
      <c r="D2596" s="700"/>
      <c r="E2596" s="701"/>
      <c r="F2596" s="221"/>
      <c r="G2596" s="222"/>
      <c r="H2596" s="223"/>
      <c r="I2596" s="224">
        <f>IF(M2585="지원단가",F2596*G2596*H2596,0)</f>
        <v>0</v>
      </c>
      <c r="J2596" s="691"/>
      <c r="K2596" s="225">
        <f t="shared" si="300"/>
        <v>0</v>
      </c>
      <c r="L2596" s="226">
        <f t="shared" si="301"/>
        <v>0</v>
      </c>
      <c r="M2596" s="227">
        <f t="shared" si="302"/>
        <v>0</v>
      </c>
      <c r="N2596" s="224">
        <f>IF(Q2588="불승인",0,IF(M2585="지원단가",K2596*L2596*M2596,0))</f>
        <v>0</v>
      </c>
      <c r="O2596" s="691"/>
      <c r="P2596" s="225">
        <f t="shared" si="303"/>
        <v>0</v>
      </c>
      <c r="Q2596" s="702"/>
      <c r="R2596" s="703"/>
    </row>
    <row r="2597" spans="2:18">
      <c r="B2597" s="686" t="s">
        <v>37</v>
      </c>
      <c r="C2597" s="269"/>
      <c r="D2597" s="272"/>
      <c r="E2597" s="273"/>
      <c r="F2597" s="205"/>
      <c r="G2597" s="206"/>
      <c r="H2597" s="207"/>
      <c r="I2597" s="208">
        <f>IF(M2585="지원단가",F2597*G2597*H2597,0)</f>
        <v>0</v>
      </c>
      <c r="J2597" s="689">
        <f>SUM(I2597:I2602)</f>
        <v>0</v>
      </c>
      <c r="K2597" s="209">
        <f t="shared" si="300"/>
        <v>0</v>
      </c>
      <c r="L2597" s="210">
        <f t="shared" si="301"/>
        <v>0</v>
      </c>
      <c r="M2597" s="211">
        <f t="shared" si="302"/>
        <v>0</v>
      </c>
      <c r="N2597" s="208">
        <f>IF(Q2588="불승인",0,IF(M2585="지원단가",K2597*L2597*M2597,0))</f>
        <v>0</v>
      </c>
      <c r="O2597" s="689">
        <f>SUM(N2597:N2602)</f>
        <v>0</v>
      </c>
      <c r="P2597" s="209">
        <f t="shared" si="303"/>
        <v>0</v>
      </c>
      <c r="Q2597" s="698"/>
      <c r="R2597" s="699"/>
    </row>
    <row r="2598" spans="2:18">
      <c r="B2598" s="687"/>
      <c r="C2598" s="270"/>
      <c r="D2598" s="274"/>
      <c r="E2598" s="275"/>
      <c r="F2598" s="213"/>
      <c r="G2598" s="214"/>
      <c r="H2598" s="215"/>
      <c r="I2598" s="216">
        <f>IF(M2585="지원단가",F2598*G2598*H2598,0)</f>
        <v>0</v>
      </c>
      <c r="J2598" s="690"/>
      <c r="K2598" s="217">
        <f t="shared" si="300"/>
        <v>0</v>
      </c>
      <c r="L2598" s="218">
        <f t="shared" si="301"/>
        <v>0</v>
      </c>
      <c r="M2598" s="219">
        <f t="shared" si="302"/>
        <v>0</v>
      </c>
      <c r="N2598" s="216">
        <f>IF(Q2588="불승인",0,IF(M2585="지원단가",K2598*L2598*M2598,0))</f>
        <v>0</v>
      </c>
      <c r="O2598" s="690"/>
      <c r="P2598" s="217">
        <f t="shared" si="303"/>
        <v>0</v>
      </c>
      <c r="Q2598" s="706"/>
      <c r="R2598" s="707"/>
    </row>
    <row r="2599" spans="2:18">
      <c r="B2599" s="687"/>
      <c r="C2599" s="270"/>
      <c r="D2599" s="274"/>
      <c r="E2599" s="275"/>
      <c r="F2599" s="213"/>
      <c r="G2599" s="214"/>
      <c r="H2599" s="215"/>
      <c r="I2599" s="216">
        <f>IF(M2585="지원단가",F2599*G2599*H2599,0)</f>
        <v>0</v>
      </c>
      <c r="J2599" s="690"/>
      <c r="K2599" s="217">
        <f t="shared" si="300"/>
        <v>0</v>
      </c>
      <c r="L2599" s="218">
        <f t="shared" si="301"/>
        <v>0</v>
      </c>
      <c r="M2599" s="219">
        <f t="shared" si="302"/>
        <v>0</v>
      </c>
      <c r="N2599" s="216">
        <f>IF(Q2588="불승인",0,IF(M2585="지원단가",K2599*L2599*M2599,0))</f>
        <v>0</v>
      </c>
      <c r="O2599" s="690"/>
      <c r="P2599" s="217">
        <f t="shared" si="303"/>
        <v>0</v>
      </c>
      <c r="Q2599" s="706"/>
      <c r="R2599" s="707"/>
    </row>
    <row r="2600" spans="2:18">
      <c r="B2600" s="687"/>
      <c r="C2600" s="270"/>
      <c r="D2600" s="274"/>
      <c r="E2600" s="275"/>
      <c r="F2600" s="213"/>
      <c r="G2600" s="214"/>
      <c r="H2600" s="215"/>
      <c r="I2600" s="216">
        <f>IF(M2585="지원단가",F2600*G2600*H2600,0)</f>
        <v>0</v>
      </c>
      <c r="J2600" s="690"/>
      <c r="K2600" s="217">
        <f t="shared" si="300"/>
        <v>0</v>
      </c>
      <c r="L2600" s="218">
        <f t="shared" si="301"/>
        <v>0</v>
      </c>
      <c r="M2600" s="219">
        <f t="shared" si="302"/>
        <v>0</v>
      </c>
      <c r="N2600" s="216">
        <f>IF(Q2588="불승인",0,IF(M2585="지원단가",K2600*L2600*M2600,0))</f>
        <v>0</v>
      </c>
      <c r="O2600" s="690"/>
      <c r="P2600" s="217">
        <f t="shared" si="303"/>
        <v>0</v>
      </c>
      <c r="Q2600" s="706"/>
      <c r="R2600" s="707"/>
    </row>
    <row r="2601" spans="2:18">
      <c r="B2601" s="687"/>
      <c r="C2601" s="270"/>
      <c r="D2601" s="274"/>
      <c r="E2601" s="275"/>
      <c r="F2601" s="213"/>
      <c r="G2601" s="214"/>
      <c r="H2601" s="215"/>
      <c r="I2601" s="216">
        <f>IF(M2585="지원단가",F2601*G2601*H2601,0)</f>
        <v>0</v>
      </c>
      <c r="J2601" s="690"/>
      <c r="K2601" s="217">
        <f t="shared" si="300"/>
        <v>0</v>
      </c>
      <c r="L2601" s="218">
        <f t="shared" si="301"/>
        <v>0</v>
      </c>
      <c r="M2601" s="219">
        <f t="shared" si="302"/>
        <v>0</v>
      </c>
      <c r="N2601" s="216">
        <f>IF(Q2588="불승인",0,IF(M2585="지원단가",K2601*L2601*M2601,0))</f>
        <v>0</v>
      </c>
      <c r="O2601" s="690"/>
      <c r="P2601" s="217">
        <f t="shared" si="303"/>
        <v>0</v>
      </c>
      <c r="Q2601" s="706"/>
      <c r="R2601" s="707"/>
    </row>
    <row r="2602" spans="2:18" ht="17.25" thickBot="1">
      <c r="B2602" s="688"/>
      <c r="C2602" s="271"/>
      <c r="D2602" s="276"/>
      <c r="E2602" s="277"/>
      <c r="F2602" s="221"/>
      <c r="G2602" s="222"/>
      <c r="H2602" s="223"/>
      <c r="I2602" s="224">
        <f>IF(M2585="지원단가",F2602*G2602*H2602,0)</f>
        <v>0</v>
      </c>
      <c r="J2602" s="691"/>
      <c r="K2602" s="225">
        <f t="shared" si="300"/>
        <v>0</v>
      </c>
      <c r="L2602" s="226">
        <f t="shared" si="301"/>
        <v>0</v>
      </c>
      <c r="M2602" s="227">
        <f t="shared" si="302"/>
        <v>0</v>
      </c>
      <c r="N2602" s="224">
        <f>IF(Q2588="불승인",0,IF(M2585="지원단가",K2602*L2602*M2602,0))</f>
        <v>0</v>
      </c>
      <c r="O2602" s="691"/>
      <c r="P2602" s="225">
        <f t="shared" si="303"/>
        <v>0</v>
      </c>
      <c r="Q2602" s="702"/>
      <c r="R2602" s="703"/>
    </row>
    <row r="2603" spans="2:18">
      <c r="B2603" s="686" t="s">
        <v>39</v>
      </c>
      <c r="C2603" s="269"/>
      <c r="D2603" s="696"/>
      <c r="E2603" s="697"/>
      <c r="F2603" s="205"/>
      <c r="G2603" s="206"/>
      <c r="H2603" s="207"/>
      <c r="I2603" s="208">
        <f>IF(M2585="지원단가",F2603*G2603*H2603,0)</f>
        <v>0</v>
      </c>
      <c r="J2603" s="689">
        <f>SUM(I2603:I2608)</f>
        <v>0</v>
      </c>
      <c r="K2603" s="209">
        <f t="shared" si="300"/>
        <v>0</v>
      </c>
      <c r="L2603" s="210">
        <f t="shared" si="301"/>
        <v>0</v>
      </c>
      <c r="M2603" s="211">
        <f t="shared" si="302"/>
        <v>0</v>
      </c>
      <c r="N2603" s="208">
        <f>IF(Q2588="불승인",0,IF(M2585="지원단가",K2603*L2603*M2603,0))</f>
        <v>0</v>
      </c>
      <c r="O2603" s="689">
        <f>SUM(N2603:N2608)</f>
        <v>0</v>
      </c>
      <c r="P2603" s="209">
        <f t="shared" si="303"/>
        <v>0</v>
      </c>
      <c r="Q2603" s="698"/>
      <c r="R2603" s="699"/>
    </row>
    <row r="2604" spans="2:18">
      <c r="B2604" s="687"/>
      <c r="C2604" s="270"/>
      <c r="D2604" s="704"/>
      <c r="E2604" s="705"/>
      <c r="F2604" s="213"/>
      <c r="G2604" s="214"/>
      <c r="H2604" s="215"/>
      <c r="I2604" s="216">
        <f>IF(M2585="지원단가",F2604*G2604*H2604,0)</f>
        <v>0</v>
      </c>
      <c r="J2604" s="690"/>
      <c r="K2604" s="217">
        <f t="shared" si="300"/>
        <v>0</v>
      </c>
      <c r="L2604" s="218">
        <f t="shared" si="301"/>
        <v>0</v>
      </c>
      <c r="M2604" s="219">
        <f t="shared" si="302"/>
        <v>0</v>
      </c>
      <c r="N2604" s="216">
        <f>IF(Q2588="불승인",0,IF(M2585="지원단가",K2604*L2604*M2604,0))</f>
        <v>0</v>
      </c>
      <c r="O2604" s="690"/>
      <c r="P2604" s="217">
        <f t="shared" si="303"/>
        <v>0</v>
      </c>
      <c r="Q2604" s="706"/>
      <c r="R2604" s="707"/>
    </row>
    <row r="2605" spans="2:18">
      <c r="B2605" s="687"/>
      <c r="C2605" s="270"/>
      <c r="D2605" s="704"/>
      <c r="E2605" s="705"/>
      <c r="F2605" s="213"/>
      <c r="G2605" s="214"/>
      <c r="H2605" s="215"/>
      <c r="I2605" s="216">
        <f>IF(M2585="지원단가",F2605*G2605*H2605,0)</f>
        <v>0</v>
      </c>
      <c r="J2605" s="690"/>
      <c r="K2605" s="217">
        <f t="shared" si="300"/>
        <v>0</v>
      </c>
      <c r="L2605" s="218">
        <f t="shared" si="301"/>
        <v>0</v>
      </c>
      <c r="M2605" s="219">
        <f t="shared" si="302"/>
        <v>0</v>
      </c>
      <c r="N2605" s="216">
        <f>IF(Q2588="불승인",0,IF(M2585="지원단가",K2605*L2605*M2605,0))</f>
        <v>0</v>
      </c>
      <c r="O2605" s="690"/>
      <c r="P2605" s="217">
        <f t="shared" si="303"/>
        <v>0</v>
      </c>
      <c r="Q2605" s="706"/>
      <c r="R2605" s="707"/>
    </row>
    <row r="2606" spans="2:18">
      <c r="B2606" s="687"/>
      <c r="C2606" s="270"/>
      <c r="D2606" s="704"/>
      <c r="E2606" s="705"/>
      <c r="F2606" s="213"/>
      <c r="G2606" s="214"/>
      <c r="H2606" s="215"/>
      <c r="I2606" s="216">
        <f>IF(M2585="지원단가",F2606*G2606*H2606,0)</f>
        <v>0</v>
      </c>
      <c r="J2606" s="690"/>
      <c r="K2606" s="217">
        <f t="shared" si="300"/>
        <v>0</v>
      </c>
      <c r="L2606" s="218">
        <f t="shared" si="301"/>
        <v>0</v>
      </c>
      <c r="M2606" s="219">
        <f t="shared" si="302"/>
        <v>0</v>
      </c>
      <c r="N2606" s="216">
        <f>IF(Q2588="불승인",0,IF(M2585="지원단가",K2606*L2606*M2606,0))</f>
        <v>0</v>
      </c>
      <c r="O2606" s="690"/>
      <c r="P2606" s="217">
        <f t="shared" si="303"/>
        <v>0</v>
      </c>
      <c r="Q2606" s="706"/>
      <c r="R2606" s="707"/>
    </row>
    <row r="2607" spans="2:18">
      <c r="B2607" s="687"/>
      <c r="C2607" s="270"/>
      <c r="D2607" s="704"/>
      <c r="E2607" s="705"/>
      <c r="F2607" s="213"/>
      <c r="G2607" s="214"/>
      <c r="H2607" s="215"/>
      <c r="I2607" s="216">
        <f>IF(M2585="지원단가",F2607*G2607*H2607,0)</f>
        <v>0</v>
      </c>
      <c r="J2607" s="690"/>
      <c r="K2607" s="217">
        <f t="shared" si="300"/>
        <v>0</v>
      </c>
      <c r="L2607" s="218">
        <f t="shared" si="301"/>
        <v>0</v>
      </c>
      <c r="M2607" s="219">
        <f t="shared" si="302"/>
        <v>0</v>
      </c>
      <c r="N2607" s="216">
        <f>IF(Q2588="불승인",0,IF(M2585="지원단가",K2607*L2607*M2607,0))</f>
        <v>0</v>
      </c>
      <c r="O2607" s="690"/>
      <c r="P2607" s="217">
        <f t="shared" si="303"/>
        <v>0</v>
      </c>
      <c r="Q2607" s="706"/>
      <c r="R2607" s="707"/>
    </row>
    <row r="2608" spans="2:18" ht="17.25" thickBot="1">
      <c r="B2608" s="688"/>
      <c r="C2608" s="271"/>
      <c r="D2608" s="700"/>
      <c r="E2608" s="701"/>
      <c r="F2608" s="221"/>
      <c r="G2608" s="222"/>
      <c r="H2608" s="223"/>
      <c r="I2608" s="224">
        <f>IF(M2585="지원단가",F2608*G2608*H2608,0)</f>
        <v>0</v>
      </c>
      <c r="J2608" s="691"/>
      <c r="K2608" s="225">
        <f t="shared" si="300"/>
        <v>0</v>
      </c>
      <c r="L2608" s="226">
        <f t="shared" si="301"/>
        <v>0</v>
      </c>
      <c r="M2608" s="227">
        <f t="shared" si="302"/>
        <v>0</v>
      </c>
      <c r="N2608" s="224">
        <f>IF(Q2588="불승인",0,IF(M2585="지원단가",K2608*L2608*M2608,0))</f>
        <v>0</v>
      </c>
      <c r="O2608" s="691"/>
      <c r="P2608" s="225">
        <f t="shared" si="303"/>
        <v>0</v>
      </c>
      <c r="Q2608" s="702"/>
      <c r="R2608" s="703"/>
    </row>
    <row r="2609" spans="2:18" ht="17.25" thickBot="1">
      <c r="B2609" s="194" t="s">
        <v>40</v>
      </c>
      <c r="C2609" s="268"/>
      <c r="D2609" s="682"/>
      <c r="E2609" s="683"/>
      <c r="F2609" s="196"/>
      <c r="G2609" s="197"/>
      <c r="H2609" s="198"/>
      <c r="I2609" s="199">
        <f>IF(M2585="지원단가",F2609*G2609*H2609,0)</f>
        <v>0</v>
      </c>
      <c r="J2609" s="200">
        <f>I2609</f>
        <v>0</v>
      </c>
      <c r="K2609" s="201">
        <f t="shared" si="300"/>
        <v>0</v>
      </c>
      <c r="L2609" s="202">
        <f t="shared" si="301"/>
        <v>0</v>
      </c>
      <c r="M2609" s="203">
        <f t="shared" si="302"/>
        <v>0</v>
      </c>
      <c r="N2609" s="199">
        <f>IF(Q2588="불승인",0,IF(M2585="지원단가",K2609*L2609*M2609,0))</f>
        <v>0</v>
      </c>
      <c r="O2609" s="200">
        <f>SUM(N2609)</f>
        <v>0</v>
      </c>
      <c r="P2609" s="201">
        <f t="shared" si="303"/>
        <v>0</v>
      </c>
      <c r="Q2609" s="684"/>
      <c r="R2609" s="685"/>
    </row>
    <row r="2610" spans="2:18">
      <c r="B2610" s="686" t="s">
        <v>41</v>
      </c>
      <c r="C2610" s="269"/>
      <c r="D2610" s="696"/>
      <c r="E2610" s="697"/>
      <c r="F2610" s="205"/>
      <c r="G2610" s="206"/>
      <c r="H2610" s="207"/>
      <c r="I2610" s="208">
        <f>IF(M2585="지원단가",F2610*G2610*H2610,0)</f>
        <v>0</v>
      </c>
      <c r="J2610" s="689">
        <f>SUM(I2610:I2612)</f>
        <v>0</v>
      </c>
      <c r="K2610" s="209">
        <f t="shared" si="300"/>
        <v>0</v>
      </c>
      <c r="L2610" s="210">
        <f t="shared" si="301"/>
        <v>0</v>
      </c>
      <c r="M2610" s="211">
        <f t="shared" si="302"/>
        <v>0</v>
      </c>
      <c r="N2610" s="208">
        <f>IF(Q2588="불승인",0,IF(M2585="지원단가",K2610*L2610*M2610,0))</f>
        <v>0</v>
      </c>
      <c r="O2610" s="689">
        <f>SUM(N2610:N2612)</f>
        <v>0</v>
      </c>
      <c r="P2610" s="209">
        <f t="shared" si="303"/>
        <v>0</v>
      </c>
      <c r="Q2610" s="698"/>
      <c r="R2610" s="699"/>
    </row>
    <row r="2611" spans="2:18">
      <c r="B2611" s="687"/>
      <c r="C2611" s="270"/>
      <c r="D2611" s="704"/>
      <c r="E2611" s="705"/>
      <c r="F2611" s="213"/>
      <c r="G2611" s="214"/>
      <c r="H2611" s="215"/>
      <c r="I2611" s="216">
        <f>IF(M2585="지원단가",F2611*G2611*H2611,0)</f>
        <v>0</v>
      </c>
      <c r="J2611" s="690"/>
      <c r="K2611" s="217">
        <f t="shared" si="300"/>
        <v>0</v>
      </c>
      <c r="L2611" s="218">
        <f t="shared" si="301"/>
        <v>0</v>
      </c>
      <c r="M2611" s="219">
        <f t="shared" si="302"/>
        <v>0</v>
      </c>
      <c r="N2611" s="216">
        <f>IF(Q2588="불승인",0,IF(M2585="지원단가",K2611*L2611*M2611,0))</f>
        <v>0</v>
      </c>
      <c r="O2611" s="690"/>
      <c r="P2611" s="217">
        <f t="shared" si="303"/>
        <v>0</v>
      </c>
      <c r="Q2611" s="706"/>
      <c r="R2611" s="707"/>
    </row>
    <row r="2612" spans="2:18" ht="17.25" thickBot="1">
      <c r="B2612" s="688"/>
      <c r="C2612" s="271"/>
      <c r="D2612" s="700"/>
      <c r="E2612" s="701"/>
      <c r="F2612" s="221"/>
      <c r="G2612" s="222"/>
      <c r="H2612" s="223"/>
      <c r="I2612" s="224">
        <f>IF(M2585="지원단가",F2612*G2612*H2612,0)</f>
        <v>0</v>
      </c>
      <c r="J2612" s="691"/>
      <c r="K2612" s="225">
        <f t="shared" si="300"/>
        <v>0</v>
      </c>
      <c r="L2612" s="226">
        <f t="shared" si="301"/>
        <v>0</v>
      </c>
      <c r="M2612" s="227">
        <f t="shared" si="302"/>
        <v>0</v>
      </c>
      <c r="N2612" s="224">
        <f>IF(Q2588="불승인",0,IF(M2585="지원단가",K2612*L2612*M2612,0))</f>
        <v>0</v>
      </c>
      <c r="O2612" s="691"/>
      <c r="P2612" s="225">
        <f t="shared" si="303"/>
        <v>0</v>
      </c>
      <c r="Q2612" s="702"/>
      <c r="R2612" s="703"/>
    </row>
    <row r="2613" spans="2:18">
      <c r="B2613" s="686" t="s">
        <v>42</v>
      </c>
      <c r="C2613" s="278"/>
      <c r="D2613" s="696"/>
      <c r="E2613" s="697"/>
      <c r="F2613" s="235"/>
      <c r="G2613" s="236"/>
      <c r="H2613" s="237"/>
      <c r="I2613" s="238">
        <f>IF(M2585="지원단가",F2613*G2613*H2613,0)</f>
        <v>0</v>
      </c>
      <c r="J2613" s="689">
        <f>SUM(I2613:I2614)</f>
        <v>0</v>
      </c>
      <c r="K2613" s="239">
        <f t="shared" si="300"/>
        <v>0</v>
      </c>
      <c r="L2613" s="240">
        <f t="shared" si="301"/>
        <v>0</v>
      </c>
      <c r="M2613" s="241">
        <f t="shared" si="302"/>
        <v>0</v>
      </c>
      <c r="N2613" s="238">
        <f>IF(Q2588="불승인",0,IF(M2585="지원단가",K2613*L2613*M2613,0))</f>
        <v>0</v>
      </c>
      <c r="O2613" s="689">
        <f>SUM(N2613:N2614)</f>
        <v>0</v>
      </c>
      <c r="P2613" s="239">
        <f t="shared" si="303"/>
        <v>0</v>
      </c>
      <c r="Q2613" s="698"/>
      <c r="R2613" s="699"/>
    </row>
    <row r="2614" spans="2:18" ht="17.25" thickBot="1">
      <c r="B2614" s="688"/>
      <c r="C2614" s="279"/>
      <c r="D2614" s="700"/>
      <c r="E2614" s="701"/>
      <c r="F2614" s="243"/>
      <c r="G2614" s="244"/>
      <c r="H2614" s="245"/>
      <c r="I2614" s="246">
        <f>IF(M2585="지원단가",F2614*G2614*H2614,0)</f>
        <v>0</v>
      </c>
      <c r="J2614" s="691"/>
      <c r="K2614" s="247">
        <f t="shared" si="300"/>
        <v>0</v>
      </c>
      <c r="L2614" s="248">
        <f t="shared" si="301"/>
        <v>0</v>
      </c>
      <c r="M2614" s="249">
        <f t="shared" si="302"/>
        <v>0</v>
      </c>
      <c r="N2614" s="246">
        <f>IF(Q2588="불승인",0,IF(M2585="지원단가",K2614*L2614*M2614,0))</f>
        <v>0</v>
      </c>
      <c r="O2614" s="691"/>
      <c r="P2614" s="247">
        <f t="shared" si="303"/>
        <v>0</v>
      </c>
      <c r="Q2614" s="702"/>
      <c r="R2614" s="703"/>
    </row>
    <row r="2615" spans="2:18">
      <c r="B2615" s="686" t="s">
        <v>43</v>
      </c>
      <c r="C2615" s="269"/>
      <c r="D2615" s="696"/>
      <c r="E2615" s="697"/>
      <c r="F2615" s="205"/>
      <c r="G2615" s="206"/>
      <c r="H2615" s="207"/>
      <c r="I2615" s="208">
        <f>IF(M2585="지원단가",F2615*G2615*H2615,0)</f>
        <v>0</v>
      </c>
      <c r="J2615" s="689">
        <f>SUM(I2615:I2617)</f>
        <v>0</v>
      </c>
      <c r="K2615" s="209">
        <f t="shared" si="300"/>
        <v>0</v>
      </c>
      <c r="L2615" s="210">
        <f t="shared" si="301"/>
        <v>0</v>
      </c>
      <c r="M2615" s="211">
        <f t="shared" si="302"/>
        <v>0</v>
      </c>
      <c r="N2615" s="208">
        <f>IF(Q2588="불승인",0,IF(M2585="지원단가",K2615*L2615*M2615,0))</f>
        <v>0</v>
      </c>
      <c r="O2615" s="689">
        <f>SUM(N2615:N2617)</f>
        <v>0</v>
      </c>
      <c r="P2615" s="209">
        <f t="shared" si="303"/>
        <v>0</v>
      </c>
      <c r="Q2615" s="698"/>
      <c r="R2615" s="699"/>
    </row>
    <row r="2616" spans="2:18">
      <c r="B2616" s="687"/>
      <c r="C2616" s="270"/>
      <c r="D2616" s="704"/>
      <c r="E2616" s="705"/>
      <c r="F2616" s="213"/>
      <c r="G2616" s="214"/>
      <c r="H2616" s="215"/>
      <c r="I2616" s="216">
        <f>IF(M2585="지원단가",F2616*G2616*H2616,0)</f>
        <v>0</v>
      </c>
      <c r="J2616" s="690"/>
      <c r="K2616" s="217">
        <f t="shared" si="300"/>
        <v>0</v>
      </c>
      <c r="L2616" s="218">
        <f t="shared" si="301"/>
        <v>0</v>
      </c>
      <c r="M2616" s="219">
        <f t="shared" si="302"/>
        <v>0</v>
      </c>
      <c r="N2616" s="216">
        <f>IF(Q2588="불승인",0,IF(M2585="지원단가",K2616*L2616*M2616,0))</f>
        <v>0</v>
      </c>
      <c r="O2616" s="690"/>
      <c r="P2616" s="217">
        <f t="shared" si="303"/>
        <v>0</v>
      </c>
      <c r="Q2616" s="706"/>
      <c r="R2616" s="707"/>
    </row>
    <row r="2617" spans="2:18" ht="17.25" thickBot="1">
      <c r="B2617" s="688"/>
      <c r="C2617" s="271"/>
      <c r="D2617" s="700"/>
      <c r="E2617" s="701"/>
      <c r="F2617" s="221"/>
      <c r="G2617" s="222"/>
      <c r="H2617" s="223"/>
      <c r="I2617" s="224">
        <f>IF(M2585="지원단가",F2617*G2617*H2617,0)</f>
        <v>0</v>
      </c>
      <c r="J2617" s="691"/>
      <c r="K2617" s="225">
        <f t="shared" si="300"/>
        <v>0</v>
      </c>
      <c r="L2617" s="226">
        <f t="shared" si="301"/>
        <v>0</v>
      </c>
      <c r="M2617" s="227">
        <f t="shared" si="302"/>
        <v>0</v>
      </c>
      <c r="N2617" s="224">
        <f>IF(Q2588="불승인",0,IF(M2585="지원단가",K2617*L2617*M2617,0))</f>
        <v>0</v>
      </c>
      <c r="O2617" s="691"/>
      <c r="P2617" s="225">
        <f t="shared" si="303"/>
        <v>0</v>
      </c>
      <c r="Q2617" s="702"/>
      <c r="R2617" s="703"/>
    </row>
    <row r="2618" spans="2:18" ht="17.25" thickBot="1">
      <c r="B2618" s="686" t="s">
        <v>87</v>
      </c>
      <c r="C2618" s="278"/>
      <c r="D2618" s="280"/>
      <c r="E2618" s="281" t="s">
        <v>2297</v>
      </c>
      <c r="F2618" s="235"/>
      <c r="G2618" s="236"/>
      <c r="H2618" s="237"/>
      <c r="I2618" s="238">
        <f>IF(M2585="지원단가",F2618*G2618*H2618,0)</f>
        <v>0</v>
      </c>
      <c r="J2618" s="689">
        <f>SUM(I2618:I2620)</f>
        <v>0</v>
      </c>
      <c r="K2618" s="239">
        <f t="shared" si="300"/>
        <v>0</v>
      </c>
      <c r="L2618" s="240">
        <f t="shared" si="301"/>
        <v>0</v>
      </c>
      <c r="M2618" s="241">
        <f t="shared" si="302"/>
        <v>0</v>
      </c>
      <c r="N2618" s="238">
        <f>IF(Q2588="불승인",0,IF(M2585="지원단가",K2618*L2618*M2618,0))</f>
        <v>0</v>
      </c>
      <c r="O2618" s="689">
        <f>SUM(N2618:N2620)</f>
        <v>0</v>
      </c>
      <c r="P2618" s="239">
        <f t="shared" si="303"/>
        <v>0</v>
      </c>
      <c r="Q2618" s="252"/>
      <c r="R2618" s="253" t="s">
        <v>2298</v>
      </c>
    </row>
    <row r="2619" spans="2:18" ht="17.25" thickTop="1">
      <c r="B2619" s="687"/>
      <c r="C2619" s="270"/>
      <c r="D2619" s="282"/>
      <c r="E2619" s="692" t="e">
        <f>J2618/SUM(J2592:J2617)</f>
        <v>#DIV/0!</v>
      </c>
      <c r="F2619" s="213"/>
      <c r="G2619" s="214"/>
      <c r="H2619" s="215"/>
      <c r="I2619" s="216">
        <f>IF(M2585="지원단가",F2619*G2619*H2619,0)</f>
        <v>0</v>
      </c>
      <c r="J2619" s="690"/>
      <c r="K2619" s="217">
        <f t="shared" si="300"/>
        <v>0</v>
      </c>
      <c r="L2619" s="218">
        <f t="shared" si="301"/>
        <v>0</v>
      </c>
      <c r="M2619" s="219">
        <f t="shared" si="302"/>
        <v>0</v>
      </c>
      <c r="N2619" s="216">
        <f>IF(Q2588="불승인",0,IF(M2585="지원단가",K2619*L2619*M2619,0))</f>
        <v>0</v>
      </c>
      <c r="O2619" s="690"/>
      <c r="P2619" s="217">
        <f t="shared" si="303"/>
        <v>0</v>
      </c>
      <c r="Q2619" s="255"/>
      <c r="R2619" s="694" t="e">
        <f>O2618/SUM(O2592:O2617)</f>
        <v>#DIV/0!</v>
      </c>
    </row>
    <row r="2620" spans="2:18" ht="17.25" thickBot="1">
      <c r="B2620" s="688"/>
      <c r="C2620" s="279"/>
      <c r="D2620" s="283"/>
      <c r="E2620" s="693"/>
      <c r="F2620" s="243"/>
      <c r="G2620" s="244"/>
      <c r="H2620" s="245"/>
      <c r="I2620" s="246">
        <f>IF(M2585="지원단가",F2620*G2620*H2620,0)</f>
        <v>0</v>
      </c>
      <c r="J2620" s="691"/>
      <c r="K2620" s="247">
        <f t="shared" si="300"/>
        <v>0</v>
      </c>
      <c r="L2620" s="248">
        <f t="shared" si="301"/>
        <v>0</v>
      </c>
      <c r="M2620" s="249">
        <f t="shared" si="302"/>
        <v>0</v>
      </c>
      <c r="N2620" s="246">
        <f>IF(Q2588="불승인",0,IF(M2585="지원단가",K2620*L2620*M2620,0))</f>
        <v>0</v>
      </c>
      <c r="O2620" s="691"/>
      <c r="P2620" s="247">
        <f t="shared" si="303"/>
        <v>0</v>
      </c>
      <c r="Q2620" s="257"/>
      <c r="R2620" s="695"/>
    </row>
    <row r="2621" spans="2:18">
      <c r="B2621" s="686" t="s">
        <v>19</v>
      </c>
      <c r="C2621" s="269"/>
      <c r="D2621" s="696"/>
      <c r="E2621" s="697"/>
      <c r="F2621" s="205"/>
      <c r="G2621" s="206"/>
      <c r="H2621" s="207"/>
      <c r="I2621" s="208">
        <f>F2621*G2621*H2621</f>
        <v>0</v>
      </c>
      <c r="J2621" s="689">
        <f>SUM(I2621:I2622)</f>
        <v>0</v>
      </c>
      <c r="K2621" s="209">
        <f t="shared" si="300"/>
        <v>0</v>
      </c>
      <c r="L2621" s="210">
        <f t="shared" si="301"/>
        <v>0</v>
      </c>
      <c r="M2621" s="211">
        <f t="shared" si="302"/>
        <v>0</v>
      </c>
      <c r="N2621" s="208">
        <f>IF(Q2588="불승인", 0,K2621*L2621*M2621)</f>
        <v>0</v>
      </c>
      <c r="O2621" s="689">
        <f>SUM(N2621:N2622)</f>
        <v>0</v>
      </c>
      <c r="P2621" s="209">
        <f t="shared" si="303"/>
        <v>0</v>
      </c>
      <c r="Q2621" s="698"/>
      <c r="R2621" s="699"/>
    </row>
    <row r="2622" spans="2:18" ht="17.25" thickBot="1">
      <c r="B2622" s="688"/>
      <c r="C2622" s="271"/>
      <c r="D2622" s="700"/>
      <c r="E2622" s="701"/>
      <c r="F2622" s="221"/>
      <c r="G2622" s="222"/>
      <c r="H2622" s="223"/>
      <c r="I2622" s="224">
        <f t="shared" ref="I2622:I2623" si="304">F2622*G2622*H2622</f>
        <v>0</v>
      </c>
      <c r="J2622" s="691"/>
      <c r="K2622" s="225">
        <f t="shared" si="300"/>
        <v>0</v>
      </c>
      <c r="L2622" s="226">
        <f t="shared" si="301"/>
        <v>0</v>
      </c>
      <c r="M2622" s="227">
        <f t="shared" si="302"/>
        <v>0</v>
      </c>
      <c r="N2622" s="224">
        <f>IF(Q2588="불승인", 0,K2622*L2622*M2622)</f>
        <v>0</v>
      </c>
      <c r="O2622" s="691"/>
      <c r="P2622" s="225">
        <f t="shared" si="303"/>
        <v>0</v>
      </c>
      <c r="Q2622" s="702"/>
      <c r="R2622" s="703"/>
    </row>
    <row r="2623" spans="2:18" ht="17.25" thickBot="1">
      <c r="B2623" s="258" t="s">
        <v>44</v>
      </c>
      <c r="C2623" s="284"/>
      <c r="D2623" s="682"/>
      <c r="E2623" s="683"/>
      <c r="F2623" s="260"/>
      <c r="G2623" s="261"/>
      <c r="H2623" s="262"/>
      <c r="I2623" s="263">
        <f t="shared" si="304"/>
        <v>0</v>
      </c>
      <c r="J2623" s="264">
        <f>I2623</f>
        <v>0</v>
      </c>
      <c r="K2623" s="265">
        <f t="shared" si="300"/>
        <v>0</v>
      </c>
      <c r="L2623" s="266">
        <f t="shared" si="301"/>
        <v>0</v>
      </c>
      <c r="M2623" s="267">
        <f t="shared" si="302"/>
        <v>0</v>
      </c>
      <c r="N2623" s="263">
        <f>IF(Q2588="불승인", 0,K2623*L2623*M2623)</f>
        <v>0</v>
      </c>
      <c r="O2623" s="264">
        <f>N2623</f>
        <v>0</v>
      </c>
      <c r="P2623" s="265">
        <f t="shared" si="303"/>
        <v>0</v>
      </c>
      <c r="Q2623" s="684"/>
      <c r="R2623" s="685"/>
    </row>
    <row r="2625" spans="2:18" ht="17.25" thickBot="1"/>
    <row r="2626" spans="2:18" ht="19.5">
      <c r="B2626" s="1" t="s">
        <v>0</v>
      </c>
      <c r="C2626" s="742" t="str">
        <f>총괄!$D$2</f>
        <v>공동훈련센터명</v>
      </c>
      <c r="D2626" s="743"/>
      <c r="E2626" s="743"/>
      <c r="F2626" s="744" t="str" cm="1">
        <f t="array" ref="F2626">IFERROR( LOOKUP(2, 1/(과정일람표!$A$13:$A$412=C2627)/(과정일람표!$B$13:$B$412="승인"), IF(과정일람표!$F$13:$F$412="", NA(), "파트너: " &amp; 과정일람표!$F$13:$F$412)),"")</f>
        <v/>
      </c>
      <c r="G2626" s="745"/>
      <c r="H2626" s="746" t="s">
        <v>21</v>
      </c>
      <c r="I2626" s="747"/>
      <c r="J2626" s="747"/>
      <c r="K2626" s="747"/>
      <c r="L2626" s="747"/>
      <c r="M2626" s="747"/>
      <c r="N2626" s="748"/>
      <c r="O2626" s="749" t="s">
        <v>549</v>
      </c>
      <c r="P2626" s="751" t="s">
        <v>550</v>
      </c>
      <c r="Q2626" s="753" t="s">
        <v>13</v>
      </c>
      <c r="R2626" s="754"/>
    </row>
    <row r="2627" spans="2:18" ht="20.25" thickBot="1">
      <c r="B2627" s="2" t="s">
        <v>1</v>
      </c>
      <c r="C2627" s="179">
        <v>62</v>
      </c>
      <c r="D2627" s="755" t="str" cm="1">
        <f t="array" ref="D2627">IFERROR( LOOKUP(2, 1/(과정일람표!$A$13:$A$412=C2627)/(과정일람표!$B$13:$B$412="승인"), IF(과정일람표!$R$13:$R$412="", NA(), 과정일람표!$R$13:$R$412)),"")</f>
        <v/>
      </c>
      <c r="E2627" s="756"/>
      <c r="F2627" s="756"/>
      <c r="G2627" s="757"/>
      <c r="H2627" s="3" t="s">
        <v>14</v>
      </c>
      <c r="I2627" s="4" t="s">
        <v>47</v>
      </c>
      <c r="J2627" s="4" t="s">
        <v>46</v>
      </c>
      <c r="K2627" s="4" t="s">
        <v>34</v>
      </c>
      <c r="L2627" s="4" t="s">
        <v>22</v>
      </c>
      <c r="M2627" s="4" t="s">
        <v>17</v>
      </c>
      <c r="N2627" s="17" t="s">
        <v>554</v>
      </c>
      <c r="O2627" s="750"/>
      <c r="P2627" s="752"/>
      <c r="Q2627" s="738"/>
      <c r="R2627" s="739"/>
    </row>
    <row r="2628" spans="2:18" ht="19.5">
      <c r="B2628" s="720" t="s">
        <v>2</v>
      </c>
      <c r="C2628" s="5" t="s">
        <v>4</v>
      </c>
      <c r="D2628" s="6" t="s">
        <v>5</v>
      </c>
      <c r="E2628" s="6" t="s">
        <v>11</v>
      </c>
      <c r="F2628" s="7" t="s">
        <v>12</v>
      </c>
      <c r="G2628" s="8" t="s">
        <v>2152</v>
      </c>
      <c r="H2628" s="11" t="s">
        <v>15</v>
      </c>
      <c r="I2628" s="180">
        <f>SUM(I2629:I2631)</f>
        <v>0</v>
      </c>
      <c r="J2628" s="180">
        <f>SUM(J2629:J2631)</f>
        <v>0</v>
      </c>
      <c r="K2628" s="180">
        <f>SUM(K2629:K2631)</f>
        <v>0</v>
      </c>
      <c r="L2628" s="723" t="str" cm="1">
        <f t="array" ref="L2628">IFERROR( LOOKUP(2, 1/(과정일람표!$A$13:$A$412=C2627)/(과정일람표!$B$13:$B$412="승인"), IF(과정일람표!$N$13:$N$412="", NA(), 과정일람표!$N$13:$N$412)),"")</f>
        <v/>
      </c>
      <c r="M2628" s="726" t="str" cm="1">
        <f t="array" ref="M2628">IFERROR( LOOKUP(2, 1/(과정일람표!$A$13:$A$412=C2627)/(과정일람표!$B$13:$B$412="승인"), IF(과정일람표!$AA$13:$AA$412="", NA(), 과정일람표!$AA$13:$AA$412)),"")</f>
        <v/>
      </c>
      <c r="N2628" s="729" t="e">
        <f>VLOOKUP(LEFT(N2630,6),NCS단가,5,FALSE)</f>
        <v>#N/A</v>
      </c>
      <c r="O2628" s="731" t="str" cm="1">
        <f t="array" ref="O2628">IFERROR( LOOKUP(2, 1/(과정일람표!$A$13:$A$412=C2627)/(과정일람표!$B$13:$B$412="신청"), IF(과정일람표!$AC$13:$AC$412="", NA(), 과정일람표!$AC$13:$AC$412)),"")</f>
        <v/>
      </c>
      <c r="P2628" s="729" t="e">
        <f>IF(Q2631="불승인",0,IF(OR(D2629="원격대체", D2629="집체",D2629="혼합"),IF(M2628="기준단가",N2628,J2629/(G2631*D2631)),_xlfn.IFS(D2629="원격",2970,D2629="STEP자체", 6160,D2629="STEP공공",4600)))</f>
        <v>#N/A</v>
      </c>
      <c r="Q2628" s="734" t="str">
        <f>IF(총괄!$C$6="전략", IF(P2631&lt;300%,"적정","검토필요"), IF(총괄!$C$6="지산맞", IF(LEN(L2628)=0,"분류입력확인",IF(P2631&lt;VLOOKUP(L2628,테이블!$B$3:$C$5,2,FALSE),"적정","검토필요")),IF(OR(LEN(E2629)&gt;0,LEN(F2629)&gt;0),IF(과정별세부산출!P2631&lt;300%,"적정","검토필요"),IF(과정별세부산출!P2631&lt;VLOOKUP(과정별세부산출!G2629,테이블!$H$3:$I$10,2,FALSE),"적정","검토필요"))))</f>
        <v>분류입력확인</v>
      </c>
      <c r="R2628" s="735"/>
    </row>
    <row r="2629" spans="2:18" ht="20.25" thickBot="1">
      <c r="B2629" s="721"/>
      <c r="C2629" s="181" t="str" cm="1">
        <f t="array" ref="C2629">IFERROR( LOOKUP(2, 1/(과정일람표!$A$13:$A$412=C2627)/(과정일람표!$B$13:$B$412="승인"), IF(과정일람표!$T$13:$T$412="", NA(), 과정일람표!$T$13:$T$412)),"")</f>
        <v/>
      </c>
      <c r="D2629" s="182" t="str" cm="1">
        <f t="array" ref="D2629">IFERROR( LOOKUP(2, 1/(과정일람표!$A$13:$A$412=C2627)/(과정일람표!$B$13:$B$412="승인"), IF(과정일람표!$U$13:$U$412="", NA(), 과정일람표!$U$13:$U$412)),"")</f>
        <v/>
      </c>
      <c r="E2629" s="182" t="str" cm="1">
        <f t="array" ref="E2629">IFERROR( LOOKUP(2, 1/(과정일람표!$A$13:$A$412=C2627)/(과정일람표!$B$13:$B$412="승인"), IF(과정일람표!$K$13:$K$412="", NA(), 과정일람표!$K$13:$K$412)),"")</f>
        <v/>
      </c>
      <c r="F2629" s="182" t="str" cm="1">
        <f t="array" ref="F2629">IFERROR( LOOKUP(2, 1/(과정일람표!$A$13:$A$412=C2627)/(과정일람표!$B$13:$B$412="승인"), IF(과정일람표!$L$13:$L$412="", NA(), 과정일람표!$L$13:$L$412)),"")</f>
        <v/>
      </c>
      <c r="G2629" s="183" t="str" cm="1">
        <f t="array" ref="G2629">IFERROR( LOOKUP(2, 1/(과정일람표!$A$13:$A$412=C2627)/(과정일람표!$B$13:$B$412="승인"), IF(과정일람표!$M$13:$M$412="", NA(), 과정일람표!$M$13:$M$412)),"")</f>
        <v/>
      </c>
      <c r="H2629" s="12" t="s">
        <v>18</v>
      </c>
      <c r="I2629" s="184">
        <f>IF(M2628="기준단가",IF(OR(D2629="집체",D2629="원격대체", D2629="혼합"),N2628*D2631*G2631,_xlfn.IFS(D2629="원격",2970*D2631*G2631,D2629="STEP자체",6160*D2631*G2631,D2629="STEP공공",4600*D2631*G2631)),IF(M2628="E-9",2*N2628*D2631*G2631,SUM(J2635:J2663)))</f>
        <v>0</v>
      </c>
      <c r="J2629" s="184">
        <f>IF(Q2631="불승인",0,IF(M2628="기준단가",IF(OR(D2629="집체",D2629="원격대체", D2629="혼합"),N2628*D2631*G2631,_xlfn.IFS(D2629="원격",2970*D2631*G2631,D2629="STEP자체",6160*D2631*G2631,D2629="STEP공공",4600*D2631*G2631)),IF(M2628="E-9",2*N2628*D2631*G2631,SUM(O2635:O2663))))</f>
        <v>0</v>
      </c>
      <c r="K2629" s="184">
        <f>J2629-I2629</f>
        <v>0</v>
      </c>
      <c r="L2629" s="724"/>
      <c r="M2629" s="727"/>
      <c r="N2629" s="730"/>
      <c r="O2629" s="732"/>
      <c r="P2629" s="733"/>
      <c r="Q2629" s="734"/>
      <c r="R2629" s="735"/>
    </row>
    <row r="2630" spans="2:18" ht="19.5">
      <c r="B2630" s="721"/>
      <c r="C2630" s="9" t="s">
        <v>6</v>
      </c>
      <c r="D2630" s="10" t="s">
        <v>7</v>
      </c>
      <c r="E2630" s="10" t="s">
        <v>8</v>
      </c>
      <c r="F2630" s="10" t="s">
        <v>9</v>
      </c>
      <c r="G2630" s="10" t="s">
        <v>10</v>
      </c>
      <c r="H2630" s="13" t="s">
        <v>19</v>
      </c>
      <c r="I2630" s="184">
        <f>IF(OR(D2629="집체",D2629="혼합"), J2664, 0)</f>
        <v>0</v>
      </c>
      <c r="J2630" s="184">
        <f>IF(Q2631="불승인",0,IF(OR(D2629="집체",D2629="혼합"),O2664,0))</f>
        <v>0</v>
      </c>
      <c r="K2630" s="184">
        <f>J2630-I2630</f>
        <v>0</v>
      </c>
      <c r="L2630" s="724"/>
      <c r="M2630" s="727"/>
      <c r="N2630" s="185" t="str" cm="1">
        <f t="array" ref="N2630">IFERROR( LOOKUP(2, 1/(과정일람표!$A$13:$A$412=C2627)/(과정일람표!$B$13:$B$412="승인"), IF(과정일람표!$J$13:$J$412="", NA(), 과정일람표!$J$13:$J$412)),"")</f>
        <v/>
      </c>
      <c r="O2630" s="736" t="s">
        <v>551</v>
      </c>
      <c r="P2630" s="737"/>
      <c r="Q2630" s="738" t="s">
        <v>85</v>
      </c>
      <c r="R2630" s="739"/>
    </row>
    <row r="2631" spans="2:18" ht="20.25" thickBot="1">
      <c r="B2631" s="722"/>
      <c r="C2631" s="186" t="str" cm="1">
        <f t="array" ref="C2631">IFERROR( LOOKUP(2, 1/(과정일람표!$A$13:$A$412=C2627)/(과정일람표!$B$13:$B$412="승인"), IF(과정일람표!$V$13:$V$412="", NA(), 과정일람표!$V$13:$V$412)),"")</f>
        <v/>
      </c>
      <c r="D2631" s="182" t="str" cm="1">
        <f t="array" ref="D2631">IFERROR( LOOKUP(2, 1/(과정일람표!$A$13:$A$412=C2627)/(과정일람표!$B$13:$B$412="승인"), IF(과정일람표!$W$13:$W$412="", NA(), 과정일람표!$W$13:$W$412)),"")</f>
        <v/>
      </c>
      <c r="E2631" s="187" t="str" cm="1">
        <f t="array" ref="E2631">IFERROR( LOOKUP(2, 1/(과정일람표!$A$13:$A$412=C2627)/(과정일람표!$B$13:$B$412="승인"), IF(과정일람표!$R$13:$R$412="", NA(), 과정일람표!$X$13:$X$412)),"")</f>
        <v/>
      </c>
      <c r="F2631" s="187" t="str" cm="1">
        <f t="array" ref="F2631">IFERROR( LOOKUP(2, 1/(과정일람표!$A$13:$A$412=C2627)/(과정일람표!$B$13:$B$412="승인"), IF(과정일람표!$Y$13:$Y$412="", NA(), 과정일람표!$Y$13:$Y$412)),"")</f>
        <v/>
      </c>
      <c r="G2631" s="187" t="str" cm="1">
        <f t="array" ref="G2631">IFERROR( LOOKUP(2, 1/(과정일람표!$A$13:$A$412=C2627)/(과정일람표!$B$13:$B$412="승인"), IF(과정일람표!$Z$13:$Z$412="", NA(), 과정일람표!$Z$13:$Z$412)),"")</f>
        <v/>
      </c>
      <c r="H2631" s="14" t="s">
        <v>20</v>
      </c>
      <c r="I2631" s="188">
        <f>IF(OR(D2629="집체", D2629="원격대체",D2629="혼합"), J2666, 0)</f>
        <v>0</v>
      </c>
      <c r="J2631" s="188">
        <f>IF(Q2631="불승인",0,IF(OR(D2629="집체",D2629="원격대체",D2629="혼합"),O2666,0))</f>
        <v>0</v>
      </c>
      <c r="K2631" s="188">
        <f>J2631-I2631</f>
        <v>0</v>
      </c>
      <c r="L2631" s="725"/>
      <c r="M2631" s="728"/>
      <c r="N2631" s="189" t="str" cm="1">
        <f t="array" ref="N2631">IFERROR( LOOKUP(2, 1/(과정일람표!$A$13:$A$412=C2627)/(과정일람표!$B$13:$B$412="승인"), IF(과정일람표!$I$13:$I$412="", NA(), 과정일람표!$I$13:$I$412)),"")</f>
        <v/>
      </c>
      <c r="O2631" s="16" t="e">
        <f>O2628/N2628</f>
        <v>#VALUE!</v>
      </c>
      <c r="P2631" s="18" t="e">
        <f>P2628/N2628</f>
        <v>#N/A</v>
      </c>
      <c r="Q2631" s="740" t="s">
        <v>2291</v>
      </c>
      <c r="R2631" s="741"/>
    </row>
    <row r="2632" spans="2:18" ht="17.25" thickBot="1"/>
    <row r="2633" spans="2:18" ht="17.25" thickBot="1">
      <c r="B2633" s="708" t="s">
        <v>24</v>
      </c>
      <c r="C2633" s="710" t="s">
        <v>25</v>
      </c>
      <c r="D2633" s="712" t="s">
        <v>26</v>
      </c>
      <c r="E2633" s="713"/>
      <c r="F2633" s="716" t="s">
        <v>32</v>
      </c>
      <c r="G2633" s="717"/>
      <c r="H2633" s="717"/>
      <c r="I2633" s="717"/>
      <c r="J2633" s="718"/>
      <c r="K2633" s="716" t="s">
        <v>33</v>
      </c>
      <c r="L2633" s="717"/>
      <c r="M2633" s="717"/>
      <c r="N2633" s="717"/>
      <c r="O2633" s="718"/>
      <c r="P2633" s="716" t="s">
        <v>30</v>
      </c>
      <c r="Q2633" s="717"/>
      <c r="R2633" s="718"/>
    </row>
    <row r="2634" spans="2:18" ht="17.25" thickBot="1">
      <c r="B2634" s="709"/>
      <c r="C2634" s="711"/>
      <c r="D2634" s="714"/>
      <c r="E2634" s="715"/>
      <c r="F2634" s="190" t="s">
        <v>27</v>
      </c>
      <c r="G2634" s="191" t="s">
        <v>28</v>
      </c>
      <c r="H2634" s="15" t="s">
        <v>29</v>
      </c>
      <c r="I2634" s="192" t="s">
        <v>16</v>
      </c>
      <c r="J2634" s="193" t="s">
        <v>38</v>
      </c>
      <c r="K2634" s="190" t="s">
        <v>27</v>
      </c>
      <c r="L2634" s="191" t="s">
        <v>28</v>
      </c>
      <c r="M2634" s="15" t="s">
        <v>29</v>
      </c>
      <c r="N2634" s="192" t="s">
        <v>16</v>
      </c>
      <c r="O2634" s="193" t="s">
        <v>38</v>
      </c>
      <c r="P2634" s="190" t="s">
        <v>34</v>
      </c>
      <c r="Q2634" s="719" t="s">
        <v>31</v>
      </c>
      <c r="R2634" s="718"/>
    </row>
    <row r="2635" spans="2:18" ht="17.25" thickBot="1">
      <c r="B2635" s="194" t="s">
        <v>35</v>
      </c>
      <c r="C2635" s="268"/>
      <c r="D2635" s="682"/>
      <c r="E2635" s="683"/>
      <c r="F2635" s="196"/>
      <c r="G2635" s="197"/>
      <c r="H2635" s="198"/>
      <c r="I2635" s="199">
        <f>IF(M2628="지원단가",F2635*G2635*H2635,0)</f>
        <v>0</v>
      </c>
      <c r="J2635" s="200">
        <f>I2635</f>
        <v>0</v>
      </c>
      <c r="K2635" s="201">
        <f t="shared" ref="K2635:K2666" si="305">F2635</f>
        <v>0</v>
      </c>
      <c r="L2635" s="202">
        <f t="shared" ref="L2635:L2666" si="306">G2635</f>
        <v>0</v>
      </c>
      <c r="M2635" s="203">
        <f t="shared" ref="M2635:M2666" si="307">H2635</f>
        <v>0</v>
      </c>
      <c r="N2635" s="199">
        <f>IF(Q2631="불승인", 0,IF(M2628="지원단가",K2635*L2635*M2635,0))</f>
        <v>0</v>
      </c>
      <c r="O2635" s="200">
        <f>SUM(N2635)</f>
        <v>0</v>
      </c>
      <c r="P2635" s="201">
        <f>N2635-I2635</f>
        <v>0</v>
      </c>
      <c r="Q2635" s="684"/>
      <c r="R2635" s="685"/>
    </row>
    <row r="2636" spans="2:18">
      <c r="B2636" s="686" t="s">
        <v>36</v>
      </c>
      <c r="C2636" s="269"/>
      <c r="D2636" s="696"/>
      <c r="E2636" s="697"/>
      <c r="F2636" s="205"/>
      <c r="G2636" s="206"/>
      <c r="H2636" s="207"/>
      <c r="I2636" s="208">
        <f>IF(M2628="지원단가",F2636*G2636*H2636,0)</f>
        <v>0</v>
      </c>
      <c r="J2636" s="689">
        <f>SUM(I2636:I2639)</f>
        <v>0</v>
      </c>
      <c r="K2636" s="209">
        <f t="shared" si="305"/>
        <v>0</v>
      </c>
      <c r="L2636" s="210">
        <f t="shared" si="306"/>
        <v>0</v>
      </c>
      <c r="M2636" s="211">
        <f t="shared" si="307"/>
        <v>0</v>
      </c>
      <c r="N2636" s="208">
        <f>IF(Q2631="불승인",0,IF(M2628="지원단가",K2636*L2636*M2636,0))</f>
        <v>0</v>
      </c>
      <c r="O2636" s="689">
        <f>SUM(N2636:N2639)</f>
        <v>0</v>
      </c>
      <c r="P2636" s="209">
        <f t="shared" ref="P2636:P2666" si="308">N2636-I2636</f>
        <v>0</v>
      </c>
      <c r="Q2636" s="698"/>
      <c r="R2636" s="699"/>
    </row>
    <row r="2637" spans="2:18">
      <c r="B2637" s="687"/>
      <c r="C2637" s="270"/>
      <c r="D2637" s="704"/>
      <c r="E2637" s="705"/>
      <c r="F2637" s="213"/>
      <c r="G2637" s="214"/>
      <c r="H2637" s="215"/>
      <c r="I2637" s="216">
        <f>IF(M2628="지원단가",F2637*G2637*H2637,0)</f>
        <v>0</v>
      </c>
      <c r="J2637" s="690"/>
      <c r="K2637" s="217">
        <f t="shared" si="305"/>
        <v>0</v>
      </c>
      <c r="L2637" s="218">
        <f t="shared" si="306"/>
        <v>0</v>
      </c>
      <c r="M2637" s="219">
        <f t="shared" si="307"/>
        <v>0</v>
      </c>
      <c r="N2637" s="216">
        <f>IF(Q2631="불승인",0,IF(M2628="지원단가",K2637*L2637*M2637,0))</f>
        <v>0</v>
      </c>
      <c r="O2637" s="690"/>
      <c r="P2637" s="217">
        <f t="shared" si="308"/>
        <v>0</v>
      </c>
      <c r="Q2637" s="706"/>
      <c r="R2637" s="707"/>
    </row>
    <row r="2638" spans="2:18">
      <c r="B2638" s="687"/>
      <c r="C2638" s="270"/>
      <c r="D2638" s="704"/>
      <c r="E2638" s="705"/>
      <c r="F2638" s="213"/>
      <c r="G2638" s="214"/>
      <c r="H2638" s="215"/>
      <c r="I2638" s="216">
        <f>IF(M2628="지원단가",F2638*G2638*H2638,0)</f>
        <v>0</v>
      </c>
      <c r="J2638" s="690"/>
      <c r="K2638" s="217">
        <f t="shared" si="305"/>
        <v>0</v>
      </c>
      <c r="L2638" s="218">
        <f t="shared" si="306"/>
        <v>0</v>
      </c>
      <c r="M2638" s="219">
        <f t="shared" si="307"/>
        <v>0</v>
      </c>
      <c r="N2638" s="216">
        <f>IF(Q2631="불승인",0,IF(M2628="지원단가",K2638*L2638*M2638,0))</f>
        <v>0</v>
      </c>
      <c r="O2638" s="690"/>
      <c r="P2638" s="217">
        <f t="shared" si="308"/>
        <v>0</v>
      </c>
      <c r="Q2638" s="706"/>
      <c r="R2638" s="707"/>
    </row>
    <row r="2639" spans="2:18" ht="17.25" thickBot="1">
      <c r="B2639" s="688"/>
      <c r="C2639" s="271"/>
      <c r="D2639" s="700"/>
      <c r="E2639" s="701"/>
      <c r="F2639" s="221"/>
      <c r="G2639" s="222"/>
      <c r="H2639" s="223"/>
      <c r="I2639" s="224">
        <f>IF(M2628="지원단가",F2639*G2639*H2639,0)</f>
        <v>0</v>
      </c>
      <c r="J2639" s="691"/>
      <c r="K2639" s="225">
        <f t="shared" si="305"/>
        <v>0</v>
      </c>
      <c r="L2639" s="226">
        <f t="shared" si="306"/>
        <v>0</v>
      </c>
      <c r="M2639" s="227">
        <f t="shared" si="307"/>
        <v>0</v>
      </c>
      <c r="N2639" s="224">
        <f>IF(Q2631="불승인",0,IF(M2628="지원단가",K2639*L2639*M2639,0))</f>
        <v>0</v>
      </c>
      <c r="O2639" s="691"/>
      <c r="P2639" s="225">
        <f t="shared" si="308"/>
        <v>0</v>
      </c>
      <c r="Q2639" s="702"/>
      <c r="R2639" s="703"/>
    </row>
    <row r="2640" spans="2:18">
      <c r="B2640" s="686" t="s">
        <v>37</v>
      </c>
      <c r="C2640" s="269"/>
      <c r="D2640" s="272"/>
      <c r="E2640" s="273"/>
      <c r="F2640" s="205"/>
      <c r="G2640" s="206"/>
      <c r="H2640" s="207"/>
      <c r="I2640" s="208">
        <f>IF(M2628="지원단가",F2640*G2640*H2640,0)</f>
        <v>0</v>
      </c>
      <c r="J2640" s="689">
        <f>SUM(I2640:I2645)</f>
        <v>0</v>
      </c>
      <c r="K2640" s="209">
        <f t="shared" si="305"/>
        <v>0</v>
      </c>
      <c r="L2640" s="210">
        <f t="shared" si="306"/>
        <v>0</v>
      </c>
      <c r="M2640" s="211">
        <f t="shared" si="307"/>
        <v>0</v>
      </c>
      <c r="N2640" s="208">
        <f>IF(Q2631="불승인",0,IF(M2628="지원단가",K2640*L2640*M2640,0))</f>
        <v>0</v>
      </c>
      <c r="O2640" s="689">
        <f>SUM(N2640:N2645)</f>
        <v>0</v>
      </c>
      <c r="P2640" s="209">
        <f t="shared" si="308"/>
        <v>0</v>
      </c>
      <c r="Q2640" s="698"/>
      <c r="R2640" s="699"/>
    </row>
    <row r="2641" spans="2:18">
      <c r="B2641" s="687"/>
      <c r="C2641" s="270"/>
      <c r="D2641" s="274"/>
      <c r="E2641" s="275"/>
      <c r="F2641" s="213"/>
      <c r="G2641" s="214"/>
      <c r="H2641" s="215"/>
      <c r="I2641" s="216">
        <f>IF(M2628="지원단가",F2641*G2641*H2641,0)</f>
        <v>0</v>
      </c>
      <c r="J2641" s="690"/>
      <c r="K2641" s="217">
        <f t="shared" si="305"/>
        <v>0</v>
      </c>
      <c r="L2641" s="218">
        <f t="shared" si="306"/>
        <v>0</v>
      </c>
      <c r="M2641" s="219">
        <f t="shared" si="307"/>
        <v>0</v>
      </c>
      <c r="N2641" s="216">
        <f>IF(Q2631="불승인",0,IF(M2628="지원단가",K2641*L2641*M2641,0))</f>
        <v>0</v>
      </c>
      <c r="O2641" s="690"/>
      <c r="P2641" s="217">
        <f t="shared" si="308"/>
        <v>0</v>
      </c>
      <c r="Q2641" s="706"/>
      <c r="R2641" s="707"/>
    </row>
    <row r="2642" spans="2:18">
      <c r="B2642" s="687"/>
      <c r="C2642" s="270"/>
      <c r="D2642" s="274"/>
      <c r="E2642" s="275"/>
      <c r="F2642" s="213"/>
      <c r="G2642" s="214"/>
      <c r="H2642" s="215"/>
      <c r="I2642" s="216">
        <f>IF(M2628="지원단가",F2642*G2642*H2642,0)</f>
        <v>0</v>
      </c>
      <c r="J2642" s="690"/>
      <c r="K2642" s="217">
        <f t="shared" si="305"/>
        <v>0</v>
      </c>
      <c r="L2642" s="218">
        <f t="shared" si="306"/>
        <v>0</v>
      </c>
      <c r="M2642" s="219">
        <f t="shared" si="307"/>
        <v>0</v>
      </c>
      <c r="N2642" s="216">
        <f>IF(Q2631="불승인",0,IF(M2628="지원단가",K2642*L2642*M2642,0))</f>
        <v>0</v>
      </c>
      <c r="O2642" s="690"/>
      <c r="P2642" s="217">
        <f t="shared" si="308"/>
        <v>0</v>
      </c>
      <c r="Q2642" s="706"/>
      <c r="R2642" s="707"/>
    </row>
    <row r="2643" spans="2:18">
      <c r="B2643" s="687"/>
      <c r="C2643" s="270"/>
      <c r="D2643" s="274"/>
      <c r="E2643" s="275"/>
      <c r="F2643" s="213"/>
      <c r="G2643" s="214"/>
      <c r="H2643" s="215"/>
      <c r="I2643" s="216">
        <f>IF(M2628="지원단가",F2643*G2643*H2643,0)</f>
        <v>0</v>
      </c>
      <c r="J2643" s="690"/>
      <c r="K2643" s="217">
        <f t="shared" si="305"/>
        <v>0</v>
      </c>
      <c r="L2643" s="218">
        <f t="shared" si="306"/>
        <v>0</v>
      </c>
      <c r="M2643" s="219">
        <f t="shared" si="307"/>
        <v>0</v>
      </c>
      <c r="N2643" s="216">
        <f>IF(Q2631="불승인",0,IF(M2628="지원단가",K2643*L2643*M2643,0))</f>
        <v>0</v>
      </c>
      <c r="O2643" s="690"/>
      <c r="P2643" s="217">
        <f t="shared" si="308"/>
        <v>0</v>
      </c>
      <c r="Q2643" s="706"/>
      <c r="R2643" s="707"/>
    </row>
    <row r="2644" spans="2:18">
      <c r="B2644" s="687"/>
      <c r="C2644" s="270"/>
      <c r="D2644" s="274"/>
      <c r="E2644" s="275"/>
      <c r="F2644" s="213"/>
      <c r="G2644" s="214"/>
      <c r="H2644" s="215"/>
      <c r="I2644" s="216">
        <f>IF(M2628="지원단가",F2644*G2644*H2644,0)</f>
        <v>0</v>
      </c>
      <c r="J2644" s="690"/>
      <c r="K2644" s="217">
        <f t="shared" si="305"/>
        <v>0</v>
      </c>
      <c r="L2644" s="218">
        <f t="shared" si="306"/>
        <v>0</v>
      </c>
      <c r="M2644" s="219">
        <f t="shared" si="307"/>
        <v>0</v>
      </c>
      <c r="N2644" s="216">
        <f>IF(Q2631="불승인",0,IF(M2628="지원단가",K2644*L2644*M2644,0))</f>
        <v>0</v>
      </c>
      <c r="O2644" s="690"/>
      <c r="P2644" s="217">
        <f t="shared" si="308"/>
        <v>0</v>
      </c>
      <c r="Q2644" s="706"/>
      <c r="R2644" s="707"/>
    </row>
    <row r="2645" spans="2:18" ht="17.25" thickBot="1">
      <c r="B2645" s="688"/>
      <c r="C2645" s="271"/>
      <c r="D2645" s="276"/>
      <c r="E2645" s="277"/>
      <c r="F2645" s="221"/>
      <c r="G2645" s="222"/>
      <c r="H2645" s="223"/>
      <c r="I2645" s="224">
        <f>IF(M2628="지원단가",F2645*G2645*H2645,0)</f>
        <v>0</v>
      </c>
      <c r="J2645" s="691"/>
      <c r="K2645" s="225">
        <f t="shared" si="305"/>
        <v>0</v>
      </c>
      <c r="L2645" s="226">
        <f t="shared" si="306"/>
        <v>0</v>
      </c>
      <c r="M2645" s="227">
        <f t="shared" si="307"/>
        <v>0</v>
      </c>
      <c r="N2645" s="224">
        <f>IF(Q2631="불승인",0,IF(M2628="지원단가",K2645*L2645*M2645,0))</f>
        <v>0</v>
      </c>
      <c r="O2645" s="691"/>
      <c r="P2645" s="225">
        <f t="shared" si="308"/>
        <v>0</v>
      </c>
      <c r="Q2645" s="702"/>
      <c r="R2645" s="703"/>
    </row>
    <row r="2646" spans="2:18">
      <c r="B2646" s="686" t="s">
        <v>39</v>
      </c>
      <c r="C2646" s="269"/>
      <c r="D2646" s="696"/>
      <c r="E2646" s="697"/>
      <c r="F2646" s="205"/>
      <c r="G2646" s="206"/>
      <c r="H2646" s="207"/>
      <c r="I2646" s="208">
        <f>IF(M2628="지원단가",F2646*G2646*H2646,0)</f>
        <v>0</v>
      </c>
      <c r="J2646" s="689">
        <f>SUM(I2646:I2651)</f>
        <v>0</v>
      </c>
      <c r="K2646" s="209">
        <f t="shared" si="305"/>
        <v>0</v>
      </c>
      <c r="L2646" s="210">
        <f t="shared" si="306"/>
        <v>0</v>
      </c>
      <c r="M2646" s="211">
        <f t="shared" si="307"/>
        <v>0</v>
      </c>
      <c r="N2646" s="208">
        <f>IF(Q2631="불승인",0,IF(M2628="지원단가",K2646*L2646*M2646,0))</f>
        <v>0</v>
      </c>
      <c r="O2646" s="689">
        <f>SUM(N2646:N2651)</f>
        <v>0</v>
      </c>
      <c r="P2646" s="209">
        <f t="shared" si="308"/>
        <v>0</v>
      </c>
      <c r="Q2646" s="698"/>
      <c r="R2646" s="699"/>
    </row>
    <row r="2647" spans="2:18">
      <c r="B2647" s="687"/>
      <c r="C2647" s="270"/>
      <c r="D2647" s="704"/>
      <c r="E2647" s="705"/>
      <c r="F2647" s="213"/>
      <c r="G2647" s="214"/>
      <c r="H2647" s="215"/>
      <c r="I2647" s="216">
        <f>IF(M2628="지원단가",F2647*G2647*H2647,0)</f>
        <v>0</v>
      </c>
      <c r="J2647" s="690"/>
      <c r="K2647" s="217">
        <f t="shared" si="305"/>
        <v>0</v>
      </c>
      <c r="L2647" s="218">
        <f t="shared" si="306"/>
        <v>0</v>
      </c>
      <c r="M2647" s="219">
        <f t="shared" si="307"/>
        <v>0</v>
      </c>
      <c r="N2647" s="216">
        <f>IF(Q2631="불승인",0,IF(M2628="지원단가",K2647*L2647*M2647,0))</f>
        <v>0</v>
      </c>
      <c r="O2647" s="690"/>
      <c r="P2647" s="217">
        <f t="shared" si="308"/>
        <v>0</v>
      </c>
      <c r="Q2647" s="706"/>
      <c r="R2647" s="707"/>
    </row>
    <row r="2648" spans="2:18">
      <c r="B2648" s="687"/>
      <c r="C2648" s="270"/>
      <c r="D2648" s="704"/>
      <c r="E2648" s="705"/>
      <c r="F2648" s="213"/>
      <c r="G2648" s="214"/>
      <c r="H2648" s="215"/>
      <c r="I2648" s="216">
        <f>IF(M2628="지원단가",F2648*G2648*H2648,0)</f>
        <v>0</v>
      </c>
      <c r="J2648" s="690"/>
      <c r="K2648" s="217">
        <f t="shared" si="305"/>
        <v>0</v>
      </c>
      <c r="L2648" s="218">
        <f t="shared" si="306"/>
        <v>0</v>
      </c>
      <c r="M2648" s="219">
        <f t="shared" si="307"/>
        <v>0</v>
      </c>
      <c r="N2648" s="216">
        <f>IF(Q2631="불승인",0,IF(M2628="지원단가",K2648*L2648*M2648,0))</f>
        <v>0</v>
      </c>
      <c r="O2648" s="690"/>
      <c r="P2648" s="217">
        <f t="shared" si="308"/>
        <v>0</v>
      </c>
      <c r="Q2648" s="706"/>
      <c r="R2648" s="707"/>
    </row>
    <row r="2649" spans="2:18">
      <c r="B2649" s="687"/>
      <c r="C2649" s="270"/>
      <c r="D2649" s="704"/>
      <c r="E2649" s="705"/>
      <c r="F2649" s="213"/>
      <c r="G2649" s="214"/>
      <c r="H2649" s="215"/>
      <c r="I2649" s="216">
        <f>IF(M2628="지원단가",F2649*G2649*H2649,0)</f>
        <v>0</v>
      </c>
      <c r="J2649" s="690"/>
      <c r="K2649" s="217">
        <f t="shared" si="305"/>
        <v>0</v>
      </c>
      <c r="L2649" s="218">
        <f t="shared" si="306"/>
        <v>0</v>
      </c>
      <c r="M2649" s="219">
        <f t="shared" si="307"/>
        <v>0</v>
      </c>
      <c r="N2649" s="216">
        <f>IF(Q2631="불승인",0,IF(M2628="지원단가",K2649*L2649*M2649,0))</f>
        <v>0</v>
      </c>
      <c r="O2649" s="690"/>
      <c r="P2649" s="217">
        <f t="shared" si="308"/>
        <v>0</v>
      </c>
      <c r="Q2649" s="706"/>
      <c r="R2649" s="707"/>
    </row>
    <row r="2650" spans="2:18">
      <c r="B2650" s="687"/>
      <c r="C2650" s="270"/>
      <c r="D2650" s="704"/>
      <c r="E2650" s="705"/>
      <c r="F2650" s="213"/>
      <c r="G2650" s="214"/>
      <c r="H2650" s="215"/>
      <c r="I2650" s="216">
        <f>IF(M2628="지원단가",F2650*G2650*H2650,0)</f>
        <v>0</v>
      </c>
      <c r="J2650" s="690"/>
      <c r="K2650" s="217">
        <f t="shared" si="305"/>
        <v>0</v>
      </c>
      <c r="L2650" s="218">
        <f t="shared" si="306"/>
        <v>0</v>
      </c>
      <c r="M2650" s="219">
        <f t="shared" si="307"/>
        <v>0</v>
      </c>
      <c r="N2650" s="216">
        <f>IF(Q2631="불승인",0,IF(M2628="지원단가",K2650*L2650*M2650,0))</f>
        <v>0</v>
      </c>
      <c r="O2650" s="690"/>
      <c r="P2650" s="217">
        <f t="shared" si="308"/>
        <v>0</v>
      </c>
      <c r="Q2650" s="706"/>
      <c r="R2650" s="707"/>
    </row>
    <row r="2651" spans="2:18" ht="17.25" thickBot="1">
      <c r="B2651" s="688"/>
      <c r="C2651" s="271"/>
      <c r="D2651" s="700"/>
      <c r="E2651" s="701"/>
      <c r="F2651" s="221"/>
      <c r="G2651" s="222"/>
      <c r="H2651" s="223"/>
      <c r="I2651" s="224">
        <f>IF(M2628="지원단가",F2651*G2651*H2651,0)</f>
        <v>0</v>
      </c>
      <c r="J2651" s="691"/>
      <c r="K2651" s="225">
        <f t="shared" si="305"/>
        <v>0</v>
      </c>
      <c r="L2651" s="226">
        <f t="shared" si="306"/>
        <v>0</v>
      </c>
      <c r="M2651" s="227">
        <f t="shared" si="307"/>
        <v>0</v>
      </c>
      <c r="N2651" s="224">
        <f>IF(Q2631="불승인",0,IF(M2628="지원단가",K2651*L2651*M2651,0))</f>
        <v>0</v>
      </c>
      <c r="O2651" s="691"/>
      <c r="P2651" s="225">
        <f t="shared" si="308"/>
        <v>0</v>
      </c>
      <c r="Q2651" s="702"/>
      <c r="R2651" s="703"/>
    </row>
    <row r="2652" spans="2:18" ht="17.25" thickBot="1">
      <c r="B2652" s="194" t="s">
        <v>40</v>
      </c>
      <c r="C2652" s="268"/>
      <c r="D2652" s="682"/>
      <c r="E2652" s="683"/>
      <c r="F2652" s="196"/>
      <c r="G2652" s="197"/>
      <c r="H2652" s="198"/>
      <c r="I2652" s="199">
        <f>IF(M2628="지원단가",F2652*G2652*H2652,0)</f>
        <v>0</v>
      </c>
      <c r="J2652" s="200">
        <f>I2652</f>
        <v>0</v>
      </c>
      <c r="K2652" s="201">
        <f t="shared" si="305"/>
        <v>0</v>
      </c>
      <c r="L2652" s="202">
        <f t="shared" si="306"/>
        <v>0</v>
      </c>
      <c r="M2652" s="203">
        <f t="shared" si="307"/>
        <v>0</v>
      </c>
      <c r="N2652" s="199">
        <f>IF(Q2631="불승인",0,IF(M2628="지원단가",K2652*L2652*M2652,0))</f>
        <v>0</v>
      </c>
      <c r="O2652" s="200">
        <f>SUM(N2652)</f>
        <v>0</v>
      </c>
      <c r="P2652" s="201">
        <f t="shared" si="308"/>
        <v>0</v>
      </c>
      <c r="Q2652" s="684"/>
      <c r="R2652" s="685"/>
    </row>
    <row r="2653" spans="2:18">
      <c r="B2653" s="686" t="s">
        <v>41</v>
      </c>
      <c r="C2653" s="269"/>
      <c r="D2653" s="696"/>
      <c r="E2653" s="697"/>
      <c r="F2653" s="205"/>
      <c r="G2653" s="206"/>
      <c r="H2653" s="207"/>
      <c r="I2653" s="208">
        <f>IF(M2628="지원단가",F2653*G2653*H2653,0)</f>
        <v>0</v>
      </c>
      <c r="J2653" s="689">
        <f>SUM(I2653:I2655)</f>
        <v>0</v>
      </c>
      <c r="K2653" s="209">
        <f t="shared" si="305"/>
        <v>0</v>
      </c>
      <c r="L2653" s="210">
        <f t="shared" si="306"/>
        <v>0</v>
      </c>
      <c r="M2653" s="211">
        <f t="shared" si="307"/>
        <v>0</v>
      </c>
      <c r="N2653" s="208">
        <f>IF(Q2631="불승인",0,IF(M2628="지원단가",K2653*L2653*M2653,0))</f>
        <v>0</v>
      </c>
      <c r="O2653" s="689">
        <f>SUM(N2653:N2655)</f>
        <v>0</v>
      </c>
      <c r="P2653" s="209">
        <f t="shared" si="308"/>
        <v>0</v>
      </c>
      <c r="Q2653" s="698"/>
      <c r="R2653" s="699"/>
    </row>
    <row r="2654" spans="2:18">
      <c r="B2654" s="687"/>
      <c r="C2654" s="270"/>
      <c r="D2654" s="704"/>
      <c r="E2654" s="705"/>
      <c r="F2654" s="213"/>
      <c r="G2654" s="214"/>
      <c r="H2654" s="215"/>
      <c r="I2654" s="216">
        <f>IF(M2628="지원단가",F2654*G2654*H2654,0)</f>
        <v>0</v>
      </c>
      <c r="J2654" s="690"/>
      <c r="K2654" s="217">
        <f t="shared" si="305"/>
        <v>0</v>
      </c>
      <c r="L2654" s="218">
        <f t="shared" si="306"/>
        <v>0</v>
      </c>
      <c r="M2654" s="219">
        <f t="shared" si="307"/>
        <v>0</v>
      </c>
      <c r="N2654" s="216">
        <f>IF(Q2631="불승인",0,IF(M2628="지원단가",K2654*L2654*M2654,0))</f>
        <v>0</v>
      </c>
      <c r="O2654" s="690"/>
      <c r="P2654" s="217">
        <f t="shared" si="308"/>
        <v>0</v>
      </c>
      <c r="Q2654" s="706"/>
      <c r="R2654" s="707"/>
    </row>
    <row r="2655" spans="2:18" ht="17.25" thickBot="1">
      <c r="B2655" s="688"/>
      <c r="C2655" s="271"/>
      <c r="D2655" s="700"/>
      <c r="E2655" s="701"/>
      <c r="F2655" s="221"/>
      <c r="G2655" s="222"/>
      <c r="H2655" s="223"/>
      <c r="I2655" s="224">
        <f>IF(M2628="지원단가",F2655*G2655*H2655,0)</f>
        <v>0</v>
      </c>
      <c r="J2655" s="691"/>
      <c r="K2655" s="225">
        <f t="shared" si="305"/>
        <v>0</v>
      </c>
      <c r="L2655" s="226">
        <f t="shared" si="306"/>
        <v>0</v>
      </c>
      <c r="M2655" s="227">
        <f t="shared" si="307"/>
        <v>0</v>
      </c>
      <c r="N2655" s="224">
        <f>IF(Q2631="불승인",0,IF(M2628="지원단가",K2655*L2655*M2655,0))</f>
        <v>0</v>
      </c>
      <c r="O2655" s="691"/>
      <c r="P2655" s="225">
        <f t="shared" si="308"/>
        <v>0</v>
      </c>
      <c r="Q2655" s="702"/>
      <c r="R2655" s="703"/>
    </row>
    <row r="2656" spans="2:18">
      <c r="B2656" s="686" t="s">
        <v>42</v>
      </c>
      <c r="C2656" s="278"/>
      <c r="D2656" s="696"/>
      <c r="E2656" s="697"/>
      <c r="F2656" s="235"/>
      <c r="G2656" s="236"/>
      <c r="H2656" s="237"/>
      <c r="I2656" s="238">
        <f>IF(M2628="지원단가",F2656*G2656*H2656,0)</f>
        <v>0</v>
      </c>
      <c r="J2656" s="689">
        <f>SUM(I2656:I2657)</f>
        <v>0</v>
      </c>
      <c r="K2656" s="239">
        <f t="shared" si="305"/>
        <v>0</v>
      </c>
      <c r="L2656" s="240">
        <f t="shared" si="306"/>
        <v>0</v>
      </c>
      <c r="M2656" s="241">
        <f t="shared" si="307"/>
        <v>0</v>
      </c>
      <c r="N2656" s="238">
        <f>IF(Q2631="불승인",0,IF(M2628="지원단가",K2656*L2656*M2656,0))</f>
        <v>0</v>
      </c>
      <c r="O2656" s="689">
        <f>SUM(N2656:N2657)</f>
        <v>0</v>
      </c>
      <c r="P2656" s="239">
        <f t="shared" si="308"/>
        <v>0</v>
      </c>
      <c r="Q2656" s="698"/>
      <c r="R2656" s="699"/>
    </row>
    <row r="2657" spans="2:18" ht="17.25" thickBot="1">
      <c r="B2657" s="688"/>
      <c r="C2657" s="279"/>
      <c r="D2657" s="700"/>
      <c r="E2657" s="701"/>
      <c r="F2657" s="243"/>
      <c r="G2657" s="244"/>
      <c r="H2657" s="245"/>
      <c r="I2657" s="246">
        <f>IF(M2628="지원단가",F2657*G2657*H2657,0)</f>
        <v>0</v>
      </c>
      <c r="J2657" s="691"/>
      <c r="K2657" s="247">
        <f t="shared" si="305"/>
        <v>0</v>
      </c>
      <c r="L2657" s="248">
        <f t="shared" si="306"/>
        <v>0</v>
      </c>
      <c r="M2657" s="249">
        <f t="shared" si="307"/>
        <v>0</v>
      </c>
      <c r="N2657" s="246">
        <f>IF(Q2631="불승인",0,IF(M2628="지원단가",K2657*L2657*M2657,0))</f>
        <v>0</v>
      </c>
      <c r="O2657" s="691"/>
      <c r="P2657" s="247">
        <f t="shared" si="308"/>
        <v>0</v>
      </c>
      <c r="Q2657" s="702"/>
      <c r="R2657" s="703"/>
    </row>
    <row r="2658" spans="2:18">
      <c r="B2658" s="686" t="s">
        <v>43</v>
      </c>
      <c r="C2658" s="269"/>
      <c r="D2658" s="696"/>
      <c r="E2658" s="697"/>
      <c r="F2658" s="205"/>
      <c r="G2658" s="206"/>
      <c r="H2658" s="207"/>
      <c r="I2658" s="208">
        <f>IF(M2628="지원단가",F2658*G2658*H2658,0)</f>
        <v>0</v>
      </c>
      <c r="J2658" s="689">
        <f>SUM(I2658:I2660)</f>
        <v>0</v>
      </c>
      <c r="K2658" s="209">
        <f t="shared" si="305"/>
        <v>0</v>
      </c>
      <c r="L2658" s="210">
        <f t="shared" si="306"/>
        <v>0</v>
      </c>
      <c r="M2658" s="211">
        <f t="shared" si="307"/>
        <v>0</v>
      </c>
      <c r="N2658" s="208">
        <f>IF(Q2631="불승인",0,IF(M2628="지원단가",K2658*L2658*M2658,0))</f>
        <v>0</v>
      </c>
      <c r="O2658" s="689">
        <f>SUM(N2658:N2660)</f>
        <v>0</v>
      </c>
      <c r="P2658" s="209">
        <f t="shared" si="308"/>
        <v>0</v>
      </c>
      <c r="Q2658" s="698"/>
      <c r="R2658" s="699"/>
    </row>
    <row r="2659" spans="2:18">
      <c r="B2659" s="687"/>
      <c r="C2659" s="270"/>
      <c r="D2659" s="704"/>
      <c r="E2659" s="705"/>
      <c r="F2659" s="213"/>
      <c r="G2659" s="214"/>
      <c r="H2659" s="215"/>
      <c r="I2659" s="216">
        <f>IF(M2628="지원단가",F2659*G2659*H2659,0)</f>
        <v>0</v>
      </c>
      <c r="J2659" s="690"/>
      <c r="K2659" s="217">
        <f t="shared" si="305"/>
        <v>0</v>
      </c>
      <c r="L2659" s="218">
        <f t="shared" si="306"/>
        <v>0</v>
      </c>
      <c r="M2659" s="219">
        <f t="shared" si="307"/>
        <v>0</v>
      </c>
      <c r="N2659" s="216">
        <f>IF(Q2631="불승인",0,IF(M2628="지원단가",K2659*L2659*M2659,0))</f>
        <v>0</v>
      </c>
      <c r="O2659" s="690"/>
      <c r="P2659" s="217">
        <f t="shared" si="308"/>
        <v>0</v>
      </c>
      <c r="Q2659" s="706"/>
      <c r="R2659" s="707"/>
    </row>
    <row r="2660" spans="2:18" ht="17.25" thickBot="1">
      <c r="B2660" s="688"/>
      <c r="C2660" s="271"/>
      <c r="D2660" s="700"/>
      <c r="E2660" s="701"/>
      <c r="F2660" s="221"/>
      <c r="G2660" s="222"/>
      <c r="H2660" s="223"/>
      <c r="I2660" s="224">
        <f>IF(M2628="지원단가",F2660*G2660*H2660,0)</f>
        <v>0</v>
      </c>
      <c r="J2660" s="691"/>
      <c r="K2660" s="225">
        <f t="shared" si="305"/>
        <v>0</v>
      </c>
      <c r="L2660" s="226">
        <f t="shared" si="306"/>
        <v>0</v>
      </c>
      <c r="M2660" s="227">
        <f t="shared" si="307"/>
        <v>0</v>
      </c>
      <c r="N2660" s="224">
        <f>IF(Q2631="불승인",0,IF(M2628="지원단가",K2660*L2660*M2660,0))</f>
        <v>0</v>
      </c>
      <c r="O2660" s="691"/>
      <c r="P2660" s="225">
        <f t="shared" si="308"/>
        <v>0</v>
      </c>
      <c r="Q2660" s="702"/>
      <c r="R2660" s="703"/>
    </row>
    <row r="2661" spans="2:18" ht="17.25" thickBot="1">
      <c r="B2661" s="686" t="s">
        <v>87</v>
      </c>
      <c r="C2661" s="278"/>
      <c r="D2661" s="280"/>
      <c r="E2661" s="281" t="s">
        <v>2297</v>
      </c>
      <c r="F2661" s="235"/>
      <c r="G2661" s="236"/>
      <c r="H2661" s="237"/>
      <c r="I2661" s="238">
        <f>IF(M2628="지원단가",F2661*G2661*H2661,0)</f>
        <v>0</v>
      </c>
      <c r="J2661" s="689">
        <f>SUM(I2661:I2663)</f>
        <v>0</v>
      </c>
      <c r="K2661" s="239">
        <f t="shared" si="305"/>
        <v>0</v>
      </c>
      <c r="L2661" s="240">
        <f t="shared" si="306"/>
        <v>0</v>
      </c>
      <c r="M2661" s="241">
        <f t="shared" si="307"/>
        <v>0</v>
      </c>
      <c r="N2661" s="238">
        <f>IF(Q2631="불승인",0,IF(M2628="지원단가",K2661*L2661*M2661,0))</f>
        <v>0</v>
      </c>
      <c r="O2661" s="689">
        <f>SUM(N2661:N2663)</f>
        <v>0</v>
      </c>
      <c r="P2661" s="239">
        <f t="shared" si="308"/>
        <v>0</v>
      </c>
      <c r="Q2661" s="252"/>
      <c r="R2661" s="253" t="s">
        <v>2298</v>
      </c>
    </row>
    <row r="2662" spans="2:18" ht="17.25" thickTop="1">
      <c r="B2662" s="687"/>
      <c r="C2662" s="270"/>
      <c r="D2662" s="282"/>
      <c r="E2662" s="692" t="e">
        <f>J2661/SUM(J2635:J2660)</f>
        <v>#DIV/0!</v>
      </c>
      <c r="F2662" s="213"/>
      <c r="G2662" s="214"/>
      <c r="H2662" s="215"/>
      <c r="I2662" s="216">
        <f>IF(M2628="지원단가",F2662*G2662*H2662,0)</f>
        <v>0</v>
      </c>
      <c r="J2662" s="690"/>
      <c r="K2662" s="217">
        <f t="shared" si="305"/>
        <v>0</v>
      </c>
      <c r="L2662" s="218">
        <f t="shared" si="306"/>
        <v>0</v>
      </c>
      <c r="M2662" s="219">
        <f t="shared" si="307"/>
        <v>0</v>
      </c>
      <c r="N2662" s="216">
        <f>IF(Q2631="불승인",0,IF(M2628="지원단가",K2662*L2662*M2662,0))</f>
        <v>0</v>
      </c>
      <c r="O2662" s="690"/>
      <c r="P2662" s="217">
        <f t="shared" si="308"/>
        <v>0</v>
      </c>
      <c r="Q2662" s="255"/>
      <c r="R2662" s="694" t="e">
        <f>O2661/SUM(O2635:O2660)</f>
        <v>#DIV/0!</v>
      </c>
    </row>
    <row r="2663" spans="2:18" ht="17.25" thickBot="1">
      <c r="B2663" s="688"/>
      <c r="C2663" s="279"/>
      <c r="D2663" s="283"/>
      <c r="E2663" s="693"/>
      <c r="F2663" s="243"/>
      <c r="G2663" s="244"/>
      <c r="H2663" s="245"/>
      <c r="I2663" s="246">
        <f>IF(M2628="지원단가",F2663*G2663*H2663,0)</f>
        <v>0</v>
      </c>
      <c r="J2663" s="691"/>
      <c r="K2663" s="247">
        <f t="shared" si="305"/>
        <v>0</v>
      </c>
      <c r="L2663" s="248">
        <f t="shared" si="306"/>
        <v>0</v>
      </c>
      <c r="M2663" s="249">
        <f t="shared" si="307"/>
        <v>0</v>
      </c>
      <c r="N2663" s="246">
        <f>IF(Q2631="불승인",0,IF(M2628="지원단가",K2663*L2663*M2663,0))</f>
        <v>0</v>
      </c>
      <c r="O2663" s="691"/>
      <c r="P2663" s="247">
        <f t="shared" si="308"/>
        <v>0</v>
      </c>
      <c r="Q2663" s="257"/>
      <c r="R2663" s="695"/>
    </row>
    <row r="2664" spans="2:18">
      <c r="B2664" s="686" t="s">
        <v>19</v>
      </c>
      <c r="C2664" s="269"/>
      <c r="D2664" s="696"/>
      <c r="E2664" s="697"/>
      <c r="F2664" s="205"/>
      <c r="G2664" s="206"/>
      <c r="H2664" s="207"/>
      <c r="I2664" s="208">
        <f>F2664*G2664*H2664</f>
        <v>0</v>
      </c>
      <c r="J2664" s="689">
        <f>SUM(I2664:I2665)</f>
        <v>0</v>
      </c>
      <c r="K2664" s="209">
        <f t="shared" si="305"/>
        <v>0</v>
      </c>
      <c r="L2664" s="210">
        <f t="shared" si="306"/>
        <v>0</v>
      </c>
      <c r="M2664" s="211">
        <f t="shared" si="307"/>
        <v>0</v>
      </c>
      <c r="N2664" s="208">
        <f>IF(Q2631="불승인", 0,K2664*L2664*M2664)</f>
        <v>0</v>
      </c>
      <c r="O2664" s="689">
        <f>SUM(N2664:N2665)</f>
        <v>0</v>
      </c>
      <c r="P2664" s="209">
        <f t="shared" si="308"/>
        <v>0</v>
      </c>
      <c r="Q2664" s="698"/>
      <c r="R2664" s="699"/>
    </row>
    <row r="2665" spans="2:18" ht="17.25" thickBot="1">
      <c r="B2665" s="688"/>
      <c r="C2665" s="271"/>
      <c r="D2665" s="700"/>
      <c r="E2665" s="701"/>
      <c r="F2665" s="221"/>
      <c r="G2665" s="222"/>
      <c r="H2665" s="223"/>
      <c r="I2665" s="224">
        <f t="shared" ref="I2665:I2666" si="309">F2665*G2665*H2665</f>
        <v>0</v>
      </c>
      <c r="J2665" s="691"/>
      <c r="K2665" s="225">
        <f t="shared" si="305"/>
        <v>0</v>
      </c>
      <c r="L2665" s="226">
        <f t="shared" si="306"/>
        <v>0</v>
      </c>
      <c r="M2665" s="227">
        <f t="shared" si="307"/>
        <v>0</v>
      </c>
      <c r="N2665" s="224">
        <f>IF(Q2631="불승인", 0,K2665*L2665*M2665)</f>
        <v>0</v>
      </c>
      <c r="O2665" s="691"/>
      <c r="P2665" s="225">
        <f t="shared" si="308"/>
        <v>0</v>
      </c>
      <c r="Q2665" s="702"/>
      <c r="R2665" s="703"/>
    </row>
    <row r="2666" spans="2:18" ht="17.25" thickBot="1">
      <c r="B2666" s="258" t="s">
        <v>44</v>
      </c>
      <c r="C2666" s="284"/>
      <c r="D2666" s="682"/>
      <c r="E2666" s="683"/>
      <c r="F2666" s="260"/>
      <c r="G2666" s="261"/>
      <c r="H2666" s="262"/>
      <c r="I2666" s="263">
        <f t="shared" si="309"/>
        <v>0</v>
      </c>
      <c r="J2666" s="264">
        <f>I2666</f>
        <v>0</v>
      </c>
      <c r="K2666" s="265">
        <f t="shared" si="305"/>
        <v>0</v>
      </c>
      <c r="L2666" s="266">
        <f t="shared" si="306"/>
        <v>0</v>
      </c>
      <c r="M2666" s="267">
        <f t="shared" si="307"/>
        <v>0</v>
      </c>
      <c r="N2666" s="263">
        <f>IF(Q2631="불승인", 0,K2666*L2666*M2666)</f>
        <v>0</v>
      </c>
      <c r="O2666" s="264">
        <f>N2666</f>
        <v>0</v>
      </c>
      <c r="P2666" s="265">
        <f t="shared" si="308"/>
        <v>0</v>
      </c>
      <c r="Q2666" s="684"/>
      <c r="R2666" s="685"/>
    </row>
    <row r="2668" spans="2:18" ht="17.25" thickBot="1"/>
    <row r="2669" spans="2:18" ht="19.5">
      <c r="B2669" s="1" t="s">
        <v>0</v>
      </c>
      <c r="C2669" s="742" t="str">
        <f>총괄!$D$2</f>
        <v>공동훈련센터명</v>
      </c>
      <c r="D2669" s="743"/>
      <c r="E2669" s="743"/>
      <c r="F2669" s="744" t="str" cm="1">
        <f t="array" ref="F2669">IFERROR( LOOKUP(2, 1/(과정일람표!$A$13:$A$412=C2670)/(과정일람표!$B$13:$B$412="승인"), IF(과정일람표!$F$13:$F$412="", NA(), "파트너: " &amp; 과정일람표!$F$13:$F$412)),"")</f>
        <v/>
      </c>
      <c r="G2669" s="745"/>
      <c r="H2669" s="746" t="s">
        <v>21</v>
      </c>
      <c r="I2669" s="747"/>
      <c r="J2669" s="747"/>
      <c r="K2669" s="747"/>
      <c r="L2669" s="747"/>
      <c r="M2669" s="747"/>
      <c r="N2669" s="748"/>
      <c r="O2669" s="749" t="s">
        <v>549</v>
      </c>
      <c r="P2669" s="751" t="s">
        <v>550</v>
      </c>
      <c r="Q2669" s="753" t="s">
        <v>13</v>
      </c>
      <c r="R2669" s="754"/>
    </row>
    <row r="2670" spans="2:18" ht="20.25" thickBot="1">
      <c r="B2670" s="2" t="s">
        <v>1</v>
      </c>
      <c r="C2670" s="179">
        <v>63</v>
      </c>
      <c r="D2670" s="755" t="str" cm="1">
        <f t="array" ref="D2670">IFERROR( LOOKUP(2, 1/(과정일람표!$A$13:$A$412=C2670)/(과정일람표!$B$13:$B$412="승인"), IF(과정일람표!$R$13:$R$412="", NA(), 과정일람표!$R$13:$R$412)),"")</f>
        <v/>
      </c>
      <c r="E2670" s="756"/>
      <c r="F2670" s="756"/>
      <c r="G2670" s="757"/>
      <c r="H2670" s="3" t="s">
        <v>14</v>
      </c>
      <c r="I2670" s="4" t="s">
        <v>47</v>
      </c>
      <c r="J2670" s="4" t="s">
        <v>46</v>
      </c>
      <c r="K2670" s="4" t="s">
        <v>34</v>
      </c>
      <c r="L2670" s="4" t="s">
        <v>22</v>
      </c>
      <c r="M2670" s="4" t="s">
        <v>17</v>
      </c>
      <c r="N2670" s="17" t="s">
        <v>554</v>
      </c>
      <c r="O2670" s="750"/>
      <c r="P2670" s="752"/>
      <c r="Q2670" s="738"/>
      <c r="R2670" s="739"/>
    </row>
    <row r="2671" spans="2:18" ht="19.5">
      <c r="B2671" s="720" t="s">
        <v>2</v>
      </c>
      <c r="C2671" s="5" t="s">
        <v>4</v>
      </c>
      <c r="D2671" s="6" t="s">
        <v>5</v>
      </c>
      <c r="E2671" s="6" t="s">
        <v>11</v>
      </c>
      <c r="F2671" s="7" t="s">
        <v>12</v>
      </c>
      <c r="G2671" s="8" t="s">
        <v>2152</v>
      </c>
      <c r="H2671" s="11" t="s">
        <v>15</v>
      </c>
      <c r="I2671" s="180">
        <f>SUM(I2672:I2674)</f>
        <v>0</v>
      </c>
      <c r="J2671" s="180">
        <f>SUM(J2672:J2674)</f>
        <v>0</v>
      </c>
      <c r="K2671" s="180">
        <f>SUM(K2672:K2674)</f>
        <v>0</v>
      </c>
      <c r="L2671" s="723" t="str" cm="1">
        <f t="array" ref="L2671">IFERROR( LOOKUP(2, 1/(과정일람표!$A$13:$A$412=C2670)/(과정일람표!$B$13:$B$412="승인"), IF(과정일람표!$N$13:$N$412="", NA(), 과정일람표!$N$13:$N$412)),"")</f>
        <v/>
      </c>
      <c r="M2671" s="726" t="str" cm="1">
        <f t="array" ref="M2671">IFERROR( LOOKUP(2, 1/(과정일람표!$A$13:$A$412=C2670)/(과정일람표!$B$13:$B$412="승인"), IF(과정일람표!$AA$13:$AA$412="", NA(), 과정일람표!$AA$13:$AA$412)),"")</f>
        <v/>
      </c>
      <c r="N2671" s="729" t="e">
        <f>VLOOKUP(LEFT(N2673,6),NCS단가,5,FALSE)</f>
        <v>#N/A</v>
      </c>
      <c r="O2671" s="731" t="str" cm="1">
        <f t="array" ref="O2671">IFERROR( LOOKUP(2, 1/(과정일람표!$A$13:$A$412=C2670)/(과정일람표!$B$13:$B$412="신청"), IF(과정일람표!$AC$13:$AC$412="", NA(), 과정일람표!$AC$13:$AC$412)),"")</f>
        <v/>
      </c>
      <c r="P2671" s="729" t="e">
        <f>IF(Q2674="불승인",0,IF(OR(D2672="원격대체", D2672="집체",D2672="혼합"),IF(M2671="기준단가",N2671,J2672/(G2674*D2674)),_xlfn.IFS(D2672="원격",2970,D2672="STEP자체", 6160,D2672="STEP공공",4600)))</f>
        <v>#N/A</v>
      </c>
      <c r="Q2671" s="734" t="str">
        <f>IF(총괄!$C$6="전략", IF(P2674&lt;300%,"적정","검토필요"), IF(총괄!$C$6="지산맞", IF(LEN(L2671)=0,"분류입력확인",IF(P2674&lt;VLOOKUP(L2671,테이블!$B$3:$C$5,2,FALSE),"적정","검토필요")),IF(OR(LEN(E2672)&gt;0,LEN(F2672)&gt;0),IF(과정별세부산출!P2674&lt;300%,"적정","검토필요"),IF(과정별세부산출!P2674&lt;VLOOKUP(과정별세부산출!G2672,테이블!$H$3:$I$10,2,FALSE),"적정","검토필요"))))</f>
        <v>분류입력확인</v>
      </c>
      <c r="R2671" s="735"/>
    </row>
    <row r="2672" spans="2:18" ht="20.25" thickBot="1">
      <c r="B2672" s="721"/>
      <c r="C2672" s="181" t="str" cm="1">
        <f t="array" ref="C2672">IFERROR( LOOKUP(2, 1/(과정일람표!$A$13:$A$412=C2670)/(과정일람표!$B$13:$B$412="승인"), IF(과정일람표!$T$13:$T$412="", NA(), 과정일람표!$T$13:$T$412)),"")</f>
        <v/>
      </c>
      <c r="D2672" s="182" t="str" cm="1">
        <f t="array" ref="D2672">IFERROR( LOOKUP(2, 1/(과정일람표!$A$13:$A$412=C2670)/(과정일람표!$B$13:$B$412="승인"), IF(과정일람표!$U$13:$U$412="", NA(), 과정일람표!$U$13:$U$412)),"")</f>
        <v/>
      </c>
      <c r="E2672" s="182" t="str" cm="1">
        <f t="array" ref="E2672">IFERROR( LOOKUP(2, 1/(과정일람표!$A$13:$A$412=C2670)/(과정일람표!$B$13:$B$412="승인"), IF(과정일람표!$K$13:$K$412="", NA(), 과정일람표!$K$13:$K$412)),"")</f>
        <v/>
      </c>
      <c r="F2672" s="182" t="str" cm="1">
        <f t="array" ref="F2672">IFERROR( LOOKUP(2, 1/(과정일람표!$A$13:$A$412=C2670)/(과정일람표!$B$13:$B$412="승인"), IF(과정일람표!$L$13:$L$412="", NA(), 과정일람표!$L$13:$L$412)),"")</f>
        <v/>
      </c>
      <c r="G2672" s="183" t="str" cm="1">
        <f t="array" ref="G2672">IFERROR( LOOKUP(2, 1/(과정일람표!$A$13:$A$412=C2670)/(과정일람표!$B$13:$B$412="승인"), IF(과정일람표!$M$13:$M$412="", NA(), 과정일람표!$M$13:$M$412)),"")</f>
        <v/>
      </c>
      <c r="H2672" s="12" t="s">
        <v>18</v>
      </c>
      <c r="I2672" s="184">
        <f>IF(M2671="기준단가",IF(OR(D2672="집체",D2672="원격대체", D2672="혼합"),N2671*D2674*G2674,_xlfn.IFS(D2672="원격",2970*D2674*G2674,D2672="STEP자체",6160*D2674*G2674,D2672="STEP공공",4600*D2674*G2674)),IF(M2671="E-9",2*N2671*D2674*G2674,SUM(J2678:J2706)))</f>
        <v>0</v>
      </c>
      <c r="J2672" s="184">
        <f>IF(Q2674="불승인",0,IF(M2671="기준단가",IF(OR(D2672="집체",D2672="원격대체", D2672="혼합"),N2671*D2674*G2674,_xlfn.IFS(D2672="원격",2970*D2674*G2674,D2672="STEP자체",6160*D2674*G2674,D2672="STEP공공",4600*D2674*G2674)),IF(M2671="E-9",2*N2671*D2674*G2674,SUM(O2678:O2706))))</f>
        <v>0</v>
      </c>
      <c r="K2672" s="184">
        <f>J2672-I2672</f>
        <v>0</v>
      </c>
      <c r="L2672" s="724"/>
      <c r="M2672" s="727"/>
      <c r="N2672" s="730"/>
      <c r="O2672" s="732"/>
      <c r="P2672" s="733"/>
      <c r="Q2672" s="734"/>
      <c r="R2672" s="735"/>
    </row>
    <row r="2673" spans="2:18" ht="19.5">
      <c r="B2673" s="721"/>
      <c r="C2673" s="9" t="s">
        <v>6</v>
      </c>
      <c r="D2673" s="10" t="s">
        <v>7</v>
      </c>
      <c r="E2673" s="10" t="s">
        <v>8</v>
      </c>
      <c r="F2673" s="10" t="s">
        <v>9</v>
      </c>
      <c r="G2673" s="10" t="s">
        <v>10</v>
      </c>
      <c r="H2673" s="13" t="s">
        <v>19</v>
      </c>
      <c r="I2673" s="184">
        <f>IF(OR(D2672="집체",D2672="혼합"), J2707, 0)</f>
        <v>0</v>
      </c>
      <c r="J2673" s="184">
        <f>IF(Q2674="불승인",0,IF(OR(D2672="집체",D2672="혼합"),O2707,0))</f>
        <v>0</v>
      </c>
      <c r="K2673" s="184">
        <f>J2673-I2673</f>
        <v>0</v>
      </c>
      <c r="L2673" s="724"/>
      <c r="M2673" s="727"/>
      <c r="N2673" s="185" t="str" cm="1">
        <f t="array" ref="N2673">IFERROR( LOOKUP(2, 1/(과정일람표!$A$13:$A$412=C2670)/(과정일람표!$B$13:$B$412="승인"), IF(과정일람표!$J$13:$J$412="", NA(), 과정일람표!$J$13:$J$412)),"")</f>
        <v/>
      </c>
      <c r="O2673" s="736" t="s">
        <v>551</v>
      </c>
      <c r="P2673" s="737"/>
      <c r="Q2673" s="738" t="s">
        <v>85</v>
      </c>
      <c r="R2673" s="739"/>
    </row>
    <row r="2674" spans="2:18" ht="20.25" thickBot="1">
      <c r="B2674" s="722"/>
      <c r="C2674" s="186" t="str" cm="1">
        <f t="array" ref="C2674">IFERROR( LOOKUP(2, 1/(과정일람표!$A$13:$A$412=C2670)/(과정일람표!$B$13:$B$412="승인"), IF(과정일람표!$V$13:$V$412="", NA(), 과정일람표!$V$13:$V$412)),"")</f>
        <v/>
      </c>
      <c r="D2674" s="182" t="str" cm="1">
        <f t="array" ref="D2674">IFERROR( LOOKUP(2, 1/(과정일람표!$A$13:$A$412=C2670)/(과정일람표!$B$13:$B$412="승인"), IF(과정일람표!$W$13:$W$412="", NA(), 과정일람표!$W$13:$W$412)),"")</f>
        <v/>
      </c>
      <c r="E2674" s="187" t="str" cm="1">
        <f t="array" ref="E2674">IFERROR( LOOKUP(2, 1/(과정일람표!$A$13:$A$412=C2670)/(과정일람표!$B$13:$B$412="승인"), IF(과정일람표!$R$13:$R$412="", NA(), 과정일람표!$X$13:$X$412)),"")</f>
        <v/>
      </c>
      <c r="F2674" s="187" t="str" cm="1">
        <f t="array" ref="F2674">IFERROR( LOOKUP(2, 1/(과정일람표!$A$13:$A$412=C2670)/(과정일람표!$B$13:$B$412="승인"), IF(과정일람표!$Y$13:$Y$412="", NA(), 과정일람표!$Y$13:$Y$412)),"")</f>
        <v/>
      </c>
      <c r="G2674" s="187" t="str" cm="1">
        <f t="array" ref="G2674">IFERROR( LOOKUP(2, 1/(과정일람표!$A$13:$A$412=C2670)/(과정일람표!$B$13:$B$412="승인"), IF(과정일람표!$Z$13:$Z$412="", NA(), 과정일람표!$Z$13:$Z$412)),"")</f>
        <v/>
      </c>
      <c r="H2674" s="14" t="s">
        <v>20</v>
      </c>
      <c r="I2674" s="188">
        <f>IF(OR(D2672="집체", D2672="원격대체",D2672="혼합"), J2709, 0)</f>
        <v>0</v>
      </c>
      <c r="J2674" s="188">
        <f>IF(Q2674="불승인",0,IF(OR(D2672="집체",D2672="원격대체",D2672="혼합"),O2709,0))</f>
        <v>0</v>
      </c>
      <c r="K2674" s="188">
        <f>J2674-I2674</f>
        <v>0</v>
      </c>
      <c r="L2674" s="725"/>
      <c r="M2674" s="728"/>
      <c r="N2674" s="189" t="str" cm="1">
        <f t="array" ref="N2674">IFERROR( LOOKUP(2, 1/(과정일람표!$A$13:$A$412=C2670)/(과정일람표!$B$13:$B$412="승인"), IF(과정일람표!$I$13:$I$412="", NA(), 과정일람표!$I$13:$I$412)),"")</f>
        <v/>
      </c>
      <c r="O2674" s="16" t="e">
        <f>O2671/N2671</f>
        <v>#VALUE!</v>
      </c>
      <c r="P2674" s="18" t="e">
        <f>P2671/N2671</f>
        <v>#N/A</v>
      </c>
      <c r="Q2674" s="740" t="s">
        <v>2291</v>
      </c>
      <c r="R2674" s="741"/>
    </row>
    <row r="2675" spans="2:18" ht="17.25" thickBot="1"/>
    <row r="2676" spans="2:18" ht="17.25" thickBot="1">
      <c r="B2676" s="708" t="s">
        <v>24</v>
      </c>
      <c r="C2676" s="710" t="s">
        <v>25</v>
      </c>
      <c r="D2676" s="712" t="s">
        <v>26</v>
      </c>
      <c r="E2676" s="713"/>
      <c r="F2676" s="716" t="s">
        <v>32</v>
      </c>
      <c r="G2676" s="717"/>
      <c r="H2676" s="717"/>
      <c r="I2676" s="717"/>
      <c r="J2676" s="718"/>
      <c r="K2676" s="716" t="s">
        <v>33</v>
      </c>
      <c r="L2676" s="717"/>
      <c r="M2676" s="717"/>
      <c r="N2676" s="717"/>
      <c r="O2676" s="718"/>
      <c r="P2676" s="716" t="s">
        <v>30</v>
      </c>
      <c r="Q2676" s="717"/>
      <c r="R2676" s="718"/>
    </row>
    <row r="2677" spans="2:18" ht="17.25" thickBot="1">
      <c r="B2677" s="709"/>
      <c r="C2677" s="711"/>
      <c r="D2677" s="714"/>
      <c r="E2677" s="715"/>
      <c r="F2677" s="190" t="s">
        <v>27</v>
      </c>
      <c r="G2677" s="191" t="s">
        <v>28</v>
      </c>
      <c r="H2677" s="15" t="s">
        <v>29</v>
      </c>
      <c r="I2677" s="192" t="s">
        <v>16</v>
      </c>
      <c r="J2677" s="193" t="s">
        <v>38</v>
      </c>
      <c r="K2677" s="190" t="s">
        <v>27</v>
      </c>
      <c r="L2677" s="191" t="s">
        <v>28</v>
      </c>
      <c r="M2677" s="15" t="s">
        <v>29</v>
      </c>
      <c r="N2677" s="192" t="s">
        <v>16</v>
      </c>
      <c r="O2677" s="193" t="s">
        <v>38</v>
      </c>
      <c r="P2677" s="190" t="s">
        <v>34</v>
      </c>
      <c r="Q2677" s="719" t="s">
        <v>31</v>
      </c>
      <c r="R2677" s="718"/>
    </row>
    <row r="2678" spans="2:18" ht="17.25" thickBot="1">
      <c r="B2678" s="194" t="s">
        <v>35</v>
      </c>
      <c r="C2678" s="268"/>
      <c r="D2678" s="682"/>
      <c r="E2678" s="683"/>
      <c r="F2678" s="196"/>
      <c r="G2678" s="197"/>
      <c r="H2678" s="198"/>
      <c r="I2678" s="199">
        <f>IF(M2671="지원단가",F2678*G2678*H2678,0)</f>
        <v>0</v>
      </c>
      <c r="J2678" s="200">
        <f>I2678</f>
        <v>0</v>
      </c>
      <c r="K2678" s="201">
        <f t="shared" ref="K2678:K2709" si="310">F2678</f>
        <v>0</v>
      </c>
      <c r="L2678" s="202">
        <f t="shared" ref="L2678:L2709" si="311">G2678</f>
        <v>0</v>
      </c>
      <c r="M2678" s="203">
        <f t="shared" ref="M2678:M2709" si="312">H2678</f>
        <v>0</v>
      </c>
      <c r="N2678" s="199">
        <f>IF(Q2674="불승인", 0,IF(M2671="지원단가",K2678*L2678*M2678,0))</f>
        <v>0</v>
      </c>
      <c r="O2678" s="200">
        <f>SUM(N2678)</f>
        <v>0</v>
      </c>
      <c r="P2678" s="201">
        <f>N2678-I2678</f>
        <v>0</v>
      </c>
      <c r="Q2678" s="684"/>
      <c r="R2678" s="685"/>
    </row>
    <row r="2679" spans="2:18">
      <c r="B2679" s="686" t="s">
        <v>36</v>
      </c>
      <c r="C2679" s="269"/>
      <c r="D2679" s="696"/>
      <c r="E2679" s="697"/>
      <c r="F2679" s="205"/>
      <c r="G2679" s="206"/>
      <c r="H2679" s="207"/>
      <c r="I2679" s="208">
        <f>IF(M2671="지원단가",F2679*G2679*H2679,0)</f>
        <v>0</v>
      </c>
      <c r="J2679" s="689">
        <f>SUM(I2679:I2682)</f>
        <v>0</v>
      </c>
      <c r="K2679" s="209">
        <f t="shared" si="310"/>
        <v>0</v>
      </c>
      <c r="L2679" s="210">
        <f t="shared" si="311"/>
        <v>0</v>
      </c>
      <c r="M2679" s="211">
        <f t="shared" si="312"/>
        <v>0</v>
      </c>
      <c r="N2679" s="208">
        <f>IF(Q2674="불승인",0,IF(M2671="지원단가",K2679*L2679*M2679,0))</f>
        <v>0</v>
      </c>
      <c r="O2679" s="689">
        <f>SUM(N2679:N2682)</f>
        <v>0</v>
      </c>
      <c r="P2679" s="209">
        <f t="shared" ref="P2679:P2709" si="313">N2679-I2679</f>
        <v>0</v>
      </c>
      <c r="Q2679" s="698"/>
      <c r="R2679" s="699"/>
    </row>
    <row r="2680" spans="2:18">
      <c r="B2680" s="687"/>
      <c r="C2680" s="270"/>
      <c r="D2680" s="704"/>
      <c r="E2680" s="705"/>
      <c r="F2680" s="213"/>
      <c r="G2680" s="214"/>
      <c r="H2680" s="215"/>
      <c r="I2680" s="216">
        <f>IF(M2671="지원단가",F2680*G2680*H2680,0)</f>
        <v>0</v>
      </c>
      <c r="J2680" s="690"/>
      <c r="K2680" s="217">
        <f t="shared" si="310"/>
        <v>0</v>
      </c>
      <c r="L2680" s="218">
        <f t="shared" si="311"/>
        <v>0</v>
      </c>
      <c r="M2680" s="219">
        <f t="shared" si="312"/>
        <v>0</v>
      </c>
      <c r="N2680" s="216">
        <f>IF(Q2674="불승인",0,IF(M2671="지원단가",K2680*L2680*M2680,0))</f>
        <v>0</v>
      </c>
      <c r="O2680" s="690"/>
      <c r="P2680" s="217">
        <f t="shared" si="313"/>
        <v>0</v>
      </c>
      <c r="Q2680" s="706"/>
      <c r="R2680" s="707"/>
    </row>
    <row r="2681" spans="2:18">
      <c r="B2681" s="687"/>
      <c r="C2681" s="270"/>
      <c r="D2681" s="704"/>
      <c r="E2681" s="705"/>
      <c r="F2681" s="213"/>
      <c r="G2681" s="214"/>
      <c r="H2681" s="215"/>
      <c r="I2681" s="216">
        <f>IF(M2671="지원단가",F2681*G2681*H2681,0)</f>
        <v>0</v>
      </c>
      <c r="J2681" s="690"/>
      <c r="K2681" s="217">
        <f t="shared" si="310"/>
        <v>0</v>
      </c>
      <c r="L2681" s="218">
        <f t="shared" si="311"/>
        <v>0</v>
      </c>
      <c r="M2681" s="219">
        <f t="shared" si="312"/>
        <v>0</v>
      </c>
      <c r="N2681" s="216">
        <f>IF(Q2674="불승인",0,IF(M2671="지원단가",K2681*L2681*M2681,0))</f>
        <v>0</v>
      </c>
      <c r="O2681" s="690"/>
      <c r="P2681" s="217">
        <f t="shared" si="313"/>
        <v>0</v>
      </c>
      <c r="Q2681" s="706"/>
      <c r="R2681" s="707"/>
    </row>
    <row r="2682" spans="2:18" ht="17.25" thickBot="1">
      <c r="B2682" s="688"/>
      <c r="C2682" s="271"/>
      <c r="D2682" s="700"/>
      <c r="E2682" s="701"/>
      <c r="F2682" s="221"/>
      <c r="G2682" s="222"/>
      <c r="H2682" s="223"/>
      <c r="I2682" s="224">
        <f>IF(M2671="지원단가",F2682*G2682*H2682,0)</f>
        <v>0</v>
      </c>
      <c r="J2682" s="691"/>
      <c r="K2682" s="225">
        <f t="shared" si="310"/>
        <v>0</v>
      </c>
      <c r="L2682" s="226">
        <f t="shared" si="311"/>
        <v>0</v>
      </c>
      <c r="M2682" s="227">
        <f t="shared" si="312"/>
        <v>0</v>
      </c>
      <c r="N2682" s="224">
        <f>IF(Q2674="불승인",0,IF(M2671="지원단가",K2682*L2682*M2682,0))</f>
        <v>0</v>
      </c>
      <c r="O2682" s="691"/>
      <c r="P2682" s="225">
        <f t="shared" si="313"/>
        <v>0</v>
      </c>
      <c r="Q2682" s="702"/>
      <c r="R2682" s="703"/>
    </row>
    <row r="2683" spans="2:18">
      <c r="B2683" s="686" t="s">
        <v>37</v>
      </c>
      <c r="C2683" s="269"/>
      <c r="D2683" s="272"/>
      <c r="E2683" s="273"/>
      <c r="F2683" s="205"/>
      <c r="G2683" s="206"/>
      <c r="H2683" s="207"/>
      <c r="I2683" s="208">
        <f>IF(M2671="지원단가",F2683*G2683*H2683,0)</f>
        <v>0</v>
      </c>
      <c r="J2683" s="689">
        <f>SUM(I2683:I2688)</f>
        <v>0</v>
      </c>
      <c r="K2683" s="209">
        <f t="shared" si="310"/>
        <v>0</v>
      </c>
      <c r="L2683" s="210">
        <f t="shared" si="311"/>
        <v>0</v>
      </c>
      <c r="M2683" s="211">
        <f t="shared" si="312"/>
        <v>0</v>
      </c>
      <c r="N2683" s="208">
        <f>IF(Q2674="불승인",0,IF(M2671="지원단가",K2683*L2683*M2683,0))</f>
        <v>0</v>
      </c>
      <c r="O2683" s="689">
        <f>SUM(N2683:N2688)</f>
        <v>0</v>
      </c>
      <c r="P2683" s="209">
        <f t="shared" si="313"/>
        <v>0</v>
      </c>
      <c r="Q2683" s="698"/>
      <c r="R2683" s="699"/>
    </row>
    <row r="2684" spans="2:18">
      <c r="B2684" s="687"/>
      <c r="C2684" s="270"/>
      <c r="D2684" s="274"/>
      <c r="E2684" s="275"/>
      <c r="F2684" s="213"/>
      <c r="G2684" s="214"/>
      <c r="H2684" s="215"/>
      <c r="I2684" s="216">
        <f>IF(M2671="지원단가",F2684*G2684*H2684,0)</f>
        <v>0</v>
      </c>
      <c r="J2684" s="690"/>
      <c r="K2684" s="217">
        <f t="shared" si="310"/>
        <v>0</v>
      </c>
      <c r="L2684" s="218">
        <f t="shared" si="311"/>
        <v>0</v>
      </c>
      <c r="M2684" s="219">
        <f t="shared" si="312"/>
        <v>0</v>
      </c>
      <c r="N2684" s="216">
        <f>IF(Q2674="불승인",0,IF(M2671="지원단가",K2684*L2684*M2684,0))</f>
        <v>0</v>
      </c>
      <c r="O2684" s="690"/>
      <c r="P2684" s="217">
        <f t="shared" si="313"/>
        <v>0</v>
      </c>
      <c r="Q2684" s="706"/>
      <c r="R2684" s="707"/>
    </row>
    <row r="2685" spans="2:18">
      <c r="B2685" s="687"/>
      <c r="C2685" s="270"/>
      <c r="D2685" s="274"/>
      <c r="E2685" s="275"/>
      <c r="F2685" s="213"/>
      <c r="G2685" s="214"/>
      <c r="H2685" s="215"/>
      <c r="I2685" s="216">
        <f>IF(M2671="지원단가",F2685*G2685*H2685,0)</f>
        <v>0</v>
      </c>
      <c r="J2685" s="690"/>
      <c r="K2685" s="217">
        <f t="shared" si="310"/>
        <v>0</v>
      </c>
      <c r="L2685" s="218">
        <f t="shared" si="311"/>
        <v>0</v>
      </c>
      <c r="M2685" s="219">
        <f t="shared" si="312"/>
        <v>0</v>
      </c>
      <c r="N2685" s="216">
        <f>IF(Q2674="불승인",0,IF(M2671="지원단가",K2685*L2685*M2685,0))</f>
        <v>0</v>
      </c>
      <c r="O2685" s="690"/>
      <c r="P2685" s="217">
        <f t="shared" si="313"/>
        <v>0</v>
      </c>
      <c r="Q2685" s="706"/>
      <c r="R2685" s="707"/>
    </row>
    <row r="2686" spans="2:18">
      <c r="B2686" s="687"/>
      <c r="C2686" s="270"/>
      <c r="D2686" s="274"/>
      <c r="E2686" s="275"/>
      <c r="F2686" s="213"/>
      <c r="G2686" s="214"/>
      <c r="H2686" s="215"/>
      <c r="I2686" s="216">
        <f>IF(M2671="지원단가",F2686*G2686*H2686,0)</f>
        <v>0</v>
      </c>
      <c r="J2686" s="690"/>
      <c r="K2686" s="217">
        <f t="shared" si="310"/>
        <v>0</v>
      </c>
      <c r="L2686" s="218">
        <f t="shared" si="311"/>
        <v>0</v>
      </c>
      <c r="M2686" s="219">
        <f t="shared" si="312"/>
        <v>0</v>
      </c>
      <c r="N2686" s="216">
        <f>IF(Q2674="불승인",0,IF(M2671="지원단가",K2686*L2686*M2686,0))</f>
        <v>0</v>
      </c>
      <c r="O2686" s="690"/>
      <c r="P2686" s="217">
        <f t="shared" si="313"/>
        <v>0</v>
      </c>
      <c r="Q2686" s="706"/>
      <c r="R2686" s="707"/>
    </row>
    <row r="2687" spans="2:18">
      <c r="B2687" s="687"/>
      <c r="C2687" s="270"/>
      <c r="D2687" s="274"/>
      <c r="E2687" s="275"/>
      <c r="F2687" s="213"/>
      <c r="G2687" s="214"/>
      <c r="H2687" s="215"/>
      <c r="I2687" s="216">
        <f>IF(M2671="지원단가",F2687*G2687*H2687,0)</f>
        <v>0</v>
      </c>
      <c r="J2687" s="690"/>
      <c r="K2687" s="217">
        <f t="shared" si="310"/>
        <v>0</v>
      </c>
      <c r="L2687" s="218">
        <f t="shared" si="311"/>
        <v>0</v>
      </c>
      <c r="M2687" s="219">
        <f t="shared" si="312"/>
        <v>0</v>
      </c>
      <c r="N2687" s="216">
        <f>IF(Q2674="불승인",0,IF(M2671="지원단가",K2687*L2687*M2687,0))</f>
        <v>0</v>
      </c>
      <c r="O2687" s="690"/>
      <c r="P2687" s="217">
        <f t="shared" si="313"/>
        <v>0</v>
      </c>
      <c r="Q2687" s="706"/>
      <c r="R2687" s="707"/>
    </row>
    <row r="2688" spans="2:18" ht="17.25" thickBot="1">
      <c r="B2688" s="688"/>
      <c r="C2688" s="271"/>
      <c r="D2688" s="276"/>
      <c r="E2688" s="277"/>
      <c r="F2688" s="221"/>
      <c r="G2688" s="222"/>
      <c r="H2688" s="223"/>
      <c r="I2688" s="224">
        <f>IF(M2671="지원단가",F2688*G2688*H2688,0)</f>
        <v>0</v>
      </c>
      <c r="J2688" s="691"/>
      <c r="K2688" s="225">
        <f t="shared" si="310"/>
        <v>0</v>
      </c>
      <c r="L2688" s="226">
        <f t="shared" si="311"/>
        <v>0</v>
      </c>
      <c r="M2688" s="227">
        <f t="shared" si="312"/>
        <v>0</v>
      </c>
      <c r="N2688" s="224">
        <f>IF(Q2674="불승인",0,IF(M2671="지원단가",K2688*L2688*M2688,0))</f>
        <v>0</v>
      </c>
      <c r="O2688" s="691"/>
      <c r="P2688" s="225">
        <f t="shared" si="313"/>
        <v>0</v>
      </c>
      <c r="Q2688" s="702"/>
      <c r="R2688" s="703"/>
    </row>
    <row r="2689" spans="2:18">
      <c r="B2689" s="686" t="s">
        <v>39</v>
      </c>
      <c r="C2689" s="269"/>
      <c r="D2689" s="696"/>
      <c r="E2689" s="697"/>
      <c r="F2689" s="205"/>
      <c r="G2689" s="206"/>
      <c r="H2689" s="207"/>
      <c r="I2689" s="208">
        <f>IF(M2671="지원단가",F2689*G2689*H2689,0)</f>
        <v>0</v>
      </c>
      <c r="J2689" s="689">
        <f>SUM(I2689:I2694)</f>
        <v>0</v>
      </c>
      <c r="K2689" s="209">
        <f t="shared" si="310"/>
        <v>0</v>
      </c>
      <c r="L2689" s="210">
        <f t="shared" si="311"/>
        <v>0</v>
      </c>
      <c r="M2689" s="211">
        <f t="shared" si="312"/>
        <v>0</v>
      </c>
      <c r="N2689" s="208">
        <f>IF(Q2674="불승인",0,IF(M2671="지원단가",K2689*L2689*M2689,0))</f>
        <v>0</v>
      </c>
      <c r="O2689" s="689">
        <f>SUM(N2689:N2694)</f>
        <v>0</v>
      </c>
      <c r="P2689" s="209">
        <f t="shared" si="313"/>
        <v>0</v>
      </c>
      <c r="Q2689" s="698"/>
      <c r="R2689" s="699"/>
    </row>
    <row r="2690" spans="2:18">
      <c r="B2690" s="687"/>
      <c r="C2690" s="270"/>
      <c r="D2690" s="704"/>
      <c r="E2690" s="705"/>
      <c r="F2690" s="213"/>
      <c r="G2690" s="214"/>
      <c r="H2690" s="215"/>
      <c r="I2690" s="216">
        <f>IF(M2671="지원단가",F2690*G2690*H2690,0)</f>
        <v>0</v>
      </c>
      <c r="J2690" s="690"/>
      <c r="K2690" s="217">
        <f t="shared" si="310"/>
        <v>0</v>
      </c>
      <c r="L2690" s="218">
        <f t="shared" si="311"/>
        <v>0</v>
      </c>
      <c r="M2690" s="219">
        <f t="shared" si="312"/>
        <v>0</v>
      </c>
      <c r="N2690" s="216">
        <f>IF(Q2674="불승인",0,IF(M2671="지원단가",K2690*L2690*M2690,0))</f>
        <v>0</v>
      </c>
      <c r="O2690" s="690"/>
      <c r="P2690" s="217">
        <f t="shared" si="313"/>
        <v>0</v>
      </c>
      <c r="Q2690" s="706"/>
      <c r="R2690" s="707"/>
    </row>
    <row r="2691" spans="2:18">
      <c r="B2691" s="687"/>
      <c r="C2691" s="270"/>
      <c r="D2691" s="704"/>
      <c r="E2691" s="705"/>
      <c r="F2691" s="213"/>
      <c r="G2691" s="214"/>
      <c r="H2691" s="215"/>
      <c r="I2691" s="216">
        <f>IF(M2671="지원단가",F2691*G2691*H2691,0)</f>
        <v>0</v>
      </c>
      <c r="J2691" s="690"/>
      <c r="K2691" s="217">
        <f t="shared" si="310"/>
        <v>0</v>
      </c>
      <c r="L2691" s="218">
        <f t="shared" si="311"/>
        <v>0</v>
      </c>
      <c r="M2691" s="219">
        <f t="shared" si="312"/>
        <v>0</v>
      </c>
      <c r="N2691" s="216">
        <f>IF(Q2674="불승인",0,IF(M2671="지원단가",K2691*L2691*M2691,0))</f>
        <v>0</v>
      </c>
      <c r="O2691" s="690"/>
      <c r="P2691" s="217">
        <f t="shared" si="313"/>
        <v>0</v>
      </c>
      <c r="Q2691" s="706"/>
      <c r="R2691" s="707"/>
    </row>
    <row r="2692" spans="2:18">
      <c r="B2692" s="687"/>
      <c r="C2692" s="270"/>
      <c r="D2692" s="704"/>
      <c r="E2692" s="705"/>
      <c r="F2692" s="213"/>
      <c r="G2692" s="214"/>
      <c r="H2692" s="215"/>
      <c r="I2692" s="216">
        <f>IF(M2671="지원단가",F2692*G2692*H2692,0)</f>
        <v>0</v>
      </c>
      <c r="J2692" s="690"/>
      <c r="K2692" s="217">
        <f t="shared" si="310"/>
        <v>0</v>
      </c>
      <c r="L2692" s="218">
        <f t="shared" si="311"/>
        <v>0</v>
      </c>
      <c r="M2692" s="219">
        <f t="shared" si="312"/>
        <v>0</v>
      </c>
      <c r="N2692" s="216">
        <f>IF(Q2674="불승인",0,IF(M2671="지원단가",K2692*L2692*M2692,0))</f>
        <v>0</v>
      </c>
      <c r="O2692" s="690"/>
      <c r="P2692" s="217">
        <f t="shared" si="313"/>
        <v>0</v>
      </c>
      <c r="Q2692" s="706"/>
      <c r="R2692" s="707"/>
    </row>
    <row r="2693" spans="2:18">
      <c r="B2693" s="687"/>
      <c r="C2693" s="270"/>
      <c r="D2693" s="704"/>
      <c r="E2693" s="705"/>
      <c r="F2693" s="213"/>
      <c r="G2693" s="214"/>
      <c r="H2693" s="215"/>
      <c r="I2693" s="216">
        <f>IF(M2671="지원단가",F2693*G2693*H2693,0)</f>
        <v>0</v>
      </c>
      <c r="J2693" s="690"/>
      <c r="K2693" s="217">
        <f t="shared" si="310"/>
        <v>0</v>
      </c>
      <c r="L2693" s="218">
        <f t="shared" si="311"/>
        <v>0</v>
      </c>
      <c r="M2693" s="219">
        <f t="shared" si="312"/>
        <v>0</v>
      </c>
      <c r="N2693" s="216">
        <f>IF(Q2674="불승인",0,IF(M2671="지원단가",K2693*L2693*M2693,0))</f>
        <v>0</v>
      </c>
      <c r="O2693" s="690"/>
      <c r="P2693" s="217">
        <f t="shared" si="313"/>
        <v>0</v>
      </c>
      <c r="Q2693" s="706"/>
      <c r="R2693" s="707"/>
    </row>
    <row r="2694" spans="2:18" ht="17.25" thickBot="1">
      <c r="B2694" s="688"/>
      <c r="C2694" s="271"/>
      <c r="D2694" s="700"/>
      <c r="E2694" s="701"/>
      <c r="F2694" s="221"/>
      <c r="G2694" s="222"/>
      <c r="H2694" s="223"/>
      <c r="I2694" s="224">
        <f>IF(M2671="지원단가",F2694*G2694*H2694,0)</f>
        <v>0</v>
      </c>
      <c r="J2694" s="691"/>
      <c r="K2694" s="225">
        <f t="shared" si="310"/>
        <v>0</v>
      </c>
      <c r="L2694" s="226">
        <f t="shared" si="311"/>
        <v>0</v>
      </c>
      <c r="M2694" s="227">
        <f t="shared" si="312"/>
        <v>0</v>
      </c>
      <c r="N2694" s="224">
        <f>IF(Q2674="불승인",0,IF(M2671="지원단가",K2694*L2694*M2694,0))</f>
        <v>0</v>
      </c>
      <c r="O2694" s="691"/>
      <c r="P2694" s="225">
        <f t="shared" si="313"/>
        <v>0</v>
      </c>
      <c r="Q2694" s="702"/>
      <c r="R2694" s="703"/>
    </row>
    <row r="2695" spans="2:18" ht="17.25" thickBot="1">
      <c r="B2695" s="194" t="s">
        <v>40</v>
      </c>
      <c r="C2695" s="268"/>
      <c r="D2695" s="682"/>
      <c r="E2695" s="683"/>
      <c r="F2695" s="196"/>
      <c r="G2695" s="197"/>
      <c r="H2695" s="198"/>
      <c r="I2695" s="199">
        <f>IF(M2671="지원단가",F2695*G2695*H2695,0)</f>
        <v>0</v>
      </c>
      <c r="J2695" s="200">
        <f>I2695</f>
        <v>0</v>
      </c>
      <c r="K2695" s="201">
        <f t="shared" si="310"/>
        <v>0</v>
      </c>
      <c r="L2695" s="202">
        <f t="shared" si="311"/>
        <v>0</v>
      </c>
      <c r="M2695" s="203">
        <f t="shared" si="312"/>
        <v>0</v>
      </c>
      <c r="N2695" s="199">
        <f>IF(Q2674="불승인",0,IF(M2671="지원단가",K2695*L2695*M2695,0))</f>
        <v>0</v>
      </c>
      <c r="O2695" s="200">
        <f>SUM(N2695)</f>
        <v>0</v>
      </c>
      <c r="P2695" s="201">
        <f t="shared" si="313"/>
        <v>0</v>
      </c>
      <c r="Q2695" s="684"/>
      <c r="R2695" s="685"/>
    </row>
    <row r="2696" spans="2:18">
      <c r="B2696" s="686" t="s">
        <v>41</v>
      </c>
      <c r="C2696" s="269"/>
      <c r="D2696" s="696"/>
      <c r="E2696" s="697"/>
      <c r="F2696" s="205"/>
      <c r="G2696" s="206"/>
      <c r="H2696" s="207"/>
      <c r="I2696" s="208">
        <f>IF(M2671="지원단가",F2696*G2696*H2696,0)</f>
        <v>0</v>
      </c>
      <c r="J2696" s="689">
        <f>SUM(I2696:I2698)</f>
        <v>0</v>
      </c>
      <c r="K2696" s="209">
        <f t="shared" si="310"/>
        <v>0</v>
      </c>
      <c r="L2696" s="210">
        <f t="shared" si="311"/>
        <v>0</v>
      </c>
      <c r="M2696" s="211">
        <f t="shared" si="312"/>
        <v>0</v>
      </c>
      <c r="N2696" s="208">
        <f>IF(Q2674="불승인",0,IF(M2671="지원단가",K2696*L2696*M2696,0))</f>
        <v>0</v>
      </c>
      <c r="O2696" s="689">
        <f>SUM(N2696:N2698)</f>
        <v>0</v>
      </c>
      <c r="P2696" s="209">
        <f t="shared" si="313"/>
        <v>0</v>
      </c>
      <c r="Q2696" s="698"/>
      <c r="R2696" s="699"/>
    </row>
    <row r="2697" spans="2:18">
      <c r="B2697" s="687"/>
      <c r="C2697" s="270"/>
      <c r="D2697" s="704"/>
      <c r="E2697" s="705"/>
      <c r="F2697" s="213"/>
      <c r="G2697" s="214"/>
      <c r="H2697" s="215"/>
      <c r="I2697" s="216">
        <f>IF(M2671="지원단가",F2697*G2697*H2697,0)</f>
        <v>0</v>
      </c>
      <c r="J2697" s="690"/>
      <c r="K2697" s="217">
        <f t="shared" si="310"/>
        <v>0</v>
      </c>
      <c r="L2697" s="218">
        <f t="shared" si="311"/>
        <v>0</v>
      </c>
      <c r="M2697" s="219">
        <f t="shared" si="312"/>
        <v>0</v>
      </c>
      <c r="N2697" s="216">
        <f>IF(Q2674="불승인",0,IF(M2671="지원단가",K2697*L2697*M2697,0))</f>
        <v>0</v>
      </c>
      <c r="O2697" s="690"/>
      <c r="P2697" s="217">
        <f t="shared" si="313"/>
        <v>0</v>
      </c>
      <c r="Q2697" s="706"/>
      <c r="R2697" s="707"/>
    </row>
    <row r="2698" spans="2:18" ht="17.25" thickBot="1">
      <c r="B2698" s="688"/>
      <c r="C2698" s="271"/>
      <c r="D2698" s="700"/>
      <c r="E2698" s="701"/>
      <c r="F2698" s="221"/>
      <c r="G2698" s="222"/>
      <c r="H2698" s="223"/>
      <c r="I2698" s="224">
        <f>IF(M2671="지원단가",F2698*G2698*H2698,0)</f>
        <v>0</v>
      </c>
      <c r="J2698" s="691"/>
      <c r="K2698" s="225">
        <f t="shared" si="310"/>
        <v>0</v>
      </c>
      <c r="L2698" s="226">
        <f t="shared" si="311"/>
        <v>0</v>
      </c>
      <c r="M2698" s="227">
        <f t="shared" si="312"/>
        <v>0</v>
      </c>
      <c r="N2698" s="224">
        <f>IF(Q2674="불승인",0,IF(M2671="지원단가",K2698*L2698*M2698,0))</f>
        <v>0</v>
      </c>
      <c r="O2698" s="691"/>
      <c r="P2698" s="225">
        <f t="shared" si="313"/>
        <v>0</v>
      </c>
      <c r="Q2698" s="702"/>
      <c r="R2698" s="703"/>
    </row>
    <row r="2699" spans="2:18">
      <c r="B2699" s="686" t="s">
        <v>42</v>
      </c>
      <c r="C2699" s="278"/>
      <c r="D2699" s="696"/>
      <c r="E2699" s="697"/>
      <c r="F2699" s="235"/>
      <c r="G2699" s="236"/>
      <c r="H2699" s="237"/>
      <c r="I2699" s="238">
        <f>IF(M2671="지원단가",F2699*G2699*H2699,0)</f>
        <v>0</v>
      </c>
      <c r="J2699" s="689">
        <f>SUM(I2699:I2700)</f>
        <v>0</v>
      </c>
      <c r="K2699" s="239">
        <f t="shared" si="310"/>
        <v>0</v>
      </c>
      <c r="L2699" s="240">
        <f t="shared" si="311"/>
        <v>0</v>
      </c>
      <c r="M2699" s="241">
        <f t="shared" si="312"/>
        <v>0</v>
      </c>
      <c r="N2699" s="238">
        <f>IF(Q2674="불승인",0,IF(M2671="지원단가",K2699*L2699*M2699,0))</f>
        <v>0</v>
      </c>
      <c r="O2699" s="689">
        <f>SUM(N2699:N2700)</f>
        <v>0</v>
      </c>
      <c r="P2699" s="239">
        <f t="shared" si="313"/>
        <v>0</v>
      </c>
      <c r="Q2699" s="698"/>
      <c r="R2699" s="699"/>
    </row>
    <row r="2700" spans="2:18" ht="17.25" thickBot="1">
      <c r="B2700" s="688"/>
      <c r="C2700" s="279"/>
      <c r="D2700" s="700"/>
      <c r="E2700" s="701"/>
      <c r="F2700" s="243"/>
      <c r="G2700" s="244"/>
      <c r="H2700" s="245"/>
      <c r="I2700" s="246">
        <f>IF(M2671="지원단가",F2700*G2700*H2700,0)</f>
        <v>0</v>
      </c>
      <c r="J2700" s="691"/>
      <c r="K2700" s="247">
        <f t="shared" si="310"/>
        <v>0</v>
      </c>
      <c r="L2700" s="248">
        <f t="shared" si="311"/>
        <v>0</v>
      </c>
      <c r="M2700" s="249">
        <f t="shared" si="312"/>
        <v>0</v>
      </c>
      <c r="N2700" s="246">
        <f>IF(Q2674="불승인",0,IF(M2671="지원단가",K2700*L2700*M2700,0))</f>
        <v>0</v>
      </c>
      <c r="O2700" s="691"/>
      <c r="P2700" s="247">
        <f t="shared" si="313"/>
        <v>0</v>
      </c>
      <c r="Q2700" s="702"/>
      <c r="R2700" s="703"/>
    </row>
    <row r="2701" spans="2:18">
      <c r="B2701" s="686" t="s">
        <v>43</v>
      </c>
      <c r="C2701" s="269"/>
      <c r="D2701" s="696"/>
      <c r="E2701" s="697"/>
      <c r="F2701" s="205"/>
      <c r="G2701" s="206"/>
      <c r="H2701" s="207"/>
      <c r="I2701" s="208">
        <f>IF(M2671="지원단가",F2701*G2701*H2701,0)</f>
        <v>0</v>
      </c>
      <c r="J2701" s="689">
        <f>SUM(I2701:I2703)</f>
        <v>0</v>
      </c>
      <c r="K2701" s="209">
        <f t="shared" si="310"/>
        <v>0</v>
      </c>
      <c r="L2701" s="210">
        <f t="shared" si="311"/>
        <v>0</v>
      </c>
      <c r="M2701" s="211">
        <f t="shared" si="312"/>
        <v>0</v>
      </c>
      <c r="N2701" s="208">
        <f>IF(Q2674="불승인",0,IF(M2671="지원단가",K2701*L2701*M2701,0))</f>
        <v>0</v>
      </c>
      <c r="O2701" s="689">
        <f>SUM(N2701:N2703)</f>
        <v>0</v>
      </c>
      <c r="P2701" s="209">
        <f t="shared" si="313"/>
        <v>0</v>
      </c>
      <c r="Q2701" s="698"/>
      <c r="R2701" s="699"/>
    </row>
    <row r="2702" spans="2:18">
      <c r="B2702" s="687"/>
      <c r="C2702" s="270"/>
      <c r="D2702" s="704"/>
      <c r="E2702" s="705"/>
      <c r="F2702" s="213"/>
      <c r="G2702" s="214"/>
      <c r="H2702" s="215"/>
      <c r="I2702" s="216">
        <f>IF(M2671="지원단가",F2702*G2702*H2702,0)</f>
        <v>0</v>
      </c>
      <c r="J2702" s="690"/>
      <c r="K2702" s="217">
        <f t="shared" si="310"/>
        <v>0</v>
      </c>
      <c r="L2702" s="218">
        <f t="shared" si="311"/>
        <v>0</v>
      </c>
      <c r="M2702" s="219">
        <f t="shared" si="312"/>
        <v>0</v>
      </c>
      <c r="N2702" s="216">
        <f>IF(Q2674="불승인",0,IF(M2671="지원단가",K2702*L2702*M2702,0))</f>
        <v>0</v>
      </c>
      <c r="O2702" s="690"/>
      <c r="P2702" s="217">
        <f t="shared" si="313"/>
        <v>0</v>
      </c>
      <c r="Q2702" s="706"/>
      <c r="R2702" s="707"/>
    </row>
    <row r="2703" spans="2:18" ht="17.25" thickBot="1">
      <c r="B2703" s="688"/>
      <c r="C2703" s="271"/>
      <c r="D2703" s="700"/>
      <c r="E2703" s="701"/>
      <c r="F2703" s="221"/>
      <c r="G2703" s="222"/>
      <c r="H2703" s="223"/>
      <c r="I2703" s="224">
        <f>IF(M2671="지원단가",F2703*G2703*H2703,0)</f>
        <v>0</v>
      </c>
      <c r="J2703" s="691"/>
      <c r="K2703" s="225">
        <f t="shared" si="310"/>
        <v>0</v>
      </c>
      <c r="L2703" s="226">
        <f t="shared" si="311"/>
        <v>0</v>
      </c>
      <c r="M2703" s="227">
        <f t="shared" si="312"/>
        <v>0</v>
      </c>
      <c r="N2703" s="224">
        <f>IF(Q2674="불승인",0,IF(M2671="지원단가",K2703*L2703*M2703,0))</f>
        <v>0</v>
      </c>
      <c r="O2703" s="691"/>
      <c r="P2703" s="225">
        <f t="shared" si="313"/>
        <v>0</v>
      </c>
      <c r="Q2703" s="702"/>
      <c r="R2703" s="703"/>
    </row>
    <row r="2704" spans="2:18" ht="17.25" thickBot="1">
      <c r="B2704" s="686" t="s">
        <v>87</v>
      </c>
      <c r="C2704" s="278"/>
      <c r="D2704" s="280"/>
      <c r="E2704" s="281" t="s">
        <v>2297</v>
      </c>
      <c r="F2704" s="235"/>
      <c r="G2704" s="236"/>
      <c r="H2704" s="237"/>
      <c r="I2704" s="238">
        <f>IF(M2671="지원단가",F2704*G2704*H2704,0)</f>
        <v>0</v>
      </c>
      <c r="J2704" s="689">
        <f>SUM(I2704:I2706)</f>
        <v>0</v>
      </c>
      <c r="K2704" s="239">
        <f t="shared" si="310"/>
        <v>0</v>
      </c>
      <c r="L2704" s="240">
        <f t="shared" si="311"/>
        <v>0</v>
      </c>
      <c r="M2704" s="241">
        <f t="shared" si="312"/>
        <v>0</v>
      </c>
      <c r="N2704" s="238">
        <f>IF(Q2674="불승인",0,IF(M2671="지원단가",K2704*L2704*M2704,0))</f>
        <v>0</v>
      </c>
      <c r="O2704" s="689">
        <f>SUM(N2704:N2706)</f>
        <v>0</v>
      </c>
      <c r="P2704" s="239">
        <f t="shared" si="313"/>
        <v>0</v>
      </c>
      <c r="Q2704" s="252"/>
      <c r="R2704" s="253" t="s">
        <v>2298</v>
      </c>
    </row>
    <row r="2705" spans="2:18" ht="17.25" thickTop="1">
      <c r="B2705" s="687"/>
      <c r="C2705" s="270"/>
      <c r="D2705" s="282"/>
      <c r="E2705" s="692" t="e">
        <f>J2704/SUM(J2678:J2703)</f>
        <v>#DIV/0!</v>
      </c>
      <c r="F2705" s="213"/>
      <c r="G2705" s="214"/>
      <c r="H2705" s="215"/>
      <c r="I2705" s="216">
        <f>IF(M2671="지원단가",F2705*G2705*H2705,0)</f>
        <v>0</v>
      </c>
      <c r="J2705" s="690"/>
      <c r="K2705" s="217">
        <f t="shared" si="310"/>
        <v>0</v>
      </c>
      <c r="L2705" s="218">
        <f t="shared" si="311"/>
        <v>0</v>
      </c>
      <c r="M2705" s="219">
        <f t="shared" si="312"/>
        <v>0</v>
      </c>
      <c r="N2705" s="216">
        <f>IF(Q2674="불승인",0,IF(M2671="지원단가",K2705*L2705*M2705,0))</f>
        <v>0</v>
      </c>
      <c r="O2705" s="690"/>
      <c r="P2705" s="217">
        <f t="shared" si="313"/>
        <v>0</v>
      </c>
      <c r="Q2705" s="255"/>
      <c r="R2705" s="694" t="e">
        <f>O2704/SUM(O2678:O2703)</f>
        <v>#DIV/0!</v>
      </c>
    </row>
    <row r="2706" spans="2:18" ht="17.25" thickBot="1">
      <c r="B2706" s="688"/>
      <c r="C2706" s="279"/>
      <c r="D2706" s="283"/>
      <c r="E2706" s="693"/>
      <c r="F2706" s="243"/>
      <c r="G2706" s="244"/>
      <c r="H2706" s="245"/>
      <c r="I2706" s="246">
        <f>IF(M2671="지원단가",F2706*G2706*H2706,0)</f>
        <v>0</v>
      </c>
      <c r="J2706" s="691"/>
      <c r="K2706" s="247">
        <f t="shared" si="310"/>
        <v>0</v>
      </c>
      <c r="L2706" s="248">
        <f t="shared" si="311"/>
        <v>0</v>
      </c>
      <c r="M2706" s="249">
        <f t="shared" si="312"/>
        <v>0</v>
      </c>
      <c r="N2706" s="246">
        <f>IF(Q2674="불승인",0,IF(M2671="지원단가",K2706*L2706*M2706,0))</f>
        <v>0</v>
      </c>
      <c r="O2706" s="691"/>
      <c r="P2706" s="247">
        <f t="shared" si="313"/>
        <v>0</v>
      </c>
      <c r="Q2706" s="257"/>
      <c r="R2706" s="695"/>
    </row>
    <row r="2707" spans="2:18">
      <c r="B2707" s="686" t="s">
        <v>19</v>
      </c>
      <c r="C2707" s="269"/>
      <c r="D2707" s="696"/>
      <c r="E2707" s="697"/>
      <c r="F2707" s="205"/>
      <c r="G2707" s="206"/>
      <c r="H2707" s="207"/>
      <c r="I2707" s="208">
        <f>F2707*G2707*H2707</f>
        <v>0</v>
      </c>
      <c r="J2707" s="689">
        <f>SUM(I2707:I2708)</f>
        <v>0</v>
      </c>
      <c r="K2707" s="209">
        <f t="shared" si="310"/>
        <v>0</v>
      </c>
      <c r="L2707" s="210">
        <f t="shared" si="311"/>
        <v>0</v>
      </c>
      <c r="M2707" s="211">
        <f t="shared" si="312"/>
        <v>0</v>
      </c>
      <c r="N2707" s="208">
        <f>IF(Q2674="불승인", 0,K2707*L2707*M2707)</f>
        <v>0</v>
      </c>
      <c r="O2707" s="689">
        <f>SUM(N2707:N2708)</f>
        <v>0</v>
      </c>
      <c r="P2707" s="209">
        <f t="shared" si="313"/>
        <v>0</v>
      </c>
      <c r="Q2707" s="698"/>
      <c r="R2707" s="699"/>
    </row>
    <row r="2708" spans="2:18" ht="17.25" thickBot="1">
      <c r="B2708" s="688"/>
      <c r="C2708" s="271"/>
      <c r="D2708" s="700"/>
      <c r="E2708" s="701"/>
      <c r="F2708" s="221"/>
      <c r="G2708" s="222"/>
      <c r="H2708" s="223"/>
      <c r="I2708" s="224">
        <f t="shared" ref="I2708:I2709" si="314">F2708*G2708*H2708</f>
        <v>0</v>
      </c>
      <c r="J2708" s="691"/>
      <c r="K2708" s="225">
        <f t="shared" si="310"/>
        <v>0</v>
      </c>
      <c r="L2708" s="226">
        <f t="shared" si="311"/>
        <v>0</v>
      </c>
      <c r="M2708" s="227">
        <f t="shared" si="312"/>
        <v>0</v>
      </c>
      <c r="N2708" s="224">
        <f>IF(Q2674="불승인", 0,K2708*L2708*M2708)</f>
        <v>0</v>
      </c>
      <c r="O2708" s="691"/>
      <c r="P2708" s="225">
        <f t="shared" si="313"/>
        <v>0</v>
      </c>
      <c r="Q2708" s="702"/>
      <c r="R2708" s="703"/>
    </row>
    <row r="2709" spans="2:18" ht="17.25" thickBot="1">
      <c r="B2709" s="258" t="s">
        <v>44</v>
      </c>
      <c r="C2709" s="284"/>
      <c r="D2709" s="682"/>
      <c r="E2709" s="683"/>
      <c r="F2709" s="260"/>
      <c r="G2709" s="261"/>
      <c r="H2709" s="262"/>
      <c r="I2709" s="263">
        <f t="shared" si="314"/>
        <v>0</v>
      </c>
      <c r="J2709" s="264">
        <f>I2709</f>
        <v>0</v>
      </c>
      <c r="K2709" s="265">
        <f t="shared" si="310"/>
        <v>0</v>
      </c>
      <c r="L2709" s="266">
        <f t="shared" si="311"/>
        <v>0</v>
      </c>
      <c r="M2709" s="267">
        <f t="shared" si="312"/>
        <v>0</v>
      </c>
      <c r="N2709" s="263">
        <f>IF(Q2674="불승인", 0,K2709*L2709*M2709)</f>
        <v>0</v>
      </c>
      <c r="O2709" s="264">
        <f>N2709</f>
        <v>0</v>
      </c>
      <c r="P2709" s="265">
        <f t="shared" si="313"/>
        <v>0</v>
      </c>
      <c r="Q2709" s="684"/>
      <c r="R2709" s="685"/>
    </row>
    <row r="2711" spans="2:18" ht="17.25" thickBot="1"/>
    <row r="2712" spans="2:18" ht="19.5">
      <c r="B2712" s="1" t="s">
        <v>0</v>
      </c>
      <c r="C2712" s="742" t="str">
        <f>총괄!$D$2</f>
        <v>공동훈련센터명</v>
      </c>
      <c r="D2712" s="743"/>
      <c r="E2712" s="743"/>
      <c r="F2712" s="744" t="str" cm="1">
        <f t="array" ref="F2712">IFERROR( LOOKUP(2, 1/(과정일람표!$A$13:$A$412=C2713)/(과정일람표!$B$13:$B$412="승인"), IF(과정일람표!$F$13:$F$412="", NA(), "파트너: " &amp; 과정일람표!$F$13:$F$412)),"")</f>
        <v/>
      </c>
      <c r="G2712" s="745"/>
      <c r="H2712" s="746" t="s">
        <v>21</v>
      </c>
      <c r="I2712" s="747"/>
      <c r="J2712" s="747"/>
      <c r="K2712" s="747"/>
      <c r="L2712" s="747"/>
      <c r="M2712" s="747"/>
      <c r="N2712" s="748"/>
      <c r="O2712" s="749" t="s">
        <v>549</v>
      </c>
      <c r="P2712" s="751" t="s">
        <v>550</v>
      </c>
      <c r="Q2712" s="753" t="s">
        <v>13</v>
      </c>
      <c r="R2712" s="754"/>
    </row>
    <row r="2713" spans="2:18" ht="20.25" thickBot="1">
      <c r="B2713" s="2" t="s">
        <v>1</v>
      </c>
      <c r="C2713" s="179">
        <v>64</v>
      </c>
      <c r="D2713" s="755" t="str" cm="1">
        <f t="array" ref="D2713">IFERROR( LOOKUP(2, 1/(과정일람표!$A$13:$A$412=C2713)/(과정일람표!$B$13:$B$412="승인"), IF(과정일람표!$R$13:$R$412="", NA(), 과정일람표!$R$13:$R$412)),"")</f>
        <v/>
      </c>
      <c r="E2713" s="756"/>
      <c r="F2713" s="756"/>
      <c r="G2713" s="757"/>
      <c r="H2713" s="3" t="s">
        <v>14</v>
      </c>
      <c r="I2713" s="4" t="s">
        <v>47</v>
      </c>
      <c r="J2713" s="4" t="s">
        <v>46</v>
      </c>
      <c r="K2713" s="4" t="s">
        <v>34</v>
      </c>
      <c r="L2713" s="4" t="s">
        <v>22</v>
      </c>
      <c r="M2713" s="4" t="s">
        <v>17</v>
      </c>
      <c r="N2713" s="17" t="s">
        <v>554</v>
      </c>
      <c r="O2713" s="750"/>
      <c r="P2713" s="752"/>
      <c r="Q2713" s="738"/>
      <c r="R2713" s="739"/>
    </row>
    <row r="2714" spans="2:18" ht="19.5">
      <c r="B2714" s="720" t="s">
        <v>2</v>
      </c>
      <c r="C2714" s="5" t="s">
        <v>4</v>
      </c>
      <c r="D2714" s="6" t="s">
        <v>5</v>
      </c>
      <c r="E2714" s="6" t="s">
        <v>11</v>
      </c>
      <c r="F2714" s="7" t="s">
        <v>12</v>
      </c>
      <c r="G2714" s="8" t="s">
        <v>2152</v>
      </c>
      <c r="H2714" s="11" t="s">
        <v>15</v>
      </c>
      <c r="I2714" s="180">
        <f>SUM(I2715:I2717)</f>
        <v>0</v>
      </c>
      <c r="J2714" s="180">
        <f>SUM(J2715:J2717)</f>
        <v>0</v>
      </c>
      <c r="K2714" s="180">
        <f>SUM(K2715:K2717)</f>
        <v>0</v>
      </c>
      <c r="L2714" s="723" t="str" cm="1">
        <f t="array" ref="L2714">IFERROR( LOOKUP(2, 1/(과정일람표!$A$13:$A$412=C2713)/(과정일람표!$B$13:$B$412="승인"), IF(과정일람표!$N$13:$N$412="", NA(), 과정일람표!$N$13:$N$412)),"")</f>
        <v/>
      </c>
      <c r="M2714" s="726" t="str" cm="1">
        <f t="array" ref="M2714">IFERROR( LOOKUP(2, 1/(과정일람표!$A$13:$A$412=C2713)/(과정일람표!$B$13:$B$412="승인"), IF(과정일람표!$AA$13:$AA$412="", NA(), 과정일람표!$AA$13:$AA$412)),"")</f>
        <v/>
      </c>
      <c r="N2714" s="729" t="e">
        <f>VLOOKUP(LEFT(N2716,6),NCS단가,5,FALSE)</f>
        <v>#N/A</v>
      </c>
      <c r="O2714" s="731" t="str" cm="1">
        <f t="array" ref="O2714">IFERROR( LOOKUP(2, 1/(과정일람표!$A$13:$A$412=C2713)/(과정일람표!$B$13:$B$412="신청"), IF(과정일람표!$AC$13:$AC$412="", NA(), 과정일람표!$AC$13:$AC$412)),"")</f>
        <v/>
      </c>
      <c r="P2714" s="729" t="e">
        <f>IF(Q2717="불승인",0,IF(OR(D2715="원격대체", D2715="집체",D2715="혼합"),IF(M2714="기준단가",N2714,J2715/(G2717*D2717)),_xlfn.IFS(D2715="원격",2970,D2715="STEP자체", 6160,D2715="STEP공공",4600)))</f>
        <v>#N/A</v>
      </c>
      <c r="Q2714" s="734" t="str">
        <f>IF(총괄!$C$6="전략", IF(P2717&lt;300%,"적정","검토필요"), IF(총괄!$C$6="지산맞", IF(LEN(L2714)=0,"분류입력확인",IF(P2717&lt;VLOOKUP(L2714,테이블!$B$3:$C$5,2,FALSE),"적정","검토필요")),IF(OR(LEN(E2715)&gt;0,LEN(F2715)&gt;0),IF(과정별세부산출!P2717&lt;300%,"적정","검토필요"),IF(과정별세부산출!P2717&lt;VLOOKUP(과정별세부산출!G2715,테이블!$H$3:$I$10,2,FALSE),"적정","검토필요"))))</f>
        <v>분류입력확인</v>
      </c>
      <c r="R2714" s="735"/>
    </row>
    <row r="2715" spans="2:18" ht="20.25" thickBot="1">
      <c r="B2715" s="721"/>
      <c r="C2715" s="181" t="str" cm="1">
        <f t="array" ref="C2715">IFERROR( LOOKUP(2, 1/(과정일람표!$A$13:$A$412=C2713)/(과정일람표!$B$13:$B$412="승인"), IF(과정일람표!$T$13:$T$412="", NA(), 과정일람표!$T$13:$T$412)),"")</f>
        <v/>
      </c>
      <c r="D2715" s="182" t="str" cm="1">
        <f t="array" ref="D2715">IFERROR( LOOKUP(2, 1/(과정일람표!$A$13:$A$412=C2713)/(과정일람표!$B$13:$B$412="승인"), IF(과정일람표!$U$13:$U$412="", NA(), 과정일람표!$U$13:$U$412)),"")</f>
        <v/>
      </c>
      <c r="E2715" s="182" t="str" cm="1">
        <f t="array" ref="E2715">IFERROR( LOOKUP(2, 1/(과정일람표!$A$13:$A$412=C2713)/(과정일람표!$B$13:$B$412="승인"), IF(과정일람표!$K$13:$K$412="", NA(), 과정일람표!$K$13:$K$412)),"")</f>
        <v/>
      </c>
      <c r="F2715" s="182" t="str" cm="1">
        <f t="array" ref="F2715">IFERROR( LOOKUP(2, 1/(과정일람표!$A$13:$A$412=C2713)/(과정일람표!$B$13:$B$412="승인"), IF(과정일람표!$L$13:$L$412="", NA(), 과정일람표!$L$13:$L$412)),"")</f>
        <v/>
      </c>
      <c r="G2715" s="183" t="str" cm="1">
        <f t="array" ref="G2715">IFERROR( LOOKUP(2, 1/(과정일람표!$A$13:$A$412=C2713)/(과정일람표!$B$13:$B$412="승인"), IF(과정일람표!$M$13:$M$412="", NA(), 과정일람표!$M$13:$M$412)),"")</f>
        <v/>
      </c>
      <c r="H2715" s="12" t="s">
        <v>18</v>
      </c>
      <c r="I2715" s="184">
        <f>IF(M2714="기준단가",IF(OR(D2715="집체",D2715="원격대체", D2715="혼합"),N2714*D2717*G2717,_xlfn.IFS(D2715="원격",2970*D2717*G2717,D2715="STEP자체",6160*D2717*G2717,D2715="STEP공공",4600*D2717*G2717)),IF(M2714="E-9",2*N2714*D2717*G2717,SUM(J2721:J2749)))</f>
        <v>0</v>
      </c>
      <c r="J2715" s="184">
        <f>IF(Q2717="불승인",0,IF(M2714="기준단가",IF(OR(D2715="집체",D2715="원격대체", D2715="혼합"),N2714*D2717*G2717,_xlfn.IFS(D2715="원격",2970*D2717*G2717,D2715="STEP자체",6160*D2717*G2717,D2715="STEP공공",4600*D2717*G2717)),IF(M2714="E-9",2*N2714*D2717*G2717,SUM(O2721:O2749))))</f>
        <v>0</v>
      </c>
      <c r="K2715" s="184">
        <f>J2715-I2715</f>
        <v>0</v>
      </c>
      <c r="L2715" s="724"/>
      <c r="M2715" s="727"/>
      <c r="N2715" s="730"/>
      <c r="O2715" s="732"/>
      <c r="P2715" s="733"/>
      <c r="Q2715" s="734"/>
      <c r="R2715" s="735"/>
    </row>
    <row r="2716" spans="2:18" ht="19.5">
      <c r="B2716" s="721"/>
      <c r="C2716" s="9" t="s">
        <v>6</v>
      </c>
      <c r="D2716" s="10" t="s">
        <v>7</v>
      </c>
      <c r="E2716" s="10" t="s">
        <v>8</v>
      </c>
      <c r="F2716" s="10" t="s">
        <v>9</v>
      </c>
      <c r="G2716" s="10" t="s">
        <v>10</v>
      </c>
      <c r="H2716" s="13" t="s">
        <v>19</v>
      </c>
      <c r="I2716" s="184">
        <f>IF(OR(D2715="집체",D2715="혼합"), J2750, 0)</f>
        <v>0</v>
      </c>
      <c r="J2716" s="184">
        <f>IF(Q2717="불승인",0,IF(OR(D2715="집체",D2715="혼합"),O2750,0))</f>
        <v>0</v>
      </c>
      <c r="K2716" s="184">
        <f>J2716-I2716</f>
        <v>0</v>
      </c>
      <c r="L2716" s="724"/>
      <c r="M2716" s="727"/>
      <c r="N2716" s="185" t="str" cm="1">
        <f t="array" ref="N2716">IFERROR( LOOKUP(2, 1/(과정일람표!$A$13:$A$412=C2713)/(과정일람표!$B$13:$B$412="승인"), IF(과정일람표!$J$13:$J$412="", NA(), 과정일람표!$J$13:$J$412)),"")</f>
        <v/>
      </c>
      <c r="O2716" s="736" t="s">
        <v>551</v>
      </c>
      <c r="P2716" s="737"/>
      <c r="Q2716" s="738" t="s">
        <v>85</v>
      </c>
      <c r="R2716" s="739"/>
    </row>
    <row r="2717" spans="2:18" ht="20.25" thickBot="1">
      <c r="B2717" s="722"/>
      <c r="C2717" s="186" t="str" cm="1">
        <f t="array" ref="C2717">IFERROR( LOOKUP(2, 1/(과정일람표!$A$13:$A$412=C2713)/(과정일람표!$B$13:$B$412="승인"), IF(과정일람표!$V$13:$V$412="", NA(), 과정일람표!$V$13:$V$412)),"")</f>
        <v/>
      </c>
      <c r="D2717" s="182" t="str" cm="1">
        <f t="array" ref="D2717">IFERROR( LOOKUP(2, 1/(과정일람표!$A$13:$A$412=C2713)/(과정일람표!$B$13:$B$412="승인"), IF(과정일람표!$W$13:$W$412="", NA(), 과정일람표!$W$13:$W$412)),"")</f>
        <v/>
      </c>
      <c r="E2717" s="187" t="str" cm="1">
        <f t="array" ref="E2717">IFERROR( LOOKUP(2, 1/(과정일람표!$A$13:$A$412=C2713)/(과정일람표!$B$13:$B$412="승인"), IF(과정일람표!$R$13:$R$412="", NA(), 과정일람표!$X$13:$X$412)),"")</f>
        <v/>
      </c>
      <c r="F2717" s="187" t="str" cm="1">
        <f t="array" ref="F2717">IFERROR( LOOKUP(2, 1/(과정일람표!$A$13:$A$412=C2713)/(과정일람표!$B$13:$B$412="승인"), IF(과정일람표!$Y$13:$Y$412="", NA(), 과정일람표!$Y$13:$Y$412)),"")</f>
        <v/>
      </c>
      <c r="G2717" s="187" t="str" cm="1">
        <f t="array" ref="G2717">IFERROR( LOOKUP(2, 1/(과정일람표!$A$13:$A$412=C2713)/(과정일람표!$B$13:$B$412="승인"), IF(과정일람표!$Z$13:$Z$412="", NA(), 과정일람표!$Z$13:$Z$412)),"")</f>
        <v/>
      </c>
      <c r="H2717" s="14" t="s">
        <v>20</v>
      </c>
      <c r="I2717" s="188">
        <f>IF(OR(D2715="집체", D2715="원격대체",D2715="혼합"), J2752, 0)</f>
        <v>0</v>
      </c>
      <c r="J2717" s="188">
        <f>IF(Q2717="불승인",0,IF(OR(D2715="집체",D2715="원격대체",D2715="혼합"),O2752,0))</f>
        <v>0</v>
      </c>
      <c r="K2717" s="188">
        <f>J2717-I2717</f>
        <v>0</v>
      </c>
      <c r="L2717" s="725"/>
      <c r="M2717" s="728"/>
      <c r="N2717" s="189" t="str" cm="1">
        <f t="array" ref="N2717">IFERROR( LOOKUP(2, 1/(과정일람표!$A$13:$A$412=C2713)/(과정일람표!$B$13:$B$412="승인"), IF(과정일람표!$I$13:$I$412="", NA(), 과정일람표!$I$13:$I$412)),"")</f>
        <v/>
      </c>
      <c r="O2717" s="16" t="e">
        <f>O2714/N2714</f>
        <v>#VALUE!</v>
      </c>
      <c r="P2717" s="18" t="e">
        <f>P2714/N2714</f>
        <v>#N/A</v>
      </c>
      <c r="Q2717" s="740" t="s">
        <v>2291</v>
      </c>
      <c r="R2717" s="741"/>
    </row>
    <row r="2718" spans="2:18" ht="17.25" thickBot="1"/>
    <row r="2719" spans="2:18" ht="17.25" thickBot="1">
      <c r="B2719" s="708" t="s">
        <v>24</v>
      </c>
      <c r="C2719" s="710" t="s">
        <v>25</v>
      </c>
      <c r="D2719" s="712" t="s">
        <v>26</v>
      </c>
      <c r="E2719" s="713"/>
      <c r="F2719" s="716" t="s">
        <v>32</v>
      </c>
      <c r="G2719" s="717"/>
      <c r="H2719" s="717"/>
      <c r="I2719" s="717"/>
      <c r="J2719" s="718"/>
      <c r="K2719" s="716" t="s">
        <v>33</v>
      </c>
      <c r="L2719" s="717"/>
      <c r="M2719" s="717"/>
      <c r="N2719" s="717"/>
      <c r="O2719" s="718"/>
      <c r="P2719" s="716" t="s">
        <v>30</v>
      </c>
      <c r="Q2719" s="717"/>
      <c r="R2719" s="718"/>
    </row>
    <row r="2720" spans="2:18" ht="17.25" thickBot="1">
      <c r="B2720" s="709"/>
      <c r="C2720" s="711"/>
      <c r="D2720" s="714"/>
      <c r="E2720" s="715"/>
      <c r="F2720" s="190" t="s">
        <v>27</v>
      </c>
      <c r="G2720" s="191" t="s">
        <v>28</v>
      </c>
      <c r="H2720" s="15" t="s">
        <v>29</v>
      </c>
      <c r="I2720" s="192" t="s">
        <v>16</v>
      </c>
      <c r="J2720" s="193" t="s">
        <v>38</v>
      </c>
      <c r="K2720" s="190" t="s">
        <v>27</v>
      </c>
      <c r="L2720" s="191" t="s">
        <v>28</v>
      </c>
      <c r="M2720" s="15" t="s">
        <v>29</v>
      </c>
      <c r="N2720" s="192" t="s">
        <v>16</v>
      </c>
      <c r="O2720" s="193" t="s">
        <v>38</v>
      </c>
      <c r="P2720" s="190" t="s">
        <v>34</v>
      </c>
      <c r="Q2720" s="719" t="s">
        <v>31</v>
      </c>
      <c r="R2720" s="718"/>
    </row>
    <row r="2721" spans="2:18" ht="17.25" thickBot="1">
      <c r="B2721" s="194" t="s">
        <v>35</v>
      </c>
      <c r="C2721" s="268"/>
      <c r="D2721" s="682"/>
      <c r="E2721" s="683"/>
      <c r="F2721" s="196"/>
      <c r="G2721" s="197"/>
      <c r="H2721" s="198"/>
      <c r="I2721" s="199">
        <f>IF(M2714="지원단가",F2721*G2721*H2721,0)</f>
        <v>0</v>
      </c>
      <c r="J2721" s="200">
        <f>I2721</f>
        <v>0</v>
      </c>
      <c r="K2721" s="201">
        <f t="shared" ref="K2721:K2752" si="315">F2721</f>
        <v>0</v>
      </c>
      <c r="L2721" s="202">
        <f t="shared" ref="L2721:L2752" si="316">G2721</f>
        <v>0</v>
      </c>
      <c r="M2721" s="203">
        <f t="shared" ref="M2721:M2752" si="317">H2721</f>
        <v>0</v>
      </c>
      <c r="N2721" s="199">
        <f>IF(Q2717="불승인", 0,IF(M2714="지원단가",K2721*L2721*M2721,0))</f>
        <v>0</v>
      </c>
      <c r="O2721" s="200">
        <f>SUM(N2721)</f>
        <v>0</v>
      </c>
      <c r="P2721" s="201">
        <f>N2721-I2721</f>
        <v>0</v>
      </c>
      <c r="Q2721" s="684"/>
      <c r="R2721" s="685"/>
    </row>
    <row r="2722" spans="2:18">
      <c r="B2722" s="686" t="s">
        <v>36</v>
      </c>
      <c r="C2722" s="269"/>
      <c r="D2722" s="696"/>
      <c r="E2722" s="697"/>
      <c r="F2722" s="205"/>
      <c r="G2722" s="206"/>
      <c r="H2722" s="207"/>
      <c r="I2722" s="208">
        <f>IF(M2714="지원단가",F2722*G2722*H2722,0)</f>
        <v>0</v>
      </c>
      <c r="J2722" s="689">
        <f>SUM(I2722:I2725)</f>
        <v>0</v>
      </c>
      <c r="K2722" s="209">
        <f t="shared" si="315"/>
        <v>0</v>
      </c>
      <c r="L2722" s="210">
        <f t="shared" si="316"/>
        <v>0</v>
      </c>
      <c r="M2722" s="211">
        <f t="shared" si="317"/>
        <v>0</v>
      </c>
      <c r="N2722" s="208">
        <f>IF(Q2717="불승인",0,IF(M2714="지원단가",K2722*L2722*M2722,0))</f>
        <v>0</v>
      </c>
      <c r="O2722" s="689">
        <f>SUM(N2722:N2725)</f>
        <v>0</v>
      </c>
      <c r="P2722" s="209">
        <f t="shared" ref="P2722:P2752" si="318">N2722-I2722</f>
        <v>0</v>
      </c>
      <c r="Q2722" s="698"/>
      <c r="R2722" s="699"/>
    </row>
    <row r="2723" spans="2:18">
      <c r="B2723" s="687"/>
      <c r="C2723" s="270"/>
      <c r="D2723" s="704"/>
      <c r="E2723" s="705"/>
      <c r="F2723" s="213"/>
      <c r="G2723" s="214"/>
      <c r="H2723" s="215"/>
      <c r="I2723" s="216">
        <f>IF(M2714="지원단가",F2723*G2723*H2723,0)</f>
        <v>0</v>
      </c>
      <c r="J2723" s="690"/>
      <c r="K2723" s="217">
        <f t="shared" si="315"/>
        <v>0</v>
      </c>
      <c r="L2723" s="218">
        <f t="shared" si="316"/>
        <v>0</v>
      </c>
      <c r="M2723" s="219">
        <f t="shared" si="317"/>
        <v>0</v>
      </c>
      <c r="N2723" s="216">
        <f>IF(Q2717="불승인",0,IF(M2714="지원단가",K2723*L2723*M2723,0))</f>
        <v>0</v>
      </c>
      <c r="O2723" s="690"/>
      <c r="P2723" s="217">
        <f t="shared" si="318"/>
        <v>0</v>
      </c>
      <c r="Q2723" s="706"/>
      <c r="R2723" s="707"/>
    </row>
    <row r="2724" spans="2:18">
      <c r="B2724" s="687"/>
      <c r="C2724" s="270"/>
      <c r="D2724" s="704"/>
      <c r="E2724" s="705"/>
      <c r="F2724" s="213"/>
      <c r="G2724" s="214"/>
      <c r="H2724" s="215"/>
      <c r="I2724" s="216">
        <f>IF(M2714="지원단가",F2724*G2724*H2724,0)</f>
        <v>0</v>
      </c>
      <c r="J2724" s="690"/>
      <c r="K2724" s="217">
        <f t="shared" si="315"/>
        <v>0</v>
      </c>
      <c r="L2724" s="218">
        <f t="shared" si="316"/>
        <v>0</v>
      </c>
      <c r="M2724" s="219">
        <f t="shared" si="317"/>
        <v>0</v>
      </c>
      <c r="N2724" s="216">
        <f>IF(Q2717="불승인",0,IF(M2714="지원단가",K2724*L2724*M2724,0))</f>
        <v>0</v>
      </c>
      <c r="O2724" s="690"/>
      <c r="P2724" s="217">
        <f t="shared" si="318"/>
        <v>0</v>
      </c>
      <c r="Q2724" s="706"/>
      <c r="R2724" s="707"/>
    </row>
    <row r="2725" spans="2:18" ht="17.25" thickBot="1">
      <c r="B2725" s="688"/>
      <c r="C2725" s="271"/>
      <c r="D2725" s="700"/>
      <c r="E2725" s="701"/>
      <c r="F2725" s="221"/>
      <c r="G2725" s="222"/>
      <c r="H2725" s="223"/>
      <c r="I2725" s="224">
        <f>IF(M2714="지원단가",F2725*G2725*H2725,0)</f>
        <v>0</v>
      </c>
      <c r="J2725" s="691"/>
      <c r="K2725" s="225">
        <f t="shared" si="315"/>
        <v>0</v>
      </c>
      <c r="L2725" s="226">
        <f t="shared" si="316"/>
        <v>0</v>
      </c>
      <c r="M2725" s="227">
        <f t="shared" si="317"/>
        <v>0</v>
      </c>
      <c r="N2725" s="224">
        <f>IF(Q2717="불승인",0,IF(M2714="지원단가",K2725*L2725*M2725,0))</f>
        <v>0</v>
      </c>
      <c r="O2725" s="691"/>
      <c r="P2725" s="225">
        <f t="shared" si="318"/>
        <v>0</v>
      </c>
      <c r="Q2725" s="702"/>
      <c r="R2725" s="703"/>
    </row>
    <row r="2726" spans="2:18">
      <c r="B2726" s="686" t="s">
        <v>37</v>
      </c>
      <c r="C2726" s="269"/>
      <c r="D2726" s="272"/>
      <c r="E2726" s="273"/>
      <c r="F2726" s="205"/>
      <c r="G2726" s="206"/>
      <c r="H2726" s="207"/>
      <c r="I2726" s="208">
        <f>IF(M2714="지원단가",F2726*G2726*H2726,0)</f>
        <v>0</v>
      </c>
      <c r="J2726" s="689">
        <f>SUM(I2726:I2731)</f>
        <v>0</v>
      </c>
      <c r="K2726" s="209">
        <f t="shared" si="315"/>
        <v>0</v>
      </c>
      <c r="L2726" s="210">
        <f t="shared" si="316"/>
        <v>0</v>
      </c>
      <c r="M2726" s="211">
        <f t="shared" si="317"/>
        <v>0</v>
      </c>
      <c r="N2726" s="208">
        <f>IF(Q2717="불승인",0,IF(M2714="지원단가",K2726*L2726*M2726,0))</f>
        <v>0</v>
      </c>
      <c r="O2726" s="689">
        <f>SUM(N2726:N2731)</f>
        <v>0</v>
      </c>
      <c r="P2726" s="209">
        <f t="shared" si="318"/>
        <v>0</v>
      </c>
      <c r="Q2726" s="698"/>
      <c r="R2726" s="699"/>
    </row>
    <row r="2727" spans="2:18">
      <c r="B2727" s="687"/>
      <c r="C2727" s="270"/>
      <c r="D2727" s="274"/>
      <c r="E2727" s="275"/>
      <c r="F2727" s="213"/>
      <c r="G2727" s="214"/>
      <c r="H2727" s="215"/>
      <c r="I2727" s="216">
        <f>IF(M2714="지원단가",F2727*G2727*H2727,0)</f>
        <v>0</v>
      </c>
      <c r="J2727" s="690"/>
      <c r="K2727" s="217">
        <f t="shared" si="315"/>
        <v>0</v>
      </c>
      <c r="L2727" s="218">
        <f t="shared" si="316"/>
        <v>0</v>
      </c>
      <c r="M2727" s="219">
        <f t="shared" si="317"/>
        <v>0</v>
      </c>
      <c r="N2727" s="216">
        <f>IF(Q2717="불승인",0,IF(M2714="지원단가",K2727*L2727*M2727,0))</f>
        <v>0</v>
      </c>
      <c r="O2727" s="690"/>
      <c r="P2727" s="217">
        <f t="shared" si="318"/>
        <v>0</v>
      </c>
      <c r="Q2727" s="706"/>
      <c r="R2727" s="707"/>
    </row>
    <row r="2728" spans="2:18">
      <c r="B2728" s="687"/>
      <c r="C2728" s="270"/>
      <c r="D2728" s="274"/>
      <c r="E2728" s="275"/>
      <c r="F2728" s="213"/>
      <c r="G2728" s="214"/>
      <c r="H2728" s="215"/>
      <c r="I2728" s="216">
        <f>IF(M2714="지원단가",F2728*G2728*H2728,0)</f>
        <v>0</v>
      </c>
      <c r="J2728" s="690"/>
      <c r="K2728" s="217">
        <f t="shared" si="315"/>
        <v>0</v>
      </c>
      <c r="L2728" s="218">
        <f t="shared" si="316"/>
        <v>0</v>
      </c>
      <c r="M2728" s="219">
        <f t="shared" si="317"/>
        <v>0</v>
      </c>
      <c r="N2728" s="216">
        <f>IF(Q2717="불승인",0,IF(M2714="지원단가",K2728*L2728*M2728,0))</f>
        <v>0</v>
      </c>
      <c r="O2728" s="690"/>
      <c r="P2728" s="217">
        <f t="shared" si="318"/>
        <v>0</v>
      </c>
      <c r="Q2728" s="706"/>
      <c r="R2728" s="707"/>
    </row>
    <row r="2729" spans="2:18">
      <c r="B2729" s="687"/>
      <c r="C2729" s="270"/>
      <c r="D2729" s="274"/>
      <c r="E2729" s="275"/>
      <c r="F2729" s="213"/>
      <c r="G2729" s="214"/>
      <c r="H2729" s="215"/>
      <c r="I2729" s="216">
        <f>IF(M2714="지원단가",F2729*G2729*H2729,0)</f>
        <v>0</v>
      </c>
      <c r="J2729" s="690"/>
      <c r="K2729" s="217">
        <f t="shared" si="315"/>
        <v>0</v>
      </c>
      <c r="L2729" s="218">
        <f t="shared" si="316"/>
        <v>0</v>
      </c>
      <c r="M2729" s="219">
        <f t="shared" si="317"/>
        <v>0</v>
      </c>
      <c r="N2729" s="216">
        <f>IF(Q2717="불승인",0,IF(M2714="지원단가",K2729*L2729*M2729,0))</f>
        <v>0</v>
      </c>
      <c r="O2729" s="690"/>
      <c r="P2729" s="217">
        <f t="shared" si="318"/>
        <v>0</v>
      </c>
      <c r="Q2729" s="706"/>
      <c r="R2729" s="707"/>
    </row>
    <row r="2730" spans="2:18">
      <c r="B2730" s="687"/>
      <c r="C2730" s="270"/>
      <c r="D2730" s="274"/>
      <c r="E2730" s="275"/>
      <c r="F2730" s="213"/>
      <c r="G2730" s="214"/>
      <c r="H2730" s="215"/>
      <c r="I2730" s="216">
        <f>IF(M2714="지원단가",F2730*G2730*H2730,0)</f>
        <v>0</v>
      </c>
      <c r="J2730" s="690"/>
      <c r="K2730" s="217">
        <f t="shared" si="315"/>
        <v>0</v>
      </c>
      <c r="L2730" s="218">
        <f t="shared" si="316"/>
        <v>0</v>
      </c>
      <c r="M2730" s="219">
        <f t="shared" si="317"/>
        <v>0</v>
      </c>
      <c r="N2730" s="216">
        <f>IF(Q2717="불승인",0,IF(M2714="지원단가",K2730*L2730*M2730,0))</f>
        <v>0</v>
      </c>
      <c r="O2730" s="690"/>
      <c r="P2730" s="217">
        <f t="shared" si="318"/>
        <v>0</v>
      </c>
      <c r="Q2730" s="706"/>
      <c r="R2730" s="707"/>
    </row>
    <row r="2731" spans="2:18" ht="17.25" thickBot="1">
      <c r="B2731" s="688"/>
      <c r="C2731" s="271"/>
      <c r="D2731" s="276"/>
      <c r="E2731" s="277"/>
      <c r="F2731" s="221"/>
      <c r="G2731" s="222"/>
      <c r="H2731" s="223"/>
      <c r="I2731" s="224">
        <f>IF(M2714="지원단가",F2731*G2731*H2731,0)</f>
        <v>0</v>
      </c>
      <c r="J2731" s="691"/>
      <c r="K2731" s="225">
        <f t="shared" si="315"/>
        <v>0</v>
      </c>
      <c r="L2731" s="226">
        <f t="shared" si="316"/>
        <v>0</v>
      </c>
      <c r="M2731" s="227">
        <f t="shared" si="317"/>
        <v>0</v>
      </c>
      <c r="N2731" s="224">
        <f>IF(Q2717="불승인",0,IF(M2714="지원단가",K2731*L2731*M2731,0))</f>
        <v>0</v>
      </c>
      <c r="O2731" s="691"/>
      <c r="P2731" s="225">
        <f t="shared" si="318"/>
        <v>0</v>
      </c>
      <c r="Q2731" s="702"/>
      <c r="R2731" s="703"/>
    </row>
    <row r="2732" spans="2:18">
      <c r="B2732" s="686" t="s">
        <v>39</v>
      </c>
      <c r="C2732" s="269"/>
      <c r="D2732" s="696"/>
      <c r="E2732" s="697"/>
      <c r="F2732" s="205"/>
      <c r="G2732" s="206"/>
      <c r="H2732" s="207"/>
      <c r="I2732" s="208">
        <f>IF(M2714="지원단가",F2732*G2732*H2732,0)</f>
        <v>0</v>
      </c>
      <c r="J2732" s="689">
        <f>SUM(I2732:I2737)</f>
        <v>0</v>
      </c>
      <c r="K2732" s="209">
        <f t="shared" si="315"/>
        <v>0</v>
      </c>
      <c r="L2732" s="210">
        <f t="shared" si="316"/>
        <v>0</v>
      </c>
      <c r="M2732" s="211">
        <f t="shared" si="317"/>
        <v>0</v>
      </c>
      <c r="N2732" s="208">
        <f>IF(Q2717="불승인",0,IF(M2714="지원단가",K2732*L2732*M2732,0))</f>
        <v>0</v>
      </c>
      <c r="O2732" s="689">
        <f>SUM(N2732:N2737)</f>
        <v>0</v>
      </c>
      <c r="P2732" s="209">
        <f t="shared" si="318"/>
        <v>0</v>
      </c>
      <c r="Q2732" s="698"/>
      <c r="R2732" s="699"/>
    </row>
    <row r="2733" spans="2:18">
      <c r="B2733" s="687"/>
      <c r="C2733" s="270"/>
      <c r="D2733" s="704"/>
      <c r="E2733" s="705"/>
      <c r="F2733" s="213"/>
      <c r="G2733" s="214"/>
      <c r="H2733" s="215"/>
      <c r="I2733" s="216">
        <f>IF(M2714="지원단가",F2733*G2733*H2733,0)</f>
        <v>0</v>
      </c>
      <c r="J2733" s="690"/>
      <c r="K2733" s="217">
        <f t="shared" si="315"/>
        <v>0</v>
      </c>
      <c r="L2733" s="218">
        <f t="shared" si="316"/>
        <v>0</v>
      </c>
      <c r="M2733" s="219">
        <f t="shared" si="317"/>
        <v>0</v>
      </c>
      <c r="N2733" s="216">
        <f>IF(Q2717="불승인",0,IF(M2714="지원단가",K2733*L2733*M2733,0))</f>
        <v>0</v>
      </c>
      <c r="O2733" s="690"/>
      <c r="P2733" s="217">
        <f t="shared" si="318"/>
        <v>0</v>
      </c>
      <c r="Q2733" s="706"/>
      <c r="R2733" s="707"/>
    </row>
    <row r="2734" spans="2:18">
      <c r="B2734" s="687"/>
      <c r="C2734" s="270"/>
      <c r="D2734" s="704"/>
      <c r="E2734" s="705"/>
      <c r="F2734" s="213"/>
      <c r="G2734" s="214"/>
      <c r="H2734" s="215"/>
      <c r="I2734" s="216">
        <f>IF(M2714="지원단가",F2734*G2734*H2734,0)</f>
        <v>0</v>
      </c>
      <c r="J2734" s="690"/>
      <c r="K2734" s="217">
        <f t="shared" si="315"/>
        <v>0</v>
      </c>
      <c r="L2734" s="218">
        <f t="shared" si="316"/>
        <v>0</v>
      </c>
      <c r="M2734" s="219">
        <f t="shared" si="317"/>
        <v>0</v>
      </c>
      <c r="N2734" s="216">
        <f>IF(Q2717="불승인",0,IF(M2714="지원단가",K2734*L2734*M2734,0))</f>
        <v>0</v>
      </c>
      <c r="O2734" s="690"/>
      <c r="P2734" s="217">
        <f t="shared" si="318"/>
        <v>0</v>
      </c>
      <c r="Q2734" s="706"/>
      <c r="R2734" s="707"/>
    </row>
    <row r="2735" spans="2:18">
      <c r="B2735" s="687"/>
      <c r="C2735" s="270"/>
      <c r="D2735" s="704"/>
      <c r="E2735" s="705"/>
      <c r="F2735" s="213"/>
      <c r="G2735" s="214"/>
      <c r="H2735" s="215"/>
      <c r="I2735" s="216">
        <f>IF(M2714="지원단가",F2735*G2735*H2735,0)</f>
        <v>0</v>
      </c>
      <c r="J2735" s="690"/>
      <c r="K2735" s="217">
        <f t="shared" si="315"/>
        <v>0</v>
      </c>
      <c r="L2735" s="218">
        <f t="shared" si="316"/>
        <v>0</v>
      </c>
      <c r="M2735" s="219">
        <f t="shared" si="317"/>
        <v>0</v>
      </c>
      <c r="N2735" s="216">
        <f>IF(Q2717="불승인",0,IF(M2714="지원단가",K2735*L2735*M2735,0))</f>
        <v>0</v>
      </c>
      <c r="O2735" s="690"/>
      <c r="P2735" s="217">
        <f t="shared" si="318"/>
        <v>0</v>
      </c>
      <c r="Q2735" s="706"/>
      <c r="R2735" s="707"/>
    </row>
    <row r="2736" spans="2:18">
      <c r="B2736" s="687"/>
      <c r="C2736" s="270"/>
      <c r="D2736" s="704"/>
      <c r="E2736" s="705"/>
      <c r="F2736" s="213"/>
      <c r="G2736" s="214"/>
      <c r="H2736" s="215"/>
      <c r="I2736" s="216">
        <f>IF(M2714="지원단가",F2736*G2736*H2736,0)</f>
        <v>0</v>
      </c>
      <c r="J2736" s="690"/>
      <c r="K2736" s="217">
        <f t="shared" si="315"/>
        <v>0</v>
      </c>
      <c r="L2736" s="218">
        <f t="shared" si="316"/>
        <v>0</v>
      </c>
      <c r="M2736" s="219">
        <f t="shared" si="317"/>
        <v>0</v>
      </c>
      <c r="N2736" s="216">
        <f>IF(Q2717="불승인",0,IF(M2714="지원단가",K2736*L2736*M2736,0))</f>
        <v>0</v>
      </c>
      <c r="O2736" s="690"/>
      <c r="P2736" s="217">
        <f t="shared" si="318"/>
        <v>0</v>
      </c>
      <c r="Q2736" s="706"/>
      <c r="R2736" s="707"/>
    </row>
    <row r="2737" spans="2:18" ht="17.25" thickBot="1">
      <c r="B2737" s="688"/>
      <c r="C2737" s="271"/>
      <c r="D2737" s="700"/>
      <c r="E2737" s="701"/>
      <c r="F2737" s="221"/>
      <c r="G2737" s="222"/>
      <c r="H2737" s="223"/>
      <c r="I2737" s="224">
        <f>IF(M2714="지원단가",F2737*G2737*H2737,0)</f>
        <v>0</v>
      </c>
      <c r="J2737" s="691"/>
      <c r="K2737" s="225">
        <f t="shared" si="315"/>
        <v>0</v>
      </c>
      <c r="L2737" s="226">
        <f t="shared" si="316"/>
        <v>0</v>
      </c>
      <c r="M2737" s="227">
        <f t="shared" si="317"/>
        <v>0</v>
      </c>
      <c r="N2737" s="224">
        <f>IF(Q2717="불승인",0,IF(M2714="지원단가",K2737*L2737*M2737,0))</f>
        <v>0</v>
      </c>
      <c r="O2737" s="691"/>
      <c r="P2737" s="225">
        <f t="shared" si="318"/>
        <v>0</v>
      </c>
      <c r="Q2737" s="702"/>
      <c r="R2737" s="703"/>
    </row>
    <row r="2738" spans="2:18" ht="17.25" thickBot="1">
      <c r="B2738" s="194" t="s">
        <v>40</v>
      </c>
      <c r="C2738" s="268"/>
      <c r="D2738" s="682"/>
      <c r="E2738" s="683"/>
      <c r="F2738" s="196"/>
      <c r="G2738" s="197"/>
      <c r="H2738" s="198"/>
      <c r="I2738" s="199">
        <f>IF(M2714="지원단가",F2738*G2738*H2738,0)</f>
        <v>0</v>
      </c>
      <c r="J2738" s="200">
        <f>I2738</f>
        <v>0</v>
      </c>
      <c r="K2738" s="201">
        <f t="shared" si="315"/>
        <v>0</v>
      </c>
      <c r="L2738" s="202">
        <f t="shared" si="316"/>
        <v>0</v>
      </c>
      <c r="M2738" s="203">
        <f t="shared" si="317"/>
        <v>0</v>
      </c>
      <c r="N2738" s="199">
        <f>IF(Q2717="불승인",0,IF(M2714="지원단가",K2738*L2738*M2738,0))</f>
        <v>0</v>
      </c>
      <c r="O2738" s="200">
        <f>SUM(N2738)</f>
        <v>0</v>
      </c>
      <c r="P2738" s="201">
        <f t="shared" si="318"/>
        <v>0</v>
      </c>
      <c r="Q2738" s="684"/>
      <c r="R2738" s="685"/>
    </row>
    <row r="2739" spans="2:18">
      <c r="B2739" s="686" t="s">
        <v>41</v>
      </c>
      <c r="C2739" s="269"/>
      <c r="D2739" s="696"/>
      <c r="E2739" s="697"/>
      <c r="F2739" s="205"/>
      <c r="G2739" s="206"/>
      <c r="H2739" s="207"/>
      <c r="I2739" s="208">
        <f>IF(M2714="지원단가",F2739*G2739*H2739,0)</f>
        <v>0</v>
      </c>
      <c r="J2739" s="689">
        <f>SUM(I2739:I2741)</f>
        <v>0</v>
      </c>
      <c r="K2739" s="209">
        <f t="shared" si="315"/>
        <v>0</v>
      </c>
      <c r="L2739" s="210">
        <f t="shared" si="316"/>
        <v>0</v>
      </c>
      <c r="M2739" s="211">
        <f t="shared" si="317"/>
        <v>0</v>
      </c>
      <c r="N2739" s="208">
        <f>IF(Q2717="불승인",0,IF(M2714="지원단가",K2739*L2739*M2739,0))</f>
        <v>0</v>
      </c>
      <c r="O2739" s="689">
        <f>SUM(N2739:N2741)</f>
        <v>0</v>
      </c>
      <c r="P2739" s="209">
        <f t="shared" si="318"/>
        <v>0</v>
      </c>
      <c r="Q2739" s="698"/>
      <c r="R2739" s="699"/>
    </row>
    <row r="2740" spans="2:18">
      <c r="B2740" s="687"/>
      <c r="C2740" s="270"/>
      <c r="D2740" s="704"/>
      <c r="E2740" s="705"/>
      <c r="F2740" s="213"/>
      <c r="G2740" s="214"/>
      <c r="H2740" s="215"/>
      <c r="I2740" s="216">
        <f>IF(M2714="지원단가",F2740*G2740*H2740,0)</f>
        <v>0</v>
      </c>
      <c r="J2740" s="690"/>
      <c r="K2740" s="217">
        <f t="shared" si="315"/>
        <v>0</v>
      </c>
      <c r="L2740" s="218">
        <f t="shared" si="316"/>
        <v>0</v>
      </c>
      <c r="M2740" s="219">
        <f t="shared" si="317"/>
        <v>0</v>
      </c>
      <c r="N2740" s="216">
        <f>IF(Q2717="불승인",0,IF(M2714="지원단가",K2740*L2740*M2740,0))</f>
        <v>0</v>
      </c>
      <c r="O2740" s="690"/>
      <c r="P2740" s="217">
        <f t="shared" si="318"/>
        <v>0</v>
      </c>
      <c r="Q2740" s="706"/>
      <c r="R2740" s="707"/>
    </row>
    <row r="2741" spans="2:18" ht="17.25" thickBot="1">
      <c r="B2741" s="688"/>
      <c r="C2741" s="271"/>
      <c r="D2741" s="700"/>
      <c r="E2741" s="701"/>
      <c r="F2741" s="221"/>
      <c r="G2741" s="222"/>
      <c r="H2741" s="223"/>
      <c r="I2741" s="224">
        <f>IF(M2714="지원단가",F2741*G2741*H2741,0)</f>
        <v>0</v>
      </c>
      <c r="J2741" s="691"/>
      <c r="K2741" s="225">
        <f t="shared" si="315"/>
        <v>0</v>
      </c>
      <c r="L2741" s="226">
        <f t="shared" si="316"/>
        <v>0</v>
      </c>
      <c r="M2741" s="227">
        <f t="shared" si="317"/>
        <v>0</v>
      </c>
      <c r="N2741" s="224">
        <f>IF(Q2717="불승인",0,IF(M2714="지원단가",K2741*L2741*M2741,0))</f>
        <v>0</v>
      </c>
      <c r="O2741" s="691"/>
      <c r="P2741" s="225">
        <f t="shared" si="318"/>
        <v>0</v>
      </c>
      <c r="Q2741" s="702"/>
      <c r="R2741" s="703"/>
    </row>
    <row r="2742" spans="2:18">
      <c r="B2742" s="686" t="s">
        <v>42</v>
      </c>
      <c r="C2742" s="278"/>
      <c r="D2742" s="696"/>
      <c r="E2742" s="697"/>
      <c r="F2742" s="235"/>
      <c r="G2742" s="236"/>
      <c r="H2742" s="237"/>
      <c r="I2742" s="238">
        <f>IF(M2714="지원단가",F2742*G2742*H2742,0)</f>
        <v>0</v>
      </c>
      <c r="J2742" s="689">
        <f>SUM(I2742:I2743)</f>
        <v>0</v>
      </c>
      <c r="K2742" s="239">
        <f t="shared" si="315"/>
        <v>0</v>
      </c>
      <c r="L2742" s="240">
        <f t="shared" si="316"/>
        <v>0</v>
      </c>
      <c r="M2742" s="241">
        <f t="shared" si="317"/>
        <v>0</v>
      </c>
      <c r="N2742" s="238">
        <f>IF(Q2717="불승인",0,IF(M2714="지원단가",K2742*L2742*M2742,0))</f>
        <v>0</v>
      </c>
      <c r="O2742" s="689">
        <f>SUM(N2742:N2743)</f>
        <v>0</v>
      </c>
      <c r="P2742" s="239">
        <f t="shared" si="318"/>
        <v>0</v>
      </c>
      <c r="Q2742" s="698"/>
      <c r="R2742" s="699"/>
    </row>
    <row r="2743" spans="2:18" ht="17.25" thickBot="1">
      <c r="B2743" s="688"/>
      <c r="C2743" s="279"/>
      <c r="D2743" s="700"/>
      <c r="E2743" s="701"/>
      <c r="F2743" s="243"/>
      <c r="G2743" s="244"/>
      <c r="H2743" s="245"/>
      <c r="I2743" s="246">
        <f>IF(M2714="지원단가",F2743*G2743*H2743,0)</f>
        <v>0</v>
      </c>
      <c r="J2743" s="691"/>
      <c r="K2743" s="247">
        <f t="shared" si="315"/>
        <v>0</v>
      </c>
      <c r="L2743" s="248">
        <f t="shared" si="316"/>
        <v>0</v>
      </c>
      <c r="M2743" s="249">
        <f t="shared" si="317"/>
        <v>0</v>
      </c>
      <c r="N2743" s="246">
        <f>IF(Q2717="불승인",0,IF(M2714="지원단가",K2743*L2743*M2743,0))</f>
        <v>0</v>
      </c>
      <c r="O2743" s="691"/>
      <c r="P2743" s="247">
        <f t="shared" si="318"/>
        <v>0</v>
      </c>
      <c r="Q2743" s="702"/>
      <c r="R2743" s="703"/>
    </row>
    <row r="2744" spans="2:18">
      <c r="B2744" s="686" t="s">
        <v>43</v>
      </c>
      <c r="C2744" s="269"/>
      <c r="D2744" s="696"/>
      <c r="E2744" s="697"/>
      <c r="F2744" s="205"/>
      <c r="G2744" s="206"/>
      <c r="H2744" s="207"/>
      <c r="I2744" s="208">
        <f>IF(M2714="지원단가",F2744*G2744*H2744,0)</f>
        <v>0</v>
      </c>
      <c r="J2744" s="689">
        <f>SUM(I2744:I2746)</f>
        <v>0</v>
      </c>
      <c r="K2744" s="209">
        <f t="shared" si="315"/>
        <v>0</v>
      </c>
      <c r="L2744" s="210">
        <f t="shared" si="316"/>
        <v>0</v>
      </c>
      <c r="M2744" s="211">
        <f t="shared" si="317"/>
        <v>0</v>
      </c>
      <c r="N2744" s="208">
        <f>IF(Q2717="불승인",0,IF(M2714="지원단가",K2744*L2744*M2744,0))</f>
        <v>0</v>
      </c>
      <c r="O2744" s="689">
        <f>SUM(N2744:N2746)</f>
        <v>0</v>
      </c>
      <c r="P2744" s="209">
        <f t="shared" si="318"/>
        <v>0</v>
      </c>
      <c r="Q2744" s="698"/>
      <c r="R2744" s="699"/>
    </row>
    <row r="2745" spans="2:18">
      <c r="B2745" s="687"/>
      <c r="C2745" s="270"/>
      <c r="D2745" s="704"/>
      <c r="E2745" s="705"/>
      <c r="F2745" s="213"/>
      <c r="G2745" s="214"/>
      <c r="H2745" s="215"/>
      <c r="I2745" s="216">
        <f>IF(M2714="지원단가",F2745*G2745*H2745,0)</f>
        <v>0</v>
      </c>
      <c r="J2745" s="690"/>
      <c r="K2745" s="217">
        <f t="shared" si="315"/>
        <v>0</v>
      </c>
      <c r="L2745" s="218">
        <f t="shared" si="316"/>
        <v>0</v>
      </c>
      <c r="M2745" s="219">
        <f t="shared" si="317"/>
        <v>0</v>
      </c>
      <c r="N2745" s="216">
        <f>IF(Q2717="불승인",0,IF(M2714="지원단가",K2745*L2745*M2745,0))</f>
        <v>0</v>
      </c>
      <c r="O2745" s="690"/>
      <c r="P2745" s="217">
        <f t="shared" si="318"/>
        <v>0</v>
      </c>
      <c r="Q2745" s="706"/>
      <c r="R2745" s="707"/>
    </row>
    <row r="2746" spans="2:18" ht="17.25" thickBot="1">
      <c r="B2746" s="688"/>
      <c r="C2746" s="271"/>
      <c r="D2746" s="700"/>
      <c r="E2746" s="701"/>
      <c r="F2746" s="221"/>
      <c r="G2746" s="222"/>
      <c r="H2746" s="223"/>
      <c r="I2746" s="224">
        <f>IF(M2714="지원단가",F2746*G2746*H2746,0)</f>
        <v>0</v>
      </c>
      <c r="J2746" s="691"/>
      <c r="K2746" s="225">
        <f t="shared" si="315"/>
        <v>0</v>
      </c>
      <c r="L2746" s="226">
        <f t="shared" si="316"/>
        <v>0</v>
      </c>
      <c r="M2746" s="227">
        <f t="shared" si="317"/>
        <v>0</v>
      </c>
      <c r="N2746" s="224">
        <f>IF(Q2717="불승인",0,IF(M2714="지원단가",K2746*L2746*M2746,0))</f>
        <v>0</v>
      </c>
      <c r="O2746" s="691"/>
      <c r="P2746" s="225">
        <f t="shared" si="318"/>
        <v>0</v>
      </c>
      <c r="Q2746" s="702"/>
      <c r="R2746" s="703"/>
    </row>
    <row r="2747" spans="2:18" ht="17.25" thickBot="1">
      <c r="B2747" s="686" t="s">
        <v>87</v>
      </c>
      <c r="C2747" s="278"/>
      <c r="D2747" s="280"/>
      <c r="E2747" s="281" t="s">
        <v>2297</v>
      </c>
      <c r="F2747" s="235"/>
      <c r="G2747" s="236"/>
      <c r="H2747" s="237"/>
      <c r="I2747" s="238">
        <f>IF(M2714="지원단가",F2747*G2747*H2747,0)</f>
        <v>0</v>
      </c>
      <c r="J2747" s="689">
        <f>SUM(I2747:I2749)</f>
        <v>0</v>
      </c>
      <c r="K2747" s="239">
        <f t="shared" si="315"/>
        <v>0</v>
      </c>
      <c r="L2747" s="240">
        <f t="shared" si="316"/>
        <v>0</v>
      </c>
      <c r="M2747" s="241">
        <f t="shared" si="317"/>
        <v>0</v>
      </c>
      <c r="N2747" s="238">
        <f>IF(Q2717="불승인",0,IF(M2714="지원단가",K2747*L2747*M2747,0))</f>
        <v>0</v>
      </c>
      <c r="O2747" s="689">
        <f>SUM(N2747:N2749)</f>
        <v>0</v>
      </c>
      <c r="P2747" s="239">
        <f t="shared" si="318"/>
        <v>0</v>
      </c>
      <c r="Q2747" s="252"/>
      <c r="R2747" s="253" t="s">
        <v>2298</v>
      </c>
    </row>
    <row r="2748" spans="2:18" ht="17.25" thickTop="1">
      <c r="B2748" s="687"/>
      <c r="C2748" s="270"/>
      <c r="D2748" s="282"/>
      <c r="E2748" s="692" t="e">
        <f>J2747/SUM(J2721:J2746)</f>
        <v>#DIV/0!</v>
      </c>
      <c r="F2748" s="213"/>
      <c r="G2748" s="214"/>
      <c r="H2748" s="215"/>
      <c r="I2748" s="216">
        <f>IF(M2714="지원단가",F2748*G2748*H2748,0)</f>
        <v>0</v>
      </c>
      <c r="J2748" s="690"/>
      <c r="K2748" s="217">
        <f t="shared" si="315"/>
        <v>0</v>
      </c>
      <c r="L2748" s="218">
        <f t="shared" si="316"/>
        <v>0</v>
      </c>
      <c r="M2748" s="219">
        <f t="shared" si="317"/>
        <v>0</v>
      </c>
      <c r="N2748" s="216">
        <f>IF(Q2717="불승인",0,IF(M2714="지원단가",K2748*L2748*M2748,0))</f>
        <v>0</v>
      </c>
      <c r="O2748" s="690"/>
      <c r="P2748" s="217">
        <f t="shared" si="318"/>
        <v>0</v>
      </c>
      <c r="Q2748" s="255"/>
      <c r="R2748" s="694" t="e">
        <f>O2747/SUM(O2721:O2746)</f>
        <v>#DIV/0!</v>
      </c>
    </row>
    <row r="2749" spans="2:18" ht="17.25" thickBot="1">
      <c r="B2749" s="688"/>
      <c r="C2749" s="279"/>
      <c r="D2749" s="283"/>
      <c r="E2749" s="693"/>
      <c r="F2749" s="243"/>
      <c r="G2749" s="244"/>
      <c r="H2749" s="245"/>
      <c r="I2749" s="246">
        <f>IF(M2714="지원단가",F2749*G2749*H2749,0)</f>
        <v>0</v>
      </c>
      <c r="J2749" s="691"/>
      <c r="K2749" s="247">
        <f t="shared" si="315"/>
        <v>0</v>
      </c>
      <c r="L2749" s="248">
        <f t="shared" si="316"/>
        <v>0</v>
      </c>
      <c r="M2749" s="249">
        <f t="shared" si="317"/>
        <v>0</v>
      </c>
      <c r="N2749" s="246">
        <f>IF(Q2717="불승인",0,IF(M2714="지원단가",K2749*L2749*M2749,0))</f>
        <v>0</v>
      </c>
      <c r="O2749" s="691"/>
      <c r="P2749" s="247">
        <f t="shared" si="318"/>
        <v>0</v>
      </c>
      <c r="Q2749" s="257"/>
      <c r="R2749" s="695"/>
    </row>
    <row r="2750" spans="2:18">
      <c r="B2750" s="686" t="s">
        <v>19</v>
      </c>
      <c r="C2750" s="269"/>
      <c r="D2750" s="696"/>
      <c r="E2750" s="697"/>
      <c r="F2750" s="205"/>
      <c r="G2750" s="206"/>
      <c r="H2750" s="207"/>
      <c r="I2750" s="208">
        <f>F2750*G2750*H2750</f>
        <v>0</v>
      </c>
      <c r="J2750" s="689">
        <f>SUM(I2750:I2751)</f>
        <v>0</v>
      </c>
      <c r="K2750" s="209">
        <f t="shared" si="315"/>
        <v>0</v>
      </c>
      <c r="L2750" s="210">
        <f t="shared" si="316"/>
        <v>0</v>
      </c>
      <c r="M2750" s="211">
        <f t="shared" si="317"/>
        <v>0</v>
      </c>
      <c r="N2750" s="208">
        <f>IF(Q2717="불승인", 0,K2750*L2750*M2750)</f>
        <v>0</v>
      </c>
      <c r="O2750" s="689">
        <f>SUM(N2750:N2751)</f>
        <v>0</v>
      </c>
      <c r="P2750" s="209">
        <f t="shared" si="318"/>
        <v>0</v>
      </c>
      <c r="Q2750" s="698"/>
      <c r="R2750" s="699"/>
    </row>
    <row r="2751" spans="2:18" ht="17.25" thickBot="1">
      <c r="B2751" s="688"/>
      <c r="C2751" s="271"/>
      <c r="D2751" s="700"/>
      <c r="E2751" s="701"/>
      <c r="F2751" s="221"/>
      <c r="G2751" s="222"/>
      <c r="H2751" s="223"/>
      <c r="I2751" s="224">
        <f t="shared" ref="I2751:I2752" si="319">F2751*G2751*H2751</f>
        <v>0</v>
      </c>
      <c r="J2751" s="691"/>
      <c r="K2751" s="225">
        <f t="shared" si="315"/>
        <v>0</v>
      </c>
      <c r="L2751" s="226">
        <f t="shared" si="316"/>
        <v>0</v>
      </c>
      <c r="M2751" s="227">
        <f t="shared" si="317"/>
        <v>0</v>
      </c>
      <c r="N2751" s="224">
        <f>IF(Q2717="불승인", 0,K2751*L2751*M2751)</f>
        <v>0</v>
      </c>
      <c r="O2751" s="691"/>
      <c r="P2751" s="225">
        <f t="shared" si="318"/>
        <v>0</v>
      </c>
      <c r="Q2751" s="702"/>
      <c r="R2751" s="703"/>
    </row>
    <row r="2752" spans="2:18" ht="17.25" thickBot="1">
      <c r="B2752" s="258" t="s">
        <v>44</v>
      </c>
      <c r="C2752" s="284"/>
      <c r="D2752" s="682"/>
      <c r="E2752" s="683"/>
      <c r="F2752" s="260"/>
      <c r="G2752" s="261"/>
      <c r="H2752" s="262"/>
      <c r="I2752" s="263">
        <f t="shared" si="319"/>
        <v>0</v>
      </c>
      <c r="J2752" s="264">
        <f>I2752</f>
        <v>0</v>
      </c>
      <c r="K2752" s="265">
        <f t="shared" si="315"/>
        <v>0</v>
      </c>
      <c r="L2752" s="266">
        <f t="shared" si="316"/>
        <v>0</v>
      </c>
      <c r="M2752" s="267">
        <f t="shared" si="317"/>
        <v>0</v>
      </c>
      <c r="N2752" s="263">
        <f>IF(Q2717="불승인", 0,K2752*L2752*M2752)</f>
        <v>0</v>
      </c>
      <c r="O2752" s="264">
        <f>N2752</f>
        <v>0</v>
      </c>
      <c r="P2752" s="265">
        <f t="shared" si="318"/>
        <v>0</v>
      </c>
      <c r="Q2752" s="684"/>
      <c r="R2752" s="685"/>
    </row>
    <row r="2754" spans="2:18" ht="17.25" thickBot="1"/>
    <row r="2755" spans="2:18" ht="19.5">
      <c r="B2755" s="1" t="s">
        <v>0</v>
      </c>
      <c r="C2755" s="742" t="str">
        <f>총괄!$D$2</f>
        <v>공동훈련센터명</v>
      </c>
      <c r="D2755" s="743"/>
      <c r="E2755" s="743"/>
      <c r="F2755" s="744" t="str" cm="1">
        <f t="array" ref="F2755">IFERROR( LOOKUP(2, 1/(과정일람표!$A$13:$A$412=C2756)/(과정일람표!$B$13:$B$412="승인"), IF(과정일람표!$F$13:$F$412="", NA(), "파트너: " &amp; 과정일람표!$F$13:$F$412)),"")</f>
        <v/>
      </c>
      <c r="G2755" s="745"/>
      <c r="H2755" s="746" t="s">
        <v>21</v>
      </c>
      <c r="I2755" s="747"/>
      <c r="J2755" s="747"/>
      <c r="K2755" s="747"/>
      <c r="L2755" s="747"/>
      <c r="M2755" s="747"/>
      <c r="N2755" s="748"/>
      <c r="O2755" s="749" t="s">
        <v>549</v>
      </c>
      <c r="P2755" s="751" t="s">
        <v>550</v>
      </c>
      <c r="Q2755" s="753" t="s">
        <v>13</v>
      </c>
      <c r="R2755" s="754"/>
    </row>
    <row r="2756" spans="2:18" ht="20.25" thickBot="1">
      <c r="B2756" s="2" t="s">
        <v>1</v>
      </c>
      <c r="C2756" s="179">
        <v>65</v>
      </c>
      <c r="D2756" s="755" t="str" cm="1">
        <f t="array" ref="D2756">IFERROR( LOOKUP(2, 1/(과정일람표!$A$13:$A$412=C2756)/(과정일람표!$B$13:$B$412="승인"), IF(과정일람표!$R$13:$R$412="", NA(), 과정일람표!$R$13:$R$412)),"")</f>
        <v/>
      </c>
      <c r="E2756" s="756"/>
      <c r="F2756" s="756"/>
      <c r="G2756" s="757"/>
      <c r="H2756" s="3" t="s">
        <v>14</v>
      </c>
      <c r="I2756" s="4" t="s">
        <v>47</v>
      </c>
      <c r="J2756" s="4" t="s">
        <v>46</v>
      </c>
      <c r="K2756" s="4" t="s">
        <v>34</v>
      </c>
      <c r="L2756" s="4" t="s">
        <v>22</v>
      </c>
      <c r="M2756" s="4" t="s">
        <v>17</v>
      </c>
      <c r="N2756" s="17" t="s">
        <v>554</v>
      </c>
      <c r="O2756" s="750"/>
      <c r="P2756" s="752"/>
      <c r="Q2756" s="738"/>
      <c r="R2756" s="739"/>
    </row>
    <row r="2757" spans="2:18" ht="19.5">
      <c r="B2757" s="720" t="s">
        <v>2</v>
      </c>
      <c r="C2757" s="5" t="s">
        <v>4</v>
      </c>
      <c r="D2757" s="6" t="s">
        <v>5</v>
      </c>
      <c r="E2757" s="6" t="s">
        <v>11</v>
      </c>
      <c r="F2757" s="7" t="s">
        <v>12</v>
      </c>
      <c r="G2757" s="8" t="s">
        <v>2152</v>
      </c>
      <c r="H2757" s="11" t="s">
        <v>15</v>
      </c>
      <c r="I2757" s="180">
        <f>SUM(I2758:I2760)</f>
        <v>0</v>
      </c>
      <c r="J2757" s="180">
        <f>SUM(J2758:J2760)</f>
        <v>0</v>
      </c>
      <c r="K2757" s="180">
        <f>SUM(K2758:K2760)</f>
        <v>0</v>
      </c>
      <c r="L2757" s="723" t="str" cm="1">
        <f t="array" ref="L2757">IFERROR( LOOKUP(2, 1/(과정일람표!$A$13:$A$412=C2756)/(과정일람표!$B$13:$B$412="승인"), IF(과정일람표!$N$13:$N$412="", NA(), 과정일람표!$N$13:$N$412)),"")</f>
        <v/>
      </c>
      <c r="M2757" s="726" t="str" cm="1">
        <f t="array" ref="M2757">IFERROR( LOOKUP(2, 1/(과정일람표!$A$13:$A$412=C2756)/(과정일람표!$B$13:$B$412="승인"), IF(과정일람표!$AA$13:$AA$412="", NA(), 과정일람표!$AA$13:$AA$412)),"")</f>
        <v/>
      </c>
      <c r="N2757" s="729" t="e">
        <f>VLOOKUP(LEFT(N2759,6),NCS단가,5,FALSE)</f>
        <v>#N/A</v>
      </c>
      <c r="O2757" s="731" t="str" cm="1">
        <f t="array" ref="O2757">IFERROR( LOOKUP(2, 1/(과정일람표!$A$13:$A$412=C2756)/(과정일람표!$B$13:$B$412="신청"), IF(과정일람표!$AC$13:$AC$412="", NA(), 과정일람표!$AC$13:$AC$412)),"")</f>
        <v/>
      </c>
      <c r="P2757" s="729" t="e">
        <f>IF(Q2760="불승인",0,IF(OR(D2758="원격대체", D2758="집체",D2758="혼합"),IF(M2757="기준단가",N2757,J2758/(G2760*D2760)),_xlfn.IFS(D2758="원격",2970,D2758="STEP자체", 6160,D2758="STEP공공",4600)))</f>
        <v>#N/A</v>
      </c>
      <c r="Q2757" s="734" t="str">
        <f>IF(총괄!$C$6="전략", IF(P2760&lt;300%,"적정","검토필요"), IF(총괄!$C$6="지산맞", IF(LEN(L2757)=0,"분류입력확인",IF(P2760&lt;VLOOKUP(L2757,테이블!$B$3:$C$5,2,FALSE),"적정","검토필요")),IF(OR(LEN(E2758)&gt;0,LEN(F2758)&gt;0),IF(과정별세부산출!P2760&lt;300%,"적정","검토필요"),IF(과정별세부산출!P2760&lt;VLOOKUP(과정별세부산출!G2758,테이블!$H$3:$I$10,2,FALSE),"적정","검토필요"))))</f>
        <v>분류입력확인</v>
      </c>
      <c r="R2757" s="735"/>
    </row>
    <row r="2758" spans="2:18" ht="20.25" thickBot="1">
      <c r="B2758" s="721"/>
      <c r="C2758" s="181" t="str" cm="1">
        <f t="array" ref="C2758">IFERROR( LOOKUP(2, 1/(과정일람표!$A$13:$A$412=C2756)/(과정일람표!$B$13:$B$412="승인"), IF(과정일람표!$T$13:$T$412="", NA(), 과정일람표!$T$13:$T$412)),"")</f>
        <v/>
      </c>
      <c r="D2758" s="182" t="str" cm="1">
        <f t="array" ref="D2758">IFERROR( LOOKUP(2, 1/(과정일람표!$A$13:$A$412=C2756)/(과정일람표!$B$13:$B$412="승인"), IF(과정일람표!$U$13:$U$412="", NA(), 과정일람표!$U$13:$U$412)),"")</f>
        <v/>
      </c>
      <c r="E2758" s="182" t="str" cm="1">
        <f t="array" ref="E2758">IFERROR( LOOKUP(2, 1/(과정일람표!$A$13:$A$412=C2756)/(과정일람표!$B$13:$B$412="승인"), IF(과정일람표!$K$13:$K$412="", NA(), 과정일람표!$K$13:$K$412)),"")</f>
        <v/>
      </c>
      <c r="F2758" s="182" t="str" cm="1">
        <f t="array" ref="F2758">IFERROR( LOOKUP(2, 1/(과정일람표!$A$13:$A$412=C2756)/(과정일람표!$B$13:$B$412="승인"), IF(과정일람표!$L$13:$L$412="", NA(), 과정일람표!$L$13:$L$412)),"")</f>
        <v/>
      </c>
      <c r="G2758" s="183" t="str" cm="1">
        <f t="array" ref="G2758">IFERROR( LOOKUP(2, 1/(과정일람표!$A$13:$A$412=C2756)/(과정일람표!$B$13:$B$412="승인"), IF(과정일람표!$M$13:$M$412="", NA(), 과정일람표!$M$13:$M$412)),"")</f>
        <v/>
      </c>
      <c r="H2758" s="12" t="s">
        <v>18</v>
      </c>
      <c r="I2758" s="184">
        <f>IF(M2757="기준단가",IF(OR(D2758="집체",D2758="원격대체", D2758="혼합"),N2757*D2760*G2760,_xlfn.IFS(D2758="원격",2970*D2760*G2760,D2758="STEP자체",6160*D2760*G2760,D2758="STEP공공",4600*D2760*G2760)),IF(M2757="E-9",2*N2757*D2760*G2760,SUM(J2764:J2792)))</f>
        <v>0</v>
      </c>
      <c r="J2758" s="184">
        <f>IF(Q2760="불승인",0,IF(M2757="기준단가",IF(OR(D2758="집체",D2758="원격대체", D2758="혼합"),N2757*D2760*G2760,_xlfn.IFS(D2758="원격",2970*D2760*G2760,D2758="STEP자체",6160*D2760*G2760,D2758="STEP공공",4600*D2760*G2760)),IF(M2757="E-9",2*N2757*D2760*G2760,SUM(O2764:O2792))))</f>
        <v>0</v>
      </c>
      <c r="K2758" s="184">
        <f>J2758-I2758</f>
        <v>0</v>
      </c>
      <c r="L2758" s="724"/>
      <c r="M2758" s="727"/>
      <c r="N2758" s="730"/>
      <c r="O2758" s="732"/>
      <c r="P2758" s="733"/>
      <c r="Q2758" s="734"/>
      <c r="R2758" s="735"/>
    </row>
    <row r="2759" spans="2:18" ht="19.5">
      <c r="B2759" s="721"/>
      <c r="C2759" s="9" t="s">
        <v>6</v>
      </c>
      <c r="D2759" s="10" t="s">
        <v>7</v>
      </c>
      <c r="E2759" s="10" t="s">
        <v>8</v>
      </c>
      <c r="F2759" s="10" t="s">
        <v>9</v>
      </c>
      <c r="G2759" s="10" t="s">
        <v>10</v>
      </c>
      <c r="H2759" s="13" t="s">
        <v>19</v>
      </c>
      <c r="I2759" s="184">
        <f>IF(OR(D2758="집체",D2758="혼합"), J2793, 0)</f>
        <v>0</v>
      </c>
      <c r="J2759" s="184">
        <f>IF(Q2760="불승인",0,IF(OR(D2758="집체",D2758="혼합"),O2793,0))</f>
        <v>0</v>
      </c>
      <c r="K2759" s="184">
        <f>J2759-I2759</f>
        <v>0</v>
      </c>
      <c r="L2759" s="724"/>
      <c r="M2759" s="727"/>
      <c r="N2759" s="185" t="str" cm="1">
        <f t="array" ref="N2759">IFERROR( LOOKUP(2, 1/(과정일람표!$A$13:$A$412=C2756)/(과정일람표!$B$13:$B$412="승인"), IF(과정일람표!$J$13:$J$412="", NA(), 과정일람표!$J$13:$J$412)),"")</f>
        <v/>
      </c>
      <c r="O2759" s="736" t="s">
        <v>551</v>
      </c>
      <c r="P2759" s="737"/>
      <c r="Q2759" s="738" t="s">
        <v>85</v>
      </c>
      <c r="R2759" s="739"/>
    </row>
    <row r="2760" spans="2:18" ht="20.25" thickBot="1">
      <c r="B2760" s="722"/>
      <c r="C2760" s="186" t="str" cm="1">
        <f t="array" ref="C2760">IFERROR( LOOKUP(2, 1/(과정일람표!$A$13:$A$412=C2756)/(과정일람표!$B$13:$B$412="승인"), IF(과정일람표!$V$13:$V$412="", NA(), 과정일람표!$V$13:$V$412)),"")</f>
        <v/>
      </c>
      <c r="D2760" s="182" t="str" cm="1">
        <f t="array" ref="D2760">IFERROR( LOOKUP(2, 1/(과정일람표!$A$13:$A$412=C2756)/(과정일람표!$B$13:$B$412="승인"), IF(과정일람표!$W$13:$W$412="", NA(), 과정일람표!$W$13:$W$412)),"")</f>
        <v/>
      </c>
      <c r="E2760" s="187" t="str" cm="1">
        <f t="array" ref="E2760">IFERROR( LOOKUP(2, 1/(과정일람표!$A$13:$A$412=C2756)/(과정일람표!$B$13:$B$412="승인"), IF(과정일람표!$R$13:$R$412="", NA(), 과정일람표!$X$13:$X$412)),"")</f>
        <v/>
      </c>
      <c r="F2760" s="187" t="str" cm="1">
        <f t="array" ref="F2760">IFERROR( LOOKUP(2, 1/(과정일람표!$A$13:$A$412=C2756)/(과정일람표!$B$13:$B$412="승인"), IF(과정일람표!$Y$13:$Y$412="", NA(), 과정일람표!$Y$13:$Y$412)),"")</f>
        <v/>
      </c>
      <c r="G2760" s="187" t="str" cm="1">
        <f t="array" ref="G2760">IFERROR( LOOKUP(2, 1/(과정일람표!$A$13:$A$412=C2756)/(과정일람표!$B$13:$B$412="승인"), IF(과정일람표!$Z$13:$Z$412="", NA(), 과정일람표!$Z$13:$Z$412)),"")</f>
        <v/>
      </c>
      <c r="H2760" s="14" t="s">
        <v>20</v>
      </c>
      <c r="I2760" s="188">
        <f>IF(OR(D2758="집체", D2758="원격대체",D2758="혼합"), J2795, 0)</f>
        <v>0</v>
      </c>
      <c r="J2760" s="188">
        <f>IF(Q2760="불승인",0,IF(OR(D2758="집체",D2758="원격대체",D2758="혼합"),O2795,0))</f>
        <v>0</v>
      </c>
      <c r="K2760" s="188">
        <f>J2760-I2760</f>
        <v>0</v>
      </c>
      <c r="L2760" s="725"/>
      <c r="M2760" s="728"/>
      <c r="N2760" s="189" t="str" cm="1">
        <f t="array" ref="N2760">IFERROR( LOOKUP(2, 1/(과정일람표!$A$13:$A$412=C2756)/(과정일람표!$B$13:$B$412="승인"), IF(과정일람표!$I$13:$I$412="", NA(), 과정일람표!$I$13:$I$412)),"")</f>
        <v/>
      </c>
      <c r="O2760" s="16" t="e">
        <f>O2757/N2757</f>
        <v>#VALUE!</v>
      </c>
      <c r="P2760" s="18" t="e">
        <f>P2757/N2757</f>
        <v>#N/A</v>
      </c>
      <c r="Q2760" s="740" t="s">
        <v>2291</v>
      </c>
      <c r="R2760" s="741"/>
    </row>
    <row r="2761" spans="2:18" ht="17.25" thickBot="1"/>
    <row r="2762" spans="2:18" ht="17.25" thickBot="1">
      <c r="B2762" s="708" t="s">
        <v>24</v>
      </c>
      <c r="C2762" s="710" t="s">
        <v>25</v>
      </c>
      <c r="D2762" s="712" t="s">
        <v>26</v>
      </c>
      <c r="E2762" s="713"/>
      <c r="F2762" s="716" t="s">
        <v>32</v>
      </c>
      <c r="G2762" s="717"/>
      <c r="H2762" s="717"/>
      <c r="I2762" s="717"/>
      <c r="J2762" s="718"/>
      <c r="K2762" s="716" t="s">
        <v>33</v>
      </c>
      <c r="L2762" s="717"/>
      <c r="M2762" s="717"/>
      <c r="N2762" s="717"/>
      <c r="O2762" s="718"/>
      <c r="P2762" s="716" t="s">
        <v>30</v>
      </c>
      <c r="Q2762" s="717"/>
      <c r="R2762" s="718"/>
    </row>
    <row r="2763" spans="2:18" ht="17.25" thickBot="1">
      <c r="B2763" s="709"/>
      <c r="C2763" s="711"/>
      <c r="D2763" s="714"/>
      <c r="E2763" s="715"/>
      <c r="F2763" s="190" t="s">
        <v>27</v>
      </c>
      <c r="G2763" s="191" t="s">
        <v>28</v>
      </c>
      <c r="H2763" s="15" t="s">
        <v>29</v>
      </c>
      <c r="I2763" s="192" t="s">
        <v>16</v>
      </c>
      <c r="J2763" s="193" t="s">
        <v>38</v>
      </c>
      <c r="K2763" s="190" t="s">
        <v>27</v>
      </c>
      <c r="L2763" s="191" t="s">
        <v>28</v>
      </c>
      <c r="M2763" s="15" t="s">
        <v>29</v>
      </c>
      <c r="N2763" s="192" t="s">
        <v>16</v>
      </c>
      <c r="O2763" s="193" t="s">
        <v>38</v>
      </c>
      <c r="P2763" s="190" t="s">
        <v>34</v>
      </c>
      <c r="Q2763" s="719" t="s">
        <v>31</v>
      </c>
      <c r="R2763" s="718"/>
    </row>
    <row r="2764" spans="2:18" ht="17.25" thickBot="1">
      <c r="B2764" s="194" t="s">
        <v>35</v>
      </c>
      <c r="C2764" s="268"/>
      <c r="D2764" s="682"/>
      <c r="E2764" s="683"/>
      <c r="F2764" s="196"/>
      <c r="G2764" s="197"/>
      <c r="H2764" s="198"/>
      <c r="I2764" s="199">
        <f>IF(M2757="지원단가",F2764*G2764*H2764,0)</f>
        <v>0</v>
      </c>
      <c r="J2764" s="200">
        <f>I2764</f>
        <v>0</v>
      </c>
      <c r="K2764" s="201">
        <f t="shared" ref="K2764:K2795" si="320">F2764</f>
        <v>0</v>
      </c>
      <c r="L2764" s="202">
        <f t="shared" ref="L2764:L2795" si="321">G2764</f>
        <v>0</v>
      </c>
      <c r="M2764" s="203">
        <f t="shared" ref="M2764:M2795" si="322">H2764</f>
        <v>0</v>
      </c>
      <c r="N2764" s="199">
        <f>IF(Q2760="불승인", 0,IF(M2757="지원단가",K2764*L2764*M2764,0))</f>
        <v>0</v>
      </c>
      <c r="O2764" s="200">
        <f>SUM(N2764)</f>
        <v>0</v>
      </c>
      <c r="P2764" s="201">
        <f>N2764-I2764</f>
        <v>0</v>
      </c>
      <c r="Q2764" s="684"/>
      <c r="R2764" s="685"/>
    </row>
    <row r="2765" spans="2:18">
      <c r="B2765" s="686" t="s">
        <v>36</v>
      </c>
      <c r="C2765" s="269"/>
      <c r="D2765" s="696"/>
      <c r="E2765" s="697"/>
      <c r="F2765" s="205"/>
      <c r="G2765" s="206"/>
      <c r="H2765" s="207"/>
      <c r="I2765" s="208">
        <f>IF(M2757="지원단가",F2765*G2765*H2765,0)</f>
        <v>0</v>
      </c>
      <c r="J2765" s="689">
        <f>SUM(I2765:I2768)</f>
        <v>0</v>
      </c>
      <c r="K2765" s="209">
        <f t="shared" si="320"/>
        <v>0</v>
      </c>
      <c r="L2765" s="210">
        <f t="shared" si="321"/>
        <v>0</v>
      </c>
      <c r="M2765" s="211">
        <f t="shared" si="322"/>
        <v>0</v>
      </c>
      <c r="N2765" s="208">
        <f>IF(Q2760="불승인",0,IF(M2757="지원단가",K2765*L2765*M2765,0))</f>
        <v>0</v>
      </c>
      <c r="O2765" s="689">
        <f>SUM(N2765:N2768)</f>
        <v>0</v>
      </c>
      <c r="P2765" s="209">
        <f t="shared" ref="P2765:P2795" si="323">N2765-I2765</f>
        <v>0</v>
      </c>
      <c r="Q2765" s="698"/>
      <c r="R2765" s="699"/>
    </row>
    <row r="2766" spans="2:18">
      <c r="B2766" s="687"/>
      <c r="C2766" s="270"/>
      <c r="D2766" s="704"/>
      <c r="E2766" s="705"/>
      <c r="F2766" s="213"/>
      <c r="G2766" s="214"/>
      <c r="H2766" s="215"/>
      <c r="I2766" s="216">
        <f>IF(M2757="지원단가",F2766*G2766*H2766,0)</f>
        <v>0</v>
      </c>
      <c r="J2766" s="690"/>
      <c r="K2766" s="217">
        <f t="shared" si="320"/>
        <v>0</v>
      </c>
      <c r="L2766" s="218">
        <f t="shared" si="321"/>
        <v>0</v>
      </c>
      <c r="M2766" s="219">
        <f t="shared" si="322"/>
        <v>0</v>
      </c>
      <c r="N2766" s="216">
        <f>IF(Q2760="불승인",0,IF(M2757="지원단가",K2766*L2766*M2766,0))</f>
        <v>0</v>
      </c>
      <c r="O2766" s="690"/>
      <c r="P2766" s="217">
        <f t="shared" si="323"/>
        <v>0</v>
      </c>
      <c r="Q2766" s="706"/>
      <c r="R2766" s="707"/>
    </row>
    <row r="2767" spans="2:18">
      <c r="B2767" s="687"/>
      <c r="C2767" s="270"/>
      <c r="D2767" s="704"/>
      <c r="E2767" s="705"/>
      <c r="F2767" s="213"/>
      <c r="G2767" s="214"/>
      <c r="H2767" s="215"/>
      <c r="I2767" s="216">
        <f>IF(M2757="지원단가",F2767*G2767*H2767,0)</f>
        <v>0</v>
      </c>
      <c r="J2767" s="690"/>
      <c r="K2767" s="217">
        <f t="shared" si="320"/>
        <v>0</v>
      </c>
      <c r="L2767" s="218">
        <f t="shared" si="321"/>
        <v>0</v>
      </c>
      <c r="M2767" s="219">
        <f t="shared" si="322"/>
        <v>0</v>
      </c>
      <c r="N2767" s="216">
        <f>IF(Q2760="불승인",0,IF(M2757="지원단가",K2767*L2767*M2767,0))</f>
        <v>0</v>
      </c>
      <c r="O2767" s="690"/>
      <c r="P2767" s="217">
        <f t="shared" si="323"/>
        <v>0</v>
      </c>
      <c r="Q2767" s="706"/>
      <c r="R2767" s="707"/>
    </row>
    <row r="2768" spans="2:18" ht="17.25" thickBot="1">
      <c r="B2768" s="688"/>
      <c r="C2768" s="271"/>
      <c r="D2768" s="700"/>
      <c r="E2768" s="701"/>
      <c r="F2768" s="221"/>
      <c r="G2768" s="222"/>
      <c r="H2768" s="223"/>
      <c r="I2768" s="224">
        <f>IF(M2757="지원단가",F2768*G2768*H2768,0)</f>
        <v>0</v>
      </c>
      <c r="J2768" s="691"/>
      <c r="K2768" s="225">
        <f t="shared" si="320"/>
        <v>0</v>
      </c>
      <c r="L2768" s="226">
        <f t="shared" si="321"/>
        <v>0</v>
      </c>
      <c r="M2768" s="227">
        <f t="shared" si="322"/>
        <v>0</v>
      </c>
      <c r="N2768" s="224">
        <f>IF(Q2760="불승인",0,IF(M2757="지원단가",K2768*L2768*M2768,0))</f>
        <v>0</v>
      </c>
      <c r="O2768" s="691"/>
      <c r="P2768" s="225">
        <f t="shared" si="323"/>
        <v>0</v>
      </c>
      <c r="Q2768" s="702"/>
      <c r="R2768" s="703"/>
    </row>
    <row r="2769" spans="2:18">
      <c r="B2769" s="686" t="s">
        <v>37</v>
      </c>
      <c r="C2769" s="269"/>
      <c r="D2769" s="272"/>
      <c r="E2769" s="273"/>
      <c r="F2769" s="205"/>
      <c r="G2769" s="206"/>
      <c r="H2769" s="207"/>
      <c r="I2769" s="208">
        <f>IF(M2757="지원단가",F2769*G2769*H2769,0)</f>
        <v>0</v>
      </c>
      <c r="J2769" s="689">
        <f>SUM(I2769:I2774)</f>
        <v>0</v>
      </c>
      <c r="K2769" s="209">
        <f t="shared" si="320"/>
        <v>0</v>
      </c>
      <c r="L2769" s="210">
        <f t="shared" si="321"/>
        <v>0</v>
      </c>
      <c r="M2769" s="211">
        <f t="shared" si="322"/>
        <v>0</v>
      </c>
      <c r="N2769" s="208">
        <f>IF(Q2760="불승인",0,IF(M2757="지원단가",K2769*L2769*M2769,0))</f>
        <v>0</v>
      </c>
      <c r="O2769" s="689">
        <f>SUM(N2769:N2774)</f>
        <v>0</v>
      </c>
      <c r="P2769" s="209">
        <f t="shared" si="323"/>
        <v>0</v>
      </c>
      <c r="Q2769" s="698"/>
      <c r="R2769" s="699"/>
    </row>
    <row r="2770" spans="2:18">
      <c r="B2770" s="687"/>
      <c r="C2770" s="270"/>
      <c r="D2770" s="274"/>
      <c r="E2770" s="275"/>
      <c r="F2770" s="213"/>
      <c r="G2770" s="214"/>
      <c r="H2770" s="215"/>
      <c r="I2770" s="216">
        <f>IF(M2757="지원단가",F2770*G2770*H2770,0)</f>
        <v>0</v>
      </c>
      <c r="J2770" s="690"/>
      <c r="K2770" s="217">
        <f t="shared" si="320"/>
        <v>0</v>
      </c>
      <c r="L2770" s="218">
        <f t="shared" si="321"/>
        <v>0</v>
      </c>
      <c r="M2770" s="219">
        <f t="shared" si="322"/>
        <v>0</v>
      </c>
      <c r="N2770" s="216">
        <f>IF(Q2760="불승인",0,IF(M2757="지원단가",K2770*L2770*M2770,0))</f>
        <v>0</v>
      </c>
      <c r="O2770" s="690"/>
      <c r="P2770" s="217">
        <f t="shared" si="323"/>
        <v>0</v>
      </c>
      <c r="Q2770" s="706"/>
      <c r="R2770" s="707"/>
    </row>
    <row r="2771" spans="2:18">
      <c r="B2771" s="687"/>
      <c r="C2771" s="270"/>
      <c r="D2771" s="274"/>
      <c r="E2771" s="275"/>
      <c r="F2771" s="213"/>
      <c r="G2771" s="214"/>
      <c r="H2771" s="215"/>
      <c r="I2771" s="216">
        <f>IF(M2757="지원단가",F2771*G2771*H2771,0)</f>
        <v>0</v>
      </c>
      <c r="J2771" s="690"/>
      <c r="K2771" s="217">
        <f t="shared" si="320"/>
        <v>0</v>
      </c>
      <c r="L2771" s="218">
        <f t="shared" si="321"/>
        <v>0</v>
      </c>
      <c r="M2771" s="219">
        <f t="shared" si="322"/>
        <v>0</v>
      </c>
      <c r="N2771" s="216">
        <f>IF(Q2760="불승인",0,IF(M2757="지원단가",K2771*L2771*M2771,0))</f>
        <v>0</v>
      </c>
      <c r="O2771" s="690"/>
      <c r="P2771" s="217">
        <f t="shared" si="323"/>
        <v>0</v>
      </c>
      <c r="Q2771" s="706"/>
      <c r="R2771" s="707"/>
    </row>
    <row r="2772" spans="2:18">
      <c r="B2772" s="687"/>
      <c r="C2772" s="270"/>
      <c r="D2772" s="274"/>
      <c r="E2772" s="275"/>
      <c r="F2772" s="213"/>
      <c r="G2772" s="214"/>
      <c r="H2772" s="215"/>
      <c r="I2772" s="216">
        <f>IF(M2757="지원단가",F2772*G2772*H2772,0)</f>
        <v>0</v>
      </c>
      <c r="J2772" s="690"/>
      <c r="K2772" s="217">
        <f t="shared" si="320"/>
        <v>0</v>
      </c>
      <c r="L2772" s="218">
        <f t="shared" si="321"/>
        <v>0</v>
      </c>
      <c r="M2772" s="219">
        <f t="shared" si="322"/>
        <v>0</v>
      </c>
      <c r="N2772" s="216">
        <f>IF(Q2760="불승인",0,IF(M2757="지원단가",K2772*L2772*M2772,0))</f>
        <v>0</v>
      </c>
      <c r="O2772" s="690"/>
      <c r="P2772" s="217">
        <f t="shared" si="323"/>
        <v>0</v>
      </c>
      <c r="Q2772" s="706"/>
      <c r="R2772" s="707"/>
    </row>
    <row r="2773" spans="2:18">
      <c r="B2773" s="687"/>
      <c r="C2773" s="270"/>
      <c r="D2773" s="274"/>
      <c r="E2773" s="275"/>
      <c r="F2773" s="213"/>
      <c r="G2773" s="214"/>
      <c r="H2773" s="215"/>
      <c r="I2773" s="216">
        <f>IF(M2757="지원단가",F2773*G2773*H2773,0)</f>
        <v>0</v>
      </c>
      <c r="J2773" s="690"/>
      <c r="K2773" s="217">
        <f t="shared" si="320"/>
        <v>0</v>
      </c>
      <c r="L2773" s="218">
        <f t="shared" si="321"/>
        <v>0</v>
      </c>
      <c r="M2773" s="219">
        <f t="shared" si="322"/>
        <v>0</v>
      </c>
      <c r="N2773" s="216">
        <f>IF(Q2760="불승인",0,IF(M2757="지원단가",K2773*L2773*M2773,0))</f>
        <v>0</v>
      </c>
      <c r="O2773" s="690"/>
      <c r="P2773" s="217">
        <f t="shared" si="323"/>
        <v>0</v>
      </c>
      <c r="Q2773" s="706"/>
      <c r="R2773" s="707"/>
    </row>
    <row r="2774" spans="2:18" ht="17.25" thickBot="1">
      <c r="B2774" s="688"/>
      <c r="C2774" s="271"/>
      <c r="D2774" s="276"/>
      <c r="E2774" s="277"/>
      <c r="F2774" s="221"/>
      <c r="G2774" s="222"/>
      <c r="H2774" s="223"/>
      <c r="I2774" s="224">
        <f>IF(M2757="지원단가",F2774*G2774*H2774,0)</f>
        <v>0</v>
      </c>
      <c r="J2774" s="691"/>
      <c r="K2774" s="225">
        <f t="shared" si="320"/>
        <v>0</v>
      </c>
      <c r="L2774" s="226">
        <f t="shared" si="321"/>
        <v>0</v>
      </c>
      <c r="M2774" s="227">
        <f t="shared" si="322"/>
        <v>0</v>
      </c>
      <c r="N2774" s="224">
        <f>IF(Q2760="불승인",0,IF(M2757="지원단가",K2774*L2774*M2774,0))</f>
        <v>0</v>
      </c>
      <c r="O2774" s="691"/>
      <c r="P2774" s="225">
        <f t="shared" si="323"/>
        <v>0</v>
      </c>
      <c r="Q2774" s="702"/>
      <c r="R2774" s="703"/>
    </row>
    <row r="2775" spans="2:18">
      <c r="B2775" s="686" t="s">
        <v>39</v>
      </c>
      <c r="C2775" s="269"/>
      <c r="D2775" s="696"/>
      <c r="E2775" s="697"/>
      <c r="F2775" s="205"/>
      <c r="G2775" s="206"/>
      <c r="H2775" s="207"/>
      <c r="I2775" s="208">
        <f>IF(M2757="지원단가",F2775*G2775*H2775,0)</f>
        <v>0</v>
      </c>
      <c r="J2775" s="689">
        <f>SUM(I2775:I2780)</f>
        <v>0</v>
      </c>
      <c r="K2775" s="209">
        <f t="shared" si="320"/>
        <v>0</v>
      </c>
      <c r="L2775" s="210">
        <f t="shared" si="321"/>
        <v>0</v>
      </c>
      <c r="M2775" s="211">
        <f t="shared" si="322"/>
        <v>0</v>
      </c>
      <c r="N2775" s="208">
        <f>IF(Q2760="불승인",0,IF(M2757="지원단가",K2775*L2775*M2775,0))</f>
        <v>0</v>
      </c>
      <c r="O2775" s="689">
        <f>SUM(N2775:N2780)</f>
        <v>0</v>
      </c>
      <c r="P2775" s="209">
        <f t="shared" si="323"/>
        <v>0</v>
      </c>
      <c r="Q2775" s="698"/>
      <c r="R2775" s="699"/>
    </row>
    <row r="2776" spans="2:18">
      <c r="B2776" s="687"/>
      <c r="C2776" s="270"/>
      <c r="D2776" s="704"/>
      <c r="E2776" s="705"/>
      <c r="F2776" s="213"/>
      <c r="G2776" s="214"/>
      <c r="H2776" s="215"/>
      <c r="I2776" s="216">
        <f>IF(M2757="지원단가",F2776*G2776*H2776,0)</f>
        <v>0</v>
      </c>
      <c r="J2776" s="690"/>
      <c r="K2776" s="217">
        <f t="shared" si="320"/>
        <v>0</v>
      </c>
      <c r="L2776" s="218">
        <f t="shared" si="321"/>
        <v>0</v>
      </c>
      <c r="M2776" s="219">
        <f t="shared" si="322"/>
        <v>0</v>
      </c>
      <c r="N2776" s="216">
        <f>IF(Q2760="불승인",0,IF(M2757="지원단가",K2776*L2776*M2776,0))</f>
        <v>0</v>
      </c>
      <c r="O2776" s="690"/>
      <c r="P2776" s="217">
        <f t="shared" si="323"/>
        <v>0</v>
      </c>
      <c r="Q2776" s="706"/>
      <c r="R2776" s="707"/>
    </row>
    <row r="2777" spans="2:18">
      <c r="B2777" s="687"/>
      <c r="C2777" s="270"/>
      <c r="D2777" s="704"/>
      <c r="E2777" s="705"/>
      <c r="F2777" s="213"/>
      <c r="G2777" s="214"/>
      <c r="H2777" s="215"/>
      <c r="I2777" s="216">
        <f>IF(M2757="지원단가",F2777*G2777*H2777,0)</f>
        <v>0</v>
      </c>
      <c r="J2777" s="690"/>
      <c r="K2777" s="217">
        <f t="shared" si="320"/>
        <v>0</v>
      </c>
      <c r="L2777" s="218">
        <f t="shared" si="321"/>
        <v>0</v>
      </c>
      <c r="M2777" s="219">
        <f t="shared" si="322"/>
        <v>0</v>
      </c>
      <c r="N2777" s="216">
        <f>IF(Q2760="불승인",0,IF(M2757="지원단가",K2777*L2777*M2777,0))</f>
        <v>0</v>
      </c>
      <c r="O2777" s="690"/>
      <c r="P2777" s="217">
        <f t="shared" si="323"/>
        <v>0</v>
      </c>
      <c r="Q2777" s="706"/>
      <c r="R2777" s="707"/>
    </row>
    <row r="2778" spans="2:18">
      <c r="B2778" s="687"/>
      <c r="C2778" s="270"/>
      <c r="D2778" s="704"/>
      <c r="E2778" s="705"/>
      <c r="F2778" s="213"/>
      <c r="G2778" s="214"/>
      <c r="H2778" s="215"/>
      <c r="I2778" s="216">
        <f>IF(M2757="지원단가",F2778*G2778*H2778,0)</f>
        <v>0</v>
      </c>
      <c r="J2778" s="690"/>
      <c r="K2778" s="217">
        <f t="shared" si="320"/>
        <v>0</v>
      </c>
      <c r="L2778" s="218">
        <f t="shared" si="321"/>
        <v>0</v>
      </c>
      <c r="M2778" s="219">
        <f t="shared" si="322"/>
        <v>0</v>
      </c>
      <c r="N2778" s="216">
        <f>IF(Q2760="불승인",0,IF(M2757="지원단가",K2778*L2778*M2778,0))</f>
        <v>0</v>
      </c>
      <c r="O2778" s="690"/>
      <c r="P2778" s="217">
        <f t="shared" si="323"/>
        <v>0</v>
      </c>
      <c r="Q2778" s="706"/>
      <c r="R2778" s="707"/>
    </row>
    <row r="2779" spans="2:18">
      <c r="B2779" s="687"/>
      <c r="C2779" s="270"/>
      <c r="D2779" s="704"/>
      <c r="E2779" s="705"/>
      <c r="F2779" s="213"/>
      <c r="G2779" s="214"/>
      <c r="H2779" s="215"/>
      <c r="I2779" s="216">
        <f>IF(M2757="지원단가",F2779*G2779*H2779,0)</f>
        <v>0</v>
      </c>
      <c r="J2779" s="690"/>
      <c r="K2779" s="217">
        <f t="shared" si="320"/>
        <v>0</v>
      </c>
      <c r="L2779" s="218">
        <f t="shared" si="321"/>
        <v>0</v>
      </c>
      <c r="M2779" s="219">
        <f t="shared" si="322"/>
        <v>0</v>
      </c>
      <c r="N2779" s="216">
        <f>IF(Q2760="불승인",0,IF(M2757="지원단가",K2779*L2779*M2779,0))</f>
        <v>0</v>
      </c>
      <c r="O2779" s="690"/>
      <c r="P2779" s="217">
        <f t="shared" si="323"/>
        <v>0</v>
      </c>
      <c r="Q2779" s="706"/>
      <c r="R2779" s="707"/>
    </row>
    <row r="2780" spans="2:18" ht="17.25" thickBot="1">
      <c r="B2780" s="688"/>
      <c r="C2780" s="271"/>
      <c r="D2780" s="700"/>
      <c r="E2780" s="701"/>
      <c r="F2780" s="221"/>
      <c r="G2780" s="222"/>
      <c r="H2780" s="223"/>
      <c r="I2780" s="224">
        <f>IF(M2757="지원단가",F2780*G2780*H2780,0)</f>
        <v>0</v>
      </c>
      <c r="J2780" s="691"/>
      <c r="K2780" s="225">
        <f t="shared" si="320"/>
        <v>0</v>
      </c>
      <c r="L2780" s="226">
        <f t="shared" si="321"/>
        <v>0</v>
      </c>
      <c r="M2780" s="227">
        <f t="shared" si="322"/>
        <v>0</v>
      </c>
      <c r="N2780" s="224">
        <f>IF(Q2760="불승인",0,IF(M2757="지원단가",K2780*L2780*M2780,0))</f>
        <v>0</v>
      </c>
      <c r="O2780" s="691"/>
      <c r="P2780" s="225">
        <f t="shared" si="323"/>
        <v>0</v>
      </c>
      <c r="Q2780" s="702"/>
      <c r="R2780" s="703"/>
    </row>
    <row r="2781" spans="2:18" ht="17.25" thickBot="1">
      <c r="B2781" s="194" t="s">
        <v>40</v>
      </c>
      <c r="C2781" s="268"/>
      <c r="D2781" s="682"/>
      <c r="E2781" s="683"/>
      <c r="F2781" s="196"/>
      <c r="G2781" s="197"/>
      <c r="H2781" s="198"/>
      <c r="I2781" s="199">
        <f>IF(M2757="지원단가",F2781*G2781*H2781,0)</f>
        <v>0</v>
      </c>
      <c r="J2781" s="200">
        <f>I2781</f>
        <v>0</v>
      </c>
      <c r="K2781" s="201">
        <f t="shared" si="320"/>
        <v>0</v>
      </c>
      <c r="L2781" s="202">
        <f t="shared" si="321"/>
        <v>0</v>
      </c>
      <c r="M2781" s="203">
        <f t="shared" si="322"/>
        <v>0</v>
      </c>
      <c r="N2781" s="199">
        <f>IF(Q2760="불승인",0,IF(M2757="지원단가",K2781*L2781*M2781,0))</f>
        <v>0</v>
      </c>
      <c r="O2781" s="200">
        <f>SUM(N2781)</f>
        <v>0</v>
      </c>
      <c r="P2781" s="201">
        <f t="shared" si="323"/>
        <v>0</v>
      </c>
      <c r="Q2781" s="684"/>
      <c r="R2781" s="685"/>
    </row>
    <row r="2782" spans="2:18">
      <c r="B2782" s="686" t="s">
        <v>41</v>
      </c>
      <c r="C2782" s="269"/>
      <c r="D2782" s="696"/>
      <c r="E2782" s="697"/>
      <c r="F2782" s="205"/>
      <c r="G2782" s="206"/>
      <c r="H2782" s="207"/>
      <c r="I2782" s="208">
        <f>IF(M2757="지원단가",F2782*G2782*H2782,0)</f>
        <v>0</v>
      </c>
      <c r="J2782" s="689">
        <f>SUM(I2782:I2784)</f>
        <v>0</v>
      </c>
      <c r="K2782" s="209">
        <f t="shared" si="320"/>
        <v>0</v>
      </c>
      <c r="L2782" s="210">
        <f t="shared" si="321"/>
        <v>0</v>
      </c>
      <c r="M2782" s="211">
        <f t="shared" si="322"/>
        <v>0</v>
      </c>
      <c r="N2782" s="208">
        <f>IF(Q2760="불승인",0,IF(M2757="지원단가",K2782*L2782*M2782,0))</f>
        <v>0</v>
      </c>
      <c r="O2782" s="689">
        <f>SUM(N2782:N2784)</f>
        <v>0</v>
      </c>
      <c r="P2782" s="209">
        <f t="shared" si="323"/>
        <v>0</v>
      </c>
      <c r="Q2782" s="698"/>
      <c r="R2782" s="699"/>
    </row>
    <row r="2783" spans="2:18">
      <c r="B2783" s="687"/>
      <c r="C2783" s="270"/>
      <c r="D2783" s="704"/>
      <c r="E2783" s="705"/>
      <c r="F2783" s="213"/>
      <c r="G2783" s="214"/>
      <c r="H2783" s="215"/>
      <c r="I2783" s="216">
        <f>IF(M2757="지원단가",F2783*G2783*H2783,0)</f>
        <v>0</v>
      </c>
      <c r="J2783" s="690"/>
      <c r="K2783" s="217">
        <f t="shared" si="320"/>
        <v>0</v>
      </c>
      <c r="L2783" s="218">
        <f t="shared" si="321"/>
        <v>0</v>
      </c>
      <c r="M2783" s="219">
        <f t="shared" si="322"/>
        <v>0</v>
      </c>
      <c r="N2783" s="216">
        <f>IF(Q2760="불승인",0,IF(M2757="지원단가",K2783*L2783*M2783,0))</f>
        <v>0</v>
      </c>
      <c r="O2783" s="690"/>
      <c r="P2783" s="217">
        <f t="shared" si="323"/>
        <v>0</v>
      </c>
      <c r="Q2783" s="706"/>
      <c r="R2783" s="707"/>
    </row>
    <row r="2784" spans="2:18" ht="17.25" thickBot="1">
      <c r="B2784" s="688"/>
      <c r="C2784" s="271"/>
      <c r="D2784" s="700"/>
      <c r="E2784" s="701"/>
      <c r="F2784" s="221"/>
      <c r="G2784" s="222"/>
      <c r="H2784" s="223"/>
      <c r="I2784" s="224">
        <f>IF(M2757="지원단가",F2784*G2784*H2784,0)</f>
        <v>0</v>
      </c>
      <c r="J2784" s="691"/>
      <c r="K2784" s="225">
        <f t="shared" si="320"/>
        <v>0</v>
      </c>
      <c r="L2784" s="226">
        <f t="shared" si="321"/>
        <v>0</v>
      </c>
      <c r="M2784" s="227">
        <f t="shared" si="322"/>
        <v>0</v>
      </c>
      <c r="N2784" s="224">
        <f>IF(Q2760="불승인",0,IF(M2757="지원단가",K2784*L2784*M2784,0))</f>
        <v>0</v>
      </c>
      <c r="O2784" s="691"/>
      <c r="P2784" s="225">
        <f t="shared" si="323"/>
        <v>0</v>
      </c>
      <c r="Q2784" s="702"/>
      <c r="R2784" s="703"/>
    </row>
    <row r="2785" spans="2:18">
      <c r="B2785" s="686" t="s">
        <v>42</v>
      </c>
      <c r="C2785" s="278"/>
      <c r="D2785" s="696"/>
      <c r="E2785" s="697"/>
      <c r="F2785" s="235"/>
      <c r="G2785" s="236"/>
      <c r="H2785" s="237"/>
      <c r="I2785" s="238">
        <f>IF(M2757="지원단가",F2785*G2785*H2785,0)</f>
        <v>0</v>
      </c>
      <c r="J2785" s="689">
        <f>SUM(I2785:I2786)</f>
        <v>0</v>
      </c>
      <c r="K2785" s="239">
        <f t="shared" si="320"/>
        <v>0</v>
      </c>
      <c r="L2785" s="240">
        <f t="shared" si="321"/>
        <v>0</v>
      </c>
      <c r="M2785" s="241">
        <f t="shared" si="322"/>
        <v>0</v>
      </c>
      <c r="N2785" s="238">
        <f>IF(Q2760="불승인",0,IF(M2757="지원단가",K2785*L2785*M2785,0))</f>
        <v>0</v>
      </c>
      <c r="O2785" s="689">
        <f>SUM(N2785:N2786)</f>
        <v>0</v>
      </c>
      <c r="P2785" s="239">
        <f t="shared" si="323"/>
        <v>0</v>
      </c>
      <c r="Q2785" s="698"/>
      <c r="R2785" s="699"/>
    </row>
    <row r="2786" spans="2:18" ht="17.25" thickBot="1">
      <c r="B2786" s="688"/>
      <c r="C2786" s="279"/>
      <c r="D2786" s="700"/>
      <c r="E2786" s="701"/>
      <c r="F2786" s="243"/>
      <c r="G2786" s="244"/>
      <c r="H2786" s="245"/>
      <c r="I2786" s="246">
        <f>IF(M2757="지원단가",F2786*G2786*H2786,0)</f>
        <v>0</v>
      </c>
      <c r="J2786" s="691"/>
      <c r="K2786" s="247">
        <f t="shared" si="320"/>
        <v>0</v>
      </c>
      <c r="L2786" s="248">
        <f t="shared" si="321"/>
        <v>0</v>
      </c>
      <c r="M2786" s="249">
        <f t="shared" si="322"/>
        <v>0</v>
      </c>
      <c r="N2786" s="246">
        <f>IF(Q2760="불승인",0,IF(M2757="지원단가",K2786*L2786*M2786,0))</f>
        <v>0</v>
      </c>
      <c r="O2786" s="691"/>
      <c r="P2786" s="247">
        <f t="shared" si="323"/>
        <v>0</v>
      </c>
      <c r="Q2786" s="702"/>
      <c r="R2786" s="703"/>
    </row>
    <row r="2787" spans="2:18">
      <c r="B2787" s="686" t="s">
        <v>43</v>
      </c>
      <c r="C2787" s="269"/>
      <c r="D2787" s="696"/>
      <c r="E2787" s="697"/>
      <c r="F2787" s="205"/>
      <c r="G2787" s="206"/>
      <c r="H2787" s="207"/>
      <c r="I2787" s="208">
        <f>IF(M2757="지원단가",F2787*G2787*H2787,0)</f>
        <v>0</v>
      </c>
      <c r="J2787" s="689">
        <f>SUM(I2787:I2789)</f>
        <v>0</v>
      </c>
      <c r="K2787" s="209">
        <f t="shared" si="320"/>
        <v>0</v>
      </c>
      <c r="L2787" s="210">
        <f t="shared" si="321"/>
        <v>0</v>
      </c>
      <c r="M2787" s="211">
        <f t="shared" si="322"/>
        <v>0</v>
      </c>
      <c r="N2787" s="208">
        <f>IF(Q2760="불승인",0,IF(M2757="지원단가",K2787*L2787*M2787,0))</f>
        <v>0</v>
      </c>
      <c r="O2787" s="689">
        <f>SUM(N2787:N2789)</f>
        <v>0</v>
      </c>
      <c r="P2787" s="209">
        <f t="shared" si="323"/>
        <v>0</v>
      </c>
      <c r="Q2787" s="698"/>
      <c r="R2787" s="699"/>
    </row>
    <row r="2788" spans="2:18">
      <c r="B2788" s="687"/>
      <c r="C2788" s="270"/>
      <c r="D2788" s="704"/>
      <c r="E2788" s="705"/>
      <c r="F2788" s="213"/>
      <c r="G2788" s="214"/>
      <c r="H2788" s="215"/>
      <c r="I2788" s="216">
        <f>IF(M2757="지원단가",F2788*G2788*H2788,0)</f>
        <v>0</v>
      </c>
      <c r="J2788" s="690"/>
      <c r="K2788" s="217">
        <f t="shared" si="320"/>
        <v>0</v>
      </c>
      <c r="L2788" s="218">
        <f t="shared" si="321"/>
        <v>0</v>
      </c>
      <c r="M2788" s="219">
        <f t="shared" si="322"/>
        <v>0</v>
      </c>
      <c r="N2788" s="216">
        <f>IF(Q2760="불승인",0,IF(M2757="지원단가",K2788*L2788*M2788,0))</f>
        <v>0</v>
      </c>
      <c r="O2788" s="690"/>
      <c r="P2788" s="217">
        <f t="shared" si="323"/>
        <v>0</v>
      </c>
      <c r="Q2788" s="706"/>
      <c r="R2788" s="707"/>
    </row>
    <row r="2789" spans="2:18" ht="17.25" thickBot="1">
      <c r="B2789" s="688"/>
      <c r="C2789" s="271"/>
      <c r="D2789" s="700"/>
      <c r="E2789" s="701"/>
      <c r="F2789" s="221"/>
      <c r="G2789" s="222"/>
      <c r="H2789" s="223"/>
      <c r="I2789" s="224">
        <f>IF(M2757="지원단가",F2789*G2789*H2789,0)</f>
        <v>0</v>
      </c>
      <c r="J2789" s="691"/>
      <c r="K2789" s="225">
        <f t="shared" si="320"/>
        <v>0</v>
      </c>
      <c r="L2789" s="226">
        <f t="shared" si="321"/>
        <v>0</v>
      </c>
      <c r="M2789" s="227">
        <f t="shared" si="322"/>
        <v>0</v>
      </c>
      <c r="N2789" s="224">
        <f>IF(Q2760="불승인",0,IF(M2757="지원단가",K2789*L2789*M2789,0))</f>
        <v>0</v>
      </c>
      <c r="O2789" s="691"/>
      <c r="P2789" s="225">
        <f t="shared" si="323"/>
        <v>0</v>
      </c>
      <c r="Q2789" s="702"/>
      <c r="R2789" s="703"/>
    </row>
    <row r="2790" spans="2:18" ht="17.25" thickBot="1">
      <c r="B2790" s="686" t="s">
        <v>87</v>
      </c>
      <c r="C2790" s="278"/>
      <c r="D2790" s="280"/>
      <c r="E2790" s="281" t="s">
        <v>2297</v>
      </c>
      <c r="F2790" s="235"/>
      <c r="G2790" s="236"/>
      <c r="H2790" s="237"/>
      <c r="I2790" s="238">
        <f>IF(M2757="지원단가",F2790*G2790*H2790,0)</f>
        <v>0</v>
      </c>
      <c r="J2790" s="689">
        <f>SUM(I2790:I2792)</f>
        <v>0</v>
      </c>
      <c r="K2790" s="239">
        <f t="shared" si="320"/>
        <v>0</v>
      </c>
      <c r="L2790" s="240">
        <f t="shared" si="321"/>
        <v>0</v>
      </c>
      <c r="M2790" s="241">
        <f t="shared" si="322"/>
        <v>0</v>
      </c>
      <c r="N2790" s="238">
        <f>IF(Q2760="불승인",0,IF(M2757="지원단가",K2790*L2790*M2790,0))</f>
        <v>0</v>
      </c>
      <c r="O2790" s="689">
        <f>SUM(N2790:N2792)</f>
        <v>0</v>
      </c>
      <c r="P2790" s="239">
        <f t="shared" si="323"/>
        <v>0</v>
      </c>
      <c r="Q2790" s="252"/>
      <c r="R2790" s="253" t="s">
        <v>2298</v>
      </c>
    </row>
    <row r="2791" spans="2:18" ht="17.25" thickTop="1">
      <c r="B2791" s="687"/>
      <c r="C2791" s="270"/>
      <c r="D2791" s="282"/>
      <c r="E2791" s="692" t="e">
        <f>J2790/SUM(J2764:J2789)</f>
        <v>#DIV/0!</v>
      </c>
      <c r="F2791" s="213"/>
      <c r="G2791" s="214"/>
      <c r="H2791" s="215"/>
      <c r="I2791" s="216">
        <f>IF(M2757="지원단가",F2791*G2791*H2791,0)</f>
        <v>0</v>
      </c>
      <c r="J2791" s="690"/>
      <c r="K2791" s="217">
        <f t="shared" si="320"/>
        <v>0</v>
      </c>
      <c r="L2791" s="218">
        <f t="shared" si="321"/>
        <v>0</v>
      </c>
      <c r="M2791" s="219">
        <f t="shared" si="322"/>
        <v>0</v>
      </c>
      <c r="N2791" s="216">
        <f>IF(Q2760="불승인",0,IF(M2757="지원단가",K2791*L2791*M2791,0))</f>
        <v>0</v>
      </c>
      <c r="O2791" s="690"/>
      <c r="P2791" s="217">
        <f t="shared" si="323"/>
        <v>0</v>
      </c>
      <c r="Q2791" s="255"/>
      <c r="R2791" s="694" t="e">
        <f>O2790/SUM(O2764:O2789)</f>
        <v>#DIV/0!</v>
      </c>
    </row>
    <row r="2792" spans="2:18" ht="17.25" thickBot="1">
      <c r="B2792" s="688"/>
      <c r="C2792" s="279"/>
      <c r="D2792" s="283"/>
      <c r="E2792" s="693"/>
      <c r="F2792" s="243"/>
      <c r="G2792" s="244"/>
      <c r="H2792" s="245"/>
      <c r="I2792" s="246">
        <f>IF(M2757="지원단가",F2792*G2792*H2792,0)</f>
        <v>0</v>
      </c>
      <c r="J2792" s="691"/>
      <c r="K2792" s="247">
        <f t="shared" si="320"/>
        <v>0</v>
      </c>
      <c r="L2792" s="248">
        <f t="shared" si="321"/>
        <v>0</v>
      </c>
      <c r="M2792" s="249">
        <f t="shared" si="322"/>
        <v>0</v>
      </c>
      <c r="N2792" s="246">
        <f>IF(Q2760="불승인",0,IF(M2757="지원단가",K2792*L2792*M2792,0))</f>
        <v>0</v>
      </c>
      <c r="O2792" s="691"/>
      <c r="P2792" s="247">
        <f t="shared" si="323"/>
        <v>0</v>
      </c>
      <c r="Q2792" s="257"/>
      <c r="R2792" s="695"/>
    </row>
    <row r="2793" spans="2:18">
      <c r="B2793" s="686" t="s">
        <v>19</v>
      </c>
      <c r="C2793" s="269"/>
      <c r="D2793" s="696"/>
      <c r="E2793" s="697"/>
      <c r="F2793" s="205"/>
      <c r="G2793" s="206"/>
      <c r="H2793" s="207"/>
      <c r="I2793" s="208">
        <f>F2793*G2793*H2793</f>
        <v>0</v>
      </c>
      <c r="J2793" s="689">
        <f>SUM(I2793:I2794)</f>
        <v>0</v>
      </c>
      <c r="K2793" s="209">
        <f t="shared" si="320"/>
        <v>0</v>
      </c>
      <c r="L2793" s="210">
        <f t="shared" si="321"/>
        <v>0</v>
      </c>
      <c r="M2793" s="211">
        <f t="shared" si="322"/>
        <v>0</v>
      </c>
      <c r="N2793" s="208">
        <f>IF(Q2760="불승인", 0,K2793*L2793*M2793)</f>
        <v>0</v>
      </c>
      <c r="O2793" s="689">
        <f>SUM(N2793:N2794)</f>
        <v>0</v>
      </c>
      <c r="P2793" s="209">
        <f t="shared" si="323"/>
        <v>0</v>
      </c>
      <c r="Q2793" s="698"/>
      <c r="R2793" s="699"/>
    </row>
    <row r="2794" spans="2:18" ht="17.25" thickBot="1">
      <c r="B2794" s="688"/>
      <c r="C2794" s="271"/>
      <c r="D2794" s="700"/>
      <c r="E2794" s="701"/>
      <c r="F2794" s="221"/>
      <c r="G2794" s="222"/>
      <c r="H2794" s="223"/>
      <c r="I2794" s="224">
        <f t="shared" ref="I2794:I2795" si="324">F2794*G2794*H2794</f>
        <v>0</v>
      </c>
      <c r="J2794" s="691"/>
      <c r="K2794" s="225">
        <f t="shared" si="320"/>
        <v>0</v>
      </c>
      <c r="L2794" s="226">
        <f t="shared" si="321"/>
        <v>0</v>
      </c>
      <c r="M2794" s="227">
        <f t="shared" si="322"/>
        <v>0</v>
      </c>
      <c r="N2794" s="224">
        <f>IF(Q2760="불승인", 0,K2794*L2794*M2794)</f>
        <v>0</v>
      </c>
      <c r="O2794" s="691"/>
      <c r="P2794" s="225">
        <f t="shared" si="323"/>
        <v>0</v>
      </c>
      <c r="Q2794" s="702"/>
      <c r="R2794" s="703"/>
    </row>
    <row r="2795" spans="2:18" ht="17.25" thickBot="1">
      <c r="B2795" s="258" t="s">
        <v>44</v>
      </c>
      <c r="C2795" s="284"/>
      <c r="D2795" s="682"/>
      <c r="E2795" s="683"/>
      <c r="F2795" s="260"/>
      <c r="G2795" s="261"/>
      <c r="H2795" s="262"/>
      <c r="I2795" s="263">
        <f t="shared" si="324"/>
        <v>0</v>
      </c>
      <c r="J2795" s="264">
        <f>I2795</f>
        <v>0</v>
      </c>
      <c r="K2795" s="265">
        <f t="shared" si="320"/>
        <v>0</v>
      </c>
      <c r="L2795" s="266">
        <f t="shared" si="321"/>
        <v>0</v>
      </c>
      <c r="M2795" s="267">
        <f t="shared" si="322"/>
        <v>0</v>
      </c>
      <c r="N2795" s="263">
        <f>IF(Q2760="불승인", 0,K2795*L2795*M2795)</f>
        <v>0</v>
      </c>
      <c r="O2795" s="264">
        <f>N2795</f>
        <v>0</v>
      </c>
      <c r="P2795" s="265">
        <f t="shared" si="323"/>
        <v>0</v>
      </c>
      <c r="Q2795" s="684"/>
      <c r="R2795" s="685"/>
    </row>
    <row r="2797" spans="2:18" ht="17.25" thickBot="1"/>
    <row r="2798" spans="2:18" ht="19.5">
      <c r="B2798" s="1" t="s">
        <v>0</v>
      </c>
      <c r="C2798" s="742" t="str">
        <f>총괄!$D$2</f>
        <v>공동훈련센터명</v>
      </c>
      <c r="D2798" s="743"/>
      <c r="E2798" s="743"/>
      <c r="F2798" s="744" t="str" cm="1">
        <f t="array" ref="F2798">IFERROR( LOOKUP(2, 1/(과정일람표!$A$13:$A$412=C2799)/(과정일람표!$B$13:$B$412="승인"), IF(과정일람표!$F$13:$F$412="", NA(), "파트너: " &amp; 과정일람표!$F$13:$F$412)),"")</f>
        <v/>
      </c>
      <c r="G2798" s="745"/>
      <c r="H2798" s="746" t="s">
        <v>21</v>
      </c>
      <c r="I2798" s="747"/>
      <c r="J2798" s="747"/>
      <c r="K2798" s="747"/>
      <c r="L2798" s="747"/>
      <c r="M2798" s="747"/>
      <c r="N2798" s="748"/>
      <c r="O2798" s="749" t="s">
        <v>549</v>
      </c>
      <c r="P2798" s="751" t="s">
        <v>550</v>
      </c>
      <c r="Q2798" s="753" t="s">
        <v>13</v>
      </c>
      <c r="R2798" s="754"/>
    </row>
    <row r="2799" spans="2:18" ht="20.25" thickBot="1">
      <c r="B2799" s="2" t="s">
        <v>1</v>
      </c>
      <c r="C2799" s="179">
        <v>66</v>
      </c>
      <c r="D2799" s="755" t="str" cm="1">
        <f t="array" ref="D2799">IFERROR( LOOKUP(2, 1/(과정일람표!$A$13:$A$412=C2799)/(과정일람표!$B$13:$B$412="승인"), IF(과정일람표!$R$13:$R$412="", NA(), 과정일람표!$R$13:$R$412)),"")</f>
        <v/>
      </c>
      <c r="E2799" s="756"/>
      <c r="F2799" s="756"/>
      <c r="G2799" s="757"/>
      <c r="H2799" s="3" t="s">
        <v>14</v>
      </c>
      <c r="I2799" s="4" t="s">
        <v>47</v>
      </c>
      <c r="J2799" s="4" t="s">
        <v>46</v>
      </c>
      <c r="K2799" s="4" t="s">
        <v>34</v>
      </c>
      <c r="L2799" s="4" t="s">
        <v>22</v>
      </c>
      <c r="M2799" s="4" t="s">
        <v>17</v>
      </c>
      <c r="N2799" s="17" t="s">
        <v>554</v>
      </c>
      <c r="O2799" s="750"/>
      <c r="P2799" s="752"/>
      <c r="Q2799" s="738"/>
      <c r="R2799" s="739"/>
    </row>
    <row r="2800" spans="2:18" ht="19.5">
      <c r="B2800" s="720" t="s">
        <v>2</v>
      </c>
      <c r="C2800" s="5" t="s">
        <v>4</v>
      </c>
      <c r="D2800" s="6" t="s">
        <v>5</v>
      </c>
      <c r="E2800" s="6" t="s">
        <v>11</v>
      </c>
      <c r="F2800" s="7" t="s">
        <v>12</v>
      </c>
      <c r="G2800" s="8" t="s">
        <v>2152</v>
      </c>
      <c r="H2800" s="11" t="s">
        <v>15</v>
      </c>
      <c r="I2800" s="180">
        <f>SUM(I2801:I2803)</f>
        <v>0</v>
      </c>
      <c r="J2800" s="180">
        <f>SUM(J2801:J2803)</f>
        <v>0</v>
      </c>
      <c r="K2800" s="180">
        <f>SUM(K2801:K2803)</f>
        <v>0</v>
      </c>
      <c r="L2800" s="723" t="str" cm="1">
        <f t="array" ref="L2800">IFERROR( LOOKUP(2, 1/(과정일람표!$A$13:$A$412=C2799)/(과정일람표!$B$13:$B$412="승인"), IF(과정일람표!$N$13:$N$412="", NA(), 과정일람표!$N$13:$N$412)),"")</f>
        <v/>
      </c>
      <c r="M2800" s="726" t="str" cm="1">
        <f t="array" ref="M2800">IFERROR( LOOKUP(2, 1/(과정일람표!$A$13:$A$412=C2799)/(과정일람표!$B$13:$B$412="승인"), IF(과정일람표!$AA$13:$AA$412="", NA(), 과정일람표!$AA$13:$AA$412)),"")</f>
        <v/>
      </c>
      <c r="N2800" s="729" t="e">
        <f>VLOOKUP(LEFT(N2802,6),NCS단가,5,FALSE)</f>
        <v>#N/A</v>
      </c>
      <c r="O2800" s="731" t="str" cm="1">
        <f t="array" ref="O2800">IFERROR( LOOKUP(2, 1/(과정일람표!$A$13:$A$412=C2799)/(과정일람표!$B$13:$B$412="신청"), IF(과정일람표!$AC$13:$AC$412="", NA(), 과정일람표!$AC$13:$AC$412)),"")</f>
        <v/>
      </c>
      <c r="P2800" s="729" t="e">
        <f>IF(Q2803="불승인",0,IF(OR(D2801="원격대체", D2801="집체",D2801="혼합"),IF(M2800="기준단가",N2800,J2801/(G2803*D2803)),_xlfn.IFS(D2801="원격",2970,D2801="STEP자체", 6160,D2801="STEP공공",4600)))</f>
        <v>#N/A</v>
      </c>
      <c r="Q2800" s="734" t="str">
        <f>IF(총괄!$C$6="전략", IF(P2803&lt;300%,"적정","검토필요"), IF(총괄!$C$6="지산맞", IF(LEN(L2800)=0,"분류입력확인",IF(P2803&lt;VLOOKUP(L2800,테이블!$B$3:$C$5,2,FALSE),"적정","검토필요")),IF(OR(LEN(E2801)&gt;0,LEN(F2801)&gt;0),IF(과정별세부산출!P2803&lt;300%,"적정","검토필요"),IF(과정별세부산출!P2803&lt;VLOOKUP(과정별세부산출!G2801,테이블!$H$3:$I$10,2,FALSE),"적정","검토필요"))))</f>
        <v>분류입력확인</v>
      </c>
      <c r="R2800" s="735"/>
    </row>
    <row r="2801" spans="2:18" ht="20.25" thickBot="1">
      <c r="B2801" s="721"/>
      <c r="C2801" s="181" t="str" cm="1">
        <f t="array" ref="C2801">IFERROR( LOOKUP(2, 1/(과정일람표!$A$13:$A$412=C2799)/(과정일람표!$B$13:$B$412="승인"), IF(과정일람표!$T$13:$T$412="", NA(), 과정일람표!$T$13:$T$412)),"")</f>
        <v/>
      </c>
      <c r="D2801" s="182" t="str" cm="1">
        <f t="array" ref="D2801">IFERROR( LOOKUP(2, 1/(과정일람표!$A$13:$A$412=C2799)/(과정일람표!$B$13:$B$412="승인"), IF(과정일람표!$U$13:$U$412="", NA(), 과정일람표!$U$13:$U$412)),"")</f>
        <v/>
      </c>
      <c r="E2801" s="182" t="str" cm="1">
        <f t="array" ref="E2801">IFERROR( LOOKUP(2, 1/(과정일람표!$A$13:$A$412=C2799)/(과정일람표!$B$13:$B$412="승인"), IF(과정일람표!$K$13:$K$412="", NA(), 과정일람표!$K$13:$K$412)),"")</f>
        <v/>
      </c>
      <c r="F2801" s="182" t="str" cm="1">
        <f t="array" ref="F2801">IFERROR( LOOKUP(2, 1/(과정일람표!$A$13:$A$412=C2799)/(과정일람표!$B$13:$B$412="승인"), IF(과정일람표!$L$13:$L$412="", NA(), 과정일람표!$L$13:$L$412)),"")</f>
        <v/>
      </c>
      <c r="G2801" s="183" t="str" cm="1">
        <f t="array" ref="G2801">IFERROR( LOOKUP(2, 1/(과정일람표!$A$13:$A$412=C2799)/(과정일람표!$B$13:$B$412="승인"), IF(과정일람표!$M$13:$M$412="", NA(), 과정일람표!$M$13:$M$412)),"")</f>
        <v/>
      </c>
      <c r="H2801" s="12" t="s">
        <v>18</v>
      </c>
      <c r="I2801" s="184">
        <f>IF(M2800="기준단가",IF(OR(D2801="집체",D2801="원격대체", D2801="혼합"),N2800*D2803*G2803,_xlfn.IFS(D2801="원격",2970*D2803*G2803,D2801="STEP자체",6160*D2803*G2803,D2801="STEP공공",4600*D2803*G2803)),IF(M2800="E-9",2*N2800*D2803*G2803,SUM(J2807:J2835)))</f>
        <v>0</v>
      </c>
      <c r="J2801" s="184">
        <f>IF(Q2803="불승인",0,IF(M2800="기준단가",IF(OR(D2801="집체",D2801="원격대체", D2801="혼합"),N2800*D2803*G2803,_xlfn.IFS(D2801="원격",2970*D2803*G2803,D2801="STEP자체",6160*D2803*G2803,D2801="STEP공공",4600*D2803*G2803)),IF(M2800="E-9",2*N2800*D2803*G2803,SUM(O2807:O2835))))</f>
        <v>0</v>
      </c>
      <c r="K2801" s="184">
        <f>J2801-I2801</f>
        <v>0</v>
      </c>
      <c r="L2801" s="724"/>
      <c r="M2801" s="727"/>
      <c r="N2801" s="730"/>
      <c r="O2801" s="732"/>
      <c r="P2801" s="733"/>
      <c r="Q2801" s="734"/>
      <c r="R2801" s="735"/>
    </row>
    <row r="2802" spans="2:18" ht="19.5">
      <c r="B2802" s="721"/>
      <c r="C2802" s="9" t="s">
        <v>6</v>
      </c>
      <c r="D2802" s="10" t="s">
        <v>7</v>
      </c>
      <c r="E2802" s="10" t="s">
        <v>8</v>
      </c>
      <c r="F2802" s="10" t="s">
        <v>9</v>
      </c>
      <c r="G2802" s="10" t="s">
        <v>10</v>
      </c>
      <c r="H2802" s="13" t="s">
        <v>19</v>
      </c>
      <c r="I2802" s="184">
        <f>IF(OR(D2801="집체",D2801="혼합"), J2836, 0)</f>
        <v>0</v>
      </c>
      <c r="J2802" s="184">
        <f>IF(Q2803="불승인",0,IF(OR(D2801="집체",D2801="혼합"),O2836,0))</f>
        <v>0</v>
      </c>
      <c r="K2802" s="184">
        <f>J2802-I2802</f>
        <v>0</v>
      </c>
      <c r="L2802" s="724"/>
      <c r="M2802" s="727"/>
      <c r="N2802" s="185" t="str" cm="1">
        <f t="array" ref="N2802">IFERROR( LOOKUP(2, 1/(과정일람표!$A$13:$A$412=C2799)/(과정일람표!$B$13:$B$412="승인"), IF(과정일람표!$J$13:$J$412="", NA(), 과정일람표!$J$13:$J$412)),"")</f>
        <v/>
      </c>
      <c r="O2802" s="736" t="s">
        <v>551</v>
      </c>
      <c r="P2802" s="737"/>
      <c r="Q2802" s="738" t="s">
        <v>85</v>
      </c>
      <c r="R2802" s="739"/>
    </row>
    <row r="2803" spans="2:18" ht="20.25" thickBot="1">
      <c r="B2803" s="722"/>
      <c r="C2803" s="186" t="str" cm="1">
        <f t="array" ref="C2803">IFERROR( LOOKUP(2, 1/(과정일람표!$A$13:$A$412=C2799)/(과정일람표!$B$13:$B$412="승인"), IF(과정일람표!$V$13:$V$412="", NA(), 과정일람표!$V$13:$V$412)),"")</f>
        <v/>
      </c>
      <c r="D2803" s="182" t="str" cm="1">
        <f t="array" ref="D2803">IFERROR( LOOKUP(2, 1/(과정일람표!$A$13:$A$412=C2799)/(과정일람표!$B$13:$B$412="승인"), IF(과정일람표!$W$13:$W$412="", NA(), 과정일람표!$W$13:$W$412)),"")</f>
        <v/>
      </c>
      <c r="E2803" s="187" t="str" cm="1">
        <f t="array" ref="E2803">IFERROR( LOOKUP(2, 1/(과정일람표!$A$13:$A$412=C2799)/(과정일람표!$B$13:$B$412="승인"), IF(과정일람표!$R$13:$R$412="", NA(), 과정일람표!$X$13:$X$412)),"")</f>
        <v/>
      </c>
      <c r="F2803" s="187" t="str" cm="1">
        <f t="array" ref="F2803">IFERROR( LOOKUP(2, 1/(과정일람표!$A$13:$A$412=C2799)/(과정일람표!$B$13:$B$412="승인"), IF(과정일람표!$Y$13:$Y$412="", NA(), 과정일람표!$Y$13:$Y$412)),"")</f>
        <v/>
      </c>
      <c r="G2803" s="187" t="str" cm="1">
        <f t="array" ref="G2803">IFERROR( LOOKUP(2, 1/(과정일람표!$A$13:$A$412=C2799)/(과정일람표!$B$13:$B$412="승인"), IF(과정일람표!$Z$13:$Z$412="", NA(), 과정일람표!$Z$13:$Z$412)),"")</f>
        <v/>
      </c>
      <c r="H2803" s="14" t="s">
        <v>20</v>
      </c>
      <c r="I2803" s="188">
        <f>IF(OR(D2801="집체", D2801="원격대체",D2801="혼합"), J2838, 0)</f>
        <v>0</v>
      </c>
      <c r="J2803" s="188">
        <f>IF(Q2803="불승인",0,IF(OR(D2801="집체",D2801="원격대체",D2801="혼합"),O2838,0))</f>
        <v>0</v>
      </c>
      <c r="K2803" s="188">
        <f>J2803-I2803</f>
        <v>0</v>
      </c>
      <c r="L2803" s="725"/>
      <c r="M2803" s="728"/>
      <c r="N2803" s="189" t="str" cm="1">
        <f t="array" ref="N2803">IFERROR( LOOKUP(2, 1/(과정일람표!$A$13:$A$412=C2799)/(과정일람표!$B$13:$B$412="승인"), IF(과정일람표!$I$13:$I$412="", NA(), 과정일람표!$I$13:$I$412)),"")</f>
        <v/>
      </c>
      <c r="O2803" s="16" t="e">
        <f>O2800/N2800</f>
        <v>#VALUE!</v>
      </c>
      <c r="P2803" s="18" t="e">
        <f>P2800/N2800</f>
        <v>#N/A</v>
      </c>
      <c r="Q2803" s="740" t="s">
        <v>2291</v>
      </c>
      <c r="R2803" s="741"/>
    </row>
    <row r="2804" spans="2:18" ht="17.25" thickBot="1"/>
    <row r="2805" spans="2:18" ht="17.25" thickBot="1">
      <c r="B2805" s="708" t="s">
        <v>24</v>
      </c>
      <c r="C2805" s="710" t="s">
        <v>25</v>
      </c>
      <c r="D2805" s="712" t="s">
        <v>26</v>
      </c>
      <c r="E2805" s="713"/>
      <c r="F2805" s="716" t="s">
        <v>32</v>
      </c>
      <c r="G2805" s="717"/>
      <c r="H2805" s="717"/>
      <c r="I2805" s="717"/>
      <c r="J2805" s="718"/>
      <c r="K2805" s="716" t="s">
        <v>33</v>
      </c>
      <c r="L2805" s="717"/>
      <c r="M2805" s="717"/>
      <c r="N2805" s="717"/>
      <c r="O2805" s="718"/>
      <c r="P2805" s="716" t="s">
        <v>30</v>
      </c>
      <c r="Q2805" s="717"/>
      <c r="R2805" s="718"/>
    </row>
    <row r="2806" spans="2:18" ht="17.25" thickBot="1">
      <c r="B2806" s="709"/>
      <c r="C2806" s="711"/>
      <c r="D2806" s="714"/>
      <c r="E2806" s="715"/>
      <c r="F2806" s="190" t="s">
        <v>27</v>
      </c>
      <c r="G2806" s="191" t="s">
        <v>28</v>
      </c>
      <c r="H2806" s="15" t="s">
        <v>29</v>
      </c>
      <c r="I2806" s="192" t="s">
        <v>16</v>
      </c>
      <c r="J2806" s="193" t="s">
        <v>38</v>
      </c>
      <c r="K2806" s="190" t="s">
        <v>27</v>
      </c>
      <c r="L2806" s="191" t="s">
        <v>28</v>
      </c>
      <c r="M2806" s="15" t="s">
        <v>29</v>
      </c>
      <c r="N2806" s="192" t="s">
        <v>16</v>
      </c>
      <c r="O2806" s="193" t="s">
        <v>38</v>
      </c>
      <c r="P2806" s="190" t="s">
        <v>34</v>
      </c>
      <c r="Q2806" s="719" t="s">
        <v>31</v>
      </c>
      <c r="R2806" s="718"/>
    </row>
    <row r="2807" spans="2:18" ht="17.25" thickBot="1">
      <c r="B2807" s="194" t="s">
        <v>35</v>
      </c>
      <c r="C2807" s="268"/>
      <c r="D2807" s="682"/>
      <c r="E2807" s="683"/>
      <c r="F2807" s="196"/>
      <c r="G2807" s="197"/>
      <c r="H2807" s="198"/>
      <c r="I2807" s="199">
        <f>IF(M2800="지원단가",F2807*G2807*H2807,0)</f>
        <v>0</v>
      </c>
      <c r="J2807" s="200">
        <f>I2807</f>
        <v>0</v>
      </c>
      <c r="K2807" s="201">
        <f t="shared" ref="K2807:K2838" si="325">F2807</f>
        <v>0</v>
      </c>
      <c r="L2807" s="202">
        <f t="shared" ref="L2807:L2838" si="326">G2807</f>
        <v>0</v>
      </c>
      <c r="M2807" s="203">
        <f t="shared" ref="M2807:M2838" si="327">H2807</f>
        <v>0</v>
      </c>
      <c r="N2807" s="199">
        <f>IF(Q2803="불승인", 0,IF(M2800="지원단가",K2807*L2807*M2807,0))</f>
        <v>0</v>
      </c>
      <c r="O2807" s="200">
        <f>SUM(N2807)</f>
        <v>0</v>
      </c>
      <c r="P2807" s="201">
        <f>N2807-I2807</f>
        <v>0</v>
      </c>
      <c r="Q2807" s="684"/>
      <c r="R2807" s="685"/>
    </row>
    <row r="2808" spans="2:18">
      <c r="B2808" s="686" t="s">
        <v>36</v>
      </c>
      <c r="C2808" s="269"/>
      <c r="D2808" s="696"/>
      <c r="E2808" s="697"/>
      <c r="F2808" s="205"/>
      <c r="G2808" s="206"/>
      <c r="H2808" s="207"/>
      <c r="I2808" s="208">
        <f>IF(M2800="지원단가",F2808*G2808*H2808,0)</f>
        <v>0</v>
      </c>
      <c r="J2808" s="689">
        <f>SUM(I2808:I2811)</f>
        <v>0</v>
      </c>
      <c r="K2808" s="209">
        <f t="shared" si="325"/>
        <v>0</v>
      </c>
      <c r="L2808" s="210">
        <f t="shared" si="326"/>
        <v>0</v>
      </c>
      <c r="M2808" s="211">
        <f t="shared" si="327"/>
        <v>0</v>
      </c>
      <c r="N2808" s="208">
        <f>IF(Q2803="불승인",0,IF(M2800="지원단가",K2808*L2808*M2808,0))</f>
        <v>0</v>
      </c>
      <c r="O2808" s="689">
        <f>SUM(N2808:N2811)</f>
        <v>0</v>
      </c>
      <c r="P2808" s="209">
        <f t="shared" ref="P2808:P2838" si="328">N2808-I2808</f>
        <v>0</v>
      </c>
      <c r="Q2808" s="698"/>
      <c r="R2808" s="699"/>
    </row>
    <row r="2809" spans="2:18">
      <c r="B2809" s="687"/>
      <c r="C2809" s="270"/>
      <c r="D2809" s="704"/>
      <c r="E2809" s="705"/>
      <c r="F2809" s="213"/>
      <c r="G2809" s="214"/>
      <c r="H2809" s="215"/>
      <c r="I2809" s="216">
        <f>IF(M2800="지원단가",F2809*G2809*H2809,0)</f>
        <v>0</v>
      </c>
      <c r="J2809" s="690"/>
      <c r="K2809" s="217">
        <f t="shared" si="325"/>
        <v>0</v>
      </c>
      <c r="L2809" s="218">
        <f t="shared" si="326"/>
        <v>0</v>
      </c>
      <c r="M2809" s="219">
        <f t="shared" si="327"/>
        <v>0</v>
      </c>
      <c r="N2809" s="216">
        <f>IF(Q2803="불승인",0,IF(M2800="지원단가",K2809*L2809*M2809,0))</f>
        <v>0</v>
      </c>
      <c r="O2809" s="690"/>
      <c r="P2809" s="217">
        <f t="shared" si="328"/>
        <v>0</v>
      </c>
      <c r="Q2809" s="706"/>
      <c r="R2809" s="707"/>
    </row>
    <row r="2810" spans="2:18">
      <c r="B2810" s="687"/>
      <c r="C2810" s="270"/>
      <c r="D2810" s="704"/>
      <c r="E2810" s="705"/>
      <c r="F2810" s="213"/>
      <c r="G2810" s="214"/>
      <c r="H2810" s="215"/>
      <c r="I2810" s="216">
        <f>IF(M2800="지원단가",F2810*G2810*H2810,0)</f>
        <v>0</v>
      </c>
      <c r="J2810" s="690"/>
      <c r="K2810" s="217">
        <f t="shared" si="325"/>
        <v>0</v>
      </c>
      <c r="L2810" s="218">
        <f t="shared" si="326"/>
        <v>0</v>
      </c>
      <c r="M2810" s="219">
        <f t="shared" si="327"/>
        <v>0</v>
      </c>
      <c r="N2810" s="216">
        <f>IF(Q2803="불승인",0,IF(M2800="지원단가",K2810*L2810*M2810,0))</f>
        <v>0</v>
      </c>
      <c r="O2810" s="690"/>
      <c r="P2810" s="217">
        <f t="shared" si="328"/>
        <v>0</v>
      </c>
      <c r="Q2810" s="706"/>
      <c r="R2810" s="707"/>
    </row>
    <row r="2811" spans="2:18" ht="17.25" thickBot="1">
      <c r="B2811" s="688"/>
      <c r="C2811" s="271"/>
      <c r="D2811" s="700"/>
      <c r="E2811" s="701"/>
      <c r="F2811" s="221"/>
      <c r="G2811" s="222"/>
      <c r="H2811" s="223"/>
      <c r="I2811" s="224">
        <f>IF(M2800="지원단가",F2811*G2811*H2811,0)</f>
        <v>0</v>
      </c>
      <c r="J2811" s="691"/>
      <c r="K2811" s="225">
        <f t="shared" si="325"/>
        <v>0</v>
      </c>
      <c r="L2811" s="226">
        <f t="shared" si="326"/>
        <v>0</v>
      </c>
      <c r="M2811" s="227">
        <f t="shared" si="327"/>
        <v>0</v>
      </c>
      <c r="N2811" s="224">
        <f>IF(Q2803="불승인",0,IF(M2800="지원단가",K2811*L2811*M2811,0))</f>
        <v>0</v>
      </c>
      <c r="O2811" s="691"/>
      <c r="P2811" s="225">
        <f t="shared" si="328"/>
        <v>0</v>
      </c>
      <c r="Q2811" s="702"/>
      <c r="R2811" s="703"/>
    </row>
    <row r="2812" spans="2:18">
      <c r="B2812" s="686" t="s">
        <v>37</v>
      </c>
      <c r="C2812" s="269"/>
      <c r="D2812" s="272"/>
      <c r="E2812" s="273"/>
      <c r="F2812" s="205"/>
      <c r="G2812" s="206"/>
      <c r="H2812" s="207"/>
      <c r="I2812" s="208">
        <f>IF(M2800="지원단가",F2812*G2812*H2812,0)</f>
        <v>0</v>
      </c>
      <c r="J2812" s="689">
        <f>SUM(I2812:I2817)</f>
        <v>0</v>
      </c>
      <c r="K2812" s="209">
        <f t="shared" si="325"/>
        <v>0</v>
      </c>
      <c r="L2812" s="210">
        <f t="shared" si="326"/>
        <v>0</v>
      </c>
      <c r="M2812" s="211">
        <f t="shared" si="327"/>
        <v>0</v>
      </c>
      <c r="N2812" s="208">
        <f>IF(Q2803="불승인",0,IF(M2800="지원단가",K2812*L2812*M2812,0))</f>
        <v>0</v>
      </c>
      <c r="O2812" s="689">
        <f>SUM(N2812:N2817)</f>
        <v>0</v>
      </c>
      <c r="P2812" s="209">
        <f t="shared" si="328"/>
        <v>0</v>
      </c>
      <c r="Q2812" s="698"/>
      <c r="R2812" s="699"/>
    </row>
    <row r="2813" spans="2:18">
      <c r="B2813" s="687"/>
      <c r="C2813" s="270"/>
      <c r="D2813" s="274"/>
      <c r="E2813" s="275"/>
      <c r="F2813" s="213"/>
      <c r="G2813" s="214"/>
      <c r="H2813" s="215"/>
      <c r="I2813" s="216">
        <f>IF(M2800="지원단가",F2813*G2813*H2813,0)</f>
        <v>0</v>
      </c>
      <c r="J2813" s="690"/>
      <c r="K2813" s="217">
        <f t="shared" si="325"/>
        <v>0</v>
      </c>
      <c r="L2813" s="218">
        <f t="shared" si="326"/>
        <v>0</v>
      </c>
      <c r="M2813" s="219">
        <f t="shared" si="327"/>
        <v>0</v>
      </c>
      <c r="N2813" s="216">
        <f>IF(Q2803="불승인",0,IF(M2800="지원단가",K2813*L2813*M2813,0))</f>
        <v>0</v>
      </c>
      <c r="O2813" s="690"/>
      <c r="P2813" s="217">
        <f t="shared" si="328"/>
        <v>0</v>
      </c>
      <c r="Q2813" s="706"/>
      <c r="R2813" s="707"/>
    </row>
    <row r="2814" spans="2:18">
      <c r="B2814" s="687"/>
      <c r="C2814" s="270"/>
      <c r="D2814" s="274"/>
      <c r="E2814" s="275"/>
      <c r="F2814" s="213"/>
      <c r="G2814" s="214"/>
      <c r="H2814" s="215"/>
      <c r="I2814" s="216">
        <f>IF(M2800="지원단가",F2814*G2814*H2814,0)</f>
        <v>0</v>
      </c>
      <c r="J2814" s="690"/>
      <c r="K2814" s="217">
        <f t="shared" si="325"/>
        <v>0</v>
      </c>
      <c r="L2814" s="218">
        <f t="shared" si="326"/>
        <v>0</v>
      </c>
      <c r="M2814" s="219">
        <f t="shared" si="327"/>
        <v>0</v>
      </c>
      <c r="N2814" s="216">
        <f>IF(Q2803="불승인",0,IF(M2800="지원단가",K2814*L2814*M2814,0))</f>
        <v>0</v>
      </c>
      <c r="O2814" s="690"/>
      <c r="P2814" s="217">
        <f t="shared" si="328"/>
        <v>0</v>
      </c>
      <c r="Q2814" s="706"/>
      <c r="R2814" s="707"/>
    </row>
    <row r="2815" spans="2:18">
      <c r="B2815" s="687"/>
      <c r="C2815" s="270"/>
      <c r="D2815" s="274"/>
      <c r="E2815" s="275"/>
      <c r="F2815" s="213"/>
      <c r="G2815" s="214"/>
      <c r="H2815" s="215"/>
      <c r="I2815" s="216">
        <f>IF(M2800="지원단가",F2815*G2815*H2815,0)</f>
        <v>0</v>
      </c>
      <c r="J2815" s="690"/>
      <c r="K2815" s="217">
        <f t="shared" si="325"/>
        <v>0</v>
      </c>
      <c r="L2815" s="218">
        <f t="shared" si="326"/>
        <v>0</v>
      </c>
      <c r="M2815" s="219">
        <f t="shared" si="327"/>
        <v>0</v>
      </c>
      <c r="N2815" s="216">
        <f>IF(Q2803="불승인",0,IF(M2800="지원단가",K2815*L2815*M2815,0))</f>
        <v>0</v>
      </c>
      <c r="O2815" s="690"/>
      <c r="P2815" s="217">
        <f t="shared" si="328"/>
        <v>0</v>
      </c>
      <c r="Q2815" s="706"/>
      <c r="R2815" s="707"/>
    </row>
    <row r="2816" spans="2:18">
      <c r="B2816" s="687"/>
      <c r="C2816" s="270"/>
      <c r="D2816" s="274"/>
      <c r="E2816" s="275"/>
      <c r="F2816" s="213"/>
      <c r="G2816" s="214"/>
      <c r="H2816" s="215"/>
      <c r="I2816" s="216">
        <f>IF(M2800="지원단가",F2816*G2816*H2816,0)</f>
        <v>0</v>
      </c>
      <c r="J2816" s="690"/>
      <c r="K2816" s="217">
        <f t="shared" si="325"/>
        <v>0</v>
      </c>
      <c r="L2816" s="218">
        <f t="shared" si="326"/>
        <v>0</v>
      </c>
      <c r="M2816" s="219">
        <f t="shared" si="327"/>
        <v>0</v>
      </c>
      <c r="N2816" s="216">
        <f>IF(Q2803="불승인",0,IF(M2800="지원단가",K2816*L2816*M2816,0))</f>
        <v>0</v>
      </c>
      <c r="O2816" s="690"/>
      <c r="P2816" s="217">
        <f t="shared" si="328"/>
        <v>0</v>
      </c>
      <c r="Q2816" s="706"/>
      <c r="R2816" s="707"/>
    </row>
    <row r="2817" spans="2:18" ht="17.25" thickBot="1">
      <c r="B2817" s="688"/>
      <c r="C2817" s="271"/>
      <c r="D2817" s="276"/>
      <c r="E2817" s="277"/>
      <c r="F2817" s="221"/>
      <c r="G2817" s="222"/>
      <c r="H2817" s="223"/>
      <c r="I2817" s="224">
        <f>IF(M2800="지원단가",F2817*G2817*H2817,0)</f>
        <v>0</v>
      </c>
      <c r="J2817" s="691"/>
      <c r="K2817" s="225">
        <f t="shared" si="325"/>
        <v>0</v>
      </c>
      <c r="L2817" s="226">
        <f t="shared" si="326"/>
        <v>0</v>
      </c>
      <c r="M2817" s="227">
        <f t="shared" si="327"/>
        <v>0</v>
      </c>
      <c r="N2817" s="224">
        <f>IF(Q2803="불승인",0,IF(M2800="지원단가",K2817*L2817*M2817,0))</f>
        <v>0</v>
      </c>
      <c r="O2817" s="691"/>
      <c r="P2817" s="225">
        <f t="shared" si="328"/>
        <v>0</v>
      </c>
      <c r="Q2817" s="702"/>
      <c r="R2817" s="703"/>
    </row>
    <row r="2818" spans="2:18">
      <c r="B2818" s="686" t="s">
        <v>39</v>
      </c>
      <c r="C2818" s="269"/>
      <c r="D2818" s="696"/>
      <c r="E2818" s="697"/>
      <c r="F2818" s="205"/>
      <c r="G2818" s="206"/>
      <c r="H2818" s="207"/>
      <c r="I2818" s="208">
        <f>IF(M2800="지원단가",F2818*G2818*H2818,0)</f>
        <v>0</v>
      </c>
      <c r="J2818" s="689">
        <f>SUM(I2818:I2823)</f>
        <v>0</v>
      </c>
      <c r="K2818" s="209">
        <f t="shared" si="325"/>
        <v>0</v>
      </c>
      <c r="L2818" s="210">
        <f t="shared" si="326"/>
        <v>0</v>
      </c>
      <c r="M2818" s="211">
        <f t="shared" si="327"/>
        <v>0</v>
      </c>
      <c r="N2818" s="208">
        <f>IF(Q2803="불승인",0,IF(M2800="지원단가",K2818*L2818*M2818,0))</f>
        <v>0</v>
      </c>
      <c r="O2818" s="689">
        <f>SUM(N2818:N2823)</f>
        <v>0</v>
      </c>
      <c r="P2818" s="209">
        <f t="shared" si="328"/>
        <v>0</v>
      </c>
      <c r="Q2818" s="698"/>
      <c r="R2818" s="699"/>
    </row>
    <row r="2819" spans="2:18">
      <c r="B2819" s="687"/>
      <c r="C2819" s="270"/>
      <c r="D2819" s="704"/>
      <c r="E2819" s="705"/>
      <c r="F2819" s="213"/>
      <c r="G2819" s="214"/>
      <c r="H2819" s="215"/>
      <c r="I2819" s="216">
        <f>IF(M2800="지원단가",F2819*G2819*H2819,0)</f>
        <v>0</v>
      </c>
      <c r="J2819" s="690"/>
      <c r="K2819" s="217">
        <f t="shared" si="325"/>
        <v>0</v>
      </c>
      <c r="L2819" s="218">
        <f t="shared" si="326"/>
        <v>0</v>
      </c>
      <c r="M2819" s="219">
        <f t="shared" si="327"/>
        <v>0</v>
      </c>
      <c r="N2819" s="216">
        <f>IF(Q2803="불승인",0,IF(M2800="지원단가",K2819*L2819*M2819,0))</f>
        <v>0</v>
      </c>
      <c r="O2819" s="690"/>
      <c r="P2819" s="217">
        <f t="shared" si="328"/>
        <v>0</v>
      </c>
      <c r="Q2819" s="706"/>
      <c r="R2819" s="707"/>
    </row>
    <row r="2820" spans="2:18">
      <c r="B2820" s="687"/>
      <c r="C2820" s="270"/>
      <c r="D2820" s="704"/>
      <c r="E2820" s="705"/>
      <c r="F2820" s="213"/>
      <c r="G2820" s="214"/>
      <c r="H2820" s="215"/>
      <c r="I2820" s="216">
        <f>IF(M2800="지원단가",F2820*G2820*H2820,0)</f>
        <v>0</v>
      </c>
      <c r="J2820" s="690"/>
      <c r="K2820" s="217">
        <f t="shared" si="325"/>
        <v>0</v>
      </c>
      <c r="L2820" s="218">
        <f t="shared" si="326"/>
        <v>0</v>
      </c>
      <c r="M2820" s="219">
        <f t="shared" si="327"/>
        <v>0</v>
      </c>
      <c r="N2820" s="216">
        <f>IF(Q2803="불승인",0,IF(M2800="지원단가",K2820*L2820*M2820,0))</f>
        <v>0</v>
      </c>
      <c r="O2820" s="690"/>
      <c r="P2820" s="217">
        <f t="shared" si="328"/>
        <v>0</v>
      </c>
      <c r="Q2820" s="706"/>
      <c r="R2820" s="707"/>
    </row>
    <row r="2821" spans="2:18">
      <c r="B2821" s="687"/>
      <c r="C2821" s="270"/>
      <c r="D2821" s="704"/>
      <c r="E2821" s="705"/>
      <c r="F2821" s="213"/>
      <c r="G2821" s="214"/>
      <c r="H2821" s="215"/>
      <c r="I2821" s="216">
        <f>IF(M2800="지원단가",F2821*G2821*H2821,0)</f>
        <v>0</v>
      </c>
      <c r="J2821" s="690"/>
      <c r="K2821" s="217">
        <f t="shared" si="325"/>
        <v>0</v>
      </c>
      <c r="L2821" s="218">
        <f t="shared" si="326"/>
        <v>0</v>
      </c>
      <c r="M2821" s="219">
        <f t="shared" si="327"/>
        <v>0</v>
      </c>
      <c r="N2821" s="216">
        <f>IF(Q2803="불승인",0,IF(M2800="지원단가",K2821*L2821*M2821,0))</f>
        <v>0</v>
      </c>
      <c r="O2821" s="690"/>
      <c r="P2821" s="217">
        <f t="shared" si="328"/>
        <v>0</v>
      </c>
      <c r="Q2821" s="706"/>
      <c r="R2821" s="707"/>
    </row>
    <row r="2822" spans="2:18">
      <c r="B2822" s="687"/>
      <c r="C2822" s="270"/>
      <c r="D2822" s="704"/>
      <c r="E2822" s="705"/>
      <c r="F2822" s="213"/>
      <c r="G2822" s="214"/>
      <c r="H2822" s="215"/>
      <c r="I2822" s="216">
        <f>IF(M2800="지원단가",F2822*G2822*H2822,0)</f>
        <v>0</v>
      </c>
      <c r="J2822" s="690"/>
      <c r="K2822" s="217">
        <f t="shared" si="325"/>
        <v>0</v>
      </c>
      <c r="L2822" s="218">
        <f t="shared" si="326"/>
        <v>0</v>
      </c>
      <c r="M2822" s="219">
        <f t="shared" si="327"/>
        <v>0</v>
      </c>
      <c r="N2822" s="216">
        <f>IF(Q2803="불승인",0,IF(M2800="지원단가",K2822*L2822*M2822,0))</f>
        <v>0</v>
      </c>
      <c r="O2822" s="690"/>
      <c r="P2822" s="217">
        <f t="shared" si="328"/>
        <v>0</v>
      </c>
      <c r="Q2822" s="706"/>
      <c r="R2822" s="707"/>
    </row>
    <row r="2823" spans="2:18" ht="17.25" thickBot="1">
      <c r="B2823" s="688"/>
      <c r="C2823" s="271"/>
      <c r="D2823" s="700"/>
      <c r="E2823" s="701"/>
      <c r="F2823" s="221"/>
      <c r="G2823" s="222"/>
      <c r="H2823" s="223"/>
      <c r="I2823" s="224">
        <f>IF(M2800="지원단가",F2823*G2823*H2823,0)</f>
        <v>0</v>
      </c>
      <c r="J2823" s="691"/>
      <c r="K2823" s="225">
        <f t="shared" si="325"/>
        <v>0</v>
      </c>
      <c r="L2823" s="226">
        <f t="shared" si="326"/>
        <v>0</v>
      </c>
      <c r="M2823" s="227">
        <f t="shared" si="327"/>
        <v>0</v>
      </c>
      <c r="N2823" s="224">
        <f>IF(Q2803="불승인",0,IF(M2800="지원단가",K2823*L2823*M2823,0))</f>
        <v>0</v>
      </c>
      <c r="O2823" s="691"/>
      <c r="P2823" s="225">
        <f t="shared" si="328"/>
        <v>0</v>
      </c>
      <c r="Q2823" s="702"/>
      <c r="R2823" s="703"/>
    </row>
    <row r="2824" spans="2:18" ht="17.25" thickBot="1">
      <c r="B2824" s="194" t="s">
        <v>40</v>
      </c>
      <c r="C2824" s="268"/>
      <c r="D2824" s="682"/>
      <c r="E2824" s="683"/>
      <c r="F2824" s="196"/>
      <c r="G2824" s="197"/>
      <c r="H2824" s="198"/>
      <c r="I2824" s="199">
        <f>IF(M2800="지원단가",F2824*G2824*H2824,0)</f>
        <v>0</v>
      </c>
      <c r="J2824" s="200">
        <f>I2824</f>
        <v>0</v>
      </c>
      <c r="K2824" s="201">
        <f t="shared" si="325"/>
        <v>0</v>
      </c>
      <c r="L2824" s="202">
        <f t="shared" si="326"/>
        <v>0</v>
      </c>
      <c r="M2824" s="203">
        <f t="shared" si="327"/>
        <v>0</v>
      </c>
      <c r="N2824" s="199">
        <f>IF(Q2803="불승인",0,IF(M2800="지원단가",K2824*L2824*M2824,0))</f>
        <v>0</v>
      </c>
      <c r="O2824" s="200">
        <f>SUM(N2824)</f>
        <v>0</v>
      </c>
      <c r="P2824" s="201">
        <f t="shared" si="328"/>
        <v>0</v>
      </c>
      <c r="Q2824" s="684"/>
      <c r="R2824" s="685"/>
    </row>
    <row r="2825" spans="2:18">
      <c r="B2825" s="686" t="s">
        <v>41</v>
      </c>
      <c r="C2825" s="269"/>
      <c r="D2825" s="696"/>
      <c r="E2825" s="697"/>
      <c r="F2825" s="205"/>
      <c r="G2825" s="206"/>
      <c r="H2825" s="207"/>
      <c r="I2825" s="208">
        <f>IF(M2800="지원단가",F2825*G2825*H2825,0)</f>
        <v>0</v>
      </c>
      <c r="J2825" s="689">
        <f>SUM(I2825:I2827)</f>
        <v>0</v>
      </c>
      <c r="K2825" s="209">
        <f t="shared" si="325"/>
        <v>0</v>
      </c>
      <c r="L2825" s="210">
        <f t="shared" si="326"/>
        <v>0</v>
      </c>
      <c r="M2825" s="211">
        <f t="shared" si="327"/>
        <v>0</v>
      </c>
      <c r="N2825" s="208">
        <f>IF(Q2803="불승인",0,IF(M2800="지원단가",K2825*L2825*M2825,0))</f>
        <v>0</v>
      </c>
      <c r="O2825" s="689">
        <f>SUM(N2825:N2827)</f>
        <v>0</v>
      </c>
      <c r="P2825" s="209">
        <f t="shared" si="328"/>
        <v>0</v>
      </c>
      <c r="Q2825" s="698"/>
      <c r="R2825" s="699"/>
    </row>
    <row r="2826" spans="2:18">
      <c r="B2826" s="687"/>
      <c r="C2826" s="270"/>
      <c r="D2826" s="704"/>
      <c r="E2826" s="705"/>
      <c r="F2826" s="213"/>
      <c r="G2826" s="214"/>
      <c r="H2826" s="215"/>
      <c r="I2826" s="216">
        <f>IF(M2800="지원단가",F2826*G2826*H2826,0)</f>
        <v>0</v>
      </c>
      <c r="J2826" s="690"/>
      <c r="K2826" s="217">
        <f t="shared" si="325"/>
        <v>0</v>
      </c>
      <c r="L2826" s="218">
        <f t="shared" si="326"/>
        <v>0</v>
      </c>
      <c r="M2826" s="219">
        <f t="shared" si="327"/>
        <v>0</v>
      </c>
      <c r="N2826" s="216">
        <f>IF(Q2803="불승인",0,IF(M2800="지원단가",K2826*L2826*M2826,0))</f>
        <v>0</v>
      </c>
      <c r="O2826" s="690"/>
      <c r="P2826" s="217">
        <f t="shared" si="328"/>
        <v>0</v>
      </c>
      <c r="Q2826" s="706"/>
      <c r="R2826" s="707"/>
    </row>
    <row r="2827" spans="2:18" ht="17.25" thickBot="1">
      <c r="B2827" s="688"/>
      <c r="C2827" s="271"/>
      <c r="D2827" s="700"/>
      <c r="E2827" s="701"/>
      <c r="F2827" s="221"/>
      <c r="G2827" s="222"/>
      <c r="H2827" s="223"/>
      <c r="I2827" s="224">
        <f>IF(M2800="지원단가",F2827*G2827*H2827,0)</f>
        <v>0</v>
      </c>
      <c r="J2827" s="691"/>
      <c r="K2827" s="225">
        <f t="shared" si="325"/>
        <v>0</v>
      </c>
      <c r="L2827" s="226">
        <f t="shared" si="326"/>
        <v>0</v>
      </c>
      <c r="M2827" s="227">
        <f t="shared" si="327"/>
        <v>0</v>
      </c>
      <c r="N2827" s="224">
        <f>IF(Q2803="불승인",0,IF(M2800="지원단가",K2827*L2827*M2827,0))</f>
        <v>0</v>
      </c>
      <c r="O2827" s="691"/>
      <c r="P2827" s="225">
        <f t="shared" si="328"/>
        <v>0</v>
      </c>
      <c r="Q2827" s="702"/>
      <c r="R2827" s="703"/>
    </row>
    <row r="2828" spans="2:18">
      <c r="B2828" s="686" t="s">
        <v>42</v>
      </c>
      <c r="C2828" s="278"/>
      <c r="D2828" s="696"/>
      <c r="E2828" s="697"/>
      <c r="F2828" s="235"/>
      <c r="G2828" s="236"/>
      <c r="H2828" s="237"/>
      <c r="I2828" s="238">
        <f>IF(M2800="지원단가",F2828*G2828*H2828,0)</f>
        <v>0</v>
      </c>
      <c r="J2828" s="689">
        <f>SUM(I2828:I2829)</f>
        <v>0</v>
      </c>
      <c r="K2828" s="239">
        <f t="shared" si="325"/>
        <v>0</v>
      </c>
      <c r="L2828" s="240">
        <f t="shared" si="326"/>
        <v>0</v>
      </c>
      <c r="M2828" s="241">
        <f t="shared" si="327"/>
        <v>0</v>
      </c>
      <c r="N2828" s="238">
        <f>IF(Q2803="불승인",0,IF(M2800="지원단가",K2828*L2828*M2828,0))</f>
        <v>0</v>
      </c>
      <c r="O2828" s="689">
        <f>SUM(N2828:N2829)</f>
        <v>0</v>
      </c>
      <c r="P2828" s="239">
        <f t="shared" si="328"/>
        <v>0</v>
      </c>
      <c r="Q2828" s="698"/>
      <c r="R2828" s="699"/>
    </row>
    <row r="2829" spans="2:18" ht="17.25" thickBot="1">
      <c r="B2829" s="688"/>
      <c r="C2829" s="279"/>
      <c r="D2829" s="700"/>
      <c r="E2829" s="701"/>
      <c r="F2829" s="243"/>
      <c r="G2829" s="244"/>
      <c r="H2829" s="245"/>
      <c r="I2829" s="246">
        <f>IF(M2800="지원단가",F2829*G2829*H2829,0)</f>
        <v>0</v>
      </c>
      <c r="J2829" s="691"/>
      <c r="K2829" s="247">
        <f t="shared" si="325"/>
        <v>0</v>
      </c>
      <c r="L2829" s="248">
        <f t="shared" si="326"/>
        <v>0</v>
      </c>
      <c r="M2829" s="249">
        <f t="shared" si="327"/>
        <v>0</v>
      </c>
      <c r="N2829" s="246">
        <f>IF(Q2803="불승인",0,IF(M2800="지원단가",K2829*L2829*M2829,0))</f>
        <v>0</v>
      </c>
      <c r="O2829" s="691"/>
      <c r="P2829" s="247">
        <f t="shared" si="328"/>
        <v>0</v>
      </c>
      <c r="Q2829" s="702"/>
      <c r="R2829" s="703"/>
    </row>
    <row r="2830" spans="2:18">
      <c r="B2830" s="686" t="s">
        <v>43</v>
      </c>
      <c r="C2830" s="269"/>
      <c r="D2830" s="696"/>
      <c r="E2830" s="697"/>
      <c r="F2830" s="205"/>
      <c r="G2830" s="206"/>
      <c r="H2830" s="207"/>
      <c r="I2830" s="208">
        <f>IF(M2800="지원단가",F2830*G2830*H2830,0)</f>
        <v>0</v>
      </c>
      <c r="J2830" s="689">
        <f>SUM(I2830:I2832)</f>
        <v>0</v>
      </c>
      <c r="K2830" s="209">
        <f t="shared" si="325"/>
        <v>0</v>
      </c>
      <c r="L2830" s="210">
        <f t="shared" si="326"/>
        <v>0</v>
      </c>
      <c r="M2830" s="211">
        <f t="shared" si="327"/>
        <v>0</v>
      </c>
      <c r="N2830" s="208">
        <f>IF(Q2803="불승인",0,IF(M2800="지원단가",K2830*L2830*M2830,0))</f>
        <v>0</v>
      </c>
      <c r="O2830" s="689">
        <f>SUM(N2830:N2832)</f>
        <v>0</v>
      </c>
      <c r="P2830" s="209">
        <f t="shared" si="328"/>
        <v>0</v>
      </c>
      <c r="Q2830" s="698"/>
      <c r="R2830" s="699"/>
    </row>
    <row r="2831" spans="2:18">
      <c r="B2831" s="687"/>
      <c r="C2831" s="270"/>
      <c r="D2831" s="704"/>
      <c r="E2831" s="705"/>
      <c r="F2831" s="213"/>
      <c r="G2831" s="214"/>
      <c r="H2831" s="215"/>
      <c r="I2831" s="216">
        <f>IF(M2800="지원단가",F2831*G2831*H2831,0)</f>
        <v>0</v>
      </c>
      <c r="J2831" s="690"/>
      <c r="K2831" s="217">
        <f t="shared" si="325"/>
        <v>0</v>
      </c>
      <c r="L2831" s="218">
        <f t="shared" si="326"/>
        <v>0</v>
      </c>
      <c r="M2831" s="219">
        <f t="shared" si="327"/>
        <v>0</v>
      </c>
      <c r="N2831" s="216">
        <f>IF(Q2803="불승인",0,IF(M2800="지원단가",K2831*L2831*M2831,0))</f>
        <v>0</v>
      </c>
      <c r="O2831" s="690"/>
      <c r="P2831" s="217">
        <f t="shared" si="328"/>
        <v>0</v>
      </c>
      <c r="Q2831" s="706"/>
      <c r="R2831" s="707"/>
    </row>
    <row r="2832" spans="2:18" ht="17.25" thickBot="1">
      <c r="B2832" s="688"/>
      <c r="C2832" s="271"/>
      <c r="D2832" s="700"/>
      <c r="E2832" s="701"/>
      <c r="F2832" s="221"/>
      <c r="G2832" s="222"/>
      <c r="H2832" s="223"/>
      <c r="I2832" s="224">
        <f>IF(M2800="지원단가",F2832*G2832*H2832,0)</f>
        <v>0</v>
      </c>
      <c r="J2832" s="691"/>
      <c r="K2832" s="225">
        <f t="shared" si="325"/>
        <v>0</v>
      </c>
      <c r="L2832" s="226">
        <f t="shared" si="326"/>
        <v>0</v>
      </c>
      <c r="M2832" s="227">
        <f t="shared" si="327"/>
        <v>0</v>
      </c>
      <c r="N2832" s="224">
        <f>IF(Q2803="불승인",0,IF(M2800="지원단가",K2832*L2832*M2832,0))</f>
        <v>0</v>
      </c>
      <c r="O2832" s="691"/>
      <c r="P2832" s="225">
        <f t="shared" si="328"/>
        <v>0</v>
      </c>
      <c r="Q2832" s="702"/>
      <c r="R2832" s="703"/>
    </row>
    <row r="2833" spans="2:18" ht="17.25" thickBot="1">
      <c r="B2833" s="686" t="s">
        <v>87</v>
      </c>
      <c r="C2833" s="278"/>
      <c r="D2833" s="280"/>
      <c r="E2833" s="281" t="s">
        <v>2297</v>
      </c>
      <c r="F2833" s="235"/>
      <c r="G2833" s="236"/>
      <c r="H2833" s="237"/>
      <c r="I2833" s="238">
        <f>IF(M2800="지원단가",F2833*G2833*H2833,0)</f>
        <v>0</v>
      </c>
      <c r="J2833" s="689">
        <f>SUM(I2833:I2835)</f>
        <v>0</v>
      </c>
      <c r="K2833" s="239">
        <f t="shared" si="325"/>
        <v>0</v>
      </c>
      <c r="L2833" s="240">
        <f t="shared" si="326"/>
        <v>0</v>
      </c>
      <c r="M2833" s="241">
        <f t="shared" si="327"/>
        <v>0</v>
      </c>
      <c r="N2833" s="238">
        <f>IF(Q2803="불승인",0,IF(M2800="지원단가",K2833*L2833*M2833,0))</f>
        <v>0</v>
      </c>
      <c r="O2833" s="689">
        <f>SUM(N2833:N2835)</f>
        <v>0</v>
      </c>
      <c r="P2833" s="239">
        <f t="shared" si="328"/>
        <v>0</v>
      </c>
      <c r="Q2833" s="252"/>
      <c r="R2833" s="253" t="s">
        <v>2298</v>
      </c>
    </row>
    <row r="2834" spans="2:18" ht="17.25" thickTop="1">
      <c r="B2834" s="687"/>
      <c r="C2834" s="270"/>
      <c r="D2834" s="282"/>
      <c r="E2834" s="692" t="e">
        <f>J2833/SUM(J2807:J2832)</f>
        <v>#DIV/0!</v>
      </c>
      <c r="F2834" s="213"/>
      <c r="G2834" s="214"/>
      <c r="H2834" s="215"/>
      <c r="I2834" s="216">
        <f>IF(M2800="지원단가",F2834*G2834*H2834,0)</f>
        <v>0</v>
      </c>
      <c r="J2834" s="690"/>
      <c r="K2834" s="217">
        <f t="shared" si="325"/>
        <v>0</v>
      </c>
      <c r="L2834" s="218">
        <f t="shared" si="326"/>
        <v>0</v>
      </c>
      <c r="M2834" s="219">
        <f t="shared" si="327"/>
        <v>0</v>
      </c>
      <c r="N2834" s="216">
        <f>IF(Q2803="불승인",0,IF(M2800="지원단가",K2834*L2834*M2834,0))</f>
        <v>0</v>
      </c>
      <c r="O2834" s="690"/>
      <c r="P2834" s="217">
        <f t="shared" si="328"/>
        <v>0</v>
      </c>
      <c r="Q2834" s="255"/>
      <c r="R2834" s="694" t="e">
        <f>O2833/SUM(O2807:O2832)</f>
        <v>#DIV/0!</v>
      </c>
    </row>
    <row r="2835" spans="2:18" ht="17.25" thickBot="1">
      <c r="B2835" s="688"/>
      <c r="C2835" s="279"/>
      <c r="D2835" s="283"/>
      <c r="E2835" s="693"/>
      <c r="F2835" s="243"/>
      <c r="G2835" s="244"/>
      <c r="H2835" s="245"/>
      <c r="I2835" s="246">
        <f>IF(M2800="지원단가",F2835*G2835*H2835,0)</f>
        <v>0</v>
      </c>
      <c r="J2835" s="691"/>
      <c r="K2835" s="247">
        <f t="shared" si="325"/>
        <v>0</v>
      </c>
      <c r="L2835" s="248">
        <f t="shared" si="326"/>
        <v>0</v>
      </c>
      <c r="M2835" s="249">
        <f t="shared" si="327"/>
        <v>0</v>
      </c>
      <c r="N2835" s="246">
        <f>IF(Q2803="불승인",0,IF(M2800="지원단가",K2835*L2835*M2835,0))</f>
        <v>0</v>
      </c>
      <c r="O2835" s="691"/>
      <c r="P2835" s="247">
        <f t="shared" si="328"/>
        <v>0</v>
      </c>
      <c r="Q2835" s="257"/>
      <c r="R2835" s="695"/>
    </row>
    <row r="2836" spans="2:18">
      <c r="B2836" s="686" t="s">
        <v>19</v>
      </c>
      <c r="C2836" s="269"/>
      <c r="D2836" s="696"/>
      <c r="E2836" s="697"/>
      <c r="F2836" s="205"/>
      <c r="G2836" s="206"/>
      <c r="H2836" s="207"/>
      <c r="I2836" s="208">
        <f>F2836*G2836*H2836</f>
        <v>0</v>
      </c>
      <c r="J2836" s="689">
        <f>SUM(I2836:I2837)</f>
        <v>0</v>
      </c>
      <c r="K2836" s="209">
        <f t="shared" si="325"/>
        <v>0</v>
      </c>
      <c r="L2836" s="210">
        <f t="shared" si="326"/>
        <v>0</v>
      </c>
      <c r="M2836" s="211">
        <f t="shared" si="327"/>
        <v>0</v>
      </c>
      <c r="N2836" s="208">
        <f>IF(Q2803="불승인", 0,K2836*L2836*M2836)</f>
        <v>0</v>
      </c>
      <c r="O2836" s="689">
        <f>SUM(N2836:N2837)</f>
        <v>0</v>
      </c>
      <c r="P2836" s="209">
        <f t="shared" si="328"/>
        <v>0</v>
      </c>
      <c r="Q2836" s="698"/>
      <c r="R2836" s="699"/>
    </row>
    <row r="2837" spans="2:18" ht="17.25" thickBot="1">
      <c r="B2837" s="688"/>
      <c r="C2837" s="271"/>
      <c r="D2837" s="700"/>
      <c r="E2837" s="701"/>
      <c r="F2837" s="221"/>
      <c r="G2837" s="222"/>
      <c r="H2837" s="223"/>
      <c r="I2837" s="224">
        <f t="shared" ref="I2837:I2838" si="329">F2837*G2837*H2837</f>
        <v>0</v>
      </c>
      <c r="J2837" s="691"/>
      <c r="K2837" s="225">
        <f t="shared" si="325"/>
        <v>0</v>
      </c>
      <c r="L2837" s="226">
        <f t="shared" si="326"/>
        <v>0</v>
      </c>
      <c r="M2837" s="227">
        <f t="shared" si="327"/>
        <v>0</v>
      </c>
      <c r="N2837" s="224">
        <f>IF(Q2803="불승인", 0,K2837*L2837*M2837)</f>
        <v>0</v>
      </c>
      <c r="O2837" s="691"/>
      <c r="P2837" s="225">
        <f t="shared" si="328"/>
        <v>0</v>
      </c>
      <c r="Q2837" s="702"/>
      <c r="R2837" s="703"/>
    </row>
    <row r="2838" spans="2:18" ht="17.25" thickBot="1">
      <c r="B2838" s="258" t="s">
        <v>44</v>
      </c>
      <c r="C2838" s="284"/>
      <c r="D2838" s="682"/>
      <c r="E2838" s="683"/>
      <c r="F2838" s="260"/>
      <c r="G2838" s="261"/>
      <c r="H2838" s="262"/>
      <c r="I2838" s="263">
        <f t="shared" si="329"/>
        <v>0</v>
      </c>
      <c r="J2838" s="264">
        <f>I2838</f>
        <v>0</v>
      </c>
      <c r="K2838" s="265">
        <f t="shared" si="325"/>
        <v>0</v>
      </c>
      <c r="L2838" s="266">
        <f t="shared" si="326"/>
        <v>0</v>
      </c>
      <c r="M2838" s="267">
        <f t="shared" si="327"/>
        <v>0</v>
      </c>
      <c r="N2838" s="263">
        <f>IF(Q2803="불승인", 0,K2838*L2838*M2838)</f>
        <v>0</v>
      </c>
      <c r="O2838" s="264">
        <f>N2838</f>
        <v>0</v>
      </c>
      <c r="P2838" s="265">
        <f t="shared" si="328"/>
        <v>0</v>
      </c>
      <c r="Q2838" s="684"/>
      <c r="R2838" s="685"/>
    </row>
    <row r="2840" spans="2:18" ht="17.25" thickBot="1"/>
    <row r="2841" spans="2:18" ht="19.5">
      <c r="B2841" s="1" t="s">
        <v>0</v>
      </c>
      <c r="C2841" s="742" t="str">
        <f>총괄!$D$2</f>
        <v>공동훈련센터명</v>
      </c>
      <c r="D2841" s="743"/>
      <c r="E2841" s="743"/>
      <c r="F2841" s="744" t="str" cm="1">
        <f t="array" ref="F2841">IFERROR( LOOKUP(2, 1/(과정일람표!$A$13:$A$412=C2842)/(과정일람표!$B$13:$B$412="승인"), IF(과정일람표!$F$13:$F$412="", NA(), "파트너: " &amp; 과정일람표!$F$13:$F$412)),"")</f>
        <v/>
      </c>
      <c r="G2841" s="745"/>
      <c r="H2841" s="746" t="s">
        <v>21</v>
      </c>
      <c r="I2841" s="747"/>
      <c r="J2841" s="747"/>
      <c r="K2841" s="747"/>
      <c r="L2841" s="747"/>
      <c r="M2841" s="747"/>
      <c r="N2841" s="748"/>
      <c r="O2841" s="749" t="s">
        <v>549</v>
      </c>
      <c r="P2841" s="751" t="s">
        <v>550</v>
      </c>
      <c r="Q2841" s="753" t="s">
        <v>13</v>
      </c>
      <c r="R2841" s="754"/>
    </row>
    <row r="2842" spans="2:18" ht="20.25" thickBot="1">
      <c r="B2842" s="2" t="s">
        <v>1</v>
      </c>
      <c r="C2842" s="179">
        <v>67</v>
      </c>
      <c r="D2842" s="755" t="str" cm="1">
        <f t="array" ref="D2842">IFERROR( LOOKUP(2, 1/(과정일람표!$A$13:$A$412=C2842)/(과정일람표!$B$13:$B$412="승인"), IF(과정일람표!$R$13:$R$412="", NA(), 과정일람표!$R$13:$R$412)),"")</f>
        <v/>
      </c>
      <c r="E2842" s="756"/>
      <c r="F2842" s="756"/>
      <c r="G2842" s="757"/>
      <c r="H2842" s="3" t="s">
        <v>14</v>
      </c>
      <c r="I2842" s="4" t="s">
        <v>47</v>
      </c>
      <c r="J2842" s="4" t="s">
        <v>46</v>
      </c>
      <c r="K2842" s="4" t="s">
        <v>34</v>
      </c>
      <c r="L2842" s="4" t="s">
        <v>22</v>
      </c>
      <c r="M2842" s="4" t="s">
        <v>17</v>
      </c>
      <c r="N2842" s="17" t="s">
        <v>554</v>
      </c>
      <c r="O2842" s="750"/>
      <c r="P2842" s="752"/>
      <c r="Q2842" s="738"/>
      <c r="R2842" s="739"/>
    </row>
    <row r="2843" spans="2:18" ht="19.5">
      <c r="B2843" s="720" t="s">
        <v>2</v>
      </c>
      <c r="C2843" s="5" t="s">
        <v>4</v>
      </c>
      <c r="D2843" s="6" t="s">
        <v>5</v>
      </c>
      <c r="E2843" s="6" t="s">
        <v>11</v>
      </c>
      <c r="F2843" s="7" t="s">
        <v>12</v>
      </c>
      <c r="G2843" s="8" t="s">
        <v>2152</v>
      </c>
      <c r="H2843" s="11" t="s">
        <v>15</v>
      </c>
      <c r="I2843" s="180">
        <f>SUM(I2844:I2846)</f>
        <v>0</v>
      </c>
      <c r="J2843" s="180">
        <f>SUM(J2844:J2846)</f>
        <v>0</v>
      </c>
      <c r="K2843" s="180">
        <f>SUM(K2844:K2846)</f>
        <v>0</v>
      </c>
      <c r="L2843" s="723" t="str" cm="1">
        <f t="array" ref="L2843">IFERROR( LOOKUP(2, 1/(과정일람표!$A$13:$A$412=C2842)/(과정일람표!$B$13:$B$412="승인"), IF(과정일람표!$N$13:$N$412="", NA(), 과정일람표!$N$13:$N$412)),"")</f>
        <v/>
      </c>
      <c r="M2843" s="726" t="str" cm="1">
        <f t="array" ref="M2843">IFERROR( LOOKUP(2, 1/(과정일람표!$A$13:$A$412=C2842)/(과정일람표!$B$13:$B$412="승인"), IF(과정일람표!$AA$13:$AA$412="", NA(), 과정일람표!$AA$13:$AA$412)),"")</f>
        <v/>
      </c>
      <c r="N2843" s="729" t="e">
        <f>VLOOKUP(LEFT(N2845,6),NCS단가,5,FALSE)</f>
        <v>#N/A</v>
      </c>
      <c r="O2843" s="731" t="str" cm="1">
        <f t="array" ref="O2843">IFERROR( LOOKUP(2, 1/(과정일람표!$A$13:$A$412=C2842)/(과정일람표!$B$13:$B$412="신청"), IF(과정일람표!$AC$13:$AC$412="", NA(), 과정일람표!$AC$13:$AC$412)),"")</f>
        <v/>
      </c>
      <c r="P2843" s="729" t="e">
        <f>IF(Q2846="불승인",0,IF(OR(D2844="원격대체", D2844="집체",D2844="혼합"),IF(M2843="기준단가",N2843,J2844/(G2846*D2846)),_xlfn.IFS(D2844="원격",2970,D2844="STEP자체", 6160,D2844="STEP공공",4600)))</f>
        <v>#N/A</v>
      </c>
      <c r="Q2843" s="734" t="str">
        <f>IF(총괄!$C$6="전략", IF(P2846&lt;300%,"적정","검토필요"), IF(총괄!$C$6="지산맞", IF(LEN(L2843)=0,"분류입력확인",IF(P2846&lt;VLOOKUP(L2843,테이블!$B$3:$C$5,2,FALSE),"적정","검토필요")),IF(OR(LEN(E2844)&gt;0,LEN(F2844)&gt;0),IF(과정별세부산출!P2846&lt;300%,"적정","검토필요"),IF(과정별세부산출!P2846&lt;VLOOKUP(과정별세부산출!G2844,테이블!$H$3:$I$10,2,FALSE),"적정","검토필요"))))</f>
        <v>분류입력확인</v>
      </c>
      <c r="R2843" s="735"/>
    </row>
    <row r="2844" spans="2:18" ht="20.25" thickBot="1">
      <c r="B2844" s="721"/>
      <c r="C2844" s="181" t="str" cm="1">
        <f t="array" ref="C2844">IFERROR( LOOKUP(2, 1/(과정일람표!$A$13:$A$412=C2842)/(과정일람표!$B$13:$B$412="승인"), IF(과정일람표!$T$13:$T$412="", NA(), 과정일람표!$T$13:$T$412)),"")</f>
        <v/>
      </c>
      <c r="D2844" s="182" t="str" cm="1">
        <f t="array" ref="D2844">IFERROR( LOOKUP(2, 1/(과정일람표!$A$13:$A$412=C2842)/(과정일람표!$B$13:$B$412="승인"), IF(과정일람표!$U$13:$U$412="", NA(), 과정일람표!$U$13:$U$412)),"")</f>
        <v/>
      </c>
      <c r="E2844" s="182" t="str" cm="1">
        <f t="array" ref="E2844">IFERROR( LOOKUP(2, 1/(과정일람표!$A$13:$A$412=C2842)/(과정일람표!$B$13:$B$412="승인"), IF(과정일람표!$K$13:$K$412="", NA(), 과정일람표!$K$13:$K$412)),"")</f>
        <v/>
      </c>
      <c r="F2844" s="182" t="str" cm="1">
        <f t="array" ref="F2844">IFERROR( LOOKUP(2, 1/(과정일람표!$A$13:$A$412=C2842)/(과정일람표!$B$13:$B$412="승인"), IF(과정일람표!$L$13:$L$412="", NA(), 과정일람표!$L$13:$L$412)),"")</f>
        <v/>
      </c>
      <c r="G2844" s="183" t="str" cm="1">
        <f t="array" ref="G2844">IFERROR( LOOKUP(2, 1/(과정일람표!$A$13:$A$412=C2842)/(과정일람표!$B$13:$B$412="승인"), IF(과정일람표!$M$13:$M$412="", NA(), 과정일람표!$M$13:$M$412)),"")</f>
        <v/>
      </c>
      <c r="H2844" s="12" t="s">
        <v>18</v>
      </c>
      <c r="I2844" s="184">
        <f>IF(M2843="기준단가",IF(OR(D2844="집체",D2844="원격대체", D2844="혼합"),N2843*D2846*G2846,_xlfn.IFS(D2844="원격",2970*D2846*G2846,D2844="STEP자체",6160*D2846*G2846,D2844="STEP공공",4600*D2846*G2846)),IF(M2843="E-9",2*N2843*D2846*G2846,SUM(J2850:J2878)))</f>
        <v>0</v>
      </c>
      <c r="J2844" s="184">
        <f>IF(Q2846="불승인",0,IF(M2843="기준단가",IF(OR(D2844="집체",D2844="원격대체", D2844="혼합"),N2843*D2846*G2846,_xlfn.IFS(D2844="원격",2970*D2846*G2846,D2844="STEP자체",6160*D2846*G2846,D2844="STEP공공",4600*D2846*G2846)),IF(M2843="E-9",2*N2843*D2846*G2846,SUM(O2850:O2878))))</f>
        <v>0</v>
      </c>
      <c r="K2844" s="184">
        <f>J2844-I2844</f>
        <v>0</v>
      </c>
      <c r="L2844" s="724"/>
      <c r="M2844" s="727"/>
      <c r="N2844" s="730"/>
      <c r="O2844" s="732"/>
      <c r="P2844" s="733"/>
      <c r="Q2844" s="734"/>
      <c r="R2844" s="735"/>
    </row>
    <row r="2845" spans="2:18" ht="19.5">
      <c r="B2845" s="721"/>
      <c r="C2845" s="9" t="s">
        <v>6</v>
      </c>
      <c r="D2845" s="10" t="s">
        <v>7</v>
      </c>
      <c r="E2845" s="10" t="s">
        <v>8</v>
      </c>
      <c r="F2845" s="10" t="s">
        <v>9</v>
      </c>
      <c r="G2845" s="10" t="s">
        <v>10</v>
      </c>
      <c r="H2845" s="13" t="s">
        <v>19</v>
      </c>
      <c r="I2845" s="184">
        <f>IF(OR(D2844="집체",D2844="혼합"), J2879, 0)</f>
        <v>0</v>
      </c>
      <c r="J2845" s="184">
        <f>IF(Q2846="불승인",0,IF(OR(D2844="집체",D2844="혼합"),O2879,0))</f>
        <v>0</v>
      </c>
      <c r="K2845" s="184">
        <f>J2845-I2845</f>
        <v>0</v>
      </c>
      <c r="L2845" s="724"/>
      <c r="M2845" s="727"/>
      <c r="N2845" s="185" t="str" cm="1">
        <f t="array" ref="N2845">IFERROR( LOOKUP(2, 1/(과정일람표!$A$13:$A$412=C2842)/(과정일람표!$B$13:$B$412="승인"), IF(과정일람표!$J$13:$J$412="", NA(), 과정일람표!$J$13:$J$412)),"")</f>
        <v/>
      </c>
      <c r="O2845" s="736" t="s">
        <v>551</v>
      </c>
      <c r="P2845" s="737"/>
      <c r="Q2845" s="738" t="s">
        <v>85</v>
      </c>
      <c r="R2845" s="739"/>
    </row>
    <row r="2846" spans="2:18" ht="20.25" thickBot="1">
      <c r="B2846" s="722"/>
      <c r="C2846" s="186" t="str" cm="1">
        <f t="array" ref="C2846">IFERROR( LOOKUP(2, 1/(과정일람표!$A$13:$A$412=C2842)/(과정일람표!$B$13:$B$412="승인"), IF(과정일람표!$V$13:$V$412="", NA(), 과정일람표!$V$13:$V$412)),"")</f>
        <v/>
      </c>
      <c r="D2846" s="182" t="str" cm="1">
        <f t="array" ref="D2846">IFERROR( LOOKUP(2, 1/(과정일람표!$A$13:$A$412=C2842)/(과정일람표!$B$13:$B$412="승인"), IF(과정일람표!$W$13:$W$412="", NA(), 과정일람표!$W$13:$W$412)),"")</f>
        <v/>
      </c>
      <c r="E2846" s="187" t="str" cm="1">
        <f t="array" ref="E2846">IFERROR( LOOKUP(2, 1/(과정일람표!$A$13:$A$412=C2842)/(과정일람표!$B$13:$B$412="승인"), IF(과정일람표!$R$13:$R$412="", NA(), 과정일람표!$X$13:$X$412)),"")</f>
        <v/>
      </c>
      <c r="F2846" s="187" t="str" cm="1">
        <f t="array" ref="F2846">IFERROR( LOOKUP(2, 1/(과정일람표!$A$13:$A$412=C2842)/(과정일람표!$B$13:$B$412="승인"), IF(과정일람표!$Y$13:$Y$412="", NA(), 과정일람표!$Y$13:$Y$412)),"")</f>
        <v/>
      </c>
      <c r="G2846" s="187" t="str" cm="1">
        <f t="array" ref="G2846">IFERROR( LOOKUP(2, 1/(과정일람표!$A$13:$A$412=C2842)/(과정일람표!$B$13:$B$412="승인"), IF(과정일람표!$Z$13:$Z$412="", NA(), 과정일람표!$Z$13:$Z$412)),"")</f>
        <v/>
      </c>
      <c r="H2846" s="14" t="s">
        <v>20</v>
      </c>
      <c r="I2846" s="188">
        <f>IF(OR(D2844="집체", D2844="원격대체",D2844="혼합"), J2881, 0)</f>
        <v>0</v>
      </c>
      <c r="J2846" s="188">
        <f>IF(Q2846="불승인",0,IF(OR(D2844="집체",D2844="원격대체",D2844="혼합"),O2881,0))</f>
        <v>0</v>
      </c>
      <c r="K2846" s="188">
        <f>J2846-I2846</f>
        <v>0</v>
      </c>
      <c r="L2846" s="725"/>
      <c r="M2846" s="728"/>
      <c r="N2846" s="189" t="str" cm="1">
        <f t="array" ref="N2846">IFERROR( LOOKUP(2, 1/(과정일람표!$A$13:$A$412=C2842)/(과정일람표!$B$13:$B$412="승인"), IF(과정일람표!$I$13:$I$412="", NA(), 과정일람표!$I$13:$I$412)),"")</f>
        <v/>
      </c>
      <c r="O2846" s="16" t="e">
        <f>O2843/N2843</f>
        <v>#VALUE!</v>
      </c>
      <c r="P2846" s="18" t="e">
        <f>P2843/N2843</f>
        <v>#N/A</v>
      </c>
      <c r="Q2846" s="740" t="s">
        <v>2291</v>
      </c>
      <c r="R2846" s="741"/>
    </row>
    <row r="2847" spans="2:18" ht="17.25" thickBot="1"/>
    <row r="2848" spans="2:18" ht="17.25" thickBot="1">
      <c r="B2848" s="708" t="s">
        <v>24</v>
      </c>
      <c r="C2848" s="710" t="s">
        <v>25</v>
      </c>
      <c r="D2848" s="712" t="s">
        <v>26</v>
      </c>
      <c r="E2848" s="713"/>
      <c r="F2848" s="716" t="s">
        <v>32</v>
      </c>
      <c r="G2848" s="717"/>
      <c r="H2848" s="717"/>
      <c r="I2848" s="717"/>
      <c r="J2848" s="718"/>
      <c r="K2848" s="716" t="s">
        <v>33</v>
      </c>
      <c r="L2848" s="717"/>
      <c r="M2848" s="717"/>
      <c r="N2848" s="717"/>
      <c r="O2848" s="718"/>
      <c r="P2848" s="716" t="s">
        <v>30</v>
      </c>
      <c r="Q2848" s="717"/>
      <c r="R2848" s="718"/>
    </row>
    <row r="2849" spans="2:18" ht="17.25" thickBot="1">
      <c r="B2849" s="709"/>
      <c r="C2849" s="711"/>
      <c r="D2849" s="714"/>
      <c r="E2849" s="715"/>
      <c r="F2849" s="190" t="s">
        <v>27</v>
      </c>
      <c r="G2849" s="191" t="s">
        <v>28</v>
      </c>
      <c r="H2849" s="15" t="s">
        <v>29</v>
      </c>
      <c r="I2849" s="192" t="s">
        <v>16</v>
      </c>
      <c r="J2849" s="193" t="s">
        <v>38</v>
      </c>
      <c r="K2849" s="190" t="s">
        <v>27</v>
      </c>
      <c r="L2849" s="191" t="s">
        <v>28</v>
      </c>
      <c r="M2849" s="15" t="s">
        <v>29</v>
      </c>
      <c r="N2849" s="192" t="s">
        <v>16</v>
      </c>
      <c r="O2849" s="193" t="s">
        <v>38</v>
      </c>
      <c r="P2849" s="190" t="s">
        <v>34</v>
      </c>
      <c r="Q2849" s="719" t="s">
        <v>31</v>
      </c>
      <c r="R2849" s="718"/>
    </row>
    <row r="2850" spans="2:18" ht="17.25" thickBot="1">
      <c r="B2850" s="194" t="s">
        <v>35</v>
      </c>
      <c r="C2850" s="268"/>
      <c r="D2850" s="682"/>
      <c r="E2850" s="683"/>
      <c r="F2850" s="196"/>
      <c r="G2850" s="197"/>
      <c r="H2850" s="198"/>
      <c r="I2850" s="199">
        <f>IF(M2843="지원단가",F2850*G2850*H2850,0)</f>
        <v>0</v>
      </c>
      <c r="J2850" s="200">
        <f>I2850</f>
        <v>0</v>
      </c>
      <c r="K2850" s="201">
        <f t="shared" ref="K2850:K2881" si="330">F2850</f>
        <v>0</v>
      </c>
      <c r="L2850" s="202">
        <f t="shared" ref="L2850:L2881" si="331">G2850</f>
        <v>0</v>
      </c>
      <c r="M2850" s="203">
        <f t="shared" ref="M2850:M2881" si="332">H2850</f>
        <v>0</v>
      </c>
      <c r="N2850" s="199">
        <f>IF(Q2846="불승인", 0,IF(M2843="지원단가",K2850*L2850*M2850,0))</f>
        <v>0</v>
      </c>
      <c r="O2850" s="200">
        <f>SUM(N2850)</f>
        <v>0</v>
      </c>
      <c r="P2850" s="201">
        <f>N2850-I2850</f>
        <v>0</v>
      </c>
      <c r="Q2850" s="684"/>
      <c r="R2850" s="685"/>
    </row>
    <row r="2851" spans="2:18">
      <c r="B2851" s="686" t="s">
        <v>36</v>
      </c>
      <c r="C2851" s="269"/>
      <c r="D2851" s="696"/>
      <c r="E2851" s="697"/>
      <c r="F2851" s="205"/>
      <c r="G2851" s="206"/>
      <c r="H2851" s="207"/>
      <c r="I2851" s="208">
        <f>IF(M2843="지원단가",F2851*G2851*H2851,0)</f>
        <v>0</v>
      </c>
      <c r="J2851" s="689">
        <f>SUM(I2851:I2854)</f>
        <v>0</v>
      </c>
      <c r="K2851" s="209">
        <f t="shared" si="330"/>
        <v>0</v>
      </c>
      <c r="L2851" s="210">
        <f t="shared" si="331"/>
        <v>0</v>
      </c>
      <c r="M2851" s="211">
        <f t="shared" si="332"/>
        <v>0</v>
      </c>
      <c r="N2851" s="208">
        <f>IF(Q2846="불승인",0,IF(M2843="지원단가",K2851*L2851*M2851,0))</f>
        <v>0</v>
      </c>
      <c r="O2851" s="689">
        <f>SUM(N2851:N2854)</f>
        <v>0</v>
      </c>
      <c r="P2851" s="209">
        <f t="shared" ref="P2851:P2881" si="333">N2851-I2851</f>
        <v>0</v>
      </c>
      <c r="Q2851" s="698"/>
      <c r="R2851" s="699"/>
    </row>
    <row r="2852" spans="2:18">
      <c r="B2852" s="687"/>
      <c r="C2852" s="270"/>
      <c r="D2852" s="704"/>
      <c r="E2852" s="705"/>
      <c r="F2852" s="213"/>
      <c r="G2852" s="214"/>
      <c r="H2852" s="215"/>
      <c r="I2852" s="216">
        <f>IF(M2843="지원단가",F2852*G2852*H2852,0)</f>
        <v>0</v>
      </c>
      <c r="J2852" s="690"/>
      <c r="K2852" s="217">
        <f t="shared" si="330"/>
        <v>0</v>
      </c>
      <c r="L2852" s="218">
        <f t="shared" si="331"/>
        <v>0</v>
      </c>
      <c r="M2852" s="219">
        <f t="shared" si="332"/>
        <v>0</v>
      </c>
      <c r="N2852" s="216">
        <f>IF(Q2846="불승인",0,IF(M2843="지원단가",K2852*L2852*M2852,0))</f>
        <v>0</v>
      </c>
      <c r="O2852" s="690"/>
      <c r="P2852" s="217">
        <f t="shared" si="333"/>
        <v>0</v>
      </c>
      <c r="Q2852" s="706"/>
      <c r="R2852" s="707"/>
    </row>
    <row r="2853" spans="2:18">
      <c r="B2853" s="687"/>
      <c r="C2853" s="270"/>
      <c r="D2853" s="704"/>
      <c r="E2853" s="705"/>
      <c r="F2853" s="213"/>
      <c r="G2853" s="214"/>
      <c r="H2853" s="215"/>
      <c r="I2853" s="216">
        <f>IF(M2843="지원단가",F2853*G2853*H2853,0)</f>
        <v>0</v>
      </c>
      <c r="J2853" s="690"/>
      <c r="K2853" s="217">
        <f t="shared" si="330"/>
        <v>0</v>
      </c>
      <c r="L2853" s="218">
        <f t="shared" si="331"/>
        <v>0</v>
      </c>
      <c r="M2853" s="219">
        <f t="shared" si="332"/>
        <v>0</v>
      </c>
      <c r="N2853" s="216">
        <f>IF(Q2846="불승인",0,IF(M2843="지원단가",K2853*L2853*M2853,0))</f>
        <v>0</v>
      </c>
      <c r="O2853" s="690"/>
      <c r="P2853" s="217">
        <f t="shared" si="333"/>
        <v>0</v>
      </c>
      <c r="Q2853" s="706"/>
      <c r="R2853" s="707"/>
    </row>
    <row r="2854" spans="2:18" ht="17.25" thickBot="1">
      <c r="B2854" s="688"/>
      <c r="C2854" s="271"/>
      <c r="D2854" s="700"/>
      <c r="E2854" s="701"/>
      <c r="F2854" s="221"/>
      <c r="G2854" s="222"/>
      <c r="H2854" s="223"/>
      <c r="I2854" s="224">
        <f>IF(M2843="지원단가",F2854*G2854*H2854,0)</f>
        <v>0</v>
      </c>
      <c r="J2854" s="691"/>
      <c r="K2854" s="225">
        <f t="shared" si="330"/>
        <v>0</v>
      </c>
      <c r="L2854" s="226">
        <f t="shared" si="331"/>
        <v>0</v>
      </c>
      <c r="M2854" s="227">
        <f t="shared" si="332"/>
        <v>0</v>
      </c>
      <c r="N2854" s="224">
        <f>IF(Q2846="불승인",0,IF(M2843="지원단가",K2854*L2854*M2854,0))</f>
        <v>0</v>
      </c>
      <c r="O2854" s="691"/>
      <c r="P2854" s="225">
        <f t="shared" si="333"/>
        <v>0</v>
      </c>
      <c r="Q2854" s="702"/>
      <c r="R2854" s="703"/>
    </row>
    <row r="2855" spans="2:18">
      <c r="B2855" s="686" t="s">
        <v>37</v>
      </c>
      <c r="C2855" s="269"/>
      <c r="D2855" s="272"/>
      <c r="E2855" s="273"/>
      <c r="F2855" s="205"/>
      <c r="G2855" s="206"/>
      <c r="H2855" s="207"/>
      <c r="I2855" s="208">
        <f>IF(M2843="지원단가",F2855*G2855*H2855,0)</f>
        <v>0</v>
      </c>
      <c r="J2855" s="689">
        <f>SUM(I2855:I2860)</f>
        <v>0</v>
      </c>
      <c r="K2855" s="209">
        <f t="shared" si="330"/>
        <v>0</v>
      </c>
      <c r="L2855" s="210">
        <f t="shared" si="331"/>
        <v>0</v>
      </c>
      <c r="M2855" s="211">
        <f t="shared" si="332"/>
        <v>0</v>
      </c>
      <c r="N2855" s="208">
        <f>IF(Q2846="불승인",0,IF(M2843="지원단가",K2855*L2855*M2855,0))</f>
        <v>0</v>
      </c>
      <c r="O2855" s="689">
        <f>SUM(N2855:N2860)</f>
        <v>0</v>
      </c>
      <c r="P2855" s="209">
        <f t="shared" si="333"/>
        <v>0</v>
      </c>
      <c r="Q2855" s="698"/>
      <c r="R2855" s="699"/>
    </row>
    <row r="2856" spans="2:18">
      <c r="B2856" s="687"/>
      <c r="C2856" s="270"/>
      <c r="D2856" s="274"/>
      <c r="E2856" s="275"/>
      <c r="F2856" s="213"/>
      <c r="G2856" s="214"/>
      <c r="H2856" s="215"/>
      <c r="I2856" s="216">
        <f>IF(M2843="지원단가",F2856*G2856*H2856,0)</f>
        <v>0</v>
      </c>
      <c r="J2856" s="690"/>
      <c r="K2856" s="217">
        <f t="shared" si="330"/>
        <v>0</v>
      </c>
      <c r="L2856" s="218">
        <f t="shared" si="331"/>
        <v>0</v>
      </c>
      <c r="M2856" s="219">
        <f t="shared" si="332"/>
        <v>0</v>
      </c>
      <c r="N2856" s="216">
        <f>IF(Q2846="불승인",0,IF(M2843="지원단가",K2856*L2856*M2856,0))</f>
        <v>0</v>
      </c>
      <c r="O2856" s="690"/>
      <c r="P2856" s="217">
        <f t="shared" si="333"/>
        <v>0</v>
      </c>
      <c r="Q2856" s="706"/>
      <c r="R2856" s="707"/>
    </row>
    <row r="2857" spans="2:18">
      <c r="B2857" s="687"/>
      <c r="C2857" s="270"/>
      <c r="D2857" s="274"/>
      <c r="E2857" s="275"/>
      <c r="F2857" s="213"/>
      <c r="G2857" s="214"/>
      <c r="H2857" s="215"/>
      <c r="I2857" s="216">
        <f>IF(M2843="지원단가",F2857*G2857*H2857,0)</f>
        <v>0</v>
      </c>
      <c r="J2857" s="690"/>
      <c r="K2857" s="217">
        <f t="shared" si="330"/>
        <v>0</v>
      </c>
      <c r="L2857" s="218">
        <f t="shared" si="331"/>
        <v>0</v>
      </c>
      <c r="M2857" s="219">
        <f t="shared" si="332"/>
        <v>0</v>
      </c>
      <c r="N2857" s="216">
        <f>IF(Q2846="불승인",0,IF(M2843="지원단가",K2857*L2857*M2857,0))</f>
        <v>0</v>
      </c>
      <c r="O2857" s="690"/>
      <c r="P2857" s="217">
        <f t="shared" si="333"/>
        <v>0</v>
      </c>
      <c r="Q2857" s="706"/>
      <c r="R2857" s="707"/>
    </row>
    <row r="2858" spans="2:18">
      <c r="B2858" s="687"/>
      <c r="C2858" s="270"/>
      <c r="D2858" s="274"/>
      <c r="E2858" s="275"/>
      <c r="F2858" s="213"/>
      <c r="G2858" s="214"/>
      <c r="H2858" s="215"/>
      <c r="I2858" s="216">
        <f>IF(M2843="지원단가",F2858*G2858*H2858,0)</f>
        <v>0</v>
      </c>
      <c r="J2858" s="690"/>
      <c r="K2858" s="217">
        <f t="shared" si="330"/>
        <v>0</v>
      </c>
      <c r="L2858" s="218">
        <f t="shared" si="331"/>
        <v>0</v>
      </c>
      <c r="M2858" s="219">
        <f t="shared" si="332"/>
        <v>0</v>
      </c>
      <c r="N2858" s="216">
        <f>IF(Q2846="불승인",0,IF(M2843="지원단가",K2858*L2858*M2858,0))</f>
        <v>0</v>
      </c>
      <c r="O2858" s="690"/>
      <c r="P2858" s="217">
        <f t="shared" si="333"/>
        <v>0</v>
      </c>
      <c r="Q2858" s="706"/>
      <c r="R2858" s="707"/>
    </row>
    <row r="2859" spans="2:18">
      <c r="B2859" s="687"/>
      <c r="C2859" s="270"/>
      <c r="D2859" s="274"/>
      <c r="E2859" s="275"/>
      <c r="F2859" s="213"/>
      <c r="G2859" s="214"/>
      <c r="H2859" s="215"/>
      <c r="I2859" s="216">
        <f>IF(M2843="지원단가",F2859*G2859*H2859,0)</f>
        <v>0</v>
      </c>
      <c r="J2859" s="690"/>
      <c r="K2859" s="217">
        <f t="shared" si="330"/>
        <v>0</v>
      </c>
      <c r="L2859" s="218">
        <f t="shared" si="331"/>
        <v>0</v>
      </c>
      <c r="M2859" s="219">
        <f t="shared" si="332"/>
        <v>0</v>
      </c>
      <c r="N2859" s="216">
        <f>IF(Q2846="불승인",0,IF(M2843="지원단가",K2859*L2859*M2859,0))</f>
        <v>0</v>
      </c>
      <c r="O2859" s="690"/>
      <c r="P2859" s="217">
        <f t="shared" si="333"/>
        <v>0</v>
      </c>
      <c r="Q2859" s="706"/>
      <c r="R2859" s="707"/>
    </row>
    <row r="2860" spans="2:18" ht="17.25" thickBot="1">
      <c r="B2860" s="688"/>
      <c r="C2860" s="271"/>
      <c r="D2860" s="276"/>
      <c r="E2860" s="277"/>
      <c r="F2860" s="221"/>
      <c r="G2860" s="222"/>
      <c r="H2860" s="223"/>
      <c r="I2860" s="224">
        <f>IF(M2843="지원단가",F2860*G2860*H2860,0)</f>
        <v>0</v>
      </c>
      <c r="J2860" s="691"/>
      <c r="K2860" s="225">
        <f t="shared" si="330"/>
        <v>0</v>
      </c>
      <c r="L2860" s="226">
        <f t="shared" si="331"/>
        <v>0</v>
      </c>
      <c r="M2860" s="227">
        <f t="shared" si="332"/>
        <v>0</v>
      </c>
      <c r="N2860" s="224">
        <f>IF(Q2846="불승인",0,IF(M2843="지원단가",K2860*L2860*M2860,0))</f>
        <v>0</v>
      </c>
      <c r="O2860" s="691"/>
      <c r="P2860" s="225">
        <f t="shared" si="333"/>
        <v>0</v>
      </c>
      <c r="Q2860" s="702"/>
      <c r="R2860" s="703"/>
    </row>
    <row r="2861" spans="2:18">
      <c r="B2861" s="686" t="s">
        <v>39</v>
      </c>
      <c r="C2861" s="269"/>
      <c r="D2861" s="696"/>
      <c r="E2861" s="697"/>
      <c r="F2861" s="205"/>
      <c r="G2861" s="206"/>
      <c r="H2861" s="207"/>
      <c r="I2861" s="208">
        <f>IF(M2843="지원단가",F2861*G2861*H2861,0)</f>
        <v>0</v>
      </c>
      <c r="J2861" s="689">
        <f>SUM(I2861:I2866)</f>
        <v>0</v>
      </c>
      <c r="K2861" s="209">
        <f t="shared" si="330"/>
        <v>0</v>
      </c>
      <c r="L2861" s="210">
        <f t="shared" si="331"/>
        <v>0</v>
      </c>
      <c r="M2861" s="211">
        <f t="shared" si="332"/>
        <v>0</v>
      </c>
      <c r="N2861" s="208">
        <f>IF(Q2846="불승인",0,IF(M2843="지원단가",K2861*L2861*M2861,0))</f>
        <v>0</v>
      </c>
      <c r="O2861" s="689">
        <f>SUM(N2861:N2866)</f>
        <v>0</v>
      </c>
      <c r="P2861" s="209">
        <f t="shared" si="333"/>
        <v>0</v>
      </c>
      <c r="Q2861" s="698"/>
      <c r="R2861" s="699"/>
    </row>
    <row r="2862" spans="2:18">
      <c r="B2862" s="687"/>
      <c r="C2862" s="270"/>
      <c r="D2862" s="704"/>
      <c r="E2862" s="705"/>
      <c r="F2862" s="213"/>
      <c r="G2862" s="214"/>
      <c r="H2862" s="215"/>
      <c r="I2862" s="216">
        <f>IF(M2843="지원단가",F2862*G2862*H2862,0)</f>
        <v>0</v>
      </c>
      <c r="J2862" s="690"/>
      <c r="K2862" s="217">
        <f t="shared" si="330"/>
        <v>0</v>
      </c>
      <c r="L2862" s="218">
        <f t="shared" si="331"/>
        <v>0</v>
      </c>
      <c r="M2862" s="219">
        <f t="shared" si="332"/>
        <v>0</v>
      </c>
      <c r="N2862" s="216">
        <f>IF(Q2846="불승인",0,IF(M2843="지원단가",K2862*L2862*M2862,0))</f>
        <v>0</v>
      </c>
      <c r="O2862" s="690"/>
      <c r="P2862" s="217">
        <f t="shared" si="333"/>
        <v>0</v>
      </c>
      <c r="Q2862" s="706"/>
      <c r="R2862" s="707"/>
    </row>
    <row r="2863" spans="2:18">
      <c r="B2863" s="687"/>
      <c r="C2863" s="270"/>
      <c r="D2863" s="704"/>
      <c r="E2863" s="705"/>
      <c r="F2863" s="213"/>
      <c r="G2863" s="214"/>
      <c r="H2863" s="215"/>
      <c r="I2863" s="216">
        <f>IF(M2843="지원단가",F2863*G2863*H2863,0)</f>
        <v>0</v>
      </c>
      <c r="J2863" s="690"/>
      <c r="K2863" s="217">
        <f t="shared" si="330"/>
        <v>0</v>
      </c>
      <c r="L2863" s="218">
        <f t="shared" si="331"/>
        <v>0</v>
      </c>
      <c r="M2863" s="219">
        <f t="shared" si="332"/>
        <v>0</v>
      </c>
      <c r="N2863" s="216">
        <f>IF(Q2846="불승인",0,IF(M2843="지원단가",K2863*L2863*M2863,0))</f>
        <v>0</v>
      </c>
      <c r="O2863" s="690"/>
      <c r="P2863" s="217">
        <f t="shared" si="333"/>
        <v>0</v>
      </c>
      <c r="Q2863" s="706"/>
      <c r="R2863" s="707"/>
    </row>
    <row r="2864" spans="2:18">
      <c r="B2864" s="687"/>
      <c r="C2864" s="270"/>
      <c r="D2864" s="704"/>
      <c r="E2864" s="705"/>
      <c r="F2864" s="213"/>
      <c r="G2864" s="214"/>
      <c r="H2864" s="215"/>
      <c r="I2864" s="216">
        <f>IF(M2843="지원단가",F2864*G2864*H2864,0)</f>
        <v>0</v>
      </c>
      <c r="J2864" s="690"/>
      <c r="K2864" s="217">
        <f t="shared" si="330"/>
        <v>0</v>
      </c>
      <c r="L2864" s="218">
        <f t="shared" si="331"/>
        <v>0</v>
      </c>
      <c r="M2864" s="219">
        <f t="shared" si="332"/>
        <v>0</v>
      </c>
      <c r="N2864" s="216">
        <f>IF(Q2846="불승인",0,IF(M2843="지원단가",K2864*L2864*M2864,0))</f>
        <v>0</v>
      </c>
      <c r="O2864" s="690"/>
      <c r="P2864" s="217">
        <f t="shared" si="333"/>
        <v>0</v>
      </c>
      <c r="Q2864" s="706"/>
      <c r="R2864" s="707"/>
    </row>
    <row r="2865" spans="2:18">
      <c r="B2865" s="687"/>
      <c r="C2865" s="270"/>
      <c r="D2865" s="704"/>
      <c r="E2865" s="705"/>
      <c r="F2865" s="213"/>
      <c r="G2865" s="214"/>
      <c r="H2865" s="215"/>
      <c r="I2865" s="216">
        <f>IF(M2843="지원단가",F2865*G2865*H2865,0)</f>
        <v>0</v>
      </c>
      <c r="J2865" s="690"/>
      <c r="K2865" s="217">
        <f t="shared" si="330"/>
        <v>0</v>
      </c>
      <c r="L2865" s="218">
        <f t="shared" si="331"/>
        <v>0</v>
      </c>
      <c r="M2865" s="219">
        <f t="shared" si="332"/>
        <v>0</v>
      </c>
      <c r="N2865" s="216">
        <f>IF(Q2846="불승인",0,IF(M2843="지원단가",K2865*L2865*M2865,0))</f>
        <v>0</v>
      </c>
      <c r="O2865" s="690"/>
      <c r="P2865" s="217">
        <f t="shared" si="333"/>
        <v>0</v>
      </c>
      <c r="Q2865" s="706"/>
      <c r="R2865" s="707"/>
    </row>
    <row r="2866" spans="2:18" ht="17.25" thickBot="1">
      <c r="B2866" s="688"/>
      <c r="C2866" s="271"/>
      <c r="D2866" s="700"/>
      <c r="E2866" s="701"/>
      <c r="F2866" s="221"/>
      <c r="G2866" s="222"/>
      <c r="H2866" s="223"/>
      <c r="I2866" s="224">
        <f>IF(M2843="지원단가",F2866*G2866*H2866,0)</f>
        <v>0</v>
      </c>
      <c r="J2866" s="691"/>
      <c r="K2866" s="225">
        <f t="shared" si="330"/>
        <v>0</v>
      </c>
      <c r="L2866" s="226">
        <f t="shared" si="331"/>
        <v>0</v>
      </c>
      <c r="M2866" s="227">
        <f t="shared" si="332"/>
        <v>0</v>
      </c>
      <c r="N2866" s="224">
        <f>IF(Q2846="불승인",0,IF(M2843="지원단가",K2866*L2866*M2866,0))</f>
        <v>0</v>
      </c>
      <c r="O2866" s="691"/>
      <c r="P2866" s="225">
        <f t="shared" si="333"/>
        <v>0</v>
      </c>
      <c r="Q2866" s="702"/>
      <c r="R2866" s="703"/>
    </row>
    <row r="2867" spans="2:18" ht="17.25" thickBot="1">
      <c r="B2867" s="194" t="s">
        <v>40</v>
      </c>
      <c r="C2867" s="268"/>
      <c r="D2867" s="682"/>
      <c r="E2867" s="683"/>
      <c r="F2867" s="196"/>
      <c r="G2867" s="197"/>
      <c r="H2867" s="198"/>
      <c r="I2867" s="199">
        <f>IF(M2843="지원단가",F2867*G2867*H2867,0)</f>
        <v>0</v>
      </c>
      <c r="J2867" s="200">
        <f>I2867</f>
        <v>0</v>
      </c>
      <c r="K2867" s="201">
        <f t="shared" si="330"/>
        <v>0</v>
      </c>
      <c r="L2867" s="202">
        <f t="shared" si="331"/>
        <v>0</v>
      </c>
      <c r="M2867" s="203">
        <f t="shared" si="332"/>
        <v>0</v>
      </c>
      <c r="N2867" s="199">
        <f>IF(Q2846="불승인",0,IF(M2843="지원단가",K2867*L2867*M2867,0))</f>
        <v>0</v>
      </c>
      <c r="O2867" s="200">
        <f>SUM(N2867)</f>
        <v>0</v>
      </c>
      <c r="P2867" s="201">
        <f t="shared" si="333"/>
        <v>0</v>
      </c>
      <c r="Q2867" s="684"/>
      <c r="R2867" s="685"/>
    </row>
    <row r="2868" spans="2:18">
      <c r="B2868" s="686" t="s">
        <v>41</v>
      </c>
      <c r="C2868" s="269"/>
      <c r="D2868" s="696"/>
      <c r="E2868" s="697"/>
      <c r="F2868" s="205"/>
      <c r="G2868" s="206"/>
      <c r="H2868" s="207"/>
      <c r="I2868" s="208">
        <f>IF(M2843="지원단가",F2868*G2868*H2868,0)</f>
        <v>0</v>
      </c>
      <c r="J2868" s="689">
        <f>SUM(I2868:I2870)</f>
        <v>0</v>
      </c>
      <c r="K2868" s="209">
        <f t="shared" si="330"/>
        <v>0</v>
      </c>
      <c r="L2868" s="210">
        <f t="shared" si="331"/>
        <v>0</v>
      </c>
      <c r="M2868" s="211">
        <f t="shared" si="332"/>
        <v>0</v>
      </c>
      <c r="N2868" s="208">
        <f>IF(Q2846="불승인",0,IF(M2843="지원단가",K2868*L2868*M2868,0))</f>
        <v>0</v>
      </c>
      <c r="O2868" s="689">
        <f>SUM(N2868:N2870)</f>
        <v>0</v>
      </c>
      <c r="P2868" s="209">
        <f t="shared" si="333"/>
        <v>0</v>
      </c>
      <c r="Q2868" s="698"/>
      <c r="R2868" s="699"/>
    </row>
    <row r="2869" spans="2:18">
      <c r="B2869" s="687"/>
      <c r="C2869" s="270"/>
      <c r="D2869" s="704"/>
      <c r="E2869" s="705"/>
      <c r="F2869" s="213"/>
      <c r="G2869" s="214"/>
      <c r="H2869" s="215"/>
      <c r="I2869" s="216">
        <f>IF(M2843="지원단가",F2869*G2869*H2869,0)</f>
        <v>0</v>
      </c>
      <c r="J2869" s="690"/>
      <c r="K2869" s="217">
        <f t="shared" si="330"/>
        <v>0</v>
      </c>
      <c r="L2869" s="218">
        <f t="shared" si="331"/>
        <v>0</v>
      </c>
      <c r="M2869" s="219">
        <f t="shared" si="332"/>
        <v>0</v>
      </c>
      <c r="N2869" s="216">
        <f>IF(Q2846="불승인",0,IF(M2843="지원단가",K2869*L2869*M2869,0))</f>
        <v>0</v>
      </c>
      <c r="O2869" s="690"/>
      <c r="P2869" s="217">
        <f t="shared" si="333"/>
        <v>0</v>
      </c>
      <c r="Q2869" s="706"/>
      <c r="R2869" s="707"/>
    </row>
    <row r="2870" spans="2:18" ht="17.25" thickBot="1">
      <c r="B2870" s="688"/>
      <c r="C2870" s="271"/>
      <c r="D2870" s="700"/>
      <c r="E2870" s="701"/>
      <c r="F2870" s="221"/>
      <c r="G2870" s="222"/>
      <c r="H2870" s="223"/>
      <c r="I2870" s="224">
        <f>IF(M2843="지원단가",F2870*G2870*H2870,0)</f>
        <v>0</v>
      </c>
      <c r="J2870" s="691"/>
      <c r="K2870" s="225">
        <f t="shared" si="330"/>
        <v>0</v>
      </c>
      <c r="L2870" s="226">
        <f t="shared" si="331"/>
        <v>0</v>
      </c>
      <c r="M2870" s="227">
        <f t="shared" si="332"/>
        <v>0</v>
      </c>
      <c r="N2870" s="224">
        <f>IF(Q2846="불승인",0,IF(M2843="지원단가",K2870*L2870*M2870,0))</f>
        <v>0</v>
      </c>
      <c r="O2870" s="691"/>
      <c r="P2870" s="225">
        <f t="shared" si="333"/>
        <v>0</v>
      </c>
      <c r="Q2870" s="702"/>
      <c r="R2870" s="703"/>
    </row>
    <row r="2871" spans="2:18">
      <c r="B2871" s="686" t="s">
        <v>42</v>
      </c>
      <c r="C2871" s="278"/>
      <c r="D2871" s="696"/>
      <c r="E2871" s="697"/>
      <c r="F2871" s="235"/>
      <c r="G2871" s="236"/>
      <c r="H2871" s="237"/>
      <c r="I2871" s="238">
        <f>IF(M2843="지원단가",F2871*G2871*H2871,0)</f>
        <v>0</v>
      </c>
      <c r="J2871" s="689">
        <f>SUM(I2871:I2872)</f>
        <v>0</v>
      </c>
      <c r="K2871" s="239">
        <f t="shared" si="330"/>
        <v>0</v>
      </c>
      <c r="L2871" s="240">
        <f t="shared" si="331"/>
        <v>0</v>
      </c>
      <c r="M2871" s="241">
        <f t="shared" si="332"/>
        <v>0</v>
      </c>
      <c r="N2871" s="238">
        <f>IF(Q2846="불승인",0,IF(M2843="지원단가",K2871*L2871*M2871,0))</f>
        <v>0</v>
      </c>
      <c r="O2871" s="689">
        <f>SUM(N2871:N2872)</f>
        <v>0</v>
      </c>
      <c r="P2871" s="239">
        <f t="shared" si="333"/>
        <v>0</v>
      </c>
      <c r="Q2871" s="698"/>
      <c r="R2871" s="699"/>
    </row>
    <row r="2872" spans="2:18" ht="17.25" thickBot="1">
      <c r="B2872" s="688"/>
      <c r="C2872" s="279"/>
      <c r="D2872" s="700"/>
      <c r="E2872" s="701"/>
      <c r="F2872" s="243"/>
      <c r="G2872" s="244"/>
      <c r="H2872" s="245"/>
      <c r="I2872" s="246">
        <f>IF(M2843="지원단가",F2872*G2872*H2872,0)</f>
        <v>0</v>
      </c>
      <c r="J2872" s="691"/>
      <c r="K2872" s="247">
        <f t="shared" si="330"/>
        <v>0</v>
      </c>
      <c r="L2872" s="248">
        <f t="shared" si="331"/>
        <v>0</v>
      </c>
      <c r="M2872" s="249">
        <f t="shared" si="332"/>
        <v>0</v>
      </c>
      <c r="N2872" s="246">
        <f>IF(Q2846="불승인",0,IF(M2843="지원단가",K2872*L2872*M2872,0))</f>
        <v>0</v>
      </c>
      <c r="O2872" s="691"/>
      <c r="P2872" s="247">
        <f t="shared" si="333"/>
        <v>0</v>
      </c>
      <c r="Q2872" s="702"/>
      <c r="R2872" s="703"/>
    </row>
    <row r="2873" spans="2:18">
      <c r="B2873" s="686" t="s">
        <v>43</v>
      </c>
      <c r="C2873" s="269"/>
      <c r="D2873" s="696"/>
      <c r="E2873" s="697"/>
      <c r="F2873" s="205"/>
      <c r="G2873" s="206"/>
      <c r="H2873" s="207"/>
      <c r="I2873" s="208">
        <f>IF(M2843="지원단가",F2873*G2873*H2873,0)</f>
        <v>0</v>
      </c>
      <c r="J2873" s="689">
        <f>SUM(I2873:I2875)</f>
        <v>0</v>
      </c>
      <c r="K2873" s="209">
        <f t="shared" si="330"/>
        <v>0</v>
      </c>
      <c r="L2873" s="210">
        <f t="shared" si="331"/>
        <v>0</v>
      </c>
      <c r="M2873" s="211">
        <f t="shared" si="332"/>
        <v>0</v>
      </c>
      <c r="N2873" s="208">
        <f>IF(Q2846="불승인",0,IF(M2843="지원단가",K2873*L2873*M2873,0))</f>
        <v>0</v>
      </c>
      <c r="O2873" s="689">
        <f>SUM(N2873:N2875)</f>
        <v>0</v>
      </c>
      <c r="P2873" s="209">
        <f t="shared" si="333"/>
        <v>0</v>
      </c>
      <c r="Q2873" s="698"/>
      <c r="R2873" s="699"/>
    </row>
    <row r="2874" spans="2:18">
      <c r="B2874" s="687"/>
      <c r="C2874" s="270"/>
      <c r="D2874" s="704"/>
      <c r="E2874" s="705"/>
      <c r="F2874" s="213"/>
      <c r="G2874" s="214"/>
      <c r="H2874" s="215"/>
      <c r="I2874" s="216">
        <f>IF(M2843="지원단가",F2874*G2874*H2874,0)</f>
        <v>0</v>
      </c>
      <c r="J2874" s="690"/>
      <c r="K2874" s="217">
        <f t="shared" si="330"/>
        <v>0</v>
      </c>
      <c r="L2874" s="218">
        <f t="shared" si="331"/>
        <v>0</v>
      </c>
      <c r="M2874" s="219">
        <f t="shared" si="332"/>
        <v>0</v>
      </c>
      <c r="N2874" s="216">
        <f>IF(Q2846="불승인",0,IF(M2843="지원단가",K2874*L2874*M2874,0))</f>
        <v>0</v>
      </c>
      <c r="O2874" s="690"/>
      <c r="P2874" s="217">
        <f t="shared" si="333"/>
        <v>0</v>
      </c>
      <c r="Q2874" s="706"/>
      <c r="R2874" s="707"/>
    </row>
    <row r="2875" spans="2:18" ht="17.25" thickBot="1">
      <c r="B2875" s="688"/>
      <c r="C2875" s="271"/>
      <c r="D2875" s="700"/>
      <c r="E2875" s="701"/>
      <c r="F2875" s="221"/>
      <c r="G2875" s="222"/>
      <c r="H2875" s="223"/>
      <c r="I2875" s="224">
        <f>IF(M2843="지원단가",F2875*G2875*H2875,0)</f>
        <v>0</v>
      </c>
      <c r="J2875" s="691"/>
      <c r="K2875" s="225">
        <f t="shared" si="330"/>
        <v>0</v>
      </c>
      <c r="L2875" s="226">
        <f t="shared" si="331"/>
        <v>0</v>
      </c>
      <c r="M2875" s="227">
        <f t="shared" si="332"/>
        <v>0</v>
      </c>
      <c r="N2875" s="224">
        <f>IF(Q2846="불승인",0,IF(M2843="지원단가",K2875*L2875*M2875,0))</f>
        <v>0</v>
      </c>
      <c r="O2875" s="691"/>
      <c r="P2875" s="225">
        <f t="shared" si="333"/>
        <v>0</v>
      </c>
      <c r="Q2875" s="702"/>
      <c r="R2875" s="703"/>
    </row>
    <row r="2876" spans="2:18" ht="17.25" thickBot="1">
      <c r="B2876" s="686" t="s">
        <v>87</v>
      </c>
      <c r="C2876" s="278"/>
      <c r="D2876" s="280"/>
      <c r="E2876" s="281" t="s">
        <v>2297</v>
      </c>
      <c r="F2876" s="235"/>
      <c r="G2876" s="236"/>
      <c r="H2876" s="237"/>
      <c r="I2876" s="238">
        <f>IF(M2843="지원단가",F2876*G2876*H2876,0)</f>
        <v>0</v>
      </c>
      <c r="J2876" s="689">
        <f>SUM(I2876:I2878)</f>
        <v>0</v>
      </c>
      <c r="K2876" s="239">
        <f t="shared" si="330"/>
        <v>0</v>
      </c>
      <c r="L2876" s="240">
        <f t="shared" si="331"/>
        <v>0</v>
      </c>
      <c r="M2876" s="241">
        <f t="shared" si="332"/>
        <v>0</v>
      </c>
      <c r="N2876" s="238">
        <f>IF(Q2846="불승인",0,IF(M2843="지원단가",K2876*L2876*M2876,0))</f>
        <v>0</v>
      </c>
      <c r="O2876" s="689">
        <f>SUM(N2876:N2878)</f>
        <v>0</v>
      </c>
      <c r="P2876" s="239">
        <f t="shared" si="333"/>
        <v>0</v>
      </c>
      <c r="Q2876" s="252"/>
      <c r="R2876" s="253" t="s">
        <v>2298</v>
      </c>
    </row>
    <row r="2877" spans="2:18" ht="17.25" thickTop="1">
      <c r="B2877" s="687"/>
      <c r="C2877" s="270"/>
      <c r="D2877" s="282"/>
      <c r="E2877" s="692" t="e">
        <f>J2876/SUM(J2850:J2875)</f>
        <v>#DIV/0!</v>
      </c>
      <c r="F2877" s="213"/>
      <c r="G2877" s="214"/>
      <c r="H2877" s="215"/>
      <c r="I2877" s="216">
        <f>IF(M2843="지원단가",F2877*G2877*H2877,0)</f>
        <v>0</v>
      </c>
      <c r="J2877" s="690"/>
      <c r="K2877" s="217">
        <f t="shared" si="330"/>
        <v>0</v>
      </c>
      <c r="L2877" s="218">
        <f t="shared" si="331"/>
        <v>0</v>
      </c>
      <c r="M2877" s="219">
        <f t="shared" si="332"/>
        <v>0</v>
      </c>
      <c r="N2877" s="216">
        <f>IF(Q2846="불승인",0,IF(M2843="지원단가",K2877*L2877*M2877,0))</f>
        <v>0</v>
      </c>
      <c r="O2877" s="690"/>
      <c r="P2877" s="217">
        <f t="shared" si="333"/>
        <v>0</v>
      </c>
      <c r="Q2877" s="255"/>
      <c r="R2877" s="694" t="e">
        <f>O2876/SUM(O2850:O2875)</f>
        <v>#DIV/0!</v>
      </c>
    </row>
    <row r="2878" spans="2:18" ht="17.25" thickBot="1">
      <c r="B2878" s="688"/>
      <c r="C2878" s="279"/>
      <c r="D2878" s="283"/>
      <c r="E2878" s="693"/>
      <c r="F2878" s="243"/>
      <c r="G2878" s="244"/>
      <c r="H2878" s="245"/>
      <c r="I2878" s="246">
        <f>IF(M2843="지원단가",F2878*G2878*H2878,0)</f>
        <v>0</v>
      </c>
      <c r="J2878" s="691"/>
      <c r="K2878" s="247">
        <f t="shared" si="330"/>
        <v>0</v>
      </c>
      <c r="L2878" s="248">
        <f t="shared" si="331"/>
        <v>0</v>
      </c>
      <c r="M2878" s="249">
        <f t="shared" si="332"/>
        <v>0</v>
      </c>
      <c r="N2878" s="246">
        <f>IF(Q2846="불승인",0,IF(M2843="지원단가",K2878*L2878*M2878,0))</f>
        <v>0</v>
      </c>
      <c r="O2878" s="691"/>
      <c r="P2878" s="247">
        <f t="shared" si="333"/>
        <v>0</v>
      </c>
      <c r="Q2878" s="257"/>
      <c r="R2878" s="695"/>
    </row>
    <row r="2879" spans="2:18">
      <c r="B2879" s="686" t="s">
        <v>19</v>
      </c>
      <c r="C2879" s="269"/>
      <c r="D2879" s="696"/>
      <c r="E2879" s="697"/>
      <c r="F2879" s="205"/>
      <c r="G2879" s="206"/>
      <c r="H2879" s="207"/>
      <c r="I2879" s="208">
        <f>F2879*G2879*H2879</f>
        <v>0</v>
      </c>
      <c r="J2879" s="689">
        <f>SUM(I2879:I2880)</f>
        <v>0</v>
      </c>
      <c r="K2879" s="209">
        <f t="shared" si="330"/>
        <v>0</v>
      </c>
      <c r="L2879" s="210">
        <f t="shared" si="331"/>
        <v>0</v>
      </c>
      <c r="M2879" s="211">
        <f t="shared" si="332"/>
        <v>0</v>
      </c>
      <c r="N2879" s="208">
        <f>IF(Q2846="불승인", 0,K2879*L2879*M2879)</f>
        <v>0</v>
      </c>
      <c r="O2879" s="689">
        <f>SUM(N2879:N2880)</f>
        <v>0</v>
      </c>
      <c r="P2879" s="209">
        <f t="shared" si="333"/>
        <v>0</v>
      </c>
      <c r="Q2879" s="698"/>
      <c r="R2879" s="699"/>
    </row>
    <row r="2880" spans="2:18" ht="17.25" thickBot="1">
      <c r="B2880" s="688"/>
      <c r="C2880" s="271"/>
      <c r="D2880" s="700"/>
      <c r="E2880" s="701"/>
      <c r="F2880" s="221"/>
      <c r="G2880" s="222"/>
      <c r="H2880" s="223"/>
      <c r="I2880" s="224">
        <f t="shared" ref="I2880:I2881" si="334">F2880*G2880*H2880</f>
        <v>0</v>
      </c>
      <c r="J2880" s="691"/>
      <c r="K2880" s="225">
        <f t="shared" si="330"/>
        <v>0</v>
      </c>
      <c r="L2880" s="226">
        <f t="shared" si="331"/>
        <v>0</v>
      </c>
      <c r="M2880" s="227">
        <f t="shared" si="332"/>
        <v>0</v>
      </c>
      <c r="N2880" s="224">
        <f>IF(Q2846="불승인", 0,K2880*L2880*M2880)</f>
        <v>0</v>
      </c>
      <c r="O2880" s="691"/>
      <c r="P2880" s="225">
        <f t="shared" si="333"/>
        <v>0</v>
      </c>
      <c r="Q2880" s="702"/>
      <c r="R2880" s="703"/>
    </row>
    <row r="2881" spans="2:18" ht="17.25" thickBot="1">
      <c r="B2881" s="258" t="s">
        <v>44</v>
      </c>
      <c r="C2881" s="284"/>
      <c r="D2881" s="682"/>
      <c r="E2881" s="683"/>
      <c r="F2881" s="260"/>
      <c r="G2881" s="261"/>
      <c r="H2881" s="262"/>
      <c r="I2881" s="263">
        <f t="shared" si="334"/>
        <v>0</v>
      </c>
      <c r="J2881" s="264">
        <f>I2881</f>
        <v>0</v>
      </c>
      <c r="K2881" s="265">
        <f t="shared" si="330"/>
        <v>0</v>
      </c>
      <c r="L2881" s="266">
        <f t="shared" si="331"/>
        <v>0</v>
      </c>
      <c r="M2881" s="267">
        <f t="shared" si="332"/>
        <v>0</v>
      </c>
      <c r="N2881" s="263">
        <f>IF(Q2846="불승인", 0,K2881*L2881*M2881)</f>
        <v>0</v>
      </c>
      <c r="O2881" s="264">
        <f>N2881</f>
        <v>0</v>
      </c>
      <c r="P2881" s="265">
        <f t="shared" si="333"/>
        <v>0</v>
      </c>
      <c r="Q2881" s="684"/>
      <c r="R2881" s="685"/>
    </row>
    <row r="2883" spans="2:18" ht="17.25" thickBot="1"/>
    <row r="2884" spans="2:18" ht="19.5">
      <c r="B2884" s="1" t="s">
        <v>0</v>
      </c>
      <c r="C2884" s="742" t="str">
        <f>총괄!$D$2</f>
        <v>공동훈련센터명</v>
      </c>
      <c r="D2884" s="743"/>
      <c r="E2884" s="743"/>
      <c r="F2884" s="744" t="str" cm="1">
        <f t="array" ref="F2884">IFERROR( LOOKUP(2, 1/(과정일람표!$A$13:$A$412=C2885)/(과정일람표!$B$13:$B$412="승인"), IF(과정일람표!$F$13:$F$412="", NA(), "파트너: " &amp; 과정일람표!$F$13:$F$412)),"")</f>
        <v/>
      </c>
      <c r="G2884" s="745"/>
      <c r="H2884" s="746" t="s">
        <v>21</v>
      </c>
      <c r="I2884" s="747"/>
      <c r="J2884" s="747"/>
      <c r="K2884" s="747"/>
      <c r="L2884" s="747"/>
      <c r="M2884" s="747"/>
      <c r="N2884" s="748"/>
      <c r="O2884" s="749" t="s">
        <v>549</v>
      </c>
      <c r="P2884" s="751" t="s">
        <v>550</v>
      </c>
      <c r="Q2884" s="753" t="s">
        <v>13</v>
      </c>
      <c r="R2884" s="754"/>
    </row>
    <row r="2885" spans="2:18" ht="20.25" thickBot="1">
      <c r="B2885" s="2" t="s">
        <v>1</v>
      </c>
      <c r="C2885" s="179">
        <v>68</v>
      </c>
      <c r="D2885" s="755" t="str" cm="1">
        <f t="array" ref="D2885">IFERROR( LOOKUP(2, 1/(과정일람표!$A$13:$A$412=C2885)/(과정일람표!$B$13:$B$412="승인"), IF(과정일람표!$R$13:$R$412="", NA(), 과정일람표!$R$13:$R$412)),"")</f>
        <v/>
      </c>
      <c r="E2885" s="756"/>
      <c r="F2885" s="756"/>
      <c r="G2885" s="757"/>
      <c r="H2885" s="3" t="s">
        <v>14</v>
      </c>
      <c r="I2885" s="4" t="s">
        <v>47</v>
      </c>
      <c r="J2885" s="4" t="s">
        <v>46</v>
      </c>
      <c r="K2885" s="4" t="s">
        <v>34</v>
      </c>
      <c r="L2885" s="4" t="s">
        <v>22</v>
      </c>
      <c r="M2885" s="4" t="s">
        <v>17</v>
      </c>
      <c r="N2885" s="17" t="s">
        <v>554</v>
      </c>
      <c r="O2885" s="750"/>
      <c r="P2885" s="752"/>
      <c r="Q2885" s="738"/>
      <c r="R2885" s="739"/>
    </row>
    <row r="2886" spans="2:18" ht="19.5">
      <c r="B2886" s="720" t="s">
        <v>2</v>
      </c>
      <c r="C2886" s="5" t="s">
        <v>4</v>
      </c>
      <c r="D2886" s="6" t="s">
        <v>5</v>
      </c>
      <c r="E2886" s="6" t="s">
        <v>11</v>
      </c>
      <c r="F2886" s="7" t="s">
        <v>12</v>
      </c>
      <c r="G2886" s="8" t="s">
        <v>2152</v>
      </c>
      <c r="H2886" s="11" t="s">
        <v>15</v>
      </c>
      <c r="I2886" s="180">
        <f>SUM(I2887:I2889)</f>
        <v>0</v>
      </c>
      <c r="J2886" s="180">
        <f>SUM(J2887:J2889)</f>
        <v>0</v>
      </c>
      <c r="K2886" s="180">
        <f>SUM(K2887:K2889)</f>
        <v>0</v>
      </c>
      <c r="L2886" s="723" t="str" cm="1">
        <f t="array" ref="L2886">IFERROR( LOOKUP(2, 1/(과정일람표!$A$13:$A$412=C2885)/(과정일람표!$B$13:$B$412="승인"), IF(과정일람표!$N$13:$N$412="", NA(), 과정일람표!$N$13:$N$412)),"")</f>
        <v/>
      </c>
      <c r="M2886" s="726" t="str" cm="1">
        <f t="array" ref="M2886">IFERROR( LOOKUP(2, 1/(과정일람표!$A$13:$A$412=C2885)/(과정일람표!$B$13:$B$412="승인"), IF(과정일람표!$AA$13:$AA$412="", NA(), 과정일람표!$AA$13:$AA$412)),"")</f>
        <v/>
      </c>
      <c r="N2886" s="729" t="e">
        <f>VLOOKUP(LEFT(N2888,6),NCS단가,5,FALSE)</f>
        <v>#N/A</v>
      </c>
      <c r="O2886" s="731" t="str" cm="1">
        <f t="array" ref="O2886">IFERROR( LOOKUP(2, 1/(과정일람표!$A$13:$A$412=C2885)/(과정일람표!$B$13:$B$412="신청"), IF(과정일람표!$AC$13:$AC$412="", NA(), 과정일람표!$AC$13:$AC$412)),"")</f>
        <v/>
      </c>
      <c r="P2886" s="729" t="e">
        <f>IF(Q2889="불승인",0,IF(OR(D2887="원격대체", D2887="집체",D2887="혼합"),IF(M2886="기준단가",N2886,J2887/(G2889*D2889)),_xlfn.IFS(D2887="원격",2970,D2887="STEP자체", 6160,D2887="STEP공공",4600)))</f>
        <v>#N/A</v>
      </c>
      <c r="Q2886" s="734" t="str">
        <f>IF(총괄!$C$6="전략", IF(P2889&lt;300%,"적정","검토필요"), IF(총괄!$C$6="지산맞", IF(LEN(L2886)=0,"분류입력확인",IF(P2889&lt;VLOOKUP(L2886,테이블!$B$3:$C$5,2,FALSE),"적정","검토필요")),IF(OR(LEN(E2887)&gt;0,LEN(F2887)&gt;0),IF(과정별세부산출!P2889&lt;300%,"적정","검토필요"),IF(과정별세부산출!P2889&lt;VLOOKUP(과정별세부산출!G2887,테이블!$H$3:$I$10,2,FALSE),"적정","검토필요"))))</f>
        <v>분류입력확인</v>
      </c>
      <c r="R2886" s="735"/>
    </row>
    <row r="2887" spans="2:18" ht="20.25" thickBot="1">
      <c r="B2887" s="721"/>
      <c r="C2887" s="181" t="str" cm="1">
        <f t="array" ref="C2887">IFERROR( LOOKUP(2, 1/(과정일람표!$A$13:$A$412=C2885)/(과정일람표!$B$13:$B$412="승인"), IF(과정일람표!$T$13:$T$412="", NA(), 과정일람표!$T$13:$T$412)),"")</f>
        <v/>
      </c>
      <c r="D2887" s="182" t="str" cm="1">
        <f t="array" ref="D2887">IFERROR( LOOKUP(2, 1/(과정일람표!$A$13:$A$412=C2885)/(과정일람표!$B$13:$B$412="승인"), IF(과정일람표!$U$13:$U$412="", NA(), 과정일람표!$U$13:$U$412)),"")</f>
        <v/>
      </c>
      <c r="E2887" s="182" t="str" cm="1">
        <f t="array" ref="E2887">IFERROR( LOOKUP(2, 1/(과정일람표!$A$13:$A$412=C2885)/(과정일람표!$B$13:$B$412="승인"), IF(과정일람표!$K$13:$K$412="", NA(), 과정일람표!$K$13:$K$412)),"")</f>
        <v/>
      </c>
      <c r="F2887" s="182" t="str" cm="1">
        <f t="array" ref="F2887">IFERROR( LOOKUP(2, 1/(과정일람표!$A$13:$A$412=C2885)/(과정일람표!$B$13:$B$412="승인"), IF(과정일람표!$L$13:$L$412="", NA(), 과정일람표!$L$13:$L$412)),"")</f>
        <v/>
      </c>
      <c r="G2887" s="183" t="str" cm="1">
        <f t="array" ref="G2887">IFERROR( LOOKUP(2, 1/(과정일람표!$A$13:$A$412=C2885)/(과정일람표!$B$13:$B$412="승인"), IF(과정일람표!$M$13:$M$412="", NA(), 과정일람표!$M$13:$M$412)),"")</f>
        <v/>
      </c>
      <c r="H2887" s="12" t="s">
        <v>18</v>
      </c>
      <c r="I2887" s="184">
        <f>IF(M2886="기준단가",IF(OR(D2887="집체",D2887="원격대체", D2887="혼합"),N2886*D2889*G2889,_xlfn.IFS(D2887="원격",2970*D2889*G2889,D2887="STEP자체",6160*D2889*G2889,D2887="STEP공공",4600*D2889*G2889)),IF(M2886="E-9",2*N2886*D2889*G2889,SUM(J2893:J2921)))</f>
        <v>0</v>
      </c>
      <c r="J2887" s="184">
        <f>IF(Q2889="불승인",0,IF(M2886="기준단가",IF(OR(D2887="집체",D2887="원격대체", D2887="혼합"),N2886*D2889*G2889,_xlfn.IFS(D2887="원격",2970*D2889*G2889,D2887="STEP자체",6160*D2889*G2889,D2887="STEP공공",4600*D2889*G2889)),IF(M2886="E-9",2*N2886*D2889*G2889,SUM(O2893:O2921))))</f>
        <v>0</v>
      </c>
      <c r="K2887" s="184">
        <f>J2887-I2887</f>
        <v>0</v>
      </c>
      <c r="L2887" s="724"/>
      <c r="M2887" s="727"/>
      <c r="N2887" s="730"/>
      <c r="O2887" s="732"/>
      <c r="P2887" s="733"/>
      <c r="Q2887" s="734"/>
      <c r="R2887" s="735"/>
    </row>
    <row r="2888" spans="2:18" ht="19.5">
      <c r="B2888" s="721"/>
      <c r="C2888" s="9" t="s">
        <v>6</v>
      </c>
      <c r="D2888" s="10" t="s">
        <v>7</v>
      </c>
      <c r="E2888" s="10" t="s">
        <v>8</v>
      </c>
      <c r="F2888" s="10" t="s">
        <v>9</v>
      </c>
      <c r="G2888" s="10" t="s">
        <v>10</v>
      </c>
      <c r="H2888" s="13" t="s">
        <v>19</v>
      </c>
      <c r="I2888" s="184">
        <f>IF(OR(D2887="집체",D2887="혼합"), J2922, 0)</f>
        <v>0</v>
      </c>
      <c r="J2888" s="184">
        <f>IF(Q2889="불승인",0,IF(OR(D2887="집체",D2887="혼합"),O2922,0))</f>
        <v>0</v>
      </c>
      <c r="K2888" s="184">
        <f>J2888-I2888</f>
        <v>0</v>
      </c>
      <c r="L2888" s="724"/>
      <c r="M2888" s="727"/>
      <c r="N2888" s="185" t="str" cm="1">
        <f t="array" ref="N2888">IFERROR( LOOKUP(2, 1/(과정일람표!$A$13:$A$412=C2885)/(과정일람표!$B$13:$B$412="승인"), IF(과정일람표!$J$13:$J$412="", NA(), 과정일람표!$J$13:$J$412)),"")</f>
        <v/>
      </c>
      <c r="O2888" s="736" t="s">
        <v>551</v>
      </c>
      <c r="P2888" s="737"/>
      <c r="Q2888" s="738" t="s">
        <v>85</v>
      </c>
      <c r="R2888" s="739"/>
    </row>
    <row r="2889" spans="2:18" ht="20.25" thickBot="1">
      <c r="B2889" s="722"/>
      <c r="C2889" s="186" t="str" cm="1">
        <f t="array" ref="C2889">IFERROR( LOOKUP(2, 1/(과정일람표!$A$13:$A$412=C2885)/(과정일람표!$B$13:$B$412="승인"), IF(과정일람표!$V$13:$V$412="", NA(), 과정일람표!$V$13:$V$412)),"")</f>
        <v/>
      </c>
      <c r="D2889" s="182" t="str" cm="1">
        <f t="array" ref="D2889">IFERROR( LOOKUP(2, 1/(과정일람표!$A$13:$A$412=C2885)/(과정일람표!$B$13:$B$412="승인"), IF(과정일람표!$W$13:$W$412="", NA(), 과정일람표!$W$13:$W$412)),"")</f>
        <v/>
      </c>
      <c r="E2889" s="187" t="str" cm="1">
        <f t="array" ref="E2889">IFERROR( LOOKUP(2, 1/(과정일람표!$A$13:$A$412=C2885)/(과정일람표!$B$13:$B$412="승인"), IF(과정일람표!$R$13:$R$412="", NA(), 과정일람표!$X$13:$X$412)),"")</f>
        <v/>
      </c>
      <c r="F2889" s="187" t="str" cm="1">
        <f t="array" ref="F2889">IFERROR( LOOKUP(2, 1/(과정일람표!$A$13:$A$412=C2885)/(과정일람표!$B$13:$B$412="승인"), IF(과정일람표!$Y$13:$Y$412="", NA(), 과정일람표!$Y$13:$Y$412)),"")</f>
        <v/>
      </c>
      <c r="G2889" s="187" t="str" cm="1">
        <f t="array" ref="G2889">IFERROR( LOOKUP(2, 1/(과정일람표!$A$13:$A$412=C2885)/(과정일람표!$B$13:$B$412="승인"), IF(과정일람표!$Z$13:$Z$412="", NA(), 과정일람표!$Z$13:$Z$412)),"")</f>
        <v/>
      </c>
      <c r="H2889" s="14" t="s">
        <v>20</v>
      </c>
      <c r="I2889" s="188">
        <f>IF(OR(D2887="집체", D2887="원격대체",D2887="혼합"), J2924, 0)</f>
        <v>0</v>
      </c>
      <c r="J2889" s="188">
        <f>IF(Q2889="불승인",0,IF(OR(D2887="집체",D2887="원격대체",D2887="혼합"),O2924,0))</f>
        <v>0</v>
      </c>
      <c r="K2889" s="188">
        <f>J2889-I2889</f>
        <v>0</v>
      </c>
      <c r="L2889" s="725"/>
      <c r="M2889" s="728"/>
      <c r="N2889" s="189" t="str" cm="1">
        <f t="array" ref="N2889">IFERROR( LOOKUP(2, 1/(과정일람표!$A$13:$A$412=C2885)/(과정일람표!$B$13:$B$412="승인"), IF(과정일람표!$I$13:$I$412="", NA(), 과정일람표!$I$13:$I$412)),"")</f>
        <v/>
      </c>
      <c r="O2889" s="16" t="e">
        <f>O2886/N2886</f>
        <v>#VALUE!</v>
      </c>
      <c r="P2889" s="18" t="e">
        <f>P2886/N2886</f>
        <v>#N/A</v>
      </c>
      <c r="Q2889" s="740" t="s">
        <v>2291</v>
      </c>
      <c r="R2889" s="741"/>
    </row>
    <row r="2890" spans="2:18" ht="17.25" thickBot="1"/>
    <row r="2891" spans="2:18" ht="17.25" thickBot="1">
      <c r="B2891" s="708" t="s">
        <v>24</v>
      </c>
      <c r="C2891" s="710" t="s">
        <v>25</v>
      </c>
      <c r="D2891" s="712" t="s">
        <v>26</v>
      </c>
      <c r="E2891" s="713"/>
      <c r="F2891" s="716" t="s">
        <v>32</v>
      </c>
      <c r="G2891" s="717"/>
      <c r="H2891" s="717"/>
      <c r="I2891" s="717"/>
      <c r="J2891" s="718"/>
      <c r="K2891" s="716" t="s">
        <v>33</v>
      </c>
      <c r="L2891" s="717"/>
      <c r="M2891" s="717"/>
      <c r="N2891" s="717"/>
      <c r="O2891" s="718"/>
      <c r="P2891" s="716" t="s">
        <v>30</v>
      </c>
      <c r="Q2891" s="717"/>
      <c r="R2891" s="718"/>
    </row>
    <row r="2892" spans="2:18" ht="17.25" thickBot="1">
      <c r="B2892" s="709"/>
      <c r="C2892" s="711"/>
      <c r="D2892" s="714"/>
      <c r="E2892" s="715"/>
      <c r="F2892" s="190" t="s">
        <v>27</v>
      </c>
      <c r="G2892" s="191" t="s">
        <v>28</v>
      </c>
      <c r="H2892" s="15" t="s">
        <v>29</v>
      </c>
      <c r="I2892" s="192" t="s">
        <v>16</v>
      </c>
      <c r="J2892" s="193" t="s">
        <v>38</v>
      </c>
      <c r="K2892" s="190" t="s">
        <v>27</v>
      </c>
      <c r="L2892" s="191" t="s">
        <v>28</v>
      </c>
      <c r="M2892" s="15" t="s">
        <v>29</v>
      </c>
      <c r="N2892" s="192" t="s">
        <v>16</v>
      </c>
      <c r="O2892" s="193" t="s">
        <v>38</v>
      </c>
      <c r="P2892" s="190" t="s">
        <v>34</v>
      </c>
      <c r="Q2892" s="719" t="s">
        <v>31</v>
      </c>
      <c r="R2892" s="718"/>
    </row>
    <row r="2893" spans="2:18" ht="17.25" thickBot="1">
      <c r="B2893" s="194" t="s">
        <v>35</v>
      </c>
      <c r="C2893" s="268"/>
      <c r="D2893" s="682"/>
      <c r="E2893" s="683"/>
      <c r="F2893" s="196"/>
      <c r="G2893" s="197"/>
      <c r="H2893" s="198"/>
      <c r="I2893" s="199">
        <f>IF(M2886="지원단가",F2893*G2893*H2893,0)</f>
        <v>0</v>
      </c>
      <c r="J2893" s="200">
        <f>I2893</f>
        <v>0</v>
      </c>
      <c r="K2893" s="201">
        <f t="shared" ref="K2893:K2924" si="335">F2893</f>
        <v>0</v>
      </c>
      <c r="L2893" s="202">
        <f t="shared" ref="L2893:L2924" si="336">G2893</f>
        <v>0</v>
      </c>
      <c r="M2893" s="203">
        <f t="shared" ref="M2893:M2924" si="337">H2893</f>
        <v>0</v>
      </c>
      <c r="N2893" s="199">
        <f>IF(Q2889="불승인", 0,IF(M2886="지원단가",K2893*L2893*M2893,0))</f>
        <v>0</v>
      </c>
      <c r="O2893" s="200">
        <f>SUM(N2893)</f>
        <v>0</v>
      </c>
      <c r="P2893" s="201">
        <f>N2893-I2893</f>
        <v>0</v>
      </c>
      <c r="Q2893" s="684"/>
      <c r="R2893" s="685"/>
    </row>
    <row r="2894" spans="2:18">
      <c r="B2894" s="686" t="s">
        <v>36</v>
      </c>
      <c r="C2894" s="269"/>
      <c r="D2894" s="696"/>
      <c r="E2894" s="697"/>
      <c r="F2894" s="205"/>
      <c r="G2894" s="206"/>
      <c r="H2894" s="207"/>
      <c r="I2894" s="208">
        <f>IF(M2886="지원단가",F2894*G2894*H2894,0)</f>
        <v>0</v>
      </c>
      <c r="J2894" s="689">
        <f>SUM(I2894:I2897)</f>
        <v>0</v>
      </c>
      <c r="K2894" s="209">
        <f t="shared" si="335"/>
        <v>0</v>
      </c>
      <c r="L2894" s="210">
        <f t="shared" si="336"/>
        <v>0</v>
      </c>
      <c r="M2894" s="211">
        <f t="shared" si="337"/>
        <v>0</v>
      </c>
      <c r="N2894" s="208">
        <f>IF(Q2889="불승인",0,IF(M2886="지원단가",K2894*L2894*M2894,0))</f>
        <v>0</v>
      </c>
      <c r="O2894" s="689">
        <f>SUM(N2894:N2897)</f>
        <v>0</v>
      </c>
      <c r="P2894" s="209">
        <f t="shared" ref="P2894:P2924" si="338">N2894-I2894</f>
        <v>0</v>
      </c>
      <c r="Q2894" s="698"/>
      <c r="R2894" s="699"/>
    </row>
    <row r="2895" spans="2:18">
      <c r="B2895" s="687"/>
      <c r="C2895" s="270"/>
      <c r="D2895" s="704"/>
      <c r="E2895" s="705"/>
      <c r="F2895" s="213"/>
      <c r="G2895" s="214"/>
      <c r="H2895" s="215"/>
      <c r="I2895" s="216">
        <f>IF(M2886="지원단가",F2895*G2895*H2895,0)</f>
        <v>0</v>
      </c>
      <c r="J2895" s="690"/>
      <c r="K2895" s="217">
        <f t="shared" si="335"/>
        <v>0</v>
      </c>
      <c r="L2895" s="218">
        <f t="shared" si="336"/>
        <v>0</v>
      </c>
      <c r="M2895" s="219">
        <f t="shared" si="337"/>
        <v>0</v>
      </c>
      <c r="N2895" s="216">
        <f>IF(Q2889="불승인",0,IF(M2886="지원단가",K2895*L2895*M2895,0))</f>
        <v>0</v>
      </c>
      <c r="O2895" s="690"/>
      <c r="P2895" s="217">
        <f t="shared" si="338"/>
        <v>0</v>
      </c>
      <c r="Q2895" s="706"/>
      <c r="R2895" s="707"/>
    </row>
    <row r="2896" spans="2:18">
      <c r="B2896" s="687"/>
      <c r="C2896" s="270"/>
      <c r="D2896" s="704"/>
      <c r="E2896" s="705"/>
      <c r="F2896" s="213"/>
      <c r="G2896" s="214"/>
      <c r="H2896" s="215"/>
      <c r="I2896" s="216">
        <f>IF(M2886="지원단가",F2896*G2896*H2896,0)</f>
        <v>0</v>
      </c>
      <c r="J2896" s="690"/>
      <c r="K2896" s="217">
        <f t="shared" si="335"/>
        <v>0</v>
      </c>
      <c r="L2896" s="218">
        <f t="shared" si="336"/>
        <v>0</v>
      </c>
      <c r="M2896" s="219">
        <f t="shared" si="337"/>
        <v>0</v>
      </c>
      <c r="N2896" s="216">
        <f>IF(Q2889="불승인",0,IF(M2886="지원단가",K2896*L2896*M2896,0))</f>
        <v>0</v>
      </c>
      <c r="O2896" s="690"/>
      <c r="P2896" s="217">
        <f t="shared" si="338"/>
        <v>0</v>
      </c>
      <c r="Q2896" s="706"/>
      <c r="R2896" s="707"/>
    </row>
    <row r="2897" spans="2:18" ht="17.25" thickBot="1">
      <c r="B2897" s="688"/>
      <c r="C2897" s="271"/>
      <c r="D2897" s="700"/>
      <c r="E2897" s="701"/>
      <c r="F2897" s="221"/>
      <c r="G2897" s="222"/>
      <c r="H2897" s="223"/>
      <c r="I2897" s="224">
        <f>IF(M2886="지원단가",F2897*G2897*H2897,0)</f>
        <v>0</v>
      </c>
      <c r="J2897" s="691"/>
      <c r="K2897" s="225">
        <f t="shared" si="335"/>
        <v>0</v>
      </c>
      <c r="L2897" s="226">
        <f t="shared" si="336"/>
        <v>0</v>
      </c>
      <c r="M2897" s="227">
        <f t="shared" si="337"/>
        <v>0</v>
      </c>
      <c r="N2897" s="224">
        <f>IF(Q2889="불승인",0,IF(M2886="지원단가",K2897*L2897*M2897,0))</f>
        <v>0</v>
      </c>
      <c r="O2897" s="691"/>
      <c r="P2897" s="225">
        <f t="shared" si="338"/>
        <v>0</v>
      </c>
      <c r="Q2897" s="702"/>
      <c r="R2897" s="703"/>
    </row>
    <row r="2898" spans="2:18">
      <c r="B2898" s="686" t="s">
        <v>37</v>
      </c>
      <c r="C2898" s="269"/>
      <c r="D2898" s="272"/>
      <c r="E2898" s="273"/>
      <c r="F2898" s="205"/>
      <c r="G2898" s="206"/>
      <c r="H2898" s="207"/>
      <c r="I2898" s="208">
        <f>IF(M2886="지원단가",F2898*G2898*H2898,0)</f>
        <v>0</v>
      </c>
      <c r="J2898" s="689">
        <f>SUM(I2898:I2903)</f>
        <v>0</v>
      </c>
      <c r="K2898" s="209">
        <f t="shared" si="335"/>
        <v>0</v>
      </c>
      <c r="L2898" s="210">
        <f t="shared" si="336"/>
        <v>0</v>
      </c>
      <c r="M2898" s="211">
        <f t="shared" si="337"/>
        <v>0</v>
      </c>
      <c r="N2898" s="208">
        <f>IF(Q2889="불승인",0,IF(M2886="지원단가",K2898*L2898*M2898,0))</f>
        <v>0</v>
      </c>
      <c r="O2898" s="689">
        <f>SUM(N2898:N2903)</f>
        <v>0</v>
      </c>
      <c r="P2898" s="209">
        <f t="shared" si="338"/>
        <v>0</v>
      </c>
      <c r="Q2898" s="698"/>
      <c r="R2898" s="699"/>
    </row>
    <row r="2899" spans="2:18">
      <c r="B2899" s="687"/>
      <c r="C2899" s="270"/>
      <c r="D2899" s="274"/>
      <c r="E2899" s="275"/>
      <c r="F2899" s="213"/>
      <c r="G2899" s="214"/>
      <c r="H2899" s="215"/>
      <c r="I2899" s="216">
        <f>IF(M2886="지원단가",F2899*G2899*H2899,0)</f>
        <v>0</v>
      </c>
      <c r="J2899" s="690"/>
      <c r="K2899" s="217">
        <f t="shared" si="335"/>
        <v>0</v>
      </c>
      <c r="L2899" s="218">
        <f t="shared" si="336"/>
        <v>0</v>
      </c>
      <c r="M2899" s="219">
        <f t="shared" si="337"/>
        <v>0</v>
      </c>
      <c r="N2899" s="216">
        <f>IF(Q2889="불승인",0,IF(M2886="지원단가",K2899*L2899*M2899,0))</f>
        <v>0</v>
      </c>
      <c r="O2899" s="690"/>
      <c r="P2899" s="217">
        <f t="shared" si="338"/>
        <v>0</v>
      </c>
      <c r="Q2899" s="706"/>
      <c r="R2899" s="707"/>
    </row>
    <row r="2900" spans="2:18">
      <c r="B2900" s="687"/>
      <c r="C2900" s="270"/>
      <c r="D2900" s="274"/>
      <c r="E2900" s="275"/>
      <c r="F2900" s="213"/>
      <c r="G2900" s="214"/>
      <c r="H2900" s="215"/>
      <c r="I2900" s="216">
        <f>IF(M2886="지원단가",F2900*G2900*H2900,0)</f>
        <v>0</v>
      </c>
      <c r="J2900" s="690"/>
      <c r="K2900" s="217">
        <f t="shared" si="335"/>
        <v>0</v>
      </c>
      <c r="L2900" s="218">
        <f t="shared" si="336"/>
        <v>0</v>
      </c>
      <c r="M2900" s="219">
        <f t="shared" si="337"/>
        <v>0</v>
      </c>
      <c r="N2900" s="216">
        <f>IF(Q2889="불승인",0,IF(M2886="지원단가",K2900*L2900*M2900,0))</f>
        <v>0</v>
      </c>
      <c r="O2900" s="690"/>
      <c r="P2900" s="217">
        <f t="shared" si="338"/>
        <v>0</v>
      </c>
      <c r="Q2900" s="706"/>
      <c r="R2900" s="707"/>
    </row>
    <row r="2901" spans="2:18">
      <c r="B2901" s="687"/>
      <c r="C2901" s="270"/>
      <c r="D2901" s="274"/>
      <c r="E2901" s="275"/>
      <c r="F2901" s="213"/>
      <c r="G2901" s="214"/>
      <c r="H2901" s="215"/>
      <c r="I2901" s="216">
        <f>IF(M2886="지원단가",F2901*G2901*H2901,0)</f>
        <v>0</v>
      </c>
      <c r="J2901" s="690"/>
      <c r="K2901" s="217">
        <f t="shared" si="335"/>
        <v>0</v>
      </c>
      <c r="L2901" s="218">
        <f t="shared" si="336"/>
        <v>0</v>
      </c>
      <c r="M2901" s="219">
        <f t="shared" si="337"/>
        <v>0</v>
      </c>
      <c r="N2901" s="216">
        <f>IF(Q2889="불승인",0,IF(M2886="지원단가",K2901*L2901*M2901,0))</f>
        <v>0</v>
      </c>
      <c r="O2901" s="690"/>
      <c r="P2901" s="217">
        <f t="shared" si="338"/>
        <v>0</v>
      </c>
      <c r="Q2901" s="706"/>
      <c r="R2901" s="707"/>
    </row>
    <row r="2902" spans="2:18">
      <c r="B2902" s="687"/>
      <c r="C2902" s="270"/>
      <c r="D2902" s="274"/>
      <c r="E2902" s="275"/>
      <c r="F2902" s="213"/>
      <c r="G2902" s="214"/>
      <c r="H2902" s="215"/>
      <c r="I2902" s="216">
        <f>IF(M2886="지원단가",F2902*G2902*H2902,0)</f>
        <v>0</v>
      </c>
      <c r="J2902" s="690"/>
      <c r="K2902" s="217">
        <f t="shared" si="335"/>
        <v>0</v>
      </c>
      <c r="L2902" s="218">
        <f t="shared" si="336"/>
        <v>0</v>
      </c>
      <c r="M2902" s="219">
        <f t="shared" si="337"/>
        <v>0</v>
      </c>
      <c r="N2902" s="216">
        <f>IF(Q2889="불승인",0,IF(M2886="지원단가",K2902*L2902*M2902,0))</f>
        <v>0</v>
      </c>
      <c r="O2902" s="690"/>
      <c r="P2902" s="217">
        <f t="shared" si="338"/>
        <v>0</v>
      </c>
      <c r="Q2902" s="706"/>
      <c r="R2902" s="707"/>
    </row>
    <row r="2903" spans="2:18" ht="17.25" thickBot="1">
      <c r="B2903" s="688"/>
      <c r="C2903" s="271"/>
      <c r="D2903" s="276"/>
      <c r="E2903" s="277"/>
      <c r="F2903" s="221"/>
      <c r="G2903" s="222"/>
      <c r="H2903" s="223"/>
      <c r="I2903" s="224">
        <f>IF(M2886="지원단가",F2903*G2903*H2903,0)</f>
        <v>0</v>
      </c>
      <c r="J2903" s="691"/>
      <c r="K2903" s="225">
        <f t="shared" si="335"/>
        <v>0</v>
      </c>
      <c r="L2903" s="226">
        <f t="shared" si="336"/>
        <v>0</v>
      </c>
      <c r="M2903" s="227">
        <f t="shared" si="337"/>
        <v>0</v>
      </c>
      <c r="N2903" s="224">
        <f>IF(Q2889="불승인",0,IF(M2886="지원단가",K2903*L2903*M2903,0))</f>
        <v>0</v>
      </c>
      <c r="O2903" s="691"/>
      <c r="P2903" s="225">
        <f t="shared" si="338"/>
        <v>0</v>
      </c>
      <c r="Q2903" s="702"/>
      <c r="R2903" s="703"/>
    </row>
    <row r="2904" spans="2:18">
      <c r="B2904" s="686" t="s">
        <v>39</v>
      </c>
      <c r="C2904" s="269"/>
      <c r="D2904" s="696"/>
      <c r="E2904" s="697"/>
      <c r="F2904" s="205"/>
      <c r="G2904" s="206"/>
      <c r="H2904" s="207"/>
      <c r="I2904" s="208">
        <f>IF(M2886="지원단가",F2904*G2904*H2904,0)</f>
        <v>0</v>
      </c>
      <c r="J2904" s="689">
        <f>SUM(I2904:I2909)</f>
        <v>0</v>
      </c>
      <c r="K2904" s="209">
        <f t="shared" si="335"/>
        <v>0</v>
      </c>
      <c r="L2904" s="210">
        <f t="shared" si="336"/>
        <v>0</v>
      </c>
      <c r="M2904" s="211">
        <f t="shared" si="337"/>
        <v>0</v>
      </c>
      <c r="N2904" s="208">
        <f>IF(Q2889="불승인",0,IF(M2886="지원단가",K2904*L2904*M2904,0))</f>
        <v>0</v>
      </c>
      <c r="O2904" s="689">
        <f>SUM(N2904:N2909)</f>
        <v>0</v>
      </c>
      <c r="P2904" s="209">
        <f t="shared" si="338"/>
        <v>0</v>
      </c>
      <c r="Q2904" s="698"/>
      <c r="R2904" s="699"/>
    </row>
    <row r="2905" spans="2:18">
      <c r="B2905" s="687"/>
      <c r="C2905" s="270"/>
      <c r="D2905" s="704"/>
      <c r="E2905" s="705"/>
      <c r="F2905" s="213"/>
      <c r="G2905" s="214"/>
      <c r="H2905" s="215"/>
      <c r="I2905" s="216">
        <f>IF(M2886="지원단가",F2905*G2905*H2905,0)</f>
        <v>0</v>
      </c>
      <c r="J2905" s="690"/>
      <c r="K2905" s="217">
        <f t="shared" si="335"/>
        <v>0</v>
      </c>
      <c r="L2905" s="218">
        <f t="shared" si="336"/>
        <v>0</v>
      </c>
      <c r="M2905" s="219">
        <f t="shared" si="337"/>
        <v>0</v>
      </c>
      <c r="N2905" s="216">
        <f>IF(Q2889="불승인",0,IF(M2886="지원단가",K2905*L2905*M2905,0))</f>
        <v>0</v>
      </c>
      <c r="O2905" s="690"/>
      <c r="P2905" s="217">
        <f t="shared" si="338"/>
        <v>0</v>
      </c>
      <c r="Q2905" s="706"/>
      <c r="R2905" s="707"/>
    </row>
    <row r="2906" spans="2:18">
      <c r="B2906" s="687"/>
      <c r="C2906" s="270"/>
      <c r="D2906" s="704"/>
      <c r="E2906" s="705"/>
      <c r="F2906" s="213"/>
      <c r="G2906" s="214"/>
      <c r="H2906" s="215"/>
      <c r="I2906" s="216">
        <f>IF(M2886="지원단가",F2906*G2906*H2906,0)</f>
        <v>0</v>
      </c>
      <c r="J2906" s="690"/>
      <c r="K2906" s="217">
        <f t="shared" si="335"/>
        <v>0</v>
      </c>
      <c r="L2906" s="218">
        <f t="shared" si="336"/>
        <v>0</v>
      </c>
      <c r="M2906" s="219">
        <f t="shared" si="337"/>
        <v>0</v>
      </c>
      <c r="N2906" s="216">
        <f>IF(Q2889="불승인",0,IF(M2886="지원단가",K2906*L2906*M2906,0))</f>
        <v>0</v>
      </c>
      <c r="O2906" s="690"/>
      <c r="P2906" s="217">
        <f t="shared" si="338"/>
        <v>0</v>
      </c>
      <c r="Q2906" s="706"/>
      <c r="R2906" s="707"/>
    </row>
    <row r="2907" spans="2:18">
      <c r="B2907" s="687"/>
      <c r="C2907" s="270"/>
      <c r="D2907" s="704"/>
      <c r="E2907" s="705"/>
      <c r="F2907" s="213"/>
      <c r="G2907" s="214"/>
      <c r="H2907" s="215"/>
      <c r="I2907" s="216">
        <f>IF(M2886="지원단가",F2907*G2907*H2907,0)</f>
        <v>0</v>
      </c>
      <c r="J2907" s="690"/>
      <c r="K2907" s="217">
        <f t="shared" si="335"/>
        <v>0</v>
      </c>
      <c r="L2907" s="218">
        <f t="shared" si="336"/>
        <v>0</v>
      </c>
      <c r="M2907" s="219">
        <f t="shared" si="337"/>
        <v>0</v>
      </c>
      <c r="N2907" s="216">
        <f>IF(Q2889="불승인",0,IF(M2886="지원단가",K2907*L2907*M2907,0))</f>
        <v>0</v>
      </c>
      <c r="O2907" s="690"/>
      <c r="P2907" s="217">
        <f t="shared" si="338"/>
        <v>0</v>
      </c>
      <c r="Q2907" s="706"/>
      <c r="R2907" s="707"/>
    </row>
    <row r="2908" spans="2:18">
      <c r="B2908" s="687"/>
      <c r="C2908" s="270"/>
      <c r="D2908" s="704"/>
      <c r="E2908" s="705"/>
      <c r="F2908" s="213"/>
      <c r="G2908" s="214"/>
      <c r="H2908" s="215"/>
      <c r="I2908" s="216">
        <f>IF(M2886="지원단가",F2908*G2908*H2908,0)</f>
        <v>0</v>
      </c>
      <c r="J2908" s="690"/>
      <c r="K2908" s="217">
        <f t="shared" si="335"/>
        <v>0</v>
      </c>
      <c r="L2908" s="218">
        <f t="shared" si="336"/>
        <v>0</v>
      </c>
      <c r="M2908" s="219">
        <f t="shared" si="337"/>
        <v>0</v>
      </c>
      <c r="N2908" s="216">
        <f>IF(Q2889="불승인",0,IF(M2886="지원단가",K2908*L2908*M2908,0))</f>
        <v>0</v>
      </c>
      <c r="O2908" s="690"/>
      <c r="P2908" s="217">
        <f t="shared" si="338"/>
        <v>0</v>
      </c>
      <c r="Q2908" s="706"/>
      <c r="R2908" s="707"/>
    </row>
    <row r="2909" spans="2:18" ht="17.25" thickBot="1">
      <c r="B2909" s="688"/>
      <c r="C2909" s="271"/>
      <c r="D2909" s="700"/>
      <c r="E2909" s="701"/>
      <c r="F2909" s="221"/>
      <c r="G2909" s="222"/>
      <c r="H2909" s="223"/>
      <c r="I2909" s="224">
        <f>IF(M2886="지원단가",F2909*G2909*H2909,0)</f>
        <v>0</v>
      </c>
      <c r="J2909" s="691"/>
      <c r="K2909" s="225">
        <f t="shared" si="335"/>
        <v>0</v>
      </c>
      <c r="L2909" s="226">
        <f t="shared" si="336"/>
        <v>0</v>
      </c>
      <c r="M2909" s="227">
        <f t="shared" si="337"/>
        <v>0</v>
      </c>
      <c r="N2909" s="224">
        <f>IF(Q2889="불승인",0,IF(M2886="지원단가",K2909*L2909*M2909,0))</f>
        <v>0</v>
      </c>
      <c r="O2909" s="691"/>
      <c r="P2909" s="225">
        <f t="shared" si="338"/>
        <v>0</v>
      </c>
      <c r="Q2909" s="702"/>
      <c r="R2909" s="703"/>
    </row>
    <row r="2910" spans="2:18" ht="17.25" thickBot="1">
      <c r="B2910" s="194" t="s">
        <v>40</v>
      </c>
      <c r="C2910" s="268"/>
      <c r="D2910" s="682"/>
      <c r="E2910" s="683"/>
      <c r="F2910" s="196"/>
      <c r="G2910" s="197"/>
      <c r="H2910" s="198"/>
      <c r="I2910" s="199">
        <f>IF(M2886="지원단가",F2910*G2910*H2910,0)</f>
        <v>0</v>
      </c>
      <c r="J2910" s="200">
        <f>I2910</f>
        <v>0</v>
      </c>
      <c r="K2910" s="201">
        <f t="shared" si="335"/>
        <v>0</v>
      </c>
      <c r="L2910" s="202">
        <f t="shared" si="336"/>
        <v>0</v>
      </c>
      <c r="M2910" s="203">
        <f t="shared" si="337"/>
        <v>0</v>
      </c>
      <c r="N2910" s="199">
        <f>IF(Q2889="불승인",0,IF(M2886="지원단가",K2910*L2910*M2910,0))</f>
        <v>0</v>
      </c>
      <c r="O2910" s="200">
        <f>SUM(N2910)</f>
        <v>0</v>
      </c>
      <c r="P2910" s="201">
        <f t="shared" si="338"/>
        <v>0</v>
      </c>
      <c r="Q2910" s="684"/>
      <c r="R2910" s="685"/>
    </row>
    <row r="2911" spans="2:18">
      <c r="B2911" s="686" t="s">
        <v>41</v>
      </c>
      <c r="C2911" s="269"/>
      <c r="D2911" s="696"/>
      <c r="E2911" s="697"/>
      <c r="F2911" s="205"/>
      <c r="G2911" s="206"/>
      <c r="H2911" s="207"/>
      <c r="I2911" s="208">
        <f>IF(M2886="지원단가",F2911*G2911*H2911,0)</f>
        <v>0</v>
      </c>
      <c r="J2911" s="689">
        <f>SUM(I2911:I2913)</f>
        <v>0</v>
      </c>
      <c r="K2911" s="209">
        <f t="shared" si="335"/>
        <v>0</v>
      </c>
      <c r="L2911" s="210">
        <f t="shared" si="336"/>
        <v>0</v>
      </c>
      <c r="M2911" s="211">
        <f t="shared" si="337"/>
        <v>0</v>
      </c>
      <c r="N2911" s="208">
        <f>IF(Q2889="불승인",0,IF(M2886="지원단가",K2911*L2911*M2911,0))</f>
        <v>0</v>
      </c>
      <c r="O2911" s="689">
        <f>SUM(N2911:N2913)</f>
        <v>0</v>
      </c>
      <c r="P2911" s="209">
        <f t="shared" si="338"/>
        <v>0</v>
      </c>
      <c r="Q2911" s="698"/>
      <c r="R2911" s="699"/>
    </row>
    <row r="2912" spans="2:18">
      <c r="B2912" s="687"/>
      <c r="C2912" s="270"/>
      <c r="D2912" s="704"/>
      <c r="E2912" s="705"/>
      <c r="F2912" s="213"/>
      <c r="G2912" s="214"/>
      <c r="H2912" s="215"/>
      <c r="I2912" s="216">
        <f>IF(M2886="지원단가",F2912*G2912*H2912,0)</f>
        <v>0</v>
      </c>
      <c r="J2912" s="690"/>
      <c r="K2912" s="217">
        <f t="shared" si="335"/>
        <v>0</v>
      </c>
      <c r="L2912" s="218">
        <f t="shared" si="336"/>
        <v>0</v>
      </c>
      <c r="M2912" s="219">
        <f t="shared" si="337"/>
        <v>0</v>
      </c>
      <c r="N2912" s="216">
        <f>IF(Q2889="불승인",0,IF(M2886="지원단가",K2912*L2912*M2912,0))</f>
        <v>0</v>
      </c>
      <c r="O2912" s="690"/>
      <c r="P2912" s="217">
        <f t="shared" si="338"/>
        <v>0</v>
      </c>
      <c r="Q2912" s="706"/>
      <c r="R2912" s="707"/>
    </row>
    <row r="2913" spans="2:18" ht="17.25" thickBot="1">
      <c r="B2913" s="688"/>
      <c r="C2913" s="271"/>
      <c r="D2913" s="700"/>
      <c r="E2913" s="701"/>
      <c r="F2913" s="221"/>
      <c r="G2913" s="222"/>
      <c r="H2913" s="223"/>
      <c r="I2913" s="224">
        <f>IF(M2886="지원단가",F2913*G2913*H2913,0)</f>
        <v>0</v>
      </c>
      <c r="J2913" s="691"/>
      <c r="K2913" s="225">
        <f t="shared" si="335"/>
        <v>0</v>
      </c>
      <c r="L2913" s="226">
        <f t="shared" si="336"/>
        <v>0</v>
      </c>
      <c r="M2913" s="227">
        <f t="shared" si="337"/>
        <v>0</v>
      </c>
      <c r="N2913" s="224">
        <f>IF(Q2889="불승인",0,IF(M2886="지원단가",K2913*L2913*M2913,0))</f>
        <v>0</v>
      </c>
      <c r="O2913" s="691"/>
      <c r="P2913" s="225">
        <f t="shared" si="338"/>
        <v>0</v>
      </c>
      <c r="Q2913" s="702"/>
      <c r="R2913" s="703"/>
    </row>
    <row r="2914" spans="2:18">
      <c r="B2914" s="686" t="s">
        <v>42</v>
      </c>
      <c r="C2914" s="278"/>
      <c r="D2914" s="696"/>
      <c r="E2914" s="697"/>
      <c r="F2914" s="235"/>
      <c r="G2914" s="236"/>
      <c r="H2914" s="237"/>
      <c r="I2914" s="238">
        <f>IF(M2886="지원단가",F2914*G2914*H2914,0)</f>
        <v>0</v>
      </c>
      <c r="J2914" s="689">
        <f>SUM(I2914:I2915)</f>
        <v>0</v>
      </c>
      <c r="K2914" s="239">
        <f t="shared" si="335"/>
        <v>0</v>
      </c>
      <c r="L2914" s="240">
        <f t="shared" si="336"/>
        <v>0</v>
      </c>
      <c r="M2914" s="241">
        <f t="shared" si="337"/>
        <v>0</v>
      </c>
      <c r="N2914" s="238">
        <f>IF(Q2889="불승인",0,IF(M2886="지원단가",K2914*L2914*M2914,0))</f>
        <v>0</v>
      </c>
      <c r="O2914" s="689">
        <f>SUM(N2914:N2915)</f>
        <v>0</v>
      </c>
      <c r="P2914" s="239">
        <f t="shared" si="338"/>
        <v>0</v>
      </c>
      <c r="Q2914" s="698"/>
      <c r="R2914" s="699"/>
    </row>
    <row r="2915" spans="2:18" ht="17.25" thickBot="1">
      <c r="B2915" s="688"/>
      <c r="C2915" s="279"/>
      <c r="D2915" s="700"/>
      <c r="E2915" s="701"/>
      <c r="F2915" s="243"/>
      <c r="G2915" s="244"/>
      <c r="H2915" s="245"/>
      <c r="I2915" s="246">
        <f>IF(M2886="지원단가",F2915*G2915*H2915,0)</f>
        <v>0</v>
      </c>
      <c r="J2915" s="691"/>
      <c r="K2915" s="247">
        <f t="shared" si="335"/>
        <v>0</v>
      </c>
      <c r="L2915" s="248">
        <f t="shared" si="336"/>
        <v>0</v>
      </c>
      <c r="M2915" s="249">
        <f t="shared" si="337"/>
        <v>0</v>
      </c>
      <c r="N2915" s="246">
        <f>IF(Q2889="불승인",0,IF(M2886="지원단가",K2915*L2915*M2915,0))</f>
        <v>0</v>
      </c>
      <c r="O2915" s="691"/>
      <c r="P2915" s="247">
        <f t="shared" si="338"/>
        <v>0</v>
      </c>
      <c r="Q2915" s="702"/>
      <c r="R2915" s="703"/>
    </row>
    <row r="2916" spans="2:18">
      <c r="B2916" s="686" t="s">
        <v>43</v>
      </c>
      <c r="C2916" s="269"/>
      <c r="D2916" s="696"/>
      <c r="E2916" s="697"/>
      <c r="F2916" s="205"/>
      <c r="G2916" s="206"/>
      <c r="H2916" s="207"/>
      <c r="I2916" s="208">
        <f>IF(M2886="지원단가",F2916*G2916*H2916,0)</f>
        <v>0</v>
      </c>
      <c r="J2916" s="689">
        <f>SUM(I2916:I2918)</f>
        <v>0</v>
      </c>
      <c r="K2916" s="209">
        <f t="shared" si="335"/>
        <v>0</v>
      </c>
      <c r="L2916" s="210">
        <f t="shared" si="336"/>
        <v>0</v>
      </c>
      <c r="M2916" s="211">
        <f t="shared" si="337"/>
        <v>0</v>
      </c>
      <c r="N2916" s="208">
        <f>IF(Q2889="불승인",0,IF(M2886="지원단가",K2916*L2916*M2916,0))</f>
        <v>0</v>
      </c>
      <c r="O2916" s="689">
        <f>SUM(N2916:N2918)</f>
        <v>0</v>
      </c>
      <c r="P2916" s="209">
        <f t="shared" si="338"/>
        <v>0</v>
      </c>
      <c r="Q2916" s="698"/>
      <c r="R2916" s="699"/>
    </row>
    <row r="2917" spans="2:18">
      <c r="B2917" s="687"/>
      <c r="C2917" s="270"/>
      <c r="D2917" s="704"/>
      <c r="E2917" s="705"/>
      <c r="F2917" s="213"/>
      <c r="G2917" s="214"/>
      <c r="H2917" s="215"/>
      <c r="I2917" s="216">
        <f>IF(M2886="지원단가",F2917*G2917*H2917,0)</f>
        <v>0</v>
      </c>
      <c r="J2917" s="690"/>
      <c r="K2917" s="217">
        <f t="shared" si="335"/>
        <v>0</v>
      </c>
      <c r="L2917" s="218">
        <f t="shared" si="336"/>
        <v>0</v>
      </c>
      <c r="M2917" s="219">
        <f t="shared" si="337"/>
        <v>0</v>
      </c>
      <c r="N2917" s="216">
        <f>IF(Q2889="불승인",0,IF(M2886="지원단가",K2917*L2917*M2917,0))</f>
        <v>0</v>
      </c>
      <c r="O2917" s="690"/>
      <c r="P2917" s="217">
        <f t="shared" si="338"/>
        <v>0</v>
      </c>
      <c r="Q2917" s="706"/>
      <c r="R2917" s="707"/>
    </row>
    <row r="2918" spans="2:18" ht="17.25" thickBot="1">
      <c r="B2918" s="688"/>
      <c r="C2918" s="271"/>
      <c r="D2918" s="700"/>
      <c r="E2918" s="701"/>
      <c r="F2918" s="221"/>
      <c r="G2918" s="222"/>
      <c r="H2918" s="223"/>
      <c r="I2918" s="224">
        <f>IF(M2886="지원단가",F2918*G2918*H2918,0)</f>
        <v>0</v>
      </c>
      <c r="J2918" s="691"/>
      <c r="K2918" s="225">
        <f t="shared" si="335"/>
        <v>0</v>
      </c>
      <c r="L2918" s="226">
        <f t="shared" si="336"/>
        <v>0</v>
      </c>
      <c r="M2918" s="227">
        <f t="shared" si="337"/>
        <v>0</v>
      </c>
      <c r="N2918" s="224">
        <f>IF(Q2889="불승인",0,IF(M2886="지원단가",K2918*L2918*M2918,0))</f>
        <v>0</v>
      </c>
      <c r="O2918" s="691"/>
      <c r="P2918" s="225">
        <f t="shared" si="338"/>
        <v>0</v>
      </c>
      <c r="Q2918" s="702"/>
      <c r="R2918" s="703"/>
    </row>
    <row r="2919" spans="2:18" ht="17.25" thickBot="1">
      <c r="B2919" s="686" t="s">
        <v>87</v>
      </c>
      <c r="C2919" s="278"/>
      <c r="D2919" s="280"/>
      <c r="E2919" s="281" t="s">
        <v>2297</v>
      </c>
      <c r="F2919" s="235"/>
      <c r="G2919" s="236"/>
      <c r="H2919" s="237"/>
      <c r="I2919" s="238">
        <f>IF(M2886="지원단가",F2919*G2919*H2919,0)</f>
        <v>0</v>
      </c>
      <c r="J2919" s="689">
        <f>SUM(I2919:I2921)</f>
        <v>0</v>
      </c>
      <c r="K2919" s="239">
        <f t="shared" si="335"/>
        <v>0</v>
      </c>
      <c r="L2919" s="240">
        <f t="shared" si="336"/>
        <v>0</v>
      </c>
      <c r="M2919" s="241">
        <f t="shared" si="337"/>
        <v>0</v>
      </c>
      <c r="N2919" s="238">
        <f>IF(Q2889="불승인",0,IF(M2886="지원단가",K2919*L2919*M2919,0))</f>
        <v>0</v>
      </c>
      <c r="O2919" s="689">
        <f>SUM(N2919:N2921)</f>
        <v>0</v>
      </c>
      <c r="P2919" s="239">
        <f t="shared" si="338"/>
        <v>0</v>
      </c>
      <c r="Q2919" s="252"/>
      <c r="R2919" s="253" t="s">
        <v>2298</v>
      </c>
    </row>
    <row r="2920" spans="2:18" ht="17.25" thickTop="1">
      <c r="B2920" s="687"/>
      <c r="C2920" s="270"/>
      <c r="D2920" s="282"/>
      <c r="E2920" s="692" t="e">
        <f>J2919/SUM(J2893:J2918)</f>
        <v>#DIV/0!</v>
      </c>
      <c r="F2920" s="213"/>
      <c r="G2920" s="214"/>
      <c r="H2920" s="215"/>
      <c r="I2920" s="216">
        <f>IF(M2886="지원단가",F2920*G2920*H2920,0)</f>
        <v>0</v>
      </c>
      <c r="J2920" s="690"/>
      <c r="K2920" s="217">
        <f t="shared" si="335"/>
        <v>0</v>
      </c>
      <c r="L2920" s="218">
        <f t="shared" si="336"/>
        <v>0</v>
      </c>
      <c r="M2920" s="219">
        <f t="shared" si="337"/>
        <v>0</v>
      </c>
      <c r="N2920" s="216">
        <f>IF(Q2889="불승인",0,IF(M2886="지원단가",K2920*L2920*M2920,0))</f>
        <v>0</v>
      </c>
      <c r="O2920" s="690"/>
      <c r="P2920" s="217">
        <f t="shared" si="338"/>
        <v>0</v>
      </c>
      <c r="Q2920" s="255"/>
      <c r="R2920" s="694" t="e">
        <f>O2919/SUM(O2893:O2918)</f>
        <v>#DIV/0!</v>
      </c>
    </row>
    <row r="2921" spans="2:18" ht="17.25" thickBot="1">
      <c r="B2921" s="688"/>
      <c r="C2921" s="279"/>
      <c r="D2921" s="283"/>
      <c r="E2921" s="693"/>
      <c r="F2921" s="243"/>
      <c r="G2921" s="244"/>
      <c r="H2921" s="245"/>
      <c r="I2921" s="246">
        <f>IF(M2886="지원단가",F2921*G2921*H2921,0)</f>
        <v>0</v>
      </c>
      <c r="J2921" s="691"/>
      <c r="K2921" s="247">
        <f t="shared" si="335"/>
        <v>0</v>
      </c>
      <c r="L2921" s="248">
        <f t="shared" si="336"/>
        <v>0</v>
      </c>
      <c r="M2921" s="249">
        <f t="shared" si="337"/>
        <v>0</v>
      </c>
      <c r="N2921" s="246">
        <f>IF(Q2889="불승인",0,IF(M2886="지원단가",K2921*L2921*M2921,0))</f>
        <v>0</v>
      </c>
      <c r="O2921" s="691"/>
      <c r="P2921" s="247">
        <f t="shared" si="338"/>
        <v>0</v>
      </c>
      <c r="Q2921" s="257"/>
      <c r="R2921" s="695"/>
    </row>
    <row r="2922" spans="2:18">
      <c r="B2922" s="686" t="s">
        <v>19</v>
      </c>
      <c r="C2922" s="269"/>
      <c r="D2922" s="696"/>
      <c r="E2922" s="697"/>
      <c r="F2922" s="205"/>
      <c r="G2922" s="206"/>
      <c r="H2922" s="207"/>
      <c r="I2922" s="208">
        <f>F2922*G2922*H2922</f>
        <v>0</v>
      </c>
      <c r="J2922" s="689">
        <f>SUM(I2922:I2923)</f>
        <v>0</v>
      </c>
      <c r="K2922" s="209">
        <f t="shared" si="335"/>
        <v>0</v>
      </c>
      <c r="L2922" s="210">
        <f t="shared" si="336"/>
        <v>0</v>
      </c>
      <c r="M2922" s="211">
        <f t="shared" si="337"/>
        <v>0</v>
      </c>
      <c r="N2922" s="208">
        <f>IF(Q2889="불승인", 0,K2922*L2922*M2922)</f>
        <v>0</v>
      </c>
      <c r="O2922" s="689">
        <f>SUM(N2922:N2923)</f>
        <v>0</v>
      </c>
      <c r="P2922" s="209">
        <f t="shared" si="338"/>
        <v>0</v>
      </c>
      <c r="Q2922" s="698"/>
      <c r="R2922" s="699"/>
    </row>
    <row r="2923" spans="2:18" ht="17.25" thickBot="1">
      <c r="B2923" s="688"/>
      <c r="C2923" s="271"/>
      <c r="D2923" s="700"/>
      <c r="E2923" s="701"/>
      <c r="F2923" s="221"/>
      <c r="G2923" s="222"/>
      <c r="H2923" s="223"/>
      <c r="I2923" s="224">
        <f t="shared" ref="I2923:I2924" si="339">F2923*G2923*H2923</f>
        <v>0</v>
      </c>
      <c r="J2923" s="691"/>
      <c r="K2923" s="225">
        <f t="shared" si="335"/>
        <v>0</v>
      </c>
      <c r="L2923" s="226">
        <f t="shared" si="336"/>
        <v>0</v>
      </c>
      <c r="M2923" s="227">
        <f t="shared" si="337"/>
        <v>0</v>
      </c>
      <c r="N2923" s="224">
        <f>IF(Q2889="불승인", 0,K2923*L2923*M2923)</f>
        <v>0</v>
      </c>
      <c r="O2923" s="691"/>
      <c r="P2923" s="225">
        <f t="shared" si="338"/>
        <v>0</v>
      </c>
      <c r="Q2923" s="702"/>
      <c r="R2923" s="703"/>
    </row>
    <row r="2924" spans="2:18" ht="17.25" thickBot="1">
      <c r="B2924" s="258" t="s">
        <v>44</v>
      </c>
      <c r="C2924" s="284"/>
      <c r="D2924" s="682"/>
      <c r="E2924" s="683"/>
      <c r="F2924" s="260"/>
      <c r="G2924" s="261"/>
      <c r="H2924" s="262"/>
      <c r="I2924" s="263">
        <f t="shared" si="339"/>
        <v>0</v>
      </c>
      <c r="J2924" s="264">
        <f>I2924</f>
        <v>0</v>
      </c>
      <c r="K2924" s="265">
        <f t="shared" si="335"/>
        <v>0</v>
      </c>
      <c r="L2924" s="266">
        <f t="shared" si="336"/>
        <v>0</v>
      </c>
      <c r="M2924" s="267">
        <f t="shared" si="337"/>
        <v>0</v>
      </c>
      <c r="N2924" s="263">
        <f>IF(Q2889="불승인", 0,K2924*L2924*M2924)</f>
        <v>0</v>
      </c>
      <c r="O2924" s="264">
        <f>N2924</f>
        <v>0</v>
      </c>
      <c r="P2924" s="265">
        <f t="shared" si="338"/>
        <v>0</v>
      </c>
      <c r="Q2924" s="684"/>
      <c r="R2924" s="685"/>
    </row>
    <row r="2926" spans="2:18" ht="17.25" thickBot="1"/>
    <row r="2927" spans="2:18" ht="19.5">
      <c r="B2927" s="1" t="s">
        <v>0</v>
      </c>
      <c r="C2927" s="742" t="str">
        <f>총괄!$D$2</f>
        <v>공동훈련센터명</v>
      </c>
      <c r="D2927" s="743"/>
      <c r="E2927" s="743"/>
      <c r="F2927" s="744" t="str" cm="1">
        <f t="array" ref="F2927">IFERROR( LOOKUP(2, 1/(과정일람표!$A$13:$A$412=C2928)/(과정일람표!$B$13:$B$412="승인"), IF(과정일람표!$F$13:$F$412="", NA(), "파트너: " &amp; 과정일람표!$F$13:$F$412)),"")</f>
        <v/>
      </c>
      <c r="G2927" s="745"/>
      <c r="H2927" s="746" t="s">
        <v>21</v>
      </c>
      <c r="I2927" s="747"/>
      <c r="J2927" s="747"/>
      <c r="K2927" s="747"/>
      <c r="L2927" s="747"/>
      <c r="M2927" s="747"/>
      <c r="N2927" s="748"/>
      <c r="O2927" s="749" t="s">
        <v>549</v>
      </c>
      <c r="P2927" s="751" t="s">
        <v>550</v>
      </c>
      <c r="Q2927" s="753" t="s">
        <v>13</v>
      </c>
      <c r="R2927" s="754"/>
    </row>
    <row r="2928" spans="2:18" ht="20.25" thickBot="1">
      <c r="B2928" s="2" t="s">
        <v>1</v>
      </c>
      <c r="C2928" s="179">
        <v>69</v>
      </c>
      <c r="D2928" s="755" t="str" cm="1">
        <f t="array" ref="D2928">IFERROR( LOOKUP(2, 1/(과정일람표!$A$13:$A$412=C2928)/(과정일람표!$B$13:$B$412="승인"), IF(과정일람표!$R$13:$R$412="", NA(), 과정일람표!$R$13:$R$412)),"")</f>
        <v/>
      </c>
      <c r="E2928" s="756"/>
      <c r="F2928" s="756"/>
      <c r="G2928" s="757"/>
      <c r="H2928" s="3" t="s">
        <v>14</v>
      </c>
      <c r="I2928" s="4" t="s">
        <v>47</v>
      </c>
      <c r="J2928" s="4" t="s">
        <v>46</v>
      </c>
      <c r="K2928" s="4" t="s">
        <v>34</v>
      </c>
      <c r="L2928" s="4" t="s">
        <v>22</v>
      </c>
      <c r="M2928" s="4" t="s">
        <v>17</v>
      </c>
      <c r="N2928" s="17" t="s">
        <v>554</v>
      </c>
      <c r="O2928" s="750"/>
      <c r="P2928" s="752"/>
      <c r="Q2928" s="738"/>
      <c r="R2928" s="739"/>
    </row>
    <row r="2929" spans="2:18" ht="19.5">
      <c r="B2929" s="720" t="s">
        <v>2</v>
      </c>
      <c r="C2929" s="5" t="s">
        <v>4</v>
      </c>
      <c r="D2929" s="6" t="s">
        <v>5</v>
      </c>
      <c r="E2929" s="6" t="s">
        <v>11</v>
      </c>
      <c r="F2929" s="7" t="s">
        <v>12</v>
      </c>
      <c r="G2929" s="8" t="s">
        <v>2152</v>
      </c>
      <c r="H2929" s="11" t="s">
        <v>15</v>
      </c>
      <c r="I2929" s="180">
        <f>SUM(I2930:I2932)</f>
        <v>0</v>
      </c>
      <c r="J2929" s="180">
        <f>SUM(J2930:J2932)</f>
        <v>0</v>
      </c>
      <c r="K2929" s="180">
        <f>SUM(K2930:K2932)</f>
        <v>0</v>
      </c>
      <c r="L2929" s="723" t="str" cm="1">
        <f t="array" ref="L2929">IFERROR( LOOKUP(2, 1/(과정일람표!$A$13:$A$412=C2928)/(과정일람표!$B$13:$B$412="승인"), IF(과정일람표!$N$13:$N$412="", NA(), 과정일람표!$N$13:$N$412)),"")</f>
        <v/>
      </c>
      <c r="M2929" s="726" t="str" cm="1">
        <f t="array" ref="M2929">IFERROR( LOOKUP(2, 1/(과정일람표!$A$13:$A$412=C2928)/(과정일람표!$B$13:$B$412="승인"), IF(과정일람표!$AA$13:$AA$412="", NA(), 과정일람표!$AA$13:$AA$412)),"")</f>
        <v/>
      </c>
      <c r="N2929" s="729" t="e">
        <f>VLOOKUP(LEFT(N2931,6),NCS단가,5,FALSE)</f>
        <v>#N/A</v>
      </c>
      <c r="O2929" s="731" t="str" cm="1">
        <f t="array" ref="O2929">IFERROR( LOOKUP(2, 1/(과정일람표!$A$13:$A$412=C2928)/(과정일람표!$B$13:$B$412="신청"), IF(과정일람표!$AC$13:$AC$412="", NA(), 과정일람표!$AC$13:$AC$412)),"")</f>
        <v/>
      </c>
      <c r="P2929" s="729" t="e">
        <f>IF(Q2932="불승인",0,IF(OR(D2930="원격대체", D2930="집체",D2930="혼합"),IF(M2929="기준단가",N2929,J2930/(G2932*D2932)),_xlfn.IFS(D2930="원격",2970,D2930="STEP자체", 6160,D2930="STEP공공",4600)))</f>
        <v>#N/A</v>
      </c>
      <c r="Q2929" s="734" t="str">
        <f>IF(총괄!$C$6="전략", IF(P2932&lt;300%,"적정","검토필요"), IF(총괄!$C$6="지산맞", IF(LEN(L2929)=0,"분류입력확인",IF(P2932&lt;VLOOKUP(L2929,테이블!$B$3:$C$5,2,FALSE),"적정","검토필요")),IF(OR(LEN(E2930)&gt;0,LEN(F2930)&gt;0),IF(과정별세부산출!P2932&lt;300%,"적정","검토필요"),IF(과정별세부산출!P2932&lt;VLOOKUP(과정별세부산출!G2930,테이블!$H$3:$I$10,2,FALSE),"적정","검토필요"))))</f>
        <v>분류입력확인</v>
      </c>
      <c r="R2929" s="735"/>
    </row>
    <row r="2930" spans="2:18" ht="20.25" thickBot="1">
      <c r="B2930" s="721"/>
      <c r="C2930" s="181" t="str" cm="1">
        <f t="array" ref="C2930">IFERROR( LOOKUP(2, 1/(과정일람표!$A$13:$A$412=C2928)/(과정일람표!$B$13:$B$412="승인"), IF(과정일람표!$T$13:$T$412="", NA(), 과정일람표!$T$13:$T$412)),"")</f>
        <v/>
      </c>
      <c r="D2930" s="182" t="str" cm="1">
        <f t="array" ref="D2930">IFERROR( LOOKUP(2, 1/(과정일람표!$A$13:$A$412=C2928)/(과정일람표!$B$13:$B$412="승인"), IF(과정일람표!$U$13:$U$412="", NA(), 과정일람표!$U$13:$U$412)),"")</f>
        <v/>
      </c>
      <c r="E2930" s="182" t="str" cm="1">
        <f t="array" ref="E2930">IFERROR( LOOKUP(2, 1/(과정일람표!$A$13:$A$412=C2928)/(과정일람표!$B$13:$B$412="승인"), IF(과정일람표!$K$13:$K$412="", NA(), 과정일람표!$K$13:$K$412)),"")</f>
        <v/>
      </c>
      <c r="F2930" s="182" t="str" cm="1">
        <f t="array" ref="F2930">IFERROR( LOOKUP(2, 1/(과정일람표!$A$13:$A$412=C2928)/(과정일람표!$B$13:$B$412="승인"), IF(과정일람표!$L$13:$L$412="", NA(), 과정일람표!$L$13:$L$412)),"")</f>
        <v/>
      </c>
      <c r="G2930" s="183" t="str" cm="1">
        <f t="array" ref="G2930">IFERROR( LOOKUP(2, 1/(과정일람표!$A$13:$A$412=C2928)/(과정일람표!$B$13:$B$412="승인"), IF(과정일람표!$M$13:$M$412="", NA(), 과정일람표!$M$13:$M$412)),"")</f>
        <v/>
      </c>
      <c r="H2930" s="12" t="s">
        <v>18</v>
      </c>
      <c r="I2930" s="184">
        <f>IF(M2929="기준단가",IF(OR(D2930="집체",D2930="원격대체", D2930="혼합"),N2929*D2932*G2932,_xlfn.IFS(D2930="원격",2970*D2932*G2932,D2930="STEP자체",6160*D2932*G2932,D2930="STEP공공",4600*D2932*G2932)),IF(M2929="E-9",2*N2929*D2932*G2932,SUM(J2936:J2964)))</f>
        <v>0</v>
      </c>
      <c r="J2930" s="184">
        <f>IF(Q2932="불승인",0,IF(M2929="기준단가",IF(OR(D2930="집체",D2930="원격대체", D2930="혼합"),N2929*D2932*G2932,_xlfn.IFS(D2930="원격",2970*D2932*G2932,D2930="STEP자체",6160*D2932*G2932,D2930="STEP공공",4600*D2932*G2932)),IF(M2929="E-9",2*N2929*D2932*G2932,SUM(O2936:O2964))))</f>
        <v>0</v>
      </c>
      <c r="K2930" s="184">
        <f>J2930-I2930</f>
        <v>0</v>
      </c>
      <c r="L2930" s="724"/>
      <c r="M2930" s="727"/>
      <c r="N2930" s="730"/>
      <c r="O2930" s="732"/>
      <c r="P2930" s="733"/>
      <c r="Q2930" s="734"/>
      <c r="R2930" s="735"/>
    </row>
    <row r="2931" spans="2:18" ht="19.5">
      <c r="B2931" s="721"/>
      <c r="C2931" s="9" t="s">
        <v>6</v>
      </c>
      <c r="D2931" s="10" t="s">
        <v>7</v>
      </c>
      <c r="E2931" s="10" t="s">
        <v>8</v>
      </c>
      <c r="F2931" s="10" t="s">
        <v>9</v>
      </c>
      <c r="G2931" s="10" t="s">
        <v>10</v>
      </c>
      <c r="H2931" s="13" t="s">
        <v>19</v>
      </c>
      <c r="I2931" s="184">
        <f>IF(OR(D2930="집체",D2930="혼합"), J2965, 0)</f>
        <v>0</v>
      </c>
      <c r="J2931" s="184">
        <f>IF(Q2932="불승인",0,IF(OR(D2930="집체",D2930="혼합"),O2965,0))</f>
        <v>0</v>
      </c>
      <c r="K2931" s="184">
        <f>J2931-I2931</f>
        <v>0</v>
      </c>
      <c r="L2931" s="724"/>
      <c r="M2931" s="727"/>
      <c r="N2931" s="185" t="str" cm="1">
        <f t="array" ref="N2931">IFERROR( LOOKUP(2, 1/(과정일람표!$A$13:$A$412=C2928)/(과정일람표!$B$13:$B$412="승인"), IF(과정일람표!$J$13:$J$412="", NA(), 과정일람표!$J$13:$J$412)),"")</f>
        <v/>
      </c>
      <c r="O2931" s="736" t="s">
        <v>551</v>
      </c>
      <c r="P2931" s="737"/>
      <c r="Q2931" s="738" t="s">
        <v>85</v>
      </c>
      <c r="R2931" s="739"/>
    </row>
    <row r="2932" spans="2:18" ht="20.25" thickBot="1">
      <c r="B2932" s="722"/>
      <c r="C2932" s="186" t="str" cm="1">
        <f t="array" ref="C2932">IFERROR( LOOKUP(2, 1/(과정일람표!$A$13:$A$412=C2928)/(과정일람표!$B$13:$B$412="승인"), IF(과정일람표!$V$13:$V$412="", NA(), 과정일람표!$V$13:$V$412)),"")</f>
        <v/>
      </c>
      <c r="D2932" s="182" t="str" cm="1">
        <f t="array" ref="D2932">IFERROR( LOOKUP(2, 1/(과정일람표!$A$13:$A$412=C2928)/(과정일람표!$B$13:$B$412="승인"), IF(과정일람표!$W$13:$W$412="", NA(), 과정일람표!$W$13:$W$412)),"")</f>
        <v/>
      </c>
      <c r="E2932" s="187" t="str" cm="1">
        <f t="array" ref="E2932">IFERROR( LOOKUP(2, 1/(과정일람표!$A$13:$A$412=C2928)/(과정일람표!$B$13:$B$412="승인"), IF(과정일람표!$R$13:$R$412="", NA(), 과정일람표!$X$13:$X$412)),"")</f>
        <v/>
      </c>
      <c r="F2932" s="187" t="str" cm="1">
        <f t="array" ref="F2932">IFERROR( LOOKUP(2, 1/(과정일람표!$A$13:$A$412=C2928)/(과정일람표!$B$13:$B$412="승인"), IF(과정일람표!$Y$13:$Y$412="", NA(), 과정일람표!$Y$13:$Y$412)),"")</f>
        <v/>
      </c>
      <c r="G2932" s="187" t="str" cm="1">
        <f t="array" ref="G2932">IFERROR( LOOKUP(2, 1/(과정일람표!$A$13:$A$412=C2928)/(과정일람표!$B$13:$B$412="승인"), IF(과정일람표!$Z$13:$Z$412="", NA(), 과정일람표!$Z$13:$Z$412)),"")</f>
        <v/>
      </c>
      <c r="H2932" s="14" t="s">
        <v>20</v>
      </c>
      <c r="I2932" s="188">
        <f>IF(OR(D2930="집체", D2930="원격대체",D2930="혼합"), J2967, 0)</f>
        <v>0</v>
      </c>
      <c r="J2932" s="188">
        <f>IF(Q2932="불승인",0,IF(OR(D2930="집체",D2930="원격대체",D2930="혼합"),O2967,0))</f>
        <v>0</v>
      </c>
      <c r="K2932" s="188">
        <f>J2932-I2932</f>
        <v>0</v>
      </c>
      <c r="L2932" s="725"/>
      <c r="M2932" s="728"/>
      <c r="N2932" s="189" t="str" cm="1">
        <f t="array" ref="N2932">IFERROR( LOOKUP(2, 1/(과정일람표!$A$13:$A$412=C2928)/(과정일람표!$B$13:$B$412="승인"), IF(과정일람표!$I$13:$I$412="", NA(), 과정일람표!$I$13:$I$412)),"")</f>
        <v/>
      </c>
      <c r="O2932" s="16" t="e">
        <f>O2929/N2929</f>
        <v>#VALUE!</v>
      </c>
      <c r="P2932" s="18" t="e">
        <f>P2929/N2929</f>
        <v>#N/A</v>
      </c>
      <c r="Q2932" s="740" t="s">
        <v>2291</v>
      </c>
      <c r="R2932" s="741"/>
    </row>
    <row r="2933" spans="2:18" ht="17.25" thickBot="1"/>
    <row r="2934" spans="2:18" ht="17.25" thickBot="1">
      <c r="B2934" s="708" t="s">
        <v>24</v>
      </c>
      <c r="C2934" s="710" t="s">
        <v>25</v>
      </c>
      <c r="D2934" s="712" t="s">
        <v>26</v>
      </c>
      <c r="E2934" s="713"/>
      <c r="F2934" s="716" t="s">
        <v>32</v>
      </c>
      <c r="G2934" s="717"/>
      <c r="H2934" s="717"/>
      <c r="I2934" s="717"/>
      <c r="J2934" s="718"/>
      <c r="K2934" s="716" t="s">
        <v>33</v>
      </c>
      <c r="L2934" s="717"/>
      <c r="M2934" s="717"/>
      <c r="N2934" s="717"/>
      <c r="O2934" s="718"/>
      <c r="P2934" s="716" t="s">
        <v>30</v>
      </c>
      <c r="Q2934" s="717"/>
      <c r="R2934" s="718"/>
    </row>
    <row r="2935" spans="2:18" ht="17.25" thickBot="1">
      <c r="B2935" s="709"/>
      <c r="C2935" s="711"/>
      <c r="D2935" s="714"/>
      <c r="E2935" s="715"/>
      <c r="F2935" s="190" t="s">
        <v>27</v>
      </c>
      <c r="G2935" s="191" t="s">
        <v>28</v>
      </c>
      <c r="H2935" s="15" t="s">
        <v>29</v>
      </c>
      <c r="I2935" s="192" t="s">
        <v>16</v>
      </c>
      <c r="J2935" s="193" t="s">
        <v>38</v>
      </c>
      <c r="K2935" s="190" t="s">
        <v>27</v>
      </c>
      <c r="L2935" s="191" t="s">
        <v>28</v>
      </c>
      <c r="M2935" s="15" t="s">
        <v>29</v>
      </c>
      <c r="N2935" s="192" t="s">
        <v>16</v>
      </c>
      <c r="O2935" s="193" t="s">
        <v>38</v>
      </c>
      <c r="P2935" s="190" t="s">
        <v>34</v>
      </c>
      <c r="Q2935" s="719" t="s">
        <v>31</v>
      </c>
      <c r="R2935" s="718"/>
    </row>
    <row r="2936" spans="2:18" ht="17.25" thickBot="1">
      <c r="B2936" s="194" t="s">
        <v>35</v>
      </c>
      <c r="C2936" s="268"/>
      <c r="D2936" s="682"/>
      <c r="E2936" s="683"/>
      <c r="F2936" s="196"/>
      <c r="G2936" s="197"/>
      <c r="H2936" s="198"/>
      <c r="I2936" s="199">
        <f>IF(M2929="지원단가",F2936*G2936*H2936,0)</f>
        <v>0</v>
      </c>
      <c r="J2936" s="200">
        <f>I2936</f>
        <v>0</v>
      </c>
      <c r="K2936" s="201">
        <f t="shared" ref="K2936:K2967" si="340">F2936</f>
        <v>0</v>
      </c>
      <c r="L2936" s="202">
        <f t="shared" ref="L2936:L2967" si="341">G2936</f>
        <v>0</v>
      </c>
      <c r="M2936" s="203">
        <f t="shared" ref="M2936:M2967" si="342">H2936</f>
        <v>0</v>
      </c>
      <c r="N2936" s="199">
        <f>IF(Q2932="불승인", 0,IF(M2929="지원단가",K2936*L2936*M2936,0))</f>
        <v>0</v>
      </c>
      <c r="O2936" s="200">
        <f>SUM(N2936)</f>
        <v>0</v>
      </c>
      <c r="P2936" s="201">
        <f>N2936-I2936</f>
        <v>0</v>
      </c>
      <c r="Q2936" s="684"/>
      <c r="R2936" s="685"/>
    </row>
    <row r="2937" spans="2:18">
      <c r="B2937" s="686" t="s">
        <v>36</v>
      </c>
      <c r="C2937" s="269"/>
      <c r="D2937" s="696"/>
      <c r="E2937" s="697"/>
      <c r="F2937" s="205"/>
      <c r="G2937" s="206"/>
      <c r="H2937" s="207"/>
      <c r="I2937" s="208">
        <f>IF(M2929="지원단가",F2937*G2937*H2937,0)</f>
        <v>0</v>
      </c>
      <c r="J2937" s="689">
        <f>SUM(I2937:I2940)</f>
        <v>0</v>
      </c>
      <c r="K2937" s="209">
        <f t="shared" si="340"/>
        <v>0</v>
      </c>
      <c r="L2937" s="210">
        <f t="shared" si="341"/>
        <v>0</v>
      </c>
      <c r="M2937" s="211">
        <f t="shared" si="342"/>
        <v>0</v>
      </c>
      <c r="N2937" s="208">
        <f>IF(Q2932="불승인",0,IF(M2929="지원단가",K2937*L2937*M2937,0))</f>
        <v>0</v>
      </c>
      <c r="O2937" s="689">
        <f>SUM(N2937:N2940)</f>
        <v>0</v>
      </c>
      <c r="P2937" s="209">
        <f t="shared" ref="P2937:P2967" si="343">N2937-I2937</f>
        <v>0</v>
      </c>
      <c r="Q2937" s="698"/>
      <c r="R2937" s="699"/>
    </row>
    <row r="2938" spans="2:18">
      <c r="B2938" s="687"/>
      <c r="C2938" s="270"/>
      <c r="D2938" s="704"/>
      <c r="E2938" s="705"/>
      <c r="F2938" s="213"/>
      <c r="G2938" s="214"/>
      <c r="H2938" s="215"/>
      <c r="I2938" s="216">
        <f>IF(M2929="지원단가",F2938*G2938*H2938,0)</f>
        <v>0</v>
      </c>
      <c r="J2938" s="690"/>
      <c r="K2938" s="217">
        <f t="shared" si="340"/>
        <v>0</v>
      </c>
      <c r="L2938" s="218">
        <f t="shared" si="341"/>
        <v>0</v>
      </c>
      <c r="M2938" s="219">
        <f t="shared" si="342"/>
        <v>0</v>
      </c>
      <c r="N2938" s="216">
        <f>IF(Q2932="불승인",0,IF(M2929="지원단가",K2938*L2938*M2938,0))</f>
        <v>0</v>
      </c>
      <c r="O2938" s="690"/>
      <c r="P2938" s="217">
        <f t="shared" si="343"/>
        <v>0</v>
      </c>
      <c r="Q2938" s="706"/>
      <c r="R2938" s="707"/>
    </row>
    <row r="2939" spans="2:18">
      <c r="B2939" s="687"/>
      <c r="C2939" s="270"/>
      <c r="D2939" s="704"/>
      <c r="E2939" s="705"/>
      <c r="F2939" s="213"/>
      <c r="G2939" s="214"/>
      <c r="H2939" s="215"/>
      <c r="I2939" s="216">
        <f>IF(M2929="지원단가",F2939*G2939*H2939,0)</f>
        <v>0</v>
      </c>
      <c r="J2939" s="690"/>
      <c r="K2939" s="217">
        <f t="shared" si="340"/>
        <v>0</v>
      </c>
      <c r="L2939" s="218">
        <f t="shared" si="341"/>
        <v>0</v>
      </c>
      <c r="M2939" s="219">
        <f t="shared" si="342"/>
        <v>0</v>
      </c>
      <c r="N2939" s="216">
        <f>IF(Q2932="불승인",0,IF(M2929="지원단가",K2939*L2939*M2939,0))</f>
        <v>0</v>
      </c>
      <c r="O2939" s="690"/>
      <c r="P2939" s="217">
        <f t="shared" si="343"/>
        <v>0</v>
      </c>
      <c r="Q2939" s="706"/>
      <c r="R2939" s="707"/>
    </row>
    <row r="2940" spans="2:18" ht="17.25" thickBot="1">
      <c r="B2940" s="688"/>
      <c r="C2940" s="271"/>
      <c r="D2940" s="700"/>
      <c r="E2940" s="701"/>
      <c r="F2940" s="221"/>
      <c r="G2940" s="222"/>
      <c r="H2940" s="223"/>
      <c r="I2940" s="224">
        <f>IF(M2929="지원단가",F2940*G2940*H2940,0)</f>
        <v>0</v>
      </c>
      <c r="J2940" s="691"/>
      <c r="K2940" s="225">
        <f t="shared" si="340"/>
        <v>0</v>
      </c>
      <c r="L2940" s="226">
        <f t="shared" si="341"/>
        <v>0</v>
      </c>
      <c r="M2940" s="227">
        <f t="shared" si="342"/>
        <v>0</v>
      </c>
      <c r="N2940" s="224">
        <f>IF(Q2932="불승인",0,IF(M2929="지원단가",K2940*L2940*M2940,0))</f>
        <v>0</v>
      </c>
      <c r="O2940" s="691"/>
      <c r="P2940" s="225">
        <f t="shared" si="343"/>
        <v>0</v>
      </c>
      <c r="Q2940" s="702"/>
      <c r="R2940" s="703"/>
    </row>
    <row r="2941" spans="2:18">
      <c r="B2941" s="686" t="s">
        <v>37</v>
      </c>
      <c r="C2941" s="269"/>
      <c r="D2941" s="272"/>
      <c r="E2941" s="273"/>
      <c r="F2941" s="205"/>
      <c r="G2941" s="206"/>
      <c r="H2941" s="207"/>
      <c r="I2941" s="208">
        <f>IF(M2929="지원단가",F2941*G2941*H2941,0)</f>
        <v>0</v>
      </c>
      <c r="J2941" s="689">
        <f>SUM(I2941:I2946)</f>
        <v>0</v>
      </c>
      <c r="K2941" s="209">
        <f t="shared" si="340"/>
        <v>0</v>
      </c>
      <c r="L2941" s="210">
        <f t="shared" si="341"/>
        <v>0</v>
      </c>
      <c r="M2941" s="211">
        <f t="shared" si="342"/>
        <v>0</v>
      </c>
      <c r="N2941" s="208">
        <f>IF(Q2932="불승인",0,IF(M2929="지원단가",K2941*L2941*M2941,0))</f>
        <v>0</v>
      </c>
      <c r="O2941" s="689">
        <f>SUM(N2941:N2946)</f>
        <v>0</v>
      </c>
      <c r="P2941" s="209">
        <f t="shared" si="343"/>
        <v>0</v>
      </c>
      <c r="Q2941" s="698"/>
      <c r="R2941" s="699"/>
    </row>
    <row r="2942" spans="2:18">
      <c r="B2942" s="687"/>
      <c r="C2942" s="270"/>
      <c r="D2942" s="274"/>
      <c r="E2942" s="275"/>
      <c r="F2942" s="213"/>
      <c r="G2942" s="214"/>
      <c r="H2942" s="215"/>
      <c r="I2942" s="216">
        <f>IF(M2929="지원단가",F2942*G2942*H2942,0)</f>
        <v>0</v>
      </c>
      <c r="J2942" s="690"/>
      <c r="K2942" s="217">
        <f t="shared" si="340"/>
        <v>0</v>
      </c>
      <c r="L2942" s="218">
        <f t="shared" si="341"/>
        <v>0</v>
      </c>
      <c r="M2942" s="219">
        <f t="shared" si="342"/>
        <v>0</v>
      </c>
      <c r="N2942" s="216">
        <f>IF(Q2932="불승인",0,IF(M2929="지원단가",K2942*L2942*M2942,0))</f>
        <v>0</v>
      </c>
      <c r="O2942" s="690"/>
      <c r="P2942" s="217">
        <f t="shared" si="343"/>
        <v>0</v>
      </c>
      <c r="Q2942" s="706"/>
      <c r="R2942" s="707"/>
    </row>
    <row r="2943" spans="2:18">
      <c r="B2943" s="687"/>
      <c r="C2943" s="270"/>
      <c r="D2943" s="274"/>
      <c r="E2943" s="275"/>
      <c r="F2943" s="213"/>
      <c r="G2943" s="214"/>
      <c r="H2943" s="215"/>
      <c r="I2943" s="216">
        <f>IF(M2929="지원단가",F2943*G2943*H2943,0)</f>
        <v>0</v>
      </c>
      <c r="J2943" s="690"/>
      <c r="K2943" s="217">
        <f t="shared" si="340"/>
        <v>0</v>
      </c>
      <c r="L2943" s="218">
        <f t="shared" si="341"/>
        <v>0</v>
      </c>
      <c r="M2943" s="219">
        <f t="shared" si="342"/>
        <v>0</v>
      </c>
      <c r="N2943" s="216">
        <f>IF(Q2932="불승인",0,IF(M2929="지원단가",K2943*L2943*M2943,0))</f>
        <v>0</v>
      </c>
      <c r="O2943" s="690"/>
      <c r="P2943" s="217">
        <f t="shared" si="343"/>
        <v>0</v>
      </c>
      <c r="Q2943" s="706"/>
      <c r="R2943" s="707"/>
    </row>
    <row r="2944" spans="2:18">
      <c r="B2944" s="687"/>
      <c r="C2944" s="270"/>
      <c r="D2944" s="274"/>
      <c r="E2944" s="275"/>
      <c r="F2944" s="213"/>
      <c r="G2944" s="214"/>
      <c r="H2944" s="215"/>
      <c r="I2944" s="216">
        <f>IF(M2929="지원단가",F2944*G2944*H2944,0)</f>
        <v>0</v>
      </c>
      <c r="J2944" s="690"/>
      <c r="K2944" s="217">
        <f t="shared" si="340"/>
        <v>0</v>
      </c>
      <c r="L2944" s="218">
        <f t="shared" si="341"/>
        <v>0</v>
      </c>
      <c r="M2944" s="219">
        <f t="shared" si="342"/>
        <v>0</v>
      </c>
      <c r="N2944" s="216">
        <f>IF(Q2932="불승인",0,IF(M2929="지원단가",K2944*L2944*M2944,0))</f>
        <v>0</v>
      </c>
      <c r="O2944" s="690"/>
      <c r="P2944" s="217">
        <f t="shared" si="343"/>
        <v>0</v>
      </c>
      <c r="Q2944" s="706"/>
      <c r="R2944" s="707"/>
    </row>
    <row r="2945" spans="2:18">
      <c r="B2945" s="687"/>
      <c r="C2945" s="270"/>
      <c r="D2945" s="274"/>
      <c r="E2945" s="275"/>
      <c r="F2945" s="213"/>
      <c r="G2945" s="214"/>
      <c r="H2945" s="215"/>
      <c r="I2945" s="216">
        <f>IF(M2929="지원단가",F2945*G2945*H2945,0)</f>
        <v>0</v>
      </c>
      <c r="J2945" s="690"/>
      <c r="K2945" s="217">
        <f t="shared" si="340"/>
        <v>0</v>
      </c>
      <c r="L2945" s="218">
        <f t="shared" si="341"/>
        <v>0</v>
      </c>
      <c r="M2945" s="219">
        <f t="shared" si="342"/>
        <v>0</v>
      </c>
      <c r="N2945" s="216">
        <f>IF(Q2932="불승인",0,IF(M2929="지원단가",K2945*L2945*M2945,0))</f>
        <v>0</v>
      </c>
      <c r="O2945" s="690"/>
      <c r="P2945" s="217">
        <f t="shared" si="343"/>
        <v>0</v>
      </c>
      <c r="Q2945" s="706"/>
      <c r="R2945" s="707"/>
    </row>
    <row r="2946" spans="2:18" ht="17.25" thickBot="1">
      <c r="B2946" s="688"/>
      <c r="C2946" s="271"/>
      <c r="D2946" s="276"/>
      <c r="E2946" s="277"/>
      <c r="F2946" s="221"/>
      <c r="G2946" s="222"/>
      <c r="H2946" s="223"/>
      <c r="I2946" s="224">
        <f>IF(M2929="지원단가",F2946*G2946*H2946,0)</f>
        <v>0</v>
      </c>
      <c r="J2946" s="691"/>
      <c r="K2946" s="225">
        <f t="shared" si="340"/>
        <v>0</v>
      </c>
      <c r="L2946" s="226">
        <f t="shared" si="341"/>
        <v>0</v>
      </c>
      <c r="M2946" s="227">
        <f t="shared" si="342"/>
        <v>0</v>
      </c>
      <c r="N2946" s="224">
        <f>IF(Q2932="불승인",0,IF(M2929="지원단가",K2946*L2946*M2946,0))</f>
        <v>0</v>
      </c>
      <c r="O2946" s="691"/>
      <c r="P2946" s="225">
        <f t="shared" si="343"/>
        <v>0</v>
      </c>
      <c r="Q2946" s="702"/>
      <c r="R2946" s="703"/>
    </row>
    <row r="2947" spans="2:18">
      <c r="B2947" s="686" t="s">
        <v>39</v>
      </c>
      <c r="C2947" s="269"/>
      <c r="D2947" s="696"/>
      <c r="E2947" s="697"/>
      <c r="F2947" s="205"/>
      <c r="G2947" s="206"/>
      <c r="H2947" s="207"/>
      <c r="I2947" s="208">
        <f>IF(M2929="지원단가",F2947*G2947*H2947,0)</f>
        <v>0</v>
      </c>
      <c r="J2947" s="689">
        <f>SUM(I2947:I2952)</f>
        <v>0</v>
      </c>
      <c r="K2947" s="209">
        <f t="shared" si="340"/>
        <v>0</v>
      </c>
      <c r="L2947" s="210">
        <f t="shared" si="341"/>
        <v>0</v>
      </c>
      <c r="M2947" s="211">
        <f t="shared" si="342"/>
        <v>0</v>
      </c>
      <c r="N2947" s="208">
        <f>IF(Q2932="불승인",0,IF(M2929="지원단가",K2947*L2947*M2947,0))</f>
        <v>0</v>
      </c>
      <c r="O2947" s="689">
        <f>SUM(N2947:N2952)</f>
        <v>0</v>
      </c>
      <c r="P2947" s="209">
        <f t="shared" si="343"/>
        <v>0</v>
      </c>
      <c r="Q2947" s="698"/>
      <c r="R2947" s="699"/>
    </row>
    <row r="2948" spans="2:18">
      <c r="B2948" s="687"/>
      <c r="C2948" s="270"/>
      <c r="D2948" s="704"/>
      <c r="E2948" s="705"/>
      <c r="F2948" s="213"/>
      <c r="G2948" s="214"/>
      <c r="H2948" s="215"/>
      <c r="I2948" s="216">
        <f>IF(M2929="지원단가",F2948*G2948*H2948,0)</f>
        <v>0</v>
      </c>
      <c r="J2948" s="690"/>
      <c r="K2948" s="217">
        <f t="shared" si="340"/>
        <v>0</v>
      </c>
      <c r="L2948" s="218">
        <f t="shared" si="341"/>
        <v>0</v>
      </c>
      <c r="M2948" s="219">
        <f t="shared" si="342"/>
        <v>0</v>
      </c>
      <c r="N2948" s="216">
        <f>IF(Q2932="불승인",0,IF(M2929="지원단가",K2948*L2948*M2948,0))</f>
        <v>0</v>
      </c>
      <c r="O2948" s="690"/>
      <c r="P2948" s="217">
        <f t="shared" si="343"/>
        <v>0</v>
      </c>
      <c r="Q2948" s="706"/>
      <c r="R2948" s="707"/>
    </row>
    <row r="2949" spans="2:18">
      <c r="B2949" s="687"/>
      <c r="C2949" s="270"/>
      <c r="D2949" s="704"/>
      <c r="E2949" s="705"/>
      <c r="F2949" s="213"/>
      <c r="G2949" s="214"/>
      <c r="H2949" s="215"/>
      <c r="I2949" s="216">
        <f>IF(M2929="지원단가",F2949*G2949*H2949,0)</f>
        <v>0</v>
      </c>
      <c r="J2949" s="690"/>
      <c r="K2949" s="217">
        <f t="shared" si="340"/>
        <v>0</v>
      </c>
      <c r="L2949" s="218">
        <f t="shared" si="341"/>
        <v>0</v>
      </c>
      <c r="M2949" s="219">
        <f t="shared" si="342"/>
        <v>0</v>
      </c>
      <c r="N2949" s="216">
        <f>IF(Q2932="불승인",0,IF(M2929="지원단가",K2949*L2949*M2949,0))</f>
        <v>0</v>
      </c>
      <c r="O2949" s="690"/>
      <c r="P2949" s="217">
        <f t="shared" si="343"/>
        <v>0</v>
      </c>
      <c r="Q2949" s="706"/>
      <c r="R2949" s="707"/>
    </row>
    <row r="2950" spans="2:18">
      <c r="B2950" s="687"/>
      <c r="C2950" s="270"/>
      <c r="D2950" s="704"/>
      <c r="E2950" s="705"/>
      <c r="F2950" s="213"/>
      <c r="G2950" s="214"/>
      <c r="H2950" s="215"/>
      <c r="I2950" s="216">
        <f>IF(M2929="지원단가",F2950*G2950*H2950,0)</f>
        <v>0</v>
      </c>
      <c r="J2950" s="690"/>
      <c r="K2950" s="217">
        <f t="shared" si="340"/>
        <v>0</v>
      </c>
      <c r="L2950" s="218">
        <f t="shared" si="341"/>
        <v>0</v>
      </c>
      <c r="M2950" s="219">
        <f t="shared" si="342"/>
        <v>0</v>
      </c>
      <c r="N2950" s="216">
        <f>IF(Q2932="불승인",0,IF(M2929="지원단가",K2950*L2950*M2950,0))</f>
        <v>0</v>
      </c>
      <c r="O2950" s="690"/>
      <c r="P2950" s="217">
        <f t="shared" si="343"/>
        <v>0</v>
      </c>
      <c r="Q2950" s="706"/>
      <c r="R2950" s="707"/>
    </row>
    <row r="2951" spans="2:18">
      <c r="B2951" s="687"/>
      <c r="C2951" s="270"/>
      <c r="D2951" s="704"/>
      <c r="E2951" s="705"/>
      <c r="F2951" s="213"/>
      <c r="G2951" s="214"/>
      <c r="H2951" s="215"/>
      <c r="I2951" s="216">
        <f>IF(M2929="지원단가",F2951*G2951*H2951,0)</f>
        <v>0</v>
      </c>
      <c r="J2951" s="690"/>
      <c r="K2951" s="217">
        <f t="shared" si="340"/>
        <v>0</v>
      </c>
      <c r="L2951" s="218">
        <f t="shared" si="341"/>
        <v>0</v>
      </c>
      <c r="M2951" s="219">
        <f t="shared" si="342"/>
        <v>0</v>
      </c>
      <c r="N2951" s="216">
        <f>IF(Q2932="불승인",0,IF(M2929="지원단가",K2951*L2951*M2951,0))</f>
        <v>0</v>
      </c>
      <c r="O2951" s="690"/>
      <c r="P2951" s="217">
        <f t="shared" si="343"/>
        <v>0</v>
      </c>
      <c r="Q2951" s="706"/>
      <c r="R2951" s="707"/>
    </row>
    <row r="2952" spans="2:18" ht="17.25" thickBot="1">
      <c r="B2952" s="688"/>
      <c r="C2952" s="271"/>
      <c r="D2952" s="700"/>
      <c r="E2952" s="701"/>
      <c r="F2952" s="221"/>
      <c r="G2952" s="222"/>
      <c r="H2952" s="223"/>
      <c r="I2952" s="224">
        <f>IF(M2929="지원단가",F2952*G2952*H2952,0)</f>
        <v>0</v>
      </c>
      <c r="J2952" s="691"/>
      <c r="K2952" s="225">
        <f t="shared" si="340"/>
        <v>0</v>
      </c>
      <c r="L2952" s="226">
        <f t="shared" si="341"/>
        <v>0</v>
      </c>
      <c r="M2952" s="227">
        <f t="shared" si="342"/>
        <v>0</v>
      </c>
      <c r="N2952" s="224">
        <f>IF(Q2932="불승인",0,IF(M2929="지원단가",K2952*L2952*M2952,0))</f>
        <v>0</v>
      </c>
      <c r="O2952" s="691"/>
      <c r="P2952" s="225">
        <f t="shared" si="343"/>
        <v>0</v>
      </c>
      <c r="Q2952" s="702"/>
      <c r="R2952" s="703"/>
    </row>
    <row r="2953" spans="2:18" ht="17.25" thickBot="1">
      <c r="B2953" s="194" t="s">
        <v>40</v>
      </c>
      <c r="C2953" s="268"/>
      <c r="D2953" s="682"/>
      <c r="E2953" s="683"/>
      <c r="F2953" s="196"/>
      <c r="G2953" s="197"/>
      <c r="H2953" s="198"/>
      <c r="I2953" s="199">
        <f>IF(M2929="지원단가",F2953*G2953*H2953,0)</f>
        <v>0</v>
      </c>
      <c r="J2953" s="200">
        <f>I2953</f>
        <v>0</v>
      </c>
      <c r="K2953" s="201">
        <f t="shared" si="340"/>
        <v>0</v>
      </c>
      <c r="L2953" s="202">
        <f t="shared" si="341"/>
        <v>0</v>
      </c>
      <c r="M2953" s="203">
        <f t="shared" si="342"/>
        <v>0</v>
      </c>
      <c r="N2953" s="199">
        <f>IF(Q2932="불승인",0,IF(M2929="지원단가",K2953*L2953*M2953,0))</f>
        <v>0</v>
      </c>
      <c r="O2953" s="200">
        <f>SUM(N2953)</f>
        <v>0</v>
      </c>
      <c r="P2953" s="201">
        <f t="shared" si="343"/>
        <v>0</v>
      </c>
      <c r="Q2953" s="684"/>
      <c r="R2953" s="685"/>
    </row>
    <row r="2954" spans="2:18">
      <c r="B2954" s="686" t="s">
        <v>41</v>
      </c>
      <c r="C2954" s="269"/>
      <c r="D2954" s="696"/>
      <c r="E2954" s="697"/>
      <c r="F2954" s="205"/>
      <c r="G2954" s="206"/>
      <c r="H2954" s="207"/>
      <c r="I2954" s="208">
        <f>IF(M2929="지원단가",F2954*G2954*H2954,0)</f>
        <v>0</v>
      </c>
      <c r="J2954" s="689">
        <f>SUM(I2954:I2956)</f>
        <v>0</v>
      </c>
      <c r="K2954" s="209">
        <f t="shared" si="340"/>
        <v>0</v>
      </c>
      <c r="L2954" s="210">
        <f t="shared" si="341"/>
        <v>0</v>
      </c>
      <c r="M2954" s="211">
        <f t="shared" si="342"/>
        <v>0</v>
      </c>
      <c r="N2954" s="208">
        <f>IF(Q2932="불승인",0,IF(M2929="지원단가",K2954*L2954*M2954,0))</f>
        <v>0</v>
      </c>
      <c r="O2954" s="689">
        <f>SUM(N2954:N2956)</f>
        <v>0</v>
      </c>
      <c r="P2954" s="209">
        <f t="shared" si="343"/>
        <v>0</v>
      </c>
      <c r="Q2954" s="698"/>
      <c r="R2954" s="699"/>
    </row>
    <row r="2955" spans="2:18">
      <c r="B2955" s="687"/>
      <c r="C2955" s="270"/>
      <c r="D2955" s="704"/>
      <c r="E2955" s="705"/>
      <c r="F2955" s="213"/>
      <c r="G2955" s="214"/>
      <c r="H2955" s="215"/>
      <c r="I2955" s="216">
        <f>IF(M2929="지원단가",F2955*G2955*H2955,0)</f>
        <v>0</v>
      </c>
      <c r="J2955" s="690"/>
      <c r="K2955" s="217">
        <f t="shared" si="340"/>
        <v>0</v>
      </c>
      <c r="L2955" s="218">
        <f t="shared" si="341"/>
        <v>0</v>
      </c>
      <c r="M2955" s="219">
        <f t="shared" si="342"/>
        <v>0</v>
      </c>
      <c r="N2955" s="216">
        <f>IF(Q2932="불승인",0,IF(M2929="지원단가",K2955*L2955*M2955,0))</f>
        <v>0</v>
      </c>
      <c r="O2955" s="690"/>
      <c r="P2955" s="217">
        <f t="shared" si="343"/>
        <v>0</v>
      </c>
      <c r="Q2955" s="706"/>
      <c r="R2955" s="707"/>
    </row>
    <row r="2956" spans="2:18" ht="17.25" thickBot="1">
      <c r="B2956" s="688"/>
      <c r="C2956" s="271"/>
      <c r="D2956" s="700"/>
      <c r="E2956" s="701"/>
      <c r="F2956" s="221"/>
      <c r="G2956" s="222"/>
      <c r="H2956" s="223"/>
      <c r="I2956" s="224">
        <f>IF(M2929="지원단가",F2956*G2956*H2956,0)</f>
        <v>0</v>
      </c>
      <c r="J2956" s="691"/>
      <c r="K2956" s="225">
        <f t="shared" si="340"/>
        <v>0</v>
      </c>
      <c r="L2956" s="226">
        <f t="shared" si="341"/>
        <v>0</v>
      </c>
      <c r="M2956" s="227">
        <f t="shared" si="342"/>
        <v>0</v>
      </c>
      <c r="N2956" s="224">
        <f>IF(Q2932="불승인",0,IF(M2929="지원단가",K2956*L2956*M2956,0))</f>
        <v>0</v>
      </c>
      <c r="O2956" s="691"/>
      <c r="P2956" s="225">
        <f t="shared" si="343"/>
        <v>0</v>
      </c>
      <c r="Q2956" s="702"/>
      <c r="R2956" s="703"/>
    </row>
    <row r="2957" spans="2:18">
      <c r="B2957" s="686" t="s">
        <v>42</v>
      </c>
      <c r="C2957" s="278"/>
      <c r="D2957" s="696"/>
      <c r="E2957" s="697"/>
      <c r="F2957" s="235"/>
      <c r="G2957" s="236"/>
      <c r="H2957" s="237"/>
      <c r="I2957" s="238">
        <f>IF(M2929="지원단가",F2957*G2957*H2957,0)</f>
        <v>0</v>
      </c>
      <c r="J2957" s="689">
        <f>SUM(I2957:I2958)</f>
        <v>0</v>
      </c>
      <c r="K2957" s="239">
        <f t="shared" si="340"/>
        <v>0</v>
      </c>
      <c r="L2957" s="240">
        <f t="shared" si="341"/>
        <v>0</v>
      </c>
      <c r="M2957" s="241">
        <f t="shared" si="342"/>
        <v>0</v>
      </c>
      <c r="N2957" s="238">
        <f>IF(Q2932="불승인",0,IF(M2929="지원단가",K2957*L2957*M2957,0))</f>
        <v>0</v>
      </c>
      <c r="O2957" s="689">
        <f>SUM(N2957:N2958)</f>
        <v>0</v>
      </c>
      <c r="P2957" s="239">
        <f t="shared" si="343"/>
        <v>0</v>
      </c>
      <c r="Q2957" s="698"/>
      <c r="R2957" s="699"/>
    </row>
    <row r="2958" spans="2:18" ht="17.25" thickBot="1">
      <c r="B2958" s="688"/>
      <c r="C2958" s="279"/>
      <c r="D2958" s="700"/>
      <c r="E2958" s="701"/>
      <c r="F2958" s="243"/>
      <c r="G2958" s="244"/>
      <c r="H2958" s="245"/>
      <c r="I2958" s="246">
        <f>IF(M2929="지원단가",F2958*G2958*H2958,0)</f>
        <v>0</v>
      </c>
      <c r="J2958" s="691"/>
      <c r="K2958" s="247">
        <f t="shared" si="340"/>
        <v>0</v>
      </c>
      <c r="L2958" s="248">
        <f t="shared" si="341"/>
        <v>0</v>
      </c>
      <c r="M2958" s="249">
        <f t="shared" si="342"/>
        <v>0</v>
      </c>
      <c r="N2958" s="246">
        <f>IF(Q2932="불승인",0,IF(M2929="지원단가",K2958*L2958*M2958,0))</f>
        <v>0</v>
      </c>
      <c r="O2958" s="691"/>
      <c r="P2958" s="247">
        <f t="shared" si="343"/>
        <v>0</v>
      </c>
      <c r="Q2958" s="702"/>
      <c r="R2958" s="703"/>
    </row>
    <row r="2959" spans="2:18">
      <c r="B2959" s="686" t="s">
        <v>43</v>
      </c>
      <c r="C2959" s="269"/>
      <c r="D2959" s="696"/>
      <c r="E2959" s="697"/>
      <c r="F2959" s="205"/>
      <c r="G2959" s="206"/>
      <c r="H2959" s="207"/>
      <c r="I2959" s="208">
        <f>IF(M2929="지원단가",F2959*G2959*H2959,0)</f>
        <v>0</v>
      </c>
      <c r="J2959" s="689">
        <f>SUM(I2959:I2961)</f>
        <v>0</v>
      </c>
      <c r="K2959" s="209">
        <f t="shared" si="340"/>
        <v>0</v>
      </c>
      <c r="L2959" s="210">
        <f t="shared" si="341"/>
        <v>0</v>
      </c>
      <c r="M2959" s="211">
        <f t="shared" si="342"/>
        <v>0</v>
      </c>
      <c r="N2959" s="208">
        <f>IF(Q2932="불승인",0,IF(M2929="지원단가",K2959*L2959*M2959,0))</f>
        <v>0</v>
      </c>
      <c r="O2959" s="689">
        <f>SUM(N2959:N2961)</f>
        <v>0</v>
      </c>
      <c r="P2959" s="209">
        <f t="shared" si="343"/>
        <v>0</v>
      </c>
      <c r="Q2959" s="698"/>
      <c r="R2959" s="699"/>
    </row>
    <row r="2960" spans="2:18">
      <c r="B2960" s="687"/>
      <c r="C2960" s="270"/>
      <c r="D2960" s="704"/>
      <c r="E2960" s="705"/>
      <c r="F2960" s="213"/>
      <c r="G2960" s="214"/>
      <c r="H2960" s="215"/>
      <c r="I2960" s="216">
        <f>IF(M2929="지원단가",F2960*G2960*H2960,0)</f>
        <v>0</v>
      </c>
      <c r="J2960" s="690"/>
      <c r="K2960" s="217">
        <f t="shared" si="340"/>
        <v>0</v>
      </c>
      <c r="L2960" s="218">
        <f t="shared" si="341"/>
        <v>0</v>
      </c>
      <c r="M2960" s="219">
        <f t="shared" si="342"/>
        <v>0</v>
      </c>
      <c r="N2960" s="216">
        <f>IF(Q2932="불승인",0,IF(M2929="지원단가",K2960*L2960*M2960,0))</f>
        <v>0</v>
      </c>
      <c r="O2960" s="690"/>
      <c r="P2960" s="217">
        <f t="shared" si="343"/>
        <v>0</v>
      </c>
      <c r="Q2960" s="706"/>
      <c r="R2960" s="707"/>
    </row>
    <row r="2961" spans="2:18" ht="17.25" thickBot="1">
      <c r="B2961" s="688"/>
      <c r="C2961" s="271"/>
      <c r="D2961" s="700"/>
      <c r="E2961" s="701"/>
      <c r="F2961" s="221"/>
      <c r="G2961" s="222"/>
      <c r="H2961" s="223"/>
      <c r="I2961" s="224">
        <f>IF(M2929="지원단가",F2961*G2961*H2961,0)</f>
        <v>0</v>
      </c>
      <c r="J2961" s="691"/>
      <c r="K2961" s="225">
        <f t="shared" si="340"/>
        <v>0</v>
      </c>
      <c r="L2961" s="226">
        <f t="shared" si="341"/>
        <v>0</v>
      </c>
      <c r="M2961" s="227">
        <f t="shared" si="342"/>
        <v>0</v>
      </c>
      <c r="N2961" s="224">
        <f>IF(Q2932="불승인",0,IF(M2929="지원단가",K2961*L2961*M2961,0))</f>
        <v>0</v>
      </c>
      <c r="O2961" s="691"/>
      <c r="P2961" s="225">
        <f t="shared" si="343"/>
        <v>0</v>
      </c>
      <c r="Q2961" s="702"/>
      <c r="R2961" s="703"/>
    </row>
    <row r="2962" spans="2:18" ht="17.25" thickBot="1">
      <c r="B2962" s="686" t="s">
        <v>87</v>
      </c>
      <c r="C2962" s="278"/>
      <c r="D2962" s="280"/>
      <c r="E2962" s="281" t="s">
        <v>2297</v>
      </c>
      <c r="F2962" s="235"/>
      <c r="G2962" s="236"/>
      <c r="H2962" s="237"/>
      <c r="I2962" s="238">
        <f>IF(M2929="지원단가",F2962*G2962*H2962,0)</f>
        <v>0</v>
      </c>
      <c r="J2962" s="689">
        <f>SUM(I2962:I2964)</f>
        <v>0</v>
      </c>
      <c r="K2962" s="239">
        <f t="shared" si="340"/>
        <v>0</v>
      </c>
      <c r="L2962" s="240">
        <f t="shared" si="341"/>
        <v>0</v>
      </c>
      <c r="M2962" s="241">
        <f t="shared" si="342"/>
        <v>0</v>
      </c>
      <c r="N2962" s="238">
        <f>IF(Q2932="불승인",0,IF(M2929="지원단가",K2962*L2962*M2962,0))</f>
        <v>0</v>
      </c>
      <c r="O2962" s="689">
        <f>SUM(N2962:N2964)</f>
        <v>0</v>
      </c>
      <c r="P2962" s="239">
        <f t="shared" si="343"/>
        <v>0</v>
      </c>
      <c r="Q2962" s="252"/>
      <c r="R2962" s="253" t="s">
        <v>2298</v>
      </c>
    </row>
    <row r="2963" spans="2:18" ht="17.25" thickTop="1">
      <c r="B2963" s="687"/>
      <c r="C2963" s="270"/>
      <c r="D2963" s="282"/>
      <c r="E2963" s="692" t="e">
        <f>J2962/SUM(J2936:J2961)</f>
        <v>#DIV/0!</v>
      </c>
      <c r="F2963" s="213"/>
      <c r="G2963" s="214"/>
      <c r="H2963" s="215"/>
      <c r="I2963" s="216">
        <f>IF(M2929="지원단가",F2963*G2963*H2963,0)</f>
        <v>0</v>
      </c>
      <c r="J2963" s="690"/>
      <c r="K2963" s="217">
        <f t="shared" si="340"/>
        <v>0</v>
      </c>
      <c r="L2963" s="218">
        <f t="shared" si="341"/>
        <v>0</v>
      </c>
      <c r="M2963" s="219">
        <f t="shared" si="342"/>
        <v>0</v>
      </c>
      <c r="N2963" s="216">
        <f>IF(Q2932="불승인",0,IF(M2929="지원단가",K2963*L2963*M2963,0))</f>
        <v>0</v>
      </c>
      <c r="O2963" s="690"/>
      <c r="P2963" s="217">
        <f t="shared" si="343"/>
        <v>0</v>
      </c>
      <c r="Q2963" s="255"/>
      <c r="R2963" s="694" t="e">
        <f>O2962/SUM(O2936:O2961)</f>
        <v>#DIV/0!</v>
      </c>
    </row>
    <row r="2964" spans="2:18" ht="17.25" thickBot="1">
      <c r="B2964" s="688"/>
      <c r="C2964" s="279"/>
      <c r="D2964" s="283"/>
      <c r="E2964" s="693"/>
      <c r="F2964" s="243"/>
      <c r="G2964" s="244"/>
      <c r="H2964" s="245"/>
      <c r="I2964" s="246">
        <f>IF(M2929="지원단가",F2964*G2964*H2964,0)</f>
        <v>0</v>
      </c>
      <c r="J2964" s="691"/>
      <c r="K2964" s="247">
        <f t="shared" si="340"/>
        <v>0</v>
      </c>
      <c r="L2964" s="248">
        <f t="shared" si="341"/>
        <v>0</v>
      </c>
      <c r="M2964" s="249">
        <f t="shared" si="342"/>
        <v>0</v>
      </c>
      <c r="N2964" s="246">
        <f>IF(Q2932="불승인",0,IF(M2929="지원단가",K2964*L2964*M2964,0))</f>
        <v>0</v>
      </c>
      <c r="O2964" s="691"/>
      <c r="P2964" s="247">
        <f t="shared" si="343"/>
        <v>0</v>
      </c>
      <c r="Q2964" s="257"/>
      <c r="R2964" s="695"/>
    </row>
    <row r="2965" spans="2:18">
      <c r="B2965" s="686" t="s">
        <v>19</v>
      </c>
      <c r="C2965" s="269"/>
      <c r="D2965" s="696"/>
      <c r="E2965" s="697"/>
      <c r="F2965" s="205"/>
      <c r="G2965" s="206"/>
      <c r="H2965" s="207"/>
      <c r="I2965" s="208">
        <f>F2965*G2965*H2965</f>
        <v>0</v>
      </c>
      <c r="J2965" s="689">
        <f>SUM(I2965:I2966)</f>
        <v>0</v>
      </c>
      <c r="K2965" s="209">
        <f t="shared" si="340"/>
        <v>0</v>
      </c>
      <c r="L2965" s="210">
        <f t="shared" si="341"/>
        <v>0</v>
      </c>
      <c r="M2965" s="211">
        <f t="shared" si="342"/>
        <v>0</v>
      </c>
      <c r="N2965" s="208">
        <f>IF(Q2932="불승인", 0,K2965*L2965*M2965)</f>
        <v>0</v>
      </c>
      <c r="O2965" s="689">
        <f>SUM(N2965:N2966)</f>
        <v>0</v>
      </c>
      <c r="P2965" s="209">
        <f t="shared" si="343"/>
        <v>0</v>
      </c>
      <c r="Q2965" s="698"/>
      <c r="R2965" s="699"/>
    </row>
    <row r="2966" spans="2:18" ht="17.25" thickBot="1">
      <c r="B2966" s="688"/>
      <c r="C2966" s="271"/>
      <c r="D2966" s="700"/>
      <c r="E2966" s="701"/>
      <c r="F2966" s="221"/>
      <c r="G2966" s="222"/>
      <c r="H2966" s="223"/>
      <c r="I2966" s="224">
        <f t="shared" ref="I2966:I2967" si="344">F2966*G2966*H2966</f>
        <v>0</v>
      </c>
      <c r="J2966" s="691"/>
      <c r="K2966" s="225">
        <f t="shared" si="340"/>
        <v>0</v>
      </c>
      <c r="L2966" s="226">
        <f t="shared" si="341"/>
        <v>0</v>
      </c>
      <c r="M2966" s="227">
        <f t="shared" si="342"/>
        <v>0</v>
      </c>
      <c r="N2966" s="224">
        <f>IF(Q2932="불승인", 0,K2966*L2966*M2966)</f>
        <v>0</v>
      </c>
      <c r="O2966" s="691"/>
      <c r="P2966" s="225">
        <f t="shared" si="343"/>
        <v>0</v>
      </c>
      <c r="Q2966" s="702"/>
      <c r="R2966" s="703"/>
    </row>
    <row r="2967" spans="2:18" ht="17.25" thickBot="1">
      <c r="B2967" s="258" t="s">
        <v>44</v>
      </c>
      <c r="C2967" s="284"/>
      <c r="D2967" s="682"/>
      <c r="E2967" s="683"/>
      <c r="F2967" s="260"/>
      <c r="G2967" s="261"/>
      <c r="H2967" s="262"/>
      <c r="I2967" s="263">
        <f t="shared" si="344"/>
        <v>0</v>
      </c>
      <c r="J2967" s="264">
        <f>I2967</f>
        <v>0</v>
      </c>
      <c r="K2967" s="265">
        <f t="shared" si="340"/>
        <v>0</v>
      </c>
      <c r="L2967" s="266">
        <f t="shared" si="341"/>
        <v>0</v>
      </c>
      <c r="M2967" s="267">
        <f t="shared" si="342"/>
        <v>0</v>
      </c>
      <c r="N2967" s="263">
        <f>IF(Q2932="불승인", 0,K2967*L2967*M2967)</f>
        <v>0</v>
      </c>
      <c r="O2967" s="264">
        <f>N2967</f>
        <v>0</v>
      </c>
      <c r="P2967" s="265">
        <f t="shared" si="343"/>
        <v>0</v>
      </c>
      <c r="Q2967" s="684"/>
      <c r="R2967" s="685"/>
    </row>
    <row r="2969" spans="2:18" ht="17.25" thickBot="1"/>
    <row r="2970" spans="2:18" ht="19.5">
      <c r="B2970" s="1" t="s">
        <v>0</v>
      </c>
      <c r="C2970" s="742" t="str">
        <f>총괄!$D$2</f>
        <v>공동훈련센터명</v>
      </c>
      <c r="D2970" s="743"/>
      <c r="E2970" s="743"/>
      <c r="F2970" s="744" t="str" cm="1">
        <f t="array" ref="F2970">IFERROR( LOOKUP(2, 1/(과정일람표!$A$13:$A$412=C2971)/(과정일람표!$B$13:$B$412="승인"), IF(과정일람표!$F$13:$F$412="", NA(), "파트너: " &amp; 과정일람표!$F$13:$F$412)),"")</f>
        <v/>
      </c>
      <c r="G2970" s="745"/>
      <c r="H2970" s="746" t="s">
        <v>21</v>
      </c>
      <c r="I2970" s="747"/>
      <c r="J2970" s="747"/>
      <c r="K2970" s="747"/>
      <c r="L2970" s="747"/>
      <c r="M2970" s="747"/>
      <c r="N2970" s="748"/>
      <c r="O2970" s="749" t="s">
        <v>549</v>
      </c>
      <c r="P2970" s="751" t="s">
        <v>550</v>
      </c>
      <c r="Q2970" s="753" t="s">
        <v>13</v>
      </c>
      <c r="R2970" s="754"/>
    </row>
    <row r="2971" spans="2:18" ht="20.25" thickBot="1">
      <c r="B2971" s="2" t="s">
        <v>1</v>
      </c>
      <c r="C2971" s="179">
        <v>70</v>
      </c>
      <c r="D2971" s="755" t="str" cm="1">
        <f t="array" ref="D2971">IFERROR( LOOKUP(2, 1/(과정일람표!$A$13:$A$412=C2971)/(과정일람표!$B$13:$B$412="승인"), IF(과정일람표!$R$13:$R$412="", NA(), 과정일람표!$R$13:$R$412)),"")</f>
        <v/>
      </c>
      <c r="E2971" s="756"/>
      <c r="F2971" s="756"/>
      <c r="G2971" s="757"/>
      <c r="H2971" s="3" t="s">
        <v>14</v>
      </c>
      <c r="I2971" s="4" t="s">
        <v>47</v>
      </c>
      <c r="J2971" s="4" t="s">
        <v>46</v>
      </c>
      <c r="K2971" s="4" t="s">
        <v>34</v>
      </c>
      <c r="L2971" s="4" t="s">
        <v>22</v>
      </c>
      <c r="M2971" s="4" t="s">
        <v>17</v>
      </c>
      <c r="N2971" s="17" t="s">
        <v>554</v>
      </c>
      <c r="O2971" s="750"/>
      <c r="P2971" s="752"/>
      <c r="Q2971" s="738"/>
      <c r="R2971" s="739"/>
    </row>
    <row r="2972" spans="2:18" ht="19.5">
      <c r="B2972" s="720" t="s">
        <v>2</v>
      </c>
      <c r="C2972" s="5" t="s">
        <v>4</v>
      </c>
      <c r="D2972" s="6" t="s">
        <v>5</v>
      </c>
      <c r="E2972" s="6" t="s">
        <v>11</v>
      </c>
      <c r="F2972" s="7" t="s">
        <v>12</v>
      </c>
      <c r="G2972" s="8" t="s">
        <v>2152</v>
      </c>
      <c r="H2972" s="11" t="s">
        <v>15</v>
      </c>
      <c r="I2972" s="180">
        <f>SUM(I2973:I2975)</f>
        <v>0</v>
      </c>
      <c r="J2972" s="180">
        <f>SUM(J2973:J2975)</f>
        <v>0</v>
      </c>
      <c r="K2972" s="180">
        <f>SUM(K2973:K2975)</f>
        <v>0</v>
      </c>
      <c r="L2972" s="723" t="str" cm="1">
        <f t="array" ref="L2972">IFERROR( LOOKUP(2, 1/(과정일람표!$A$13:$A$412=C2971)/(과정일람표!$B$13:$B$412="승인"), IF(과정일람표!$N$13:$N$412="", NA(), 과정일람표!$N$13:$N$412)),"")</f>
        <v/>
      </c>
      <c r="M2972" s="726" t="str" cm="1">
        <f t="array" ref="M2972">IFERROR( LOOKUP(2, 1/(과정일람표!$A$13:$A$412=C2971)/(과정일람표!$B$13:$B$412="승인"), IF(과정일람표!$AA$13:$AA$412="", NA(), 과정일람표!$AA$13:$AA$412)),"")</f>
        <v/>
      </c>
      <c r="N2972" s="729" t="e">
        <f>VLOOKUP(LEFT(N2974,6),NCS단가,5,FALSE)</f>
        <v>#N/A</v>
      </c>
      <c r="O2972" s="731" t="str" cm="1">
        <f t="array" ref="O2972">IFERROR( LOOKUP(2, 1/(과정일람표!$A$13:$A$412=C2971)/(과정일람표!$B$13:$B$412="신청"), IF(과정일람표!$AC$13:$AC$412="", NA(), 과정일람표!$AC$13:$AC$412)),"")</f>
        <v/>
      </c>
      <c r="P2972" s="729" t="e">
        <f>IF(Q2975="불승인",0,IF(OR(D2973="원격대체", D2973="집체",D2973="혼합"),IF(M2972="기준단가",N2972,J2973/(G2975*D2975)),_xlfn.IFS(D2973="원격",2970,D2973="STEP자체", 6160,D2973="STEP공공",4600)))</f>
        <v>#N/A</v>
      </c>
      <c r="Q2972" s="734" t="str">
        <f>IF(총괄!$C$6="전략", IF(P2975&lt;300%,"적정","검토필요"), IF(총괄!$C$6="지산맞", IF(LEN(L2972)=0,"분류입력확인",IF(P2975&lt;VLOOKUP(L2972,테이블!$B$3:$C$5,2,FALSE),"적정","검토필요")),IF(OR(LEN(E2973)&gt;0,LEN(F2973)&gt;0),IF(과정별세부산출!P2975&lt;300%,"적정","검토필요"),IF(과정별세부산출!P2975&lt;VLOOKUP(과정별세부산출!G2973,테이블!$H$3:$I$10,2,FALSE),"적정","검토필요"))))</f>
        <v>분류입력확인</v>
      </c>
      <c r="R2972" s="735"/>
    </row>
    <row r="2973" spans="2:18" ht="20.25" thickBot="1">
      <c r="B2973" s="721"/>
      <c r="C2973" s="181" t="str" cm="1">
        <f t="array" ref="C2973">IFERROR( LOOKUP(2, 1/(과정일람표!$A$13:$A$412=C2971)/(과정일람표!$B$13:$B$412="승인"), IF(과정일람표!$T$13:$T$412="", NA(), 과정일람표!$T$13:$T$412)),"")</f>
        <v/>
      </c>
      <c r="D2973" s="182" t="str" cm="1">
        <f t="array" ref="D2973">IFERROR( LOOKUP(2, 1/(과정일람표!$A$13:$A$412=C2971)/(과정일람표!$B$13:$B$412="승인"), IF(과정일람표!$U$13:$U$412="", NA(), 과정일람표!$U$13:$U$412)),"")</f>
        <v/>
      </c>
      <c r="E2973" s="182" t="str" cm="1">
        <f t="array" ref="E2973">IFERROR( LOOKUP(2, 1/(과정일람표!$A$13:$A$412=C2971)/(과정일람표!$B$13:$B$412="승인"), IF(과정일람표!$K$13:$K$412="", NA(), 과정일람표!$K$13:$K$412)),"")</f>
        <v/>
      </c>
      <c r="F2973" s="182" t="str" cm="1">
        <f t="array" ref="F2973">IFERROR( LOOKUP(2, 1/(과정일람표!$A$13:$A$412=C2971)/(과정일람표!$B$13:$B$412="승인"), IF(과정일람표!$L$13:$L$412="", NA(), 과정일람표!$L$13:$L$412)),"")</f>
        <v/>
      </c>
      <c r="G2973" s="183" t="str" cm="1">
        <f t="array" ref="G2973">IFERROR( LOOKUP(2, 1/(과정일람표!$A$13:$A$412=C2971)/(과정일람표!$B$13:$B$412="승인"), IF(과정일람표!$M$13:$M$412="", NA(), 과정일람표!$M$13:$M$412)),"")</f>
        <v/>
      </c>
      <c r="H2973" s="12" t="s">
        <v>18</v>
      </c>
      <c r="I2973" s="184">
        <f>IF(M2972="기준단가",IF(OR(D2973="집체",D2973="원격대체", D2973="혼합"),N2972*D2975*G2975,_xlfn.IFS(D2973="원격",2970*D2975*G2975,D2973="STEP자체",6160*D2975*G2975,D2973="STEP공공",4600*D2975*G2975)),IF(M2972="E-9",2*N2972*D2975*G2975,SUM(J2979:J3007)))</f>
        <v>0</v>
      </c>
      <c r="J2973" s="184">
        <f>IF(Q2975="불승인",0,IF(M2972="기준단가",IF(OR(D2973="집체",D2973="원격대체", D2973="혼합"),N2972*D2975*G2975,_xlfn.IFS(D2973="원격",2970*D2975*G2975,D2973="STEP자체",6160*D2975*G2975,D2973="STEP공공",4600*D2975*G2975)),IF(M2972="E-9",2*N2972*D2975*G2975,SUM(O2979:O3007))))</f>
        <v>0</v>
      </c>
      <c r="K2973" s="184">
        <f>J2973-I2973</f>
        <v>0</v>
      </c>
      <c r="L2973" s="724"/>
      <c r="M2973" s="727"/>
      <c r="N2973" s="730"/>
      <c r="O2973" s="732"/>
      <c r="P2973" s="733"/>
      <c r="Q2973" s="734"/>
      <c r="R2973" s="735"/>
    </row>
    <row r="2974" spans="2:18" ht="19.5">
      <c r="B2974" s="721"/>
      <c r="C2974" s="9" t="s">
        <v>6</v>
      </c>
      <c r="D2974" s="10" t="s">
        <v>7</v>
      </c>
      <c r="E2974" s="10" t="s">
        <v>8</v>
      </c>
      <c r="F2974" s="10" t="s">
        <v>9</v>
      </c>
      <c r="G2974" s="10" t="s">
        <v>10</v>
      </c>
      <c r="H2974" s="13" t="s">
        <v>19</v>
      </c>
      <c r="I2974" s="184">
        <f>IF(OR(D2973="집체",D2973="혼합"), J3008, 0)</f>
        <v>0</v>
      </c>
      <c r="J2974" s="184">
        <f>IF(Q2975="불승인",0,IF(OR(D2973="집체",D2973="혼합"),O3008,0))</f>
        <v>0</v>
      </c>
      <c r="K2974" s="184">
        <f>J2974-I2974</f>
        <v>0</v>
      </c>
      <c r="L2974" s="724"/>
      <c r="M2974" s="727"/>
      <c r="N2974" s="185" t="str" cm="1">
        <f t="array" ref="N2974">IFERROR( LOOKUP(2, 1/(과정일람표!$A$13:$A$412=C2971)/(과정일람표!$B$13:$B$412="승인"), IF(과정일람표!$J$13:$J$412="", NA(), 과정일람표!$J$13:$J$412)),"")</f>
        <v/>
      </c>
      <c r="O2974" s="736" t="s">
        <v>551</v>
      </c>
      <c r="P2974" s="737"/>
      <c r="Q2974" s="738" t="s">
        <v>85</v>
      </c>
      <c r="R2974" s="739"/>
    </row>
    <row r="2975" spans="2:18" ht="20.25" thickBot="1">
      <c r="B2975" s="722"/>
      <c r="C2975" s="186" t="str" cm="1">
        <f t="array" ref="C2975">IFERROR( LOOKUP(2, 1/(과정일람표!$A$13:$A$412=C2971)/(과정일람표!$B$13:$B$412="승인"), IF(과정일람표!$V$13:$V$412="", NA(), 과정일람표!$V$13:$V$412)),"")</f>
        <v/>
      </c>
      <c r="D2975" s="182" t="str" cm="1">
        <f t="array" ref="D2975">IFERROR( LOOKUP(2, 1/(과정일람표!$A$13:$A$412=C2971)/(과정일람표!$B$13:$B$412="승인"), IF(과정일람표!$W$13:$W$412="", NA(), 과정일람표!$W$13:$W$412)),"")</f>
        <v/>
      </c>
      <c r="E2975" s="187" t="str" cm="1">
        <f t="array" ref="E2975">IFERROR( LOOKUP(2, 1/(과정일람표!$A$13:$A$412=C2971)/(과정일람표!$B$13:$B$412="승인"), IF(과정일람표!$R$13:$R$412="", NA(), 과정일람표!$X$13:$X$412)),"")</f>
        <v/>
      </c>
      <c r="F2975" s="187" t="str" cm="1">
        <f t="array" ref="F2975">IFERROR( LOOKUP(2, 1/(과정일람표!$A$13:$A$412=C2971)/(과정일람표!$B$13:$B$412="승인"), IF(과정일람표!$Y$13:$Y$412="", NA(), 과정일람표!$Y$13:$Y$412)),"")</f>
        <v/>
      </c>
      <c r="G2975" s="187" t="str" cm="1">
        <f t="array" ref="G2975">IFERROR( LOOKUP(2, 1/(과정일람표!$A$13:$A$412=C2971)/(과정일람표!$B$13:$B$412="승인"), IF(과정일람표!$Z$13:$Z$412="", NA(), 과정일람표!$Z$13:$Z$412)),"")</f>
        <v/>
      </c>
      <c r="H2975" s="14" t="s">
        <v>20</v>
      </c>
      <c r="I2975" s="188">
        <f>IF(OR(D2973="집체", D2973="원격대체",D2973="혼합"), J3010, 0)</f>
        <v>0</v>
      </c>
      <c r="J2975" s="188">
        <f>IF(Q2975="불승인",0,IF(OR(D2973="집체",D2973="원격대체",D2973="혼합"),O3010,0))</f>
        <v>0</v>
      </c>
      <c r="K2975" s="188">
        <f>J2975-I2975</f>
        <v>0</v>
      </c>
      <c r="L2975" s="725"/>
      <c r="M2975" s="728"/>
      <c r="N2975" s="189" t="str" cm="1">
        <f t="array" ref="N2975">IFERROR( LOOKUP(2, 1/(과정일람표!$A$13:$A$412=C2971)/(과정일람표!$B$13:$B$412="승인"), IF(과정일람표!$I$13:$I$412="", NA(), 과정일람표!$I$13:$I$412)),"")</f>
        <v/>
      </c>
      <c r="O2975" s="16" t="e">
        <f>O2972/N2972</f>
        <v>#VALUE!</v>
      </c>
      <c r="P2975" s="18" t="e">
        <f>P2972/N2972</f>
        <v>#N/A</v>
      </c>
      <c r="Q2975" s="740" t="s">
        <v>2291</v>
      </c>
      <c r="R2975" s="741"/>
    </row>
    <row r="2976" spans="2:18" ht="17.25" thickBot="1"/>
    <row r="2977" spans="2:18" ht="17.25" thickBot="1">
      <c r="B2977" s="708" t="s">
        <v>24</v>
      </c>
      <c r="C2977" s="710" t="s">
        <v>25</v>
      </c>
      <c r="D2977" s="712" t="s">
        <v>26</v>
      </c>
      <c r="E2977" s="713"/>
      <c r="F2977" s="716" t="s">
        <v>32</v>
      </c>
      <c r="G2977" s="717"/>
      <c r="H2977" s="717"/>
      <c r="I2977" s="717"/>
      <c r="J2977" s="718"/>
      <c r="K2977" s="716" t="s">
        <v>33</v>
      </c>
      <c r="L2977" s="717"/>
      <c r="M2977" s="717"/>
      <c r="N2977" s="717"/>
      <c r="O2977" s="718"/>
      <c r="P2977" s="716" t="s">
        <v>30</v>
      </c>
      <c r="Q2977" s="717"/>
      <c r="R2977" s="718"/>
    </row>
    <row r="2978" spans="2:18" ht="17.25" thickBot="1">
      <c r="B2978" s="709"/>
      <c r="C2978" s="711"/>
      <c r="D2978" s="714"/>
      <c r="E2978" s="715"/>
      <c r="F2978" s="190" t="s">
        <v>27</v>
      </c>
      <c r="G2978" s="191" t="s">
        <v>28</v>
      </c>
      <c r="H2978" s="15" t="s">
        <v>29</v>
      </c>
      <c r="I2978" s="192" t="s">
        <v>16</v>
      </c>
      <c r="J2978" s="193" t="s">
        <v>38</v>
      </c>
      <c r="K2978" s="190" t="s">
        <v>27</v>
      </c>
      <c r="L2978" s="191" t="s">
        <v>28</v>
      </c>
      <c r="M2978" s="15" t="s">
        <v>29</v>
      </c>
      <c r="N2978" s="192" t="s">
        <v>16</v>
      </c>
      <c r="O2978" s="193" t="s">
        <v>38</v>
      </c>
      <c r="P2978" s="190" t="s">
        <v>34</v>
      </c>
      <c r="Q2978" s="719" t="s">
        <v>31</v>
      </c>
      <c r="R2978" s="718"/>
    </row>
    <row r="2979" spans="2:18" ht="17.25" thickBot="1">
      <c r="B2979" s="194" t="s">
        <v>35</v>
      </c>
      <c r="C2979" s="268"/>
      <c r="D2979" s="682"/>
      <c r="E2979" s="683"/>
      <c r="F2979" s="196"/>
      <c r="G2979" s="197"/>
      <c r="H2979" s="198"/>
      <c r="I2979" s="199">
        <f>IF(M2972="지원단가",F2979*G2979*H2979,0)</f>
        <v>0</v>
      </c>
      <c r="J2979" s="200">
        <f>I2979</f>
        <v>0</v>
      </c>
      <c r="K2979" s="201">
        <f t="shared" ref="K2979:K3010" si="345">F2979</f>
        <v>0</v>
      </c>
      <c r="L2979" s="202">
        <f t="shared" ref="L2979:L3010" si="346">G2979</f>
        <v>0</v>
      </c>
      <c r="M2979" s="203">
        <f t="shared" ref="M2979:M3010" si="347">H2979</f>
        <v>0</v>
      </c>
      <c r="N2979" s="199">
        <f>IF(Q2975="불승인", 0,IF(M2972="지원단가",K2979*L2979*M2979,0))</f>
        <v>0</v>
      </c>
      <c r="O2979" s="200">
        <f>SUM(N2979)</f>
        <v>0</v>
      </c>
      <c r="P2979" s="201">
        <f>N2979-I2979</f>
        <v>0</v>
      </c>
      <c r="Q2979" s="684"/>
      <c r="R2979" s="685"/>
    </row>
    <row r="2980" spans="2:18">
      <c r="B2980" s="686" t="s">
        <v>36</v>
      </c>
      <c r="C2980" s="269"/>
      <c r="D2980" s="696"/>
      <c r="E2980" s="697"/>
      <c r="F2980" s="205"/>
      <c r="G2980" s="206"/>
      <c r="H2980" s="207"/>
      <c r="I2980" s="208">
        <f>IF(M2972="지원단가",F2980*G2980*H2980,0)</f>
        <v>0</v>
      </c>
      <c r="J2980" s="689">
        <f>SUM(I2980:I2983)</f>
        <v>0</v>
      </c>
      <c r="K2980" s="209">
        <f t="shared" si="345"/>
        <v>0</v>
      </c>
      <c r="L2980" s="210">
        <f t="shared" si="346"/>
        <v>0</v>
      </c>
      <c r="M2980" s="211">
        <f t="shared" si="347"/>
        <v>0</v>
      </c>
      <c r="N2980" s="208">
        <f>IF(Q2975="불승인",0,IF(M2972="지원단가",K2980*L2980*M2980,0))</f>
        <v>0</v>
      </c>
      <c r="O2980" s="689">
        <f>SUM(N2980:N2983)</f>
        <v>0</v>
      </c>
      <c r="P2980" s="209">
        <f t="shared" ref="P2980:P3010" si="348">N2980-I2980</f>
        <v>0</v>
      </c>
      <c r="Q2980" s="698"/>
      <c r="R2980" s="699"/>
    </row>
    <row r="2981" spans="2:18">
      <c r="B2981" s="687"/>
      <c r="C2981" s="270"/>
      <c r="D2981" s="704"/>
      <c r="E2981" s="705"/>
      <c r="F2981" s="213"/>
      <c r="G2981" s="214"/>
      <c r="H2981" s="215"/>
      <c r="I2981" s="216">
        <f>IF(M2972="지원단가",F2981*G2981*H2981,0)</f>
        <v>0</v>
      </c>
      <c r="J2981" s="690"/>
      <c r="K2981" s="217">
        <f t="shared" si="345"/>
        <v>0</v>
      </c>
      <c r="L2981" s="218">
        <f t="shared" si="346"/>
        <v>0</v>
      </c>
      <c r="M2981" s="219">
        <f t="shared" si="347"/>
        <v>0</v>
      </c>
      <c r="N2981" s="216">
        <f>IF(Q2975="불승인",0,IF(M2972="지원단가",K2981*L2981*M2981,0))</f>
        <v>0</v>
      </c>
      <c r="O2981" s="690"/>
      <c r="P2981" s="217">
        <f t="shared" si="348"/>
        <v>0</v>
      </c>
      <c r="Q2981" s="706"/>
      <c r="R2981" s="707"/>
    </row>
    <row r="2982" spans="2:18">
      <c r="B2982" s="687"/>
      <c r="C2982" s="270"/>
      <c r="D2982" s="704"/>
      <c r="E2982" s="705"/>
      <c r="F2982" s="213"/>
      <c r="G2982" s="214"/>
      <c r="H2982" s="215"/>
      <c r="I2982" s="216">
        <f>IF(M2972="지원단가",F2982*G2982*H2982,0)</f>
        <v>0</v>
      </c>
      <c r="J2982" s="690"/>
      <c r="K2982" s="217">
        <f t="shared" si="345"/>
        <v>0</v>
      </c>
      <c r="L2982" s="218">
        <f t="shared" si="346"/>
        <v>0</v>
      </c>
      <c r="M2982" s="219">
        <f t="shared" si="347"/>
        <v>0</v>
      </c>
      <c r="N2982" s="216">
        <f>IF(Q2975="불승인",0,IF(M2972="지원단가",K2982*L2982*M2982,0))</f>
        <v>0</v>
      </c>
      <c r="O2982" s="690"/>
      <c r="P2982" s="217">
        <f t="shared" si="348"/>
        <v>0</v>
      </c>
      <c r="Q2982" s="706"/>
      <c r="R2982" s="707"/>
    </row>
    <row r="2983" spans="2:18" ht="17.25" thickBot="1">
      <c r="B2983" s="688"/>
      <c r="C2983" s="271"/>
      <c r="D2983" s="700"/>
      <c r="E2983" s="701"/>
      <c r="F2983" s="221"/>
      <c r="G2983" s="222"/>
      <c r="H2983" s="223"/>
      <c r="I2983" s="224">
        <f>IF(M2972="지원단가",F2983*G2983*H2983,0)</f>
        <v>0</v>
      </c>
      <c r="J2983" s="691"/>
      <c r="K2983" s="225">
        <f t="shared" si="345"/>
        <v>0</v>
      </c>
      <c r="L2983" s="226">
        <f t="shared" si="346"/>
        <v>0</v>
      </c>
      <c r="M2983" s="227">
        <f t="shared" si="347"/>
        <v>0</v>
      </c>
      <c r="N2983" s="224">
        <f>IF(Q2975="불승인",0,IF(M2972="지원단가",K2983*L2983*M2983,0))</f>
        <v>0</v>
      </c>
      <c r="O2983" s="691"/>
      <c r="P2983" s="225">
        <f t="shared" si="348"/>
        <v>0</v>
      </c>
      <c r="Q2983" s="702"/>
      <c r="R2983" s="703"/>
    </row>
    <row r="2984" spans="2:18">
      <c r="B2984" s="686" t="s">
        <v>37</v>
      </c>
      <c r="C2984" s="269"/>
      <c r="D2984" s="272"/>
      <c r="E2984" s="273"/>
      <c r="F2984" s="205"/>
      <c r="G2984" s="206"/>
      <c r="H2984" s="207"/>
      <c r="I2984" s="208">
        <f>IF(M2972="지원단가",F2984*G2984*H2984,0)</f>
        <v>0</v>
      </c>
      <c r="J2984" s="689">
        <f>SUM(I2984:I2989)</f>
        <v>0</v>
      </c>
      <c r="K2984" s="209">
        <f t="shared" si="345"/>
        <v>0</v>
      </c>
      <c r="L2984" s="210">
        <f t="shared" si="346"/>
        <v>0</v>
      </c>
      <c r="M2984" s="211">
        <f t="shared" si="347"/>
        <v>0</v>
      </c>
      <c r="N2984" s="208">
        <f>IF(Q2975="불승인",0,IF(M2972="지원단가",K2984*L2984*M2984,0))</f>
        <v>0</v>
      </c>
      <c r="O2984" s="689">
        <f>SUM(N2984:N2989)</f>
        <v>0</v>
      </c>
      <c r="P2984" s="209">
        <f t="shared" si="348"/>
        <v>0</v>
      </c>
      <c r="Q2984" s="698"/>
      <c r="R2984" s="699"/>
    </row>
    <row r="2985" spans="2:18">
      <c r="B2985" s="687"/>
      <c r="C2985" s="270"/>
      <c r="D2985" s="274"/>
      <c r="E2985" s="275"/>
      <c r="F2985" s="213"/>
      <c r="G2985" s="214"/>
      <c r="H2985" s="215"/>
      <c r="I2985" s="216">
        <f>IF(M2972="지원단가",F2985*G2985*H2985,0)</f>
        <v>0</v>
      </c>
      <c r="J2985" s="690"/>
      <c r="K2985" s="217">
        <f t="shared" si="345"/>
        <v>0</v>
      </c>
      <c r="L2985" s="218">
        <f t="shared" si="346"/>
        <v>0</v>
      </c>
      <c r="M2985" s="219">
        <f t="shared" si="347"/>
        <v>0</v>
      </c>
      <c r="N2985" s="216">
        <f>IF(Q2975="불승인",0,IF(M2972="지원단가",K2985*L2985*M2985,0))</f>
        <v>0</v>
      </c>
      <c r="O2985" s="690"/>
      <c r="P2985" s="217">
        <f t="shared" si="348"/>
        <v>0</v>
      </c>
      <c r="Q2985" s="706"/>
      <c r="R2985" s="707"/>
    </row>
    <row r="2986" spans="2:18">
      <c r="B2986" s="687"/>
      <c r="C2986" s="270"/>
      <c r="D2986" s="274"/>
      <c r="E2986" s="275"/>
      <c r="F2986" s="213"/>
      <c r="G2986" s="214"/>
      <c r="H2986" s="215"/>
      <c r="I2986" s="216">
        <f>IF(M2972="지원단가",F2986*G2986*H2986,0)</f>
        <v>0</v>
      </c>
      <c r="J2986" s="690"/>
      <c r="K2986" s="217">
        <f t="shared" si="345"/>
        <v>0</v>
      </c>
      <c r="L2986" s="218">
        <f t="shared" si="346"/>
        <v>0</v>
      </c>
      <c r="M2986" s="219">
        <f t="shared" si="347"/>
        <v>0</v>
      </c>
      <c r="N2986" s="216">
        <f>IF(Q2975="불승인",0,IF(M2972="지원단가",K2986*L2986*M2986,0))</f>
        <v>0</v>
      </c>
      <c r="O2986" s="690"/>
      <c r="P2986" s="217">
        <f t="shared" si="348"/>
        <v>0</v>
      </c>
      <c r="Q2986" s="706"/>
      <c r="R2986" s="707"/>
    </row>
    <row r="2987" spans="2:18">
      <c r="B2987" s="687"/>
      <c r="C2987" s="270"/>
      <c r="D2987" s="274"/>
      <c r="E2987" s="275"/>
      <c r="F2987" s="213"/>
      <c r="G2987" s="214"/>
      <c r="H2987" s="215"/>
      <c r="I2987" s="216">
        <f>IF(M2972="지원단가",F2987*G2987*H2987,0)</f>
        <v>0</v>
      </c>
      <c r="J2987" s="690"/>
      <c r="K2987" s="217">
        <f t="shared" si="345"/>
        <v>0</v>
      </c>
      <c r="L2987" s="218">
        <f t="shared" si="346"/>
        <v>0</v>
      </c>
      <c r="M2987" s="219">
        <f t="shared" si="347"/>
        <v>0</v>
      </c>
      <c r="N2987" s="216">
        <f>IF(Q2975="불승인",0,IF(M2972="지원단가",K2987*L2987*M2987,0))</f>
        <v>0</v>
      </c>
      <c r="O2987" s="690"/>
      <c r="P2987" s="217">
        <f t="shared" si="348"/>
        <v>0</v>
      </c>
      <c r="Q2987" s="706"/>
      <c r="R2987" s="707"/>
    </row>
    <row r="2988" spans="2:18">
      <c r="B2988" s="687"/>
      <c r="C2988" s="270"/>
      <c r="D2988" s="274"/>
      <c r="E2988" s="275"/>
      <c r="F2988" s="213"/>
      <c r="G2988" s="214"/>
      <c r="H2988" s="215"/>
      <c r="I2988" s="216">
        <f>IF(M2972="지원단가",F2988*G2988*H2988,0)</f>
        <v>0</v>
      </c>
      <c r="J2988" s="690"/>
      <c r="K2988" s="217">
        <f t="shared" si="345"/>
        <v>0</v>
      </c>
      <c r="L2988" s="218">
        <f t="shared" si="346"/>
        <v>0</v>
      </c>
      <c r="M2988" s="219">
        <f t="shared" si="347"/>
        <v>0</v>
      </c>
      <c r="N2988" s="216">
        <f>IF(Q2975="불승인",0,IF(M2972="지원단가",K2988*L2988*M2988,0))</f>
        <v>0</v>
      </c>
      <c r="O2988" s="690"/>
      <c r="P2988" s="217">
        <f t="shared" si="348"/>
        <v>0</v>
      </c>
      <c r="Q2988" s="706"/>
      <c r="R2988" s="707"/>
    </row>
    <row r="2989" spans="2:18" ht="17.25" thickBot="1">
      <c r="B2989" s="688"/>
      <c r="C2989" s="271"/>
      <c r="D2989" s="276"/>
      <c r="E2989" s="277"/>
      <c r="F2989" s="221"/>
      <c r="G2989" s="222"/>
      <c r="H2989" s="223"/>
      <c r="I2989" s="224">
        <f>IF(M2972="지원단가",F2989*G2989*H2989,0)</f>
        <v>0</v>
      </c>
      <c r="J2989" s="691"/>
      <c r="K2989" s="225">
        <f t="shared" si="345"/>
        <v>0</v>
      </c>
      <c r="L2989" s="226">
        <f t="shared" si="346"/>
        <v>0</v>
      </c>
      <c r="M2989" s="227">
        <f t="shared" si="347"/>
        <v>0</v>
      </c>
      <c r="N2989" s="224">
        <f>IF(Q2975="불승인",0,IF(M2972="지원단가",K2989*L2989*M2989,0))</f>
        <v>0</v>
      </c>
      <c r="O2989" s="691"/>
      <c r="P2989" s="225">
        <f t="shared" si="348"/>
        <v>0</v>
      </c>
      <c r="Q2989" s="702"/>
      <c r="R2989" s="703"/>
    </row>
    <row r="2990" spans="2:18">
      <c r="B2990" s="686" t="s">
        <v>39</v>
      </c>
      <c r="C2990" s="269"/>
      <c r="D2990" s="696"/>
      <c r="E2990" s="697"/>
      <c r="F2990" s="205"/>
      <c r="G2990" s="206"/>
      <c r="H2990" s="207"/>
      <c r="I2990" s="208">
        <f>IF(M2972="지원단가",F2990*G2990*H2990,0)</f>
        <v>0</v>
      </c>
      <c r="J2990" s="689">
        <f>SUM(I2990:I2995)</f>
        <v>0</v>
      </c>
      <c r="K2990" s="209">
        <f t="shared" si="345"/>
        <v>0</v>
      </c>
      <c r="L2990" s="210">
        <f t="shared" si="346"/>
        <v>0</v>
      </c>
      <c r="M2990" s="211">
        <f t="shared" si="347"/>
        <v>0</v>
      </c>
      <c r="N2990" s="208">
        <f>IF(Q2975="불승인",0,IF(M2972="지원단가",K2990*L2990*M2990,0))</f>
        <v>0</v>
      </c>
      <c r="O2990" s="689">
        <f>SUM(N2990:N2995)</f>
        <v>0</v>
      </c>
      <c r="P2990" s="209">
        <f t="shared" si="348"/>
        <v>0</v>
      </c>
      <c r="Q2990" s="698"/>
      <c r="R2990" s="699"/>
    </row>
    <row r="2991" spans="2:18">
      <c r="B2991" s="687"/>
      <c r="C2991" s="270"/>
      <c r="D2991" s="704"/>
      <c r="E2991" s="705"/>
      <c r="F2991" s="213"/>
      <c r="G2991" s="214"/>
      <c r="H2991" s="215"/>
      <c r="I2991" s="216">
        <f>IF(M2972="지원단가",F2991*G2991*H2991,0)</f>
        <v>0</v>
      </c>
      <c r="J2991" s="690"/>
      <c r="K2991" s="217">
        <f t="shared" si="345"/>
        <v>0</v>
      </c>
      <c r="L2991" s="218">
        <f t="shared" si="346"/>
        <v>0</v>
      </c>
      <c r="M2991" s="219">
        <f t="shared" si="347"/>
        <v>0</v>
      </c>
      <c r="N2991" s="216">
        <f>IF(Q2975="불승인",0,IF(M2972="지원단가",K2991*L2991*M2991,0))</f>
        <v>0</v>
      </c>
      <c r="O2991" s="690"/>
      <c r="P2991" s="217">
        <f t="shared" si="348"/>
        <v>0</v>
      </c>
      <c r="Q2991" s="706"/>
      <c r="R2991" s="707"/>
    </row>
    <row r="2992" spans="2:18">
      <c r="B2992" s="687"/>
      <c r="C2992" s="270"/>
      <c r="D2992" s="704"/>
      <c r="E2992" s="705"/>
      <c r="F2992" s="213"/>
      <c r="G2992" s="214"/>
      <c r="H2992" s="215"/>
      <c r="I2992" s="216">
        <f>IF(M2972="지원단가",F2992*G2992*H2992,0)</f>
        <v>0</v>
      </c>
      <c r="J2992" s="690"/>
      <c r="K2992" s="217">
        <f t="shared" si="345"/>
        <v>0</v>
      </c>
      <c r="L2992" s="218">
        <f t="shared" si="346"/>
        <v>0</v>
      </c>
      <c r="M2992" s="219">
        <f t="shared" si="347"/>
        <v>0</v>
      </c>
      <c r="N2992" s="216">
        <f>IF(Q2975="불승인",0,IF(M2972="지원단가",K2992*L2992*M2992,0))</f>
        <v>0</v>
      </c>
      <c r="O2992" s="690"/>
      <c r="P2992" s="217">
        <f t="shared" si="348"/>
        <v>0</v>
      </c>
      <c r="Q2992" s="706"/>
      <c r="R2992" s="707"/>
    </row>
    <row r="2993" spans="2:18">
      <c r="B2993" s="687"/>
      <c r="C2993" s="270"/>
      <c r="D2993" s="704"/>
      <c r="E2993" s="705"/>
      <c r="F2993" s="213"/>
      <c r="G2993" s="214"/>
      <c r="H2993" s="215"/>
      <c r="I2993" s="216">
        <f>IF(M2972="지원단가",F2993*G2993*H2993,0)</f>
        <v>0</v>
      </c>
      <c r="J2993" s="690"/>
      <c r="K2993" s="217">
        <f t="shared" si="345"/>
        <v>0</v>
      </c>
      <c r="L2993" s="218">
        <f t="shared" si="346"/>
        <v>0</v>
      </c>
      <c r="M2993" s="219">
        <f t="shared" si="347"/>
        <v>0</v>
      </c>
      <c r="N2993" s="216">
        <f>IF(Q2975="불승인",0,IF(M2972="지원단가",K2993*L2993*M2993,0))</f>
        <v>0</v>
      </c>
      <c r="O2993" s="690"/>
      <c r="P2993" s="217">
        <f t="shared" si="348"/>
        <v>0</v>
      </c>
      <c r="Q2993" s="706"/>
      <c r="R2993" s="707"/>
    </row>
    <row r="2994" spans="2:18">
      <c r="B2994" s="687"/>
      <c r="C2994" s="270"/>
      <c r="D2994" s="704"/>
      <c r="E2994" s="705"/>
      <c r="F2994" s="213"/>
      <c r="G2994" s="214"/>
      <c r="H2994" s="215"/>
      <c r="I2994" s="216">
        <f>IF(M2972="지원단가",F2994*G2994*H2994,0)</f>
        <v>0</v>
      </c>
      <c r="J2994" s="690"/>
      <c r="K2994" s="217">
        <f t="shared" si="345"/>
        <v>0</v>
      </c>
      <c r="L2994" s="218">
        <f t="shared" si="346"/>
        <v>0</v>
      </c>
      <c r="M2994" s="219">
        <f t="shared" si="347"/>
        <v>0</v>
      </c>
      <c r="N2994" s="216">
        <f>IF(Q2975="불승인",0,IF(M2972="지원단가",K2994*L2994*M2994,0))</f>
        <v>0</v>
      </c>
      <c r="O2994" s="690"/>
      <c r="P2994" s="217">
        <f t="shared" si="348"/>
        <v>0</v>
      </c>
      <c r="Q2994" s="706"/>
      <c r="R2994" s="707"/>
    </row>
    <row r="2995" spans="2:18" ht="17.25" thickBot="1">
      <c r="B2995" s="688"/>
      <c r="C2995" s="271"/>
      <c r="D2995" s="700"/>
      <c r="E2995" s="701"/>
      <c r="F2995" s="221"/>
      <c r="G2995" s="222"/>
      <c r="H2995" s="223"/>
      <c r="I2995" s="224">
        <f>IF(M2972="지원단가",F2995*G2995*H2995,0)</f>
        <v>0</v>
      </c>
      <c r="J2995" s="691"/>
      <c r="K2995" s="225">
        <f t="shared" si="345"/>
        <v>0</v>
      </c>
      <c r="L2995" s="226">
        <f t="shared" si="346"/>
        <v>0</v>
      </c>
      <c r="M2995" s="227">
        <f t="shared" si="347"/>
        <v>0</v>
      </c>
      <c r="N2995" s="224">
        <f>IF(Q2975="불승인",0,IF(M2972="지원단가",K2995*L2995*M2995,0))</f>
        <v>0</v>
      </c>
      <c r="O2995" s="691"/>
      <c r="P2995" s="225">
        <f t="shared" si="348"/>
        <v>0</v>
      </c>
      <c r="Q2995" s="702"/>
      <c r="R2995" s="703"/>
    </row>
    <row r="2996" spans="2:18" ht="17.25" thickBot="1">
      <c r="B2996" s="194" t="s">
        <v>40</v>
      </c>
      <c r="C2996" s="268"/>
      <c r="D2996" s="682"/>
      <c r="E2996" s="683"/>
      <c r="F2996" s="196"/>
      <c r="G2996" s="197"/>
      <c r="H2996" s="198"/>
      <c r="I2996" s="199">
        <f>IF(M2972="지원단가",F2996*G2996*H2996,0)</f>
        <v>0</v>
      </c>
      <c r="J2996" s="200">
        <f>I2996</f>
        <v>0</v>
      </c>
      <c r="K2996" s="201">
        <f t="shared" si="345"/>
        <v>0</v>
      </c>
      <c r="L2996" s="202">
        <f t="shared" si="346"/>
        <v>0</v>
      </c>
      <c r="M2996" s="203">
        <f t="shared" si="347"/>
        <v>0</v>
      </c>
      <c r="N2996" s="199">
        <f>IF(Q2975="불승인",0,IF(M2972="지원단가",K2996*L2996*M2996,0))</f>
        <v>0</v>
      </c>
      <c r="O2996" s="200">
        <f>SUM(N2996)</f>
        <v>0</v>
      </c>
      <c r="P2996" s="201">
        <f t="shared" si="348"/>
        <v>0</v>
      </c>
      <c r="Q2996" s="684"/>
      <c r="R2996" s="685"/>
    </row>
    <row r="2997" spans="2:18">
      <c r="B2997" s="686" t="s">
        <v>41</v>
      </c>
      <c r="C2997" s="269"/>
      <c r="D2997" s="696"/>
      <c r="E2997" s="697"/>
      <c r="F2997" s="205"/>
      <c r="G2997" s="206"/>
      <c r="H2997" s="207"/>
      <c r="I2997" s="208">
        <f>IF(M2972="지원단가",F2997*G2997*H2997,0)</f>
        <v>0</v>
      </c>
      <c r="J2997" s="689">
        <f>SUM(I2997:I2999)</f>
        <v>0</v>
      </c>
      <c r="K2997" s="209">
        <f t="shared" si="345"/>
        <v>0</v>
      </c>
      <c r="L2997" s="210">
        <f t="shared" si="346"/>
        <v>0</v>
      </c>
      <c r="M2997" s="211">
        <f t="shared" si="347"/>
        <v>0</v>
      </c>
      <c r="N2997" s="208">
        <f>IF(Q2975="불승인",0,IF(M2972="지원단가",K2997*L2997*M2997,0))</f>
        <v>0</v>
      </c>
      <c r="O2997" s="689">
        <f>SUM(N2997:N2999)</f>
        <v>0</v>
      </c>
      <c r="P2997" s="209">
        <f t="shared" si="348"/>
        <v>0</v>
      </c>
      <c r="Q2997" s="698"/>
      <c r="R2997" s="699"/>
    </row>
    <row r="2998" spans="2:18">
      <c r="B2998" s="687"/>
      <c r="C2998" s="270"/>
      <c r="D2998" s="704"/>
      <c r="E2998" s="705"/>
      <c r="F2998" s="213"/>
      <c r="G2998" s="214"/>
      <c r="H2998" s="215"/>
      <c r="I2998" s="216">
        <f>IF(M2972="지원단가",F2998*G2998*H2998,0)</f>
        <v>0</v>
      </c>
      <c r="J2998" s="690"/>
      <c r="K2998" s="217">
        <f t="shared" si="345"/>
        <v>0</v>
      </c>
      <c r="L2998" s="218">
        <f t="shared" si="346"/>
        <v>0</v>
      </c>
      <c r="M2998" s="219">
        <f t="shared" si="347"/>
        <v>0</v>
      </c>
      <c r="N2998" s="216">
        <f>IF(Q2975="불승인",0,IF(M2972="지원단가",K2998*L2998*M2998,0))</f>
        <v>0</v>
      </c>
      <c r="O2998" s="690"/>
      <c r="P2998" s="217">
        <f t="shared" si="348"/>
        <v>0</v>
      </c>
      <c r="Q2998" s="706"/>
      <c r="R2998" s="707"/>
    </row>
    <row r="2999" spans="2:18" ht="17.25" thickBot="1">
      <c r="B2999" s="688"/>
      <c r="C2999" s="271"/>
      <c r="D2999" s="700"/>
      <c r="E2999" s="701"/>
      <c r="F2999" s="221"/>
      <c r="G2999" s="222"/>
      <c r="H2999" s="223"/>
      <c r="I2999" s="224">
        <f>IF(M2972="지원단가",F2999*G2999*H2999,0)</f>
        <v>0</v>
      </c>
      <c r="J2999" s="691"/>
      <c r="K2999" s="225">
        <f t="shared" si="345"/>
        <v>0</v>
      </c>
      <c r="L2999" s="226">
        <f t="shared" si="346"/>
        <v>0</v>
      </c>
      <c r="M2999" s="227">
        <f t="shared" si="347"/>
        <v>0</v>
      </c>
      <c r="N2999" s="224">
        <f>IF(Q2975="불승인",0,IF(M2972="지원단가",K2999*L2999*M2999,0))</f>
        <v>0</v>
      </c>
      <c r="O2999" s="691"/>
      <c r="P2999" s="225">
        <f t="shared" si="348"/>
        <v>0</v>
      </c>
      <c r="Q2999" s="702"/>
      <c r="R2999" s="703"/>
    </row>
    <row r="3000" spans="2:18">
      <c r="B3000" s="686" t="s">
        <v>42</v>
      </c>
      <c r="C3000" s="278"/>
      <c r="D3000" s="696"/>
      <c r="E3000" s="697"/>
      <c r="F3000" s="235"/>
      <c r="G3000" s="236"/>
      <c r="H3000" s="237"/>
      <c r="I3000" s="238">
        <f>IF(M2972="지원단가",F3000*G3000*H3000,0)</f>
        <v>0</v>
      </c>
      <c r="J3000" s="689">
        <f>SUM(I3000:I3001)</f>
        <v>0</v>
      </c>
      <c r="K3000" s="239">
        <f t="shared" si="345"/>
        <v>0</v>
      </c>
      <c r="L3000" s="240">
        <f t="shared" si="346"/>
        <v>0</v>
      </c>
      <c r="M3000" s="241">
        <f t="shared" si="347"/>
        <v>0</v>
      </c>
      <c r="N3000" s="238">
        <f>IF(Q2975="불승인",0,IF(M2972="지원단가",K3000*L3000*M3000,0))</f>
        <v>0</v>
      </c>
      <c r="O3000" s="689">
        <f>SUM(N3000:N3001)</f>
        <v>0</v>
      </c>
      <c r="P3000" s="239">
        <f t="shared" si="348"/>
        <v>0</v>
      </c>
      <c r="Q3000" s="698"/>
      <c r="R3000" s="699"/>
    </row>
    <row r="3001" spans="2:18" ht="17.25" thickBot="1">
      <c r="B3001" s="688"/>
      <c r="C3001" s="279"/>
      <c r="D3001" s="700"/>
      <c r="E3001" s="701"/>
      <c r="F3001" s="243"/>
      <c r="G3001" s="244"/>
      <c r="H3001" s="245"/>
      <c r="I3001" s="246">
        <f>IF(M2972="지원단가",F3001*G3001*H3001,0)</f>
        <v>0</v>
      </c>
      <c r="J3001" s="691"/>
      <c r="K3001" s="247">
        <f t="shared" si="345"/>
        <v>0</v>
      </c>
      <c r="L3001" s="248">
        <f t="shared" si="346"/>
        <v>0</v>
      </c>
      <c r="M3001" s="249">
        <f t="shared" si="347"/>
        <v>0</v>
      </c>
      <c r="N3001" s="246">
        <f>IF(Q2975="불승인",0,IF(M2972="지원단가",K3001*L3001*M3001,0))</f>
        <v>0</v>
      </c>
      <c r="O3001" s="691"/>
      <c r="P3001" s="247">
        <f t="shared" si="348"/>
        <v>0</v>
      </c>
      <c r="Q3001" s="702"/>
      <c r="R3001" s="703"/>
    </row>
    <row r="3002" spans="2:18">
      <c r="B3002" s="686" t="s">
        <v>43</v>
      </c>
      <c r="C3002" s="269"/>
      <c r="D3002" s="696"/>
      <c r="E3002" s="697"/>
      <c r="F3002" s="205"/>
      <c r="G3002" s="206"/>
      <c r="H3002" s="207"/>
      <c r="I3002" s="208">
        <f>IF(M2972="지원단가",F3002*G3002*H3002,0)</f>
        <v>0</v>
      </c>
      <c r="J3002" s="689">
        <f>SUM(I3002:I3004)</f>
        <v>0</v>
      </c>
      <c r="K3002" s="209">
        <f t="shared" si="345"/>
        <v>0</v>
      </c>
      <c r="L3002" s="210">
        <f t="shared" si="346"/>
        <v>0</v>
      </c>
      <c r="M3002" s="211">
        <f t="shared" si="347"/>
        <v>0</v>
      </c>
      <c r="N3002" s="208">
        <f>IF(Q2975="불승인",0,IF(M2972="지원단가",K3002*L3002*M3002,0))</f>
        <v>0</v>
      </c>
      <c r="O3002" s="689">
        <f>SUM(N3002:N3004)</f>
        <v>0</v>
      </c>
      <c r="P3002" s="209">
        <f t="shared" si="348"/>
        <v>0</v>
      </c>
      <c r="Q3002" s="698"/>
      <c r="R3002" s="699"/>
    </row>
    <row r="3003" spans="2:18">
      <c r="B3003" s="687"/>
      <c r="C3003" s="270"/>
      <c r="D3003" s="704"/>
      <c r="E3003" s="705"/>
      <c r="F3003" s="213"/>
      <c r="G3003" s="214"/>
      <c r="H3003" s="215"/>
      <c r="I3003" s="216">
        <f>IF(M2972="지원단가",F3003*G3003*H3003,0)</f>
        <v>0</v>
      </c>
      <c r="J3003" s="690"/>
      <c r="K3003" s="217">
        <f t="shared" si="345"/>
        <v>0</v>
      </c>
      <c r="L3003" s="218">
        <f t="shared" si="346"/>
        <v>0</v>
      </c>
      <c r="M3003" s="219">
        <f t="shared" si="347"/>
        <v>0</v>
      </c>
      <c r="N3003" s="216">
        <f>IF(Q2975="불승인",0,IF(M2972="지원단가",K3003*L3003*M3003,0))</f>
        <v>0</v>
      </c>
      <c r="O3003" s="690"/>
      <c r="P3003" s="217">
        <f t="shared" si="348"/>
        <v>0</v>
      </c>
      <c r="Q3003" s="706"/>
      <c r="R3003" s="707"/>
    </row>
    <row r="3004" spans="2:18" ht="17.25" thickBot="1">
      <c r="B3004" s="688"/>
      <c r="C3004" s="271"/>
      <c r="D3004" s="700"/>
      <c r="E3004" s="701"/>
      <c r="F3004" s="221"/>
      <c r="G3004" s="222"/>
      <c r="H3004" s="223"/>
      <c r="I3004" s="224">
        <f>IF(M2972="지원단가",F3004*G3004*H3004,0)</f>
        <v>0</v>
      </c>
      <c r="J3004" s="691"/>
      <c r="K3004" s="225">
        <f t="shared" si="345"/>
        <v>0</v>
      </c>
      <c r="L3004" s="226">
        <f t="shared" si="346"/>
        <v>0</v>
      </c>
      <c r="M3004" s="227">
        <f t="shared" si="347"/>
        <v>0</v>
      </c>
      <c r="N3004" s="224">
        <f>IF(Q2975="불승인",0,IF(M2972="지원단가",K3004*L3004*M3004,0))</f>
        <v>0</v>
      </c>
      <c r="O3004" s="691"/>
      <c r="P3004" s="225">
        <f t="shared" si="348"/>
        <v>0</v>
      </c>
      <c r="Q3004" s="702"/>
      <c r="R3004" s="703"/>
    </row>
    <row r="3005" spans="2:18" ht="17.25" thickBot="1">
      <c r="B3005" s="686" t="s">
        <v>87</v>
      </c>
      <c r="C3005" s="278"/>
      <c r="D3005" s="280"/>
      <c r="E3005" s="281" t="s">
        <v>2297</v>
      </c>
      <c r="F3005" s="235"/>
      <c r="G3005" s="236"/>
      <c r="H3005" s="237"/>
      <c r="I3005" s="238">
        <f>IF(M2972="지원단가",F3005*G3005*H3005,0)</f>
        <v>0</v>
      </c>
      <c r="J3005" s="689">
        <f>SUM(I3005:I3007)</f>
        <v>0</v>
      </c>
      <c r="K3005" s="239">
        <f t="shared" si="345"/>
        <v>0</v>
      </c>
      <c r="L3005" s="240">
        <f t="shared" si="346"/>
        <v>0</v>
      </c>
      <c r="M3005" s="241">
        <f t="shared" si="347"/>
        <v>0</v>
      </c>
      <c r="N3005" s="238">
        <f>IF(Q2975="불승인",0,IF(M2972="지원단가",K3005*L3005*M3005,0))</f>
        <v>0</v>
      </c>
      <c r="O3005" s="689">
        <f>SUM(N3005:N3007)</f>
        <v>0</v>
      </c>
      <c r="P3005" s="239">
        <f t="shared" si="348"/>
        <v>0</v>
      </c>
      <c r="Q3005" s="252"/>
      <c r="R3005" s="253" t="s">
        <v>2298</v>
      </c>
    </row>
    <row r="3006" spans="2:18" ht="17.25" thickTop="1">
      <c r="B3006" s="687"/>
      <c r="C3006" s="270"/>
      <c r="D3006" s="282"/>
      <c r="E3006" s="692" t="e">
        <f>J3005/SUM(J2979:J3004)</f>
        <v>#DIV/0!</v>
      </c>
      <c r="F3006" s="213"/>
      <c r="G3006" s="214"/>
      <c r="H3006" s="215"/>
      <c r="I3006" s="216">
        <f>IF(M2972="지원단가",F3006*G3006*H3006,0)</f>
        <v>0</v>
      </c>
      <c r="J3006" s="690"/>
      <c r="K3006" s="217">
        <f t="shared" si="345"/>
        <v>0</v>
      </c>
      <c r="L3006" s="218">
        <f t="shared" si="346"/>
        <v>0</v>
      </c>
      <c r="M3006" s="219">
        <f t="shared" si="347"/>
        <v>0</v>
      </c>
      <c r="N3006" s="216">
        <f>IF(Q2975="불승인",0,IF(M2972="지원단가",K3006*L3006*M3006,0))</f>
        <v>0</v>
      </c>
      <c r="O3006" s="690"/>
      <c r="P3006" s="217">
        <f t="shared" si="348"/>
        <v>0</v>
      </c>
      <c r="Q3006" s="255"/>
      <c r="R3006" s="694" t="e">
        <f>O3005/SUM(O2979:O3004)</f>
        <v>#DIV/0!</v>
      </c>
    </row>
    <row r="3007" spans="2:18" ht="17.25" thickBot="1">
      <c r="B3007" s="688"/>
      <c r="C3007" s="279"/>
      <c r="D3007" s="283"/>
      <c r="E3007" s="693"/>
      <c r="F3007" s="243"/>
      <c r="G3007" s="244"/>
      <c r="H3007" s="245"/>
      <c r="I3007" s="246">
        <f>IF(M2972="지원단가",F3007*G3007*H3007,0)</f>
        <v>0</v>
      </c>
      <c r="J3007" s="691"/>
      <c r="K3007" s="247">
        <f t="shared" si="345"/>
        <v>0</v>
      </c>
      <c r="L3007" s="248">
        <f t="shared" si="346"/>
        <v>0</v>
      </c>
      <c r="M3007" s="249">
        <f t="shared" si="347"/>
        <v>0</v>
      </c>
      <c r="N3007" s="246">
        <f>IF(Q2975="불승인",0,IF(M2972="지원단가",K3007*L3007*M3007,0))</f>
        <v>0</v>
      </c>
      <c r="O3007" s="691"/>
      <c r="P3007" s="247">
        <f t="shared" si="348"/>
        <v>0</v>
      </c>
      <c r="Q3007" s="257"/>
      <c r="R3007" s="695"/>
    </row>
    <row r="3008" spans="2:18">
      <c r="B3008" s="686" t="s">
        <v>19</v>
      </c>
      <c r="C3008" s="269"/>
      <c r="D3008" s="696"/>
      <c r="E3008" s="697"/>
      <c r="F3008" s="205"/>
      <c r="G3008" s="206"/>
      <c r="H3008" s="207"/>
      <c r="I3008" s="208">
        <f>F3008*G3008*H3008</f>
        <v>0</v>
      </c>
      <c r="J3008" s="689">
        <f>SUM(I3008:I3009)</f>
        <v>0</v>
      </c>
      <c r="K3008" s="209">
        <f t="shared" si="345"/>
        <v>0</v>
      </c>
      <c r="L3008" s="210">
        <f t="shared" si="346"/>
        <v>0</v>
      </c>
      <c r="M3008" s="211">
        <f t="shared" si="347"/>
        <v>0</v>
      </c>
      <c r="N3008" s="208">
        <f>IF(Q2975="불승인", 0,K3008*L3008*M3008)</f>
        <v>0</v>
      </c>
      <c r="O3008" s="689">
        <f>SUM(N3008:N3009)</f>
        <v>0</v>
      </c>
      <c r="P3008" s="209">
        <f t="shared" si="348"/>
        <v>0</v>
      </c>
      <c r="Q3008" s="698"/>
      <c r="R3008" s="699"/>
    </row>
    <row r="3009" spans="2:18" ht="17.25" thickBot="1">
      <c r="B3009" s="688"/>
      <c r="C3009" s="271"/>
      <c r="D3009" s="700"/>
      <c r="E3009" s="701"/>
      <c r="F3009" s="221"/>
      <c r="G3009" s="222"/>
      <c r="H3009" s="223"/>
      <c r="I3009" s="224">
        <f t="shared" ref="I3009:I3010" si="349">F3009*G3009*H3009</f>
        <v>0</v>
      </c>
      <c r="J3009" s="691"/>
      <c r="K3009" s="225">
        <f t="shared" si="345"/>
        <v>0</v>
      </c>
      <c r="L3009" s="226">
        <f t="shared" si="346"/>
        <v>0</v>
      </c>
      <c r="M3009" s="227">
        <f t="shared" si="347"/>
        <v>0</v>
      </c>
      <c r="N3009" s="224">
        <f>IF(Q2975="불승인", 0,K3009*L3009*M3009)</f>
        <v>0</v>
      </c>
      <c r="O3009" s="691"/>
      <c r="P3009" s="225">
        <f t="shared" si="348"/>
        <v>0</v>
      </c>
      <c r="Q3009" s="702"/>
      <c r="R3009" s="703"/>
    </row>
    <row r="3010" spans="2:18" ht="17.25" thickBot="1">
      <c r="B3010" s="258" t="s">
        <v>44</v>
      </c>
      <c r="C3010" s="284"/>
      <c r="D3010" s="682"/>
      <c r="E3010" s="683"/>
      <c r="F3010" s="260"/>
      <c r="G3010" s="261"/>
      <c r="H3010" s="262"/>
      <c r="I3010" s="263">
        <f t="shared" si="349"/>
        <v>0</v>
      </c>
      <c r="J3010" s="264">
        <f>I3010</f>
        <v>0</v>
      </c>
      <c r="K3010" s="265">
        <f t="shared" si="345"/>
        <v>0</v>
      </c>
      <c r="L3010" s="266">
        <f t="shared" si="346"/>
        <v>0</v>
      </c>
      <c r="M3010" s="267">
        <f t="shared" si="347"/>
        <v>0</v>
      </c>
      <c r="N3010" s="263">
        <f>IF(Q2975="불승인", 0,K3010*L3010*M3010)</f>
        <v>0</v>
      </c>
      <c r="O3010" s="264">
        <f>N3010</f>
        <v>0</v>
      </c>
      <c r="P3010" s="265">
        <f t="shared" si="348"/>
        <v>0</v>
      </c>
      <c r="Q3010" s="684"/>
      <c r="R3010" s="685"/>
    </row>
    <row r="3012" spans="2:18" ht="17.25" thickBot="1"/>
    <row r="3013" spans="2:18" ht="19.5">
      <c r="B3013" s="1" t="s">
        <v>0</v>
      </c>
      <c r="C3013" s="742" t="str">
        <f>총괄!$D$2</f>
        <v>공동훈련센터명</v>
      </c>
      <c r="D3013" s="743"/>
      <c r="E3013" s="743"/>
      <c r="F3013" s="744" t="str" cm="1">
        <f t="array" ref="F3013">IFERROR( LOOKUP(2, 1/(과정일람표!$A$13:$A$412=C3014)/(과정일람표!$B$13:$B$412="승인"), IF(과정일람표!$F$13:$F$412="", NA(), "파트너: " &amp; 과정일람표!$F$13:$F$412)),"")</f>
        <v/>
      </c>
      <c r="G3013" s="745"/>
      <c r="H3013" s="746" t="s">
        <v>21</v>
      </c>
      <c r="I3013" s="747"/>
      <c r="J3013" s="747"/>
      <c r="K3013" s="747"/>
      <c r="L3013" s="747"/>
      <c r="M3013" s="747"/>
      <c r="N3013" s="748"/>
      <c r="O3013" s="749" t="s">
        <v>549</v>
      </c>
      <c r="P3013" s="751" t="s">
        <v>550</v>
      </c>
      <c r="Q3013" s="753" t="s">
        <v>13</v>
      </c>
      <c r="R3013" s="754"/>
    </row>
    <row r="3014" spans="2:18" ht="20.25" thickBot="1">
      <c r="B3014" s="2" t="s">
        <v>1</v>
      </c>
      <c r="C3014" s="179">
        <v>71</v>
      </c>
      <c r="D3014" s="755" t="str" cm="1">
        <f t="array" ref="D3014">IFERROR( LOOKUP(2, 1/(과정일람표!$A$13:$A$412=C3014)/(과정일람표!$B$13:$B$412="승인"), IF(과정일람표!$R$13:$R$412="", NA(), 과정일람표!$R$13:$R$412)),"")</f>
        <v/>
      </c>
      <c r="E3014" s="756"/>
      <c r="F3014" s="756"/>
      <c r="G3014" s="757"/>
      <c r="H3014" s="3" t="s">
        <v>14</v>
      </c>
      <c r="I3014" s="4" t="s">
        <v>47</v>
      </c>
      <c r="J3014" s="4" t="s">
        <v>46</v>
      </c>
      <c r="K3014" s="4" t="s">
        <v>34</v>
      </c>
      <c r="L3014" s="4" t="s">
        <v>22</v>
      </c>
      <c r="M3014" s="4" t="s">
        <v>17</v>
      </c>
      <c r="N3014" s="17" t="s">
        <v>554</v>
      </c>
      <c r="O3014" s="750"/>
      <c r="P3014" s="752"/>
      <c r="Q3014" s="738"/>
      <c r="R3014" s="739"/>
    </row>
    <row r="3015" spans="2:18" ht="19.5">
      <c r="B3015" s="720" t="s">
        <v>2</v>
      </c>
      <c r="C3015" s="5" t="s">
        <v>4</v>
      </c>
      <c r="D3015" s="6" t="s">
        <v>5</v>
      </c>
      <c r="E3015" s="6" t="s">
        <v>11</v>
      </c>
      <c r="F3015" s="7" t="s">
        <v>12</v>
      </c>
      <c r="G3015" s="8" t="s">
        <v>2152</v>
      </c>
      <c r="H3015" s="11" t="s">
        <v>15</v>
      </c>
      <c r="I3015" s="180">
        <f>SUM(I3016:I3018)</f>
        <v>0</v>
      </c>
      <c r="J3015" s="180">
        <f>SUM(J3016:J3018)</f>
        <v>0</v>
      </c>
      <c r="K3015" s="180">
        <f>SUM(K3016:K3018)</f>
        <v>0</v>
      </c>
      <c r="L3015" s="723" t="str" cm="1">
        <f t="array" ref="L3015">IFERROR( LOOKUP(2, 1/(과정일람표!$A$13:$A$412=C3014)/(과정일람표!$B$13:$B$412="승인"), IF(과정일람표!$N$13:$N$412="", NA(), 과정일람표!$N$13:$N$412)),"")</f>
        <v/>
      </c>
      <c r="M3015" s="726" t="str" cm="1">
        <f t="array" ref="M3015">IFERROR( LOOKUP(2, 1/(과정일람표!$A$13:$A$412=C3014)/(과정일람표!$B$13:$B$412="승인"), IF(과정일람표!$AA$13:$AA$412="", NA(), 과정일람표!$AA$13:$AA$412)),"")</f>
        <v/>
      </c>
      <c r="N3015" s="729" t="e">
        <f>VLOOKUP(LEFT(N3017,6),NCS단가,5,FALSE)</f>
        <v>#N/A</v>
      </c>
      <c r="O3015" s="731" t="str" cm="1">
        <f t="array" ref="O3015">IFERROR( LOOKUP(2, 1/(과정일람표!$A$13:$A$412=C3014)/(과정일람표!$B$13:$B$412="신청"), IF(과정일람표!$AC$13:$AC$412="", NA(), 과정일람표!$AC$13:$AC$412)),"")</f>
        <v/>
      </c>
      <c r="P3015" s="729" t="e">
        <f>IF(Q3018="불승인",0,IF(OR(D3016="원격대체", D3016="집체",D3016="혼합"),IF(M3015="기준단가",N3015,J3016/(G3018*D3018)),_xlfn.IFS(D3016="원격",2970,D3016="STEP자체", 6160,D3016="STEP공공",4600)))</f>
        <v>#N/A</v>
      </c>
      <c r="Q3015" s="734" t="str">
        <f>IF(총괄!$C$6="전략", IF(P3018&lt;300%,"적정","검토필요"), IF(총괄!$C$6="지산맞", IF(LEN(L3015)=0,"분류입력확인",IF(P3018&lt;VLOOKUP(L3015,테이블!$B$3:$C$5,2,FALSE),"적정","검토필요")),IF(OR(LEN(E3016)&gt;0,LEN(F3016)&gt;0),IF(과정별세부산출!P3018&lt;300%,"적정","검토필요"),IF(과정별세부산출!P3018&lt;VLOOKUP(과정별세부산출!G3016,테이블!$H$3:$I$10,2,FALSE),"적정","검토필요"))))</f>
        <v>분류입력확인</v>
      </c>
      <c r="R3015" s="735"/>
    </row>
    <row r="3016" spans="2:18" ht="20.25" thickBot="1">
      <c r="B3016" s="721"/>
      <c r="C3016" s="181" t="str" cm="1">
        <f t="array" ref="C3016">IFERROR( LOOKUP(2, 1/(과정일람표!$A$13:$A$412=C3014)/(과정일람표!$B$13:$B$412="승인"), IF(과정일람표!$T$13:$T$412="", NA(), 과정일람표!$T$13:$T$412)),"")</f>
        <v/>
      </c>
      <c r="D3016" s="182" t="str" cm="1">
        <f t="array" ref="D3016">IFERROR( LOOKUP(2, 1/(과정일람표!$A$13:$A$412=C3014)/(과정일람표!$B$13:$B$412="승인"), IF(과정일람표!$U$13:$U$412="", NA(), 과정일람표!$U$13:$U$412)),"")</f>
        <v/>
      </c>
      <c r="E3016" s="182" t="str" cm="1">
        <f t="array" ref="E3016">IFERROR( LOOKUP(2, 1/(과정일람표!$A$13:$A$412=C3014)/(과정일람표!$B$13:$B$412="승인"), IF(과정일람표!$K$13:$K$412="", NA(), 과정일람표!$K$13:$K$412)),"")</f>
        <v/>
      </c>
      <c r="F3016" s="182" t="str" cm="1">
        <f t="array" ref="F3016">IFERROR( LOOKUP(2, 1/(과정일람표!$A$13:$A$412=C3014)/(과정일람표!$B$13:$B$412="승인"), IF(과정일람표!$L$13:$L$412="", NA(), 과정일람표!$L$13:$L$412)),"")</f>
        <v/>
      </c>
      <c r="G3016" s="183" t="str" cm="1">
        <f t="array" ref="G3016">IFERROR( LOOKUP(2, 1/(과정일람표!$A$13:$A$412=C3014)/(과정일람표!$B$13:$B$412="승인"), IF(과정일람표!$M$13:$M$412="", NA(), 과정일람표!$M$13:$M$412)),"")</f>
        <v/>
      </c>
      <c r="H3016" s="12" t="s">
        <v>18</v>
      </c>
      <c r="I3016" s="184">
        <f>IF(M3015="기준단가",IF(OR(D3016="집체",D3016="원격대체", D3016="혼합"),N3015*D3018*G3018,_xlfn.IFS(D3016="원격",2970*D3018*G3018,D3016="STEP자체",6160*D3018*G3018,D3016="STEP공공",4600*D3018*G3018)),IF(M3015="E-9",2*N3015*D3018*G3018,SUM(J3022:J3050)))</f>
        <v>0</v>
      </c>
      <c r="J3016" s="184">
        <f>IF(Q3018="불승인",0,IF(M3015="기준단가",IF(OR(D3016="집체",D3016="원격대체", D3016="혼합"),N3015*D3018*G3018,_xlfn.IFS(D3016="원격",2970*D3018*G3018,D3016="STEP자체",6160*D3018*G3018,D3016="STEP공공",4600*D3018*G3018)),IF(M3015="E-9",2*N3015*D3018*G3018,SUM(O3022:O3050))))</f>
        <v>0</v>
      </c>
      <c r="K3016" s="184">
        <f>J3016-I3016</f>
        <v>0</v>
      </c>
      <c r="L3016" s="724"/>
      <c r="M3016" s="727"/>
      <c r="N3016" s="730"/>
      <c r="O3016" s="732"/>
      <c r="P3016" s="733"/>
      <c r="Q3016" s="734"/>
      <c r="R3016" s="735"/>
    </row>
    <row r="3017" spans="2:18" ht="19.5">
      <c r="B3017" s="721"/>
      <c r="C3017" s="9" t="s">
        <v>6</v>
      </c>
      <c r="D3017" s="10" t="s">
        <v>7</v>
      </c>
      <c r="E3017" s="10" t="s">
        <v>8</v>
      </c>
      <c r="F3017" s="10" t="s">
        <v>9</v>
      </c>
      <c r="G3017" s="10" t="s">
        <v>10</v>
      </c>
      <c r="H3017" s="13" t="s">
        <v>19</v>
      </c>
      <c r="I3017" s="184">
        <f>IF(OR(D3016="집체",D3016="혼합"), J3051, 0)</f>
        <v>0</v>
      </c>
      <c r="J3017" s="184">
        <f>IF(Q3018="불승인",0,IF(OR(D3016="집체",D3016="혼합"),O3051,0))</f>
        <v>0</v>
      </c>
      <c r="K3017" s="184">
        <f>J3017-I3017</f>
        <v>0</v>
      </c>
      <c r="L3017" s="724"/>
      <c r="M3017" s="727"/>
      <c r="N3017" s="185" t="str" cm="1">
        <f t="array" ref="N3017">IFERROR( LOOKUP(2, 1/(과정일람표!$A$13:$A$412=C3014)/(과정일람표!$B$13:$B$412="승인"), IF(과정일람표!$J$13:$J$412="", NA(), 과정일람표!$J$13:$J$412)),"")</f>
        <v/>
      </c>
      <c r="O3017" s="736" t="s">
        <v>551</v>
      </c>
      <c r="P3017" s="737"/>
      <c r="Q3017" s="738" t="s">
        <v>85</v>
      </c>
      <c r="R3017" s="739"/>
    </row>
    <row r="3018" spans="2:18" ht="20.25" thickBot="1">
      <c r="B3018" s="722"/>
      <c r="C3018" s="186" t="str" cm="1">
        <f t="array" ref="C3018">IFERROR( LOOKUP(2, 1/(과정일람표!$A$13:$A$412=C3014)/(과정일람표!$B$13:$B$412="승인"), IF(과정일람표!$V$13:$V$412="", NA(), 과정일람표!$V$13:$V$412)),"")</f>
        <v/>
      </c>
      <c r="D3018" s="182" t="str" cm="1">
        <f t="array" ref="D3018">IFERROR( LOOKUP(2, 1/(과정일람표!$A$13:$A$412=C3014)/(과정일람표!$B$13:$B$412="승인"), IF(과정일람표!$W$13:$W$412="", NA(), 과정일람표!$W$13:$W$412)),"")</f>
        <v/>
      </c>
      <c r="E3018" s="187" t="str" cm="1">
        <f t="array" ref="E3018">IFERROR( LOOKUP(2, 1/(과정일람표!$A$13:$A$412=C3014)/(과정일람표!$B$13:$B$412="승인"), IF(과정일람표!$R$13:$R$412="", NA(), 과정일람표!$X$13:$X$412)),"")</f>
        <v/>
      </c>
      <c r="F3018" s="187" t="str" cm="1">
        <f t="array" ref="F3018">IFERROR( LOOKUP(2, 1/(과정일람표!$A$13:$A$412=C3014)/(과정일람표!$B$13:$B$412="승인"), IF(과정일람표!$Y$13:$Y$412="", NA(), 과정일람표!$Y$13:$Y$412)),"")</f>
        <v/>
      </c>
      <c r="G3018" s="187" t="str" cm="1">
        <f t="array" ref="G3018">IFERROR( LOOKUP(2, 1/(과정일람표!$A$13:$A$412=C3014)/(과정일람표!$B$13:$B$412="승인"), IF(과정일람표!$Z$13:$Z$412="", NA(), 과정일람표!$Z$13:$Z$412)),"")</f>
        <v/>
      </c>
      <c r="H3018" s="14" t="s">
        <v>20</v>
      </c>
      <c r="I3018" s="188">
        <f>IF(OR(D3016="집체", D3016="원격대체",D3016="혼합"), J3053, 0)</f>
        <v>0</v>
      </c>
      <c r="J3018" s="188">
        <f>IF(Q3018="불승인",0,IF(OR(D3016="집체",D3016="원격대체",D3016="혼합"),O3053,0))</f>
        <v>0</v>
      </c>
      <c r="K3018" s="188">
        <f>J3018-I3018</f>
        <v>0</v>
      </c>
      <c r="L3018" s="725"/>
      <c r="M3018" s="728"/>
      <c r="N3018" s="189" t="str" cm="1">
        <f t="array" ref="N3018">IFERROR( LOOKUP(2, 1/(과정일람표!$A$13:$A$412=C3014)/(과정일람표!$B$13:$B$412="승인"), IF(과정일람표!$I$13:$I$412="", NA(), 과정일람표!$I$13:$I$412)),"")</f>
        <v/>
      </c>
      <c r="O3018" s="16" t="e">
        <f>O3015/N3015</f>
        <v>#VALUE!</v>
      </c>
      <c r="P3018" s="18" t="e">
        <f>P3015/N3015</f>
        <v>#N/A</v>
      </c>
      <c r="Q3018" s="740" t="s">
        <v>2291</v>
      </c>
      <c r="R3018" s="741"/>
    </row>
    <row r="3019" spans="2:18" ht="17.25" thickBot="1"/>
    <row r="3020" spans="2:18" ht="17.25" thickBot="1">
      <c r="B3020" s="708" t="s">
        <v>24</v>
      </c>
      <c r="C3020" s="710" t="s">
        <v>25</v>
      </c>
      <c r="D3020" s="712" t="s">
        <v>26</v>
      </c>
      <c r="E3020" s="713"/>
      <c r="F3020" s="716" t="s">
        <v>32</v>
      </c>
      <c r="G3020" s="717"/>
      <c r="H3020" s="717"/>
      <c r="I3020" s="717"/>
      <c r="J3020" s="718"/>
      <c r="K3020" s="716" t="s">
        <v>33</v>
      </c>
      <c r="L3020" s="717"/>
      <c r="M3020" s="717"/>
      <c r="N3020" s="717"/>
      <c r="O3020" s="718"/>
      <c r="P3020" s="716" t="s">
        <v>30</v>
      </c>
      <c r="Q3020" s="717"/>
      <c r="R3020" s="718"/>
    </row>
    <row r="3021" spans="2:18" ht="17.25" thickBot="1">
      <c r="B3021" s="709"/>
      <c r="C3021" s="711"/>
      <c r="D3021" s="714"/>
      <c r="E3021" s="715"/>
      <c r="F3021" s="190" t="s">
        <v>27</v>
      </c>
      <c r="G3021" s="191" t="s">
        <v>28</v>
      </c>
      <c r="H3021" s="15" t="s">
        <v>29</v>
      </c>
      <c r="I3021" s="192" t="s">
        <v>16</v>
      </c>
      <c r="J3021" s="193" t="s">
        <v>38</v>
      </c>
      <c r="K3021" s="190" t="s">
        <v>27</v>
      </c>
      <c r="L3021" s="191" t="s">
        <v>28</v>
      </c>
      <c r="M3021" s="15" t="s">
        <v>29</v>
      </c>
      <c r="N3021" s="192" t="s">
        <v>16</v>
      </c>
      <c r="O3021" s="193" t="s">
        <v>38</v>
      </c>
      <c r="P3021" s="190" t="s">
        <v>34</v>
      </c>
      <c r="Q3021" s="719" t="s">
        <v>31</v>
      </c>
      <c r="R3021" s="718"/>
    </row>
    <row r="3022" spans="2:18" ht="17.25" thickBot="1">
      <c r="B3022" s="194" t="s">
        <v>35</v>
      </c>
      <c r="C3022" s="268"/>
      <c r="D3022" s="682"/>
      <c r="E3022" s="683"/>
      <c r="F3022" s="196"/>
      <c r="G3022" s="197"/>
      <c r="H3022" s="198"/>
      <c r="I3022" s="199">
        <f>IF(M3015="지원단가",F3022*G3022*H3022,0)</f>
        <v>0</v>
      </c>
      <c r="J3022" s="200">
        <f>I3022</f>
        <v>0</v>
      </c>
      <c r="K3022" s="201">
        <f t="shared" ref="K3022:K3053" si="350">F3022</f>
        <v>0</v>
      </c>
      <c r="L3022" s="202">
        <f t="shared" ref="L3022:L3053" si="351">G3022</f>
        <v>0</v>
      </c>
      <c r="M3022" s="203">
        <f t="shared" ref="M3022:M3053" si="352">H3022</f>
        <v>0</v>
      </c>
      <c r="N3022" s="199">
        <f>IF(Q3018="불승인", 0,IF(M3015="지원단가",K3022*L3022*M3022,0))</f>
        <v>0</v>
      </c>
      <c r="O3022" s="200">
        <f>SUM(N3022)</f>
        <v>0</v>
      </c>
      <c r="P3022" s="201">
        <f>N3022-I3022</f>
        <v>0</v>
      </c>
      <c r="Q3022" s="684"/>
      <c r="R3022" s="685"/>
    </row>
    <row r="3023" spans="2:18">
      <c r="B3023" s="686" t="s">
        <v>36</v>
      </c>
      <c r="C3023" s="269"/>
      <c r="D3023" s="696"/>
      <c r="E3023" s="697"/>
      <c r="F3023" s="205"/>
      <c r="G3023" s="206"/>
      <c r="H3023" s="207"/>
      <c r="I3023" s="208">
        <f>IF(M3015="지원단가",F3023*G3023*H3023,0)</f>
        <v>0</v>
      </c>
      <c r="J3023" s="689">
        <f>SUM(I3023:I3026)</f>
        <v>0</v>
      </c>
      <c r="K3023" s="209">
        <f t="shared" si="350"/>
        <v>0</v>
      </c>
      <c r="L3023" s="210">
        <f t="shared" si="351"/>
        <v>0</v>
      </c>
      <c r="M3023" s="211">
        <f t="shared" si="352"/>
        <v>0</v>
      </c>
      <c r="N3023" s="208">
        <f>IF(Q3018="불승인",0,IF(M3015="지원단가",K3023*L3023*M3023,0))</f>
        <v>0</v>
      </c>
      <c r="O3023" s="689">
        <f>SUM(N3023:N3026)</f>
        <v>0</v>
      </c>
      <c r="P3023" s="209">
        <f t="shared" ref="P3023:P3053" si="353">N3023-I3023</f>
        <v>0</v>
      </c>
      <c r="Q3023" s="698"/>
      <c r="R3023" s="699"/>
    </row>
    <row r="3024" spans="2:18">
      <c r="B3024" s="687"/>
      <c r="C3024" s="270"/>
      <c r="D3024" s="704"/>
      <c r="E3024" s="705"/>
      <c r="F3024" s="213"/>
      <c r="G3024" s="214"/>
      <c r="H3024" s="215"/>
      <c r="I3024" s="216">
        <f>IF(M3015="지원단가",F3024*G3024*H3024,0)</f>
        <v>0</v>
      </c>
      <c r="J3024" s="690"/>
      <c r="K3024" s="217">
        <f t="shared" si="350"/>
        <v>0</v>
      </c>
      <c r="L3024" s="218">
        <f t="shared" si="351"/>
        <v>0</v>
      </c>
      <c r="M3024" s="219">
        <f t="shared" si="352"/>
        <v>0</v>
      </c>
      <c r="N3024" s="216">
        <f>IF(Q3018="불승인",0,IF(M3015="지원단가",K3024*L3024*M3024,0))</f>
        <v>0</v>
      </c>
      <c r="O3024" s="690"/>
      <c r="P3024" s="217">
        <f t="shared" si="353"/>
        <v>0</v>
      </c>
      <c r="Q3024" s="706"/>
      <c r="R3024" s="707"/>
    </row>
    <row r="3025" spans="2:18">
      <c r="B3025" s="687"/>
      <c r="C3025" s="270"/>
      <c r="D3025" s="704"/>
      <c r="E3025" s="705"/>
      <c r="F3025" s="213"/>
      <c r="G3025" s="214"/>
      <c r="H3025" s="215"/>
      <c r="I3025" s="216">
        <f>IF(M3015="지원단가",F3025*G3025*H3025,0)</f>
        <v>0</v>
      </c>
      <c r="J3025" s="690"/>
      <c r="K3025" s="217">
        <f t="shared" si="350"/>
        <v>0</v>
      </c>
      <c r="L3025" s="218">
        <f t="shared" si="351"/>
        <v>0</v>
      </c>
      <c r="M3025" s="219">
        <f t="shared" si="352"/>
        <v>0</v>
      </c>
      <c r="N3025" s="216">
        <f>IF(Q3018="불승인",0,IF(M3015="지원단가",K3025*L3025*M3025,0))</f>
        <v>0</v>
      </c>
      <c r="O3025" s="690"/>
      <c r="P3025" s="217">
        <f t="shared" si="353"/>
        <v>0</v>
      </c>
      <c r="Q3025" s="706"/>
      <c r="R3025" s="707"/>
    </row>
    <row r="3026" spans="2:18" ht="17.25" thickBot="1">
      <c r="B3026" s="688"/>
      <c r="C3026" s="271"/>
      <c r="D3026" s="700"/>
      <c r="E3026" s="701"/>
      <c r="F3026" s="221"/>
      <c r="G3026" s="222"/>
      <c r="H3026" s="223"/>
      <c r="I3026" s="224">
        <f>IF(M3015="지원단가",F3026*G3026*H3026,0)</f>
        <v>0</v>
      </c>
      <c r="J3026" s="691"/>
      <c r="K3026" s="225">
        <f t="shared" si="350"/>
        <v>0</v>
      </c>
      <c r="L3026" s="226">
        <f t="shared" si="351"/>
        <v>0</v>
      </c>
      <c r="M3026" s="227">
        <f t="shared" si="352"/>
        <v>0</v>
      </c>
      <c r="N3026" s="224">
        <f>IF(Q3018="불승인",0,IF(M3015="지원단가",K3026*L3026*M3026,0))</f>
        <v>0</v>
      </c>
      <c r="O3026" s="691"/>
      <c r="P3026" s="225">
        <f t="shared" si="353"/>
        <v>0</v>
      </c>
      <c r="Q3026" s="702"/>
      <c r="R3026" s="703"/>
    </row>
    <row r="3027" spans="2:18">
      <c r="B3027" s="686" t="s">
        <v>37</v>
      </c>
      <c r="C3027" s="269"/>
      <c r="D3027" s="272"/>
      <c r="E3027" s="273"/>
      <c r="F3027" s="205"/>
      <c r="G3027" s="206"/>
      <c r="H3027" s="207"/>
      <c r="I3027" s="208">
        <f>IF(M3015="지원단가",F3027*G3027*H3027,0)</f>
        <v>0</v>
      </c>
      <c r="J3027" s="689">
        <f>SUM(I3027:I3032)</f>
        <v>0</v>
      </c>
      <c r="K3027" s="209">
        <f t="shared" si="350"/>
        <v>0</v>
      </c>
      <c r="L3027" s="210">
        <f t="shared" si="351"/>
        <v>0</v>
      </c>
      <c r="M3027" s="211">
        <f t="shared" si="352"/>
        <v>0</v>
      </c>
      <c r="N3027" s="208">
        <f>IF(Q3018="불승인",0,IF(M3015="지원단가",K3027*L3027*M3027,0))</f>
        <v>0</v>
      </c>
      <c r="O3027" s="689">
        <f>SUM(N3027:N3032)</f>
        <v>0</v>
      </c>
      <c r="P3027" s="209">
        <f t="shared" si="353"/>
        <v>0</v>
      </c>
      <c r="Q3027" s="698"/>
      <c r="R3027" s="699"/>
    </row>
    <row r="3028" spans="2:18">
      <c r="B3028" s="687"/>
      <c r="C3028" s="270"/>
      <c r="D3028" s="274"/>
      <c r="E3028" s="275"/>
      <c r="F3028" s="213"/>
      <c r="G3028" s="214"/>
      <c r="H3028" s="215"/>
      <c r="I3028" s="216">
        <f>IF(M3015="지원단가",F3028*G3028*H3028,0)</f>
        <v>0</v>
      </c>
      <c r="J3028" s="690"/>
      <c r="K3028" s="217">
        <f t="shared" si="350"/>
        <v>0</v>
      </c>
      <c r="L3028" s="218">
        <f t="shared" si="351"/>
        <v>0</v>
      </c>
      <c r="M3028" s="219">
        <f t="shared" si="352"/>
        <v>0</v>
      </c>
      <c r="N3028" s="216">
        <f>IF(Q3018="불승인",0,IF(M3015="지원단가",K3028*L3028*M3028,0))</f>
        <v>0</v>
      </c>
      <c r="O3028" s="690"/>
      <c r="P3028" s="217">
        <f t="shared" si="353"/>
        <v>0</v>
      </c>
      <c r="Q3028" s="706"/>
      <c r="R3028" s="707"/>
    </row>
    <row r="3029" spans="2:18">
      <c r="B3029" s="687"/>
      <c r="C3029" s="270"/>
      <c r="D3029" s="274"/>
      <c r="E3029" s="275"/>
      <c r="F3029" s="213"/>
      <c r="G3029" s="214"/>
      <c r="H3029" s="215"/>
      <c r="I3029" s="216">
        <f>IF(M3015="지원단가",F3029*G3029*H3029,0)</f>
        <v>0</v>
      </c>
      <c r="J3029" s="690"/>
      <c r="K3029" s="217">
        <f t="shared" si="350"/>
        <v>0</v>
      </c>
      <c r="L3029" s="218">
        <f t="shared" si="351"/>
        <v>0</v>
      </c>
      <c r="M3029" s="219">
        <f t="shared" si="352"/>
        <v>0</v>
      </c>
      <c r="N3029" s="216">
        <f>IF(Q3018="불승인",0,IF(M3015="지원단가",K3029*L3029*M3029,0))</f>
        <v>0</v>
      </c>
      <c r="O3029" s="690"/>
      <c r="P3029" s="217">
        <f t="shared" si="353"/>
        <v>0</v>
      </c>
      <c r="Q3029" s="706"/>
      <c r="R3029" s="707"/>
    </row>
    <row r="3030" spans="2:18">
      <c r="B3030" s="687"/>
      <c r="C3030" s="270"/>
      <c r="D3030" s="274"/>
      <c r="E3030" s="275"/>
      <c r="F3030" s="213"/>
      <c r="G3030" s="214"/>
      <c r="H3030" s="215"/>
      <c r="I3030" s="216">
        <f>IF(M3015="지원단가",F3030*G3030*H3030,0)</f>
        <v>0</v>
      </c>
      <c r="J3030" s="690"/>
      <c r="K3030" s="217">
        <f t="shared" si="350"/>
        <v>0</v>
      </c>
      <c r="L3030" s="218">
        <f t="shared" si="351"/>
        <v>0</v>
      </c>
      <c r="M3030" s="219">
        <f t="shared" si="352"/>
        <v>0</v>
      </c>
      <c r="N3030" s="216">
        <f>IF(Q3018="불승인",0,IF(M3015="지원단가",K3030*L3030*M3030,0))</f>
        <v>0</v>
      </c>
      <c r="O3030" s="690"/>
      <c r="P3030" s="217">
        <f t="shared" si="353"/>
        <v>0</v>
      </c>
      <c r="Q3030" s="706"/>
      <c r="R3030" s="707"/>
    </row>
    <row r="3031" spans="2:18">
      <c r="B3031" s="687"/>
      <c r="C3031" s="270"/>
      <c r="D3031" s="274"/>
      <c r="E3031" s="275"/>
      <c r="F3031" s="213"/>
      <c r="G3031" s="214"/>
      <c r="H3031" s="215"/>
      <c r="I3031" s="216">
        <f>IF(M3015="지원단가",F3031*G3031*H3031,0)</f>
        <v>0</v>
      </c>
      <c r="J3031" s="690"/>
      <c r="K3031" s="217">
        <f t="shared" si="350"/>
        <v>0</v>
      </c>
      <c r="L3031" s="218">
        <f t="shared" si="351"/>
        <v>0</v>
      </c>
      <c r="M3031" s="219">
        <f t="shared" si="352"/>
        <v>0</v>
      </c>
      <c r="N3031" s="216">
        <f>IF(Q3018="불승인",0,IF(M3015="지원단가",K3031*L3031*M3031,0))</f>
        <v>0</v>
      </c>
      <c r="O3031" s="690"/>
      <c r="P3031" s="217">
        <f t="shared" si="353"/>
        <v>0</v>
      </c>
      <c r="Q3031" s="706"/>
      <c r="R3031" s="707"/>
    </row>
    <row r="3032" spans="2:18" ht="17.25" thickBot="1">
      <c r="B3032" s="688"/>
      <c r="C3032" s="271"/>
      <c r="D3032" s="276"/>
      <c r="E3032" s="277"/>
      <c r="F3032" s="221"/>
      <c r="G3032" s="222"/>
      <c r="H3032" s="223"/>
      <c r="I3032" s="224">
        <f>IF(M3015="지원단가",F3032*G3032*H3032,0)</f>
        <v>0</v>
      </c>
      <c r="J3032" s="691"/>
      <c r="K3032" s="225">
        <f t="shared" si="350"/>
        <v>0</v>
      </c>
      <c r="L3032" s="226">
        <f t="shared" si="351"/>
        <v>0</v>
      </c>
      <c r="M3032" s="227">
        <f t="shared" si="352"/>
        <v>0</v>
      </c>
      <c r="N3032" s="224">
        <f>IF(Q3018="불승인",0,IF(M3015="지원단가",K3032*L3032*M3032,0))</f>
        <v>0</v>
      </c>
      <c r="O3032" s="691"/>
      <c r="P3032" s="225">
        <f t="shared" si="353"/>
        <v>0</v>
      </c>
      <c r="Q3032" s="702"/>
      <c r="R3032" s="703"/>
    </row>
    <row r="3033" spans="2:18">
      <c r="B3033" s="686" t="s">
        <v>39</v>
      </c>
      <c r="C3033" s="269"/>
      <c r="D3033" s="696"/>
      <c r="E3033" s="697"/>
      <c r="F3033" s="205"/>
      <c r="G3033" s="206"/>
      <c r="H3033" s="207"/>
      <c r="I3033" s="208">
        <f>IF(M3015="지원단가",F3033*G3033*H3033,0)</f>
        <v>0</v>
      </c>
      <c r="J3033" s="689">
        <f>SUM(I3033:I3038)</f>
        <v>0</v>
      </c>
      <c r="K3033" s="209">
        <f t="shared" si="350"/>
        <v>0</v>
      </c>
      <c r="L3033" s="210">
        <f t="shared" si="351"/>
        <v>0</v>
      </c>
      <c r="M3033" s="211">
        <f t="shared" si="352"/>
        <v>0</v>
      </c>
      <c r="N3033" s="208">
        <f>IF(Q3018="불승인",0,IF(M3015="지원단가",K3033*L3033*M3033,0))</f>
        <v>0</v>
      </c>
      <c r="O3033" s="689">
        <f>SUM(N3033:N3038)</f>
        <v>0</v>
      </c>
      <c r="P3033" s="209">
        <f t="shared" si="353"/>
        <v>0</v>
      </c>
      <c r="Q3033" s="698"/>
      <c r="R3033" s="699"/>
    </row>
    <row r="3034" spans="2:18">
      <c r="B3034" s="687"/>
      <c r="C3034" s="270"/>
      <c r="D3034" s="704"/>
      <c r="E3034" s="705"/>
      <c r="F3034" s="213"/>
      <c r="G3034" s="214"/>
      <c r="H3034" s="215"/>
      <c r="I3034" s="216">
        <f>IF(M3015="지원단가",F3034*G3034*H3034,0)</f>
        <v>0</v>
      </c>
      <c r="J3034" s="690"/>
      <c r="K3034" s="217">
        <f t="shared" si="350"/>
        <v>0</v>
      </c>
      <c r="L3034" s="218">
        <f t="shared" si="351"/>
        <v>0</v>
      </c>
      <c r="M3034" s="219">
        <f t="shared" si="352"/>
        <v>0</v>
      </c>
      <c r="N3034" s="216">
        <f>IF(Q3018="불승인",0,IF(M3015="지원단가",K3034*L3034*M3034,0))</f>
        <v>0</v>
      </c>
      <c r="O3034" s="690"/>
      <c r="P3034" s="217">
        <f t="shared" si="353"/>
        <v>0</v>
      </c>
      <c r="Q3034" s="706"/>
      <c r="R3034" s="707"/>
    </row>
    <row r="3035" spans="2:18">
      <c r="B3035" s="687"/>
      <c r="C3035" s="270"/>
      <c r="D3035" s="704"/>
      <c r="E3035" s="705"/>
      <c r="F3035" s="213"/>
      <c r="G3035" s="214"/>
      <c r="H3035" s="215"/>
      <c r="I3035" s="216">
        <f>IF(M3015="지원단가",F3035*G3035*H3035,0)</f>
        <v>0</v>
      </c>
      <c r="J3035" s="690"/>
      <c r="K3035" s="217">
        <f t="shared" si="350"/>
        <v>0</v>
      </c>
      <c r="L3035" s="218">
        <f t="shared" si="351"/>
        <v>0</v>
      </c>
      <c r="M3035" s="219">
        <f t="shared" si="352"/>
        <v>0</v>
      </c>
      <c r="N3035" s="216">
        <f>IF(Q3018="불승인",0,IF(M3015="지원단가",K3035*L3035*M3035,0))</f>
        <v>0</v>
      </c>
      <c r="O3035" s="690"/>
      <c r="P3035" s="217">
        <f t="shared" si="353"/>
        <v>0</v>
      </c>
      <c r="Q3035" s="706"/>
      <c r="R3035" s="707"/>
    </row>
    <row r="3036" spans="2:18">
      <c r="B3036" s="687"/>
      <c r="C3036" s="270"/>
      <c r="D3036" s="704"/>
      <c r="E3036" s="705"/>
      <c r="F3036" s="213"/>
      <c r="G3036" s="214"/>
      <c r="H3036" s="215"/>
      <c r="I3036" s="216">
        <f>IF(M3015="지원단가",F3036*G3036*H3036,0)</f>
        <v>0</v>
      </c>
      <c r="J3036" s="690"/>
      <c r="K3036" s="217">
        <f t="shared" si="350"/>
        <v>0</v>
      </c>
      <c r="L3036" s="218">
        <f t="shared" si="351"/>
        <v>0</v>
      </c>
      <c r="M3036" s="219">
        <f t="shared" si="352"/>
        <v>0</v>
      </c>
      <c r="N3036" s="216">
        <f>IF(Q3018="불승인",0,IF(M3015="지원단가",K3036*L3036*M3036,0))</f>
        <v>0</v>
      </c>
      <c r="O3036" s="690"/>
      <c r="P3036" s="217">
        <f t="shared" si="353"/>
        <v>0</v>
      </c>
      <c r="Q3036" s="706"/>
      <c r="R3036" s="707"/>
    </row>
    <row r="3037" spans="2:18">
      <c r="B3037" s="687"/>
      <c r="C3037" s="270"/>
      <c r="D3037" s="704"/>
      <c r="E3037" s="705"/>
      <c r="F3037" s="213"/>
      <c r="G3037" s="214"/>
      <c r="H3037" s="215"/>
      <c r="I3037" s="216">
        <f>IF(M3015="지원단가",F3037*G3037*H3037,0)</f>
        <v>0</v>
      </c>
      <c r="J3037" s="690"/>
      <c r="K3037" s="217">
        <f t="shared" si="350"/>
        <v>0</v>
      </c>
      <c r="L3037" s="218">
        <f t="shared" si="351"/>
        <v>0</v>
      </c>
      <c r="M3037" s="219">
        <f t="shared" si="352"/>
        <v>0</v>
      </c>
      <c r="N3037" s="216">
        <f>IF(Q3018="불승인",0,IF(M3015="지원단가",K3037*L3037*M3037,0))</f>
        <v>0</v>
      </c>
      <c r="O3037" s="690"/>
      <c r="P3037" s="217">
        <f t="shared" si="353"/>
        <v>0</v>
      </c>
      <c r="Q3037" s="706"/>
      <c r="R3037" s="707"/>
    </row>
    <row r="3038" spans="2:18" ht="17.25" thickBot="1">
      <c r="B3038" s="688"/>
      <c r="C3038" s="271"/>
      <c r="D3038" s="700"/>
      <c r="E3038" s="701"/>
      <c r="F3038" s="221"/>
      <c r="G3038" s="222"/>
      <c r="H3038" s="223"/>
      <c r="I3038" s="224">
        <f>IF(M3015="지원단가",F3038*G3038*H3038,0)</f>
        <v>0</v>
      </c>
      <c r="J3038" s="691"/>
      <c r="K3038" s="225">
        <f t="shared" si="350"/>
        <v>0</v>
      </c>
      <c r="L3038" s="226">
        <f t="shared" si="351"/>
        <v>0</v>
      </c>
      <c r="M3038" s="227">
        <f t="shared" si="352"/>
        <v>0</v>
      </c>
      <c r="N3038" s="224">
        <f>IF(Q3018="불승인",0,IF(M3015="지원단가",K3038*L3038*M3038,0))</f>
        <v>0</v>
      </c>
      <c r="O3038" s="691"/>
      <c r="P3038" s="225">
        <f t="shared" si="353"/>
        <v>0</v>
      </c>
      <c r="Q3038" s="702"/>
      <c r="R3038" s="703"/>
    </row>
    <row r="3039" spans="2:18" ht="17.25" thickBot="1">
      <c r="B3039" s="194" t="s">
        <v>40</v>
      </c>
      <c r="C3039" s="268"/>
      <c r="D3039" s="682"/>
      <c r="E3039" s="683"/>
      <c r="F3039" s="196"/>
      <c r="G3039" s="197"/>
      <c r="H3039" s="198"/>
      <c r="I3039" s="199">
        <f>IF(M3015="지원단가",F3039*G3039*H3039,0)</f>
        <v>0</v>
      </c>
      <c r="J3039" s="200">
        <f>I3039</f>
        <v>0</v>
      </c>
      <c r="K3039" s="201">
        <f t="shared" si="350"/>
        <v>0</v>
      </c>
      <c r="L3039" s="202">
        <f t="shared" si="351"/>
        <v>0</v>
      </c>
      <c r="M3039" s="203">
        <f t="shared" si="352"/>
        <v>0</v>
      </c>
      <c r="N3039" s="199">
        <f>IF(Q3018="불승인",0,IF(M3015="지원단가",K3039*L3039*M3039,0))</f>
        <v>0</v>
      </c>
      <c r="O3039" s="200">
        <f>SUM(N3039)</f>
        <v>0</v>
      </c>
      <c r="P3039" s="201">
        <f t="shared" si="353"/>
        <v>0</v>
      </c>
      <c r="Q3039" s="684"/>
      <c r="R3039" s="685"/>
    </row>
    <row r="3040" spans="2:18">
      <c r="B3040" s="686" t="s">
        <v>41</v>
      </c>
      <c r="C3040" s="269"/>
      <c r="D3040" s="696"/>
      <c r="E3040" s="697"/>
      <c r="F3040" s="205"/>
      <c r="G3040" s="206"/>
      <c r="H3040" s="207"/>
      <c r="I3040" s="208">
        <f>IF(M3015="지원단가",F3040*G3040*H3040,0)</f>
        <v>0</v>
      </c>
      <c r="J3040" s="689">
        <f>SUM(I3040:I3042)</f>
        <v>0</v>
      </c>
      <c r="K3040" s="209">
        <f t="shared" si="350"/>
        <v>0</v>
      </c>
      <c r="L3040" s="210">
        <f t="shared" si="351"/>
        <v>0</v>
      </c>
      <c r="M3040" s="211">
        <f t="shared" si="352"/>
        <v>0</v>
      </c>
      <c r="N3040" s="208">
        <f>IF(Q3018="불승인",0,IF(M3015="지원단가",K3040*L3040*M3040,0))</f>
        <v>0</v>
      </c>
      <c r="O3040" s="689">
        <f>SUM(N3040:N3042)</f>
        <v>0</v>
      </c>
      <c r="P3040" s="209">
        <f t="shared" si="353"/>
        <v>0</v>
      </c>
      <c r="Q3040" s="698"/>
      <c r="R3040" s="699"/>
    </row>
    <row r="3041" spans="2:18">
      <c r="B3041" s="687"/>
      <c r="C3041" s="270"/>
      <c r="D3041" s="704"/>
      <c r="E3041" s="705"/>
      <c r="F3041" s="213"/>
      <c r="G3041" s="214"/>
      <c r="H3041" s="215"/>
      <c r="I3041" s="216">
        <f>IF(M3015="지원단가",F3041*G3041*H3041,0)</f>
        <v>0</v>
      </c>
      <c r="J3041" s="690"/>
      <c r="K3041" s="217">
        <f t="shared" si="350"/>
        <v>0</v>
      </c>
      <c r="L3041" s="218">
        <f t="shared" si="351"/>
        <v>0</v>
      </c>
      <c r="M3041" s="219">
        <f t="shared" si="352"/>
        <v>0</v>
      </c>
      <c r="N3041" s="216">
        <f>IF(Q3018="불승인",0,IF(M3015="지원단가",K3041*L3041*M3041,0))</f>
        <v>0</v>
      </c>
      <c r="O3041" s="690"/>
      <c r="P3041" s="217">
        <f t="shared" si="353"/>
        <v>0</v>
      </c>
      <c r="Q3041" s="706"/>
      <c r="R3041" s="707"/>
    </row>
    <row r="3042" spans="2:18" ht="17.25" thickBot="1">
      <c r="B3042" s="688"/>
      <c r="C3042" s="271"/>
      <c r="D3042" s="700"/>
      <c r="E3042" s="701"/>
      <c r="F3042" s="221"/>
      <c r="G3042" s="222"/>
      <c r="H3042" s="223"/>
      <c r="I3042" s="224">
        <f>IF(M3015="지원단가",F3042*G3042*H3042,0)</f>
        <v>0</v>
      </c>
      <c r="J3042" s="691"/>
      <c r="K3042" s="225">
        <f t="shared" si="350"/>
        <v>0</v>
      </c>
      <c r="L3042" s="226">
        <f t="shared" si="351"/>
        <v>0</v>
      </c>
      <c r="M3042" s="227">
        <f t="shared" si="352"/>
        <v>0</v>
      </c>
      <c r="N3042" s="224">
        <f>IF(Q3018="불승인",0,IF(M3015="지원단가",K3042*L3042*M3042,0))</f>
        <v>0</v>
      </c>
      <c r="O3042" s="691"/>
      <c r="P3042" s="225">
        <f t="shared" si="353"/>
        <v>0</v>
      </c>
      <c r="Q3042" s="702"/>
      <c r="R3042" s="703"/>
    </row>
    <row r="3043" spans="2:18">
      <c r="B3043" s="686" t="s">
        <v>42</v>
      </c>
      <c r="C3043" s="278"/>
      <c r="D3043" s="696"/>
      <c r="E3043" s="697"/>
      <c r="F3043" s="235"/>
      <c r="G3043" s="236"/>
      <c r="H3043" s="237"/>
      <c r="I3043" s="238">
        <f>IF(M3015="지원단가",F3043*G3043*H3043,0)</f>
        <v>0</v>
      </c>
      <c r="J3043" s="689">
        <f>SUM(I3043:I3044)</f>
        <v>0</v>
      </c>
      <c r="K3043" s="239">
        <f t="shared" si="350"/>
        <v>0</v>
      </c>
      <c r="L3043" s="240">
        <f t="shared" si="351"/>
        <v>0</v>
      </c>
      <c r="M3043" s="241">
        <f t="shared" si="352"/>
        <v>0</v>
      </c>
      <c r="N3043" s="238">
        <f>IF(Q3018="불승인",0,IF(M3015="지원단가",K3043*L3043*M3043,0))</f>
        <v>0</v>
      </c>
      <c r="O3043" s="689">
        <f>SUM(N3043:N3044)</f>
        <v>0</v>
      </c>
      <c r="P3043" s="239">
        <f t="shared" si="353"/>
        <v>0</v>
      </c>
      <c r="Q3043" s="698"/>
      <c r="R3043" s="699"/>
    </row>
    <row r="3044" spans="2:18" ht="17.25" thickBot="1">
      <c r="B3044" s="688"/>
      <c r="C3044" s="279"/>
      <c r="D3044" s="700"/>
      <c r="E3044" s="701"/>
      <c r="F3044" s="243"/>
      <c r="G3044" s="244"/>
      <c r="H3044" s="245"/>
      <c r="I3044" s="246">
        <f>IF(M3015="지원단가",F3044*G3044*H3044,0)</f>
        <v>0</v>
      </c>
      <c r="J3044" s="691"/>
      <c r="K3044" s="247">
        <f t="shared" si="350"/>
        <v>0</v>
      </c>
      <c r="L3044" s="248">
        <f t="shared" si="351"/>
        <v>0</v>
      </c>
      <c r="M3044" s="249">
        <f t="shared" si="352"/>
        <v>0</v>
      </c>
      <c r="N3044" s="246">
        <f>IF(Q3018="불승인",0,IF(M3015="지원단가",K3044*L3044*M3044,0))</f>
        <v>0</v>
      </c>
      <c r="O3044" s="691"/>
      <c r="P3044" s="247">
        <f t="shared" si="353"/>
        <v>0</v>
      </c>
      <c r="Q3044" s="702"/>
      <c r="R3044" s="703"/>
    </row>
    <row r="3045" spans="2:18">
      <c r="B3045" s="686" t="s">
        <v>43</v>
      </c>
      <c r="C3045" s="269"/>
      <c r="D3045" s="696"/>
      <c r="E3045" s="697"/>
      <c r="F3045" s="205"/>
      <c r="G3045" s="206"/>
      <c r="H3045" s="207"/>
      <c r="I3045" s="208">
        <f>IF(M3015="지원단가",F3045*G3045*H3045,0)</f>
        <v>0</v>
      </c>
      <c r="J3045" s="689">
        <f>SUM(I3045:I3047)</f>
        <v>0</v>
      </c>
      <c r="K3045" s="209">
        <f t="shared" si="350"/>
        <v>0</v>
      </c>
      <c r="L3045" s="210">
        <f t="shared" si="351"/>
        <v>0</v>
      </c>
      <c r="M3045" s="211">
        <f t="shared" si="352"/>
        <v>0</v>
      </c>
      <c r="N3045" s="208">
        <f>IF(Q3018="불승인",0,IF(M3015="지원단가",K3045*L3045*M3045,0))</f>
        <v>0</v>
      </c>
      <c r="O3045" s="689">
        <f>SUM(N3045:N3047)</f>
        <v>0</v>
      </c>
      <c r="P3045" s="209">
        <f t="shared" si="353"/>
        <v>0</v>
      </c>
      <c r="Q3045" s="698"/>
      <c r="R3045" s="699"/>
    </row>
    <row r="3046" spans="2:18">
      <c r="B3046" s="687"/>
      <c r="C3046" s="270"/>
      <c r="D3046" s="704"/>
      <c r="E3046" s="705"/>
      <c r="F3046" s="213"/>
      <c r="G3046" s="214"/>
      <c r="H3046" s="215"/>
      <c r="I3046" s="216">
        <f>IF(M3015="지원단가",F3046*G3046*H3046,0)</f>
        <v>0</v>
      </c>
      <c r="J3046" s="690"/>
      <c r="K3046" s="217">
        <f t="shared" si="350"/>
        <v>0</v>
      </c>
      <c r="L3046" s="218">
        <f t="shared" si="351"/>
        <v>0</v>
      </c>
      <c r="M3046" s="219">
        <f t="shared" si="352"/>
        <v>0</v>
      </c>
      <c r="N3046" s="216">
        <f>IF(Q3018="불승인",0,IF(M3015="지원단가",K3046*L3046*M3046,0))</f>
        <v>0</v>
      </c>
      <c r="O3046" s="690"/>
      <c r="P3046" s="217">
        <f t="shared" si="353"/>
        <v>0</v>
      </c>
      <c r="Q3046" s="706"/>
      <c r="R3046" s="707"/>
    </row>
    <row r="3047" spans="2:18" ht="17.25" thickBot="1">
      <c r="B3047" s="688"/>
      <c r="C3047" s="271"/>
      <c r="D3047" s="700"/>
      <c r="E3047" s="701"/>
      <c r="F3047" s="221"/>
      <c r="G3047" s="222"/>
      <c r="H3047" s="223"/>
      <c r="I3047" s="224">
        <f>IF(M3015="지원단가",F3047*G3047*H3047,0)</f>
        <v>0</v>
      </c>
      <c r="J3047" s="691"/>
      <c r="K3047" s="225">
        <f t="shared" si="350"/>
        <v>0</v>
      </c>
      <c r="L3047" s="226">
        <f t="shared" si="351"/>
        <v>0</v>
      </c>
      <c r="M3047" s="227">
        <f t="shared" si="352"/>
        <v>0</v>
      </c>
      <c r="N3047" s="224">
        <f>IF(Q3018="불승인",0,IF(M3015="지원단가",K3047*L3047*M3047,0))</f>
        <v>0</v>
      </c>
      <c r="O3047" s="691"/>
      <c r="P3047" s="225">
        <f t="shared" si="353"/>
        <v>0</v>
      </c>
      <c r="Q3047" s="702"/>
      <c r="R3047" s="703"/>
    </row>
    <row r="3048" spans="2:18" ht="17.25" thickBot="1">
      <c r="B3048" s="686" t="s">
        <v>87</v>
      </c>
      <c r="C3048" s="278"/>
      <c r="D3048" s="280"/>
      <c r="E3048" s="281" t="s">
        <v>2297</v>
      </c>
      <c r="F3048" s="235"/>
      <c r="G3048" s="236"/>
      <c r="H3048" s="237"/>
      <c r="I3048" s="238">
        <f>IF(M3015="지원단가",F3048*G3048*H3048,0)</f>
        <v>0</v>
      </c>
      <c r="J3048" s="689">
        <f>SUM(I3048:I3050)</f>
        <v>0</v>
      </c>
      <c r="K3048" s="239">
        <f t="shared" si="350"/>
        <v>0</v>
      </c>
      <c r="L3048" s="240">
        <f t="shared" si="351"/>
        <v>0</v>
      </c>
      <c r="M3048" s="241">
        <f t="shared" si="352"/>
        <v>0</v>
      </c>
      <c r="N3048" s="238">
        <f>IF(Q3018="불승인",0,IF(M3015="지원단가",K3048*L3048*M3048,0))</f>
        <v>0</v>
      </c>
      <c r="O3048" s="689">
        <f>SUM(N3048:N3050)</f>
        <v>0</v>
      </c>
      <c r="P3048" s="239">
        <f t="shared" si="353"/>
        <v>0</v>
      </c>
      <c r="Q3048" s="252"/>
      <c r="R3048" s="253" t="s">
        <v>2298</v>
      </c>
    </row>
    <row r="3049" spans="2:18" ht="17.25" thickTop="1">
      <c r="B3049" s="687"/>
      <c r="C3049" s="270"/>
      <c r="D3049" s="282"/>
      <c r="E3049" s="692" t="e">
        <f>J3048/SUM(J3022:J3047)</f>
        <v>#DIV/0!</v>
      </c>
      <c r="F3049" s="213"/>
      <c r="G3049" s="214"/>
      <c r="H3049" s="215"/>
      <c r="I3049" s="216">
        <f>IF(M3015="지원단가",F3049*G3049*H3049,0)</f>
        <v>0</v>
      </c>
      <c r="J3049" s="690"/>
      <c r="K3049" s="217">
        <f t="shared" si="350"/>
        <v>0</v>
      </c>
      <c r="L3049" s="218">
        <f t="shared" si="351"/>
        <v>0</v>
      </c>
      <c r="M3049" s="219">
        <f t="shared" si="352"/>
        <v>0</v>
      </c>
      <c r="N3049" s="216">
        <f>IF(Q3018="불승인",0,IF(M3015="지원단가",K3049*L3049*M3049,0))</f>
        <v>0</v>
      </c>
      <c r="O3049" s="690"/>
      <c r="P3049" s="217">
        <f t="shared" si="353"/>
        <v>0</v>
      </c>
      <c r="Q3049" s="255"/>
      <c r="R3049" s="694" t="e">
        <f>O3048/SUM(O3022:O3047)</f>
        <v>#DIV/0!</v>
      </c>
    </row>
    <row r="3050" spans="2:18" ht="17.25" thickBot="1">
      <c r="B3050" s="688"/>
      <c r="C3050" s="279"/>
      <c r="D3050" s="283"/>
      <c r="E3050" s="693"/>
      <c r="F3050" s="243"/>
      <c r="G3050" s="244"/>
      <c r="H3050" s="245"/>
      <c r="I3050" s="246">
        <f>IF(M3015="지원단가",F3050*G3050*H3050,0)</f>
        <v>0</v>
      </c>
      <c r="J3050" s="691"/>
      <c r="K3050" s="247">
        <f t="shared" si="350"/>
        <v>0</v>
      </c>
      <c r="L3050" s="248">
        <f t="shared" si="351"/>
        <v>0</v>
      </c>
      <c r="M3050" s="249">
        <f t="shared" si="352"/>
        <v>0</v>
      </c>
      <c r="N3050" s="246">
        <f>IF(Q3018="불승인",0,IF(M3015="지원단가",K3050*L3050*M3050,0))</f>
        <v>0</v>
      </c>
      <c r="O3050" s="691"/>
      <c r="P3050" s="247">
        <f t="shared" si="353"/>
        <v>0</v>
      </c>
      <c r="Q3050" s="257"/>
      <c r="R3050" s="695"/>
    </row>
    <row r="3051" spans="2:18">
      <c r="B3051" s="686" t="s">
        <v>19</v>
      </c>
      <c r="C3051" s="269"/>
      <c r="D3051" s="696"/>
      <c r="E3051" s="697"/>
      <c r="F3051" s="205"/>
      <c r="G3051" s="206"/>
      <c r="H3051" s="207"/>
      <c r="I3051" s="208">
        <f>F3051*G3051*H3051</f>
        <v>0</v>
      </c>
      <c r="J3051" s="689">
        <f>SUM(I3051:I3052)</f>
        <v>0</v>
      </c>
      <c r="K3051" s="209">
        <f t="shared" si="350"/>
        <v>0</v>
      </c>
      <c r="L3051" s="210">
        <f t="shared" si="351"/>
        <v>0</v>
      </c>
      <c r="M3051" s="211">
        <f t="shared" si="352"/>
        <v>0</v>
      </c>
      <c r="N3051" s="208">
        <f>IF(Q3018="불승인", 0,K3051*L3051*M3051)</f>
        <v>0</v>
      </c>
      <c r="O3051" s="689">
        <f>SUM(N3051:N3052)</f>
        <v>0</v>
      </c>
      <c r="P3051" s="209">
        <f t="shared" si="353"/>
        <v>0</v>
      </c>
      <c r="Q3051" s="698"/>
      <c r="R3051" s="699"/>
    </row>
    <row r="3052" spans="2:18" ht="17.25" thickBot="1">
      <c r="B3052" s="688"/>
      <c r="C3052" s="271"/>
      <c r="D3052" s="700"/>
      <c r="E3052" s="701"/>
      <c r="F3052" s="221"/>
      <c r="G3052" s="222"/>
      <c r="H3052" s="223"/>
      <c r="I3052" s="224">
        <f t="shared" ref="I3052:I3053" si="354">F3052*G3052*H3052</f>
        <v>0</v>
      </c>
      <c r="J3052" s="691"/>
      <c r="K3052" s="225">
        <f t="shared" si="350"/>
        <v>0</v>
      </c>
      <c r="L3052" s="226">
        <f t="shared" si="351"/>
        <v>0</v>
      </c>
      <c r="M3052" s="227">
        <f t="shared" si="352"/>
        <v>0</v>
      </c>
      <c r="N3052" s="224">
        <f>IF(Q3018="불승인", 0,K3052*L3052*M3052)</f>
        <v>0</v>
      </c>
      <c r="O3052" s="691"/>
      <c r="P3052" s="225">
        <f t="shared" si="353"/>
        <v>0</v>
      </c>
      <c r="Q3052" s="702"/>
      <c r="R3052" s="703"/>
    </row>
    <row r="3053" spans="2:18" ht="17.25" thickBot="1">
      <c r="B3053" s="258" t="s">
        <v>44</v>
      </c>
      <c r="C3053" s="284"/>
      <c r="D3053" s="682"/>
      <c r="E3053" s="683"/>
      <c r="F3053" s="260"/>
      <c r="G3053" s="261"/>
      <c r="H3053" s="262"/>
      <c r="I3053" s="263">
        <f t="shared" si="354"/>
        <v>0</v>
      </c>
      <c r="J3053" s="264">
        <f>I3053</f>
        <v>0</v>
      </c>
      <c r="K3053" s="265">
        <f t="shared" si="350"/>
        <v>0</v>
      </c>
      <c r="L3053" s="266">
        <f t="shared" si="351"/>
        <v>0</v>
      </c>
      <c r="M3053" s="267">
        <f t="shared" si="352"/>
        <v>0</v>
      </c>
      <c r="N3053" s="263">
        <f>IF(Q3018="불승인", 0,K3053*L3053*M3053)</f>
        <v>0</v>
      </c>
      <c r="O3053" s="264">
        <f>N3053</f>
        <v>0</v>
      </c>
      <c r="P3053" s="265">
        <f t="shared" si="353"/>
        <v>0</v>
      </c>
      <c r="Q3053" s="684"/>
      <c r="R3053" s="685"/>
    </row>
    <row r="3055" spans="2:18" ht="17.25" thickBot="1"/>
    <row r="3056" spans="2:18" ht="19.5">
      <c r="B3056" s="1" t="s">
        <v>0</v>
      </c>
      <c r="C3056" s="742" t="str">
        <f>총괄!$D$2</f>
        <v>공동훈련센터명</v>
      </c>
      <c r="D3056" s="743"/>
      <c r="E3056" s="743"/>
      <c r="F3056" s="744" t="str" cm="1">
        <f t="array" ref="F3056">IFERROR( LOOKUP(2, 1/(과정일람표!$A$13:$A$412=C3057)/(과정일람표!$B$13:$B$412="승인"), IF(과정일람표!$F$13:$F$412="", NA(), "파트너: " &amp; 과정일람표!$F$13:$F$412)),"")</f>
        <v/>
      </c>
      <c r="G3056" s="745"/>
      <c r="H3056" s="746" t="s">
        <v>21</v>
      </c>
      <c r="I3056" s="747"/>
      <c r="J3056" s="747"/>
      <c r="K3056" s="747"/>
      <c r="L3056" s="747"/>
      <c r="M3056" s="747"/>
      <c r="N3056" s="748"/>
      <c r="O3056" s="749" t="s">
        <v>549</v>
      </c>
      <c r="P3056" s="751" t="s">
        <v>550</v>
      </c>
      <c r="Q3056" s="753" t="s">
        <v>13</v>
      </c>
      <c r="R3056" s="754"/>
    </row>
    <row r="3057" spans="2:18" ht="20.25" thickBot="1">
      <c r="B3057" s="2" t="s">
        <v>1</v>
      </c>
      <c r="C3057" s="179">
        <v>72</v>
      </c>
      <c r="D3057" s="755" t="str" cm="1">
        <f t="array" ref="D3057">IFERROR( LOOKUP(2, 1/(과정일람표!$A$13:$A$412=C3057)/(과정일람표!$B$13:$B$412="승인"), IF(과정일람표!$R$13:$R$412="", NA(), 과정일람표!$R$13:$R$412)),"")</f>
        <v/>
      </c>
      <c r="E3057" s="756"/>
      <c r="F3057" s="756"/>
      <c r="G3057" s="757"/>
      <c r="H3057" s="3" t="s">
        <v>14</v>
      </c>
      <c r="I3057" s="4" t="s">
        <v>47</v>
      </c>
      <c r="J3057" s="4" t="s">
        <v>46</v>
      </c>
      <c r="K3057" s="4" t="s">
        <v>34</v>
      </c>
      <c r="L3057" s="4" t="s">
        <v>22</v>
      </c>
      <c r="M3057" s="4" t="s">
        <v>17</v>
      </c>
      <c r="N3057" s="17" t="s">
        <v>554</v>
      </c>
      <c r="O3057" s="750"/>
      <c r="P3057" s="752"/>
      <c r="Q3057" s="738"/>
      <c r="R3057" s="739"/>
    </row>
    <row r="3058" spans="2:18" ht="19.5">
      <c r="B3058" s="720" t="s">
        <v>2</v>
      </c>
      <c r="C3058" s="5" t="s">
        <v>4</v>
      </c>
      <c r="D3058" s="6" t="s">
        <v>5</v>
      </c>
      <c r="E3058" s="6" t="s">
        <v>11</v>
      </c>
      <c r="F3058" s="7" t="s">
        <v>12</v>
      </c>
      <c r="G3058" s="8" t="s">
        <v>2152</v>
      </c>
      <c r="H3058" s="11" t="s">
        <v>15</v>
      </c>
      <c r="I3058" s="180">
        <f>SUM(I3059:I3061)</f>
        <v>0</v>
      </c>
      <c r="J3058" s="180">
        <f>SUM(J3059:J3061)</f>
        <v>0</v>
      </c>
      <c r="K3058" s="180">
        <f>SUM(K3059:K3061)</f>
        <v>0</v>
      </c>
      <c r="L3058" s="723" t="str" cm="1">
        <f t="array" ref="L3058">IFERROR( LOOKUP(2, 1/(과정일람표!$A$13:$A$412=C3057)/(과정일람표!$B$13:$B$412="승인"), IF(과정일람표!$N$13:$N$412="", NA(), 과정일람표!$N$13:$N$412)),"")</f>
        <v/>
      </c>
      <c r="M3058" s="726" t="str" cm="1">
        <f t="array" ref="M3058">IFERROR( LOOKUP(2, 1/(과정일람표!$A$13:$A$412=C3057)/(과정일람표!$B$13:$B$412="승인"), IF(과정일람표!$AA$13:$AA$412="", NA(), 과정일람표!$AA$13:$AA$412)),"")</f>
        <v/>
      </c>
      <c r="N3058" s="729" t="e">
        <f>VLOOKUP(LEFT(N3060,6),NCS단가,5,FALSE)</f>
        <v>#N/A</v>
      </c>
      <c r="O3058" s="731" t="str" cm="1">
        <f t="array" ref="O3058">IFERROR( LOOKUP(2, 1/(과정일람표!$A$13:$A$412=C3057)/(과정일람표!$B$13:$B$412="신청"), IF(과정일람표!$AC$13:$AC$412="", NA(), 과정일람표!$AC$13:$AC$412)),"")</f>
        <v/>
      </c>
      <c r="P3058" s="729" t="e">
        <f>IF(Q3061="불승인",0,IF(OR(D3059="원격대체", D3059="집체",D3059="혼합"),IF(M3058="기준단가",N3058,J3059/(G3061*D3061)),_xlfn.IFS(D3059="원격",2970,D3059="STEP자체", 6160,D3059="STEP공공",4600)))</f>
        <v>#N/A</v>
      </c>
      <c r="Q3058" s="734" t="str">
        <f>IF(총괄!$C$6="전략", IF(P3061&lt;300%,"적정","검토필요"), IF(총괄!$C$6="지산맞", IF(LEN(L3058)=0,"분류입력확인",IF(P3061&lt;VLOOKUP(L3058,테이블!$B$3:$C$5,2,FALSE),"적정","검토필요")),IF(OR(LEN(E3059)&gt;0,LEN(F3059)&gt;0),IF(과정별세부산출!P3061&lt;300%,"적정","검토필요"),IF(과정별세부산출!P3061&lt;VLOOKUP(과정별세부산출!G3059,테이블!$H$3:$I$10,2,FALSE),"적정","검토필요"))))</f>
        <v>분류입력확인</v>
      </c>
      <c r="R3058" s="735"/>
    </row>
    <row r="3059" spans="2:18" ht="20.25" thickBot="1">
      <c r="B3059" s="721"/>
      <c r="C3059" s="181" t="str" cm="1">
        <f t="array" ref="C3059">IFERROR( LOOKUP(2, 1/(과정일람표!$A$13:$A$412=C3057)/(과정일람표!$B$13:$B$412="승인"), IF(과정일람표!$T$13:$T$412="", NA(), 과정일람표!$T$13:$T$412)),"")</f>
        <v/>
      </c>
      <c r="D3059" s="182" t="str" cm="1">
        <f t="array" ref="D3059">IFERROR( LOOKUP(2, 1/(과정일람표!$A$13:$A$412=C3057)/(과정일람표!$B$13:$B$412="승인"), IF(과정일람표!$U$13:$U$412="", NA(), 과정일람표!$U$13:$U$412)),"")</f>
        <v/>
      </c>
      <c r="E3059" s="182" t="str" cm="1">
        <f t="array" ref="E3059">IFERROR( LOOKUP(2, 1/(과정일람표!$A$13:$A$412=C3057)/(과정일람표!$B$13:$B$412="승인"), IF(과정일람표!$K$13:$K$412="", NA(), 과정일람표!$K$13:$K$412)),"")</f>
        <v/>
      </c>
      <c r="F3059" s="182" t="str" cm="1">
        <f t="array" ref="F3059">IFERROR( LOOKUP(2, 1/(과정일람표!$A$13:$A$412=C3057)/(과정일람표!$B$13:$B$412="승인"), IF(과정일람표!$L$13:$L$412="", NA(), 과정일람표!$L$13:$L$412)),"")</f>
        <v/>
      </c>
      <c r="G3059" s="183" t="str" cm="1">
        <f t="array" ref="G3059">IFERROR( LOOKUP(2, 1/(과정일람표!$A$13:$A$412=C3057)/(과정일람표!$B$13:$B$412="승인"), IF(과정일람표!$M$13:$M$412="", NA(), 과정일람표!$M$13:$M$412)),"")</f>
        <v/>
      </c>
      <c r="H3059" s="12" t="s">
        <v>18</v>
      </c>
      <c r="I3059" s="184">
        <f>IF(M3058="기준단가",IF(OR(D3059="집체",D3059="원격대체", D3059="혼합"),N3058*D3061*G3061,_xlfn.IFS(D3059="원격",2970*D3061*G3061,D3059="STEP자체",6160*D3061*G3061,D3059="STEP공공",4600*D3061*G3061)),IF(M3058="E-9",2*N3058*D3061*G3061,SUM(J3065:J3093)))</f>
        <v>0</v>
      </c>
      <c r="J3059" s="184">
        <f>IF(Q3061="불승인",0,IF(M3058="기준단가",IF(OR(D3059="집체",D3059="원격대체", D3059="혼합"),N3058*D3061*G3061,_xlfn.IFS(D3059="원격",2970*D3061*G3061,D3059="STEP자체",6160*D3061*G3061,D3059="STEP공공",4600*D3061*G3061)),IF(M3058="E-9",2*N3058*D3061*G3061,SUM(O3065:O3093))))</f>
        <v>0</v>
      </c>
      <c r="K3059" s="184">
        <f>J3059-I3059</f>
        <v>0</v>
      </c>
      <c r="L3059" s="724"/>
      <c r="M3059" s="727"/>
      <c r="N3059" s="730"/>
      <c r="O3059" s="732"/>
      <c r="P3059" s="733"/>
      <c r="Q3059" s="734"/>
      <c r="R3059" s="735"/>
    </row>
    <row r="3060" spans="2:18" ht="19.5">
      <c r="B3060" s="721"/>
      <c r="C3060" s="9" t="s">
        <v>6</v>
      </c>
      <c r="D3060" s="10" t="s">
        <v>7</v>
      </c>
      <c r="E3060" s="10" t="s">
        <v>8</v>
      </c>
      <c r="F3060" s="10" t="s">
        <v>9</v>
      </c>
      <c r="G3060" s="10" t="s">
        <v>10</v>
      </c>
      <c r="H3060" s="13" t="s">
        <v>19</v>
      </c>
      <c r="I3060" s="184">
        <f>IF(OR(D3059="집체",D3059="혼합"), J3094, 0)</f>
        <v>0</v>
      </c>
      <c r="J3060" s="184">
        <f>IF(Q3061="불승인",0,IF(OR(D3059="집체",D3059="혼합"),O3094,0))</f>
        <v>0</v>
      </c>
      <c r="K3060" s="184">
        <f>J3060-I3060</f>
        <v>0</v>
      </c>
      <c r="L3060" s="724"/>
      <c r="M3060" s="727"/>
      <c r="N3060" s="185" t="str" cm="1">
        <f t="array" ref="N3060">IFERROR( LOOKUP(2, 1/(과정일람표!$A$13:$A$412=C3057)/(과정일람표!$B$13:$B$412="승인"), IF(과정일람표!$J$13:$J$412="", NA(), 과정일람표!$J$13:$J$412)),"")</f>
        <v/>
      </c>
      <c r="O3060" s="736" t="s">
        <v>551</v>
      </c>
      <c r="P3060" s="737"/>
      <c r="Q3060" s="738" t="s">
        <v>85</v>
      </c>
      <c r="R3060" s="739"/>
    </row>
    <row r="3061" spans="2:18" ht="20.25" thickBot="1">
      <c r="B3061" s="722"/>
      <c r="C3061" s="186" t="str" cm="1">
        <f t="array" ref="C3061">IFERROR( LOOKUP(2, 1/(과정일람표!$A$13:$A$412=C3057)/(과정일람표!$B$13:$B$412="승인"), IF(과정일람표!$V$13:$V$412="", NA(), 과정일람표!$V$13:$V$412)),"")</f>
        <v/>
      </c>
      <c r="D3061" s="182" t="str" cm="1">
        <f t="array" ref="D3061">IFERROR( LOOKUP(2, 1/(과정일람표!$A$13:$A$412=C3057)/(과정일람표!$B$13:$B$412="승인"), IF(과정일람표!$W$13:$W$412="", NA(), 과정일람표!$W$13:$W$412)),"")</f>
        <v/>
      </c>
      <c r="E3061" s="187" t="str" cm="1">
        <f t="array" ref="E3061">IFERROR( LOOKUP(2, 1/(과정일람표!$A$13:$A$412=C3057)/(과정일람표!$B$13:$B$412="승인"), IF(과정일람표!$R$13:$R$412="", NA(), 과정일람표!$X$13:$X$412)),"")</f>
        <v/>
      </c>
      <c r="F3061" s="187" t="str" cm="1">
        <f t="array" ref="F3061">IFERROR( LOOKUP(2, 1/(과정일람표!$A$13:$A$412=C3057)/(과정일람표!$B$13:$B$412="승인"), IF(과정일람표!$Y$13:$Y$412="", NA(), 과정일람표!$Y$13:$Y$412)),"")</f>
        <v/>
      </c>
      <c r="G3061" s="187" t="str" cm="1">
        <f t="array" ref="G3061">IFERROR( LOOKUP(2, 1/(과정일람표!$A$13:$A$412=C3057)/(과정일람표!$B$13:$B$412="승인"), IF(과정일람표!$Z$13:$Z$412="", NA(), 과정일람표!$Z$13:$Z$412)),"")</f>
        <v/>
      </c>
      <c r="H3061" s="14" t="s">
        <v>20</v>
      </c>
      <c r="I3061" s="188">
        <f>IF(OR(D3059="집체", D3059="원격대체",D3059="혼합"), J3096, 0)</f>
        <v>0</v>
      </c>
      <c r="J3061" s="188">
        <f>IF(Q3061="불승인",0,IF(OR(D3059="집체",D3059="원격대체",D3059="혼합"),O3096,0))</f>
        <v>0</v>
      </c>
      <c r="K3061" s="188">
        <f>J3061-I3061</f>
        <v>0</v>
      </c>
      <c r="L3061" s="725"/>
      <c r="M3061" s="728"/>
      <c r="N3061" s="189" t="str" cm="1">
        <f t="array" ref="N3061">IFERROR( LOOKUP(2, 1/(과정일람표!$A$13:$A$412=C3057)/(과정일람표!$B$13:$B$412="승인"), IF(과정일람표!$I$13:$I$412="", NA(), 과정일람표!$I$13:$I$412)),"")</f>
        <v/>
      </c>
      <c r="O3061" s="16" t="e">
        <f>O3058/N3058</f>
        <v>#VALUE!</v>
      </c>
      <c r="P3061" s="18" t="e">
        <f>P3058/N3058</f>
        <v>#N/A</v>
      </c>
      <c r="Q3061" s="740" t="s">
        <v>2291</v>
      </c>
      <c r="R3061" s="741"/>
    </row>
    <row r="3062" spans="2:18" ht="17.25" thickBot="1"/>
    <row r="3063" spans="2:18" ht="17.25" thickBot="1">
      <c r="B3063" s="708" t="s">
        <v>24</v>
      </c>
      <c r="C3063" s="710" t="s">
        <v>25</v>
      </c>
      <c r="D3063" s="712" t="s">
        <v>26</v>
      </c>
      <c r="E3063" s="713"/>
      <c r="F3063" s="716" t="s">
        <v>32</v>
      </c>
      <c r="G3063" s="717"/>
      <c r="H3063" s="717"/>
      <c r="I3063" s="717"/>
      <c r="J3063" s="718"/>
      <c r="K3063" s="716" t="s">
        <v>33</v>
      </c>
      <c r="L3063" s="717"/>
      <c r="M3063" s="717"/>
      <c r="N3063" s="717"/>
      <c r="O3063" s="718"/>
      <c r="P3063" s="716" t="s">
        <v>30</v>
      </c>
      <c r="Q3063" s="717"/>
      <c r="R3063" s="718"/>
    </row>
    <row r="3064" spans="2:18" ht="17.25" thickBot="1">
      <c r="B3064" s="709"/>
      <c r="C3064" s="711"/>
      <c r="D3064" s="714"/>
      <c r="E3064" s="715"/>
      <c r="F3064" s="190" t="s">
        <v>27</v>
      </c>
      <c r="G3064" s="191" t="s">
        <v>28</v>
      </c>
      <c r="H3064" s="15" t="s">
        <v>29</v>
      </c>
      <c r="I3064" s="192" t="s">
        <v>16</v>
      </c>
      <c r="J3064" s="193" t="s">
        <v>38</v>
      </c>
      <c r="K3064" s="190" t="s">
        <v>27</v>
      </c>
      <c r="L3064" s="191" t="s">
        <v>28</v>
      </c>
      <c r="M3064" s="15" t="s">
        <v>29</v>
      </c>
      <c r="N3064" s="192" t="s">
        <v>16</v>
      </c>
      <c r="O3064" s="193" t="s">
        <v>38</v>
      </c>
      <c r="P3064" s="190" t="s">
        <v>34</v>
      </c>
      <c r="Q3064" s="719" t="s">
        <v>31</v>
      </c>
      <c r="R3064" s="718"/>
    </row>
    <row r="3065" spans="2:18" ht="17.25" thickBot="1">
      <c r="B3065" s="194" t="s">
        <v>35</v>
      </c>
      <c r="C3065" s="268"/>
      <c r="D3065" s="682"/>
      <c r="E3065" s="683"/>
      <c r="F3065" s="196"/>
      <c r="G3065" s="197"/>
      <c r="H3065" s="198"/>
      <c r="I3065" s="199">
        <f>IF(M3058="지원단가",F3065*G3065*H3065,0)</f>
        <v>0</v>
      </c>
      <c r="J3065" s="200">
        <f>I3065</f>
        <v>0</v>
      </c>
      <c r="K3065" s="201">
        <f t="shared" ref="K3065:K3096" si="355">F3065</f>
        <v>0</v>
      </c>
      <c r="L3065" s="202">
        <f t="shared" ref="L3065:L3096" si="356">G3065</f>
        <v>0</v>
      </c>
      <c r="M3065" s="203">
        <f t="shared" ref="M3065:M3096" si="357">H3065</f>
        <v>0</v>
      </c>
      <c r="N3065" s="199">
        <f>IF(Q3061="불승인", 0,IF(M3058="지원단가",K3065*L3065*M3065,0))</f>
        <v>0</v>
      </c>
      <c r="O3065" s="200">
        <f>SUM(N3065)</f>
        <v>0</v>
      </c>
      <c r="P3065" s="201">
        <f>N3065-I3065</f>
        <v>0</v>
      </c>
      <c r="Q3065" s="684"/>
      <c r="R3065" s="685"/>
    </row>
    <row r="3066" spans="2:18">
      <c r="B3066" s="686" t="s">
        <v>36</v>
      </c>
      <c r="C3066" s="269"/>
      <c r="D3066" s="696"/>
      <c r="E3066" s="697"/>
      <c r="F3066" s="205"/>
      <c r="G3066" s="206"/>
      <c r="H3066" s="207"/>
      <c r="I3066" s="208">
        <f>IF(M3058="지원단가",F3066*G3066*H3066,0)</f>
        <v>0</v>
      </c>
      <c r="J3066" s="689">
        <f>SUM(I3066:I3069)</f>
        <v>0</v>
      </c>
      <c r="K3066" s="209">
        <f t="shared" si="355"/>
        <v>0</v>
      </c>
      <c r="L3066" s="210">
        <f t="shared" si="356"/>
        <v>0</v>
      </c>
      <c r="M3066" s="211">
        <f t="shared" si="357"/>
        <v>0</v>
      </c>
      <c r="N3066" s="208">
        <f>IF(Q3061="불승인",0,IF(M3058="지원단가",K3066*L3066*M3066,0))</f>
        <v>0</v>
      </c>
      <c r="O3066" s="689">
        <f>SUM(N3066:N3069)</f>
        <v>0</v>
      </c>
      <c r="P3066" s="209">
        <f t="shared" ref="P3066:P3096" si="358">N3066-I3066</f>
        <v>0</v>
      </c>
      <c r="Q3066" s="698"/>
      <c r="R3066" s="699"/>
    </row>
    <row r="3067" spans="2:18">
      <c r="B3067" s="687"/>
      <c r="C3067" s="270"/>
      <c r="D3067" s="704"/>
      <c r="E3067" s="705"/>
      <c r="F3067" s="213"/>
      <c r="G3067" s="214"/>
      <c r="H3067" s="215"/>
      <c r="I3067" s="216">
        <f>IF(M3058="지원단가",F3067*G3067*H3067,0)</f>
        <v>0</v>
      </c>
      <c r="J3067" s="690"/>
      <c r="K3067" s="217">
        <f t="shared" si="355"/>
        <v>0</v>
      </c>
      <c r="L3067" s="218">
        <f t="shared" si="356"/>
        <v>0</v>
      </c>
      <c r="M3067" s="219">
        <f t="shared" si="357"/>
        <v>0</v>
      </c>
      <c r="N3067" s="216">
        <f>IF(Q3061="불승인",0,IF(M3058="지원단가",K3067*L3067*M3067,0))</f>
        <v>0</v>
      </c>
      <c r="O3067" s="690"/>
      <c r="P3067" s="217">
        <f t="shared" si="358"/>
        <v>0</v>
      </c>
      <c r="Q3067" s="706"/>
      <c r="R3067" s="707"/>
    </row>
    <row r="3068" spans="2:18">
      <c r="B3068" s="687"/>
      <c r="C3068" s="270"/>
      <c r="D3068" s="704"/>
      <c r="E3068" s="705"/>
      <c r="F3068" s="213"/>
      <c r="G3068" s="214"/>
      <c r="H3068" s="215"/>
      <c r="I3068" s="216">
        <f>IF(M3058="지원단가",F3068*G3068*H3068,0)</f>
        <v>0</v>
      </c>
      <c r="J3068" s="690"/>
      <c r="K3068" s="217">
        <f t="shared" si="355"/>
        <v>0</v>
      </c>
      <c r="L3068" s="218">
        <f t="shared" si="356"/>
        <v>0</v>
      </c>
      <c r="M3068" s="219">
        <f t="shared" si="357"/>
        <v>0</v>
      </c>
      <c r="N3068" s="216">
        <f>IF(Q3061="불승인",0,IF(M3058="지원단가",K3068*L3068*M3068,0))</f>
        <v>0</v>
      </c>
      <c r="O3068" s="690"/>
      <c r="P3068" s="217">
        <f t="shared" si="358"/>
        <v>0</v>
      </c>
      <c r="Q3068" s="706"/>
      <c r="R3068" s="707"/>
    </row>
    <row r="3069" spans="2:18" ht="17.25" thickBot="1">
      <c r="B3069" s="688"/>
      <c r="C3069" s="271"/>
      <c r="D3069" s="700"/>
      <c r="E3069" s="701"/>
      <c r="F3069" s="221"/>
      <c r="G3069" s="222"/>
      <c r="H3069" s="223"/>
      <c r="I3069" s="224">
        <f>IF(M3058="지원단가",F3069*G3069*H3069,0)</f>
        <v>0</v>
      </c>
      <c r="J3069" s="691"/>
      <c r="K3069" s="225">
        <f t="shared" si="355"/>
        <v>0</v>
      </c>
      <c r="L3069" s="226">
        <f t="shared" si="356"/>
        <v>0</v>
      </c>
      <c r="M3069" s="227">
        <f t="shared" si="357"/>
        <v>0</v>
      </c>
      <c r="N3069" s="224">
        <f>IF(Q3061="불승인",0,IF(M3058="지원단가",K3069*L3069*M3069,0))</f>
        <v>0</v>
      </c>
      <c r="O3069" s="691"/>
      <c r="P3069" s="225">
        <f t="shared" si="358"/>
        <v>0</v>
      </c>
      <c r="Q3069" s="702"/>
      <c r="R3069" s="703"/>
    </row>
    <row r="3070" spans="2:18">
      <c r="B3070" s="686" t="s">
        <v>37</v>
      </c>
      <c r="C3070" s="269"/>
      <c r="D3070" s="272"/>
      <c r="E3070" s="273"/>
      <c r="F3070" s="205"/>
      <c r="G3070" s="206"/>
      <c r="H3070" s="207"/>
      <c r="I3070" s="208">
        <f>IF(M3058="지원단가",F3070*G3070*H3070,0)</f>
        <v>0</v>
      </c>
      <c r="J3070" s="689">
        <f>SUM(I3070:I3075)</f>
        <v>0</v>
      </c>
      <c r="K3070" s="209">
        <f t="shared" si="355"/>
        <v>0</v>
      </c>
      <c r="L3070" s="210">
        <f t="shared" si="356"/>
        <v>0</v>
      </c>
      <c r="M3070" s="211">
        <f t="shared" si="357"/>
        <v>0</v>
      </c>
      <c r="N3070" s="208">
        <f>IF(Q3061="불승인",0,IF(M3058="지원단가",K3070*L3070*M3070,0))</f>
        <v>0</v>
      </c>
      <c r="O3070" s="689">
        <f>SUM(N3070:N3075)</f>
        <v>0</v>
      </c>
      <c r="P3070" s="209">
        <f t="shared" si="358"/>
        <v>0</v>
      </c>
      <c r="Q3070" s="698"/>
      <c r="R3070" s="699"/>
    </row>
    <row r="3071" spans="2:18">
      <c r="B3071" s="687"/>
      <c r="C3071" s="270"/>
      <c r="D3071" s="274"/>
      <c r="E3071" s="275"/>
      <c r="F3071" s="213"/>
      <c r="G3071" s="214"/>
      <c r="H3071" s="215"/>
      <c r="I3071" s="216">
        <f>IF(M3058="지원단가",F3071*G3071*H3071,0)</f>
        <v>0</v>
      </c>
      <c r="J3071" s="690"/>
      <c r="K3071" s="217">
        <f t="shared" si="355"/>
        <v>0</v>
      </c>
      <c r="L3071" s="218">
        <f t="shared" si="356"/>
        <v>0</v>
      </c>
      <c r="M3071" s="219">
        <f t="shared" si="357"/>
        <v>0</v>
      </c>
      <c r="N3071" s="216">
        <f>IF(Q3061="불승인",0,IF(M3058="지원단가",K3071*L3071*M3071,0))</f>
        <v>0</v>
      </c>
      <c r="O3071" s="690"/>
      <c r="P3071" s="217">
        <f t="shared" si="358"/>
        <v>0</v>
      </c>
      <c r="Q3071" s="706"/>
      <c r="R3071" s="707"/>
    </row>
    <row r="3072" spans="2:18">
      <c r="B3072" s="687"/>
      <c r="C3072" s="270"/>
      <c r="D3072" s="274"/>
      <c r="E3072" s="275"/>
      <c r="F3072" s="213"/>
      <c r="G3072" s="214"/>
      <c r="H3072" s="215"/>
      <c r="I3072" s="216">
        <f>IF(M3058="지원단가",F3072*G3072*H3072,0)</f>
        <v>0</v>
      </c>
      <c r="J3072" s="690"/>
      <c r="K3072" s="217">
        <f t="shared" si="355"/>
        <v>0</v>
      </c>
      <c r="L3072" s="218">
        <f t="shared" si="356"/>
        <v>0</v>
      </c>
      <c r="M3072" s="219">
        <f t="shared" si="357"/>
        <v>0</v>
      </c>
      <c r="N3072" s="216">
        <f>IF(Q3061="불승인",0,IF(M3058="지원단가",K3072*L3072*M3072,0))</f>
        <v>0</v>
      </c>
      <c r="O3072" s="690"/>
      <c r="P3072" s="217">
        <f t="shared" si="358"/>
        <v>0</v>
      </c>
      <c r="Q3072" s="706"/>
      <c r="R3072" s="707"/>
    </row>
    <row r="3073" spans="2:18">
      <c r="B3073" s="687"/>
      <c r="C3073" s="270"/>
      <c r="D3073" s="274"/>
      <c r="E3073" s="275"/>
      <c r="F3073" s="213"/>
      <c r="G3073" s="214"/>
      <c r="H3073" s="215"/>
      <c r="I3073" s="216">
        <f>IF(M3058="지원단가",F3073*G3073*H3073,0)</f>
        <v>0</v>
      </c>
      <c r="J3073" s="690"/>
      <c r="K3073" s="217">
        <f t="shared" si="355"/>
        <v>0</v>
      </c>
      <c r="L3073" s="218">
        <f t="shared" si="356"/>
        <v>0</v>
      </c>
      <c r="M3073" s="219">
        <f t="shared" si="357"/>
        <v>0</v>
      </c>
      <c r="N3073" s="216">
        <f>IF(Q3061="불승인",0,IF(M3058="지원단가",K3073*L3073*M3073,0))</f>
        <v>0</v>
      </c>
      <c r="O3073" s="690"/>
      <c r="P3073" s="217">
        <f t="shared" si="358"/>
        <v>0</v>
      </c>
      <c r="Q3073" s="706"/>
      <c r="R3073" s="707"/>
    </row>
    <row r="3074" spans="2:18">
      <c r="B3074" s="687"/>
      <c r="C3074" s="270"/>
      <c r="D3074" s="274"/>
      <c r="E3074" s="275"/>
      <c r="F3074" s="213"/>
      <c r="G3074" s="214"/>
      <c r="H3074" s="215"/>
      <c r="I3074" s="216">
        <f>IF(M3058="지원단가",F3074*G3074*H3074,0)</f>
        <v>0</v>
      </c>
      <c r="J3074" s="690"/>
      <c r="K3074" s="217">
        <f t="shared" si="355"/>
        <v>0</v>
      </c>
      <c r="L3074" s="218">
        <f t="shared" si="356"/>
        <v>0</v>
      </c>
      <c r="M3074" s="219">
        <f t="shared" si="357"/>
        <v>0</v>
      </c>
      <c r="N3074" s="216">
        <f>IF(Q3061="불승인",0,IF(M3058="지원단가",K3074*L3074*M3074,0))</f>
        <v>0</v>
      </c>
      <c r="O3074" s="690"/>
      <c r="P3074" s="217">
        <f t="shared" si="358"/>
        <v>0</v>
      </c>
      <c r="Q3074" s="706"/>
      <c r="R3074" s="707"/>
    </row>
    <row r="3075" spans="2:18" ht="17.25" thickBot="1">
      <c r="B3075" s="688"/>
      <c r="C3075" s="271"/>
      <c r="D3075" s="276"/>
      <c r="E3075" s="277"/>
      <c r="F3075" s="221"/>
      <c r="G3075" s="222"/>
      <c r="H3075" s="223"/>
      <c r="I3075" s="224">
        <f>IF(M3058="지원단가",F3075*G3075*H3075,0)</f>
        <v>0</v>
      </c>
      <c r="J3075" s="691"/>
      <c r="K3075" s="225">
        <f t="shared" si="355"/>
        <v>0</v>
      </c>
      <c r="L3075" s="226">
        <f t="shared" si="356"/>
        <v>0</v>
      </c>
      <c r="M3075" s="227">
        <f t="shared" si="357"/>
        <v>0</v>
      </c>
      <c r="N3075" s="224">
        <f>IF(Q3061="불승인",0,IF(M3058="지원단가",K3075*L3075*M3075,0))</f>
        <v>0</v>
      </c>
      <c r="O3075" s="691"/>
      <c r="P3075" s="225">
        <f t="shared" si="358"/>
        <v>0</v>
      </c>
      <c r="Q3075" s="702"/>
      <c r="R3075" s="703"/>
    </row>
    <row r="3076" spans="2:18">
      <c r="B3076" s="686" t="s">
        <v>39</v>
      </c>
      <c r="C3076" s="269"/>
      <c r="D3076" s="696"/>
      <c r="E3076" s="697"/>
      <c r="F3076" s="205"/>
      <c r="G3076" s="206"/>
      <c r="H3076" s="207"/>
      <c r="I3076" s="208">
        <f>IF(M3058="지원단가",F3076*G3076*H3076,0)</f>
        <v>0</v>
      </c>
      <c r="J3076" s="689">
        <f>SUM(I3076:I3081)</f>
        <v>0</v>
      </c>
      <c r="K3076" s="209">
        <f t="shared" si="355"/>
        <v>0</v>
      </c>
      <c r="L3076" s="210">
        <f t="shared" si="356"/>
        <v>0</v>
      </c>
      <c r="M3076" s="211">
        <f t="shared" si="357"/>
        <v>0</v>
      </c>
      <c r="N3076" s="208">
        <f>IF(Q3061="불승인",0,IF(M3058="지원단가",K3076*L3076*M3076,0))</f>
        <v>0</v>
      </c>
      <c r="O3076" s="689">
        <f>SUM(N3076:N3081)</f>
        <v>0</v>
      </c>
      <c r="P3076" s="209">
        <f t="shared" si="358"/>
        <v>0</v>
      </c>
      <c r="Q3076" s="698"/>
      <c r="R3076" s="699"/>
    </row>
    <row r="3077" spans="2:18">
      <c r="B3077" s="687"/>
      <c r="C3077" s="270"/>
      <c r="D3077" s="704"/>
      <c r="E3077" s="705"/>
      <c r="F3077" s="213"/>
      <c r="G3077" s="214"/>
      <c r="H3077" s="215"/>
      <c r="I3077" s="216">
        <f>IF(M3058="지원단가",F3077*G3077*H3077,0)</f>
        <v>0</v>
      </c>
      <c r="J3077" s="690"/>
      <c r="K3077" s="217">
        <f t="shared" si="355"/>
        <v>0</v>
      </c>
      <c r="L3077" s="218">
        <f t="shared" si="356"/>
        <v>0</v>
      </c>
      <c r="M3077" s="219">
        <f t="shared" si="357"/>
        <v>0</v>
      </c>
      <c r="N3077" s="216">
        <f>IF(Q3061="불승인",0,IF(M3058="지원단가",K3077*L3077*M3077,0))</f>
        <v>0</v>
      </c>
      <c r="O3077" s="690"/>
      <c r="P3077" s="217">
        <f t="shared" si="358"/>
        <v>0</v>
      </c>
      <c r="Q3077" s="706"/>
      <c r="R3077" s="707"/>
    </row>
    <row r="3078" spans="2:18">
      <c r="B3078" s="687"/>
      <c r="C3078" s="270"/>
      <c r="D3078" s="704"/>
      <c r="E3078" s="705"/>
      <c r="F3078" s="213"/>
      <c r="G3078" s="214"/>
      <c r="H3078" s="215"/>
      <c r="I3078" s="216">
        <f>IF(M3058="지원단가",F3078*G3078*H3078,0)</f>
        <v>0</v>
      </c>
      <c r="J3078" s="690"/>
      <c r="K3078" s="217">
        <f t="shared" si="355"/>
        <v>0</v>
      </c>
      <c r="L3078" s="218">
        <f t="shared" si="356"/>
        <v>0</v>
      </c>
      <c r="M3078" s="219">
        <f t="shared" si="357"/>
        <v>0</v>
      </c>
      <c r="N3078" s="216">
        <f>IF(Q3061="불승인",0,IF(M3058="지원단가",K3078*L3078*M3078,0))</f>
        <v>0</v>
      </c>
      <c r="O3078" s="690"/>
      <c r="P3078" s="217">
        <f t="shared" si="358"/>
        <v>0</v>
      </c>
      <c r="Q3078" s="706"/>
      <c r="R3078" s="707"/>
    </row>
    <row r="3079" spans="2:18">
      <c r="B3079" s="687"/>
      <c r="C3079" s="270"/>
      <c r="D3079" s="704"/>
      <c r="E3079" s="705"/>
      <c r="F3079" s="213"/>
      <c r="G3079" s="214"/>
      <c r="H3079" s="215"/>
      <c r="I3079" s="216">
        <f>IF(M3058="지원단가",F3079*G3079*H3079,0)</f>
        <v>0</v>
      </c>
      <c r="J3079" s="690"/>
      <c r="K3079" s="217">
        <f t="shared" si="355"/>
        <v>0</v>
      </c>
      <c r="L3079" s="218">
        <f t="shared" si="356"/>
        <v>0</v>
      </c>
      <c r="M3079" s="219">
        <f t="shared" si="357"/>
        <v>0</v>
      </c>
      <c r="N3079" s="216">
        <f>IF(Q3061="불승인",0,IF(M3058="지원단가",K3079*L3079*M3079,0))</f>
        <v>0</v>
      </c>
      <c r="O3079" s="690"/>
      <c r="P3079" s="217">
        <f t="shared" si="358"/>
        <v>0</v>
      </c>
      <c r="Q3079" s="706"/>
      <c r="R3079" s="707"/>
    </row>
    <row r="3080" spans="2:18">
      <c r="B3080" s="687"/>
      <c r="C3080" s="270"/>
      <c r="D3080" s="704"/>
      <c r="E3080" s="705"/>
      <c r="F3080" s="213"/>
      <c r="G3080" s="214"/>
      <c r="H3080" s="215"/>
      <c r="I3080" s="216">
        <f>IF(M3058="지원단가",F3080*G3080*H3080,0)</f>
        <v>0</v>
      </c>
      <c r="J3080" s="690"/>
      <c r="K3080" s="217">
        <f t="shared" si="355"/>
        <v>0</v>
      </c>
      <c r="L3080" s="218">
        <f t="shared" si="356"/>
        <v>0</v>
      </c>
      <c r="M3080" s="219">
        <f t="shared" si="357"/>
        <v>0</v>
      </c>
      <c r="N3080" s="216">
        <f>IF(Q3061="불승인",0,IF(M3058="지원단가",K3080*L3080*M3080,0))</f>
        <v>0</v>
      </c>
      <c r="O3080" s="690"/>
      <c r="P3080" s="217">
        <f t="shared" si="358"/>
        <v>0</v>
      </c>
      <c r="Q3080" s="706"/>
      <c r="R3080" s="707"/>
    </row>
    <row r="3081" spans="2:18" ht="17.25" thickBot="1">
      <c r="B3081" s="688"/>
      <c r="C3081" s="271"/>
      <c r="D3081" s="700"/>
      <c r="E3081" s="701"/>
      <c r="F3081" s="221"/>
      <c r="G3081" s="222"/>
      <c r="H3081" s="223"/>
      <c r="I3081" s="224">
        <f>IF(M3058="지원단가",F3081*G3081*H3081,0)</f>
        <v>0</v>
      </c>
      <c r="J3081" s="691"/>
      <c r="K3081" s="225">
        <f t="shared" si="355"/>
        <v>0</v>
      </c>
      <c r="L3081" s="226">
        <f t="shared" si="356"/>
        <v>0</v>
      </c>
      <c r="M3081" s="227">
        <f t="shared" si="357"/>
        <v>0</v>
      </c>
      <c r="N3081" s="224">
        <f>IF(Q3061="불승인",0,IF(M3058="지원단가",K3081*L3081*M3081,0))</f>
        <v>0</v>
      </c>
      <c r="O3081" s="691"/>
      <c r="P3081" s="225">
        <f t="shared" si="358"/>
        <v>0</v>
      </c>
      <c r="Q3081" s="702"/>
      <c r="R3081" s="703"/>
    </row>
    <row r="3082" spans="2:18" ht="17.25" thickBot="1">
      <c r="B3082" s="194" t="s">
        <v>40</v>
      </c>
      <c r="C3082" s="268"/>
      <c r="D3082" s="682"/>
      <c r="E3082" s="683"/>
      <c r="F3082" s="196"/>
      <c r="G3082" s="197"/>
      <c r="H3082" s="198"/>
      <c r="I3082" s="199">
        <f>IF(M3058="지원단가",F3082*G3082*H3082,0)</f>
        <v>0</v>
      </c>
      <c r="J3082" s="200">
        <f>I3082</f>
        <v>0</v>
      </c>
      <c r="K3082" s="201">
        <f t="shared" si="355"/>
        <v>0</v>
      </c>
      <c r="L3082" s="202">
        <f t="shared" si="356"/>
        <v>0</v>
      </c>
      <c r="M3082" s="203">
        <f t="shared" si="357"/>
        <v>0</v>
      </c>
      <c r="N3082" s="199">
        <f>IF(Q3061="불승인",0,IF(M3058="지원단가",K3082*L3082*M3082,0))</f>
        <v>0</v>
      </c>
      <c r="O3082" s="200">
        <f>SUM(N3082)</f>
        <v>0</v>
      </c>
      <c r="P3082" s="201">
        <f t="shared" si="358"/>
        <v>0</v>
      </c>
      <c r="Q3082" s="684"/>
      <c r="R3082" s="685"/>
    </row>
    <row r="3083" spans="2:18">
      <c r="B3083" s="686" t="s">
        <v>41</v>
      </c>
      <c r="C3083" s="269"/>
      <c r="D3083" s="696"/>
      <c r="E3083" s="697"/>
      <c r="F3083" s="205"/>
      <c r="G3083" s="206"/>
      <c r="H3083" s="207"/>
      <c r="I3083" s="208">
        <f>IF(M3058="지원단가",F3083*G3083*H3083,0)</f>
        <v>0</v>
      </c>
      <c r="J3083" s="689">
        <f>SUM(I3083:I3085)</f>
        <v>0</v>
      </c>
      <c r="K3083" s="209">
        <f t="shared" si="355"/>
        <v>0</v>
      </c>
      <c r="L3083" s="210">
        <f t="shared" si="356"/>
        <v>0</v>
      </c>
      <c r="M3083" s="211">
        <f t="shared" si="357"/>
        <v>0</v>
      </c>
      <c r="N3083" s="208">
        <f>IF(Q3061="불승인",0,IF(M3058="지원단가",K3083*L3083*M3083,0))</f>
        <v>0</v>
      </c>
      <c r="O3083" s="689">
        <f>SUM(N3083:N3085)</f>
        <v>0</v>
      </c>
      <c r="P3083" s="209">
        <f t="shared" si="358"/>
        <v>0</v>
      </c>
      <c r="Q3083" s="698"/>
      <c r="R3083" s="699"/>
    </row>
    <row r="3084" spans="2:18">
      <c r="B3084" s="687"/>
      <c r="C3084" s="270"/>
      <c r="D3084" s="704"/>
      <c r="E3084" s="705"/>
      <c r="F3084" s="213"/>
      <c r="G3084" s="214"/>
      <c r="H3084" s="215"/>
      <c r="I3084" s="216">
        <f>IF(M3058="지원단가",F3084*G3084*H3084,0)</f>
        <v>0</v>
      </c>
      <c r="J3084" s="690"/>
      <c r="K3084" s="217">
        <f t="shared" si="355"/>
        <v>0</v>
      </c>
      <c r="L3084" s="218">
        <f t="shared" si="356"/>
        <v>0</v>
      </c>
      <c r="M3084" s="219">
        <f t="shared" si="357"/>
        <v>0</v>
      </c>
      <c r="N3084" s="216">
        <f>IF(Q3061="불승인",0,IF(M3058="지원단가",K3084*L3084*M3084,0))</f>
        <v>0</v>
      </c>
      <c r="O3084" s="690"/>
      <c r="P3084" s="217">
        <f t="shared" si="358"/>
        <v>0</v>
      </c>
      <c r="Q3084" s="706"/>
      <c r="R3084" s="707"/>
    </row>
    <row r="3085" spans="2:18" ht="17.25" thickBot="1">
      <c r="B3085" s="688"/>
      <c r="C3085" s="271"/>
      <c r="D3085" s="700"/>
      <c r="E3085" s="701"/>
      <c r="F3085" s="221"/>
      <c r="G3085" s="222"/>
      <c r="H3085" s="223"/>
      <c r="I3085" s="224">
        <f>IF(M3058="지원단가",F3085*G3085*H3085,0)</f>
        <v>0</v>
      </c>
      <c r="J3085" s="691"/>
      <c r="K3085" s="225">
        <f t="shared" si="355"/>
        <v>0</v>
      </c>
      <c r="L3085" s="226">
        <f t="shared" si="356"/>
        <v>0</v>
      </c>
      <c r="M3085" s="227">
        <f t="shared" si="357"/>
        <v>0</v>
      </c>
      <c r="N3085" s="224">
        <f>IF(Q3061="불승인",0,IF(M3058="지원단가",K3085*L3085*M3085,0))</f>
        <v>0</v>
      </c>
      <c r="O3085" s="691"/>
      <c r="P3085" s="225">
        <f t="shared" si="358"/>
        <v>0</v>
      </c>
      <c r="Q3085" s="702"/>
      <c r="R3085" s="703"/>
    </row>
    <row r="3086" spans="2:18">
      <c r="B3086" s="686" t="s">
        <v>42</v>
      </c>
      <c r="C3086" s="278"/>
      <c r="D3086" s="696"/>
      <c r="E3086" s="697"/>
      <c r="F3086" s="235"/>
      <c r="G3086" s="236"/>
      <c r="H3086" s="237"/>
      <c r="I3086" s="238">
        <f>IF(M3058="지원단가",F3086*G3086*H3086,0)</f>
        <v>0</v>
      </c>
      <c r="J3086" s="689">
        <f>SUM(I3086:I3087)</f>
        <v>0</v>
      </c>
      <c r="K3086" s="239">
        <f t="shared" si="355"/>
        <v>0</v>
      </c>
      <c r="L3086" s="240">
        <f t="shared" si="356"/>
        <v>0</v>
      </c>
      <c r="M3086" s="241">
        <f t="shared" si="357"/>
        <v>0</v>
      </c>
      <c r="N3086" s="238">
        <f>IF(Q3061="불승인",0,IF(M3058="지원단가",K3086*L3086*M3086,0))</f>
        <v>0</v>
      </c>
      <c r="O3086" s="689">
        <f>SUM(N3086:N3087)</f>
        <v>0</v>
      </c>
      <c r="P3086" s="239">
        <f t="shared" si="358"/>
        <v>0</v>
      </c>
      <c r="Q3086" s="698"/>
      <c r="R3086" s="699"/>
    </row>
    <row r="3087" spans="2:18" ht="17.25" thickBot="1">
      <c r="B3087" s="688"/>
      <c r="C3087" s="279"/>
      <c r="D3087" s="700"/>
      <c r="E3087" s="701"/>
      <c r="F3087" s="243"/>
      <c r="G3087" s="244"/>
      <c r="H3087" s="245"/>
      <c r="I3087" s="246">
        <f>IF(M3058="지원단가",F3087*G3087*H3087,0)</f>
        <v>0</v>
      </c>
      <c r="J3087" s="691"/>
      <c r="K3087" s="247">
        <f t="shared" si="355"/>
        <v>0</v>
      </c>
      <c r="L3087" s="248">
        <f t="shared" si="356"/>
        <v>0</v>
      </c>
      <c r="M3087" s="249">
        <f t="shared" si="357"/>
        <v>0</v>
      </c>
      <c r="N3087" s="246">
        <f>IF(Q3061="불승인",0,IF(M3058="지원단가",K3087*L3087*M3087,0))</f>
        <v>0</v>
      </c>
      <c r="O3087" s="691"/>
      <c r="P3087" s="247">
        <f t="shared" si="358"/>
        <v>0</v>
      </c>
      <c r="Q3087" s="702"/>
      <c r="R3087" s="703"/>
    </row>
    <row r="3088" spans="2:18">
      <c r="B3088" s="686" t="s">
        <v>43</v>
      </c>
      <c r="C3088" s="269"/>
      <c r="D3088" s="696"/>
      <c r="E3088" s="697"/>
      <c r="F3088" s="205"/>
      <c r="G3088" s="206"/>
      <c r="H3088" s="207"/>
      <c r="I3088" s="208">
        <f>IF(M3058="지원단가",F3088*G3088*H3088,0)</f>
        <v>0</v>
      </c>
      <c r="J3088" s="689">
        <f>SUM(I3088:I3090)</f>
        <v>0</v>
      </c>
      <c r="K3088" s="209">
        <f t="shared" si="355"/>
        <v>0</v>
      </c>
      <c r="L3088" s="210">
        <f t="shared" si="356"/>
        <v>0</v>
      </c>
      <c r="M3088" s="211">
        <f t="shared" si="357"/>
        <v>0</v>
      </c>
      <c r="N3088" s="208">
        <f>IF(Q3061="불승인",0,IF(M3058="지원단가",K3088*L3088*M3088,0))</f>
        <v>0</v>
      </c>
      <c r="O3088" s="689">
        <f>SUM(N3088:N3090)</f>
        <v>0</v>
      </c>
      <c r="P3088" s="209">
        <f t="shared" si="358"/>
        <v>0</v>
      </c>
      <c r="Q3088" s="698"/>
      <c r="R3088" s="699"/>
    </row>
    <row r="3089" spans="2:18">
      <c r="B3089" s="687"/>
      <c r="C3089" s="270"/>
      <c r="D3089" s="704"/>
      <c r="E3089" s="705"/>
      <c r="F3089" s="213"/>
      <c r="G3089" s="214"/>
      <c r="H3089" s="215"/>
      <c r="I3089" s="216">
        <f>IF(M3058="지원단가",F3089*G3089*H3089,0)</f>
        <v>0</v>
      </c>
      <c r="J3089" s="690"/>
      <c r="K3089" s="217">
        <f t="shared" si="355"/>
        <v>0</v>
      </c>
      <c r="L3089" s="218">
        <f t="shared" si="356"/>
        <v>0</v>
      </c>
      <c r="M3089" s="219">
        <f t="shared" si="357"/>
        <v>0</v>
      </c>
      <c r="N3089" s="216">
        <f>IF(Q3061="불승인",0,IF(M3058="지원단가",K3089*L3089*M3089,0))</f>
        <v>0</v>
      </c>
      <c r="O3089" s="690"/>
      <c r="P3089" s="217">
        <f t="shared" si="358"/>
        <v>0</v>
      </c>
      <c r="Q3089" s="706"/>
      <c r="R3089" s="707"/>
    </row>
    <row r="3090" spans="2:18" ht="17.25" thickBot="1">
      <c r="B3090" s="688"/>
      <c r="C3090" s="271"/>
      <c r="D3090" s="700"/>
      <c r="E3090" s="701"/>
      <c r="F3090" s="221"/>
      <c r="G3090" s="222"/>
      <c r="H3090" s="223"/>
      <c r="I3090" s="224">
        <f>IF(M3058="지원단가",F3090*G3090*H3090,0)</f>
        <v>0</v>
      </c>
      <c r="J3090" s="691"/>
      <c r="K3090" s="225">
        <f t="shared" si="355"/>
        <v>0</v>
      </c>
      <c r="L3090" s="226">
        <f t="shared" si="356"/>
        <v>0</v>
      </c>
      <c r="M3090" s="227">
        <f t="shared" si="357"/>
        <v>0</v>
      </c>
      <c r="N3090" s="224">
        <f>IF(Q3061="불승인",0,IF(M3058="지원단가",K3090*L3090*M3090,0))</f>
        <v>0</v>
      </c>
      <c r="O3090" s="691"/>
      <c r="P3090" s="225">
        <f t="shared" si="358"/>
        <v>0</v>
      </c>
      <c r="Q3090" s="702"/>
      <c r="R3090" s="703"/>
    </row>
    <row r="3091" spans="2:18" ht="17.25" thickBot="1">
      <c r="B3091" s="686" t="s">
        <v>87</v>
      </c>
      <c r="C3091" s="278"/>
      <c r="D3091" s="280"/>
      <c r="E3091" s="281" t="s">
        <v>2297</v>
      </c>
      <c r="F3091" s="235"/>
      <c r="G3091" s="236"/>
      <c r="H3091" s="237"/>
      <c r="I3091" s="238">
        <f>IF(M3058="지원단가",F3091*G3091*H3091,0)</f>
        <v>0</v>
      </c>
      <c r="J3091" s="689">
        <f>SUM(I3091:I3093)</f>
        <v>0</v>
      </c>
      <c r="K3091" s="239">
        <f t="shared" si="355"/>
        <v>0</v>
      </c>
      <c r="L3091" s="240">
        <f t="shared" si="356"/>
        <v>0</v>
      </c>
      <c r="M3091" s="241">
        <f t="shared" si="357"/>
        <v>0</v>
      </c>
      <c r="N3091" s="238">
        <f>IF(Q3061="불승인",0,IF(M3058="지원단가",K3091*L3091*M3091,0))</f>
        <v>0</v>
      </c>
      <c r="O3091" s="689">
        <f>SUM(N3091:N3093)</f>
        <v>0</v>
      </c>
      <c r="P3091" s="239">
        <f t="shared" si="358"/>
        <v>0</v>
      </c>
      <c r="Q3091" s="252"/>
      <c r="R3091" s="253" t="s">
        <v>2298</v>
      </c>
    </row>
    <row r="3092" spans="2:18" ht="17.25" thickTop="1">
      <c r="B3092" s="687"/>
      <c r="C3092" s="270"/>
      <c r="D3092" s="282"/>
      <c r="E3092" s="692" t="e">
        <f>J3091/SUM(J3065:J3090)</f>
        <v>#DIV/0!</v>
      </c>
      <c r="F3092" s="213"/>
      <c r="G3092" s="214"/>
      <c r="H3092" s="215"/>
      <c r="I3092" s="216">
        <f>IF(M3058="지원단가",F3092*G3092*H3092,0)</f>
        <v>0</v>
      </c>
      <c r="J3092" s="690"/>
      <c r="K3092" s="217">
        <f t="shared" si="355"/>
        <v>0</v>
      </c>
      <c r="L3092" s="218">
        <f t="shared" si="356"/>
        <v>0</v>
      </c>
      <c r="M3092" s="219">
        <f t="shared" si="357"/>
        <v>0</v>
      </c>
      <c r="N3092" s="216">
        <f>IF(Q3061="불승인",0,IF(M3058="지원단가",K3092*L3092*M3092,0))</f>
        <v>0</v>
      </c>
      <c r="O3092" s="690"/>
      <c r="P3092" s="217">
        <f t="shared" si="358"/>
        <v>0</v>
      </c>
      <c r="Q3092" s="255"/>
      <c r="R3092" s="694" t="e">
        <f>O3091/SUM(O3065:O3090)</f>
        <v>#DIV/0!</v>
      </c>
    </row>
    <row r="3093" spans="2:18" ht="17.25" thickBot="1">
      <c r="B3093" s="688"/>
      <c r="C3093" s="279"/>
      <c r="D3093" s="283"/>
      <c r="E3093" s="693"/>
      <c r="F3093" s="243"/>
      <c r="G3093" s="244"/>
      <c r="H3093" s="245"/>
      <c r="I3093" s="246">
        <f>IF(M3058="지원단가",F3093*G3093*H3093,0)</f>
        <v>0</v>
      </c>
      <c r="J3093" s="691"/>
      <c r="K3093" s="247">
        <f t="shared" si="355"/>
        <v>0</v>
      </c>
      <c r="L3093" s="248">
        <f t="shared" si="356"/>
        <v>0</v>
      </c>
      <c r="M3093" s="249">
        <f t="shared" si="357"/>
        <v>0</v>
      </c>
      <c r="N3093" s="246">
        <f>IF(Q3061="불승인",0,IF(M3058="지원단가",K3093*L3093*M3093,0))</f>
        <v>0</v>
      </c>
      <c r="O3093" s="691"/>
      <c r="P3093" s="247">
        <f t="shared" si="358"/>
        <v>0</v>
      </c>
      <c r="Q3093" s="257"/>
      <c r="R3093" s="695"/>
    </row>
    <row r="3094" spans="2:18">
      <c r="B3094" s="686" t="s">
        <v>19</v>
      </c>
      <c r="C3094" s="269"/>
      <c r="D3094" s="696"/>
      <c r="E3094" s="697"/>
      <c r="F3094" s="205"/>
      <c r="G3094" s="206"/>
      <c r="H3094" s="207"/>
      <c r="I3094" s="208">
        <f>F3094*G3094*H3094</f>
        <v>0</v>
      </c>
      <c r="J3094" s="689">
        <f>SUM(I3094:I3095)</f>
        <v>0</v>
      </c>
      <c r="K3094" s="209">
        <f t="shared" si="355"/>
        <v>0</v>
      </c>
      <c r="L3094" s="210">
        <f t="shared" si="356"/>
        <v>0</v>
      </c>
      <c r="M3094" s="211">
        <f t="shared" si="357"/>
        <v>0</v>
      </c>
      <c r="N3094" s="208">
        <f>IF(Q3061="불승인", 0,K3094*L3094*M3094)</f>
        <v>0</v>
      </c>
      <c r="O3094" s="689">
        <f>SUM(N3094:N3095)</f>
        <v>0</v>
      </c>
      <c r="P3094" s="209">
        <f t="shared" si="358"/>
        <v>0</v>
      </c>
      <c r="Q3094" s="698"/>
      <c r="R3094" s="699"/>
    </row>
    <row r="3095" spans="2:18" ht="17.25" thickBot="1">
      <c r="B3095" s="688"/>
      <c r="C3095" s="271"/>
      <c r="D3095" s="700"/>
      <c r="E3095" s="701"/>
      <c r="F3095" s="221"/>
      <c r="G3095" s="222"/>
      <c r="H3095" s="223"/>
      <c r="I3095" s="224">
        <f t="shared" ref="I3095:I3096" si="359">F3095*G3095*H3095</f>
        <v>0</v>
      </c>
      <c r="J3095" s="691"/>
      <c r="K3095" s="225">
        <f t="shared" si="355"/>
        <v>0</v>
      </c>
      <c r="L3095" s="226">
        <f t="shared" si="356"/>
        <v>0</v>
      </c>
      <c r="M3095" s="227">
        <f t="shared" si="357"/>
        <v>0</v>
      </c>
      <c r="N3095" s="224">
        <f>IF(Q3061="불승인", 0,K3095*L3095*M3095)</f>
        <v>0</v>
      </c>
      <c r="O3095" s="691"/>
      <c r="P3095" s="225">
        <f t="shared" si="358"/>
        <v>0</v>
      </c>
      <c r="Q3095" s="702"/>
      <c r="R3095" s="703"/>
    </row>
    <row r="3096" spans="2:18" ht="17.25" thickBot="1">
      <c r="B3096" s="258" t="s">
        <v>44</v>
      </c>
      <c r="C3096" s="284"/>
      <c r="D3096" s="682"/>
      <c r="E3096" s="683"/>
      <c r="F3096" s="260"/>
      <c r="G3096" s="261"/>
      <c r="H3096" s="262"/>
      <c r="I3096" s="263">
        <f t="shared" si="359"/>
        <v>0</v>
      </c>
      <c r="J3096" s="264">
        <f>I3096</f>
        <v>0</v>
      </c>
      <c r="K3096" s="265">
        <f t="shared" si="355"/>
        <v>0</v>
      </c>
      <c r="L3096" s="266">
        <f t="shared" si="356"/>
        <v>0</v>
      </c>
      <c r="M3096" s="267">
        <f t="shared" si="357"/>
        <v>0</v>
      </c>
      <c r="N3096" s="263">
        <f>IF(Q3061="불승인", 0,K3096*L3096*M3096)</f>
        <v>0</v>
      </c>
      <c r="O3096" s="264">
        <f>N3096</f>
        <v>0</v>
      </c>
      <c r="P3096" s="265">
        <f t="shared" si="358"/>
        <v>0</v>
      </c>
      <c r="Q3096" s="684"/>
      <c r="R3096" s="685"/>
    </row>
    <row r="3098" spans="2:18" ht="17.25" thickBot="1"/>
    <row r="3099" spans="2:18" ht="19.5">
      <c r="B3099" s="1" t="s">
        <v>0</v>
      </c>
      <c r="C3099" s="742" t="str">
        <f>총괄!$D$2</f>
        <v>공동훈련센터명</v>
      </c>
      <c r="D3099" s="743"/>
      <c r="E3099" s="743"/>
      <c r="F3099" s="744" t="str" cm="1">
        <f t="array" ref="F3099">IFERROR( LOOKUP(2, 1/(과정일람표!$A$13:$A$412=C3100)/(과정일람표!$B$13:$B$412="승인"), IF(과정일람표!$F$13:$F$412="", NA(), "파트너: " &amp; 과정일람표!$F$13:$F$412)),"")</f>
        <v/>
      </c>
      <c r="G3099" s="745"/>
      <c r="H3099" s="746" t="s">
        <v>21</v>
      </c>
      <c r="I3099" s="747"/>
      <c r="J3099" s="747"/>
      <c r="K3099" s="747"/>
      <c r="L3099" s="747"/>
      <c r="M3099" s="747"/>
      <c r="N3099" s="748"/>
      <c r="O3099" s="749" t="s">
        <v>549</v>
      </c>
      <c r="P3099" s="751" t="s">
        <v>550</v>
      </c>
      <c r="Q3099" s="753" t="s">
        <v>13</v>
      </c>
      <c r="R3099" s="754"/>
    </row>
    <row r="3100" spans="2:18" ht="20.25" thickBot="1">
      <c r="B3100" s="2" t="s">
        <v>1</v>
      </c>
      <c r="C3100" s="179">
        <v>73</v>
      </c>
      <c r="D3100" s="755" t="str" cm="1">
        <f t="array" ref="D3100">IFERROR( LOOKUP(2, 1/(과정일람표!$A$13:$A$412=C3100)/(과정일람표!$B$13:$B$412="승인"), IF(과정일람표!$R$13:$R$412="", NA(), 과정일람표!$R$13:$R$412)),"")</f>
        <v/>
      </c>
      <c r="E3100" s="756"/>
      <c r="F3100" s="756"/>
      <c r="G3100" s="757"/>
      <c r="H3100" s="3" t="s">
        <v>14</v>
      </c>
      <c r="I3100" s="4" t="s">
        <v>47</v>
      </c>
      <c r="J3100" s="4" t="s">
        <v>46</v>
      </c>
      <c r="K3100" s="4" t="s">
        <v>34</v>
      </c>
      <c r="L3100" s="4" t="s">
        <v>22</v>
      </c>
      <c r="M3100" s="4" t="s">
        <v>17</v>
      </c>
      <c r="N3100" s="17" t="s">
        <v>554</v>
      </c>
      <c r="O3100" s="750"/>
      <c r="P3100" s="752"/>
      <c r="Q3100" s="738"/>
      <c r="R3100" s="739"/>
    </row>
    <row r="3101" spans="2:18" ht="19.5">
      <c r="B3101" s="720" t="s">
        <v>2</v>
      </c>
      <c r="C3101" s="5" t="s">
        <v>4</v>
      </c>
      <c r="D3101" s="6" t="s">
        <v>5</v>
      </c>
      <c r="E3101" s="6" t="s">
        <v>11</v>
      </c>
      <c r="F3101" s="7" t="s">
        <v>12</v>
      </c>
      <c r="G3101" s="8" t="s">
        <v>2152</v>
      </c>
      <c r="H3101" s="11" t="s">
        <v>15</v>
      </c>
      <c r="I3101" s="180">
        <f>SUM(I3102:I3104)</f>
        <v>0</v>
      </c>
      <c r="J3101" s="180">
        <f>SUM(J3102:J3104)</f>
        <v>0</v>
      </c>
      <c r="K3101" s="180">
        <f>SUM(K3102:K3104)</f>
        <v>0</v>
      </c>
      <c r="L3101" s="723" t="str" cm="1">
        <f t="array" ref="L3101">IFERROR( LOOKUP(2, 1/(과정일람표!$A$13:$A$412=C3100)/(과정일람표!$B$13:$B$412="승인"), IF(과정일람표!$N$13:$N$412="", NA(), 과정일람표!$N$13:$N$412)),"")</f>
        <v/>
      </c>
      <c r="M3101" s="726" t="str" cm="1">
        <f t="array" ref="M3101">IFERROR( LOOKUP(2, 1/(과정일람표!$A$13:$A$412=C3100)/(과정일람표!$B$13:$B$412="승인"), IF(과정일람표!$AA$13:$AA$412="", NA(), 과정일람표!$AA$13:$AA$412)),"")</f>
        <v/>
      </c>
      <c r="N3101" s="729" t="e">
        <f>VLOOKUP(LEFT(N3103,6),NCS단가,5,FALSE)</f>
        <v>#N/A</v>
      </c>
      <c r="O3101" s="731" t="str" cm="1">
        <f t="array" ref="O3101">IFERROR( LOOKUP(2, 1/(과정일람표!$A$13:$A$412=C3100)/(과정일람표!$B$13:$B$412="신청"), IF(과정일람표!$AC$13:$AC$412="", NA(), 과정일람표!$AC$13:$AC$412)),"")</f>
        <v/>
      </c>
      <c r="P3101" s="729" t="e">
        <f>IF(Q3104="불승인",0,IF(OR(D3102="원격대체", D3102="집체",D3102="혼합"),IF(M3101="기준단가",N3101,J3102/(G3104*D3104)),_xlfn.IFS(D3102="원격",2970,D3102="STEP자체", 6160,D3102="STEP공공",4600)))</f>
        <v>#N/A</v>
      </c>
      <c r="Q3101" s="734" t="str">
        <f>IF(총괄!$C$6="전략", IF(P3104&lt;300%,"적정","검토필요"), IF(총괄!$C$6="지산맞", IF(LEN(L3101)=0,"분류입력확인",IF(P3104&lt;VLOOKUP(L3101,테이블!$B$3:$C$5,2,FALSE),"적정","검토필요")),IF(OR(LEN(E3102)&gt;0,LEN(F3102)&gt;0),IF(과정별세부산출!P3104&lt;300%,"적정","검토필요"),IF(과정별세부산출!P3104&lt;VLOOKUP(과정별세부산출!G3102,테이블!$H$3:$I$10,2,FALSE),"적정","검토필요"))))</f>
        <v>분류입력확인</v>
      </c>
      <c r="R3101" s="735"/>
    </row>
    <row r="3102" spans="2:18" ht="20.25" thickBot="1">
      <c r="B3102" s="721"/>
      <c r="C3102" s="181" t="str" cm="1">
        <f t="array" ref="C3102">IFERROR( LOOKUP(2, 1/(과정일람표!$A$13:$A$412=C3100)/(과정일람표!$B$13:$B$412="승인"), IF(과정일람표!$T$13:$T$412="", NA(), 과정일람표!$T$13:$T$412)),"")</f>
        <v/>
      </c>
      <c r="D3102" s="182" t="str" cm="1">
        <f t="array" ref="D3102">IFERROR( LOOKUP(2, 1/(과정일람표!$A$13:$A$412=C3100)/(과정일람표!$B$13:$B$412="승인"), IF(과정일람표!$U$13:$U$412="", NA(), 과정일람표!$U$13:$U$412)),"")</f>
        <v/>
      </c>
      <c r="E3102" s="182" t="str" cm="1">
        <f t="array" ref="E3102">IFERROR( LOOKUP(2, 1/(과정일람표!$A$13:$A$412=C3100)/(과정일람표!$B$13:$B$412="승인"), IF(과정일람표!$K$13:$K$412="", NA(), 과정일람표!$K$13:$K$412)),"")</f>
        <v/>
      </c>
      <c r="F3102" s="182" t="str" cm="1">
        <f t="array" ref="F3102">IFERROR( LOOKUP(2, 1/(과정일람표!$A$13:$A$412=C3100)/(과정일람표!$B$13:$B$412="승인"), IF(과정일람표!$L$13:$L$412="", NA(), 과정일람표!$L$13:$L$412)),"")</f>
        <v/>
      </c>
      <c r="G3102" s="183" t="str" cm="1">
        <f t="array" ref="G3102">IFERROR( LOOKUP(2, 1/(과정일람표!$A$13:$A$412=C3100)/(과정일람표!$B$13:$B$412="승인"), IF(과정일람표!$M$13:$M$412="", NA(), 과정일람표!$M$13:$M$412)),"")</f>
        <v/>
      </c>
      <c r="H3102" s="12" t="s">
        <v>18</v>
      </c>
      <c r="I3102" s="184">
        <f>IF(M3101="기준단가",IF(OR(D3102="집체",D3102="원격대체", D3102="혼합"),N3101*D3104*G3104,_xlfn.IFS(D3102="원격",2970*D3104*G3104,D3102="STEP자체",6160*D3104*G3104,D3102="STEP공공",4600*D3104*G3104)),IF(M3101="E-9",2*N3101*D3104*G3104,SUM(J3108:J3136)))</f>
        <v>0</v>
      </c>
      <c r="J3102" s="184">
        <f>IF(Q3104="불승인",0,IF(M3101="기준단가",IF(OR(D3102="집체",D3102="원격대체", D3102="혼합"),N3101*D3104*G3104,_xlfn.IFS(D3102="원격",2970*D3104*G3104,D3102="STEP자체",6160*D3104*G3104,D3102="STEP공공",4600*D3104*G3104)),IF(M3101="E-9",2*N3101*D3104*G3104,SUM(O3108:O3136))))</f>
        <v>0</v>
      </c>
      <c r="K3102" s="184">
        <f>J3102-I3102</f>
        <v>0</v>
      </c>
      <c r="L3102" s="724"/>
      <c r="M3102" s="727"/>
      <c r="N3102" s="730"/>
      <c r="O3102" s="732"/>
      <c r="P3102" s="733"/>
      <c r="Q3102" s="734"/>
      <c r="R3102" s="735"/>
    </row>
    <row r="3103" spans="2:18" ht="19.5">
      <c r="B3103" s="721"/>
      <c r="C3103" s="9" t="s">
        <v>6</v>
      </c>
      <c r="D3103" s="10" t="s">
        <v>7</v>
      </c>
      <c r="E3103" s="10" t="s">
        <v>8</v>
      </c>
      <c r="F3103" s="10" t="s">
        <v>9</v>
      </c>
      <c r="G3103" s="10" t="s">
        <v>10</v>
      </c>
      <c r="H3103" s="13" t="s">
        <v>19</v>
      </c>
      <c r="I3103" s="184">
        <f>IF(OR(D3102="집체",D3102="혼합"), J3137, 0)</f>
        <v>0</v>
      </c>
      <c r="J3103" s="184">
        <f>IF(Q3104="불승인",0,IF(OR(D3102="집체",D3102="혼합"),O3137,0))</f>
        <v>0</v>
      </c>
      <c r="K3103" s="184">
        <f>J3103-I3103</f>
        <v>0</v>
      </c>
      <c r="L3103" s="724"/>
      <c r="M3103" s="727"/>
      <c r="N3103" s="185" t="str" cm="1">
        <f t="array" ref="N3103">IFERROR( LOOKUP(2, 1/(과정일람표!$A$13:$A$412=C3100)/(과정일람표!$B$13:$B$412="승인"), IF(과정일람표!$J$13:$J$412="", NA(), 과정일람표!$J$13:$J$412)),"")</f>
        <v/>
      </c>
      <c r="O3103" s="736" t="s">
        <v>551</v>
      </c>
      <c r="P3103" s="737"/>
      <c r="Q3103" s="738" t="s">
        <v>85</v>
      </c>
      <c r="R3103" s="739"/>
    </row>
    <row r="3104" spans="2:18" ht="20.25" thickBot="1">
      <c r="B3104" s="722"/>
      <c r="C3104" s="186" t="str" cm="1">
        <f t="array" ref="C3104">IFERROR( LOOKUP(2, 1/(과정일람표!$A$13:$A$412=C3100)/(과정일람표!$B$13:$B$412="승인"), IF(과정일람표!$V$13:$V$412="", NA(), 과정일람표!$V$13:$V$412)),"")</f>
        <v/>
      </c>
      <c r="D3104" s="182" t="str" cm="1">
        <f t="array" ref="D3104">IFERROR( LOOKUP(2, 1/(과정일람표!$A$13:$A$412=C3100)/(과정일람표!$B$13:$B$412="승인"), IF(과정일람표!$W$13:$W$412="", NA(), 과정일람표!$W$13:$W$412)),"")</f>
        <v/>
      </c>
      <c r="E3104" s="187" t="str" cm="1">
        <f t="array" ref="E3104">IFERROR( LOOKUP(2, 1/(과정일람표!$A$13:$A$412=C3100)/(과정일람표!$B$13:$B$412="승인"), IF(과정일람표!$R$13:$R$412="", NA(), 과정일람표!$X$13:$X$412)),"")</f>
        <v/>
      </c>
      <c r="F3104" s="187" t="str" cm="1">
        <f t="array" ref="F3104">IFERROR( LOOKUP(2, 1/(과정일람표!$A$13:$A$412=C3100)/(과정일람표!$B$13:$B$412="승인"), IF(과정일람표!$Y$13:$Y$412="", NA(), 과정일람표!$Y$13:$Y$412)),"")</f>
        <v/>
      </c>
      <c r="G3104" s="187" t="str" cm="1">
        <f t="array" ref="G3104">IFERROR( LOOKUP(2, 1/(과정일람표!$A$13:$A$412=C3100)/(과정일람표!$B$13:$B$412="승인"), IF(과정일람표!$Z$13:$Z$412="", NA(), 과정일람표!$Z$13:$Z$412)),"")</f>
        <v/>
      </c>
      <c r="H3104" s="14" t="s">
        <v>20</v>
      </c>
      <c r="I3104" s="188">
        <f>IF(OR(D3102="집체", D3102="원격대체",D3102="혼합"), J3139, 0)</f>
        <v>0</v>
      </c>
      <c r="J3104" s="188">
        <f>IF(Q3104="불승인",0,IF(OR(D3102="집체",D3102="원격대체",D3102="혼합"),O3139,0))</f>
        <v>0</v>
      </c>
      <c r="K3104" s="188">
        <f>J3104-I3104</f>
        <v>0</v>
      </c>
      <c r="L3104" s="725"/>
      <c r="M3104" s="728"/>
      <c r="N3104" s="189" t="str" cm="1">
        <f t="array" ref="N3104">IFERROR( LOOKUP(2, 1/(과정일람표!$A$13:$A$412=C3100)/(과정일람표!$B$13:$B$412="승인"), IF(과정일람표!$I$13:$I$412="", NA(), 과정일람표!$I$13:$I$412)),"")</f>
        <v/>
      </c>
      <c r="O3104" s="16" t="e">
        <f>O3101/N3101</f>
        <v>#VALUE!</v>
      </c>
      <c r="P3104" s="18" t="e">
        <f>P3101/N3101</f>
        <v>#N/A</v>
      </c>
      <c r="Q3104" s="740" t="s">
        <v>2291</v>
      </c>
      <c r="R3104" s="741"/>
    </row>
    <row r="3105" spans="2:18" ht="17.25" thickBot="1"/>
    <row r="3106" spans="2:18" ht="17.25" thickBot="1">
      <c r="B3106" s="708" t="s">
        <v>24</v>
      </c>
      <c r="C3106" s="710" t="s">
        <v>25</v>
      </c>
      <c r="D3106" s="712" t="s">
        <v>26</v>
      </c>
      <c r="E3106" s="713"/>
      <c r="F3106" s="716" t="s">
        <v>32</v>
      </c>
      <c r="G3106" s="717"/>
      <c r="H3106" s="717"/>
      <c r="I3106" s="717"/>
      <c r="J3106" s="718"/>
      <c r="K3106" s="716" t="s">
        <v>33</v>
      </c>
      <c r="L3106" s="717"/>
      <c r="M3106" s="717"/>
      <c r="N3106" s="717"/>
      <c r="O3106" s="718"/>
      <c r="P3106" s="716" t="s">
        <v>30</v>
      </c>
      <c r="Q3106" s="717"/>
      <c r="R3106" s="718"/>
    </row>
    <row r="3107" spans="2:18" ht="17.25" thickBot="1">
      <c r="B3107" s="709"/>
      <c r="C3107" s="711"/>
      <c r="D3107" s="714"/>
      <c r="E3107" s="715"/>
      <c r="F3107" s="190" t="s">
        <v>27</v>
      </c>
      <c r="G3107" s="191" t="s">
        <v>28</v>
      </c>
      <c r="H3107" s="15" t="s">
        <v>29</v>
      </c>
      <c r="I3107" s="192" t="s">
        <v>16</v>
      </c>
      <c r="J3107" s="193" t="s">
        <v>38</v>
      </c>
      <c r="K3107" s="190" t="s">
        <v>27</v>
      </c>
      <c r="L3107" s="191" t="s">
        <v>28</v>
      </c>
      <c r="M3107" s="15" t="s">
        <v>29</v>
      </c>
      <c r="N3107" s="192" t="s">
        <v>16</v>
      </c>
      <c r="O3107" s="193" t="s">
        <v>38</v>
      </c>
      <c r="P3107" s="190" t="s">
        <v>34</v>
      </c>
      <c r="Q3107" s="719" t="s">
        <v>31</v>
      </c>
      <c r="R3107" s="718"/>
    </row>
    <row r="3108" spans="2:18" ht="17.25" thickBot="1">
      <c r="B3108" s="194" t="s">
        <v>35</v>
      </c>
      <c r="C3108" s="268"/>
      <c r="D3108" s="682"/>
      <c r="E3108" s="683"/>
      <c r="F3108" s="196"/>
      <c r="G3108" s="197"/>
      <c r="H3108" s="198"/>
      <c r="I3108" s="199">
        <f>IF(M3101="지원단가",F3108*G3108*H3108,0)</f>
        <v>0</v>
      </c>
      <c r="J3108" s="200">
        <f>I3108</f>
        <v>0</v>
      </c>
      <c r="K3108" s="201">
        <f t="shared" ref="K3108:K3139" si="360">F3108</f>
        <v>0</v>
      </c>
      <c r="L3108" s="202">
        <f t="shared" ref="L3108:L3139" si="361">G3108</f>
        <v>0</v>
      </c>
      <c r="M3108" s="203">
        <f t="shared" ref="M3108:M3139" si="362">H3108</f>
        <v>0</v>
      </c>
      <c r="N3108" s="199">
        <f>IF(Q3104="불승인", 0,IF(M3101="지원단가",K3108*L3108*M3108,0))</f>
        <v>0</v>
      </c>
      <c r="O3108" s="200">
        <f>SUM(N3108)</f>
        <v>0</v>
      </c>
      <c r="P3108" s="201">
        <f>N3108-I3108</f>
        <v>0</v>
      </c>
      <c r="Q3108" s="684"/>
      <c r="R3108" s="685"/>
    </row>
    <row r="3109" spans="2:18">
      <c r="B3109" s="686" t="s">
        <v>36</v>
      </c>
      <c r="C3109" s="269"/>
      <c r="D3109" s="696"/>
      <c r="E3109" s="697"/>
      <c r="F3109" s="205"/>
      <c r="G3109" s="206"/>
      <c r="H3109" s="207"/>
      <c r="I3109" s="208">
        <f>IF(M3101="지원단가",F3109*G3109*H3109,0)</f>
        <v>0</v>
      </c>
      <c r="J3109" s="689">
        <f>SUM(I3109:I3112)</f>
        <v>0</v>
      </c>
      <c r="K3109" s="209">
        <f t="shared" si="360"/>
        <v>0</v>
      </c>
      <c r="L3109" s="210">
        <f t="shared" si="361"/>
        <v>0</v>
      </c>
      <c r="M3109" s="211">
        <f t="shared" si="362"/>
        <v>0</v>
      </c>
      <c r="N3109" s="208">
        <f>IF(Q3104="불승인",0,IF(M3101="지원단가",K3109*L3109*M3109,0))</f>
        <v>0</v>
      </c>
      <c r="O3109" s="689">
        <f>SUM(N3109:N3112)</f>
        <v>0</v>
      </c>
      <c r="P3109" s="209">
        <f t="shared" ref="P3109:P3139" si="363">N3109-I3109</f>
        <v>0</v>
      </c>
      <c r="Q3109" s="698"/>
      <c r="R3109" s="699"/>
    </row>
    <row r="3110" spans="2:18">
      <c r="B3110" s="687"/>
      <c r="C3110" s="270"/>
      <c r="D3110" s="704"/>
      <c r="E3110" s="705"/>
      <c r="F3110" s="213"/>
      <c r="G3110" s="214"/>
      <c r="H3110" s="215"/>
      <c r="I3110" s="216">
        <f>IF(M3101="지원단가",F3110*G3110*H3110,0)</f>
        <v>0</v>
      </c>
      <c r="J3110" s="690"/>
      <c r="K3110" s="217">
        <f t="shared" si="360"/>
        <v>0</v>
      </c>
      <c r="L3110" s="218">
        <f t="shared" si="361"/>
        <v>0</v>
      </c>
      <c r="M3110" s="219">
        <f t="shared" si="362"/>
        <v>0</v>
      </c>
      <c r="N3110" s="216">
        <f>IF(Q3104="불승인",0,IF(M3101="지원단가",K3110*L3110*M3110,0))</f>
        <v>0</v>
      </c>
      <c r="O3110" s="690"/>
      <c r="P3110" s="217">
        <f t="shared" si="363"/>
        <v>0</v>
      </c>
      <c r="Q3110" s="706"/>
      <c r="R3110" s="707"/>
    </row>
    <row r="3111" spans="2:18">
      <c r="B3111" s="687"/>
      <c r="C3111" s="270"/>
      <c r="D3111" s="704"/>
      <c r="E3111" s="705"/>
      <c r="F3111" s="213"/>
      <c r="G3111" s="214"/>
      <c r="H3111" s="215"/>
      <c r="I3111" s="216">
        <f>IF(M3101="지원단가",F3111*G3111*H3111,0)</f>
        <v>0</v>
      </c>
      <c r="J3111" s="690"/>
      <c r="K3111" s="217">
        <f t="shared" si="360"/>
        <v>0</v>
      </c>
      <c r="L3111" s="218">
        <f t="shared" si="361"/>
        <v>0</v>
      </c>
      <c r="M3111" s="219">
        <f t="shared" si="362"/>
        <v>0</v>
      </c>
      <c r="N3111" s="216">
        <f>IF(Q3104="불승인",0,IF(M3101="지원단가",K3111*L3111*M3111,0))</f>
        <v>0</v>
      </c>
      <c r="O3111" s="690"/>
      <c r="P3111" s="217">
        <f t="shared" si="363"/>
        <v>0</v>
      </c>
      <c r="Q3111" s="706"/>
      <c r="R3111" s="707"/>
    </row>
    <row r="3112" spans="2:18" ht="17.25" thickBot="1">
      <c r="B3112" s="688"/>
      <c r="C3112" s="271"/>
      <c r="D3112" s="700"/>
      <c r="E3112" s="701"/>
      <c r="F3112" s="221"/>
      <c r="G3112" s="222"/>
      <c r="H3112" s="223"/>
      <c r="I3112" s="224">
        <f>IF(M3101="지원단가",F3112*G3112*H3112,0)</f>
        <v>0</v>
      </c>
      <c r="J3112" s="691"/>
      <c r="K3112" s="225">
        <f t="shared" si="360"/>
        <v>0</v>
      </c>
      <c r="L3112" s="226">
        <f t="shared" si="361"/>
        <v>0</v>
      </c>
      <c r="M3112" s="227">
        <f t="shared" si="362"/>
        <v>0</v>
      </c>
      <c r="N3112" s="224">
        <f>IF(Q3104="불승인",0,IF(M3101="지원단가",K3112*L3112*M3112,0))</f>
        <v>0</v>
      </c>
      <c r="O3112" s="691"/>
      <c r="P3112" s="225">
        <f t="shared" si="363"/>
        <v>0</v>
      </c>
      <c r="Q3112" s="702"/>
      <c r="R3112" s="703"/>
    </row>
    <row r="3113" spans="2:18">
      <c r="B3113" s="686" t="s">
        <v>37</v>
      </c>
      <c r="C3113" s="269"/>
      <c r="D3113" s="272"/>
      <c r="E3113" s="273"/>
      <c r="F3113" s="205"/>
      <c r="G3113" s="206"/>
      <c r="H3113" s="207"/>
      <c r="I3113" s="208">
        <f>IF(M3101="지원단가",F3113*G3113*H3113,0)</f>
        <v>0</v>
      </c>
      <c r="J3113" s="689">
        <f>SUM(I3113:I3118)</f>
        <v>0</v>
      </c>
      <c r="K3113" s="209">
        <f t="shared" si="360"/>
        <v>0</v>
      </c>
      <c r="L3113" s="210">
        <f t="shared" si="361"/>
        <v>0</v>
      </c>
      <c r="M3113" s="211">
        <f t="shared" si="362"/>
        <v>0</v>
      </c>
      <c r="N3113" s="208">
        <f>IF(Q3104="불승인",0,IF(M3101="지원단가",K3113*L3113*M3113,0))</f>
        <v>0</v>
      </c>
      <c r="O3113" s="689">
        <f>SUM(N3113:N3118)</f>
        <v>0</v>
      </c>
      <c r="P3113" s="209">
        <f t="shared" si="363"/>
        <v>0</v>
      </c>
      <c r="Q3113" s="698"/>
      <c r="R3113" s="699"/>
    </row>
    <row r="3114" spans="2:18">
      <c r="B3114" s="687"/>
      <c r="C3114" s="270"/>
      <c r="D3114" s="274"/>
      <c r="E3114" s="275"/>
      <c r="F3114" s="213"/>
      <c r="G3114" s="214"/>
      <c r="H3114" s="215"/>
      <c r="I3114" s="216">
        <f>IF(M3101="지원단가",F3114*G3114*H3114,0)</f>
        <v>0</v>
      </c>
      <c r="J3114" s="690"/>
      <c r="K3114" s="217">
        <f t="shared" si="360"/>
        <v>0</v>
      </c>
      <c r="L3114" s="218">
        <f t="shared" si="361"/>
        <v>0</v>
      </c>
      <c r="M3114" s="219">
        <f t="shared" si="362"/>
        <v>0</v>
      </c>
      <c r="N3114" s="216">
        <f>IF(Q3104="불승인",0,IF(M3101="지원단가",K3114*L3114*M3114,0))</f>
        <v>0</v>
      </c>
      <c r="O3114" s="690"/>
      <c r="P3114" s="217">
        <f t="shared" si="363"/>
        <v>0</v>
      </c>
      <c r="Q3114" s="706"/>
      <c r="R3114" s="707"/>
    </row>
    <row r="3115" spans="2:18">
      <c r="B3115" s="687"/>
      <c r="C3115" s="270"/>
      <c r="D3115" s="274"/>
      <c r="E3115" s="275"/>
      <c r="F3115" s="213"/>
      <c r="G3115" s="214"/>
      <c r="H3115" s="215"/>
      <c r="I3115" s="216">
        <f>IF(M3101="지원단가",F3115*G3115*H3115,0)</f>
        <v>0</v>
      </c>
      <c r="J3115" s="690"/>
      <c r="K3115" s="217">
        <f t="shared" si="360"/>
        <v>0</v>
      </c>
      <c r="L3115" s="218">
        <f t="shared" si="361"/>
        <v>0</v>
      </c>
      <c r="M3115" s="219">
        <f t="shared" si="362"/>
        <v>0</v>
      </c>
      <c r="N3115" s="216">
        <f>IF(Q3104="불승인",0,IF(M3101="지원단가",K3115*L3115*M3115,0))</f>
        <v>0</v>
      </c>
      <c r="O3115" s="690"/>
      <c r="P3115" s="217">
        <f t="shared" si="363"/>
        <v>0</v>
      </c>
      <c r="Q3115" s="706"/>
      <c r="R3115" s="707"/>
    </row>
    <row r="3116" spans="2:18">
      <c r="B3116" s="687"/>
      <c r="C3116" s="270"/>
      <c r="D3116" s="274"/>
      <c r="E3116" s="275"/>
      <c r="F3116" s="213"/>
      <c r="G3116" s="214"/>
      <c r="H3116" s="215"/>
      <c r="I3116" s="216">
        <f>IF(M3101="지원단가",F3116*G3116*H3116,0)</f>
        <v>0</v>
      </c>
      <c r="J3116" s="690"/>
      <c r="K3116" s="217">
        <f t="shared" si="360"/>
        <v>0</v>
      </c>
      <c r="L3116" s="218">
        <f t="shared" si="361"/>
        <v>0</v>
      </c>
      <c r="M3116" s="219">
        <f t="shared" si="362"/>
        <v>0</v>
      </c>
      <c r="N3116" s="216">
        <f>IF(Q3104="불승인",0,IF(M3101="지원단가",K3116*L3116*M3116,0))</f>
        <v>0</v>
      </c>
      <c r="O3116" s="690"/>
      <c r="P3116" s="217">
        <f t="shared" si="363"/>
        <v>0</v>
      </c>
      <c r="Q3116" s="706"/>
      <c r="R3116" s="707"/>
    </row>
    <row r="3117" spans="2:18">
      <c r="B3117" s="687"/>
      <c r="C3117" s="270"/>
      <c r="D3117" s="274"/>
      <c r="E3117" s="275"/>
      <c r="F3117" s="213"/>
      <c r="G3117" s="214"/>
      <c r="H3117" s="215"/>
      <c r="I3117" s="216">
        <f>IF(M3101="지원단가",F3117*G3117*H3117,0)</f>
        <v>0</v>
      </c>
      <c r="J3117" s="690"/>
      <c r="K3117" s="217">
        <f t="shared" si="360"/>
        <v>0</v>
      </c>
      <c r="L3117" s="218">
        <f t="shared" si="361"/>
        <v>0</v>
      </c>
      <c r="M3117" s="219">
        <f t="shared" si="362"/>
        <v>0</v>
      </c>
      <c r="N3117" s="216">
        <f>IF(Q3104="불승인",0,IF(M3101="지원단가",K3117*L3117*M3117,0))</f>
        <v>0</v>
      </c>
      <c r="O3117" s="690"/>
      <c r="P3117" s="217">
        <f t="shared" si="363"/>
        <v>0</v>
      </c>
      <c r="Q3117" s="706"/>
      <c r="R3117" s="707"/>
    </row>
    <row r="3118" spans="2:18" ht="17.25" thickBot="1">
      <c r="B3118" s="688"/>
      <c r="C3118" s="271"/>
      <c r="D3118" s="276"/>
      <c r="E3118" s="277"/>
      <c r="F3118" s="221"/>
      <c r="G3118" s="222"/>
      <c r="H3118" s="223"/>
      <c r="I3118" s="224">
        <f>IF(M3101="지원단가",F3118*G3118*H3118,0)</f>
        <v>0</v>
      </c>
      <c r="J3118" s="691"/>
      <c r="K3118" s="225">
        <f t="shared" si="360"/>
        <v>0</v>
      </c>
      <c r="L3118" s="226">
        <f t="shared" si="361"/>
        <v>0</v>
      </c>
      <c r="M3118" s="227">
        <f t="shared" si="362"/>
        <v>0</v>
      </c>
      <c r="N3118" s="224">
        <f>IF(Q3104="불승인",0,IF(M3101="지원단가",K3118*L3118*M3118,0))</f>
        <v>0</v>
      </c>
      <c r="O3118" s="691"/>
      <c r="P3118" s="225">
        <f t="shared" si="363"/>
        <v>0</v>
      </c>
      <c r="Q3118" s="702"/>
      <c r="R3118" s="703"/>
    </row>
    <row r="3119" spans="2:18">
      <c r="B3119" s="686" t="s">
        <v>39</v>
      </c>
      <c r="C3119" s="269"/>
      <c r="D3119" s="696"/>
      <c r="E3119" s="697"/>
      <c r="F3119" s="205"/>
      <c r="G3119" s="206"/>
      <c r="H3119" s="207"/>
      <c r="I3119" s="208">
        <f>IF(M3101="지원단가",F3119*G3119*H3119,0)</f>
        <v>0</v>
      </c>
      <c r="J3119" s="689">
        <f>SUM(I3119:I3124)</f>
        <v>0</v>
      </c>
      <c r="K3119" s="209">
        <f t="shared" si="360"/>
        <v>0</v>
      </c>
      <c r="L3119" s="210">
        <f t="shared" si="361"/>
        <v>0</v>
      </c>
      <c r="M3119" s="211">
        <f t="shared" si="362"/>
        <v>0</v>
      </c>
      <c r="N3119" s="208">
        <f>IF(Q3104="불승인",0,IF(M3101="지원단가",K3119*L3119*M3119,0))</f>
        <v>0</v>
      </c>
      <c r="O3119" s="689">
        <f>SUM(N3119:N3124)</f>
        <v>0</v>
      </c>
      <c r="P3119" s="209">
        <f t="shared" si="363"/>
        <v>0</v>
      </c>
      <c r="Q3119" s="698"/>
      <c r="R3119" s="699"/>
    </row>
    <row r="3120" spans="2:18">
      <c r="B3120" s="687"/>
      <c r="C3120" s="270"/>
      <c r="D3120" s="704"/>
      <c r="E3120" s="705"/>
      <c r="F3120" s="213"/>
      <c r="G3120" s="214"/>
      <c r="H3120" s="215"/>
      <c r="I3120" s="216">
        <f>IF(M3101="지원단가",F3120*G3120*H3120,0)</f>
        <v>0</v>
      </c>
      <c r="J3120" s="690"/>
      <c r="K3120" s="217">
        <f t="shared" si="360"/>
        <v>0</v>
      </c>
      <c r="L3120" s="218">
        <f t="shared" si="361"/>
        <v>0</v>
      </c>
      <c r="M3120" s="219">
        <f t="shared" si="362"/>
        <v>0</v>
      </c>
      <c r="N3120" s="216">
        <f>IF(Q3104="불승인",0,IF(M3101="지원단가",K3120*L3120*M3120,0))</f>
        <v>0</v>
      </c>
      <c r="O3120" s="690"/>
      <c r="P3120" s="217">
        <f t="shared" si="363"/>
        <v>0</v>
      </c>
      <c r="Q3120" s="706"/>
      <c r="R3120" s="707"/>
    </row>
    <row r="3121" spans="2:18">
      <c r="B3121" s="687"/>
      <c r="C3121" s="270"/>
      <c r="D3121" s="704"/>
      <c r="E3121" s="705"/>
      <c r="F3121" s="213"/>
      <c r="G3121" s="214"/>
      <c r="H3121" s="215"/>
      <c r="I3121" s="216">
        <f>IF(M3101="지원단가",F3121*G3121*H3121,0)</f>
        <v>0</v>
      </c>
      <c r="J3121" s="690"/>
      <c r="K3121" s="217">
        <f t="shared" si="360"/>
        <v>0</v>
      </c>
      <c r="L3121" s="218">
        <f t="shared" si="361"/>
        <v>0</v>
      </c>
      <c r="M3121" s="219">
        <f t="shared" si="362"/>
        <v>0</v>
      </c>
      <c r="N3121" s="216">
        <f>IF(Q3104="불승인",0,IF(M3101="지원단가",K3121*L3121*M3121,0))</f>
        <v>0</v>
      </c>
      <c r="O3121" s="690"/>
      <c r="P3121" s="217">
        <f t="shared" si="363"/>
        <v>0</v>
      </c>
      <c r="Q3121" s="706"/>
      <c r="R3121" s="707"/>
    </row>
    <row r="3122" spans="2:18">
      <c r="B3122" s="687"/>
      <c r="C3122" s="270"/>
      <c r="D3122" s="704"/>
      <c r="E3122" s="705"/>
      <c r="F3122" s="213"/>
      <c r="G3122" s="214"/>
      <c r="H3122" s="215"/>
      <c r="I3122" s="216">
        <f>IF(M3101="지원단가",F3122*G3122*H3122,0)</f>
        <v>0</v>
      </c>
      <c r="J3122" s="690"/>
      <c r="K3122" s="217">
        <f t="shared" si="360"/>
        <v>0</v>
      </c>
      <c r="L3122" s="218">
        <f t="shared" si="361"/>
        <v>0</v>
      </c>
      <c r="M3122" s="219">
        <f t="shared" si="362"/>
        <v>0</v>
      </c>
      <c r="N3122" s="216">
        <f>IF(Q3104="불승인",0,IF(M3101="지원단가",K3122*L3122*M3122,0))</f>
        <v>0</v>
      </c>
      <c r="O3122" s="690"/>
      <c r="P3122" s="217">
        <f t="shared" si="363"/>
        <v>0</v>
      </c>
      <c r="Q3122" s="706"/>
      <c r="R3122" s="707"/>
    </row>
    <row r="3123" spans="2:18">
      <c r="B3123" s="687"/>
      <c r="C3123" s="270"/>
      <c r="D3123" s="704"/>
      <c r="E3123" s="705"/>
      <c r="F3123" s="213"/>
      <c r="G3123" s="214"/>
      <c r="H3123" s="215"/>
      <c r="I3123" s="216">
        <f>IF(M3101="지원단가",F3123*G3123*H3123,0)</f>
        <v>0</v>
      </c>
      <c r="J3123" s="690"/>
      <c r="K3123" s="217">
        <f t="shared" si="360"/>
        <v>0</v>
      </c>
      <c r="L3123" s="218">
        <f t="shared" si="361"/>
        <v>0</v>
      </c>
      <c r="M3123" s="219">
        <f t="shared" si="362"/>
        <v>0</v>
      </c>
      <c r="N3123" s="216">
        <f>IF(Q3104="불승인",0,IF(M3101="지원단가",K3123*L3123*M3123,0))</f>
        <v>0</v>
      </c>
      <c r="O3123" s="690"/>
      <c r="P3123" s="217">
        <f t="shared" si="363"/>
        <v>0</v>
      </c>
      <c r="Q3123" s="706"/>
      <c r="R3123" s="707"/>
    </row>
    <row r="3124" spans="2:18" ht="17.25" thickBot="1">
      <c r="B3124" s="688"/>
      <c r="C3124" s="271"/>
      <c r="D3124" s="700"/>
      <c r="E3124" s="701"/>
      <c r="F3124" s="221"/>
      <c r="G3124" s="222"/>
      <c r="H3124" s="223"/>
      <c r="I3124" s="224">
        <f>IF(M3101="지원단가",F3124*G3124*H3124,0)</f>
        <v>0</v>
      </c>
      <c r="J3124" s="691"/>
      <c r="K3124" s="225">
        <f t="shared" si="360"/>
        <v>0</v>
      </c>
      <c r="L3124" s="226">
        <f t="shared" si="361"/>
        <v>0</v>
      </c>
      <c r="M3124" s="227">
        <f t="shared" si="362"/>
        <v>0</v>
      </c>
      <c r="N3124" s="224">
        <f>IF(Q3104="불승인",0,IF(M3101="지원단가",K3124*L3124*M3124,0))</f>
        <v>0</v>
      </c>
      <c r="O3124" s="691"/>
      <c r="P3124" s="225">
        <f t="shared" si="363"/>
        <v>0</v>
      </c>
      <c r="Q3124" s="702"/>
      <c r="R3124" s="703"/>
    </row>
    <row r="3125" spans="2:18" ht="17.25" thickBot="1">
      <c r="B3125" s="194" t="s">
        <v>40</v>
      </c>
      <c r="C3125" s="268"/>
      <c r="D3125" s="682"/>
      <c r="E3125" s="683"/>
      <c r="F3125" s="196"/>
      <c r="G3125" s="197"/>
      <c r="H3125" s="198"/>
      <c r="I3125" s="199">
        <f>IF(M3101="지원단가",F3125*G3125*H3125,0)</f>
        <v>0</v>
      </c>
      <c r="J3125" s="200">
        <f>I3125</f>
        <v>0</v>
      </c>
      <c r="K3125" s="201">
        <f t="shared" si="360"/>
        <v>0</v>
      </c>
      <c r="L3125" s="202">
        <f t="shared" si="361"/>
        <v>0</v>
      </c>
      <c r="M3125" s="203">
        <f t="shared" si="362"/>
        <v>0</v>
      </c>
      <c r="N3125" s="199">
        <f>IF(Q3104="불승인",0,IF(M3101="지원단가",K3125*L3125*M3125,0))</f>
        <v>0</v>
      </c>
      <c r="O3125" s="200">
        <f>SUM(N3125)</f>
        <v>0</v>
      </c>
      <c r="P3125" s="201">
        <f t="shared" si="363"/>
        <v>0</v>
      </c>
      <c r="Q3125" s="684"/>
      <c r="R3125" s="685"/>
    </row>
    <row r="3126" spans="2:18">
      <c r="B3126" s="686" t="s">
        <v>41</v>
      </c>
      <c r="C3126" s="269"/>
      <c r="D3126" s="696"/>
      <c r="E3126" s="697"/>
      <c r="F3126" s="205"/>
      <c r="G3126" s="206"/>
      <c r="H3126" s="207"/>
      <c r="I3126" s="208">
        <f>IF(M3101="지원단가",F3126*G3126*H3126,0)</f>
        <v>0</v>
      </c>
      <c r="J3126" s="689">
        <f>SUM(I3126:I3128)</f>
        <v>0</v>
      </c>
      <c r="K3126" s="209">
        <f t="shared" si="360"/>
        <v>0</v>
      </c>
      <c r="L3126" s="210">
        <f t="shared" si="361"/>
        <v>0</v>
      </c>
      <c r="M3126" s="211">
        <f t="shared" si="362"/>
        <v>0</v>
      </c>
      <c r="N3126" s="208">
        <f>IF(Q3104="불승인",0,IF(M3101="지원단가",K3126*L3126*M3126,0))</f>
        <v>0</v>
      </c>
      <c r="O3126" s="689">
        <f>SUM(N3126:N3128)</f>
        <v>0</v>
      </c>
      <c r="P3126" s="209">
        <f t="shared" si="363"/>
        <v>0</v>
      </c>
      <c r="Q3126" s="698"/>
      <c r="R3126" s="699"/>
    </row>
    <row r="3127" spans="2:18">
      <c r="B3127" s="687"/>
      <c r="C3127" s="270"/>
      <c r="D3127" s="704"/>
      <c r="E3127" s="705"/>
      <c r="F3127" s="213"/>
      <c r="G3127" s="214"/>
      <c r="H3127" s="215"/>
      <c r="I3127" s="216">
        <f>IF(M3101="지원단가",F3127*G3127*H3127,0)</f>
        <v>0</v>
      </c>
      <c r="J3127" s="690"/>
      <c r="K3127" s="217">
        <f t="shared" si="360"/>
        <v>0</v>
      </c>
      <c r="L3127" s="218">
        <f t="shared" si="361"/>
        <v>0</v>
      </c>
      <c r="M3127" s="219">
        <f t="shared" si="362"/>
        <v>0</v>
      </c>
      <c r="N3127" s="216">
        <f>IF(Q3104="불승인",0,IF(M3101="지원단가",K3127*L3127*M3127,0))</f>
        <v>0</v>
      </c>
      <c r="O3127" s="690"/>
      <c r="P3127" s="217">
        <f t="shared" si="363"/>
        <v>0</v>
      </c>
      <c r="Q3127" s="706"/>
      <c r="R3127" s="707"/>
    </row>
    <row r="3128" spans="2:18" ht="17.25" thickBot="1">
      <c r="B3128" s="688"/>
      <c r="C3128" s="271"/>
      <c r="D3128" s="700"/>
      <c r="E3128" s="701"/>
      <c r="F3128" s="221"/>
      <c r="G3128" s="222"/>
      <c r="H3128" s="223"/>
      <c r="I3128" s="224">
        <f>IF(M3101="지원단가",F3128*G3128*H3128,0)</f>
        <v>0</v>
      </c>
      <c r="J3128" s="691"/>
      <c r="K3128" s="225">
        <f t="shared" si="360"/>
        <v>0</v>
      </c>
      <c r="L3128" s="226">
        <f t="shared" si="361"/>
        <v>0</v>
      </c>
      <c r="M3128" s="227">
        <f t="shared" si="362"/>
        <v>0</v>
      </c>
      <c r="N3128" s="224">
        <f>IF(Q3104="불승인",0,IF(M3101="지원단가",K3128*L3128*M3128,0))</f>
        <v>0</v>
      </c>
      <c r="O3128" s="691"/>
      <c r="P3128" s="225">
        <f t="shared" si="363"/>
        <v>0</v>
      </c>
      <c r="Q3128" s="702"/>
      <c r="R3128" s="703"/>
    </row>
    <row r="3129" spans="2:18">
      <c r="B3129" s="686" t="s">
        <v>42</v>
      </c>
      <c r="C3129" s="278"/>
      <c r="D3129" s="696"/>
      <c r="E3129" s="697"/>
      <c r="F3129" s="235"/>
      <c r="G3129" s="236"/>
      <c r="H3129" s="237"/>
      <c r="I3129" s="238">
        <f>IF(M3101="지원단가",F3129*G3129*H3129,0)</f>
        <v>0</v>
      </c>
      <c r="J3129" s="689">
        <f>SUM(I3129:I3130)</f>
        <v>0</v>
      </c>
      <c r="K3129" s="239">
        <f t="shared" si="360"/>
        <v>0</v>
      </c>
      <c r="L3129" s="240">
        <f t="shared" si="361"/>
        <v>0</v>
      </c>
      <c r="M3129" s="241">
        <f t="shared" si="362"/>
        <v>0</v>
      </c>
      <c r="N3129" s="238">
        <f>IF(Q3104="불승인",0,IF(M3101="지원단가",K3129*L3129*M3129,0))</f>
        <v>0</v>
      </c>
      <c r="O3129" s="689">
        <f>SUM(N3129:N3130)</f>
        <v>0</v>
      </c>
      <c r="P3129" s="239">
        <f t="shared" si="363"/>
        <v>0</v>
      </c>
      <c r="Q3129" s="698"/>
      <c r="R3129" s="699"/>
    </row>
    <row r="3130" spans="2:18" ht="17.25" thickBot="1">
      <c r="B3130" s="688"/>
      <c r="C3130" s="279"/>
      <c r="D3130" s="700"/>
      <c r="E3130" s="701"/>
      <c r="F3130" s="243"/>
      <c r="G3130" s="244"/>
      <c r="H3130" s="245"/>
      <c r="I3130" s="246">
        <f>IF(M3101="지원단가",F3130*G3130*H3130,0)</f>
        <v>0</v>
      </c>
      <c r="J3130" s="691"/>
      <c r="K3130" s="247">
        <f t="shared" si="360"/>
        <v>0</v>
      </c>
      <c r="L3130" s="248">
        <f t="shared" si="361"/>
        <v>0</v>
      </c>
      <c r="M3130" s="249">
        <f t="shared" si="362"/>
        <v>0</v>
      </c>
      <c r="N3130" s="246">
        <f>IF(Q3104="불승인",0,IF(M3101="지원단가",K3130*L3130*M3130,0))</f>
        <v>0</v>
      </c>
      <c r="O3130" s="691"/>
      <c r="P3130" s="247">
        <f t="shared" si="363"/>
        <v>0</v>
      </c>
      <c r="Q3130" s="702"/>
      <c r="R3130" s="703"/>
    </row>
    <row r="3131" spans="2:18">
      <c r="B3131" s="686" t="s">
        <v>43</v>
      </c>
      <c r="C3131" s="269"/>
      <c r="D3131" s="696"/>
      <c r="E3131" s="697"/>
      <c r="F3131" s="205"/>
      <c r="G3131" s="206"/>
      <c r="H3131" s="207"/>
      <c r="I3131" s="208">
        <f>IF(M3101="지원단가",F3131*G3131*H3131,0)</f>
        <v>0</v>
      </c>
      <c r="J3131" s="689">
        <f>SUM(I3131:I3133)</f>
        <v>0</v>
      </c>
      <c r="K3131" s="209">
        <f t="shared" si="360"/>
        <v>0</v>
      </c>
      <c r="L3131" s="210">
        <f t="shared" si="361"/>
        <v>0</v>
      </c>
      <c r="M3131" s="211">
        <f t="shared" si="362"/>
        <v>0</v>
      </c>
      <c r="N3131" s="208">
        <f>IF(Q3104="불승인",0,IF(M3101="지원단가",K3131*L3131*M3131,0))</f>
        <v>0</v>
      </c>
      <c r="O3131" s="689">
        <f>SUM(N3131:N3133)</f>
        <v>0</v>
      </c>
      <c r="P3131" s="209">
        <f t="shared" si="363"/>
        <v>0</v>
      </c>
      <c r="Q3131" s="698"/>
      <c r="R3131" s="699"/>
    </row>
    <row r="3132" spans="2:18">
      <c r="B3132" s="687"/>
      <c r="C3132" s="270"/>
      <c r="D3132" s="704"/>
      <c r="E3132" s="705"/>
      <c r="F3132" s="213"/>
      <c r="G3132" s="214"/>
      <c r="H3132" s="215"/>
      <c r="I3132" s="216">
        <f>IF(M3101="지원단가",F3132*G3132*H3132,0)</f>
        <v>0</v>
      </c>
      <c r="J3132" s="690"/>
      <c r="K3132" s="217">
        <f t="shared" si="360"/>
        <v>0</v>
      </c>
      <c r="L3132" s="218">
        <f t="shared" si="361"/>
        <v>0</v>
      </c>
      <c r="M3132" s="219">
        <f t="shared" si="362"/>
        <v>0</v>
      </c>
      <c r="N3132" s="216">
        <f>IF(Q3104="불승인",0,IF(M3101="지원단가",K3132*L3132*M3132,0))</f>
        <v>0</v>
      </c>
      <c r="O3132" s="690"/>
      <c r="P3132" s="217">
        <f t="shared" si="363"/>
        <v>0</v>
      </c>
      <c r="Q3132" s="706"/>
      <c r="R3132" s="707"/>
    </row>
    <row r="3133" spans="2:18" ht="17.25" thickBot="1">
      <c r="B3133" s="688"/>
      <c r="C3133" s="271"/>
      <c r="D3133" s="700"/>
      <c r="E3133" s="701"/>
      <c r="F3133" s="221"/>
      <c r="G3133" s="222"/>
      <c r="H3133" s="223"/>
      <c r="I3133" s="224">
        <f>IF(M3101="지원단가",F3133*G3133*H3133,0)</f>
        <v>0</v>
      </c>
      <c r="J3133" s="691"/>
      <c r="K3133" s="225">
        <f t="shared" si="360"/>
        <v>0</v>
      </c>
      <c r="L3133" s="226">
        <f t="shared" si="361"/>
        <v>0</v>
      </c>
      <c r="M3133" s="227">
        <f t="shared" si="362"/>
        <v>0</v>
      </c>
      <c r="N3133" s="224">
        <f>IF(Q3104="불승인",0,IF(M3101="지원단가",K3133*L3133*M3133,0))</f>
        <v>0</v>
      </c>
      <c r="O3133" s="691"/>
      <c r="P3133" s="225">
        <f t="shared" si="363"/>
        <v>0</v>
      </c>
      <c r="Q3133" s="702"/>
      <c r="R3133" s="703"/>
    </row>
    <row r="3134" spans="2:18" ht="17.25" thickBot="1">
      <c r="B3134" s="686" t="s">
        <v>87</v>
      </c>
      <c r="C3134" s="278"/>
      <c r="D3134" s="280"/>
      <c r="E3134" s="281" t="s">
        <v>2297</v>
      </c>
      <c r="F3134" s="235"/>
      <c r="G3134" s="236"/>
      <c r="H3134" s="237"/>
      <c r="I3134" s="238">
        <f>IF(M3101="지원단가",F3134*G3134*H3134,0)</f>
        <v>0</v>
      </c>
      <c r="J3134" s="689">
        <f>SUM(I3134:I3136)</f>
        <v>0</v>
      </c>
      <c r="K3134" s="239">
        <f t="shared" si="360"/>
        <v>0</v>
      </c>
      <c r="L3134" s="240">
        <f t="shared" si="361"/>
        <v>0</v>
      </c>
      <c r="M3134" s="241">
        <f t="shared" si="362"/>
        <v>0</v>
      </c>
      <c r="N3134" s="238">
        <f>IF(Q3104="불승인",0,IF(M3101="지원단가",K3134*L3134*M3134,0))</f>
        <v>0</v>
      </c>
      <c r="O3134" s="689">
        <f>SUM(N3134:N3136)</f>
        <v>0</v>
      </c>
      <c r="P3134" s="239">
        <f t="shared" si="363"/>
        <v>0</v>
      </c>
      <c r="Q3134" s="252"/>
      <c r="R3134" s="253" t="s">
        <v>2298</v>
      </c>
    </row>
    <row r="3135" spans="2:18" ht="17.25" thickTop="1">
      <c r="B3135" s="687"/>
      <c r="C3135" s="270"/>
      <c r="D3135" s="282"/>
      <c r="E3135" s="692" t="e">
        <f>J3134/SUM(J3108:J3133)</f>
        <v>#DIV/0!</v>
      </c>
      <c r="F3135" s="213"/>
      <c r="G3135" s="214"/>
      <c r="H3135" s="215"/>
      <c r="I3135" s="216">
        <f>IF(M3101="지원단가",F3135*G3135*H3135,0)</f>
        <v>0</v>
      </c>
      <c r="J3135" s="690"/>
      <c r="K3135" s="217">
        <f t="shared" si="360"/>
        <v>0</v>
      </c>
      <c r="L3135" s="218">
        <f t="shared" si="361"/>
        <v>0</v>
      </c>
      <c r="M3135" s="219">
        <f t="shared" si="362"/>
        <v>0</v>
      </c>
      <c r="N3135" s="216">
        <f>IF(Q3104="불승인",0,IF(M3101="지원단가",K3135*L3135*M3135,0))</f>
        <v>0</v>
      </c>
      <c r="O3135" s="690"/>
      <c r="P3135" s="217">
        <f t="shared" si="363"/>
        <v>0</v>
      </c>
      <c r="Q3135" s="255"/>
      <c r="R3135" s="694" t="e">
        <f>O3134/SUM(O3108:O3133)</f>
        <v>#DIV/0!</v>
      </c>
    </row>
    <row r="3136" spans="2:18" ht="17.25" thickBot="1">
      <c r="B3136" s="688"/>
      <c r="C3136" s="279"/>
      <c r="D3136" s="283"/>
      <c r="E3136" s="693"/>
      <c r="F3136" s="243"/>
      <c r="G3136" s="244"/>
      <c r="H3136" s="245"/>
      <c r="I3136" s="246">
        <f>IF(M3101="지원단가",F3136*G3136*H3136,0)</f>
        <v>0</v>
      </c>
      <c r="J3136" s="691"/>
      <c r="K3136" s="247">
        <f t="shared" si="360"/>
        <v>0</v>
      </c>
      <c r="L3136" s="248">
        <f t="shared" si="361"/>
        <v>0</v>
      </c>
      <c r="M3136" s="249">
        <f t="shared" si="362"/>
        <v>0</v>
      </c>
      <c r="N3136" s="246">
        <f>IF(Q3104="불승인",0,IF(M3101="지원단가",K3136*L3136*M3136,0))</f>
        <v>0</v>
      </c>
      <c r="O3136" s="691"/>
      <c r="P3136" s="247">
        <f t="shared" si="363"/>
        <v>0</v>
      </c>
      <c r="Q3136" s="257"/>
      <c r="R3136" s="695"/>
    </row>
    <row r="3137" spans="2:18">
      <c r="B3137" s="686" t="s">
        <v>19</v>
      </c>
      <c r="C3137" s="269"/>
      <c r="D3137" s="696"/>
      <c r="E3137" s="697"/>
      <c r="F3137" s="205"/>
      <c r="G3137" s="206"/>
      <c r="H3137" s="207"/>
      <c r="I3137" s="208">
        <f>F3137*G3137*H3137</f>
        <v>0</v>
      </c>
      <c r="J3137" s="689">
        <f>SUM(I3137:I3138)</f>
        <v>0</v>
      </c>
      <c r="K3137" s="209">
        <f t="shared" si="360"/>
        <v>0</v>
      </c>
      <c r="L3137" s="210">
        <f t="shared" si="361"/>
        <v>0</v>
      </c>
      <c r="M3137" s="211">
        <f t="shared" si="362"/>
        <v>0</v>
      </c>
      <c r="N3137" s="208">
        <f>IF(Q3104="불승인", 0,K3137*L3137*M3137)</f>
        <v>0</v>
      </c>
      <c r="O3137" s="689">
        <f>SUM(N3137:N3138)</f>
        <v>0</v>
      </c>
      <c r="P3137" s="209">
        <f t="shared" si="363"/>
        <v>0</v>
      </c>
      <c r="Q3137" s="698"/>
      <c r="R3137" s="699"/>
    </row>
    <row r="3138" spans="2:18" ht="17.25" thickBot="1">
      <c r="B3138" s="688"/>
      <c r="C3138" s="271"/>
      <c r="D3138" s="700"/>
      <c r="E3138" s="701"/>
      <c r="F3138" s="221"/>
      <c r="G3138" s="222"/>
      <c r="H3138" s="223"/>
      <c r="I3138" s="224">
        <f t="shared" ref="I3138:I3139" si="364">F3138*G3138*H3138</f>
        <v>0</v>
      </c>
      <c r="J3138" s="691"/>
      <c r="K3138" s="225">
        <f t="shared" si="360"/>
        <v>0</v>
      </c>
      <c r="L3138" s="226">
        <f t="shared" si="361"/>
        <v>0</v>
      </c>
      <c r="M3138" s="227">
        <f t="shared" si="362"/>
        <v>0</v>
      </c>
      <c r="N3138" s="224">
        <f>IF(Q3104="불승인", 0,K3138*L3138*M3138)</f>
        <v>0</v>
      </c>
      <c r="O3138" s="691"/>
      <c r="P3138" s="225">
        <f t="shared" si="363"/>
        <v>0</v>
      </c>
      <c r="Q3138" s="702"/>
      <c r="R3138" s="703"/>
    </row>
    <row r="3139" spans="2:18" ht="17.25" thickBot="1">
      <c r="B3139" s="258" t="s">
        <v>44</v>
      </c>
      <c r="C3139" s="284"/>
      <c r="D3139" s="682"/>
      <c r="E3139" s="683"/>
      <c r="F3139" s="260"/>
      <c r="G3139" s="261"/>
      <c r="H3139" s="262"/>
      <c r="I3139" s="263">
        <f t="shared" si="364"/>
        <v>0</v>
      </c>
      <c r="J3139" s="264">
        <f>I3139</f>
        <v>0</v>
      </c>
      <c r="K3139" s="265">
        <f t="shared" si="360"/>
        <v>0</v>
      </c>
      <c r="L3139" s="266">
        <f t="shared" si="361"/>
        <v>0</v>
      </c>
      <c r="M3139" s="267">
        <f t="shared" si="362"/>
        <v>0</v>
      </c>
      <c r="N3139" s="263">
        <f>IF(Q3104="불승인", 0,K3139*L3139*M3139)</f>
        <v>0</v>
      </c>
      <c r="O3139" s="264">
        <f>N3139</f>
        <v>0</v>
      </c>
      <c r="P3139" s="265">
        <f t="shared" si="363"/>
        <v>0</v>
      </c>
      <c r="Q3139" s="684"/>
      <c r="R3139" s="685"/>
    </row>
    <row r="3141" spans="2:18" ht="17.25" thickBot="1"/>
    <row r="3142" spans="2:18" ht="19.5">
      <c r="B3142" s="1" t="s">
        <v>0</v>
      </c>
      <c r="C3142" s="742" t="str">
        <f>총괄!$D$2</f>
        <v>공동훈련센터명</v>
      </c>
      <c r="D3142" s="743"/>
      <c r="E3142" s="743"/>
      <c r="F3142" s="744" t="str" cm="1">
        <f t="array" ref="F3142">IFERROR( LOOKUP(2, 1/(과정일람표!$A$13:$A$412=C3143)/(과정일람표!$B$13:$B$412="승인"), IF(과정일람표!$F$13:$F$412="", NA(), "파트너: " &amp; 과정일람표!$F$13:$F$412)),"")</f>
        <v/>
      </c>
      <c r="G3142" s="745"/>
      <c r="H3142" s="746" t="s">
        <v>21</v>
      </c>
      <c r="I3142" s="747"/>
      <c r="J3142" s="747"/>
      <c r="K3142" s="747"/>
      <c r="L3142" s="747"/>
      <c r="M3142" s="747"/>
      <c r="N3142" s="748"/>
      <c r="O3142" s="749" t="s">
        <v>549</v>
      </c>
      <c r="P3142" s="751" t="s">
        <v>550</v>
      </c>
      <c r="Q3142" s="753" t="s">
        <v>13</v>
      </c>
      <c r="R3142" s="754"/>
    </row>
    <row r="3143" spans="2:18" ht="20.25" thickBot="1">
      <c r="B3143" s="2" t="s">
        <v>1</v>
      </c>
      <c r="C3143" s="179">
        <v>74</v>
      </c>
      <c r="D3143" s="755" t="str" cm="1">
        <f t="array" ref="D3143">IFERROR( LOOKUP(2, 1/(과정일람표!$A$13:$A$412=C3143)/(과정일람표!$B$13:$B$412="승인"), IF(과정일람표!$R$13:$R$412="", NA(), 과정일람표!$R$13:$R$412)),"")</f>
        <v/>
      </c>
      <c r="E3143" s="756"/>
      <c r="F3143" s="756"/>
      <c r="G3143" s="757"/>
      <c r="H3143" s="3" t="s">
        <v>14</v>
      </c>
      <c r="I3143" s="4" t="s">
        <v>47</v>
      </c>
      <c r="J3143" s="4" t="s">
        <v>46</v>
      </c>
      <c r="K3143" s="4" t="s">
        <v>34</v>
      </c>
      <c r="L3143" s="4" t="s">
        <v>22</v>
      </c>
      <c r="M3143" s="4" t="s">
        <v>17</v>
      </c>
      <c r="N3143" s="17" t="s">
        <v>554</v>
      </c>
      <c r="O3143" s="750"/>
      <c r="P3143" s="752"/>
      <c r="Q3143" s="738"/>
      <c r="R3143" s="739"/>
    </row>
    <row r="3144" spans="2:18" ht="19.5">
      <c r="B3144" s="720" t="s">
        <v>2</v>
      </c>
      <c r="C3144" s="5" t="s">
        <v>4</v>
      </c>
      <c r="D3144" s="6" t="s">
        <v>5</v>
      </c>
      <c r="E3144" s="6" t="s">
        <v>11</v>
      </c>
      <c r="F3144" s="7" t="s">
        <v>12</v>
      </c>
      <c r="G3144" s="8" t="s">
        <v>2152</v>
      </c>
      <c r="H3144" s="11" t="s">
        <v>15</v>
      </c>
      <c r="I3144" s="180">
        <f>SUM(I3145:I3147)</f>
        <v>0</v>
      </c>
      <c r="J3144" s="180">
        <f>SUM(J3145:J3147)</f>
        <v>0</v>
      </c>
      <c r="K3144" s="180">
        <f>SUM(K3145:K3147)</f>
        <v>0</v>
      </c>
      <c r="L3144" s="723" t="str" cm="1">
        <f t="array" ref="L3144">IFERROR( LOOKUP(2, 1/(과정일람표!$A$13:$A$412=C3143)/(과정일람표!$B$13:$B$412="승인"), IF(과정일람표!$N$13:$N$412="", NA(), 과정일람표!$N$13:$N$412)),"")</f>
        <v/>
      </c>
      <c r="M3144" s="726" t="str" cm="1">
        <f t="array" ref="M3144">IFERROR( LOOKUP(2, 1/(과정일람표!$A$13:$A$412=C3143)/(과정일람표!$B$13:$B$412="승인"), IF(과정일람표!$AA$13:$AA$412="", NA(), 과정일람표!$AA$13:$AA$412)),"")</f>
        <v/>
      </c>
      <c r="N3144" s="729" t="e">
        <f>VLOOKUP(LEFT(N3146,6),NCS단가,5,FALSE)</f>
        <v>#N/A</v>
      </c>
      <c r="O3144" s="731" t="str" cm="1">
        <f t="array" ref="O3144">IFERROR( LOOKUP(2, 1/(과정일람표!$A$13:$A$412=C3143)/(과정일람표!$B$13:$B$412="신청"), IF(과정일람표!$AC$13:$AC$412="", NA(), 과정일람표!$AC$13:$AC$412)),"")</f>
        <v/>
      </c>
      <c r="P3144" s="729" t="e">
        <f>IF(Q3147="불승인",0,IF(OR(D3145="원격대체", D3145="집체",D3145="혼합"),IF(M3144="기준단가",N3144,J3145/(G3147*D3147)),_xlfn.IFS(D3145="원격",2970,D3145="STEP자체", 6160,D3145="STEP공공",4600)))</f>
        <v>#N/A</v>
      </c>
      <c r="Q3144" s="734" t="str">
        <f>IF(총괄!$C$6="전략", IF(P3147&lt;300%,"적정","검토필요"), IF(총괄!$C$6="지산맞", IF(LEN(L3144)=0,"분류입력확인",IF(P3147&lt;VLOOKUP(L3144,테이블!$B$3:$C$5,2,FALSE),"적정","검토필요")),IF(OR(LEN(E3145)&gt;0,LEN(F3145)&gt;0),IF(과정별세부산출!P3147&lt;300%,"적정","검토필요"),IF(과정별세부산출!P3147&lt;VLOOKUP(과정별세부산출!G3145,테이블!$H$3:$I$10,2,FALSE),"적정","검토필요"))))</f>
        <v>분류입력확인</v>
      </c>
      <c r="R3144" s="735"/>
    </row>
    <row r="3145" spans="2:18" ht="20.25" thickBot="1">
      <c r="B3145" s="721"/>
      <c r="C3145" s="181" t="str" cm="1">
        <f t="array" ref="C3145">IFERROR( LOOKUP(2, 1/(과정일람표!$A$13:$A$412=C3143)/(과정일람표!$B$13:$B$412="승인"), IF(과정일람표!$T$13:$T$412="", NA(), 과정일람표!$T$13:$T$412)),"")</f>
        <v/>
      </c>
      <c r="D3145" s="182" t="str" cm="1">
        <f t="array" ref="D3145">IFERROR( LOOKUP(2, 1/(과정일람표!$A$13:$A$412=C3143)/(과정일람표!$B$13:$B$412="승인"), IF(과정일람표!$U$13:$U$412="", NA(), 과정일람표!$U$13:$U$412)),"")</f>
        <v/>
      </c>
      <c r="E3145" s="182" t="str" cm="1">
        <f t="array" ref="E3145">IFERROR( LOOKUP(2, 1/(과정일람표!$A$13:$A$412=C3143)/(과정일람표!$B$13:$B$412="승인"), IF(과정일람표!$K$13:$K$412="", NA(), 과정일람표!$K$13:$K$412)),"")</f>
        <v/>
      </c>
      <c r="F3145" s="182" t="str" cm="1">
        <f t="array" ref="F3145">IFERROR( LOOKUP(2, 1/(과정일람표!$A$13:$A$412=C3143)/(과정일람표!$B$13:$B$412="승인"), IF(과정일람표!$L$13:$L$412="", NA(), 과정일람표!$L$13:$L$412)),"")</f>
        <v/>
      </c>
      <c r="G3145" s="183" t="str" cm="1">
        <f t="array" ref="G3145">IFERROR( LOOKUP(2, 1/(과정일람표!$A$13:$A$412=C3143)/(과정일람표!$B$13:$B$412="승인"), IF(과정일람표!$M$13:$M$412="", NA(), 과정일람표!$M$13:$M$412)),"")</f>
        <v/>
      </c>
      <c r="H3145" s="12" t="s">
        <v>18</v>
      </c>
      <c r="I3145" s="184">
        <f>IF(M3144="기준단가",IF(OR(D3145="집체",D3145="원격대체", D3145="혼합"),N3144*D3147*G3147,_xlfn.IFS(D3145="원격",2970*D3147*G3147,D3145="STEP자체",6160*D3147*G3147,D3145="STEP공공",4600*D3147*G3147)),IF(M3144="E-9",2*N3144*D3147*G3147,SUM(J3151:J3179)))</f>
        <v>0</v>
      </c>
      <c r="J3145" s="184">
        <f>IF(Q3147="불승인",0,IF(M3144="기준단가",IF(OR(D3145="집체",D3145="원격대체", D3145="혼합"),N3144*D3147*G3147,_xlfn.IFS(D3145="원격",2970*D3147*G3147,D3145="STEP자체",6160*D3147*G3147,D3145="STEP공공",4600*D3147*G3147)),IF(M3144="E-9",2*N3144*D3147*G3147,SUM(O3151:O3179))))</f>
        <v>0</v>
      </c>
      <c r="K3145" s="184">
        <f>J3145-I3145</f>
        <v>0</v>
      </c>
      <c r="L3145" s="724"/>
      <c r="M3145" s="727"/>
      <c r="N3145" s="730"/>
      <c r="O3145" s="732"/>
      <c r="P3145" s="733"/>
      <c r="Q3145" s="734"/>
      <c r="R3145" s="735"/>
    </row>
    <row r="3146" spans="2:18" ht="19.5">
      <c r="B3146" s="721"/>
      <c r="C3146" s="9" t="s">
        <v>6</v>
      </c>
      <c r="D3146" s="10" t="s">
        <v>7</v>
      </c>
      <c r="E3146" s="10" t="s">
        <v>8</v>
      </c>
      <c r="F3146" s="10" t="s">
        <v>9</v>
      </c>
      <c r="G3146" s="10" t="s">
        <v>10</v>
      </c>
      <c r="H3146" s="13" t="s">
        <v>19</v>
      </c>
      <c r="I3146" s="184">
        <f>IF(OR(D3145="집체",D3145="혼합"), J3180, 0)</f>
        <v>0</v>
      </c>
      <c r="J3146" s="184">
        <f>IF(Q3147="불승인",0,IF(OR(D3145="집체",D3145="혼합"),O3180,0))</f>
        <v>0</v>
      </c>
      <c r="K3146" s="184">
        <f>J3146-I3146</f>
        <v>0</v>
      </c>
      <c r="L3146" s="724"/>
      <c r="M3146" s="727"/>
      <c r="N3146" s="185" t="str" cm="1">
        <f t="array" ref="N3146">IFERROR( LOOKUP(2, 1/(과정일람표!$A$13:$A$412=C3143)/(과정일람표!$B$13:$B$412="승인"), IF(과정일람표!$J$13:$J$412="", NA(), 과정일람표!$J$13:$J$412)),"")</f>
        <v/>
      </c>
      <c r="O3146" s="736" t="s">
        <v>551</v>
      </c>
      <c r="P3146" s="737"/>
      <c r="Q3146" s="738" t="s">
        <v>85</v>
      </c>
      <c r="R3146" s="739"/>
    </row>
    <row r="3147" spans="2:18" ht="20.25" thickBot="1">
      <c r="B3147" s="722"/>
      <c r="C3147" s="186" t="str" cm="1">
        <f t="array" ref="C3147">IFERROR( LOOKUP(2, 1/(과정일람표!$A$13:$A$412=C3143)/(과정일람표!$B$13:$B$412="승인"), IF(과정일람표!$V$13:$V$412="", NA(), 과정일람표!$V$13:$V$412)),"")</f>
        <v/>
      </c>
      <c r="D3147" s="182" t="str" cm="1">
        <f t="array" ref="D3147">IFERROR( LOOKUP(2, 1/(과정일람표!$A$13:$A$412=C3143)/(과정일람표!$B$13:$B$412="승인"), IF(과정일람표!$W$13:$W$412="", NA(), 과정일람표!$W$13:$W$412)),"")</f>
        <v/>
      </c>
      <c r="E3147" s="187" t="str" cm="1">
        <f t="array" ref="E3147">IFERROR( LOOKUP(2, 1/(과정일람표!$A$13:$A$412=C3143)/(과정일람표!$B$13:$B$412="승인"), IF(과정일람표!$R$13:$R$412="", NA(), 과정일람표!$X$13:$X$412)),"")</f>
        <v/>
      </c>
      <c r="F3147" s="187" t="str" cm="1">
        <f t="array" ref="F3147">IFERROR( LOOKUP(2, 1/(과정일람표!$A$13:$A$412=C3143)/(과정일람표!$B$13:$B$412="승인"), IF(과정일람표!$Y$13:$Y$412="", NA(), 과정일람표!$Y$13:$Y$412)),"")</f>
        <v/>
      </c>
      <c r="G3147" s="187" t="str" cm="1">
        <f t="array" ref="G3147">IFERROR( LOOKUP(2, 1/(과정일람표!$A$13:$A$412=C3143)/(과정일람표!$B$13:$B$412="승인"), IF(과정일람표!$Z$13:$Z$412="", NA(), 과정일람표!$Z$13:$Z$412)),"")</f>
        <v/>
      </c>
      <c r="H3147" s="14" t="s">
        <v>20</v>
      </c>
      <c r="I3147" s="188">
        <f>IF(OR(D3145="집체", D3145="원격대체",D3145="혼합"), J3182, 0)</f>
        <v>0</v>
      </c>
      <c r="J3147" s="188">
        <f>IF(Q3147="불승인",0,IF(OR(D3145="집체",D3145="원격대체",D3145="혼합"),O3182,0))</f>
        <v>0</v>
      </c>
      <c r="K3147" s="188">
        <f>J3147-I3147</f>
        <v>0</v>
      </c>
      <c r="L3147" s="725"/>
      <c r="M3147" s="728"/>
      <c r="N3147" s="189" t="str" cm="1">
        <f t="array" ref="N3147">IFERROR( LOOKUP(2, 1/(과정일람표!$A$13:$A$412=C3143)/(과정일람표!$B$13:$B$412="승인"), IF(과정일람표!$I$13:$I$412="", NA(), 과정일람표!$I$13:$I$412)),"")</f>
        <v/>
      </c>
      <c r="O3147" s="16" t="e">
        <f>O3144/N3144</f>
        <v>#VALUE!</v>
      </c>
      <c r="P3147" s="18" t="e">
        <f>P3144/N3144</f>
        <v>#N/A</v>
      </c>
      <c r="Q3147" s="740" t="s">
        <v>2291</v>
      </c>
      <c r="R3147" s="741"/>
    </row>
    <row r="3148" spans="2:18" ht="17.25" thickBot="1"/>
    <row r="3149" spans="2:18" ht="17.25" thickBot="1">
      <c r="B3149" s="708" t="s">
        <v>24</v>
      </c>
      <c r="C3149" s="710" t="s">
        <v>25</v>
      </c>
      <c r="D3149" s="712" t="s">
        <v>26</v>
      </c>
      <c r="E3149" s="713"/>
      <c r="F3149" s="716" t="s">
        <v>32</v>
      </c>
      <c r="G3149" s="717"/>
      <c r="H3149" s="717"/>
      <c r="I3149" s="717"/>
      <c r="J3149" s="718"/>
      <c r="K3149" s="716" t="s">
        <v>33</v>
      </c>
      <c r="L3149" s="717"/>
      <c r="M3149" s="717"/>
      <c r="N3149" s="717"/>
      <c r="O3149" s="718"/>
      <c r="P3149" s="716" t="s">
        <v>30</v>
      </c>
      <c r="Q3149" s="717"/>
      <c r="R3149" s="718"/>
    </row>
    <row r="3150" spans="2:18" ht="17.25" thickBot="1">
      <c r="B3150" s="709"/>
      <c r="C3150" s="711"/>
      <c r="D3150" s="714"/>
      <c r="E3150" s="715"/>
      <c r="F3150" s="190" t="s">
        <v>27</v>
      </c>
      <c r="G3150" s="191" t="s">
        <v>28</v>
      </c>
      <c r="H3150" s="15" t="s">
        <v>29</v>
      </c>
      <c r="I3150" s="192" t="s">
        <v>16</v>
      </c>
      <c r="J3150" s="193" t="s">
        <v>38</v>
      </c>
      <c r="K3150" s="190" t="s">
        <v>27</v>
      </c>
      <c r="L3150" s="191" t="s">
        <v>28</v>
      </c>
      <c r="M3150" s="15" t="s">
        <v>29</v>
      </c>
      <c r="N3150" s="192" t="s">
        <v>16</v>
      </c>
      <c r="O3150" s="193" t="s">
        <v>38</v>
      </c>
      <c r="P3150" s="190" t="s">
        <v>34</v>
      </c>
      <c r="Q3150" s="719" t="s">
        <v>31</v>
      </c>
      <c r="R3150" s="718"/>
    </row>
    <row r="3151" spans="2:18" ht="17.25" thickBot="1">
      <c r="B3151" s="194" t="s">
        <v>35</v>
      </c>
      <c r="C3151" s="268"/>
      <c r="D3151" s="682"/>
      <c r="E3151" s="683"/>
      <c r="F3151" s="196"/>
      <c r="G3151" s="197"/>
      <c r="H3151" s="198"/>
      <c r="I3151" s="199">
        <f>IF(M3144="지원단가",F3151*G3151*H3151,0)</f>
        <v>0</v>
      </c>
      <c r="J3151" s="200">
        <f>I3151</f>
        <v>0</v>
      </c>
      <c r="K3151" s="201">
        <f t="shared" ref="K3151:K3182" si="365">F3151</f>
        <v>0</v>
      </c>
      <c r="L3151" s="202">
        <f t="shared" ref="L3151:L3182" si="366">G3151</f>
        <v>0</v>
      </c>
      <c r="M3151" s="203">
        <f t="shared" ref="M3151:M3182" si="367">H3151</f>
        <v>0</v>
      </c>
      <c r="N3151" s="199">
        <f>IF(Q3147="불승인", 0,IF(M3144="지원단가",K3151*L3151*M3151,0))</f>
        <v>0</v>
      </c>
      <c r="O3151" s="200">
        <f>SUM(N3151)</f>
        <v>0</v>
      </c>
      <c r="P3151" s="201">
        <f>N3151-I3151</f>
        <v>0</v>
      </c>
      <c r="Q3151" s="684"/>
      <c r="R3151" s="685"/>
    </row>
    <row r="3152" spans="2:18">
      <c r="B3152" s="686" t="s">
        <v>36</v>
      </c>
      <c r="C3152" s="269"/>
      <c r="D3152" s="696"/>
      <c r="E3152" s="697"/>
      <c r="F3152" s="205"/>
      <c r="G3152" s="206"/>
      <c r="H3152" s="207"/>
      <c r="I3152" s="208">
        <f>IF(M3144="지원단가",F3152*G3152*H3152,0)</f>
        <v>0</v>
      </c>
      <c r="J3152" s="689">
        <f>SUM(I3152:I3155)</f>
        <v>0</v>
      </c>
      <c r="K3152" s="209">
        <f t="shared" si="365"/>
        <v>0</v>
      </c>
      <c r="L3152" s="210">
        <f t="shared" si="366"/>
        <v>0</v>
      </c>
      <c r="M3152" s="211">
        <f t="shared" si="367"/>
        <v>0</v>
      </c>
      <c r="N3152" s="208">
        <f>IF(Q3147="불승인",0,IF(M3144="지원단가",K3152*L3152*M3152,0))</f>
        <v>0</v>
      </c>
      <c r="O3152" s="689">
        <f>SUM(N3152:N3155)</f>
        <v>0</v>
      </c>
      <c r="P3152" s="209">
        <f t="shared" ref="P3152:P3182" si="368">N3152-I3152</f>
        <v>0</v>
      </c>
      <c r="Q3152" s="698"/>
      <c r="R3152" s="699"/>
    </row>
    <row r="3153" spans="2:18">
      <c r="B3153" s="687"/>
      <c r="C3153" s="270"/>
      <c r="D3153" s="704"/>
      <c r="E3153" s="705"/>
      <c r="F3153" s="213"/>
      <c r="G3153" s="214"/>
      <c r="H3153" s="215"/>
      <c r="I3153" s="216">
        <f>IF(M3144="지원단가",F3153*G3153*H3153,0)</f>
        <v>0</v>
      </c>
      <c r="J3153" s="690"/>
      <c r="K3153" s="217">
        <f t="shared" si="365"/>
        <v>0</v>
      </c>
      <c r="L3153" s="218">
        <f t="shared" si="366"/>
        <v>0</v>
      </c>
      <c r="M3153" s="219">
        <f t="shared" si="367"/>
        <v>0</v>
      </c>
      <c r="N3153" s="216">
        <f>IF(Q3147="불승인",0,IF(M3144="지원단가",K3153*L3153*M3153,0))</f>
        <v>0</v>
      </c>
      <c r="O3153" s="690"/>
      <c r="P3153" s="217">
        <f t="shared" si="368"/>
        <v>0</v>
      </c>
      <c r="Q3153" s="706"/>
      <c r="R3153" s="707"/>
    </row>
    <row r="3154" spans="2:18">
      <c r="B3154" s="687"/>
      <c r="C3154" s="270"/>
      <c r="D3154" s="704"/>
      <c r="E3154" s="705"/>
      <c r="F3154" s="213"/>
      <c r="G3154" s="214"/>
      <c r="H3154" s="215"/>
      <c r="I3154" s="216">
        <f>IF(M3144="지원단가",F3154*G3154*H3154,0)</f>
        <v>0</v>
      </c>
      <c r="J3154" s="690"/>
      <c r="K3154" s="217">
        <f t="shared" si="365"/>
        <v>0</v>
      </c>
      <c r="L3154" s="218">
        <f t="shared" si="366"/>
        <v>0</v>
      </c>
      <c r="M3154" s="219">
        <f t="shared" si="367"/>
        <v>0</v>
      </c>
      <c r="N3154" s="216">
        <f>IF(Q3147="불승인",0,IF(M3144="지원단가",K3154*L3154*M3154,0))</f>
        <v>0</v>
      </c>
      <c r="O3154" s="690"/>
      <c r="P3154" s="217">
        <f t="shared" si="368"/>
        <v>0</v>
      </c>
      <c r="Q3154" s="706"/>
      <c r="R3154" s="707"/>
    </row>
    <row r="3155" spans="2:18" ht="17.25" thickBot="1">
      <c r="B3155" s="688"/>
      <c r="C3155" s="271"/>
      <c r="D3155" s="700"/>
      <c r="E3155" s="701"/>
      <c r="F3155" s="221"/>
      <c r="G3155" s="222"/>
      <c r="H3155" s="223"/>
      <c r="I3155" s="224">
        <f>IF(M3144="지원단가",F3155*G3155*H3155,0)</f>
        <v>0</v>
      </c>
      <c r="J3155" s="691"/>
      <c r="K3155" s="225">
        <f t="shared" si="365"/>
        <v>0</v>
      </c>
      <c r="L3155" s="226">
        <f t="shared" si="366"/>
        <v>0</v>
      </c>
      <c r="M3155" s="227">
        <f t="shared" si="367"/>
        <v>0</v>
      </c>
      <c r="N3155" s="224">
        <f>IF(Q3147="불승인",0,IF(M3144="지원단가",K3155*L3155*M3155,0))</f>
        <v>0</v>
      </c>
      <c r="O3155" s="691"/>
      <c r="P3155" s="225">
        <f t="shared" si="368"/>
        <v>0</v>
      </c>
      <c r="Q3155" s="702"/>
      <c r="R3155" s="703"/>
    </row>
    <row r="3156" spans="2:18">
      <c r="B3156" s="686" t="s">
        <v>37</v>
      </c>
      <c r="C3156" s="269"/>
      <c r="D3156" s="272"/>
      <c r="E3156" s="273"/>
      <c r="F3156" s="205"/>
      <c r="G3156" s="206"/>
      <c r="H3156" s="207"/>
      <c r="I3156" s="208">
        <f>IF(M3144="지원단가",F3156*G3156*H3156,0)</f>
        <v>0</v>
      </c>
      <c r="J3156" s="689">
        <f>SUM(I3156:I3161)</f>
        <v>0</v>
      </c>
      <c r="K3156" s="209">
        <f t="shared" si="365"/>
        <v>0</v>
      </c>
      <c r="L3156" s="210">
        <f t="shared" si="366"/>
        <v>0</v>
      </c>
      <c r="M3156" s="211">
        <f t="shared" si="367"/>
        <v>0</v>
      </c>
      <c r="N3156" s="208">
        <f>IF(Q3147="불승인",0,IF(M3144="지원단가",K3156*L3156*M3156,0))</f>
        <v>0</v>
      </c>
      <c r="O3156" s="689">
        <f>SUM(N3156:N3161)</f>
        <v>0</v>
      </c>
      <c r="P3156" s="209">
        <f t="shared" si="368"/>
        <v>0</v>
      </c>
      <c r="Q3156" s="698"/>
      <c r="R3156" s="699"/>
    </row>
    <row r="3157" spans="2:18">
      <c r="B3157" s="687"/>
      <c r="C3157" s="270"/>
      <c r="D3157" s="274"/>
      <c r="E3157" s="275"/>
      <c r="F3157" s="213"/>
      <c r="G3157" s="214"/>
      <c r="H3157" s="215"/>
      <c r="I3157" s="216">
        <f>IF(M3144="지원단가",F3157*G3157*H3157,0)</f>
        <v>0</v>
      </c>
      <c r="J3157" s="690"/>
      <c r="K3157" s="217">
        <f t="shared" si="365"/>
        <v>0</v>
      </c>
      <c r="L3157" s="218">
        <f t="shared" si="366"/>
        <v>0</v>
      </c>
      <c r="M3157" s="219">
        <f t="shared" si="367"/>
        <v>0</v>
      </c>
      <c r="N3157" s="216">
        <f>IF(Q3147="불승인",0,IF(M3144="지원단가",K3157*L3157*M3157,0))</f>
        <v>0</v>
      </c>
      <c r="O3157" s="690"/>
      <c r="P3157" s="217">
        <f t="shared" si="368"/>
        <v>0</v>
      </c>
      <c r="Q3157" s="706"/>
      <c r="R3157" s="707"/>
    </row>
    <row r="3158" spans="2:18">
      <c r="B3158" s="687"/>
      <c r="C3158" s="270"/>
      <c r="D3158" s="274"/>
      <c r="E3158" s="275"/>
      <c r="F3158" s="213"/>
      <c r="G3158" s="214"/>
      <c r="H3158" s="215"/>
      <c r="I3158" s="216">
        <f>IF(M3144="지원단가",F3158*G3158*H3158,0)</f>
        <v>0</v>
      </c>
      <c r="J3158" s="690"/>
      <c r="K3158" s="217">
        <f t="shared" si="365"/>
        <v>0</v>
      </c>
      <c r="L3158" s="218">
        <f t="shared" si="366"/>
        <v>0</v>
      </c>
      <c r="M3158" s="219">
        <f t="shared" si="367"/>
        <v>0</v>
      </c>
      <c r="N3158" s="216">
        <f>IF(Q3147="불승인",0,IF(M3144="지원단가",K3158*L3158*M3158,0))</f>
        <v>0</v>
      </c>
      <c r="O3158" s="690"/>
      <c r="P3158" s="217">
        <f t="shared" si="368"/>
        <v>0</v>
      </c>
      <c r="Q3158" s="706"/>
      <c r="R3158" s="707"/>
    </row>
    <row r="3159" spans="2:18">
      <c r="B3159" s="687"/>
      <c r="C3159" s="270"/>
      <c r="D3159" s="274"/>
      <c r="E3159" s="275"/>
      <c r="F3159" s="213"/>
      <c r="G3159" s="214"/>
      <c r="H3159" s="215"/>
      <c r="I3159" s="216">
        <f>IF(M3144="지원단가",F3159*G3159*H3159,0)</f>
        <v>0</v>
      </c>
      <c r="J3159" s="690"/>
      <c r="K3159" s="217">
        <f t="shared" si="365"/>
        <v>0</v>
      </c>
      <c r="L3159" s="218">
        <f t="shared" si="366"/>
        <v>0</v>
      </c>
      <c r="M3159" s="219">
        <f t="shared" si="367"/>
        <v>0</v>
      </c>
      <c r="N3159" s="216">
        <f>IF(Q3147="불승인",0,IF(M3144="지원단가",K3159*L3159*M3159,0))</f>
        <v>0</v>
      </c>
      <c r="O3159" s="690"/>
      <c r="P3159" s="217">
        <f t="shared" si="368"/>
        <v>0</v>
      </c>
      <c r="Q3159" s="706"/>
      <c r="R3159" s="707"/>
    </row>
    <row r="3160" spans="2:18">
      <c r="B3160" s="687"/>
      <c r="C3160" s="270"/>
      <c r="D3160" s="274"/>
      <c r="E3160" s="275"/>
      <c r="F3160" s="213"/>
      <c r="G3160" s="214"/>
      <c r="H3160" s="215"/>
      <c r="I3160" s="216">
        <f>IF(M3144="지원단가",F3160*G3160*H3160,0)</f>
        <v>0</v>
      </c>
      <c r="J3160" s="690"/>
      <c r="K3160" s="217">
        <f t="shared" si="365"/>
        <v>0</v>
      </c>
      <c r="L3160" s="218">
        <f t="shared" si="366"/>
        <v>0</v>
      </c>
      <c r="M3160" s="219">
        <f t="shared" si="367"/>
        <v>0</v>
      </c>
      <c r="N3160" s="216">
        <f>IF(Q3147="불승인",0,IF(M3144="지원단가",K3160*L3160*M3160,0))</f>
        <v>0</v>
      </c>
      <c r="O3160" s="690"/>
      <c r="P3160" s="217">
        <f t="shared" si="368"/>
        <v>0</v>
      </c>
      <c r="Q3160" s="706"/>
      <c r="R3160" s="707"/>
    </row>
    <row r="3161" spans="2:18" ht="17.25" thickBot="1">
      <c r="B3161" s="688"/>
      <c r="C3161" s="271"/>
      <c r="D3161" s="276"/>
      <c r="E3161" s="277"/>
      <c r="F3161" s="221"/>
      <c r="G3161" s="222"/>
      <c r="H3161" s="223"/>
      <c r="I3161" s="224">
        <f>IF(M3144="지원단가",F3161*G3161*H3161,0)</f>
        <v>0</v>
      </c>
      <c r="J3161" s="691"/>
      <c r="K3161" s="225">
        <f t="shared" si="365"/>
        <v>0</v>
      </c>
      <c r="L3161" s="226">
        <f t="shared" si="366"/>
        <v>0</v>
      </c>
      <c r="M3161" s="227">
        <f t="shared" si="367"/>
        <v>0</v>
      </c>
      <c r="N3161" s="224">
        <f>IF(Q3147="불승인",0,IF(M3144="지원단가",K3161*L3161*M3161,0))</f>
        <v>0</v>
      </c>
      <c r="O3161" s="691"/>
      <c r="P3161" s="225">
        <f t="shared" si="368"/>
        <v>0</v>
      </c>
      <c r="Q3161" s="702"/>
      <c r="R3161" s="703"/>
    </row>
    <row r="3162" spans="2:18">
      <c r="B3162" s="686" t="s">
        <v>39</v>
      </c>
      <c r="C3162" s="269"/>
      <c r="D3162" s="696"/>
      <c r="E3162" s="697"/>
      <c r="F3162" s="205"/>
      <c r="G3162" s="206"/>
      <c r="H3162" s="207"/>
      <c r="I3162" s="208">
        <f>IF(M3144="지원단가",F3162*G3162*H3162,0)</f>
        <v>0</v>
      </c>
      <c r="J3162" s="689">
        <f>SUM(I3162:I3167)</f>
        <v>0</v>
      </c>
      <c r="K3162" s="209">
        <f t="shared" si="365"/>
        <v>0</v>
      </c>
      <c r="L3162" s="210">
        <f t="shared" si="366"/>
        <v>0</v>
      </c>
      <c r="M3162" s="211">
        <f t="shared" si="367"/>
        <v>0</v>
      </c>
      <c r="N3162" s="208">
        <f>IF(Q3147="불승인",0,IF(M3144="지원단가",K3162*L3162*M3162,0))</f>
        <v>0</v>
      </c>
      <c r="O3162" s="689">
        <f>SUM(N3162:N3167)</f>
        <v>0</v>
      </c>
      <c r="P3162" s="209">
        <f t="shared" si="368"/>
        <v>0</v>
      </c>
      <c r="Q3162" s="698"/>
      <c r="R3162" s="699"/>
    </row>
    <row r="3163" spans="2:18">
      <c r="B3163" s="687"/>
      <c r="C3163" s="270"/>
      <c r="D3163" s="704"/>
      <c r="E3163" s="705"/>
      <c r="F3163" s="213"/>
      <c r="G3163" s="214"/>
      <c r="H3163" s="215"/>
      <c r="I3163" s="216">
        <f>IF(M3144="지원단가",F3163*G3163*H3163,0)</f>
        <v>0</v>
      </c>
      <c r="J3163" s="690"/>
      <c r="K3163" s="217">
        <f t="shared" si="365"/>
        <v>0</v>
      </c>
      <c r="L3163" s="218">
        <f t="shared" si="366"/>
        <v>0</v>
      </c>
      <c r="M3163" s="219">
        <f t="shared" si="367"/>
        <v>0</v>
      </c>
      <c r="N3163" s="216">
        <f>IF(Q3147="불승인",0,IF(M3144="지원단가",K3163*L3163*M3163,0))</f>
        <v>0</v>
      </c>
      <c r="O3163" s="690"/>
      <c r="P3163" s="217">
        <f t="shared" si="368"/>
        <v>0</v>
      </c>
      <c r="Q3163" s="706"/>
      <c r="R3163" s="707"/>
    </row>
    <row r="3164" spans="2:18">
      <c r="B3164" s="687"/>
      <c r="C3164" s="270"/>
      <c r="D3164" s="704"/>
      <c r="E3164" s="705"/>
      <c r="F3164" s="213"/>
      <c r="G3164" s="214"/>
      <c r="H3164" s="215"/>
      <c r="I3164" s="216">
        <f>IF(M3144="지원단가",F3164*G3164*H3164,0)</f>
        <v>0</v>
      </c>
      <c r="J3164" s="690"/>
      <c r="K3164" s="217">
        <f t="shared" si="365"/>
        <v>0</v>
      </c>
      <c r="L3164" s="218">
        <f t="shared" si="366"/>
        <v>0</v>
      </c>
      <c r="M3164" s="219">
        <f t="shared" si="367"/>
        <v>0</v>
      </c>
      <c r="N3164" s="216">
        <f>IF(Q3147="불승인",0,IF(M3144="지원단가",K3164*L3164*M3164,0))</f>
        <v>0</v>
      </c>
      <c r="O3164" s="690"/>
      <c r="P3164" s="217">
        <f t="shared" si="368"/>
        <v>0</v>
      </c>
      <c r="Q3164" s="706"/>
      <c r="R3164" s="707"/>
    </row>
    <row r="3165" spans="2:18">
      <c r="B3165" s="687"/>
      <c r="C3165" s="270"/>
      <c r="D3165" s="704"/>
      <c r="E3165" s="705"/>
      <c r="F3165" s="213"/>
      <c r="G3165" s="214"/>
      <c r="H3165" s="215"/>
      <c r="I3165" s="216">
        <f>IF(M3144="지원단가",F3165*G3165*H3165,0)</f>
        <v>0</v>
      </c>
      <c r="J3165" s="690"/>
      <c r="K3165" s="217">
        <f t="shared" si="365"/>
        <v>0</v>
      </c>
      <c r="L3165" s="218">
        <f t="shared" si="366"/>
        <v>0</v>
      </c>
      <c r="M3165" s="219">
        <f t="shared" si="367"/>
        <v>0</v>
      </c>
      <c r="N3165" s="216">
        <f>IF(Q3147="불승인",0,IF(M3144="지원단가",K3165*L3165*M3165,0))</f>
        <v>0</v>
      </c>
      <c r="O3165" s="690"/>
      <c r="P3165" s="217">
        <f t="shared" si="368"/>
        <v>0</v>
      </c>
      <c r="Q3165" s="706"/>
      <c r="R3165" s="707"/>
    </row>
    <row r="3166" spans="2:18">
      <c r="B3166" s="687"/>
      <c r="C3166" s="270"/>
      <c r="D3166" s="704"/>
      <c r="E3166" s="705"/>
      <c r="F3166" s="213"/>
      <c r="G3166" s="214"/>
      <c r="H3166" s="215"/>
      <c r="I3166" s="216">
        <f>IF(M3144="지원단가",F3166*G3166*H3166,0)</f>
        <v>0</v>
      </c>
      <c r="J3166" s="690"/>
      <c r="K3166" s="217">
        <f t="shared" si="365"/>
        <v>0</v>
      </c>
      <c r="L3166" s="218">
        <f t="shared" si="366"/>
        <v>0</v>
      </c>
      <c r="M3166" s="219">
        <f t="shared" si="367"/>
        <v>0</v>
      </c>
      <c r="N3166" s="216">
        <f>IF(Q3147="불승인",0,IF(M3144="지원단가",K3166*L3166*M3166,0))</f>
        <v>0</v>
      </c>
      <c r="O3166" s="690"/>
      <c r="P3166" s="217">
        <f t="shared" si="368"/>
        <v>0</v>
      </c>
      <c r="Q3166" s="706"/>
      <c r="R3166" s="707"/>
    </row>
    <row r="3167" spans="2:18" ht="17.25" thickBot="1">
      <c r="B3167" s="688"/>
      <c r="C3167" s="271"/>
      <c r="D3167" s="700"/>
      <c r="E3167" s="701"/>
      <c r="F3167" s="221"/>
      <c r="G3167" s="222"/>
      <c r="H3167" s="223"/>
      <c r="I3167" s="224">
        <f>IF(M3144="지원단가",F3167*G3167*H3167,0)</f>
        <v>0</v>
      </c>
      <c r="J3167" s="691"/>
      <c r="K3167" s="225">
        <f t="shared" si="365"/>
        <v>0</v>
      </c>
      <c r="L3167" s="226">
        <f t="shared" si="366"/>
        <v>0</v>
      </c>
      <c r="M3167" s="227">
        <f t="shared" si="367"/>
        <v>0</v>
      </c>
      <c r="N3167" s="224">
        <f>IF(Q3147="불승인",0,IF(M3144="지원단가",K3167*L3167*M3167,0))</f>
        <v>0</v>
      </c>
      <c r="O3167" s="691"/>
      <c r="P3167" s="225">
        <f t="shared" si="368"/>
        <v>0</v>
      </c>
      <c r="Q3167" s="702"/>
      <c r="R3167" s="703"/>
    </row>
    <row r="3168" spans="2:18" ht="17.25" thickBot="1">
      <c r="B3168" s="194" t="s">
        <v>40</v>
      </c>
      <c r="C3168" s="268"/>
      <c r="D3168" s="682"/>
      <c r="E3168" s="683"/>
      <c r="F3168" s="196"/>
      <c r="G3168" s="197"/>
      <c r="H3168" s="198"/>
      <c r="I3168" s="199">
        <f>IF(M3144="지원단가",F3168*G3168*H3168,0)</f>
        <v>0</v>
      </c>
      <c r="J3168" s="200">
        <f>I3168</f>
        <v>0</v>
      </c>
      <c r="K3168" s="201">
        <f t="shared" si="365"/>
        <v>0</v>
      </c>
      <c r="L3168" s="202">
        <f t="shared" si="366"/>
        <v>0</v>
      </c>
      <c r="M3168" s="203">
        <f t="shared" si="367"/>
        <v>0</v>
      </c>
      <c r="N3168" s="199">
        <f>IF(Q3147="불승인",0,IF(M3144="지원단가",K3168*L3168*M3168,0))</f>
        <v>0</v>
      </c>
      <c r="O3168" s="200">
        <f>SUM(N3168)</f>
        <v>0</v>
      </c>
      <c r="P3168" s="201">
        <f t="shared" si="368"/>
        <v>0</v>
      </c>
      <c r="Q3168" s="684"/>
      <c r="R3168" s="685"/>
    </row>
    <row r="3169" spans="2:18">
      <c r="B3169" s="686" t="s">
        <v>41</v>
      </c>
      <c r="C3169" s="269"/>
      <c r="D3169" s="696"/>
      <c r="E3169" s="697"/>
      <c r="F3169" s="205"/>
      <c r="G3169" s="206"/>
      <c r="H3169" s="207"/>
      <c r="I3169" s="208">
        <f>IF(M3144="지원단가",F3169*G3169*H3169,0)</f>
        <v>0</v>
      </c>
      <c r="J3169" s="689">
        <f>SUM(I3169:I3171)</f>
        <v>0</v>
      </c>
      <c r="K3169" s="209">
        <f t="shared" si="365"/>
        <v>0</v>
      </c>
      <c r="L3169" s="210">
        <f t="shared" si="366"/>
        <v>0</v>
      </c>
      <c r="M3169" s="211">
        <f t="shared" si="367"/>
        <v>0</v>
      </c>
      <c r="N3169" s="208">
        <f>IF(Q3147="불승인",0,IF(M3144="지원단가",K3169*L3169*M3169,0))</f>
        <v>0</v>
      </c>
      <c r="O3169" s="689">
        <f>SUM(N3169:N3171)</f>
        <v>0</v>
      </c>
      <c r="P3169" s="209">
        <f t="shared" si="368"/>
        <v>0</v>
      </c>
      <c r="Q3169" s="698"/>
      <c r="R3169" s="699"/>
    </row>
    <row r="3170" spans="2:18">
      <c r="B3170" s="687"/>
      <c r="C3170" s="270"/>
      <c r="D3170" s="704"/>
      <c r="E3170" s="705"/>
      <c r="F3170" s="213"/>
      <c r="G3170" s="214"/>
      <c r="H3170" s="215"/>
      <c r="I3170" s="216">
        <f>IF(M3144="지원단가",F3170*G3170*H3170,0)</f>
        <v>0</v>
      </c>
      <c r="J3170" s="690"/>
      <c r="K3170" s="217">
        <f t="shared" si="365"/>
        <v>0</v>
      </c>
      <c r="L3170" s="218">
        <f t="shared" si="366"/>
        <v>0</v>
      </c>
      <c r="M3170" s="219">
        <f t="shared" si="367"/>
        <v>0</v>
      </c>
      <c r="N3170" s="216">
        <f>IF(Q3147="불승인",0,IF(M3144="지원단가",K3170*L3170*M3170,0))</f>
        <v>0</v>
      </c>
      <c r="O3170" s="690"/>
      <c r="P3170" s="217">
        <f t="shared" si="368"/>
        <v>0</v>
      </c>
      <c r="Q3170" s="706"/>
      <c r="R3170" s="707"/>
    </row>
    <row r="3171" spans="2:18" ht="17.25" thickBot="1">
      <c r="B3171" s="688"/>
      <c r="C3171" s="271"/>
      <c r="D3171" s="700"/>
      <c r="E3171" s="701"/>
      <c r="F3171" s="221"/>
      <c r="G3171" s="222"/>
      <c r="H3171" s="223"/>
      <c r="I3171" s="224">
        <f>IF(M3144="지원단가",F3171*G3171*H3171,0)</f>
        <v>0</v>
      </c>
      <c r="J3171" s="691"/>
      <c r="K3171" s="225">
        <f t="shared" si="365"/>
        <v>0</v>
      </c>
      <c r="L3171" s="226">
        <f t="shared" si="366"/>
        <v>0</v>
      </c>
      <c r="M3171" s="227">
        <f t="shared" si="367"/>
        <v>0</v>
      </c>
      <c r="N3171" s="224">
        <f>IF(Q3147="불승인",0,IF(M3144="지원단가",K3171*L3171*M3171,0))</f>
        <v>0</v>
      </c>
      <c r="O3171" s="691"/>
      <c r="P3171" s="225">
        <f t="shared" si="368"/>
        <v>0</v>
      </c>
      <c r="Q3171" s="702"/>
      <c r="R3171" s="703"/>
    </row>
    <row r="3172" spans="2:18">
      <c r="B3172" s="686" t="s">
        <v>42</v>
      </c>
      <c r="C3172" s="278"/>
      <c r="D3172" s="696"/>
      <c r="E3172" s="697"/>
      <c r="F3172" s="235"/>
      <c r="G3172" s="236"/>
      <c r="H3172" s="237"/>
      <c r="I3172" s="238">
        <f>IF(M3144="지원단가",F3172*G3172*H3172,0)</f>
        <v>0</v>
      </c>
      <c r="J3172" s="689">
        <f>SUM(I3172:I3173)</f>
        <v>0</v>
      </c>
      <c r="K3172" s="239">
        <f t="shared" si="365"/>
        <v>0</v>
      </c>
      <c r="L3172" s="240">
        <f t="shared" si="366"/>
        <v>0</v>
      </c>
      <c r="M3172" s="241">
        <f t="shared" si="367"/>
        <v>0</v>
      </c>
      <c r="N3172" s="238">
        <f>IF(Q3147="불승인",0,IF(M3144="지원단가",K3172*L3172*M3172,0))</f>
        <v>0</v>
      </c>
      <c r="O3172" s="689">
        <f>SUM(N3172:N3173)</f>
        <v>0</v>
      </c>
      <c r="P3172" s="239">
        <f t="shared" si="368"/>
        <v>0</v>
      </c>
      <c r="Q3172" s="698"/>
      <c r="R3172" s="699"/>
    </row>
    <row r="3173" spans="2:18" ht="17.25" thickBot="1">
      <c r="B3173" s="688"/>
      <c r="C3173" s="279"/>
      <c r="D3173" s="700"/>
      <c r="E3173" s="701"/>
      <c r="F3173" s="243"/>
      <c r="G3173" s="244"/>
      <c r="H3173" s="245"/>
      <c r="I3173" s="246">
        <f>IF(M3144="지원단가",F3173*G3173*H3173,0)</f>
        <v>0</v>
      </c>
      <c r="J3173" s="691"/>
      <c r="K3173" s="247">
        <f t="shared" si="365"/>
        <v>0</v>
      </c>
      <c r="L3173" s="248">
        <f t="shared" si="366"/>
        <v>0</v>
      </c>
      <c r="M3173" s="249">
        <f t="shared" si="367"/>
        <v>0</v>
      </c>
      <c r="N3173" s="246">
        <f>IF(Q3147="불승인",0,IF(M3144="지원단가",K3173*L3173*M3173,0))</f>
        <v>0</v>
      </c>
      <c r="O3173" s="691"/>
      <c r="P3173" s="247">
        <f t="shared" si="368"/>
        <v>0</v>
      </c>
      <c r="Q3173" s="702"/>
      <c r="R3173" s="703"/>
    </row>
    <row r="3174" spans="2:18">
      <c r="B3174" s="686" t="s">
        <v>43</v>
      </c>
      <c r="C3174" s="269"/>
      <c r="D3174" s="696"/>
      <c r="E3174" s="697"/>
      <c r="F3174" s="205"/>
      <c r="G3174" s="206"/>
      <c r="H3174" s="207"/>
      <c r="I3174" s="208">
        <f>IF(M3144="지원단가",F3174*G3174*H3174,0)</f>
        <v>0</v>
      </c>
      <c r="J3174" s="689">
        <f>SUM(I3174:I3176)</f>
        <v>0</v>
      </c>
      <c r="K3174" s="209">
        <f t="shared" si="365"/>
        <v>0</v>
      </c>
      <c r="L3174" s="210">
        <f t="shared" si="366"/>
        <v>0</v>
      </c>
      <c r="M3174" s="211">
        <f t="shared" si="367"/>
        <v>0</v>
      </c>
      <c r="N3174" s="208">
        <f>IF(Q3147="불승인",0,IF(M3144="지원단가",K3174*L3174*M3174,0))</f>
        <v>0</v>
      </c>
      <c r="O3174" s="689">
        <f>SUM(N3174:N3176)</f>
        <v>0</v>
      </c>
      <c r="P3174" s="209">
        <f t="shared" si="368"/>
        <v>0</v>
      </c>
      <c r="Q3174" s="698"/>
      <c r="R3174" s="699"/>
    </row>
    <row r="3175" spans="2:18">
      <c r="B3175" s="687"/>
      <c r="C3175" s="270"/>
      <c r="D3175" s="704"/>
      <c r="E3175" s="705"/>
      <c r="F3175" s="213"/>
      <c r="G3175" s="214"/>
      <c r="H3175" s="215"/>
      <c r="I3175" s="216">
        <f>IF(M3144="지원단가",F3175*G3175*H3175,0)</f>
        <v>0</v>
      </c>
      <c r="J3175" s="690"/>
      <c r="K3175" s="217">
        <f t="shared" si="365"/>
        <v>0</v>
      </c>
      <c r="L3175" s="218">
        <f t="shared" si="366"/>
        <v>0</v>
      </c>
      <c r="M3175" s="219">
        <f t="shared" si="367"/>
        <v>0</v>
      </c>
      <c r="N3175" s="216">
        <f>IF(Q3147="불승인",0,IF(M3144="지원단가",K3175*L3175*M3175,0))</f>
        <v>0</v>
      </c>
      <c r="O3175" s="690"/>
      <c r="P3175" s="217">
        <f t="shared" si="368"/>
        <v>0</v>
      </c>
      <c r="Q3175" s="706"/>
      <c r="R3175" s="707"/>
    </row>
    <row r="3176" spans="2:18" ht="17.25" thickBot="1">
      <c r="B3176" s="688"/>
      <c r="C3176" s="271"/>
      <c r="D3176" s="700"/>
      <c r="E3176" s="701"/>
      <c r="F3176" s="221"/>
      <c r="G3176" s="222"/>
      <c r="H3176" s="223"/>
      <c r="I3176" s="224">
        <f>IF(M3144="지원단가",F3176*G3176*H3176,0)</f>
        <v>0</v>
      </c>
      <c r="J3176" s="691"/>
      <c r="K3176" s="225">
        <f t="shared" si="365"/>
        <v>0</v>
      </c>
      <c r="L3176" s="226">
        <f t="shared" si="366"/>
        <v>0</v>
      </c>
      <c r="M3176" s="227">
        <f t="shared" si="367"/>
        <v>0</v>
      </c>
      <c r="N3176" s="224">
        <f>IF(Q3147="불승인",0,IF(M3144="지원단가",K3176*L3176*M3176,0))</f>
        <v>0</v>
      </c>
      <c r="O3176" s="691"/>
      <c r="P3176" s="225">
        <f t="shared" si="368"/>
        <v>0</v>
      </c>
      <c r="Q3176" s="702"/>
      <c r="R3176" s="703"/>
    </row>
    <row r="3177" spans="2:18" ht="17.25" thickBot="1">
      <c r="B3177" s="686" t="s">
        <v>87</v>
      </c>
      <c r="C3177" s="278"/>
      <c r="D3177" s="280"/>
      <c r="E3177" s="281" t="s">
        <v>2297</v>
      </c>
      <c r="F3177" s="235"/>
      <c r="G3177" s="236"/>
      <c r="H3177" s="237"/>
      <c r="I3177" s="238">
        <f>IF(M3144="지원단가",F3177*G3177*H3177,0)</f>
        <v>0</v>
      </c>
      <c r="J3177" s="689">
        <f>SUM(I3177:I3179)</f>
        <v>0</v>
      </c>
      <c r="K3177" s="239">
        <f t="shared" si="365"/>
        <v>0</v>
      </c>
      <c r="L3177" s="240">
        <f t="shared" si="366"/>
        <v>0</v>
      </c>
      <c r="M3177" s="241">
        <f t="shared" si="367"/>
        <v>0</v>
      </c>
      <c r="N3177" s="238">
        <f>IF(Q3147="불승인",0,IF(M3144="지원단가",K3177*L3177*M3177,0))</f>
        <v>0</v>
      </c>
      <c r="O3177" s="689">
        <f>SUM(N3177:N3179)</f>
        <v>0</v>
      </c>
      <c r="P3177" s="239">
        <f t="shared" si="368"/>
        <v>0</v>
      </c>
      <c r="Q3177" s="252"/>
      <c r="R3177" s="253" t="s">
        <v>2298</v>
      </c>
    </row>
    <row r="3178" spans="2:18" ht="17.25" thickTop="1">
      <c r="B3178" s="687"/>
      <c r="C3178" s="270"/>
      <c r="D3178" s="282"/>
      <c r="E3178" s="692" t="e">
        <f>J3177/SUM(J3151:J3176)</f>
        <v>#DIV/0!</v>
      </c>
      <c r="F3178" s="213"/>
      <c r="G3178" s="214"/>
      <c r="H3178" s="215"/>
      <c r="I3178" s="216">
        <f>IF(M3144="지원단가",F3178*G3178*H3178,0)</f>
        <v>0</v>
      </c>
      <c r="J3178" s="690"/>
      <c r="K3178" s="217">
        <f t="shared" si="365"/>
        <v>0</v>
      </c>
      <c r="L3178" s="218">
        <f t="shared" si="366"/>
        <v>0</v>
      </c>
      <c r="M3178" s="219">
        <f t="shared" si="367"/>
        <v>0</v>
      </c>
      <c r="N3178" s="216">
        <f>IF(Q3147="불승인",0,IF(M3144="지원단가",K3178*L3178*M3178,0))</f>
        <v>0</v>
      </c>
      <c r="O3178" s="690"/>
      <c r="P3178" s="217">
        <f t="shared" si="368"/>
        <v>0</v>
      </c>
      <c r="Q3178" s="255"/>
      <c r="R3178" s="694" t="e">
        <f>O3177/SUM(O3151:O3176)</f>
        <v>#DIV/0!</v>
      </c>
    </row>
    <row r="3179" spans="2:18" ht="17.25" thickBot="1">
      <c r="B3179" s="688"/>
      <c r="C3179" s="279"/>
      <c r="D3179" s="283"/>
      <c r="E3179" s="693"/>
      <c r="F3179" s="243"/>
      <c r="G3179" s="244"/>
      <c r="H3179" s="245"/>
      <c r="I3179" s="246">
        <f>IF(M3144="지원단가",F3179*G3179*H3179,0)</f>
        <v>0</v>
      </c>
      <c r="J3179" s="691"/>
      <c r="K3179" s="247">
        <f t="shared" si="365"/>
        <v>0</v>
      </c>
      <c r="L3179" s="248">
        <f t="shared" si="366"/>
        <v>0</v>
      </c>
      <c r="M3179" s="249">
        <f t="shared" si="367"/>
        <v>0</v>
      </c>
      <c r="N3179" s="246">
        <f>IF(Q3147="불승인",0,IF(M3144="지원단가",K3179*L3179*M3179,0))</f>
        <v>0</v>
      </c>
      <c r="O3179" s="691"/>
      <c r="P3179" s="247">
        <f t="shared" si="368"/>
        <v>0</v>
      </c>
      <c r="Q3179" s="257"/>
      <c r="R3179" s="695"/>
    </row>
    <row r="3180" spans="2:18">
      <c r="B3180" s="686" t="s">
        <v>19</v>
      </c>
      <c r="C3180" s="269"/>
      <c r="D3180" s="696"/>
      <c r="E3180" s="697"/>
      <c r="F3180" s="205"/>
      <c r="G3180" s="206"/>
      <c r="H3180" s="207"/>
      <c r="I3180" s="208">
        <f>F3180*G3180*H3180</f>
        <v>0</v>
      </c>
      <c r="J3180" s="689">
        <f>SUM(I3180:I3181)</f>
        <v>0</v>
      </c>
      <c r="K3180" s="209">
        <f t="shared" si="365"/>
        <v>0</v>
      </c>
      <c r="L3180" s="210">
        <f t="shared" si="366"/>
        <v>0</v>
      </c>
      <c r="M3180" s="211">
        <f t="shared" si="367"/>
        <v>0</v>
      </c>
      <c r="N3180" s="208">
        <f>IF(Q3147="불승인", 0,K3180*L3180*M3180)</f>
        <v>0</v>
      </c>
      <c r="O3180" s="689">
        <f>SUM(N3180:N3181)</f>
        <v>0</v>
      </c>
      <c r="P3180" s="209">
        <f t="shared" si="368"/>
        <v>0</v>
      </c>
      <c r="Q3180" s="698"/>
      <c r="R3180" s="699"/>
    </row>
    <row r="3181" spans="2:18" ht="17.25" thickBot="1">
      <c r="B3181" s="688"/>
      <c r="C3181" s="271"/>
      <c r="D3181" s="700"/>
      <c r="E3181" s="701"/>
      <c r="F3181" s="221"/>
      <c r="G3181" s="222"/>
      <c r="H3181" s="223"/>
      <c r="I3181" s="224">
        <f t="shared" ref="I3181:I3182" si="369">F3181*G3181*H3181</f>
        <v>0</v>
      </c>
      <c r="J3181" s="691"/>
      <c r="K3181" s="225">
        <f t="shared" si="365"/>
        <v>0</v>
      </c>
      <c r="L3181" s="226">
        <f t="shared" si="366"/>
        <v>0</v>
      </c>
      <c r="M3181" s="227">
        <f t="shared" si="367"/>
        <v>0</v>
      </c>
      <c r="N3181" s="224">
        <f>IF(Q3147="불승인", 0,K3181*L3181*M3181)</f>
        <v>0</v>
      </c>
      <c r="O3181" s="691"/>
      <c r="P3181" s="225">
        <f t="shared" si="368"/>
        <v>0</v>
      </c>
      <c r="Q3181" s="702"/>
      <c r="R3181" s="703"/>
    </row>
    <row r="3182" spans="2:18" ht="17.25" thickBot="1">
      <c r="B3182" s="258" t="s">
        <v>44</v>
      </c>
      <c r="C3182" s="284"/>
      <c r="D3182" s="682"/>
      <c r="E3182" s="683"/>
      <c r="F3182" s="260"/>
      <c r="G3182" s="261"/>
      <c r="H3182" s="262"/>
      <c r="I3182" s="263">
        <f t="shared" si="369"/>
        <v>0</v>
      </c>
      <c r="J3182" s="264">
        <f>I3182</f>
        <v>0</v>
      </c>
      <c r="K3182" s="265">
        <f t="shared" si="365"/>
        <v>0</v>
      </c>
      <c r="L3182" s="266">
        <f t="shared" si="366"/>
        <v>0</v>
      </c>
      <c r="M3182" s="267">
        <f t="shared" si="367"/>
        <v>0</v>
      </c>
      <c r="N3182" s="263">
        <f>IF(Q3147="불승인", 0,K3182*L3182*M3182)</f>
        <v>0</v>
      </c>
      <c r="O3182" s="264">
        <f>N3182</f>
        <v>0</v>
      </c>
      <c r="P3182" s="265">
        <f t="shared" si="368"/>
        <v>0</v>
      </c>
      <c r="Q3182" s="684"/>
      <c r="R3182" s="685"/>
    </row>
    <row r="3184" spans="2:18" ht="17.25" thickBot="1"/>
    <row r="3185" spans="2:18" ht="19.5">
      <c r="B3185" s="1" t="s">
        <v>0</v>
      </c>
      <c r="C3185" s="742" t="str">
        <f>총괄!$D$2</f>
        <v>공동훈련센터명</v>
      </c>
      <c r="D3185" s="743"/>
      <c r="E3185" s="743"/>
      <c r="F3185" s="744" t="str" cm="1">
        <f t="array" ref="F3185">IFERROR( LOOKUP(2, 1/(과정일람표!$A$13:$A$412=C3186)/(과정일람표!$B$13:$B$412="승인"), IF(과정일람표!$F$13:$F$412="", NA(), "파트너: " &amp; 과정일람표!$F$13:$F$412)),"")</f>
        <v/>
      </c>
      <c r="G3185" s="745"/>
      <c r="H3185" s="746" t="s">
        <v>21</v>
      </c>
      <c r="I3185" s="747"/>
      <c r="J3185" s="747"/>
      <c r="K3185" s="747"/>
      <c r="L3185" s="747"/>
      <c r="M3185" s="747"/>
      <c r="N3185" s="748"/>
      <c r="O3185" s="749" t="s">
        <v>549</v>
      </c>
      <c r="P3185" s="751" t="s">
        <v>550</v>
      </c>
      <c r="Q3185" s="753" t="s">
        <v>13</v>
      </c>
      <c r="R3185" s="754"/>
    </row>
    <row r="3186" spans="2:18" ht="20.25" thickBot="1">
      <c r="B3186" s="2" t="s">
        <v>1</v>
      </c>
      <c r="C3186" s="179">
        <v>75</v>
      </c>
      <c r="D3186" s="755" t="str" cm="1">
        <f t="array" ref="D3186">IFERROR( LOOKUP(2, 1/(과정일람표!$A$13:$A$412=C3186)/(과정일람표!$B$13:$B$412="승인"), IF(과정일람표!$R$13:$R$412="", NA(), 과정일람표!$R$13:$R$412)),"")</f>
        <v/>
      </c>
      <c r="E3186" s="756"/>
      <c r="F3186" s="756"/>
      <c r="G3186" s="757"/>
      <c r="H3186" s="3" t="s">
        <v>14</v>
      </c>
      <c r="I3186" s="4" t="s">
        <v>47</v>
      </c>
      <c r="J3186" s="4" t="s">
        <v>46</v>
      </c>
      <c r="K3186" s="4" t="s">
        <v>34</v>
      </c>
      <c r="L3186" s="4" t="s">
        <v>22</v>
      </c>
      <c r="M3186" s="4" t="s">
        <v>17</v>
      </c>
      <c r="N3186" s="17" t="s">
        <v>554</v>
      </c>
      <c r="O3186" s="750"/>
      <c r="P3186" s="752"/>
      <c r="Q3186" s="738"/>
      <c r="R3186" s="739"/>
    </row>
    <row r="3187" spans="2:18" ht="19.5">
      <c r="B3187" s="720" t="s">
        <v>2</v>
      </c>
      <c r="C3187" s="5" t="s">
        <v>4</v>
      </c>
      <c r="D3187" s="6" t="s">
        <v>5</v>
      </c>
      <c r="E3187" s="6" t="s">
        <v>11</v>
      </c>
      <c r="F3187" s="7" t="s">
        <v>12</v>
      </c>
      <c r="G3187" s="8" t="s">
        <v>2152</v>
      </c>
      <c r="H3187" s="11" t="s">
        <v>15</v>
      </c>
      <c r="I3187" s="180">
        <f>SUM(I3188:I3190)</f>
        <v>0</v>
      </c>
      <c r="J3187" s="180">
        <f>SUM(J3188:J3190)</f>
        <v>0</v>
      </c>
      <c r="K3187" s="180">
        <f>SUM(K3188:K3190)</f>
        <v>0</v>
      </c>
      <c r="L3187" s="723" t="str" cm="1">
        <f t="array" ref="L3187">IFERROR( LOOKUP(2, 1/(과정일람표!$A$13:$A$412=C3186)/(과정일람표!$B$13:$B$412="승인"), IF(과정일람표!$N$13:$N$412="", NA(), 과정일람표!$N$13:$N$412)),"")</f>
        <v/>
      </c>
      <c r="M3187" s="726" t="str" cm="1">
        <f t="array" ref="M3187">IFERROR( LOOKUP(2, 1/(과정일람표!$A$13:$A$412=C3186)/(과정일람표!$B$13:$B$412="승인"), IF(과정일람표!$AA$13:$AA$412="", NA(), 과정일람표!$AA$13:$AA$412)),"")</f>
        <v/>
      </c>
      <c r="N3187" s="729" t="e">
        <f>VLOOKUP(LEFT(N3189,6),NCS단가,5,FALSE)</f>
        <v>#N/A</v>
      </c>
      <c r="O3187" s="731" t="str" cm="1">
        <f t="array" ref="O3187">IFERROR( LOOKUP(2, 1/(과정일람표!$A$13:$A$412=C3186)/(과정일람표!$B$13:$B$412="신청"), IF(과정일람표!$AC$13:$AC$412="", NA(), 과정일람표!$AC$13:$AC$412)),"")</f>
        <v/>
      </c>
      <c r="P3187" s="729" t="e">
        <f>IF(Q3190="불승인",0,IF(OR(D3188="원격대체", D3188="집체",D3188="혼합"),IF(M3187="기준단가",N3187,J3188/(G3190*D3190)),_xlfn.IFS(D3188="원격",2970,D3188="STEP자체", 6160,D3188="STEP공공",4600)))</f>
        <v>#N/A</v>
      </c>
      <c r="Q3187" s="734" t="str">
        <f>IF(총괄!$C$6="전략", IF(P3190&lt;300%,"적정","검토필요"), IF(총괄!$C$6="지산맞", IF(LEN(L3187)=0,"분류입력확인",IF(P3190&lt;VLOOKUP(L3187,테이블!$B$3:$C$5,2,FALSE),"적정","검토필요")),IF(OR(LEN(E3188)&gt;0,LEN(F3188)&gt;0),IF(과정별세부산출!P3190&lt;300%,"적정","검토필요"),IF(과정별세부산출!P3190&lt;VLOOKUP(과정별세부산출!G3188,테이블!$H$3:$I$10,2,FALSE),"적정","검토필요"))))</f>
        <v>분류입력확인</v>
      </c>
      <c r="R3187" s="735"/>
    </row>
    <row r="3188" spans="2:18" ht="20.25" thickBot="1">
      <c r="B3188" s="721"/>
      <c r="C3188" s="181" t="str" cm="1">
        <f t="array" ref="C3188">IFERROR( LOOKUP(2, 1/(과정일람표!$A$13:$A$412=C3186)/(과정일람표!$B$13:$B$412="승인"), IF(과정일람표!$T$13:$T$412="", NA(), 과정일람표!$T$13:$T$412)),"")</f>
        <v/>
      </c>
      <c r="D3188" s="182" t="str" cm="1">
        <f t="array" ref="D3188">IFERROR( LOOKUP(2, 1/(과정일람표!$A$13:$A$412=C3186)/(과정일람표!$B$13:$B$412="승인"), IF(과정일람표!$U$13:$U$412="", NA(), 과정일람표!$U$13:$U$412)),"")</f>
        <v/>
      </c>
      <c r="E3188" s="182" t="str" cm="1">
        <f t="array" ref="E3188">IFERROR( LOOKUP(2, 1/(과정일람표!$A$13:$A$412=C3186)/(과정일람표!$B$13:$B$412="승인"), IF(과정일람표!$K$13:$K$412="", NA(), 과정일람표!$K$13:$K$412)),"")</f>
        <v/>
      </c>
      <c r="F3188" s="182" t="str" cm="1">
        <f t="array" ref="F3188">IFERROR( LOOKUP(2, 1/(과정일람표!$A$13:$A$412=C3186)/(과정일람표!$B$13:$B$412="승인"), IF(과정일람표!$L$13:$L$412="", NA(), 과정일람표!$L$13:$L$412)),"")</f>
        <v/>
      </c>
      <c r="G3188" s="183" t="str" cm="1">
        <f t="array" ref="G3188">IFERROR( LOOKUP(2, 1/(과정일람표!$A$13:$A$412=C3186)/(과정일람표!$B$13:$B$412="승인"), IF(과정일람표!$M$13:$M$412="", NA(), 과정일람표!$M$13:$M$412)),"")</f>
        <v/>
      </c>
      <c r="H3188" s="12" t="s">
        <v>18</v>
      </c>
      <c r="I3188" s="184">
        <f>IF(M3187="기준단가",IF(OR(D3188="집체",D3188="원격대체", D3188="혼합"),N3187*D3190*G3190,_xlfn.IFS(D3188="원격",2970*D3190*G3190,D3188="STEP자체",6160*D3190*G3190,D3188="STEP공공",4600*D3190*G3190)),IF(M3187="E-9",2*N3187*D3190*G3190,SUM(J3194:J3222)))</f>
        <v>0</v>
      </c>
      <c r="J3188" s="184">
        <f>IF(Q3190="불승인",0,IF(M3187="기준단가",IF(OR(D3188="집체",D3188="원격대체", D3188="혼합"),N3187*D3190*G3190,_xlfn.IFS(D3188="원격",2970*D3190*G3190,D3188="STEP자체",6160*D3190*G3190,D3188="STEP공공",4600*D3190*G3190)),IF(M3187="E-9",2*N3187*D3190*G3190,SUM(O3194:O3222))))</f>
        <v>0</v>
      </c>
      <c r="K3188" s="184">
        <f>J3188-I3188</f>
        <v>0</v>
      </c>
      <c r="L3188" s="724"/>
      <c r="M3188" s="727"/>
      <c r="N3188" s="730"/>
      <c r="O3188" s="732"/>
      <c r="P3188" s="733"/>
      <c r="Q3188" s="734"/>
      <c r="R3188" s="735"/>
    </row>
    <row r="3189" spans="2:18" ht="19.5">
      <c r="B3189" s="721"/>
      <c r="C3189" s="9" t="s">
        <v>6</v>
      </c>
      <c r="D3189" s="10" t="s">
        <v>7</v>
      </c>
      <c r="E3189" s="10" t="s">
        <v>8</v>
      </c>
      <c r="F3189" s="10" t="s">
        <v>9</v>
      </c>
      <c r="G3189" s="10" t="s">
        <v>10</v>
      </c>
      <c r="H3189" s="13" t="s">
        <v>19</v>
      </c>
      <c r="I3189" s="184">
        <f>IF(OR(D3188="집체",D3188="혼합"), J3223, 0)</f>
        <v>0</v>
      </c>
      <c r="J3189" s="184">
        <f>IF(Q3190="불승인",0,IF(OR(D3188="집체",D3188="혼합"),O3223,0))</f>
        <v>0</v>
      </c>
      <c r="K3189" s="184">
        <f>J3189-I3189</f>
        <v>0</v>
      </c>
      <c r="L3189" s="724"/>
      <c r="M3189" s="727"/>
      <c r="N3189" s="185" t="str" cm="1">
        <f t="array" ref="N3189">IFERROR( LOOKUP(2, 1/(과정일람표!$A$13:$A$412=C3186)/(과정일람표!$B$13:$B$412="승인"), IF(과정일람표!$J$13:$J$412="", NA(), 과정일람표!$J$13:$J$412)),"")</f>
        <v/>
      </c>
      <c r="O3189" s="736" t="s">
        <v>551</v>
      </c>
      <c r="P3189" s="737"/>
      <c r="Q3189" s="738" t="s">
        <v>85</v>
      </c>
      <c r="R3189" s="739"/>
    </row>
    <row r="3190" spans="2:18" ht="20.25" thickBot="1">
      <c r="B3190" s="722"/>
      <c r="C3190" s="186" t="str" cm="1">
        <f t="array" ref="C3190">IFERROR( LOOKUP(2, 1/(과정일람표!$A$13:$A$412=C3186)/(과정일람표!$B$13:$B$412="승인"), IF(과정일람표!$V$13:$V$412="", NA(), 과정일람표!$V$13:$V$412)),"")</f>
        <v/>
      </c>
      <c r="D3190" s="182" t="str" cm="1">
        <f t="array" ref="D3190">IFERROR( LOOKUP(2, 1/(과정일람표!$A$13:$A$412=C3186)/(과정일람표!$B$13:$B$412="승인"), IF(과정일람표!$W$13:$W$412="", NA(), 과정일람표!$W$13:$W$412)),"")</f>
        <v/>
      </c>
      <c r="E3190" s="187" t="str" cm="1">
        <f t="array" ref="E3190">IFERROR( LOOKUP(2, 1/(과정일람표!$A$13:$A$412=C3186)/(과정일람표!$B$13:$B$412="승인"), IF(과정일람표!$R$13:$R$412="", NA(), 과정일람표!$X$13:$X$412)),"")</f>
        <v/>
      </c>
      <c r="F3190" s="187" t="str" cm="1">
        <f t="array" ref="F3190">IFERROR( LOOKUP(2, 1/(과정일람표!$A$13:$A$412=C3186)/(과정일람표!$B$13:$B$412="승인"), IF(과정일람표!$Y$13:$Y$412="", NA(), 과정일람표!$Y$13:$Y$412)),"")</f>
        <v/>
      </c>
      <c r="G3190" s="187" t="str" cm="1">
        <f t="array" ref="G3190">IFERROR( LOOKUP(2, 1/(과정일람표!$A$13:$A$412=C3186)/(과정일람표!$B$13:$B$412="승인"), IF(과정일람표!$Z$13:$Z$412="", NA(), 과정일람표!$Z$13:$Z$412)),"")</f>
        <v/>
      </c>
      <c r="H3190" s="14" t="s">
        <v>20</v>
      </c>
      <c r="I3190" s="188">
        <f>IF(OR(D3188="집체", D3188="원격대체",D3188="혼합"), J3225, 0)</f>
        <v>0</v>
      </c>
      <c r="J3190" s="188">
        <f>IF(Q3190="불승인",0,IF(OR(D3188="집체",D3188="원격대체",D3188="혼합"),O3225,0))</f>
        <v>0</v>
      </c>
      <c r="K3190" s="188">
        <f>J3190-I3190</f>
        <v>0</v>
      </c>
      <c r="L3190" s="725"/>
      <c r="M3190" s="728"/>
      <c r="N3190" s="189" t="str" cm="1">
        <f t="array" ref="N3190">IFERROR( LOOKUP(2, 1/(과정일람표!$A$13:$A$412=C3186)/(과정일람표!$B$13:$B$412="승인"), IF(과정일람표!$I$13:$I$412="", NA(), 과정일람표!$I$13:$I$412)),"")</f>
        <v/>
      </c>
      <c r="O3190" s="16" t="e">
        <f>O3187/N3187</f>
        <v>#VALUE!</v>
      </c>
      <c r="P3190" s="18" t="e">
        <f>P3187/N3187</f>
        <v>#N/A</v>
      </c>
      <c r="Q3190" s="740" t="s">
        <v>2291</v>
      </c>
      <c r="R3190" s="741"/>
    </row>
    <row r="3191" spans="2:18" ht="17.25" thickBot="1"/>
    <row r="3192" spans="2:18" ht="17.25" thickBot="1">
      <c r="B3192" s="708" t="s">
        <v>24</v>
      </c>
      <c r="C3192" s="710" t="s">
        <v>25</v>
      </c>
      <c r="D3192" s="712" t="s">
        <v>26</v>
      </c>
      <c r="E3192" s="713"/>
      <c r="F3192" s="716" t="s">
        <v>32</v>
      </c>
      <c r="G3192" s="717"/>
      <c r="H3192" s="717"/>
      <c r="I3192" s="717"/>
      <c r="J3192" s="718"/>
      <c r="K3192" s="716" t="s">
        <v>33</v>
      </c>
      <c r="L3192" s="717"/>
      <c r="M3192" s="717"/>
      <c r="N3192" s="717"/>
      <c r="O3192" s="718"/>
      <c r="P3192" s="716" t="s">
        <v>30</v>
      </c>
      <c r="Q3192" s="717"/>
      <c r="R3192" s="718"/>
    </row>
    <row r="3193" spans="2:18" ht="17.25" thickBot="1">
      <c r="B3193" s="709"/>
      <c r="C3193" s="711"/>
      <c r="D3193" s="714"/>
      <c r="E3193" s="715"/>
      <c r="F3193" s="190" t="s">
        <v>27</v>
      </c>
      <c r="G3193" s="191" t="s">
        <v>28</v>
      </c>
      <c r="H3193" s="15" t="s">
        <v>29</v>
      </c>
      <c r="I3193" s="192" t="s">
        <v>16</v>
      </c>
      <c r="J3193" s="193" t="s">
        <v>38</v>
      </c>
      <c r="K3193" s="190" t="s">
        <v>27</v>
      </c>
      <c r="L3193" s="191" t="s">
        <v>28</v>
      </c>
      <c r="M3193" s="15" t="s">
        <v>29</v>
      </c>
      <c r="N3193" s="192" t="s">
        <v>16</v>
      </c>
      <c r="O3193" s="193" t="s">
        <v>38</v>
      </c>
      <c r="P3193" s="190" t="s">
        <v>34</v>
      </c>
      <c r="Q3193" s="719" t="s">
        <v>31</v>
      </c>
      <c r="R3193" s="718"/>
    </row>
    <row r="3194" spans="2:18" ht="17.25" thickBot="1">
      <c r="B3194" s="194" t="s">
        <v>35</v>
      </c>
      <c r="C3194" s="268"/>
      <c r="D3194" s="682"/>
      <c r="E3194" s="683"/>
      <c r="F3194" s="196"/>
      <c r="G3194" s="197"/>
      <c r="H3194" s="198"/>
      <c r="I3194" s="199">
        <f>IF(M3187="지원단가",F3194*G3194*H3194,0)</f>
        <v>0</v>
      </c>
      <c r="J3194" s="200">
        <f>I3194</f>
        <v>0</v>
      </c>
      <c r="K3194" s="201">
        <f t="shared" ref="K3194:K3225" si="370">F3194</f>
        <v>0</v>
      </c>
      <c r="L3194" s="202">
        <f t="shared" ref="L3194:L3225" si="371">G3194</f>
        <v>0</v>
      </c>
      <c r="M3194" s="203">
        <f t="shared" ref="M3194:M3225" si="372">H3194</f>
        <v>0</v>
      </c>
      <c r="N3194" s="199">
        <f>IF(Q3190="불승인", 0,IF(M3187="지원단가",K3194*L3194*M3194,0))</f>
        <v>0</v>
      </c>
      <c r="O3194" s="200">
        <f>SUM(N3194)</f>
        <v>0</v>
      </c>
      <c r="P3194" s="201">
        <f>N3194-I3194</f>
        <v>0</v>
      </c>
      <c r="Q3194" s="684"/>
      <c r="R3194" s="685"/>
    </row>
    <row r="3195" spans="2:18">
      <c r="B3195" s="686" t="s">
        <v>36</v>
      </c>
      <c r="C3195" s="269"/>
      <c r="D3195" s="696"/>
      <c r="E3195" s="697"/>
      <c r="F3195" s="205"/>
      <c r="G3195" s="206"/>
      <c r="H3195" s="207"/>
      <c r="I3195" s="208">
        <f>IF(M3187="지원단가",F3195*G3195*H3195,0)</f>
        <v>0</v>
      </c>
      <c r="J3195" s="689">
        <f>SUM(I3195:I3198)</f>
        <v>0</v>
      </c>
      <c r="K3195" s="209">
        <f t="shared" si="370"/>
        <v>0</v>
      </c>
      <c r="L3195" s="210">
        <f t="shared" si="371"/>
        <v>0</v>
      </c>
      <c r="M3195" s="211">
        <f t="shared" si="372"/>
        <v>0</v>
      </c>
      <c r="N3195" s="208">
        <f>IF(Q3190="불승인",0,IF(M3187="지원단가",K3195*L3195*M3195,0))</f>
        <v>0</v>
      </c>
      <c r="O3195" s="689">
        <f>SUM(N3195:N3198)</f>
        <v>0</v>
      </c>
      <c r="P3195" s="209">
        <f t="shared" ref="P3195:P3225" si="373">N3195-I3195</f>
        <v>0</v>
      </c>
      <c r="Q3195" s="698"/>
      <c r="R3195" s="699"/>
    </row>
    <row r="3196" spans="2:18">
      <c r="B3196" s="687"/>
      <c r="C3196" s="270"/>
      <c r="D3196" s="704"/>
      <c r="E3196" s="705"/>
      <c r="F3196" s="213"/>
      <c r="G3196" s="214"/>
      <c r="H3196" s="215"/>
      <c r="I3196" s="216">
        <f>IF(M3187="지원단가",F3196*G3196*H3196,0)</f>
        <v>0</v>
      </c>
      <c r="J3196" s="690"/>
      <c r="K3196" s="217">
        <f t="shared" si="370"/>
        <v>0</v>
      </c>
      <c r="L3196" s="218">
        <f t="shared" si="371"/>
        <v>0</v>
      </c>
      <c r="M3196" s="219">
        <f t="shared" si="372"/>
        <v>0</v>
      </c>
      <c r="N3196" s="216">
        <f>IF(Q3190="불승인",0,IF(M3187="지원단가",K3196*L3196*M3196,0))</f>
        <v>0</v>
      </c>
      <c r="O3196" s="690"/>
      <c r="P3196" s="217">
        <f t="shared" si="373"/>
        <v>0</v>
      </c>
      <c r="Q3196" s="706"/>
      <c r="R3196" s="707"/>
    </row>
    <row r="3197" spans="2:18">
      <c r="B3197" s="687"/>
      <c r="C3197" s="270"/>
      <c r="D3197" s="704"/>
      <c r="E3197" s="705"/>
      <c r="F3197" s="213"/>
      <c r="G3197" s="214"/>
      <c r="H3197" s="215"/>
      <c r="I3197" s="216">
        <f>IF(M3187="지원단가",F3197*G3197*H3197,0)</f>
        <v>0</v>
      </c>
      <c r="J3197" s="690"/>
      <c r="K3197" s="217">
        <f t="shared" si="370"/>
        <v>0</v>
      </c>
      <c r="L3197" s="218">
        <f t="shared" si="371"/>
        <v>0</v>
      </c>
      <c r="M3197" s="219">
        <f t="shared" si="372"/>
        <v>0</v>
      </c>
      <c r="N3197" s="216">
        <f>IF(Q3190="불승인",0,IF(M3187="지원단가",K3197*L3197*M3197,0))</f>
        <v>0</v>
      </c>
      <c r="O3197" s="690"/>
      <c r="P3197" s="217">
        <f t="shared" si="373"/>
        <v>0</v>
      </c>
      <c r="Q3197" s="706"/>
      <c r="R3197" s="707"/>
    </row>
    <row r="3198" spans="2:18" ht="17.25" thickBot="1">
      <c r="B3198" s="688"/>
      <c r="C3198" s="271"/>
      <c r="D3198" s="700"/>
      <c r="E3198" s="701"/>
      <c r="F3198" s="221"/>
      <c r="G3198" s="222"/>
      <c r="H3198" s="223"/>
      <c r="I3198" s="224">
        <f>IF(M3187="지원단가",F3198*G3198*H3198,0)</f>
        <v>0</v>
      </c>
      <c r="J3198" s="691"/>
      <c r="K3198" s="225">
        <f t="shared" si="370"/>
        <v>0</v>
      </c>
      <c r="L3198" s="226">
        <f t="shared" si="371"/>
        <v>0</v>
      </c>
      <c r="M3198" s="227">
        <f t="shared" si="372"/>
        <v>0</v>
      </c>
      <c r="N3198" s="224">
        <f>IF(Q3190="불승인",0,IF(M3187="지원단가",K3198*L3198*M3198,0))</f>
        <v>0</v>
      </c>
      <c r="O3198" s="691"/>
      <c r="P3198" s="225">
        <f t="shared" si="373"/>
        <v>0</v>
      </c>
      <c r="Q3198" s="702"/>
      <c r="R3198" s="703"/>
    </row>
    <row r="3199" spans="2:18">
      <c r="B3199" s="686" t="s">
        <v>37</v>
      </c>
      <c r="C3199" s="269"/>
      <c r="D3199" s="272"/>
      <c r="E3199" s="273"/>
      <c r="F3199" s="205"/>
      <c r="G3199" s="206"/>
      <c r="H3199" s="207"/>
      <c r="I3199" s="208">
        <f>IF(M3187="지원단가",F3199*G3199*H3199,0)</f>
        <v>0</v>
      </c>
      <c r="J3199" s="689">
        <f>SUM(I3199:I3204)</f>
        <v>0</v>
      </c>
      <c r="K3199" s="209">
        <f t="shared" si="370"/>
        <v>0</v>
      </c>
      <c r="L3199" s="210">
        <f t="shared" si="371"/>
        <v>0</v>
      </c>
      <c r="M3199" s="211">
        <f t="shared" si="372"/>
        <v>0</v>
      </c>
      <c r="N3199" s="208">
        <f>IF(Q3190="불승인",0,IF(M3187="지원단가",K3199*L3199*M3199,0))</f>
        <v>0</v>
      </c>
      <c r="O3199" s="689">
        <f>SUM(N3199:N3204)</f>
        <v>0</v>
      </c>
      <c r="P3199" s="209">
        <f t="shared" si="373"/>
        <v>0</v>
      </c>
      <c r="Q3199" s="698"/>
      <c r="R3199" s="699"/>
    </row>
    <row r="3200" spans="2:18">
      <c r="B3200" s="687"/>
      <c r="C3200" s="270"/>
      <c r="D3200" s="274"/>
      <c r="E3200" s="275"/>
      <c r="F3200" s="213"/>
      <c r="G3200" s="214"/>
      <c r="H3200" s="215"/>
      <c r="I3200" s="216">
        <f>IF(M3187="지원단가",F3200*G3200*H3200,0)</f>
        <v>0</v>
      </c>
      <c r="J3200" s="690"/>
      <c r="K3200" s="217">
        <f t="shared" si="370"/>
        <v>0</v>
      </c>
      <c r="L3200" s="218">
        <f t="shared" si="371"/>
        <v>0</v>
      </c>
      <c r="M3200" s="219">
        <f t="shared" si="372"/>
        <v>0</v>
      </c>
      <c r="N3200" s="216">
        <f>IF(Q3190="불승인",0,IF(M3187="지원단가",K3200*L3200*M3200,0))</f>
        <v>0</v>
      </c>
      <c r="O3200" s="690"/>
      <c r="P3200" s="217">
        <f t="shared" si="373"/>
        <v>0</v>
      </c>
      <c r="Q3200" s="706"/>
      <c r="R3200" s="707"/>
    </row>
    <row r="3201" spans="2:18">
      <c r="B3201" s="687"/>
      <c r="C3201" s="270"/>
      <c r="D3201" s="274"/>
      <c r="E3201" s="275"/>
      <c r="F3201" s="213"/>
      <c r="G3201" s="214"/>
      <c r="H3201" s="215"/>
      <c r="I3201" s="216">
        <f>IF(M3187="지원단가",F3201*G3201*H3201,0)</f>
        <v>0</v>
      </c>
      <c r="J3201" s="690"/>
      <c r="K3201" s="217">
        <f t="shared" si="370"/>
        <v>0</v>
      </c>
      <c r="L3201" s="218">
        <f t="shared" si="371"/>
        <v>0</v>
      </c>
      <c r="M3201" s="219">
        <f t="shared" si="372"/>
        <v>0</v>
      </c>
      <c r="N3201" s="216">
        <f>IF(Q3190="불승인",0,IF(M3187="지원단가",K3201*L3201*M3201,0))</f>
        <v>0</v>
      </c>
      <c r="O3201" s="690"/>
      <c r="P3201" s="217">
        <f t="shared" si="373"/>
        <v>0</v>
      </c>
      <c r="Q3201" s="706"/>
      <c r="R3201" s="707"/>
    </row>
    <row r="3202" spans="2:18">
      <c r="B3202" s="687"/>
      <c r="C3202" s="270"/>
      <c r="D3202" s="274"/>
      <c r="E3202" s="275"/>
      <c r="F3202" s="213"/>
      <c r="G3202" s="214"/>
      <c r="H3202" s="215"/>
      <c r="I3202" s="216">
        <f>IF(M3187="지원단가",F3202*G3202*H3202,0)</f>
        <v>0</v>
      </c>
      <c r="J3202" s="690"/>
      <c r="K3202" s="217">
        <f t="shared" si="370"/>
        <v>0</v>
      </c>
      <c r="L3202" s="218">
        <f t="shared" si="371"/>
        <v>0</v>
      </c>
      <c r="M3202" s="219">
        <f t="shared" si="372"/>
        <v>0</v>
      </c>
      <c r="N3202" s="216">
        <f>IF(Q3190="불승인",0,IF(M3187="지원단가",K3202*L3202*M3202,0))</f>
        <v>0</v>
      </c>
      <c r="O3202" s="690"/>
      <c r="P3202" s="217">
        <f t="shared" si="373"/>
        <v>0</v>
      </c>
      <c r="Q3202" s="706"/>
      <c r="R3202" s="707"/>
    </row>
    <row r="3203" spans="2:18">
      <c r="B3203" s="687"/>
      <c r="C3203" s="270"/>
      <c r="D3203" s="274"/>
      <c r="E3203" s="275"/>
      <c r="F3203" s="213"/>
      <c r="G3203" s="214"/>
      <c r="H3203" s="215"/>
      <c r="I3203" s="216">
        <f>IF(M3187="지원단가",F3203*G3203*H3203,0)</f>
        <v>0</v>
      </c>
      <c r="J3203" s="690"/>
      <c r="K3203" s="217">
        <f t="shared" si="370"/>
        <v>0</v>
      </c>
      <c r="L3203" s="218">
        <f t="shared" si="371"/>
        <v>0</v>
      </c>
      <c r="M3203" s="219">
        <f t="shared" si="372"/>
        <v>0</v>
      </c>
      <c r="N3203" s="216">
        <f>IF(Q3190="불승인",0,IF(M3187="지원단가",K3203*L3203*M3203,0))</f>
        <v>0</v>
      </c>
      <c r="O3203" s="690"/>
      <c r="P3203" s="217">
        <f t="shared" si="373"/>
        <v>0</v>
      </c>
      <c r="Q3203" s="706"/>
      <c r="R3203" s="707"/>
    </row>
    <row r="3204" spans="2:18" ht="17.25" thickBot="1">
      <c r="B3204" s="688"/>
      <c r="C3204" s="271"/>
      <c r="D3204" s="276"/>
      <c r="E3204" s="277"/>
      <c r="F3204" s="221"/>
      <c r="G3204" s="222"/>
      <c r="H3204" s="223"/>
      <c r="I3204" s="224">
        <f>IF(M3187="지원단가",F3204*G3204*H3204,0)</f>
        <v>0</v>
      </c>
      <c r="J3204" s="691"/>
      <c r="K3204" s="225">
        <f t="shared" si="370"/>
        <v>0</v>
      </c>
      <c r="L3204" s="226">
        <f t="shared" si="371"/>
        <v>0</v>
      </c>
      <c r="M3204" s="227">
        <f t="shared" si="372"/>
        <v>0</v>
      </c>
      <c r="N3204" s="224">
        <f>IF(Q3190="불승인",0,IF(M3187="지원단가",K3204*L3204*M3204,0))</f>
        <v>0</v>
      </c>
      <c r="O3204" s="691"/>
      <c r="P3204" s="225">
        <f t="shared" si="373"/>
        <v>0</v>
      </c>
      <c r="Q3204" s="702"/>
      <c r="R3204" s="703"/>
    </row>
    <row r="3205" spans="2:18">
      <c r="B3205" s="686" t="s">
        <v>39</v>
      </c>
      <c r="C3205" s="269"/>
      <c r="D3205" s="696"/>
      <c r="E3205" s="697"/>
      <c r="F3205" s="205"/>
      <c r="G3205" s="206"/>
      <c r="H3205" s="207"/>
      <c r="I3205" s="208">
        <f>IF(M3187="지원단가",F3205*G3205*H3205,0)</f>
        <v>0</v>
      </c>
      <c r="J3205" s="689">
        <f>SUM(I3205:I3210)</f>
        <v>0</v>
      </c>
      <c r="K3205" s="209">
        <f t="shared" si="370"/>
        <v>0</v>
      </c>
      <c r="L3205" s="210">
        <f t="shared" si="371"/>
        <v>0</v>
      </c>
      <c r="M3205" s="211">
        <f t="shared" si="372"/>
        <v>0</v>
      </c>
      <c r="N3205" s="208">
        <f>IF(Q3190="불승인",0,IF(M3187="지원단가",K3205*L3205*M3205,0))</f>
        <v>0</v>
      </c>
      <c r="O3205" s="689">
        <f>SUM(N3205:N3210)</f>
        <v>0</v>
      </c>
      <c r="P3205" s="209">
        <f t="shared" si="373"/>
        <v>0</v>
      </c>
      <c r="Q3205" s="698"/>
      <c r="R3205" s="699"/>
    </row>
    <row r="3206" spans="2:18">
      <c r="B3206" s="687"/>
      <c r="C3206" s="270"/>
      <c r="D3206" s="704"/>
      <c r="E3206" s="705"/>
      <c r="F3206" s="213"/>
      <c r="G3206" s="214"/>
      <c r="H3206" s="215"/>
      <c r="I3206" s="216">
        <f>IF(M3187="지원단가",F3206*G3206*H3206,0)</f>
        <v>0</v>
      </c>
      <c r="J3206" s="690"/>
      <c r="K3206" s="217">
        <f t="shared" si="370"/>
        <v>0</v>
      </c>
      <c r="L3206" s="218">
        <f t="shared" si="371"/>
        <v>0</v>
      </c>
      <c r="M3206" s="219">
        <f t="shared" si="372"/>
        <v>0</v>
      </c>
      <c r="N3206" s="216">
        <f>IF(Q3190="불승인",0,IF(M3187="지원단가",K3206*L3206*M3206,0))</f>
        <v>0</v>
      </c>
      <c r="O3206" s="690"/>
      <c r="P3206" s="217">
        <f t="shared" si="373"/>
        <v>0</v>
      </c>
      <c r="Q3206" s="706"/>
      <c r="R3206" s="707"/>
    </row>
    <row r="3207" spans="2:18">
      <c r="B3207" s="687"/>
      <c r="C3207" s="270"/>
      <c r="D3207" s="704"/>
      <c r="E3207" s="705"/>
      <c r="F3207" s="213"/>
      <c r="G3207" s="214"/>
      <c r="H3207" s="215"/>
      <c r="I3207" s="216">
        <f>IF(M3187="지원단가",F3207*G3207*H3207,0)</f>
        <v>0</v>
      </c>
      <c r="J3207" s="690"/>
      <c r="K3207" s="217">
        <f t="shared" si="370"/>
        <v>0</v>
      </c>
      <c r="L3207" s="218">
        <f t="shared" si="371"/>
        <v>0</v>
      </c>
      <c r="M3207" s="219">
        <f t="shared" si="372"/>
        <v>0</v>
      </c>
      <c r="N3207" s="216">
        <f>IF(Q3190="불승인",0,IF(M3187="지원단가",K3207*L3207*M3207,0))</f>
        <v>0</v>
      </c>
      <c r="O3207" s="690"/>
      <c r="P3207" s="217">
        <f t="shared" si="373"/>
        <v>0</v>
      </c>
      <c r="Q3207" s="706"/>
      <c r="R3207" s="707"/>
    </row>
    <row r="3208" spans="2:18">
      <c r="B3208" s="687"/>
      <c r="C3208" s="270"/>
      <c r="D3208" s="704"/>
      <c r="E3208" s="705"/>
      <c r="F3208" s="213"/>
      <c r="G3208" s="214"/>
      <c r="H3208" s="215"/>
      <c r="I3208" s="216">
        <f>IF(M3187="지원단가",F3208*G3208*H3208,0)</f>
        <v>0</v>
      </c>
      <c r="J3208" s="690"/>
      <c r="K3208" s="217">
        <f t="shared" si="370"/>
        <v>0</v>
      </c>
      <c r="L3208" s="218">
        <f t="shared" si="371"/>
        <v>0</v>
      </c>
      <c r="M3208" s="219">
        <f t="shared" si="372"/>
        <v>0</v>
      </c>
      <c r="N3208" s="216">
        <f>IF(Q3190="불승인",0,IF(M3187="지원단가",K3208*L3208*M3208,0))</f>
        <v>0</v>
      </c>
      <c r="O3208" s="690"/>
      <c r="P3208" s="217">
        <f t="shared" si="373"/>
        <v>0</v>
      </c>
      <c r="Q3208" s="706"/>
      <c r="R3208" s="707"/>
    </row>
    <row r="3209" spans="2:18">
      <c r="B3209" s="687"/>
      <c r="C3209" s="270"/>
      <c r="D3209" s="704"/>
      <c r="E3209" s="705"/>
      <c r="F3209" s="213"/>
      <c r="G3209" s="214"/>
      <c r="H3209" s="215"/>
      <c r="I3209" s="216">
        <f>IF(M3187="지원단가",F3209*G3209*H3209,0)</f>
        <v>0</v>
      </c>
      <c r="J3209" s="690"/>
      <c r="K3209" s="217">
        <f t="shared" si="370"/>
        <v>0</v>
      </c>
      <c r="L3209" s="218">
        <f t="shared" si="371"/>
        <v>0</v>
      </c>
      <c r="M3209" s="219">
        <f t="shared" si="372"/>
        <v>0</v>
      </c>
      <c r="N3209" s="216">
        <f>IF(Q3190="불승인",0,IF(M3187="지원단가",K3209*L3209*M3209,0))</f>
        <v>0</v>
      </c>
      <c r="O3209" s="690"/>
      <c r="P3209" s="217">
        <f t="shared" si="373"/>
        <v>0</v>
      </c>
      <c r="Q3209" s="706"/>
      <c r="R3209" s="707"/>
    </row>
    <row r="3210" spans="2:18" ht="17.25" thickBot="1">
      <c r="B3210" s="688"/>
      <c r="C3210" s="271"/>
      <c r="D3210" s="700"/>
      <c r="E3210" s="701"/>
      <c r="F3210" s="221"/>
      <c r="G3210" s="222"/>
      <c r="H3210" s="223"/>
      <c r="I3210" s="224">
        <f>IF(M3187="지원단가",F3210*G3210*H3210,0)</f>
        <v>0</v>
      </c>
      <c r="J3210" s="691"/>
      <c r="K3210" s="225">
        <f t="shared" si="370"/>
        <v>0</v>
      </c>
      <c r="L3210" s="226">
        <f t="shared" si="371"/>
        <v>0</v>
      </c>
      <c r="M3210" s="227">
        <f t="shared" si="372"/>
        <v>0</v>
      </c>
      <c r="N3210" s="224">
        <f>IF(Q3190="불승인",0,IF(M3187="지원단가",K3210*L3210*M3210,0))</f>
        <v>0</v>
      </c>
      <c r="O3210" s="691"/>
      <c r="P3210" s="225">
        <f t="shared" si="373"/>
        <v>0</v>
      </c>
      <c r="Q3210" s="702"/>
      <c r="R3210" s="703"/>
    </row>
    <row r="3211" spans="2:18" ht="17.25" thickBot="1">
      <c r="B3211" s="194" t="s">
        <v>40</v>
      </c>
      <c r="C3211" s="268"/>
      <c r="D3211" s="682"/>
      <c r="E3211" s="683"/>
      <c r="F3211" s="196"/>
      <c r="G3211" s="197"/>
      <c r="H3211" s="198"/>
      <c r="I3211" s="199">
        <f>IF(M3187="지원단가",F3211*G3211*H3211,0)</f>
        <v>0</v>
      </c>
      <c r="J3211" s="200">
        <f>I3211</f>
        <v>0</v>
      </c>
      <c r="K3211" s="201">
        <f t="shared" si="370"/>
        <v>0</v>
      </c>
      <c r="L3211" s="202">
        <f t="shared" si="371"/>
        <v>0</v>
      </c>
      <c r="M3211" s="203">
        <f t="shared" si="372"/>
        <v>0</v>
      </c>
      <c r="N3211" s="199">
        <f>IF(Q3190="불승인",0,IF(M3187="지원단가",K3211*L3211*M3211,0))</f>
        <v>0</v>
      </c>
      <c r="O3211" s="200">
        <f>SUM(N3211)</f>
        <v>0</v>
      </c>
      <c r="P3211" s="201">
        <f t="shared" si="373"/>
        <v>0</v>
      </c>
      <c r="Q3211" s="684"/>
      <c r="R3211" s="685"/>
    </row>
    <row r="3212" spans="2:18">
      <c r="B3212" s="686" t="s">
        <v>41</v>
      </c>
      <c r="C3212" s="269"/>
      <c r="D3212" s="696"/>
      <c r="E3212" s="697"/>
      <c r="F3212" s="205"/>
      <c r="G3212" s="206"/>
      <c r="H3212" s="207"/>
      <c r="I3212" s="208">
        <f>IF(M3187="지원단가",F3212*G3212*H3212,0)</f>
        <v>0</v>
      </c>
      <c r="J3212" s="689">
        <f>SUM(I3212:I3214)</f>
        <v>0</v>
      </c>
      <c r="K3212" s="209">
        <f t="shared" si="370"/>
        <v>0</v>
      </c>
      <c r="L3212" s="210">
        <f t="shared" si="371"/>
        <v>0</v>
      </c>
      <c r="M3212" s="211">
        <f t="shared" si="372"/>
        <v>0</v>
      </c>
      <c r="N3212" s="208">
        <f>IF(Q3190="불승인",0,IF(M3187="지원단가",K3212*L3212*M3212,0))</f>
        <v>0</v>
      </c>
      <c r="O3212" s="689">
        <f>SUM(N3212:N3214)</f>
        <v>0</v>
      </c>
      <c r="P3212" s="209">
        <f t="shared" si="373"/>
        <v>0</v>
      </c>
      <c r="Q3212" s="698"/>
      <c r="R3212" s="699"/>
    </row>
    <row r="3213" spans="2:18">
      <c r="B3213" s="687"/>
      <c r="C3213" s="270"/>
      <c r="D3213" s="704"/>
      <c r="E3213" s="705"/>
      <c r="F3213" s="213"/>
      <c r="G3213" s="214"/>
      <c r="H3213" s="215"/>
      <c r="I3213" s="216">
        <f>IF(M3187="지원단가",F3213*G3213*H3213,0)</f>
        <v>0</v>
      </c>
      <c r="J3213" s="690"/>
      <c r="K3213" s="217">
        <f t="shared" si="370"/>
        <v>0</v>
      </c>
      <c r="L3213" s="218">
        <f t="shared" si="371"/>
        <v>0</v>
      </c>
      <c r="M3213" s="219">
        <f t="shared" si="372"/>
        <v>0</v>
      </c>
      <c r="N3213" s="216">
        <f>IF(Q3190="불승인",0,IF(M3187="지원단가",K3213*L3213*M3213,0))</f>
        <v>0</v>
      </c>
      <c r="O3213" s="690"/>
      <c r="P3213" s="217">
        <f t="shared" si="373"/>
        <v>0</v>
      </c>
      <c r="Q3213" s="706"/>
      <c r="R3213" s="707"/>
    </row>
    <row r="3214" spans="2:18" ht="17.25" thickBot="1">
      <c r="B3214" s="688"/>
      <c r="C3214" s="271"/>
      <c r="D3214" s="700"/>
      <c r="E3214" s="701"/>
      <c r="F3214" s="221"/>
      <c r="G3214" s="222"/>
      <c r="H3214" s="223"/>
      <c r="I3214" s="224">
        <f>IF(M3187="지원단가",F3214*G3214*H3214,0)</f>
        <v>0</v>
      </c>
      <c r="J3214" s="691"/>
      <c r="K3214" s="225">
        <f t="shared" si="370"/>
        <v>0</v>
      </c>
      <c r="L3214" s="226">
        <f t="shared" si="371"/>
        <v>0</v>
      </c>
      <c r="M3214" s="227">
        <f t="shared" si="372"/>
        <v>0</v>
      </c>
      <c r="N3214" s="224">
        <f>IF(Q3190="불승인",0,IF(M3187="지원단가",K3214*L3214*M3214,0))</f>
        <v>0</v>
      </c>
      <c r="O3214" s="691"/>
      <c r="P3214" s="225">
        <f t="shared" si="373"/>
        <v>0</v>
      </c>
      <c r="Q3214" s="702"/>
      <c r="R3214" s="703"/>
    </row>
    <row r="3215" spans="2:18">
      <c r="B3215" s="686" t="s">
        <v>42</v>
      </c>
      <c r="C3215" s="278"/>
      <c r="D3215" s="696"/>
      <c r="E3215" s="697"/>
      <c r="F3215" s="235"/>
      <c r="G3215" s="236"/>
      <c r="H3215" s="237"/>
      <c r="I3215" s="238">
        <f>IF(M3187="지원단가",F3215*G3215*H3215,0)</f>
        <v>0</v>
      </c>
      <c r="J3215" s="689">
        <f>SUM(I3215:I3216)</f>
        <v>0</v>
      </c>
      <c r="K3215" s="239">
        <f t="shared" si="370"/>
        <v>0</v>
      </c>
      <c r="L3215" s="240">
        <f t="shared" si="371"/>
        <v>0</v>
      </c>
      <c r="M3215" s="241">
        <f t="shared" si="372"/>
        <v>0</v>
      </c>
      <c r="N3215" s="238">
        <f>IF(Q3190="불승인",0,IF(M3187="지원단가",K3215*L3215*M3215,0))</f>
        <v>0</v>
      </c>
      <c r="O3215" s="689">
        <f>SUM(N3215:N3216)</f>
        <v>0</v>
      </c>
      <c r="P3215" s="239">
        <f t="shared" si="373"/>
        <v>0</v>
      </c>
      <c r="Q3215" s="698"/>
      <c r="R3215" s="699"/>
    </row>
    <row r="3216" spans="2:18" ht="17.25" thickBot="1">
      <c r="B3216" s="688"/>
      <c r="C3216" s="279"/>
      <c r="D3216" s="700"/>
      <c r="E3216" s="701"/>
      <c r="F3216" s="243"/>
      <c r="G3216" s="244"/>
      <c r="H3216" s="245"/>
      <c r="I3216" s="246">
        <f>IF(M3187="지원단가",F3216*G3216*H3216,0)</f>
        <v>0</v>
      </c>
      <c r="J3216" s="691"/>
      <c r="K3216" s="247">
        <f t="shared" si="370"/>
        <v>0</v>
      </c>
      <c r="L3216" s="248">
        <f t="shared" si="371"/>
        <v>0</v>
      </c>
      <c r="M3216" s="249">
        <f t="shared" si="372"/>
        <v>0</v>
      </c>
      <c r="N3216" s="246">
        <f>IF(Q3190="불승인",0,IF(M3187="지원단가",K3216*L3216*M3216,0))</f>
        <v>0</v>
      </c>
      <c r="O3216" s="691"/>
      <c r="P3216" s="247">
        <f t="shared" si="373"/>
        <v>0</v>
      </c>
      <c r="Q3216" s="702"/>
      <c r="R3216" s="703"/>
    </row>
    <row r="3217" spans="2:18">
      <c r="B3217" s="686" t="s">
        <v>43</v>
      </c>
      <c r="C3217" s="269"/>
      <c r="D3217" s="696"/>
      <c r="E3217" s="697"/>
      <c r="F3217" s="205"/>
      <c r="G3217" s="206"/>
      <c r="H3217" s="207"/>
      <c r="I3217" s="208">
        <f>IF(M3187="지원단가",F3217*G3217*H3217,0)</f>
        <v>0</v>
      </c>
      <c r="J3217" s="689">
        <f>SUM(I3217:I3219)</f>
        <v>0</v>
      </c>
      <c r="K3217" s="209">
        <f t="shared" si="370"/>
        <v>0</v>
      </c>
      <c r="L3217" s="210">
        <f t="shared" si="371"/>
        <v>0</v>
      </c>
      <c r="M3217" s="211">
        <f t="shared" si="372"/>
        <v>0</v>
      </c>
      <c r="N3217" s="208">
        <f>IF(Q3190="불승인",0,IF(M3187="지원단가",K3217*L3217*M3217,0))</f>
        <v>0</v>
      </c>
      <c r="O3217" s="689">
        <f>SUM(N3217:N3219)</f>
        <v>0</v>
      </c>
      <c r="P3217" s="209">
        <f t="shared" si="373"/>
        <v>0</v>
      </c>
      <c r="Q3217" s="698"/>
      <c r="R3217" s="699"/>
    </row>
    <row r="3218" spans="2:18">
      <c r="B3218" s="687"/>
      <c r="C3218" s="270"/>
      <c r="D3218" s="704"/>
      <c r="E3218" s="705"/>
      <c r="F3218" s="213"/>
      <c r="G3218" s="214"/>
      <c r="H3218" s="215"/>
      <c r="I3218" s="216">
        <f>IF(M3187="지원단가",F3218*G3218*H3218,0)</f>
        <v>0</v>
      </c>
      <c r="J3218" s="690"/>
      <c r="K3218" s="217">
        <f t="shared" si="370"/>
        <v>0</v>
      </c>
      <c r="L3218" s="218">
        <f t="shared" si="371"/>
        <v>0</v>
      </c>
      <c r="M3218" s="219">
        <f t="shared" si="372"/>
        <v>0</v>
      </c>
      <c r="N3218" s="216">
        <f>IF(Q3190="불승인",0,IF(M3187="지원단가",K3218*L3218*M3218,0))</f>
        <v>0</v>
      </c>
      <c r="O3218" s="690"/>
      <c r="P3218" s="217">
        <f t="shared" si="373"/>
        <v>0</v>
      </c>
      <c r="Q3218" s="706"/>
      <c r="R3218" s="707"/>
    </row>
    <row r="3219" spans="2:18" ht="17.25" thickBot="1">
      <c r="B3219" s="688"/>
      <c r="C3219" s="271"/>
      <c r="D3219" s="700"/>
      <c r="E3219" s="701"/>
      <c r="F3219" s="221"/>
      <c r="G3219" s="222"/>
      <c r="H3219" s="223"/>
      <c r="I3219" s="224">
        <f>IF(M3187="지원단가",F3219*G3219*H3219,0)</f>
        <v>0</v>
      </c>
      <c r="J3219" s="691"/>
      <c r="K3219" s="225">
        <f t="shared" si="370"/>
        <v>0</v>
      </c>
      <c r="L3219" s="226">
        <f t="shared" si="371"/>
        <v>0</v>
      </c>
      <c r="M3219" s="227">
        <f t="shared" si="372"/>
        <v>0</v>
      </c>
      <c r="N3219" s="224">
        <f>IF(Q3190="불승인",0,IF(M3187="지원단가",K3219*L3219*M3219,0))</f>
        <v>0</v>
      </c>
      <c r="O3219" s="691"/>
      <c r="P3219" s="225">
        <f t="shared" si="373"/>
        <v>0</v>
      </c>
      <c r="Q3219" s="702"/>
      <c r="R3219" s="703"/>
    </row>
    <row r="3220" spans="2:18" ht="17.25" thickBot="1">
      <c r="B3220" s="686" t="s">
        <v>87</v>
      </c>
      <c r="C3220" s="278"/>
      <c r="D3220" s="280"/>
      <c r="E3220" s="281" t="s">
        <v>2297</v>
      </c>
      <c r="F3220" s="235"/>
      <c r="G3220" s="236"/>
      <c r="H3220" s="237"/>
      <c r="I3220" s="238">
        <f>IF(M3187="지원단가",F3220*G3220*H3220,0)</f>
        <v>0</v>
      </c>
      <c r="J3220" s="689">
        <f>SUM(I3220:I3222)</f>
        <v>0</v>
      </c>
      <c r="K3220" s="239">
        <f t="shared" si="370"/>
        <v>0</v>
      </c>
      <c r="L3220" s="240">
        <f t="shared" si="371"/>
        <v>0</v>
      </c>
      <c r="M3220" s="241">
        <f t="shared" si="372"/>
        <v>0</v>
      </c>
      <c r="N3220" s="238">
        <f>IF(Q3190="불승인",0,IF(M3187="지원단가",K3220*L3220*M3220,0))</f>
        <v>0</v>
      </c>
      <c r="O3220" s="689">
        <f>SUM(N3220:N3222)</f>
        <v>0</v>
      </c>
      <c r="P3220" s="239">
        <f t="shared" si="373"/>
        <v>0</v>
      </c>
      <c r="Q3220" s="252"/>
      <c r="R3220" s="253" t="s">
        <v>2298</v>
      </c>
    </row>
    <row r="3221" spans="2:18" ht="17.25" thickTop="1">
      <c r="B3221" s="687"/>
      <c r="C3221" s="270"/>
      <c r="D3221" s="282"/>
      <c r="E3221" s="692" t="e">
        <f>J3220/SUM(J3194:J3219)</f>
        <v>#DIV/0!</v>
      </c>
      <c r="F3221" s="213"/>
      <c r="G3221" s="214"/>
      <c r="H3221" s="215"/>
      <c r="I3221" s="216">
        <f>IF(M3187="지원단가",F3221*G3221*H3221,0)</f>
        <v>0</v>
      </c>
      <c r="J3221" s="690"/>
      <c r="K3221" s="217">
        <f t="shared" si="370"/>
        <v>0</v>
      </c>
      <c r="L3221" s="218">
        <f t="shared" si="371"/>
        <v>0</v>
      </c>
      <c r="M3221" s="219">
        <f t="shared" si="372"/>
        <v>0</v>
      </c>
      <c r="N3221" s="216">
        <f>IF(Q3190="불승인",0,IF(M3187="지원단가",K3221*L3221*M3221,0))</f>
        <v>0</v>
      </c>
      <c r="O3221" s="690"/>
      <c r="P3221" s="217">
        <f t="shared" si="373"/>
        <v>0</v>
      </c>
      <c r="Q3221" s="255"/>
      <c r="R3221" s="694" t="e">
        <f>O3220/SUM(O3194:O3219)</f>
        <v>#DIV/0!</v>
      </c>
    </row>
    <row r="3222" spans="2:18" ht="17.25" thickBot="1">
      <c r="B3222" s="688"/>
      <c r="C3222" s="279"/>
      <c r="D3222" s="283"/>
      <c r="E3222" s="693"/>
      <c r="F3222" s="243"/>
      <c r="G3222" s="244"/>
      <c r="H3222" s="245"/>
      <c r="I3222" s="246">
        <f>IF(M3187="지원단가",F3222*G3222*H3222,0)</f>
        <v>0</v>
      </c>
      <c r="J3222" s="691"/>
      <c r="K3222" s="247">
        <f t="shared" si="370"/>
        <v>0</v>
      </c>
      <c r="L3222" s="248">
        <f t="shared" si="371"/>
        <v>0</v>
      </c>
      <c r="M3222" s="249">
        <f t="shared" si="372"/>
        <v>0</v>
      </c>
      <c r="N3222" s="246">
        <f>IF(Q3190="불승인",0,IF(M3187="지원단가",K3222*L3222*M3222,0))</f>
        <v>0</v>
      </c>
      <c r="O3222" s="691"/>
      <c r="P3222" s="247">
        <f t="shared" si="373"/>
        <v>0</v>
      </c>
      <c r="Q3222" s="257"/>
      <c r="R3222" s="695"/>
    </row>
    <row r="3223" spans="2:18">
      <c r="B3223" s="686" t="s">
        <v>19</v>
      </c>
      <c r="C3223" s="269"/>
      <c r="D3223" s="696"/>
      <c r="E3223" s="697"/>
      <c r="F3223" s="205"/>
      <c r="G3223" s="206"/>
      <c r="H3223" s="207"/>
      <c r="I3223" s="208">
        <f>F3223*G3223*H3223</f>
        <v>0</v>
      </c>
      <c r="J3223" s="689">
        <f>SUM(I3223:I3224)</f>
        <v>0</v>
      </c>
      <c r="K3223" s="209">
        <f t="shared" si="370"/>
        <v>0</v>
      </c>
      <c r="L3223" s="210">
        <f t="shared" si="371"/>
        <v>0</v>
      </c>
      <c r="M3223" s="211">
        <f t="shared" si="372"/>
        <v>0</v>
      </c>
      <c r="N3223" s="208">
        <f>IF(Q3190="불승인", 0,K3223*L3223*M3223)</f>
        <v>0</v>
      </c>
      <c r="O3223" s="689">
        <f>SUM(N3223:N3224)</f>
        <v>0</v>
      </c>
      <c r="P3223" s="209">
        <f t="shared" si="373"/>
        <v>0</v>
      </c>
      <c r="Q3223" s="698"/>
      <c r="R3223" s="699"/>
    </row>
    <row r="3224" spans="2:18" ht="17.25" thickBot="1">
      <c r="B3224" s="688"/>
      <c r="C3224" s="271"/>
      <c r="D3224" s="700"/>
      <c r="E3224" s="701"/>
      <c r="F3224" s="221"/>
      <c r="G3224" s="222"/>
      <c r="H3224" s="223"/>
      <c r="I3224" s="224">
        <f t="shared" ref="I3224:I3225" si="374">F3224*G3224*H3224</f>
        <v>0</v>
      </c>
      <c r="J3224" s="691"/>
      <c r="K3224" s="225">
        <f t="shared" si="370"/>
        <v>0</v>
      </c>
      <c r="L3224" s="226">
        <f t="shared" si="371"/>
        <v>0</v>
      </c>
      <c r="M3224" s="227">
        <f t="shared" si="372"/>
        <v>0</v>
      </c>
      <c r="N3224" s="224">
        <f>IF(Q3190="불승인", 0,K3224*L3224*M3224)</f>
        <v>0</v>
      </c>
      <c r="O3224" s="691"/>
      <c r="P3224" s="225">
        <f t="shared" si="373"/>
        <v>0</v>
      </c>
      <c r="Q3224" s="702"/>
      <c r="R3224" s="703"/>
    </row>
    <row r="3225" spans="2:18" ht="17.25" thickBot="1">
      <c r="B3225" s="258" t="s">
        <v>44</v>
      </c>
      <c r="C3225" s="284"/>
      <c r="D3225" s="682"/>
      <c r="E3225" s="683"/>
      <c r="F3225" s="260"/>
      <c r="G3225" s="261"/>
      <c r="H3225" s="262"/>
      <c r="I3225" s="263">
        <f t="shared" si="374"/>
        <v>0</v>
      </c>
      <c r="J3225" s="264">
        <f>I3225</f>
        <v>0</v>
      </c>
      <c r="K3225" s="265">
        <f t="shared" si="370"/>
        <v>0</v>
      </c>
      <c r="L3225" s="266">
        <f t="shared" si="371"/>
        <v>0</v>
      </c>
      <c r="M3225" s="267">
        <f t="shared" si="372"/>
        <v>0</v>
      </c>
      <c r="N3225" s="263">
        <f>IF(Q3190="불승인", 0,K3225*L3225*M3225)</f>
        <v>0</v>
      </c>
      <c r="O3225" s="264">
        <f>N3225</f>
        <v>0</v>
      </c>
      <c r="P3225" s="265">
        <f t="shared" si="373"/>
        <v>0</v>
      </c>
      <c r="Q3225" s="684"/>
      <c r="R3225" s="685"/>
    </row>
    <row r="3227" spans="2:18" ht="17.25" thickBot="1"/>
    <row r="3228" spans="2:18" ht="19.5">
      <c r="B3228" s="1" t="s">
        <v>0</v>
      </c>
      <c r="C3228" s="742" t="str">
        <f>총괄!$D$2</f>
        <v>공동훈련센터명</v>
      </c>
      <c r="D3228" s="743"/>
      <c r="E3228" s="743"/>
      <c r="F3228" s="744" t="str" cm="1">
        <f t="array" ref="F3228">IFERROR( LOOKUP(2, 1/(과정일람표!$A$13:$A$412=C3229)/(과정일람표!$B$13:$B$412="승인"), IF(과정일람표!$F$13:$F$412="", NA(), "파트너: " &amp; 과정일람표!$F$13:$F$412)),"")</f>
        <v/>
      </c>
      <c r="G3228" s="745"/>
      <c r="H3228" s="746" t="s">
        <v>21</v>
      </c>
      <c r="I3228" s="747"/>
      <c r="J3228" s="747"/>
      <c r="K3228" s="747"/>
      <c r="L3228" s="747"/>
      <c r="M3228" s="747"/>
      <c r="N3228" s="748"/>
      <c r="O3228" s="749" t="s">
        <v>549</v>
      </c>
      <c r="P3228" s="751" t="s">
        <v>550</v>
      </c>
      <c r="Q3228" s="753" t="s">
        <v>13</v>
      </c>
      <c r="R3228" s="754"/>
    </row>
    <row r="3229" spans="2:18" ht="20.25" thickBot="1">
      <c r="B3229" s="2" t="s">
        <v>1</v>
      </c>
      <c r="C3229" s="179">
        <v>76</v>
      </c>
      <c r="D3229" s="755" t="str" cm="1">
        <f t="array" ref="D3229">IFERROR( LOOKUP(2, 1/(과정일람표!$A$13:$A$412=C3229)/(과정일람표!$B$13:$B$412="승인"), IF(과정일람표!$R$13:$R$412="", NA(), 과정일람표!$R$13:$R$412)),"")</f>
        <v/>
      </c>
      <c r="E3229" s="756"/>
      <c r="F3229" s="756"/>
      <c r="G3229" s="757"/>
      <c r="H3229" s="3" t="s">
        <v>14</v>
      </c>
      <c r="I3229" s="4" t="s">
        <v>47</v>
      </c>
      <c r="J3229" s="4" t="s">
        <v>46</v>
      </c>
      <c r="K3229" s="4" t="s">
        <v>34</v>
      </c>
      <c r="L3229" s="4" t="s">
        <v>22</v>
      </c>
      <c r="M3229" s="4" t="s">
        <v>17</v>
      </c>
      <c r="N3229" s="17" t="s">
        <v>554</v>
      </c>
      <c r="O3229" s="750"/>
      <c r="P3229" s="752"/>
      <c r="Q3229" s="738"/>
      <c r="R3229" s="739"/>
    </row>
    <row r="3230" spans="2:18" ht="19.5">
      <c r="B3230" s="720" t="s">
        <v>2</v>
      </c>
      <c r="C3230" s="5" t="s">
        <v>4</v>
      </c>
      <c r="D3230" s="6" t="s">
        <v>5</v>
      </c>
      <c r="E3230" s="6" t="s">
        <v>11</v>
      </c>
      <c r="F3230" s="7" t="s">
        <v>12</v>
      </c>
      <c r="G3230" s="8" t="s">
        <v>2152</v>
      </c>
      <c r="H3230" s="11" t="s">
        <v>15</v>
      </c>
      <c r="I3230" s="180">
        <f>SUM(I3231:I3233)</f>
        <v>0</v>
      </c>
      <c r="J3230" s="180">
        <f>SUM(J3231:J3233)</f>
        <v>0</v>
      </c>
      <c r="K3230" s="180">
        <f>SUM(K3231:K3233)</f>
        <v>0</v>
      </c>
      <c r="L3230" s="723" t="str" cm="1">
        <f t="array" ref="L3230">IFERROR( LOOKUP(2, 1/(과정일람표!$A$13:$A$412=C3229)/(과정일람표!$B$13:$B$412="승인"), IF(과정일람표!$N$13:$N$412="", NA(), 과정일람표!$N$13:$N$412)),"")</f>
        <v/>
      </c>
      <c r="M3230" s="726" t="str" cm="1">
        <f t="array" ref="M3230">IFERROR( LOOKUP(2, 1/(과정일람표!$A$13:$A$412=C3229)/(과정일람표!$B$13:$B$412="승인"), IF(과정일람표!$AA$13:$AA$412="", NA(), 과정일람표!$AA$13:$AA$412)),"")</f>
        <v/>
      </c>
      <c r="N3230" s="729" t="e">
        <f>VLOOKUP(LEFT(N3232,6),NCS단가,5,FALSE)</f>
        <v>#N/A</v>
      </c>
      <c r="O3230" s="731" t="str" cm="1">
        <f t="array" ref="O3230">IFERROR( LOOKUP(2, 1/(과정일람표!$A$13:$A$412=C3229)/(과정일람표!$B$13:$B$412="신청"), IF(과정일람표!$AC$13:$AC$412="", NA(), 과정일람표!$AC$13:$AC$412)),"")</f>
        <v/>
      </c>
      <c r="P3230" s="729" t="e">
        <f>IF(Q3233="불승인",0,IF(OR(D3231="원격대체", D3231="집체",D3231="혼합"),IF(M3230="기준단가",N3230,J3231/(G3233*D3233)),_xlfn.IFS(D3231="원격",2970,D3231="STEP자체", 6160,D3231="STEP공공",4600)))</f>
        <v>#N/A</v>
      </c>
      <c r="Q3230" s="734" t="str">
        <f>IF(총괄!$C$6="전략", IF(P3233&lt;300%,"적정","검토필요"), IF(총괄!$C$6="지산맞", IF(LEN(L3230)=0,"분류입력확인",IF(P3233&lt;VLOOKUP(L3230,테이블!$B$3:$C$5,2,FALSE),"적정","검토필요")),IF(OR(LEN(E3231)&gt;0,LEN(F3231)&gt;0),IF(과정별세부산출!P3233&lt;300%,"적정","검토필요"),IF(과정별세부산출!P3233&lt;VLOOKUP(과정별세부산출!G3231,테이블!$H$3:$I$10,2,FALSE),"적정","검토필요"))))</f>
        <v>분류입력확인</v>
      </c>
      <c r="R3230" s="735"/>
    </row>
    <row r="3231" spans="2:18" ht="20.25" thickBot="1">
      <c r="B3231" s="721"/>
      <c r="C3231" s="181" t="str" cm="1">
        <f t="array" ref="C3231">IFERROR( LOOKUP(2, 1/(과정일람표!$A$13:$A$412=C3229)/(과정일람표!$B$13:$B$412="승인"), IF(과정일람표!$T$13:$T$412="", NA(), 과정일람표!$T$13:$T$412)),"")</f>
        <v/>
      </c>
      <c r="D3231" s="182" t="str" cm="1">
        <f t="array" ref="D3231">IFERROR( LOOKUP(2, 1/(과정일람표!$A$13:$A$412=C3229)/(과정일람표!$B$13:$B$412="승인"), IF(과정일람표!$U$13:$U$412="", NA(), 과정일람표!$U$13:$U$412)),"")</f>
        <v/>
      </c>
      <c r="E3231" s="182" t="str" cm="1">
        <f t="array" ref="E3231">IFERROR( LOOKUP(2, 1/(과정일람표!$A$13:$A$412=C3229)/(과정일람표!$B$13:$B$412="승인"), IF(과정일람표!$K$13:$K$412="", NA(), 과정일람표!$K$13:$K$412)),"")</f>
        <v/>
      </c>
      <c r="F3231" s="182" t="str" cm="1">
        <f t="array" ref="F3231">IFERROR( LOOKUP(2, 1/(과정일람표!$A$13:$A$412=C3229)/(과정일람표!$B$13:$B$412="승인"), IF(과정일람표!$L$13:$L$412="", NA(), 과정일람표!$L$13:$L$412)),"")</f>
        <v/>
      </c>
      <c r="G3231" s="183" t="str" cm="1">
        <f t="array" ref="G3231">IFERROR( LOOKUP(2, 1/(과정일람표!$A$13:$A$412=C3229)/(과정일람표!$B$13:$B$412="승인"), IF(과정일람표!$M$13:$M$412="", NA(), 과정일람표!$M$13:$M$412)),"")</f>
        <v/>
      </c>
      <c r="H3231" s="12" t="s">
        <v>18</v>
      </c>
      <c r="I3231" s="184">
        <f>IF(M3230="기준단가",IF(OR(D3231="집체",D3231="원격대체", D3231="혼합"),N3230*D3233*G3233,_xlfn.IFS(D3231="원격",2970*D3233*G3233,D3231="STEP자체",6160*D3233*G3233,D3231="STEP공공",4600*D3233*G3233)),IF(M3230="E-9",2*N3230*D3233*G3233,SUM(J3237:J3265)))</f>
        <v>0</v>
      </c>
      <c r="J3231" s="184">
        <f>IF(Q3233="불승인",0,IF(M3230="기준단가",IF(OR(D3231="집체",D3231="원격대체", D3231="혼합"),N3230*D3233*G3233,_xlfn.IFS(D3231="원격",2970*D3233*G3233,D3231="STEP자체",6160*D3233*G3233,D3231="STEP공공",4600*D3233*G3233)),IF(M3230="E-9",2*N3230*D3233*G3233,SUM(O3237:O3265))))</f>
        <v>0</v>
      </c>
      <c r="K3231" s="184">
        <f>J3231-I3231</f>
        <v>0</v>
      </c>
      <c r="L3231" s="724"/>
      <c r="M3231" s="727"/>
      <c r="N3231" s="730"/>
      <c r="O3231" s="732"/>
      <c r="P3231" s="733"/>
      <c r="Q3231" s="734"/>
      <c r="R3231" s="735"/>
    </row>
    <row r="3232" spans="2:18" ht="19.5">
      <c r="B3232" s="721"/>
      <c r="C3232" s="9" t="s">
        <v>6</v>
      </c>
      <c r="D3232" s="10" t="s">
        <v>7</v>
      </c>
      <c r="E3232" s="10" t="s">
        <v>8</v>
      </c>
      <c r="F3232" s="10" t="s">
        <v>9</v>
      </c>
      <c r="G3232" s="10" t="s">
        <v>10</v>
      </c>
      <c r="H3232" s="13" t="s">
        <v>19</v>
      </c>
      <c r="I3232" s="184">
        <f>IF(OR(D3231="집체",D3231="혼합"), J3266, 0)</f>
        <v>0</v>
      </c>
      <c r="J3232" s="184">
        <f>IF(Q3233="불승인",0,IF(OR(D3231="집체",D3231="혼합"),O3266,0))</f>
        <v>0</v>
      </c>
      <c r="K3232" s="184">
        <f>J3232-I3232</f>
        <v>0</v>
      </c>
      <c r="L3232" s="724"/>
      <c r="M3232" s="727"/>
      <c r="N3232" s="185" t="str" cm="1">
        <f t="array" ref="N3232">IFERROR( LOOKUP(2, 1/(과정일람표!$A$13:$A$412=C3229)/(과정일람표!$B$13:$B$412="승인"), IF(과정일람표!$J$13:$J$412="", NA(), 과정일람표!$J$13:$J$412)),"")</f>
        <v/>
      </c>
      <c r="O3232" s="736" t="s">
        <v>551</v>
      </c>
      <c r="P3232" s="737"/>
      <c r="Q3232" s="738" t="s">
        <v>85</v>
      </c>
      <c r="R3232" s="739"/>
    </row>
    <row r="3233" spans="2:18" ht="20.25" thickBot="1">
      <c r="B3233" s="722"/>
      <c r="C3233" s="186" t="str" cm="1">
        <f t="array" ref="C3233">IFERROR( LOOKUP(2, 1/(과정일람표!$A$13:$A$412=C3229)/(과정일람표!$B$13:$B$412="승인"), IF(과정일람표!$V$13:$V$412="", NA(), 과정일람표!$V$13:$V$412)),"")</f>
        <v/>
      </c>
      <c r="D3233" s="182" t="str" cm="1">
        <f t="array" ref="D3233">IFERROR( LOOKUP(2, 1/(과정일람표!$A$13:$A$412=C3229)/(과정일람표!$B$13:$B$412="승인"), IF(과정일람표!$W$13:$W$412="", NA(), 과정일람표!$W$13:$W$412)),"")</f>
        <v/>
      </c>
      <c r="E3233" s="187" t="str" cm="1">
        <f t="array" ref="E3233">IFERROR( LOOKUP(2, 1/(과정일람표!$A$13:$A$412=C3229)/(과정일람표!$B$13:$B$412="승인"), IF(과정일람표!$R$13:$R$412="", NA(), 과정일람표!$X$13:$X$412)),"")</f>
        <v/>
      </c>
      <c r="F3233" s="187" t="str" cm="1">
        <f t="array" ref="F3233">IFERROR( LOOKUP(2, 1/(과정일람표!$A$13:$A$412=C3229)/(과정일람표!$B$13:$B$412="승인"), IF(과정일람표!$Y$13:$Y$412="", NA(), 과정일람표!$Y$13:$Y$412)),"")</f>
        <v/>
      </c>
      <c r="G3233" s="187" t="str" cm="1">
        <f t="array" ref="G3233">IFERROR( LOOKUP(2, 1/(과정일람표!$A$13:$A$412=C3229)/(과정일람표!$B$13:$B$412="승인"), IF(과정일람표!$Z$13:$Z$412="", NA(), 과정일람표!$Z$13:$Z$412)),"")</f>
        <v/>
      </c>
      <c r="H3233" s="14" t="s">
        <v>20</v>
      </c>
      <c r="I3233" s="188">
        <f>IF(OR(D3231="집체", D3231="원격대체",D3231="혼합"), J3268, 0)</f>
        <v>0</v>
      </c>
      <c r="J3233" s="188">
        <f>IF(Q3233="불승인",0,IF(OR(D3231="집체",D3231="원격대체",D3231="혼합"),O3268,0))</f>
        <v>0</v>
      </c>
      <c r="K3233" s="188">
        <f>J3233-I3233</f>
        <v>0</v>
      </c>
      <c r="L3233" s="725"/>
      <c r="M3233" s="728"/>
      <c r="N3233" s="189" t="str" cm="1">
        <f t="array" ref="N3233">IFERROR( LOOKUP(2, 1/(과정일람표!$A$13:$A$412=C3229)/(과정일람표!$B$13:$B$412="승인"), IF(과정일람표!$I$13:$I$412="", NA(), 과정일람표!$I$13:$I$412)),"")</f>
        <v/>
      </c>
      <c r="O3233" s="16" t="e">
        <f>O3230/N3230</f>
        <v>#VALUE!</v>
      </c>
      <c r="P3233" s="18" t="e">
        <f>P3230/N3230</f>
        <v>#N/A</v>
      </c>
      <c r="Q3233" s="740" t="s">
        <v>2291</v>
      </c>
      <c r="R3233" s="741"/>
    </row>
    <row r="3234" spans="2:18" ht="17.25" thickBot="1"/>
    <row r="3235" spans="2:18" ht="17.25" thickBot="1">
      <c r="B3235" s="708" t="s">
        <v>24</v>
      </c>
      <c r="C3235" s="710" t="s">
        <v>25</v>
      </c>
      <c r="D3235" s="712" t="s">
        <v>26</v>
      </c>
      <c r="E3235" s="713"/>
      <c r="F3235" s="716" t="s">
        <v>32</v>
      </c>
      <c r="G3235" s="717"/>
      <c r="H3235" s="717"/>
      <c r="I3235" s="717"/>
      <c r="J3235" s="718"/>
      <c r="K3235" s="716" t="s">
        <v>33</v>
      </c>
      <c r="L3235" s="717"/>
      <c r="M3235" s="717"/>
      <c r="N3235" s="717"/>
      <c r="O3235" s="718"/>
      <c r="P3235" s="716" t="s">
        <v>30</v>
      </c>
      <c r="Q3235" s="717"/>
      <c r="R3235" s="718"/>
    </row>
    <row r="3236" spans="2:18" ht="17.25" thickBot="1">
      <c r="B3236" s="709"/>
      <c r="C3236" s="711"/>
      <c r="D3236" s="714"/>
      <c r="E3236" s="715"/>
      <c r="F3236" s="190" t="s">
        <v>27</v>
      </c>
      <c r="G3236" s="191" t="s">
        <v>28</v>
      </c>
      <c r="H3236" s="15" t="s">
        <v>29</v>
      </c>
      <c r="I3236" s="192" t="s">
        <v>16</v>
      </c>
      <c r="J3236" s="193" t="s">
        <v>38</v>
      </c>
      <c r="K3236" s="190" t="s">
        <v>27</v>
      </c>
      <c r="L3236" s="191" t="s">
        <v>28</v>
      </c>
      <c r="M3236" s="15" t="s">
        <v>29</v>
      </c>
      <c r="N3236" s="192" t="s">
        <v>16</v>
      </c>
      <c r="O3236" s="193" t="s">
        <v>38</v>
      </c>
      <c r="P3236" s="190" t="s">
        <v>34</v>
      </c>
      <c r="Q3236" s="719" t="s">
        <v>31</v>
      </c>
      <c r="R3236" s="718"/>
    </row>
    <row r="3237" spans="2:18" ht="17.25" thickBot="1">
      <c r="B3237" s="194" t="s">
        <v>35</v>
      </c>
      <c r="C3237" s="268"/>
      <c r="D3237" s="682"/>
      <c r="E3237" s="683"/>
      <c r="F3237" s="196"/>
      <c r="G3237" s="197"/>
      <c r="H3237" s="198"/>
      <c r="I3237" s="199">
        <f>IF(M3230="지원단가",F3237*G3237*H3237,0)</f>
        <v>0</v>
      </c>
      <c r="J3237" s="200">
        <f>I3237</f>
        <v>0</v>
      </c>
      <c r="K3237" s="201">
        <f t="shared" ref="K3237:K3268" si="375">F3237</f>
        <v>0</v>
      </c>
      <c r="L3237" s="202">
        <f t="shared" ref="L3237:L3268" si="376">G3237</f>
        <v>0</v>
      </c>
      <c r="M3237" s="203">
        <f t="shared" ref="M3237:M3268" si="377">H3237</f>
        <v>0</v>
      </c>
      <c r="N3237" s="199">
        <f>IF(Q3233="불승인", 0,IF(M3230="지원단가",K3237*L3237*M3237,0))</f>
        <v>0</v>
      </c>
      <c r="O3237" s="200">
        <f>SUM(N3237)</f>
        <v>0</v>
      </c>
      <c r="P3237" s="201">
        <f>N3237-I3237</f>
        <v>0</v>
      </c>
      <c r="Q3237" s="684"/>
      <c r="R3237" s="685"/>
    </row>
    <row r="3238" spans="2:18">
      <c r="B3238" s="686" t="s">
        <v>36</v>
      </c>
      <c r="C3238" s="269"/>
      <c r="D3238" s="696"/>
      <c r="E3238" s="697"/>
      <c r="F3238" s="205"/>
      <c r="G3238" s="206"/>
      <c r="H3238" s="207"/>
      <c r="I3238" s="208">
        <f>IF(M3230="지원단가",F3238*G3238*H3238,0)</f>
        <v>0</v>
      </c>
      <c r="J3238" s="689">
        <f>SUM(I3238:I3241)</f>
        <v>0</v>
      </c>
      <c r="K3238" s="209">
        <f t="shared" si="375"/>
        <v>0</v>
      </c>
      <c r="L3238" s="210">
        <f t="shared" si="376"/>
        <v>0</v>
      </c>
      <c r="M3238" s="211">
        <f t="shared" si="377"/>
        <v>0</v>
      </c>
      <c r="N3238" s="208">
        <f>IF(Q3233="불승인",0,IF(M3230="지원단가",K3238*L3238*M3238,0))</f>
        <v>0</v>
      </c>
      <c r="O3238" s="689">
        <f>SUM(N3238:N3241)</f>
        <v>0</v>
      </c>
      <c r="P3238" s="209">
        <f t="shared" ref="P3238:P3268" si="378">N3238-I3238</f>
        <v>0</v>
      </c>
      <c r="Q3238" s="698"/>
      <c r="R3238" s="699"/>
    </row>
    <row r="3239" spans="2:18">
      <c r="B3239" s="687"/>
      <c r="C3239" s="270"/>
      <c r="D3239" s="704"/>
      <c r="E3239" s="705"/>
      <c r="F3239" s="213"/>
      <c r="G3239" s="214"/>
      <c r="H3239" s="215"/>
      <c r="I3239" s="216">
        <f>IF(M3230="지원단가",F3239*G3239*H3239,0)</f>
        <v>0</v>
      </c>
      <c r="J3239" s="690"/>
      <c r="K3239" s="217">
        <f t="shared" si="375"/>
        <v>0</v>
      </c>
      <c r="L3239" s="218">
        <f t="shared" si="376"/>
        <v>0</v>
      </c>
      <c r="M3239" s="219">
        <f t="shared" si="377"/>
        <v>0</v>
      </c>
      <c r="N3239" s="216">
        <f>IF(Q3233="불승인",0,IF(M3230="지원단가",K3239*L3239*M3239,0))</f>
        <v>0</v>
      </c>
      <c r="O3239" s="690"/>
      <c r="P3239" s="217">
        <f t="shared" si="378"/>
        <v>0</v>
      </c>
      <c r="Q3239" s="706"/>
      <c r="R3239" s="707"/>
    </row>
    <row r="3240" spans="2:18">
      <c r="B3240" s="687"/>
      <c r="C3240" s="270"/>
      <c r="D3240" s="704"/>
      <c r="E3240" s="705"/>
      <c r="F3240" s="213"/>
      <c r="G3240" s="214"/>
      <c r="H3240" s="215"/>
      <c r="I3240" s="216">
        <f>IF(M3230="지원단가",F3240*G3240*H3240,0)</f>
        <v>0</v>
      </c>
      <c r="J3240" s="690"/>
      <c r="K3240" s="217">
        <f t="shared" si="375"/>
        <v>0</v>
      </c>
      <c r="L3240" s="218">
        <f t="shared" si="376"/>
        <v>0</v>
      </c>
      <c r="M3240" s="219">
        <f t="shared" si="377"/>
        <v>0</v>
      </c>
      <c r="N3240" s="216">
        <f>IF(Q3233="불승인",0,IF(M3230="지원단가",K3240*L3240*M3240,0))</f>
        <v>0</v>
      </c>
      <c r="O3240" s="690"/>
      <c r="P3240" s="217">
        <f t="shared" si="378"/>
        <v>0</v>
      </c>
      <c r="Q3240" s="706"/>
      <c r="R3240" s="707"/>
    </row>
    <row r="3241" spans="2:18" ht="17.25" thickBot="1">
      <c r="B3241" s="688"/>
      <c r="C3241" s="271"/>
      <c r="D3241" s="700"/>
      <c r="E3241" s="701"/>
      <c r="F3241" s="221"/>
      <c r="G3241" s="222"/>
      <c r="H3241" s="223"/>
      <c r="I3241" s="224">
        <f>IF(M3230="지원단가",F3241*G3241*H3241,0)</f>
        <v>0</v>
      </c>
      <c r="J3241" s="691"/>
      <c r="K3241" s="225">
        <f t="shared" si="375"/>
        <v>0</v>
      </c>
      <c r="L3241" s="226">
        <f t="shared" si="376"/>
        <v>0</v>
      </c>
      <c r="M3241" s="227">
        <f t="shared" si="377"/>
        <v>0</v>
      </c>
      <c r="N3241" s="224">
        <f>IF(Q3233="불승인",0,IF(M3230="지원단가",K3241*L3241*M3241,0))</f>
        <v>0</v>
      </c>
      <c r="O3241" s="691"/>
      <c r="P3241" s="225">
        <f t="shared" si="378"/>
        <v>0</v>
      </c>
      <c r="Q3241" s="702"/>
      <c r="R3241" s="703"/>
    </row>
    <row r="3242" spans="2:18">
      <c r="B3242" s="686" t="s">
        <v>37</v>
      </c>
      <c r="C3242" s="269"/>
      <c r="D3242" s="272"/>
      <c r="E3242" s="273"/>
      <c r="F3242" s="205"/>
      <c r="G3242" s="206"/>
      <c r="H3242" s="207"/>
      <c r="I3242" s="208">
        <f>IF(M3230="지원단가",F3242*G3242*H3242,0)</f>
        <v>0</v>
      </c>
      <c r="J3242" s="689">
        <f>SUM(I3242:I3247)</f>
        <v>0</v>
      </c>
      <c r="K3242" s="209">
        <f t="shared" si="375"/>
        <v>0</v>
      </c>
      <c r="L3242" s="210">
        <f t="shared" si="376"/>
        <v>0</v>
      </c>
      <c r="M3242" s="211">
        <f t="shared" si="377"/>
        <v>0</v>
      </c>
      <c r="N3242" s="208">
        <f>IF(Q3233="불승인",0,IF(M3230="지원단가",K3242*L3242*M3242,0))</f>
        <v>0</v>
      </c>
      <c r="O3242" s="689">
        <f>SUM(N3242:N3247)</f>
        <v>0</v>
      </c>
      <c r="P3242" s="209">
        <f t="shared" si="378"/>
        <v>0</v>
      </c>
      <c r="Q3242" s="698"/>
      <c r="R3242" s="699"/>
    </row>
    <row r="3243" spans="2:18">
      <c r="B3243" s="687"/>
      <c r="C3243" s="270"/>
      <c r="D3243" s="274"/>
      <c r="E3243" s="275"/>
      <c r="F3243" s="213"/>
      <c r="G3243" s="214"/>
      <c r="H3243" s="215"/>
      <c r="I3243" s="216">
        <f>IF(M3230="지원단가",F3243*G3243*H3243,0)</f>
        <v>0</v>
      </c>
      <c r="J3243" s="690"/>
      <c r="K3243" s="217">
        <f t="shared" si="375"/>
        <v>0</v>
      </c>
      <c r="L3243" s="218">
        <f t="shared" si="376"/>
        <v>0</v>
      </c>
      <c r="M3243" s="219">
        <f t="shared" si="377"/>
        <v>0</v>
      </c>
      <c r="N3243" s="216">
        <f>IF(Q3233="불승인",0,IF(M3230="지원단가",K3243*L3243*M3243,0))</f>
        <v>0</v>
      </c>
      <c r="O3243" s="690"/>
      <c r="P3243" s="217">
        <f t="shared" si="378"/>
        <v>0</v>
      </c>
      <c r="Q3243" s="706"/>
      <c r="R3243" s="707"/>
    </row>
    <row r="3244" spans="2:18">
      <c r="B3244" s="687"/>
      <c r="C3244" s="270"/>
      <c r="D3244" s="274"/>
      <c r="E3244" s="275"/>
      <c r="F3244" s="213"/>
      <c r="G3244" s="214"/>
      <c r="H3244" s="215"/>
      <c r="I3244" s="216">
        <f>IF(M3230="지원단가",F3244*G3244*H3244,0)</f>
        <v>0</v>
      </c>
      <c r="J3244" s="690"/>
      <c r="K3244" s="217">
        <f t="shared" si="375"/>
        <v>0</v>
      </c>
      <c r="L3244" s="218">
        <f t="shared" si="376"/>
        <v>0</v>
      </c>
      <c r="M3244" s="219">
        <f t="shared" si="377"/>
        <v>0</v>
      </c>
      <c r="N3244" s="216">
        <f>IF(Q3233="불승인",0,IF(M3230="지원단가",K3244*L3244*M3244,0))</f>
        <v>0</v>
      </c>
      <c r="O3244" s="690"/>
      <c r="P3244" s="217">
        <f t="shared" si="378"/>
        <v>0</v>
      </c>
      <c r="Q3244" s="706"/>
      <c r="R3244" s="707"/>
    </row>
    <row r="3245" spans="2:18">
      <c r="B3245" s="687"/>
      <c r="C3245" s="270"/>
      <c r="D3245" s="274"/>
      <c r="E3245" s="275"/>
      <c r="F3245" s="213"/>
      <c r="G3245" s="214"/>
      <c r="H3245" s="215"/>
      <c r="I3245" s="216">
        <f>IF(M3230="지원단가",F3245*G3245*H3245,0)</f>
        <v>0</v>
      </c>
      <c r="J3245" s="690"/>
      <c r="K3245" s="217">
        <f t="shared" si="375"/>
        <v>0</v>
      </c>
      <c r="L3245" s="218">
        <f t="shared" si="376"/>
        <v>0</v>
      </c>
      <c r="M3245" s="219">
        <f t="shared" si="377"/>
        <v>0</v>
      </c>
      <c r="N3245" s="216">
        <f>IF(Q3233="불승인",0,IF(M3230="지원단가",K3245*L3245*M3245,0))</f>
        <v>0</v>
      </c>
      <c r="O3245" s="690"/>
      <c r="P3245" s="217">
        <f t="shared" si="378"/>
        <v>0</v>
      </c>
      <c r="Q3245" s="706"/>
      <c r="R3245" s="707"/>
    </row>
    <row r="3246" spans="2:18">
      <c r="B3246" s="687"/>
      <c r="C3246" s="270"/>
      <c r="D3246" s="274"/>
      <c r="E3246" s="275"/>
      <c r="F3246" s="213"/>
      <c r="G3246" s="214"/>
      <c r="H3246" s="215"/>
      <c r="I3246" s="216">
        <f>IF(M3230="지원단가",F3246*G3246*H3246,0)</f>
        <v>0</v>
      </c>
      <c r="J3246" s="690"/>
      <c r="K3246" s="217">
        <f t="shared" si="375"/>
        <v>0</v>
      </c>
      <c r="L3246" s="218">
        <f t="shared" si="376"/>
        <v>0</v>
      </c>
      <c r="M3246" s="219">
        <f t="shared" si="377"/>
        <v>0</v>
      </c>
      <c r="N3246" s="216">
        <f>IF(Q3233="불승인",0,IF(M3230="지원단가",K3246*L3246*M3246,0))</f>
        <v>0</v>
      </c>
      <c r="O3246" s="690"/>
      <c r="P3246" s="217">
        <f t="shared" si="378"/>
        <v>0</v>
      </c>
      <c r="Q3246" s="706"/>
      <c r="R3246" s="707"/>
    </row>
    <row r="3247" spans="2:18" ht="17.25" thickBot="1">
      <c r="B3247" s="688"/>
      <c r="C3247" s="271"/>
      <c r="D3247" s="276"/>
      <c r="E3247" s="277"/>
      <c r="F3247" s="221"/>
      <c r="G3247" s="222"/>
      <c r="H3247" s="223"/>
      <c r="I3247" s="224">
        <f>IF(M3230="지원단가",F3247*G3247*H3247,0)</f>
        <v>0</v>
      </c>
      <c r="J3247" s="691"/>
      <c r="K3247" s="225">
        <f t="shared" si="375"/>
        <v>0</v>
      </c>
      <c r="L3247" s="226">
        <f t="shared" si="376"/>
        <v>0</v>
      </c>
      <c r="M3247" s="227">
        <f t="shared" si="377"/>
        <v>0</v>
      </c>
      <c r="N3247" s="224">
        <f>IF(Q3233="불승인",0,IF(M3230="지원단가",K3247*L3247*M3247,0))</f>
        <v>0</v>
      </c>
      <c r="O3247" s="691"/>
      <c r="P3247" s="225">
        <f t="shared" si="378"/>
        <v>0</v>
      </c>
      <c r="Q3247" s="702"/>
      <c r="R3247" s="703"/>
    </row>
    <row r="3248" spans="2:18">
      <c r="B3248" s="686" t="s">
        <v>39</v>
      </c>
      <c r="C3248" s="269"/>
      <c r="D3248" s="696"/>
      <c r="E3248" s="697"/>
      <c r="F3248" s="205"/>
      <c r="G3248" s="206"/>
      <c r="H3248" s="207"/>
      <c r="I3248" s="208">
        <f>IF(M3230="지원단가",F3248*G3248*H3248,0)</f>
        <v>0</v>
      </c>
      <c r="J3248" s="689">
        <f>SUM(I3248:I3253)</f>
        <v>0</v>
      </c>
      <c r="K3248" s="209">
        <f t="shared" si="375"/>
        <v>0</v>
      </c>
      <c r="L3248" s="210">
        <f t="shared" si="376"/>
        <v>0</v>
      </c>
      <c r="M3248" s="211">
        <f t="shared" si="377"/>
        <v>0</v>
      </c>
      <c r="N3248" s="208">
        <f>IF(Q3233="불승인",0,IF(M3230="지원단가",K3248*L3248*M3248,0))</f>
        <v>0</v>
      </c>
      <c r="O3248" s="689">
        <f>SUM(N3248:N3253)</f>
        <v>0</v>
      </c>
      <c r="P3248" s="209">
        <f t="shared" si="378"/>
        <v>0</v>
      </c>
      <c r="Q3248" s="698"/>
      <c r="R3248" s="699"/>
    </row>
    <row r="3249" spans="2:18">
      <c r="B3249" s="687"/>
      <c r="C3249" s="270"/>
      <c r="D3249" s="704"/>
      <c r="E3249" s="705"/>
      <c r="F3249" s="213"/>
      <c r="G3249" s="214"/>
      <c r="H3249" s="215"/>
      <c r="I3249" s="216">
        <f>IF(M3230="지원단가",F3249*G3249*H3249,0)</f>
        <v>0</v>
      </c>
      <c r="J3249" s="690"/>
      <c r="K3249" s="217">
        <f t="shared" si="375"/>
        <v>0</v>
      </c>
      <c r="L3249" s="218">
        <f t="shared" si="376"/>
        <v>0</v>
      </c>
      <c r="M3249" s="219">
        <f t="shared" si="377"/>
        <v>0</v>
      </c>
      <c r="N3249" s="216">
        <f>IF(Q3233="불승인",0,IF(M3230="지원단가",K3249*L3249*M3249,0))</f>
        <v>0</v>
      </c>
      <c r="O3249" s="690"/>
      <c r="P3249" s="217">
        <f t="shared" si="378"/>
        <v>0</v>
      </c>
      <c r="Q3249" s="706"/>
      <c r="R3249" s="707"/>
    </row>
    <row r="3250" spans="2:18">
      <c r="B3250" s="687"/>
      <c r="C3250" s="270"/>
      <c r="D3250" s="704"/>
      <c r="E3250" s="705"/>
      <c r="F3250" s="213"/>
      <c r="G3250" s="214"/>
      <c r="H3250" s="215"/>
      <c r="I3250" s="216">
        <f>IF(M3230="지원단가",F3250*G3250*H3250,0)</f>
        <v>0</v>
      </c>
      <c r="J3250" s="690"/>
      <c r="K3250" s="217">
        <f t="shared" si="375"/>
        <v>0</v>
      </c>
      <c r="L3250" s="218">
        <f t="shared" si="376"/>
        <v>0</v>
      </c>
      <c r="M3250" s="219">
        <f t="shared" si="377"/>
        <v>0</v>
      </c>
      <c r="N3250" s="216">
        <f>IF(Q3233="불승인",0,IF(M3230="지원단가",K3250*L3250*M3250,0))</f>
        <v>0</v>
      </c>
      <c r="O3250" s="690"/>
      <c r="P3250" s="217">
        <f t="shared" si="378"/>
        <v>0</v>
      </c>
      <c r="Q3250" s="706"/>
      <c r="R3250" s="707"/>
    </row>
    <row r="3251" spans="2:18">
      <c r="B3251" s="687"/>
      <c r="C3251" s="270"/>
      <c r="D3251" s="704"/>
      <c r="E3251" s="705"/>
      <c r="F3251" s="213"/>
      <c r="G3251" s="214"/>
      <c r="H3251" s="215"/>
      <c r="I3251" s="216">
        <f>IF(M3230="지원단가",F3251*G3251*H3251,0)</f>
        <v>0</v>
      </c>
      <c r="J3251" s="690"/>
      <c r="K3251" s="217">
        <f t="shared" si="375"/>
        <v>0</v>
      </c>
      <c r="L3251" s="218">
        <f t="shared" si="376"/>
        <v>0</v>
      </c>
      <c r="M3251" s="219">
        <f t="shared" si="377"/>
        <v>0</v>
      </c>
      <c r="N3251" s="216">
        <f>IF(Q3233="불승인",0,IF(M3230="지원단가",K3251*L3251*M3251,0))</f>
        <v>0</v>
      </c>
      <c r="O3251" s="690"/>
      <c r="P3251" s="217">
        <f t="shared" si="378"/>
        <v>0</v>
      </c>
      <c r="Q3251" s="706"/>
      <c r="R3251" s="707"/>
    </row>
    <row r="3252" spans="2:18">
      <c r="B3252" s="687"/>
      <c r="C3252" s="270"/>
      <c r="D3252" s="704"/>
      <c r="E3252" s="705"/>
      <c r="F3252" s="213"/>
      <c r="G3252" s="214"/>
      <c r="H3252" s="215"/>
      <c r="I3252" s="216">
        <f>IF(M3230="지원단가",F3252*G3252*H3252,0)</f>
        <v>0</v>
      </c>
      <c r="J3252" s="690"/>
      <c r="K3252" s="217">
        <f t="shared" si="375"/>
        <v>0</v>
      </c>
      <c r="L3252" s="218">
        <f t="shared" si="376"/>
        <v>0</v>
      </c>
      <c r="M3252" s="219">
        <f t="shared" si="377"/>
        <v>0</v>
      </c>
      <c r="N3252" s="216">
        <f>IF(Q3233="불승인",0,IF(M3230="지원단가",K3252*L3252*M3252,0))</f>
        <v>0</v>
      </c>
      <c r="O3252" s="690"/>
      <c r="P3252" s="217">
        <f t="shared" si="378"/>
        <v>0</v>
      </c>
      <c r="Q3252" s="706"/>
      <c r="R3252" s="707"/>
    </row>
    <row r="3253" spans="2:18" ht="17.25" thickBot="1">
      <c r="B3253" s="688"/>
      <c r="C3253" s="271"/>
      <c r="D3253" s="700"/>
      <c r="E3253" s="701"/>
      <c r="F3253" s="221"/>
      <c r="G3253" s="222"/>
      <c r="H3253" s="223"/>
      <c r="I3253" s="224">
        <f>IF(M3230="지원단가",F3253*G3253*H3253,0)</f>
        <v>0</v>
      </c>
      <c r="J3253" s="691"/>
      <c r="K3253" s="225">
        <f t="shared" si="375"/>
        <v>0</v>
      </c>
      <c r="L3253" s="226">
        <f t="shared" si="376"/>
        <v>0</v>
      </c>
      <c r="M3253" s="227">
        <f t="shared" si="377"/>
        <v>0</v>
      </c>
      <c r="N3253" s="224">
        <f>IF(Q3233="불승인",0,IF(M3230="지원단가",K3253*L3253*M3253,0))</f>
        <v>0</v>
      </c>
      <c r="O3253" s="691"/>
      <c r="P3253" s="225">
        <f t="shared" si="378"/>
        <v>0</v>
      </c>
      <c r="Q3253" s="702"/>
      <c r="R3253" s="703"/>
    </row>
    <row r="3254" spans="2:18" ht="17.25" thickBot="1">
      <c r="B3254" s="194" t="s">
        <v>40</v>
      </c>
      <c r="C3254" s="268"/>
      <c r="D3254" s="682"/>
      <c r="E3254" s="683"/>
      <c r="F3254" s="196"/>
      <c r="G3254" s="197"/>
      <c r="H3254" s="198"/>
      <c r="I3254" s="199">
        <f>IF(M3230="지원단가",F3254*G3254*H3254,0)</f>
        <v>0</v>
      </c>
      <c r="J3254" s="200">
        <f>I3254</f>
        <v>0</v>
      </c>
      <c r="K3254" s="201">
        <f t="shared" si="375"/>
        <v>0</v>
      </c>
      <c r="L3254" s="202">
        <f t="shared" si="376"/>
        <v>0</v>
      </c>
      <c r="M3254" s="203">
        <f t="shared" si="377"/>
        <v>0</v>
      </c>
      <c r="N3254" s="199">
        <f>IF(Q3233="불승인",0,IF(M3230="지원단가",K3254*L3254*M3254,0))</f>
        <v>0</v>
      </c>
      <c r="O3254" s="200">
        <f>SUM(N3254)</f>
        <v>0</v>
      </c>
      <c r="P3254" s="201">
        <f t="shared" si="378"/>
        <v>0</v>
      </c>
      <c r="Q3254" s="684"/>
      <c r="R3254" s="685"/>
    </row>
    <row r="3255" spans="2:18">
      <c r="B3255" s="686" t="s">
        <v>41</v>
      </c>
      <c r="C3255" s="269"/>
      <c r="D3255" s="696"/>
      <c r="E3255" s="697"/>
      <c r="F3255" s="205"/>
      <c r="G3255" s="206"/>
      <c r="H3255" s="207"/>
      <c r="I3255" s="208">
        <f>IF(M3230="지원단가",F3255*G3255*H3255,0)</f>
        <v>0</v>
      </c>
      <c r="J3255" s="689">
        <f>SUM(I3255:I3257)</f>
        <v>0</v>
      </c>
      <c r="K3255" s="209">
        <f t="shared" si="375"/>
        <v>0</v>
      </c>
      <c r="L3255" s="210">
        <f t="shared" si="376"/>
        <v>0</v>
      </c>
      <c r="M3255" s="211">
        <f t="shared" si="377"/>
        <v>0</v>
      </c>
      <c r="N3255" s="208">
        <f>IF(Q3233="불승인",0,IF(M3230="지원단가",K3255*L3255*M3255,0))</f>
        <v>0</v>
      </c>
      <c r="O3255" s="689">
        <f>SUM(N3255:N3257)</f>
        <v>0</v>
      </c>
      <c r="P3255" s="209">
        <f t="shared" si="378"/>
        <v>0</v>
      </c>
      <c r="Q3255" s="698"/>
      <c r="R3255" s="699"/>
    </row>
    <row r="3256" spans="2:18">
      <c r="B3256" s="687"/>
      <c r="C3256" s="270"/>
      <c r="D3256" s="704"/>
      <c r="E3256" s="705"/>
      <c r="F3256" s="213"/>
      <c r="G3256" s="214"/>
      <c r="H3256" s="215"/>
      <c r="I3256" s="216">
        <f>IF(M3230="지원단가",F3256*G3256*H3256,0)</f>
        <v>0</v>
      </c>
      <c r="J3256" s="690"/>
      <c r="K3256" s="217">
        <f t="shared" si="375"/>
        <v>0</v>
      </c>
      <c r="L3256" s="218">
        <f t="shared" si="376"/>
        <v>0</v>
      </c>
      <c r="M3256" s="219">
        <f t="shared" si="377"/>
        <v>0</v>
      </c>
      <c r="N3256" s="216">
        <f>IF(Q3233="불승인",0,IF(M3230="지원단가",K3256*L3256*M3256,0))</f>
        <v>0</v>
      </c>
      <c r="O3256" s="690"/>
      <c r="P3256" s="217">
        <f t="shared" si="378"/>
        <v>0</v>
      </c>
      <c r="Q3256" s="706"/>
      <c r="R3256" s="707"/>
    </row>
    <row r="3257" spans="2:18" ht="17.25" thickBot="1">
      <c r="B3257" s="688"/>
      <c r="C3257" s="271"/>
      <c r="D3257" s="700"/>
      <c r="E3257" s="701"/>
      <c r="F3257" s="221"/>
      <c r="G3257" s="222"/>
      <c r="H3257" s="223"/>
      <c r="I3257" s="224">
        <f>IF(M3230="지원단가",F3257*G3257*H3257,0)</f>
        <v>0</v>
      </c>
      <c r="J3257" s="691"/>
      <c r="K3257" s="225">
        <f t="shared" si="375"/>
        <v>0</v>
      </c>
      <c r="L3257" s="226">
        <f t="shared" si="376"/>
        <v>0</v>
      </c>
      <c r="M3257" s="227">
        <f t="shared" si="377"/>
        <v>0</v>
      </c>
      <c r="N3257" s="224">
        <f>IF(Q3233="불승인",0,IF(M3230="지원단가",K3257*L3257*M3257,0))</f>
        <v>0</v>
      </c>
      <c r="O3257" s="691"/>
      <c r="P3257" s="225">
        <f t="shared" si="378"/>
        <v>0</v>
      </c>
      <c r="Q3257" s="702"/>
      <c r="R3257" s="703"/>
    </row>
    <row r="3258" spans="2:18">
      <c r="B3258" s="686" t="s">
        <v>42</v>
      </c>
      <c r="C3258" s="278"/>
      <c r="D3258" s="696"/>
      <c r="E3258" s="697"/>
      <c r="F3258" s="235"/>
      <c r="G3258" s="236"/>
      <c r="H3258" s="237"/>
      <c r="I3258" s="238">
        <f>IF(M3230="지원단가",F3258*G3258*H3258,0)</f>
        <v>0</v>
      </c>
      <c r="J3258" s="689">
        <f>SUM(I3258:I3259)</f>
        <v>0</v>
      </c>
      <c r="K3258" s="239">
        <f t="shared" si="375"/>
        <v>0</v>
      </c>
      <c r="L3258" s="240">
        <f t="shared" si="376"/>
        <v>0</v>
      </c>
      <c r="M3258" s="241">
        <f t="shared" si="377"/>
        <v>0</v>
      </c>
      <c r="N3258" s="238">
        <f>IF(Q3233="불승인",0,IF(M3230="지원단가",K3258*L3258*M3258,0))</f>
        <v>0</v>
      </c>
      <c r="O3258" s="689">
        <f>SUM(N3258:N3259)</f>
        <v>0</v>
      </c>
      <c r="P3258" s="239">
        <f t="shared" si="378"/>
        <v>0</v>
      </c>
      <c r="Q3258" s="698"/>
      <c r="R3258" s="699"/>
    </row>
    <row r="3259" spans="2:18" ht="17.25" thickBot="1">
      <c r="B3259" s="688"/>
      <c r="C3259" s="279"/>
      <c r="D3259" s="700"/>
      <c r="E3259" s="701"/>
      <c r="F3259" s="243"/>
      <c r="G3259" s="244"/>
      <c r="H3259" s="245"/>
      <c r="I3259" s="246">
        <f>IF(M3230="지원단가",F3259*G3259*H3259,0)</f>
        <v>0</v>
      </c>
      <c r="J3259" s="691"/>
      <c r="K3259" s="247">
        <f t="shared" si="375"/>
        <v>0</v>
      </c>
      <c r="L3259" s="248">
        <f t="shared" si="376"/>
        <v>0</v>
      </c>
      <c r="M3259" s="249">
        <f t="shared" si="377"/>
        <v>0</v>
      </c>
      <c r="N3259" s="246">
        <f>IF(Q3233="불승인",0,IF(M3230="지원단가",K3259*L3259*M3259,0))</f>
        <v>0</v>
      </c>
      <c r="O3259" s="691"/>
      <c r="P3259" s="247">
        <f t="shared" si="378"/>
        <v>0</v>
      </c>
      <c r="Q3259" s="702"/>
      <c r="R3259" s="703"/>
    </row>
    <row r="3260" spans="2:18">
      <c r="B3260" s="686" t="s">
        <v>43</v>
      </c>
      <c r="C3260" s="269"/>
      <c r="D3260" s="696"/>
      <c r="E3260" s="697"/>
      <c r="F3260" s="205"/>
      <c r="G3260" s="206"/>
      <c r="H3260" s="207"/>
      <c r="I3260" s="208">
        <f>IF(M3230="지원단가",F3260*G3260*H3260,0)</f>
        <v>0</v>
      </c>
      <c r="J3260" s="689">
        <f>SUM(I3260:I3262)</f>
        <v>0</v>
      </c>
      <c r="K3260" s="209">
        <f t="shared" si="375"/>
        <v>0</v>
      </c>
      <c r="L3260" s="210">
        <f t="shared" si="376"/>
        <v>0</v>
      </c>
      <c r="M3260" s="211">
        <f t="shared" si="377"/>
        <v>0</v>
      </c>
      <c r="N3260" s="208">
        <f>IF(Q3233="불승인",0,IF(M3230="지원단가",K3260*L3260*M3260,0))</f>
        <v>0</v>
      </c>
      <c r="O3260" s="689">
        <f>SUM(N3260:N3262)</f>
        <v>0</v>
      </c>
      <c r="P3260" s="209">
        <f t="shared" si="378"/>
        <v>0</v>
      </c>
      <c r="Q3260" s="698"/>
      <c r="R3260" s="699"/>
    </row>
    <row r="3261" spans="2:18">
      <c r="B3261" s="687"/>
      <c r="C3261" s="270"/>
      <c r="D3261" s="704"/>
      <c r="E3261" s="705"/>
      <c r="F3261" s="213"/>
      <c r="G3261" s="214"/>
      <c r="H3261" s="215"/>
      <c r="I3261" s="216">
        <f>IF(M3230="지원단가",F3261*G3261*H3261,0)</f>
        <v>0</v>
      </c>
      <c r="J3261" s="690"/>
      <c r="K3261" s="217">
        <f t="shared" si="375"/>
        <v>0</v>
      </c>
      <c r="L3261" s="218">
        <f t="shared" si="376"/>
        <v>0</v>
      </c>
      <c r="M3261" s="219">
        <f t="shared" si="377"/>
        <v>0</v>
      </c>
      <c r="N3261" s="216">
        <f>IF(Q3233="불승인",0,IF(M3230="지원단가",K3261*L3261*M3261,0))</f>
        <v>0</v>
      </c>
      <c r="O3261" s="690"/>
      <c r="P3261" s="217">
        <f t="shared" si="378"/>
        <v>0</v>
      </c>
      <c r="Q3261" s="706"/>
      <c r="R3261" s="707"/>
    </row>
    <row r="3262" spans="2:18" ht="17.25" thickBot="1">
      <c r="B3262" s="688"/>
      <c r="C3262" s="271"/>
      <c r="D3262" s="700"/>
      <c r="E3262" s="701"/>
      <c r="F3262" s="221"/>
      <c r="G3262" s="222"/>
      <c r="H3262" s="223"/>
      <c r="I3262" s="224">
        <f>IF(M3230="지원단가",F3262*G3262*H3262,0)</f>
        <v>0</v>
      </c>
      <c r="J3262" s="691"/>
      <c r="K3262" s="225">
        <f t="shared" si="375"/>
        <v>0</v>
      </c>
      <c r="L3262" s="226">
        <f t="shared" si="376"/>
        <v>0</v>
      </c>
      <c r="M3262" s="227">
        <f t="shared" si="377"/>
        <v>0</v>
      </c>
      <c r="N3262" s="224">
        <f>IF(Q3233="불승인",0,IF(M3230="지원단가",K3262*L3262*M3262,0))</f>
        <v>0</v>
      </c>
      <c r="O3262" s="691"/>
      <c r="P3262" s="225">
        <f t="shared" si="378"/>
        <v>0</v>
      </c>
      <c r="Q3262" s="702"/>
      <c r="R3262" s="703"/>
    </row>
    <row r="3263" spans="2:18" ht="17.25" thickBot="1">
      <c r="B3263" s="686" t="s">
        <v>87</v>
      </c>
      <c r="C3263" s="278"/>
      <c r="D3263" s="280"/>
      <c r="E3263" s="281" t="s">
        <v>2297</v>
      </c>
      <c r="F3263" s="235"/>
      <c r="G3263" s="236"/>
      <c r="H3263" s="237"/>
      <c r="I3263" s="238">
        <f>IF(M3230="지원단가",F3263*G3263*H3263,0)</f>
        <v>0</v>
      </c>
      <c r="J3263" s="689">
        <f>SUM(I3263:I3265)</f>
        <v>0</v>
      </c>
      <c r="K3263" s="239">
        <f t="shared" si="375"/>
        <v>0</v>
      </c>
      <c r="L3263" s="240">
        <f t="shared" si="376"/>
        <v>0</v>
      </c>
      <c r="M3263" s="241">
        <f t="shared" si="377"/>
        <v>0</v>
      </c>
      <c r="N3263" s="238">
        <f>IF(Q3233="불승인",0,IF(M3230="지원단가",K3263*L3263*M3263,0))</f>
        <v>0</v>
      </c>
      <c r="O3263" s="689">
        <f>SUM(N3263:N3265)</f>
        <v>0</v>
      </c>
      <c r="P3263" s="239">
        <f t="shared" si="378"/>
        <v>0</v>
      </c>
      <c r="Q3263" s="252"/>
      <c r="R3263" s="253" t="s">
        <v>2298</v>
      </c>
    </row>
    <row r="3264" spans="2:18" ht="17.25" thickTop="1">
      <c r="B3264" s="687"/>
      <c r="C3264" s="270"/>
      <c r="D3264" s="282"/>
      <c r="E3264" s="692" t="e">
        <f>J3263/SUM(J3237:J3262)</f>
        <v>#DIV/0!</v>
      </c>
      <c r="F3264" s="213"/>
      <c r="G3264" s="214"/>
      <c r="H3264" s="215"/>
      <c r="I3264" s="216">
        <f>IF(M3230="지원단가",F3264*G3264*H3264,0)</f>
        <v>0</v>
      </c>
      <c r="J3264" s="690"/>
      <c r="K3264" s="217">
        <f t="shared" si="375"/>
        <v>0</v>
      </c>
      <c r="L3264" s="218">
        <f t="shared" si="376"/>
        <v>0</v>
      </c>
      <c r="M3264" s="219">
        <f t="shared" si="377"/>
        <v>0</v>
      </c>
      <c r="N3264" s="216">
        <f>IF(Q3233="불승인",0,IF(M3230="지원단가",K3264*L3264*M3264,0))</f>
        <v>0</v>
      </c>
      <c r="O3264" s="690"/>
      <c r="P3264" s="217">
        <f t="shared" si="378"/>
        <v>0</v>
      </c>
      <c r="Q3264" s="255"/>
      <c r="R3264" s="694" t="e">
        <f>O3263/SUM(O3237:O3262)</f>
        <v>#DIV/0!</v>
      </c>
    </row>
    <row r="3265" spans="2:18" ht="17.25" thickBot="1">
      <c r="B3265" s="688"/>
      <c r="C3265" s="279"/>
      <c r="D3265" s="283"/>
      <c r="E3265" s="693"/>
      <c r="F3265" s="243"/>
      <c r="G3265" s="244"/>
      <c r="H3265" s="245"/>
      <c r="I3265" s="246">
        <f>IF(M3230="지원단가",F3265*G3265*H3265,0)</f>
        <v>0</v>
      </c>
      <c r="J3265" s="691"/>
      <c r="K3265" s="247">
        <f t="shared" si="375"/>
        <v>0</v>
      </c>
      <c r="L3265" s="248">
        <f t="shared" si="376"/>
        <v>0</v>
      </c>
      <c r="M3265" s="249">
        <f t="shared" si="377"/>
        <v>0</v>
      </c>
      <c r="N3265" s="246">
        <f>IF(Q3233="불승인",0,IF(M3230="지원단가",K3265*L3265*M3265,0))</f>
        <v>0</v>
      </c>
      <c r="O3265" s="691"/>
      <c r="P3265" s="247">
        <f t="shared" si="378"/>
        <v>0</v>
      </c>
      <c r="Q3265" s="257"/>
      <c r="R3265" s="695"/>
    </row>
    <row r="3266" spans="2:18">
      <c r="B3266" s="686" t="s">
        <v>19</v>
      </c>
      <c r="C3266" s="269"/>
      <c r="D3266" s="696"/>
      <c r="E3266" s="697"/>
      <c r="F3266" s="205"/>
      <c r="G3266" s="206"/>
      <c r="H3266" s="207"/>
      <c r="I3266" s="208">
        <f>F3266*G3266*H3266</f>
        <v>0</v>
      </c>
      <c r="J3266" s="689">
        <f>SUM(I3266:I3267)</f>
        <v>0</v>
      </c>
      <c r="K3266" s="209">
        <f t="shared" si="375"/>
        <v>0</v>
      </c>
      <c r="L3266" s="210">
        <f t="shared" si="376"/>
        <v>0</v>
      </c>
      <c r="M3266" s="211">
        <f t="shared" si="377"/>
        <v>0</v>
      </c>
      <c r="N3266" s="208">
        <f>IF(Q3233="불승인", 0,K3266*L3266*M3266)</f>
        <v>0</v>
      </c>
      <c r="O3266" s="689">
        <f>SUM(N3266:N3267)</f>
        <v>0</v>
      </c>
      <c r="P3266" s="209">
        <f t="shared" si="378"/>
        <v>0</v>
      </c>
      <c r="Q3266" s="698"/>
      <c r="R3266" s="699"/>
    </row>
    <row r="3267" spans="2:18" ht="17.25" thickBot="1">
      <c r="B3267" s="688"/>
      <c r="C3267" s="271"/>
      <c r="D3267" s="700"/>
      <c r="E3267" s="701"/>
      <c r="F3267" s="221"/>
      <c r="G3267" s="222"/>
      <c r="H3267" s="223"/>
      <c r="I3267" s="224">
        <f t="shared" ref="I3267:I3268" si="379">F3267*G3267*H3267</f>
        <v>0</v>
      </c>
      <c r="J3267" s="691"/>
      <c r="K3267" s="225">
        <f t="shared" si="375"/>
        <v>0</v>
      </c>
      <c r="L3267" s="226">
        <f t="shared" si="376"/>
        <v>0</v>
      </c>
      <c r="M3267" s="227">
        <f t="shared" si="377"/>
        <v>0</v>
      </c>
      <c r="N3267" s="224">
        <f>IF(Q3233="불승인", 0,K3267*L3267*M3267)</f>
        <v>0</v>
      </c>
      <c r="O3267" s="691"/>
      <c r="P3267" s="225">
        <f t="shared" si="378"/>
        <v>0</v>
      </c>
      <c r="Q3267" s="702"/>
      <c r="R3267" s="703"/>
    </row>
    <row r="3268" spans="2:18" ht="17.25" thickBot="1">
      <c r="B3268" s="258" t="s">
        <v>44</v>
      </c>
      <c r="C3268" s="284"/>
      <c r="D3268" s="682"/>
      <c r="E3268" s="683"/>
      <c r="F3268" s="260"/>
      <c r="G3268" s="261"/>
      <c r="H3268" s="262"/>
      <c r="I3268" s="263">
        <f t="shared" si="379"/>
        <v>0</v>
      </c>
      <c r="J3268" s="264">
        <f>I3268</f>
        <v>0</v>
      </c>
      <c r="K3268" s="265">
        <f t="shared" si="375"/>
        <v>0</v>
      </c>
      <c r="L3268" s="266">
        <f t="shared" si="376"/>
        <v>0</v>
      </c>
      <c r="M3268" s="267">
        <f t="shared" si="377"/>
        <v>0</v>
      </c>
      <c r="N3268" s="263">
        <f>IF(Q3233="불승인", 0,K3268*L3268*M3268)</f>
        <v>0</v>
      </c>
      <c r="O3268" s="264">
        <f>N3268</f>
        <v>0</v>
      </c>
      <c r="P3268" s="265">
        <f t="shared" si="378"/>
        <v>0</v>
      </c>
      <c r="Q3268" s="684"/>
      <c r="R3268" s="685"/>
    </row>
    <row r="3270" spans="2:18" ht="17.25" thickBot="1"/>
    <row r="3271" spans="2:18" ht="19.5">
      <c r="B3271" s="1" t="s">
        <v>0</v>
      </c>
      <c r="C3271" s="742" t="str">
        <f>총괄!$D$2</f>
        <v>공동훈련센터명</v>
      </c>
      <c r="D3271" s="743"/>
      <c r="E3271" s="743"/>
      <c r="F3271" s="744" t="str" cm="1">
        <f t="array" ref="F3271">IFERROR( LOOKUP(2, 1/(과정일람표!$A$13:$A$412=C3272)/(과정일람표!$B$13:$B$412="승인"), IF(과정일람표!$F$13:$F$412="", NA(), "파트너: " &amp; 과정일람표!$F$13:$F$412)),"")</f>
        <v/>
      </c>
      <c r="G3271" s="745"/>
      <c r="H3271" s="746" t="s">
        <v>21</v>
      </c>
      <c r="I3271" s="747"/>
      <c r="J3271" s="747"/>
      <c r="K3271" s="747"/>
      <c r="L3271" s="747"/>
      <c r="M3271" s="747"/>
      <c r="N3271" s="748"/>
      <c r="O3271" s="749" t="s">
        <v>549</v>
      </c>
      <c r="P3271" s="751" t="s">
        <v>550</v>
      </c>
      <c r="Q3271" s="753" t="s">
        <v>13</v>
      </c>
      <c r="R3271" s="754"/>
    </row>
    <row r="3272" spans="2:18" ht="20.25" thickBot="1">
      <c r="B3272" s="2" t="s">
        <v>1</v>
      </c>
      <c r="C3272" s="179">
        <v>77</v>
      </c>
      <c r="D3272" s="755" t="str" cm="1">
        <f t="array" ref="D3272">IFERROR( LOOKUP(2, 1/(과정일람표!$A$13:$A$412=C3272)/(과정일람표!$B$13:$B$412="승인"), IF(과정일람표!$R$13:$R$412="", NA(), 과정일람표!$R$13:$R$412)),"")</f>
        <v/>
      </c>
      <c r="E3272" s="756"/>
      <c r="F3272" s="756"/>
      <c r="G3272" s="757"/>
      <c r="H3272" s="3" t="s">
        <v>14</v>
      </c>
      <c r="I3272" s="4" t="s">
        <v>47</v>
      </c>
      <c r="J3272" s="4" t="s">
        <v>46</v>
      </c>
      <c r="K3272" s="4" t="s">
        <v>34</v>
      </c>
      <c r="L3272" s="4" t="s">
        <v>22</v>
      </c>
      <c r="M3272" s="4" t="s">
        <v>17</v>
      </c>
      <c r="N3272" s="17" t="s">
        <v>554</v>
      </c>
      <c r="O3272" s="750"/>
      <c r="P3272" s="752"/>
      <c r="Q3272" s="738"/>
      <c r="R3272" s="739"/>
    </row>
    <row r="3273" spans="2:18" ht="19.5">
      <c r="B3273" s="720" t="s">
        <v>2</v>
      </c>
      <c r="C3273" s="5" t="s">
        <v>4</v>
      </c>
      <c r="D3273" s="6" t="s">
        <v>5</v>
      </c>
      <c r="E3273" s="6" t="s">
        <v>11</v>
      </c>
      <c r="F3273" s="7" t="s">
        <v>12</v>
      </c>
      <c r="G3273" s="8" t="s">
        <v>2152</v>
      </c>
      <c r="H3273" s="11" t="s">
        <v>15</v>
      </c>
      <c r="I3273" s="180">
        <f>SUM(I3274:I3276)</f>
        <v>0</v>
      </c>
      <c r="J3273" s="180">
        <f>SUM(J3274:J3276)</f>
        <v>0</v>
      </c>
      <c r="K3273" s="180">
        <f>SUM(K3274:K3276)</f>
        <v>0</v>
      </c>
      <c r="L3273" s="723" t="str" cm="1">
        <f t="array" ref="L3273">IFERROR( LOOKUP(2, 1/(과정일람표!$A$13:$A$412=C3272)/(과정일람표!$B$13:$B$412="승인"), IF(과정일람표!$N$13:$N$412="", NA(), 과정일람표!$N$13:$N$412)),"")</f>
        <v/>
      </c>
      <c r="M3273" s="726" t="str" cm="1">
        <f t="array" ref="M3273">IFERROR( LOOKUP(2, 1/(과정일람표!$A$13:$A$412=C3272)/(과정일람표!$B$13:$B$412="승인"), IF(과정일람표!$AA$13:$AA$412="", NA(), 과정일람표!$AA$13:$AA$412)),"")</f>
        <v/>
      </c>
      <c r="N3273" s="729" t="e">
        <f>VLOOKUP(LEFT(N3275,6),NCS단가,5,FALSE)</f>
        <v>#N/A</v>
      </c>
      <c r="O3273" s="731" t="str" cm="1">
        <f t="array" ref="O3273">IFERROR( LOOKUP(2, 1/(과정일람표!$A$13:$A$412=C3272)/(과정일람표!$B$13:$B$412="신청"), IF(과정일람표!$AC$13:$AC$412="", NA(), 과정일람표!$AC$13:$AC$412)),"")</f>
        <v/>
      </c>
      <c r="P3273" s="729" t="e">
        <f>IF(Q3276="불승인",0,IF(OR(D3274="원격대체", D3274="집체",D3274="혼합"),IF(M3273="기준단가",N3273,J3274/(G3276*D3276)),_xlfn.IFS(D3274="원격",2970,D3274="STEP자체", 6160,D3274="STEP공공",4600)))</f>
        <v>#N/A</v>
      </c>
      <c r="Q3273" s="734" t="str">
        <f>IF(총괄!$C$6="전략", IF(P3276&lt;300%,"적정","검토필요"), IF(총괄!$C$6="지산맞", IF(LEN(L3273)=0,"분류입력확인",IF(P3276&lt;VLOOKUP(L3273,테이블!$B$3:$C$5,2,FALSE),"적정","검토필요")),IF(OR(LEN(E3274)&gt;0,LEN(F3274)&gt;0),IF(과정별세부산출!P3276&lt;300%,"적정","검토필요"),IF(과정별세부산출!P3276&lt;VLOOKUP(과정별세부산출!G3274,테이블!$H$3:$I$10,2,FALSE),"적정","검토필요"))))</f>
        <v>분류입력확인</v>
      </c>
      <c r="R3273" s="735"/>
    </row>
    <row r="3274" spans="2:18" ht="20.25" thickBot="1">
      <c r="B3274" s="721"/>
      <c r="C3274" s="181" t="str" cm="1">
        <f t="array" ref="C3274">IFERROR( LOOKUP(2, 1/(과정일람표!$A$13:$A$412=C3272)/(과정일람표!$B$13:$B$412="승인"), IF(과정일람표!$T$13:$T$412="", NA(), 과정일람표!$T$13:$T$412)),"")</f>
        <v/>
      </c>
      <c r="D3274" s="182" t="str" cm="1">
        <f t="array" ref="D3274">IFERROR( LOOKUP(2, 1/(과정일람표!$A$13:$A$412=C3272)/(과정일람표!$B$13:$B$412="승인"), IF(과정일람표!$U$13:$U$412="", NA(), 과정일람표!$U$13:$U$412)),"")</f>
        <v/>
      </c>
      <c r="E3274" s="182" t="str" cm="1">
        <f t="array" ref="E3274">IFERROR( LOOKUP(2, 1/(과정일람표!$A$13:$A$412=C3272)/(과정일람표!$B$13:$B$412="승인"), IF(과정일람표!$K$13:$K$412="", NA(), 과정일람표!$K$13:$K$412)),"")</f>
        <v/>
      </c>
      <c r="F3274" s="182" t="str" cm="1">
        <f t="array" ref="F3274">IFERROR( LOOKUP(2, 1/(과정일람표!$A$13:$A$412=C3272)/(과정일람표!$B$13:$B$412="승인"), IF(과정일람표!$L$13:$L$412="", NA(), 과정일람표!$L$13:$L$412)),"")</f>
        <v/>
      </c>
      <c r="G3274" s="183" t="str" cm="1">
        <f t="array" ref="G3274">IFERROR( LOOKUP(2, 1/(과정일람표!$A$13:$A$412=C3272)/(과정일람표!$B$13:$B$412="승인"), IF(과정일람표!$M$13:$M$412="", NA(), 과정일람표!$M$13:$M$412)),"")</f>
        <v/>
      </c>
      <c r="H3274" s="12" t="s">
        <v>18</v>
      </c>
      <c r="I3274" s="184">
        <f>IF(M3273="기준단가",IF(OR(D3274="집체",D3274="원격대체", D3274="혼합"),N3273*D3276*G3276,_xlfn.IFS(D3274="원격",2970*D3276*G3276,D3274="STEP자체",6160*D3276*G3276,D3274="STEP공공",4600*D3276*G3276)),IF(M3273="E-9",2*N3273*D3276*G3276,SUM(J3280:J3308)))</f>
        <v>0</v>
      </c>
      <c r="J3274" s="184">
        <f>IF(Q3276="불승인",0,IF(M3273="기준단가",IF(OR(D3274="집체",D3274="원격대체", D3274="혼합"),N3273*D3276*G3276,_xlfn.IFS(D3274="원격",2970*D3276*G3276,D3274="STEP자체",6160*D3276*G3276,D3274="STEP공공",4600*D3276*G3276)),IF(M3273="E-9",2*N3273*D3276*G3276,SUM(O3280:O3308))))</f>
        <v>0</v>
      </c>
      <c r="K3274" s="184">
        <f>J3274-I3274</f>
        <v>0</v>
      </c>
      <c r="L3274" s="724"/>
      <c r="M3274" s="727"/>
      <c r="N3274" s="730"/>
      <c r="O3274" s="732"/>
      <c r="P3274" s="733"/>
      <c r="Q3274" s="734"/>
      <c r="R3274" s="735"/>
    </row>
    <row r="3275" spans="2:18" ht="19.5">
      <c r="B3275" s="721"/>
      <c r="C3275" s="9" t="s">
        <v>6</v>
      </c>
      <c r="D3275" s="10" t="s">
        <v>7</v>
      </c>
      <c r="E3275" s="10" t="s">
        <v>8</v>
      </c>
      <c r="F3275" s="10" t="s">
        <v>9</v>
      </c>
      <c r="G3275" s="10" t="s">
        <v>10</v>
      </c>
      <c r="H3275" s="13" t="s">
        <v>19</v>
      </c>
      <c r="I3275" s="184">
        <f>IF(OR(D3274="집체",D3274="혼합"), J3309, 0)</f>
        <v>0</v>
      </c>
      <c r="J3275" s="184">
        <f>IF(Q3276="불승인",0,IF(OR(D3274="집체",D3274="혼합"),O3309,0))</f>
        <v>0</v>
      </c>
      <c r="K3275" s="184">
        <f>J3275-I3275</f>
        <v>0</v>
      </c>
      <c r="L3275" s="724"/>
      <c r="M3275" s="727"/>
      <c r="N3275" s="185" t="str" cm="1">
        <f t="array" ref="N3275">IFERROR( LOOKUP(2, 1/(과정일람표!$A$13:$A$412=C3272)/(과정일람표!$B$13:$B$412="승인"), IF(과정일람표!$J$13:$J$412="", NA(), 과정일람표!$J$13:$J$412)),"")</f>
        <v/>
      </c>
      <c r="O3275" s="736" t="s">
        <v>551</v>
      </c>
      <c r="P3275" s="737"/>
      <c r="Q3275" s="738" t="s">
        <v>85</v>
      </c>
      <c r="R3275" s="739"/>
    </row>
    <row r="3276" spans="2:18" ht="20.25" thickBot="1">
      <c r="B3276" s="722"/>
      <c r="C3276" s="186" t="str" cm="1">
        <f t="array" ref="C3276">IFERROR( LOOKUP(2, 1/(과정일람표!$A$13:$A$412=C3272)/(과정일람표!$B$13:$B$412="승인"), IF(과정일람표!$V$13:$V$412="", NA(), 과정일람표!$V$13:$V$412)),"")</f>
        <v/>
      </c>
      <c r="D3276" s="182" t="str" cm="1">
        <f t="array" ref="D3276">IFERROR( LOOKUP(2, 1/(과정일람표!$A$13:$A$412=C3272)/(과정일람표!$B$13:$B$412="승인"), IF(과정일람표!$W$13:$W$412="", NA(), 과정일람표!$W$13:$W$412)),"")</f>
        <v/>
      </c>
      <c r="E3276" s="187" t="str" cm="1">
        <f t="array" ref="E3276">IFERROR( LOOKUP(2, 1/(과정일람표!$A$13:$A$412=C3272)/(과정일람표!$B$13:$B$412="승인"), IF(과정일람표!$R$13:$R$412="", NA(), 과정일람표!$X$13:$X$412)),"")</f>
        <v/>
      </c>
      <c r="F3276" s="187" t="str" cm="1">
        <f t="array" ref="F3276">IFERROR( LOOKUP(2, 1/(과정일람표!$A$13:$A$412=C3272)/(과정일람표!$B$13:$B$412="승인"), IF(과정일람표!$Y$13:$Y$412="", NA(), 과정일람표!$Y$13:$Y$412)),"")</f>
        <v/>
      </c>
      <c r="G3276" s="187" t="str" cm="1">
        <f t="array" ref="G3276">IFERROR( LOOKUP(2, 1/(과정일람표!$A$13:$A$412=C3272)/(과정일람표!$B$13:$B$412="승인"), IF(과정일람표!$Z$13:$Z$412="", NA(), 과정일람표!$Z$13:$Z$412)),"")</f>
        <v/>
      </c>
      <c r="H3276" s="14" t="s">
        <v>20</v>
      </c>
      <c r="I3276" s="188">
        <f>IF(OR(D3274="집체", D3274="원격대체",D3274="혼합"), J3311, 0)</f>
        <v>0</v>
      </c>
      <c r="J3276" s="188">
        <f>IF(Q3276="불승인",0,IF(OR(D3274="집체",D3274="원격대체",D3274="혼합"),O3311,0))</f>
        <v>0</v>
      </c>
      <c r="K3276" s="188">
        <f>J3276-I3276</f>
        <v>0</v>
      </c>
      <c r="L3276" s="725"/>
      <c r="M3276" s="728"/>
      <c r="N3276" s="189" t="str" cm="1">
        <f t="array" ref="N3276">IFERROR( LOOKUP(2, 1/(과정일람표!$A$13:$A$412=C3272)/(과정일람표!$B$13:$B$412="승인"), IF(과정일람표!$I$13:$I$412="", NA(), 과정일람표!$I$13:$I$412)),"")</f>
        <v/>
      </c>
      <c r="O3276" s="16" t="e">
        <f>O3273/N3273</f>
        <v>#VALUE!</v>
      </c>
      <c r="P3276" s="18" t="e">
        <f>P3273/N3273</f>
        <v>#N/A</v>
      </c>
      <c r="Q3276" s="740" t="s">
        <v>2291</v>
      </c>
      <c r="R3276" s="741"/>
    </row>
    <row r="3277" spans="2:18" ht="17.25" thickBot="1"/>
    <row r="3278" spans="2:18" ht="17.25" thickBot="1">
      <c r="B3278" s="708" t="s">
        <v>24</v>
      </c>
      <c r="C3278" s="710" t="s">
        <v>25</v>
      </c>
      <c r="D3278" s="712" t="s">
        <v>26</v>
      </c>
      <c r="E3278" s="713"/>
      <c r="F3278" s="716" t="s">
        <v>32</v>
      </c>
      <c r="G3278" s="717"/>
      <c r="H3278" s="717"/>
      <c r="I3278" s="717"/>
      <c r="J3278" s="718"/>
      <c r="K3278" s="716" t="s">
        <v>33</v>
      </c>
      <c r="L3278" s="717"/>
      <c r="M3278" s="717"/>
      <c r="N3278" s="717"/>
      <c r="O3278" s="718"/>
      <c r="P3278" s="716" t="s">
        <v>30</v>
      </c>
      <c r="Q3278" s="717"/>
      <c r="R3278" s="718"/>
    </row>
    <row r="3279" spans="2:18" ht="17.25" thickBot="1">
      <c r="B3279" s="709"/>
      <c r="C3279" s="711"/>
      <c r="D3279" s="714"/>
      <c r="E3279" s="715"/>
      <c r="F3279" s="190" t="s">
        <v>27</v>
      </c>
      <c r="G3279" s="191" t="s">
        <v>28</v>
      </c>
      <c r="H3279" s="15" t="s">
        <v>29</v>
      </c>
      <c r="I3279" s="192" t="s">
        <v>16</v>
      </c>
      <c r="J3279" s="193" t="s">
        <v>38</v>
      </c>
      <c r="K3279" s="190" t="s">
        <v>27</v>
      </c>
      <c r="L3279" s="191" t="s">
        <v>28</v>
      </c>
      <c r="M3279" s="15" t="s">
        <v>29</v>
      </c>
      <c r="N3279" s="192" t="s">
        <v>16</v>
      </c>
      <c r="O3279" s="193" t="s">
        <v>38</v>
      </c>
      <c r="P3279" s="190" t="s">
        <v>34</v>
      </c>
      <c r="Q3279" s="719" t="s">
        <v>31</v>
      </c>
      <c r="R3279" s="718"/>
    </row>
    <row r="3280" spans="2:18" ht="17.25" thickBot="1">
      <c r="B3280" s="194" t="s">
        <v>35</v>
      </c>
      <c r="C3280" s="268"/>
      <c r="D3280" s="682"/>
      <c r="E3280" s="683"/>
      <c r="F3280" s="196"/>
      <c r="G3280" s="197"/>
      <c r="H3280" s="198"/>
      <c r="I3280" s="199">
        <f>IF(M3273="지원단가",F3280*G3280*H3280,0)</f>
        <v>0</v>
      </c>
      <c r="J3280" s="200">
        <f>I3280</f>
        <v>0</v>
      </c>
      <c r="K3280" s="201">
        <f t="shared" ref="K3280:K3311" si="380">F3280</f>
        <v>0</v>
      </c>
      <c r="L3280" s="202">
        <f t="shared" ref="L3280:L3311" si="381">G3280</f>
        <v>0</v>
      </c>
      <c r="M3280" s="203">
        <f t="shared" ref="M3280:M3311" si="382">H3280</f>
        <v>0</v>
      </c>
      <c r="N3280" s="199">
        <f>IF(Q3276="불승인", 0,IF(M3273="지원단가",K3280*L3280*M3280,0))</f>
        <v>0</v>
      </c>
      <c r="O3280" s="200">
        <f>SUM(N3280)</f>
        <v>0</v>
      </c>
      <c r="P3280" s="201">
        <f>N3280-I3280</f>
        <v>0</v>
      </c>
      <c r="Q3280" s="684"/>
      <c r="R3280" s="685"/>
    </row>
    <row r="3281" spans="2:18">
      <c r="B3281" s="686" t="s">
        <v>36</v>
      </c>
      <c r="C3281" s="269"/>
      <c r="D3281" s="696"/>
      <c r="E3281" s="697"/>
      <c r="F3281" s="205"/>
      <c r="G3281" s="206"/>
      <c r="H3281" s="207"/>
      <c r="I3281" s="208">
        <f>IF(M3273="지원단가",F3281*G3281*H3281,0)</f>
        <v>0</v>
      </c>
      <c r="J3281" s="689">
        <f>SUM(I3281:I3284)</f>
        <v>0</v>
      </c>
      <c r="K3281" s="209">
        <f t="shared" si="380"/>
        <v>0</v>
      </c>
      <c r="L3281" s="210">
        <f t="shared" si="381"/>
        <v>0</v>
      </c>
      <c r="M3281" s="211">
        <f t="shared" si="382"/>
        <v>0</v>
      </c>
      <c r="N3281" s="208">
        <f>IF(Q3276="불승인",0,IF(M3273="지원단가",K3281*L3281*M3281,0))</f>
        <v>0</v>
      </c>
      <c r="O3281" s="689">
        <f>SUM(N3281:N3284)</f>
        <v>0</v>
      </c>
      <c r="P3281" s="209">
        <f t="shared" ref="P3281:P3311" si="383">N3281-I3281</f>
        <v>0</v>
      </c>
      <c r="Q3281" s="698"/>
      <c r="R3281" s="699"/>
    </row>
    <row r="3282" spans="2:18">
      <c r="B3282" s="687"/>
      <c r="C3282" s="270"/>
      <c r="D3282" s="704"/>
      <c r="E3282" s="705"/>
      <c r="F3282" s="213"/>
      <c r="G3282" s="214"/>
      <c r="H3282" s="215"/>
      <c r="I3282" s="216">
        <f>IF(M3273="지원단가",F3282*G3282*H3282,0)</f>
        <v>0</v>
      </c>
      <c r="J3282" s="690"/>
      <c r="K3282" s="217">
        <f t="shared" si="380"/>
        <v>0</v>
      </c>
      <c r="L3282" s="218">
        <f t="shared" si="381"/>
        <v>0</v>
      </c>
      <c r="M3282" s="219">
        <f t="shared" si="382"/>
        <v>0</v>
      </c>
      <c r="N3282" s="216">
        <f>IF(Q3276="불승인",0,IF(M3273="지원단가",K3282*L3282*M3282,0))</f>
        <v>0</v>
      </c>
      <c r="O3282" s="690"/>
      <c r="P3282" s="217">
        <f t="shared" si="383"/>
        <v>0</v>
      </c>
      <c r="Q3282" s="706"/>
      <c r="R3282" s="707"/>
    </row>
    <row r="3283" spans="2:18">
      <c r="B3283" s="687"/>
      <c r="C3283" s="270"/>
      <c r="D3283" s="704"/>
      <c r="E3283" s="705"/>
      <c r="F3283" s="213"/>
      <c r="G3283" s="214"/>
      <c r="H3283" s="215"/>
      <c r="I3283" s="216">
        <f>IF(M3273="지원단가",F3283*G3283*H3283,0)</f>
        <v>0</v>
      </c>
      <c r="J3283" s="690"/>
      <c r="K3283" s="217">
        <f t="shared" si="380"/>
        <v>0</v>
      </c>
      <c r="L3283" s="218">
        <f t="shared" si="381"/>
        <v>0</v>
      </c>
      <c r="M3283" s="219">
        <f t="shared" si="382"/>
        <v>0</v>
      </c>
      <c r="N3283" s="216">
        <f>IF(Q3276="불승인",0,IF(M3273="지원단가",K3283*L3283*M3283,0))</f>
        <v>0</v>
      </c>
      <c r="O3283" s="690"/>
      <c r="P3283" s="217">
        <f t="shared" si="383"/>
        <v>0</v>
      </c>
      <c r="Q3283" s="706"/>
      <c r="R3283" s="707"/>
    </row>
    <row r="3284" spans="2:18" ht="17.25" thickBot="1">
      <c r="B3284" s="688"/>
      <c r="C3284" s="271"/>
      <c r="D3284" s="700"/>
      <c r="E3284" s="701"/>
      <c r="F3284" s="221"/>
      <c r="G3284" s="222"/>
      <c r="H3284" s="223"/>
      <c r="I3284" s="224">
        <f>IF(M3273="지원단가",F3284*G3284*H3284,0)</f>
        <v>0</v>
      </c>
      <c r="J3284" s="691"/>
      <c r="K3284" s="225">
        <f t="shared" si="380"/>
        <v>0</v>
      </c>
      <c r="L3284" s="226">
        <f t="shared" si="381"/>
        <v>0</v>
      </c>
      <c r="M3284" s="227">
        <f t="shared" si="382"/>
        <v>0</v>
      </c>
      <c r="N3284" s="224">
        <f>IF(Q3276="불승인",0,IF(M3273="지원단가",K3284*L3284*M3284,0))</f>
        <v>0</v>
      </c>
      <c r="O3284" s="691"/>
      <c r="P3284" s="225">
        <f t="shared" si="383"/>
        <v>0</v>
      </c>
      <c r="Q3284" s="702"/>
      <c r="R3284" s="703"/>
    </row>
    <row r="3285" spans="2:18">
      <c r="B3285" s="686" t="s">
        <v>37</v>
      </c>
      <c r="C3285" s="269"/>
      <c r="D3285" s="272"/>
      <c r="E3285" s="273"/>
      <c r="F3285" s="205"/>
      <c r="G3285" s="206"/>
      <c r="H3285" s="207"/>
      <c r="I3285" s="208">
        <f>IF(M3273="지원단가",F3285*G3285*H3285,0)</f>
        <v>0</v>
      </c>
      <c r="J3285" s="689">
        <f>SUM(I3285:I3290)</f>
        <v>0</v>
      </c>
      <c r="K3285" s="209">
        <f t="shared" si="380"/>
        <v>0</v>
      </c>
      <c r="L3285" s="210">
        <f t="shared" si="381"/>
        <v>0</v>
      </c>
      <c r="M3285" s="211">
        <f t="shared" si="382"/>
        <v>0</v>
      </c>
      <c r="N3285" s="208">
        <f>IF(Q3276="불승인",0,IF(M3273="지원단가",K3285*L3285*M3285,0))</f>
        <v>0</v>
      </c>
      <c r="O3285" s="689">
        <f>SUM(N3285:N3290)</f>
        <v>0</v>
      </c>
      <c r="P3285" s="209">
        <f t="shared" si="383"/>
        <v>0</v>
      </c>
      <c r="Q3285" s="698"/>
      <c r="R3285" s="699"/>
    </row>
    <row r="3286" spans="2:18">
      <c r="B3286" s="687"/>
      <c r="C3286" s="270"/>
      <c r="D3286" s="274"/>
      <c r="E3286" s="275"/>
      <c r="F3286" s="213"/>
      <c r="G3286" s="214"/>
      <c r="H3286" s="215"/>
      <c r="I3286" s="216">
        <f>IF(M3273="지원단가",F3286*G3286*H3286,0)</f>
        <v>0</v>
      </c>
      <c r="J3286" s="690"/>
      <c r="K3286" s="217">
        <f t="shared" si="380"/>
        <v>0</v>
      </c>
      <c r="L3286" s="218">
        <f t="shared" si="381"/>
        <v>0</v>
      </c>
      <c r="M3286" s="219">
        <f t="shared" si="382"/>
        <v>0</v>
      </c>
      <c r="N3286" s="216">
        <f>IF(Q3276="불승인",0,IF(M3273="지원단가",K3286*L3286*M3286,0))</f>
        <v>0</v>
      </c>
      <c r="O3286" s="690"/>
      <c r="P3286" s="217">
        <f t="shared" si="383"/>
        <v>0</v>
      </c>
      <c r="Q3286" s="706"/>
      <c r="R3286" s="707"/>
    </row>
    <row r="3287" spans="2:18">
      <c r="B3287" s="687"/>
      <c r="C3287" s="270"/>
      <c r="D3287" s="274"/>
      <c r="E3287" s="275"/>
      <c r="F3287" s="213"/>
      <c r="G3287" s="214"/>
      <c r="H3287" s="215"/>
      <c r="I3287" s="216">
        <f>IF(M3273="지원단가",F3287*G3287*H3287,0)</f>
        <v>0</v>
      </c>
      <c r="J3287" s="690"/>
      <c r="K3287" s="217">
        <f t="shared" si="380"/>
        <v>0</v>
      </c>
      <c r="L3287" s="218">
        <f t="shared" si="381"/>
        <v>0</v>
      </c>
      <c r="M3287" s="219">
        <f t="shared" si="382"/>
        <v>0</v>
      </c>
      <c r="N3287" s="216">
        <f>IF(Q3276="불승인",0,IF(M3273="지원단가",K3287*L3287*M3287,0))</f>
        <v>0</v>
      </c>
      <c r="O3287" s="690"/>
      <c r="P3287" s="217">
        <f t="shared" si="383"/>
        <v>0</v>
      </c>
      <c r="Q3287" s="706"/>
      <c r="R3287" s="707"/>
    </row>
    <row r="3288" spans="2:18">
      <c r="B3288" s="687"/>
      <c r="C3288" s="270"/>
      <c r="D3288" s="274"/>
      <c r="E3288" s="275"/>
      <c r="F3288" s="213"/>
      <c r="G3288" s="214"/>
      <c r="H3288" s="215"/>
      <c r="I3288" s="216">
        <f>IF(M3273="지원단가",F3288*G3288*H3288,0)</f>
        <v>0</v>
      </c>
      <c r="J3288" s="690"/>
      <c r="K3288" s="217">
        <f t="shared" si="380"/>
        <v>0</v>
      </c>
      <c r="L3288" s="218">
        <f t="shared" si="381"/>
        <v>0</v>
      </c>
      <c r="M3288" s="219">
        <f t="shared" si="382"/>
        <v>0</v>
      </c>
      <c r="N3288" s="216">
        <f>IF(Q3276="불승인",0,IF(M3273="지원단가",K3288*L3288*M3288,0))</f>
        <v>0</v>
      </c>
      <c r="O3288" s="690"/>
      <c r="P3288" s="217">
        <f t="shared" si="383"/>
        <v>0</v>
      </c>
      <c r="Q3288" s="706"/>
      <c r="R3288" s="707"/>
    </row>
    <row r="3289" spans="2:18">
      <c r="B3289" s="687"/>
      <c r="C3289" s="270"/>
      <c r="D3289" s="274"/>
      <c r="E3289" s="275"/>
      <c r="F3289" s="213"/>
      <c r="G3289" s="214"/>
      <c r="H3289" s="215"/>
      <c r="I3289" s="216">
        <f>IF(M3273="지원단가",F3289*G3289*H3289,0)</f>
        <v>0</v>
      </c>
      <c r="J3289" s="690"/>
      <c r="K3289" s="217">
        <f t="shared" si="380"/>
        <v>0</v>
      </c>
      <c r="L3289" s="218">
        <f t="shared" si="381"/>
        <v>0</v>
      </c>
      <c r="M3289" s="219">
        <f t="shared" si="382"/>
        <v>0</v>
      </c>
      <c r="N3289" s="216">
        <f>IF(Q3276="불승인",0,IF(M3273="지원단가",K3289*L3289*M3289,0))</f>
        <v>0</v>
      </c>
      <c r="O3289" s="690"/>
      <c r="P3289" s="217">
        <f t="shared" si="383"/>
        <v>0</v>
      </c>
      <c r="Q3289" s="706"/>
      <c r="R3289" s="707"/>
    </row>
    <row r="3290" spans="2:18" ht="17.25" thickBot="1">
      <c r="B3290" s="688"/>
      <c r="C3290" s="271"/>
      <c r="D3290" s="276"/>
      <c r="E3290" s="277"/>
      <c r="F3290" s="221"/>
      <c r="G3290" s="222"/>
      <c r="H3290" s="223"/>
      <c r="I3290" s="224">
        <f>IF(M3273="지원단가",F3290*G3290*H3290,0)</f>
        <v>0</v>
      </c>
      <c r="J3290" s="691"/>
      <c r="K3290" s="225">
        <f t="shared" si="380"/>
        <v>0</v>
      </c>
      <c r="L3290" s="226">
        <f t="shared" si="381"/>
        <v>0</v>
      </c>
      <c r="M3290" s="227">
        <f t="shared" si="382"/>
        <v>0</v>
      </c>
      <c r="N3290" s="224">
        <f>IF(Q3276="불승인",0,IF(M3273="지원단가",K3290*L3290*M3290,0))</f>
        <v>0</v>
      </c>
      <c r="O3290" s="691"/>
      <c r="P3290" s="225">
        <f t="shared" si="383"/>
        <v>0</v>
      </c>
      <c r="Q3290" s="702"/>
      <c r="R3290" s="703"/>
    </row>
    <row r="3291" spans="2:18">
      <c r="B3291" s="686" t="s">
        <v>39</v>
      </c>
      <c r="C3291" s="269"/>
      <c r="D3291" s="696"/>
      <c r="E3291" s="697"/>
      <c r="F3291" s="205"/>
      <c r="G3291" s="206"/>
      <c r="H3291" s="207"/>
      <c r="I3291" s="208">
        <f>IF(M3273="지원단가",F3291*G3291*H3291,0)</f>
        <v>0</v>
      </c>
      <c r="J3291" s="689">
        <f>SUM(I3291:I3296)</f>
        <v>0</v>
      </c>
      <c r="K3291" s="209">
        <f t="shared" si="380"/>
        <v>0</v>
      </c>
      <c r="L3291" s="210">
        <f t="shared" si="381"/>
        <v>0</v>
      </c>
      <c r="M3291" s="211">
        <f t="shared" si="382"/>
        <v>0</v>
      </c>
      <c r="N3291" s="208">
        <f>IF(Q3276="불승인",0,IF(M3273="지원단가",K3291*L3291*M3291,0))</f>
        <v>0</v>
      </c>
      <c r="O3291" s="689">
        <f>SUM(N3291:N3296)</f>
        <v>0</v>
      </c>
      <c r="P3291" s="209">
        <f t="shared" si="383"/>
        <v>0</v>
      </c>
      <c r="Q3291" s="698"/>
      <c r="R3291" s="699"/>
    </row>
    <row r="3292" spans="2:18">
      <c r="B3292" s="687"/>
      <c r="C3292" s="270"/>
      <c r="D3292" s="704"/>
      <c r="E3292" s="705"/>
      <c r="F3292" s="213"/>
      <c r="G3292" s="214"/>
      <c r="H3292" s="215"/>
      <c r="I3292" s="216">
        <f>IF(M3273="지원단가",F3292*G3292*H3292,0)</f>
        <v>0</v>
      </c>
      <c r="J3292" s="690"/>
      <c r="K3292" s="217">
        <f t="shared" si="380"/>
        <v>0</v>
      </c>
      <c r="L3292" s="218">
        <f t="shared" si="381"/>
        <v>0</v>
      </c>
      <c r="M3292" s="219">
        <f t="shared" si="382"/>
        <v>0</v>
      </c>
      <c r="N3292" s="216">
        <f>IF(Q3276="불승인",0,IF(M3273="지원단가",K3292*L3292*M3292,0))</f>
        <v>0</v>
      </c>
      <c r="O3292" s="690"/>
      <c r="P3292" s="217">
        <f t="shared" si="383"/>
        <v>0</v>
      </c>
      <c r="Q3292" s="706"/>
      <c r="R3292" s="707"/>
    </row>
    <row r="3293" spans="2:18">
      <c r="B3293" s="687"/>
      <c r="C3293" s="270"/>
      <c r="D3293" s="704"/>
      <c r="E3293" s="705"/>
      <c r="F3293" s="213"/>
      <c r="G3293" s="214"/>
      <c r="H3293" s="215"/>
      <c r="I3293" s="216">
        <f>IF(M3273="지원단가",F3293*G3293*H3293,0)</f>
        <v>0</v>
      </c>
      <c r="J3293" s="690"/>
      <c r="K3293" s="217">
        <f t="shared" si="380"/>
        <v>0</v>
      </c>
      <c r="L3293" s="218">
        <f t="shared" si="381"/>
        <v>0</v>
      </c>
      <c r="M3293" s="219">
        <f t="shared" si="382"/>
        <v>0</v>
      </c>
      <c r="N3293" s="216">
        <f>IF(Q3276="불승인",0,IF(M3273="지원단가",K3293*L3293*M3293,0))</f>
        <v>0</v>
      </c>
      <c r="O3293" s="690"/>
      <c r="P3293" s="217">
        <f t="shared" si="383"/>
        <v>0</v>
      </c>
      <c r="Q3293" s="706"/>
      <c r="R3293" s="707"/>
    </row>
    <row r="3294" spans="2:18">
      <c r="B3294" s="687"/>
      <c r="C3294" s="270"/>
      <c r="D3294" s="704"/>
      <c r="E3294" s="705"/>
      <c r="F3294" s="213"/>
      <c r="G3294" s="214"/>
      <c r="H3294" s="215"/>
      <c r="I3294" s="216">
        <f>IF(M3273="지원단가",F3294*G3294*H3294,0)</f>
        <v>0</v>
      </c>
      <c r="J3294" s="690"/>
      <c r="K3294" s="217">
        <f t="shared" si="380"/>
        <v>0</v>
      </c>
      <c r="L3294" s="218">
        <f t="shared" si="381"/>
        <v>0</v>
      </c>
      <c r="M3294" s="219">
        <f t="shared" si="382"/>
        <v>0</v>
      </c>
      <c r="N3294" s="216">
        <f>IF(Q3276="불승인",0,IF(M3273="지원단가",K3294*L3294*M3294,0))</f>
        <v>0</v>
      </c>
      <c r="O3294" s="690"/>
      <c r="P3294" s="217">
        <f t="shared" si="383"/>
        <v>0</v>
      </c>
      <c r="Q3294" s="706"/>
      <c r="R3294" s="707"/>
    </row>
    <row r="3295" spans="2:18">
      <c r="B3295" s="687"/>
      <c r="C3295" s="270"/>
      <c r="D3295" s="704"/>
      <c r="E3295" s="705"/>
      <c r="F3295" s="213"/>
      <c r="G3295" s="214"/>
      <c r="H3295" s="215"/>
      <c r="I3295" s="216">
        <f>IF(M3273="지원단가",F3295*G3295*H3295,0)</f>
        <v>0</v>
      </c>
      <c r="J3295" s="690"/>
      <c r="K3295" s="217">
        <f t="shared" si="380"/>
        <v>0</v>
      </c>
      <c r="L3295" s="218">
        <f t="shared" si="381"/>
        <v>0</v>
      </c>
      <c r="M3295" s="219">
        <f t="shared" si="382"/>
        <v>0</v>
      </c>
      <c r="N3295" s="216">
        <f>IF(Q3276="불승인",0,IF(M3273="지원단가",K3295*L3295*M3295,0))</f>
        <v>0</v>
      </c>
      <c r="O3295" s="690"/>
      <c r="P3295" s="217">
        <f t="shared" si="383"/>
        <v>0</v>
      </c>
      <c r="Q3295" s="706"/>
      <c r="R3295" s="707"/>
    </row>
    <row r="3296" spans="2:18" ht="17.25" thickBot="1">
      <c r="B3296" s="688"/>
      <c r="C3296" s="271"/>
      <c r="D3296" s="700"/>
      <c r="E3296" s="701"/>
      <c r="F3296" s="221"/>
      <c r="G3296" s="222"/>
      <c r="H3296" s="223"/>
      <c r="I3296" s="224">
        <f>IF(M3273="지원단가",F3296*G3296*H3296,0)</f>
        <v>0</v>
      </c>
      <c r="J3296" s="691"/>
      <c r="K3296" s="225">
        <f t="shared" si="380"/>
        <v>0</v>
      </c>
      <c r="L3296" s="226">
        <f t="shared" si="381"/>
        <v>0</v>
      </c>
      <c r="M3296" s="227">
        <f t="shared" si="382"/>
        <v>0</v>
      </c>
      <c r="N3296" s="224">
        <f>IF(Q3276="불승인",0,IF(M3273="지원단가",K3296*L3296*M3296,0))</f>
        <v>0</v>
      </c>
      <c r="O3296" s="691"/>
      <c r="P3296" s="225">
        <f t="shared" si="383"/>
        <v>0</v>
      </c>
      <c r="Q3296" s="702"/>
      <c r="R3296" s="703"/>
    </row>
    <row r="3297" spans="2:18" ht="17.25" thickBot="1">
      <c r="B3297" s="194" t="s">
        <v>40</v>
      </c>
      <c r="C3297" s="268"/>
      <c r="D3297" s="682"/>
      <c r="E3297" s="683"/>
      <c r="F3297" s="196"/>
      <c r="G3297" s="197"/>
      <c r="H3297" s="198"/>
      <c r="I3297" s="199">
        <f>IF(M3273="지원단가",F3297*G3297*H3297,0)</f>
        <v>0</v>
      </c>
      <c r="J3297" s="200">
        <f>I3297</f>
        <v>0</v>
      </c>
      <c r="K3297" s="201">
        <f t="shared" si="380"/>
        <v>0</v>
      </c>
      <c r="L3297" s="202">
        <f t="shared" si="381"/>
        <v>0</v>
      </c>
      <c r="M3297" s="203">
        <f t="shared" si="382"/>
        <v>0</v>
      </c>
      <c r="N3297" s="199">
        <f>IF(Q3276="불승인",0,IF(M3273="지원단가",K3297*L3297*M3297,0))</f>
        <v>0</v>
      </c>
      <c r="O3297" s="200">
        <f>SUM(N3297)</f>
        <v>0</v>
      </c>
      <c r="P3297" s="201">
        <f t="shared" si="383"/>
        <v>0</v>
      </c>
      <c r="Q3297" s="684"/>
      <c r="R3297" s="685"/>
    </row>
    <row r="3298" spans="2:18">
      <c r="B3298" s="686" t="s">
        <v>41</v>
      </c>
      <c r="C3298" s="269"/>
      <c r="D3298" s="696"/>
      <c r="E3298" s="697"/>
      <c r="F3298" s="205"/>
      <c r="G3298" s="206"/>
      <c r="H3298" s="207"/>
      <c r="I3298" s="208">
        <f>IF(M3273="지원단가",F3298*G3298*H3298,0)</f>
        <v>0</v>
      </c>
      <c r="J3298" s="689">
        <f>SUM(I3298:I3300)</f>
        <v>0</v>
      </c>
      <c r="K3298" s="209">
        <f t="shared" si="380"/>
        <v>0</v>
      </c>
      <c r="L3298" s="210">
        <f t="shared" si="381"/>
        <v>0</v>
      </c>
      <c r="M3298" s="211">
        <f t="shared" si="382"/>
        <v>0</v>
      </c>
      <c r="N3298" s="208">
        <f>IF(Q3276="불승인",0,IF(M3273="지원단가",K3298*L3298*M3298,0))</f>
        <v>0</v>
      </c>
      <c r="O3298" s="689">
        <f>SUM(N3298:N3300)</f>
        <v>0</v>
      </c>
      <c r="P3298" s="209">
        <f t="shared" si="383"/>
        <v>0</v>
      </c>
      <c r="Q3298" s="698"/>
      <c r="R3298" s="699"/>
    </row>
    <row r="3299" spans="2:18">
      <c r="B3299" s="687"/>
      <c r="C3299" s="270"/>
      <c r="D3299" s="704"/>
      <c r="E3299" s="705"/>
      <c r="F3299" s="213"/>
      <c r="G3299" s="214"/>
      <c r="H3299" s="215"/>
      <c r="I3299" s="216">
        <f>IF(M3273="지원단가",F3299*G3299*H3299,0)</f>
        <v>0</v>
      </c>
      <c r="J3299" s="690"/>
      <c r="K3299" s="217">
        <f t="shared" si="380"/>
        <v>0</v>
      </c>
      <c r="L3299" s="218">
        <f t="shared" si="381"/>
        <v>0</v>
      </c>
      <c r="M3299" s="219">
        <f t="shared" si="382"/>
        <v>0</v>
      </c>
      <c r="N3299" s="216">
        <f>IF(Q3276="불승인",0,IF(M3273="지원단가",K3299*L3299*M3299,0))</f>
        <v>0</v>
      </c>
      <c r="O3299" s="690"/>
      <c r="P3299" s="217">
        <f t="shared" si="383"/>
        <v>0</v>
      </c>
      <c r="Q3299" s="706"/>
      <c r="R3299" s="707"/>
    </row>
    <row r="3300" spans="2:18" ht="17.25" thickBot="1">
      <c r="B3300" s="688"/>
      <c r="C3300" s="271"/>
      <c r="D3300" s="700"/>
      <c r="E3300" s="701"/>
      <c r="F3300" s="221"/>
      <c r="G3300" s="222"/>
      <c r="H3300" s="223"/>
      <c r="I3300" s="224">
        <f>IF(M3273="지원단가",F3300*G3300*H3300,0)</f>
        <v>0</v>
      </c>
      <c r="J3300" s="691"/>
      <c r="K3300" s="225">
        <f t="shared" si="380"/>
        <v>0</v>
      </c>
      <c r="L3300" s="226">
        <f t="shared" si="381"/>
        <v>0</v>
      </c>
      <c r="M3300" s="227">
        <f t="shared" si="382"/>
        <v>0</v>
      </c>
      <c r="N3300" s="224">
        <f>IF(Q3276="불승인",0,IF(M3273="지원단가",K3300*L3300*M3300,0))</f>
        <v>0</v>
      </c>
      <c r="O3300" s="691"/>
      <c r="P3300" s="225">
        <f t="shared" si="383"/>
        <v>0</v>
      </c>
      <c r="Q3300" s="702"/>
      <c r="R3300" s="703"/>
    </row>
    <row r="3301" spans="2:18">
      <c r="B3301" s="686" t="s">
        <v>42</v>
      </c>
      <c r="C3301" s="278"/>
      <c r="D3301" s="696"/>
      <c r="E3301" s="697"/>
      <c r="F3301" s="235"/>
      <c r="G3301" s="236"/>
      <c r="H3301" s="237"/>
      <c r="I3301" s="238">
        <f>IF(M3273="지원단가",F3301*G3301*H3301,0)</f>
        <v>0</v>
      </c>
      <c r="J3301" s="689">
        <f>SUM(I3301:I3302)</f>
        <v>0</v>
      </c>
      <c r="K3301" s="239">
        <f t="shared" si="380"/>
        <v>0</v>
      </c>
      <c r="L3301" s="240">
        <f t="shared" si="381"/>
        <v>0</v>
      </c>
      <c r="M3301" s="241">
        <f t="shared" si="382"/>
        <v>0</v>
      </c>
      <c r="N3301" s="238">
        <f>IF(Q3276="불승인",0,IF(M3273="지원단가",K3301*L3301*M3301,0))</f>
        <v>0</v>
      </c>
      <c r="O3301" s="689">
        <f>SUM(N3301:N3302)</f>
        <v>0</v>
      </c>
      <c r="P3301" s="239">
        <f t="shared" si="383"/>
        <v>0</v>
      </c>
      <c r="Q3301" s="698"/>
      <c r="R3301" s="699"/>
    </row>
    <row r="3302" spans="2:18" ht="17.25" thickBot="1">
      <c r="B3302" s="688"/>
      <c r="C3302" s="279"/>
      <c r="D3302" s="700"/>
      <c r="E3302" s="701"/>
      <c r="F3302" s="243"/>
      <c r="G3302" s="244"/>
      <c r="H3302" s="245"/>
      <c r="I3302" s="246">
        <f>IF(M3273="지원단가",F3302*G3302*H3302,0)</f>
        <v>0</v>
      </c>
      <c r="J3302" s="691"/>
      <c r="K3302" s="247">
        <f t="shared" si="380"/>
        <v>0</v>
      </c>
      <c r="L3302" s="248">
        <f t="shared" si="381"/>
        <v>0</v>
      </c>
      <c r="M3302" s="249">
        <f t="shared" si="382"/>
        <v>0</v>
      </c>
      <c r="N3302" s="246">
        <f>IF(Q3276="불승인",0,IF(M3273="지원단가",K3302*L3302*M3302,0))</f>
        <v>0</v>
      </c>
      <c r="O3302" s="691"/>
      <c r="P3302" s="247">
        <f t="shared" si="383"/>
        <v>0</v>
      </c>
      <c r="Q3302" s="702"/>
      <c r="R3302" s="703"/>
    </row>
    <row r="3303" spans="2:18">
      <c r="B3303" s="686" t="s">
        <v>43</v>
      </c>
      <c r="C3303" s="269"/>
      <c r="D3303" s="696"/>
      <c r="E3303" s="697"/>
      <c r="F3303" s="205"/>
      <c r="G3303" s="206"/>
      <c r="H3303" s="207"/>
      <c r="I3303" s="208">
        <f>IF(M3273="지원단가",F3303*G3303*H3303,0)</f>
        <v>0</v>
      </c>
      <c r="J3303" s="689">
        <f>SUM(I3303:I3305)</f>
        <v>0</v>
      </c>
      <c r="K3303" s="209">
        <f t="shared" si="380"/>
        <v>0</v>
      </c>
      <c r="L3303" s="210">
        <f t="shared" si="381"/>
        <v>0</v>
      </c>
      <c r="M3303" s="211">
        <f t="shared" si="382"/>
        <v>0</v>
      </c>
      <c r="N3303" s="208">
        <f>IF(Q3276="불승인",0,IF(M3273="지원단가",K3303*L3303*M3303,0))</f>
        <v>0</v>
      </c>
      <c r="O3303" s="689">
        <f>SUM(N3303:N3305)</f>
        <v>0</v>
      </c>
      <c r="P3303" s="209">
        <f t="shared" si="383"/>
        <v>0</v>
      </c>
      <c r="Q3303" s="698"/>
      <c r="R3303" s="699"/>
    </row>
    <row r="3304" spans="2:18">
      <c r="B3304" s="687"/>
      <c r="C3304" s="270"/>
      <c r="D3304" s="704"/>
      <c r="E3304" s="705"/>
      <c r="F3304" s="213"/>
      <c r="G3304" s="214"/>
      <c r="H3304" s="215"/>
      <c r="I3304" s="216">
        <f>IF(M3273="지원단가",F3304*G3304*H3304,0)</f>
        <v>0</v>
      </c>
      <c r="J3304" s="690"/>
      <c r="K3304" s="217">
        <f t="shared" si="380"/>
        <v>0</v>
      </c>
      <c r="L3304" s="218">
        <f t="shared" si="381"/>
        <v>0</v>
      </c>
      <c r="M3304" s="219">
        <f t="shared" si="382"/>
        <v>0</v>
      </c>
      <c r="N3304" s="216">
        <f>IF(Q3276="불승인",0,IF(M3273="지원단가",K3304*L3304*M3304,0))</f>
        <v>0</v>
      </c>
      <c r="O3304" s="690"/>
      <c r="P3304" s="217">
        <f t="shared" si="383"/>
        <v>0</v>
      </c>
      <c r="Q3304" s="706"/>
      <c r="R3304" s="707"/>
    </row>
    <row r="3305" spans="2:18" ht="17.25" thickBot="1">
      <c r="B3305" s="688"/>
      <c r="C3305" s="271"/>
      <c r="D3305" s="700"/>
      <c r="E3305" s="701"/>
      <c r="F3305" s="221"/>
      <c r="G3305" s="222"/>
      <c r="H3305" s="223"/>
      <c r="I3305" s="224">
        <f>IF(M3273="지원단가",F3305*G3305*H3305,0)</f>
        <v>0</v>
      </c>
      <c r="J3305" s="691"/>
      <c r="K3305" s="225">
        <f t="shared" si="380"/>
        <v>0</v>
      </c>
      <c r="L3305" s="226">
        <f t="shared" si="381"/>
        <v>0</v>
      </c>
      <c r="M3305" s="227">
        <f t="shared" si="382"/>
        <v>0</v>
      </c>
      <c r="N3305" s="224">
        <f>IF(Q3276="불승인",0,IF(M3273="지원단가",K3305*L3305*M3305,0))</f>
        <v>0</v>
      </c>
      <c r="O3305" s="691"/>
      <c r="P3305" s="225">
        <f t="shared" si="383"/>
        <v>0</v>
      </c>
      <c r="Q3305" s="702"/>
      <c r="R3305" s="703"/>
    </row>
    <row r="3306" spans="2:18" ht="17.25" thickBot="1">
      <c r="B3306" s="686" t="s">
        <v>87</v>
      </c>
      <c r="C3306" s="278"/>
      <c r="D3306" s="280"/>
      <c r="E3306" s="281" t="s">
        <v>2297</v>
      </c>
      <c r="F3306" s="235"/>
      <c r="G3306" s="236"/>
      <c r="H3306" s="237"/>
      <c r="I3306" s="238">
        <f>IF(M3273="지원단가",F3306*G3306*H3306,0)</f>
        <v>0</v>
      </c>
      <c r="J3306" s="689">
        <f>SUM(I3306:I3308)</f>
        <v>0</v>
      </c>
      <c r="K3306" s="239">
        <f t="shared" si="380"/>
        <v>0</v>
      </c>
      <c r="L3306" s="240">
        <f t="shared" si="381"/>
        <v>0</v>
      </c>
      <c r="M3306" s="241">
        <f t="shared" si="382"/>
        <v>0</v>
      </c>
      <c r="N3306" s="238">
        <f>IF(Q3276="불승인",0,IF(M3273="지원단가",K3306*L3306*M3306,0))</f>
        <v>0</v>
      </c>
      <c r="O3306" s="689">
        <f>SUM(N3306:N3308)</f>
        <v>0</v>
      </c>
      <c r="P3306" s="239">
        <f t="shared" si="383"/>
        <v>0</v>
      </c>
      <c r="Q3306" s="252"/>
      <c r="R3306" s="253" t="s">
        <v>2298</v>
      </c>
    </row>
    <row r="3307" spans="2:18" ht="17.25" thickTop="1">
      <c r="B3307" s="687"/>
      <c r="C3307" s="270"/>
      <c r="D3307" s="282"/>
      <c r="E3307" s="692" t="e">
        <f>J3306/SUM(J3280:J3305)</f>
        <v>#DIV/0!</v>
      </c>
      <c r="F3307" s="213"/>
      <c r="G3307" s="214"/>
      <c r="H3307" s="215"/>
      <c r="I3307" s="216">
        <f>IF(M3273="지원단가",F3307*G3307*H3307,0)</f>
        <v>0</v>
      </c>
      <c r="J3307" s="690"/>
      <c r="K3307" s="217">
        <f t="shared" si="380"/>
        <v>0</v>
      </c>
      <c r="L3307" s="218">
        <f t="shared" si="381"/>
        <v>0</v>
      </c>
      <c r="M3307" s="219">
        <f t="shared" si="382"/>
        <v>0</v>
      </c>
      <c r="N3307" s="216">
        <f>IF(Q3276="불승인",0,IF(M3273="지원단가",K3307*L3307*M3307,0))</f>
        <v>0</v>
      </c>
      <c r="O3307" s="690"/>
      <c r="P3307" s="217">
        <f t="shared" si="383"/>
        <v>0</v>
      </c>
      <c r="Q3307" s="255"/>
      <c r="R3307" s="694" t="e">
        <f>O3306/SUM(O3280:O3305)</f>
        <v>#DIV/0!</v>
      </c>
    </row>
    <row r="3308" spans="2:18" ht="17.25" thickBot="1">
      <c r="B3308" s="688"/>
      <c r="C3308" s="279"/>
      <c r="D3308" s="283"/>
      <c r="E3308" s="693"/>
      <c r="F3308" s="243"/>
      <c r="G3308" s="244"/>
      <c r="H3308" s="245"/>
      <c r="I3308" s="246">
        <f>IF(M3273="지원단가",F3308*G3308*H3308,0)</f>
        <v>0</v>
      </c>
      <c r="J3308" s="691"/>
      <c r="K3308" s="247">
        <f t="shared" si="380"/>
        <v>0</v>
      </c>
      <c r="L3308" s="248">
        <f t="shared" si="381"/>
        <v>0</v>
      </c>
      <c r="M3308" s="249">
        <f t="shared" si="382"/>
        <v>0</v>
      </c>
      <c r="N3308" s="246">
        <f>IF(Q3276="불승인",0,IF(M3273="지원단가",K3308*L3308*M3308,0))</f>
        <v>0</v>
      </c>
      <c r="O3308" s="691"/>
      <c r="P3308" s="247">
        <f t="shared" si="383"/>
        <v>0</v>
      </c>
      <c r="Q3308" s="257"/>
      <c r="R3308" s="695"/>
    </row>
    <row r="3309" spans="2:18">
      <c r="B3309" s="686" t="s">
        <v>19</v>
      </c>
      <c r="C3309" s="269"/>
      <c r="D3309" s="696"/>
      <c r="E3309" s="697"/>
      <c r="F3309" s="205"/>
      <c r="G3309" s="206"/>
      <c r="H3309" s="207"/>
      <c r="I3309" s="208">
        <f>F3309*G3309*H3309</f>
        <v>0</v>
      </c>
      <c r="J3309" s="689">
        <f>SUM(I3309:I3310)</f>
        <v>0</v>
      </c>
      <c r="K3309" s="209">
        <f t="shared" si="380"/>
        <v>0</v>
      </c>
      <c r="L3309" s="210">
        <f t="shared" si="381"/>
        <v>0</v>
      </c>
      <c r="M3309" s="211">
        <f t="shared" si="382"/>
        <v>0</v>
      </c>
      <c r="N3309" s="208">
        <f>IF(Q3276="불승인", 0,K3309*L3309*M3309)</f>
        <v>0</v>
      </c>
      <c r="O3309" s="689">
        <f>SUM(N3309:N3310)</f>
        <v>0</v>
      </c>
      <c r="P3309" s="209">
        <f t="shared" si="383"/>
        <v>0</v>
      </c>
      <c r="Q3309" s="698"/>
      <c r="R3309" s="699"/>
    </row>
    <row r="3310" spans="2:18" ht="17.25" thickBot="1">
      <c r="B3310" s="688"/>
      <c r="C3310" s="271"/>
      <c r="D3310" s="700"/>
      <c r="E3310" s="701"/>
      <c r="F3310" s="221"/>
      <c r="G3310" s="222"/>
      <c r="H3310" s="223"/>
      <c r="I3310" s="224">
        <f t="shared" ref="I3310:I3311" si="384">F3310*G3310*H3310</f>
        <v>0</v>
      </c>
      <c r="J3310" s="691"/>
      <c r="K3310" s="225">
        <f t="shared" si="380"/>
        <v>0</v>
      </c>
      <c r="L3310" s="226">
        <f t="shared" si="381"/>
        <v>0</v>
      </c>
      <c r="M3310" s="227">
        <f t="shared" si="382"/>
        <v>0</v>
      </c>
      <c r="N3310" s="224">
        <f>IF(Q3276="불승인", 0,K3310*L3310*M3310)</f>
        <v>0</v>
      </c>
      <c r="O3310" s="691"/>
      <c r="P3310" s="225">
        <f t="shared" si="383"/>
        <v>0</v>
      </c>
      <c r="Q3310" s="702"/>
      <c r="R3310" s="703"/>
    </row>
    <row r="3311" spans="2:18" ht="17.25" thickBot="1">
      <c r="B3311" s="258" t="s">
        <v>44</v>
      </c>
      <c r="C3311" s="284"/>
      <c r="D3311" s="682"/>
      <c r="E3311" s="683"/>
      <c r="F3311" s="260"/>
      <c r="G3311" s="261"/>
      <c r="H3311" s="262"/>
      <c r="I3311" s="263">
        <f t="shared" si="384"/>
        <v>0</v>
      </c>
      <c r="J3311" s="264">
        <f>I3311</f>
        <v>0</v>
      </c>
      <c r="K3311" s="265">
        <f t="shared" si="380"/>
        <v>0</v>
      </c>
      <c r="L3311" s="266">
        <f t="shared" si="381"/>
        <v>0</v>
      </c>
      <c r="M3311" s="267">
        <f t="shared" si="382"/>
        <v>0</v>
      </c>
      <c r="N3311" s="263">
        <f>IF(Q3276="불승인", 0,K3311*L3311*M3311)</f>
        <v>0</v>
      </c>
      <c r="O3311" s="264">
        <f>N3311</f>
        <v>0</v>
      </c>
      <c r="P3311" s="265">
        <f t="shared" si="383"/>
        <v>0</v>
      </c>
      <c r="Q3311" s="684"/>
      <c r="R3311" s="685"/>
    </row>
    <row r="3313" spans="2:18" ht="17.25" thickBot="1"/>
    <row r="3314" spans="2:18" ht="19.5">
      <c r="B3314" s="1" t="s">
        <v>0</v>
      </c>
      <c r="C3314" s="742" t="str">
        <f>총괄!$D$2</f>
        <v>공동훈련센터명</v>
      </c>
      <c r="D3314" s="743"/>
      <c r="E3314" s="743"/>
      <c r="F3314" s="744" t="str" cm="1">
        <f t="array" ref="F3314">IFERROR( LOOKUP(2, 1/(과정일람표!$A$13:$A$412=C3315)/(과정일람표!$B$13:$B$412="승인"), IF(과정일람표!$F$13:$F$412="", NA(), "파트너: " &amp; 과정일람표!$F$13:$F$412)),"")</f>
        <v/>
      </c>
      <c r="G3314" s="745"/>
      <c r="H3314" s="746" t="s">
        <v>21</v>
      </c>
      <c r="I3314" s="747"/>
      <c r="J3314" s="747"/>
      <c r="K3314" s="747"/>
      <c r="L3314" s="747"/>
      <c r="M3314" s="747"/>
      <c r="N3314" s="748"/>
      <c r="O3314" s="749" t="s">
        <v>549</v>
      </c>
      <c r="P3314" s="751" t="s">
        <v>550</v>
      </c>
      <c r="Q3314" s="753" t="s">
        <v>13</v>
      </c>
      <c r="R3314" s="754"/>
    </row>
    <row r="3315" spans="2:18" ht="20.25" thickBot="1">
      <c r="B3315" s="2" t="s">
        <v>1</v>
      </c>
      <c r="C3315" s="179">
        <v>78</v>
      </c>
      <c r="D3315" s="755" t="str" cm="1">
        <f t="array" ref="D3315">IFERROR( LOOKUP(2, 1/(과정일람표!$A$13:$A$412=C3315)/(과정일람표!$B$13:$B$412="승인"), IF(과정일람표!$R$13:$R$412="", NA(), 과정일람표!$R$13:$R$412)),"")</f>
        <v/>
      </c>
      <c r="E3315" s="756"/>
      <c r="F3315" s="756"/>
      <c r="G3315" s="757"/>
      <c r="H3315" s="3" t="s">
        <v>14</v>
      </c>
      <c r="I3315" s="4" t="s">
        <v>47</v>
      </c>
      <c r="J3315" s="4" t="s">
        <v>46</v>
      </c>
      <c r="K3315" s="4" t="s">
        <v>34</v>
      </c>
      <c r="L3315" s="4" t="s">
        <v>22</v>
      </c>
      <c r="M3315" s="4" t="s">
        <v>17</v>
      </c>
      <c r="N3315" s="17" t="s">
        <v>554</v>
      </c>
      <c r="O3315" s="750"/>
      <c r="P3315" s="752"/>
      <c r="Q3315" s="738"/>
      <c r="R3315" s="739"/>
    </row>
    <row r="3316" spans="2:18" ht="19.5">
      <c r="B3316" s="720" t="s">
        <v>2</v>
      </c>
      <c r="C3316" s="5" t="s">
        <v>4</v>
      </c>
      <c r="D3316" s="6" t="s">
        <v>5</v>
      </c>
      <c r="E3316" s="6" t="s">
        <v>11</v>
      </c>
      <c r="F3316" s="7" t="s">
        <v>12</v>
      </c>
      <c r="G3316" s="8" t="s">
        <v>2152</v>
      </c>
      <c r="H3316" s="11" t="s">
        <v>15</v>
      </c>
      <c r="I3316" s="180">
        <f>SUM(I3317:I3319)</f>
        <v>0</v>
      </c>
      <c r="J3316" s="180">
        <f>SUM(J3317:J3319)</f>
        <v>0</v>
      </c>
      <c r="K3316" s="180">
        <f>SUM(K3317:K3319)</f>
        <v>0</v>
      </c>
      <c r="L3316" s="723" t="str" cm="1">
        <f t="array" ref="L3316">IFERROR( LOOKUP(2, 1/(과정일람표!$A$13:$A$412=C3315)/(과정일람표!$B$13:$B$412="승인"), IF(과정일람표!$N$13:$N$412="", NA(), 과정일람표!$N$13:$N$412)),"")</f>
        <v/>
      </c>
      <c r="M3316" s="726" t="str" cm="1">
        <f t="array" ref="M3316">IFERROR( LOOKUP(2, 1/(과정일람표!$A$13:$A$412=C3315)/(과정일람표!$B$13:$B$412="승인"), IF(과정일람표!$AA$13:$AA$412="", NA(), 과정일람표!$AA$13:$AA$412)),"")</f>
        <v/>
      </c>
      <c r="N3316" s="729" t="e">
        <f>VLOOKUP(LEFT(N3318,6),NCS단가,5,FALSE)</f>
        <v>#N/A</v>
      </c>
      <c r="O3316" s="731" t="str" cm="1">
        <f t="array" ref="O3316">IFERROR( LOOKUP(2, 1/(과정일람표!$A$13:$A$412=C3315)/(과정일람표!$B$13:$B$412="신청"), IF(과정일람표!$AC$13:$AC$412="", NA(), 과정일람표!$AC$13:$AC$412)),"")</f>
        <v/>
      </c>
      <c r="P3316" s="729" t="e">
        <f>IF(Q3319="불승인",0,IF(OR(D3317="원격대체", D3317="집체",D3317="혼합"),IF(M3316="기준단가",N3316,J3317/(G3319*D3319)),_xlfn.IFS(D3317="원격",2970,D3317="STEP자체", 6160,D3317="STEP공공",4600)))</f>
        <v>#N/A</v>
      </c>
      <c r="Q3316" s="734" t="str">
        <f>IF(총괄!$C$6="전략", IF(P3319&lt;300%,"적정","검토필요"), IF(총괄!$C$6="지산맞", IF(LEN(L3316)=0,"분류입력확인",IF(P3319&lt;VLOOKUP(L3316,테이블!$B$3:$C$5,2,FALSE),"적정","검토필요")),IF(OR(LEN(E3317)&gt;0,LEN(F3317)&gt;0),IF(과정별세부산출!P3319&lt;300%,"적정","검토필요"),IF(과정별세부산출!P3319&lt;VLOOKUP(과정별세부산출!G3317,테이블!$H$3:$I$10,2,FALSE),"적정","검토필요"))))</f>
        <v>분류입력확인</v>
      </c>
      <c r="R3316" s="735"/>
    </row>
    <row r="3317" spans="2:18" ht="20.25" thickBot="1">
      <c r="B3317" s="721"/>
      <c r="C3317" s="181" t="str" cm="1">
        <f t="array" ref="C3317">IFERROR( LOOKUP(2, 1/(과정일람표!$A$13:$A$412=C3315)/(과정일람표!$B$13:$B$412="승인"), IF(과정일람표!$T$13:$T$412="", NA(), 과정일람표!$T$13:$T$412)),"")</f>
        <v/>
      </c>
      <c r="D3317" s="182" t="str" cm="1">
        <f t="array" ref="D3317">IFERROR( LOOKUP(2, 1/(과정일람표!$A$13:$A$412=C3315)/(과정일람표!$B$13:$B$412="승인"), IF(과정일람표!$U$13:$U$412="", NA(), 과정일람표!$U$13:$U$412)),"")</f>
        <v/>
      </c>
      <c r="E3317" s="182" t="str" cm="1">
        <f t="array" ref="E3317">IFERROR( LOOKUP(2, 1/(과정일람표!$A$13:$A$412=C3315)/(과정일람표!$B$13:$B$412="승인"), IF(과정일람표!$K$13:$K$412="", NA(), 과정일람표!$K$13:$K$412)),"")</f>
        <v/>
      </c>
      <c r="F3317" s="182" t="str" cm="1">
        <f t="array" ref="F3317">IFERROR( LOOKUP(2, 1/(과정일람표!$A$13:$A$412=C3315)/(과정일람표!$B$13:$B$412="승인"), IF(과정일람표!$L$13:$L$412="", NA(), 과정일람표!$L$13:$L$412)),"")</f>
        <v/>
      </c>
      <c r="G3317" s="183" t="str" cm="1">
        <f t="array" ref="G3317">IFERROR( LOOKUP(2, 1/(과정일람표!$A$13:$A$412=C3315)/(과정일람표!$B$13:$B$412="승인"), IF(과정일람표!$M$13:$M$412="", NA(), 과정일람표!$M$13:$M$412)),"")</f>
        <v/>
      </c>
      <c r="H3317" s="12" t="s">
        <v>18</v>
      </c>
      <c r="I3317" s="184">
        <f>IF(M3316="기준단가",IF(OR(D3317="집체",D3317="원격대체", D3317="혼합"),N3316*D3319*G3319,_xlfn.IFS(D3317="원격",2970*D3319*G3319,D3317="STEP자체",6160*D3319*G3319,D3317="STEP공공",4600*D3319*G3319)),IF(M3316="E-9",2*N3316*D3319*G3319,SUM(J3323:J3351)))</f>
        <v>0</v>
      </c>
      <c r="J3317" s="184">
        <f>IF(Q3319="불승인",0,IF(M3316="기준단가",IF(OR(D3317="집체",D3317="원격대체", D3317="혼합"),N3316*D3319*G3319,_xlfn.IFS(D3317="원격",2970*D3319*G3319,D3317="STEP자체",6160*D3319*G3319,D3317="STEP공공",4600*D3319*G3319)),IF(M3316="E-9",2*N3316*D3319*G3319,SUM(O3323:O3351))))</f>
        <v>0</v>
      </c>
      <c r="K3317" s="184">
        <f>J3317-I3317</f>
        <v>0</v>
      </c>
      <c r="L3317" s="724"/>
      <c r="M3317" s="727"/>
      <c r="N3317" s="730"/>
      <c r="O3317" s="732"/>
      <c r="P3317" s="733"/>
      <c r="Q3317" s="734"/>
      <c r="R3317" s="735"/>
    </row>
    <row r="3318" spans="2:18" ht="19.5">
      <c r="B3318" s="721"/>
      <c r="C3318" s="9" t="s">
        <v>6</v>
      </c>
      <c r="D3318" s="10" t="s">
        <v>7</v>
      </c>
      <c r="E3318" s="10" t="s">
        <v>8</v>
      </c>
      <c r="F3318" s="10" t="s">
        <v>9</v>
      </c>
      <c r="G3318" s="10" t="s">
        <v>10</v>
      </c>
      <c r="H3318" s="13" t="s">
        <v>19</v>
      </c>
      <c r="I3318" s="184">
        <f>IF(OR(D3317="집체",D3317="혼합"), J3352, 0)</f>
        <v>0</v>
      </c>
      <c r="J3318" s="184">
        <f>IF(Q3319="불승인",0,IF(OR(D3317="집체",D3317="혼합"),O3352,0))</f>
        <v>0</v>
      </c>
      <c r="K3318" s="184">
        <f>J3318-I3318</f>
        <v>0</v>
      </c>
      <c r="L3318" s="724"/>
      <c r="M3318" s="727"/>
      <c r="N3318" s="185" t="str" cm="1">
        <f t="array" ref="N3318">IFERROR( LOOKUP(2, 1/(과정일람표!$A$13:$A$412=C3315)/(과정일람표!$B$13:$B$412="승인"), IF(과정일람표!$J$13:$J$412="", NA(), 과정일람표!$J$13:$J$412)),"")</f>
        <v/>
      </c>
      <c r="O3318" s="736" t="s">
        <v>551</v>
      </c>
      <c r="P3318" s="737"/>
      <c r="Q3318" s="738" t="s">
        <v>85</v>
      </c>
      <c r="R3318" s="739"/>
    </row>
    <row r="3319" spans="2:18" ht="20.25" thickBot="1">
      <c r="B3319" s="722"/>
      <c r="C3319" s="186" t="str" cm="1">
        <f t="array" ref="C3319">IFERROR( LOOKUP(2, 1/(과정일람표!$A$13:$A$412=C3315)/(과정일람표!$B$13:$B$412="승인"), IF(과정일람표!$V$13:$V$412="", NA(), 과정일람표!$V$13:$V$412)),"")</f>
        <v/>
      </c>
      <c r="D3319" s="182" t="str" cm="1">
        <f t="array" ref="D3319">IFERROR( LOOKUP(2, 1/(과정일람표!$A$13:$A$412=C3315)/(과정일람표!$B$13:$B$412="승인"), IF(과정일람표!$W$13:$W$412="", NA(), 과정일람표!$W$13:$W$412)),"")</f>
        <v/>
      </c>
      <c r="E3319" s="187" t="str" cm="1">
        <f t="array" ref="E3319">IFERROR( LOOKUP(2, 1/(과정일람표!$A$13:$A$412=C3315)/(과정일람표!$B$13:$B$412="승인"), IF(과정일람표!$R$13:$R$412="", NA(), 과정일람표!$X$13:$X$412)),"")</f>
        <v/>
      </c>
      <c r="F3319" s="187" t="str" cm="1">
        <f t="array" ref="F3319">IFERROR( LOOKUP(2, 1/(과정일람표!$A$13:$A$412=C3315)/(과정일람표!$B$13:$B$412="승인"), IF(과정일람표!$Y$13:$Y$412="", NA(), 과정일람표!$Y$13:$Y$412)),"")</f>
        <v/>
      </c>
      <c r="G3319" s="187" t="str" cm="1">
        <f t="array" ref="G3319">IFERROR( LOOKUP(2, 1/(과정일람표!$A$13:$A$412=C3315)/(과정일람표!$B$13:$B$412="승인"), IF(과정일람표!$Z$13:$Z$412="", NA(), 과정일람표!$Z$13:$Z$412)),"")</f>
        <v/>
      </c>
      <c r="H3319" s="14" t="s">
        <v>20</v>
      </c>
      <c r="I3319" s="188">
        <f>IF(OR(D3317="집체", D3317="원격대체",D3317="혼합"), J3354, 0)</f>
        <v>0</v>
      </c>
      <c r="J3319" s="188">
        <f>IF(Q3319="불승인",0,IF(OR(D3317="집체",D3317="원격대체",D3317="혼합"),O3354,0))</f>
        <v>0</v>
      </c>
      <c r="K3319" s="188">
        <f>J3319-I3319</f>
        <v>0</v>
      </c>
      <c r="L3319" s="725"/>
      <c r="M3319" s="728"/>
      <c r="N3319" s="189" t="str" cm="1">
        <f t="array" ref="N3319">IFERROR( LOOKUP(2, 1/(과정일람표!$A$13:$A$412=C3315)/(과정일람표!$B$13:$B$412="승인"), IF(과정일람표!$I$13:$I$412="", NA(), 과정일람표!$I$13:$I$412)),"")</f>
        <v/>
      </c>
      <c r="O3319" s="16" t="e">
        <f>O3316/N3316</f>
        <v>#VALUE!</v>
      </c>
      <c r="P3319" s="18" t="e">
        <f>P3316/N3316</f>
        <v>#N/A</v>
      </c>
      <c r="Q3319" s="740" t="s">
        <v>2291</v>
      </c>
      <c r="R3319" s="741"/>
    </row>
    <row r="3320" spans="2:18" ht="17.25" thickBot="1"/>
    <row r="3321" spans="2:18" ht="17.25" thickBot="1">
      <c r="B3321" s="708" t="s">
        <v>24</v>
      </c>
      <c r="C3321" s="710" t="s">
        <v>25</v>
      </c>
      <c r="D3321" s="712" t="s">
        <v>26</v>
      </c>
      <c r="E3321" s="713"/>
      <c r="F3321" s="716" t="s">
        <v>32</v>
      </c>
      <c r="G3321" s="717"/>
      <c r="H3321" s="717"/>
      <c r="I3321" s="717"/>
      <c r="J3321" s="718"/>
      <c r="K3321" s="716" t="s">
        <v>33</v>
      </c>
      <c r="L3321" s="717"/>
      <c r="M3321" s="717"/>
      <c r="N3321" s="717"/>
      <c r="O3321" s="718"/>
      <c r="P3321" s="716" t="s">
        <v>30</v>
      </c>
      <c r="Q3321" s="717"/>
      <c r="R3321" s="718"/>
    </row>
    <row r="3322" spans="2:18" ht="17.25" thickBot="1">
      <c r="B3322" s="709"/>
      <c r="C3322" s="711"/>
      <c r="D3322" s="714"/>
      <c r="E3322" s="715"/>
      <c r="F3322" s="190" t="s">
        <v>27</v>
      </c>
      <c r="G3322" s="191" t="s">
        <v>28</v>
      </c>
      <c r="H3322" s="15" t="s">
        <v>29</v>
      </c>
      <c r="I3322" s="192" t="s">
        <v>16</v>
      </c>
      <c r="J3322" s="193" t="s">
        <v>38</v>
      </c>
      <c r="K3322" s="190" t="s">
        <v>27</v>
      </c>
      <c r="L3322" s="191" t="s">
        <v>28</v>
      </c>
      <c r="M3322" s="15" t="s">
        <v>29</v>
      </c>
      <c r="N3322" s="192" t="s">
        <v>16</v>
      </c>
      <c r="O3322" s="193" t="s">
        <v>38</v>
      </c>
      <c r="P3322" s="190" t="s">
        <v>34</v>
      </c>
      <c r="Q3322" s="719" t="s">
        <v>31</v>
      </c>
      <c r="R3322" s="718"/>
    </row>
    <row r="3323" spans="2:18" ht="17.25" thickBot="1">
      <c r="B3323" s="194" t="s">
        <v>35</v>
      </c>
      <c r="C3323" s="268"/>
      <c r="D3323" s="682"/>
      <c r="E3323" s="683"/>
      <c r="F3323" s="196"/>
      <c r="G3323" s="197"/>
      <c r="H3323" s="198"/>
      <c r="I3323" s="199">
        <f>IF(M3316="지원단가",F3323*G3323*H3323,0)</f>
        <v>0</v>
      </c>
      <c r="J3323" s="200">
        <f>I3323</f>
        <v>0</v>
      </c>
      <c r="K3323" s="201">
        <f t="shared" ref="K3323:K3354" si="385">F3323</f>
        <v>0</v>
      </c>
      <c r="L3323" s="202">
        <f t="shared" ref="L3323:L3354" si="386">G3323</f>
        <v>0</v>
      </c>
      <c r="M3323" s="203">
        <f t="shared" ref="M3323:M3354" si="387">H3323</f>
        <v>0</v>
      </c>
      <c r="N3323" s="199">
        <f>IF(Q3319="불승인", 0,IF(M3316="지원단가",K3323*L3323*M3323,0))</f>
        <v>0</v>
      </c>
      <c r="O3323" s="200">
        <f>SUM(N3323)</f>
        <v>0</v>
      </c>
      <c r="P3323" s="201">
        <f>N3323-I3323</f>
        <v>0</v>
      </c>
      <c r="Q3323" s="684"/>
      <c r="R3323" s="685"/>
    </row>
    <row r="3324" spans="2:18">
      <c r="B3324" s="686" t="s">
        <v>36</v>
      </c>
      <c r="C3324" s="269"/>
      <c r="D3324" s="696"/>
      <c r="E3324" s="697"/>
      <c r="F3324" s="205"/>
      <c r="G3324" s="206"/>
      <c r="H3324" s="207"/>
      <c r="I3324" s="208">
        <f>IF(M3316="지원단가",F3324*G3324*H3324,0)</f>
        <v>0</v>
      </c>
      <c r="J3324" s="689">
        <f>SUM(I3324:I3327)</f>
        <v>0</v>
      </c>
      <c r="K3324" s="209">
        <f t="shared" si="385"/>
        <v>0</v>
      </c>
      <c r="L3324" s="210">
        <f t="shared" si="386"/>
        <v>0</v>
      </c>
      <c r="M3324" s="211">
        <f t="shared" si="387"/>
        <v>0</v>
      </c>
      <c r="N3324" s="208">
        <f>IF(Q3319="불승인",0,IF(M3316="지원단가",K3324*L3324*M3324,0))</f>
        <v>0</v>
      </c>
      <c r="O3324" s="689">
        <f>SUM(N3324:N3327)</f>
        <v>0</v>
      </c>
      <c r="P3324" s="209">
        <f t="shared" ref="P3324:P3354" si="388">N3324-I3324</f>
        <v>0</v>
      </c>
      <c r="Q3324" s="698"/>
      <c r="R3324" s="699"/>
    </row>
    <row r="3325" spans="2:18">
      <c r="B3325" s="687"/>
      <c r="C3325" s="270"/>
      <c r="D3325" s="704"/>
      <c r="E3325" s="705"/>
      <c r="F3325" s="213"/>
      <c r="G3325" s="214"/>
      <c r="H3325" s="215"/>
      <c r="I3325" s="216">
        <f>IF(M3316="지원단가",F3325*G3325*H3325,0)</f>
        <v>0</v>
      </c>
      <c r="J3325" s="690"/>
      <c r="K3325" s="217">
        <f t="shared" si="385"/>
        <v>0</v>
      </c>
      <c r="L3325" s="218">
        <f t="shared" si="386"/>
        <v>0</v>
      </c>
      <c r="M3325" s="219">
        <f t="shared" si="387"/>
        <v>0</v>
      </c>
      <c r="N3325" s="216">
        <f>IF(Q3319="불승인",0,IF(M3316="지원단가",K3325*L3325*M3325,0))</f>
        <v>0</v>
      </c>
      <c r="O3325" s="690"/>
      <c r="P3325" s="217">
        <f t="shared" si="388"/>
        <v>0</v>
      </c>
      <c r="Q3325" s="706"/>
      <c r="R3325" s="707"/>
    </row>
    <row r="3326" spans="2:18">
      <c r="B3326" s="687"/>
      <c r="C3326" s="270"/>
      <c r="D3326" s="704"/>
      <c r="E3326" s="705"/>
      <c r="F3326" s="213"/>
      <c r="G3326" s="214"/>
      <c r="H3326" s="215"/>
      <c r="I3326" s="216">
        <f>IF(M3316="지원단가",F3326*G3326*H3326,0)</f>
        <v>0</v>
      </c>
      <c r="J3326" s="690"/>
      <c r="K3326" s="217">
        <f t="shared" si="385"/>
        <v>0</v>
      </c>
      <c r="L3326" s="218">
        <f t="shared" si="386"/>
        <v>0</v>
      </c>
      <c r="M3326" s="219">
        <f t="shared" si="387"/>
        <v>0</v>
      </c>
      <c r="N3326" s="216">
        <f>IF(Q3319="불승인",0,IF(M3316="지원단가",K3326*L3326*M3326,0))</f>
        <v>0</v>
      </c>
      <c r="O3326" s="690"/>
      <c r="P3326" s="217">
        <f t="shared" si="388"/>
        <v>0</v>
      </c>
      <c r="Q3326" s="706"/>
      <c r="R3326" s="707"/>
    </row>
    <row r="3327" spans="2:18" ht="17.25" thickBot="1">
      <c r="B3327" s="688"/>
      <c r="C3327" s="271"/>
      <c r="D3327" s="700"/>
      <c r="E3327" s="701"/>
      <c r="F3327" s="221"/>
      <c r="G3327" s="222"/>
      <c r="H3327" s="223"/>
      <c r="I3327" s="224">
        <f>IF(M3316="지원단가",F3327*G3327*H3327,0)</f>
        <v>0</v>
      </c>
      <c r="J3327" s="691"/>
      <c r="K3327" s="225">
        <f t="shared" si="385"/>
        <v>0</v>
      </c>
      <c r="L3327" s="226">
        <f t="shared" si="386"/>
        <v>0</v>
      </c>
      <c r="M3327" s="227">
        <f t="shared" si="387"/>
        <v>0</v>
      </c>
      <c r="N3327" s="224">
        <f>IF(Q3319="불승인",0,IF(M3316="지원단가",K3327*L3327*M3327,0))</f>
        <v>0</v>
      </c>
      <c r="O3327" s="691"/>
      <c r="P3327" s="225">
        <f t="shared" si="388"/>
        <v>0</v>
      </c>
      <c r="Q3327" s="702"/>
      <c r="R3327" s="703"/>
    </row>
    <row r="3328" spans="2:18">
      <c r="B3328" s="686" t="s">
        <v>37</v>
      </c>
      <c r="C3328" s="269"/>
      <c r="D3328" s="272"/>
      <c r="E3328" s="273"/>
      <c r="F3328" s="205"/>
      <c r="G3328" s="206"/>
      <c r="H3328" s="207"/>
      <c r="I3328" s="208">
        <f>IF(M3316="지원단가",F3328*G3328*H3328,0)</f>
        <v>0</v>
      </c>
      <c r="J3328" s="689">
        <f>SUM(I3328:I3333)</f>
        <v>0</v>
      </c>
      <c r="K3328" s="209">
        <f t="shared" si="385"/>
        <v>0</v>
      </c>
      <c r="L3328" s="210">
        <f t="shared" si="386"/>
        <v>0</v>
      </c>
      <c r="M3328" s="211">
        <f t="shared" si="387"/>
        <v>0</v>
      </c>
      <c r="N3328" s="208">
        <f>IF(Q3319="불승인",0,IF(M3316="지원단가",K3328*L3328*M3328,0))</f>
        <v>0</v>
      </c>
      <c r="O3328" s="689">
        <f>SUM(N3328:N3333)</f>
        <v>0</v>
      </c>
      <c r="P3328" s="209">
        <f t="shared" si="388"/>
        <v>0</v>
      </c>
      <c r="Q3328" s="698"/>
      <c r="R3328" s="699"/>
    </row>
    <row r="3329" spans="2:18">
      <c r="B3329" s="687"/>
      <c r="C3329" s="270"/>
      <c r="D3329" s="274"/>
      <c r="E3329" s="275"/>
      <c r="F3329" s="213"/>
      <c r="G3329" s="214"/>
      <c r="H3329" s="215"/>
      <c r="I3329" s="216">
        <f>IF(M3316="지원단가",F3329*G3329*H3329,0)</f>
        <v>0</v>
      </c>
      <c r="J3329" s="690"/>
      <c r="K3329" s="217">
        <f t="shared" si="385"/>
        <v>0</v>
      </c>
      <c r="L3329" s="218">
        <f t="shared" si="386"/>
        <v>0</v>
      </c>
      <c r="M3329" s="219">
        <f t="shared" si="387"/>
        <v>0</v>
      </c>
      <c r="N3329" s="216">
        <f>IF(Q3319="불승인",0,IF(M3316="지원단가",K3329*L3329*M3329,0))</f>
        <v>0</v>
      </c>
      <c r="O3329" s="690"/>
      <c r="P3329" s="217">
        <f t="shared" si="388"/>
        <v>0</v>
      </c>
      <c r="Q3329" s="706"/>
      <c r="R3329" s="707"/>
    </row>
    <row r="3330" spans="2:18">
      <c r="B3330" s="687"/>
      <c r="C3330" s="270"/>
      <c r="D3330" s="274"/>
      <c r="E3330" s="275"/>
      <c r="F3330" s="213"/>
      <c r="G3330" s="214"/>
      <c r="H3330" s="215"/>
      <c r="I3330" s="216">
        <f>IF(M3316="지원단가",F3330*G3330*H3330,0)</f>
        <v>0</v>
      </c>
      <c r="J3330" s="690"/>
      <c r="K3330" s="217">
        <f t="shared" si="385"/>
        <v>0</v>
      </c>
      <c r="L3330" s="218">
        <f t="shared" si="386"/>
        <v>0</v>
      </c>
      <c r="M3330" s="219">
        <f t="shared" si="387"/>
        <v>0</v>
      </c>
      <c r="N3330" s="216">
        <f>IF(Q3319="불승인",0,IF(M3316="지원단가",K3330*L3330*M3330,0))</f>
        <v>0</v>
      </c>
      <c r="O3330" s="690"/>
      <c r="P3330" s="217">
        <f t="shared" si="388"/>
        <v>0</v>
      </c>
      <c r="Q3330" s="706"/>
      <c r="R3330" s="707"/>
    </row>
    <row r="3331" spans="2:18">
      <c r="B3331" s="687"/>
      <c r="C3331" s="270"/>
      <c r="D3331" s="274"/>
      <c r="E3331" s="275"/>
      <c r="F3331" s="213"/>
      <c r="G3331" s="214"/>
      <c r="H3331" s="215"/>
      <c r="I3331" s="216">
        <f>IF(M3316="지원단가",F3331*G3331*H3331,0)</f>
        <v>0</v>
      </c>
      <c r="J3331" s="690"/>
      <c r="K3331" s="217">
        <f t="shared" si="385"/>
        <v>0</v>
      </c>
      <c r="L3331" s="218">
        <f t="shared" si="386"/>
        <v>0</v>
      </c>
      <c r="M3331" s="219">
        <f t="shared" si="387"/>
        <v>0</v>
      </c>
      <c r="N3331" s="216">
        <f>IF(Q3319="불승인",0,IF(M3316="지원단가",K3331*L3331*M3331,0))</f>
        <v>0</v>
      </c>
      <c r="O3331" s="690"/>
      <c r="P3331" s="217">
        <f t="shared" si="388"/>
        <v>0</v>
      </c>
      <c r="Q3331" s="706"/>
      <c r="R3331" s="707"/>
    </row>
    <row r="3332" spans="2:18">
      <c r="B3332" s="687"/>
      <c r="C3332" s="270"/>
      <c r="D3332" s="274"/>
      <c r="E3332" s="275"/>
      <c r="F3332" s="213"/>
      <c r="G3332" s="214"/>
      <c r="H3332" s="215"/>
      <c r="I3332" s="216">
        <f>IF(M3316="지원단가",F3332*G3332*H3332,0)</f>
        <v>0</v>
      </c>
      <c r="J3332" s="690"/>
      <c r="K3332" s="217">
        <f t="shared" si="385"/>
        <v>0</v>
      </c>
      <c r="L3332" s="218">
        <f t="shared" si="386"/>
        <v>0</v>
      </c>
      <c r="M3332" s="219">
        <f t="shared" si="387"/>
        <v>0</v>
      </c>
      <c r="N3332" s="216">
        <f>IF(Q3319="불승인",0,IF(M3316="지원단가",K3332*L3332*M3332,0))</f>
        <v>0</v>
      </c>
      <c r="O3332" s="690"/>
      <c r="P3332" s="217">
        <f t="shared" si="388"/>
        <v>0</v>
      </c>
      <c r="Q3332" s="706"/>
      <c r="R3332" s="707"/>
    </row>
    <row r="3333" spans="2:18" ht="17.25" thickBot="1">
      <c r="B3333" s="688"/>
      <c r="C3333" s="271"/>
      <c r="D3333" s="276"/>
      <c r="E3333" s="277"/>
      <c r="F3333" s="221"/>
      <c r="G3333" s="222"/>
      <c r="H3333" s="223"/>
      <c r="I3333" s="224">
        <f>IF(M3316="지원단가",F3333*G3333*H3333,0)</f>
        <v>0</v>
      </c>
      <c r="J3333" s="691"/>
      <c r="K3333" s="225">
        <f t="shared" si="385"/>
        <v>0</v>
      </c>
      <c r="L3333" s="226">
        <f t="shared" si="386"/>
        <v>0</v>
      </c>
      <c r="M3333" s="227">
        <f t="shared" si="387"/>
        <v>0</v>
      </c>
      <c r="N3333" s="224">
        <f>IF(Q3319="불승인",0,IF(M3316="지원단가",K3333*L3333*M3333,0))</f>
        <v>0</v>
      </c>
      <c r="O3333" s="691"/>
      <c r="P3333" s="225">
        <f t="shared" si="388"/>
        <v>0</v>
      </c>
      <c r="Q3333" s="702"/>
      <c r="R3333" s="703"/>
    </row>
    <row r="3334" spans="2:18">
      <c r="B3334" s="686" t="s">
        <v>39</v>
      </c>
      <c r="C3334" s="269"/>
      <c r="D3334" s="696"/>
      <c r="E3334" s="697"/>
      <c r="F3334" s="205"/>
      <c r="G3334" s="206"/>
      <c r="H3334" s="207"/>
      <c r="I3334" s="208">
        <f>IF(M3316="지원단가",F3334*G3334*H3334,0)</f>
        <v>0</v>
      </c>
      <c r="J3334" s="689">
        <f>SUM(I3334:I3339)</f>
        <v>0</v>
      </c>
      <c r="K3334" s="209">
        <f t="shared" si="385"/>
        <v>0</v>
      </c>
      <c r="L3334" s="210">
        <f t="shared" si="386"/>
        <v>0</v>
      </c>
      <c r="M3334" s="211">
        <f t="shared" si="387"/>
        <v>0</v>
      </c>
      <c r="N3334" s="208">
        <f>IF(Q3319="불승인",0,IF(M3316="지원단가",K3334*L3334*M3334,0))</f>
        <v>0</v>
      </c>
      <c r="O3334" s="689">
        <f>SUM(N3334:N3339)</f>
        <v>0</v>
      </c>
      <c r="P3334" s="209">
        <f t="shared" si="388"/>
        <v>0</v>
      </c>
      <c r="Q3334" s="698"/>
      <c r="R3334" s="699"/>
    </row>
    <row r="3335" spans="2:18">
      <c r="B3335" s="687"/>
      <c r="C3335" s="270"/>
      <c r="D3335" s="704"/>
      <c r="E3335" s="705"/>
      <c r="F3335" s="213"/>
      <c r="G3335" s="214"/>
      <c r="H3335" s="215"/>
      <c r="I3335" s="216">
        <f>IF(M3316="지원단가",F3335*G3335*H3335,0)</f>
        <v>0</v>
      </c>
      <c r="J3335" s="690"/>
      <c r="K3335" s="217">
        <f t="shared" si="385"/>
        <v>0</v>
      </c>
      <c r="L3335" s="218">
        <f t="shared" si="386"/>
        <v>0</v>
      </c>
      <c r="M3335" s="219">
        <f t="shared" si="387"/>
        <v>0</v>
      </c>
      <c r="N3335" s="216">
        <f>IF(Q3319="불승인",0,IF(M3316="지원단가",K3335*L3335*M3335,0))</f>
        <v>0</v>
      </c>
      <c r="O3335" s="690"/>
      <c r="P3335" s="217">
        <f t="shared" si="388"/>
        <v>0</v>
      </c>
      <c r="Q3335" s="706"/>
      <c r="R3335" s="707"/>
    </row>
    <row r="3336" spans="2:18">
      <c r="B3336" s="687"/>
      <c r="C3336" s="270"/>
      <c r="D3336" s="704"/>
      <c r="E3336" s="705"/>
      <c r="F3336" s="213"/>
      <c r="G3336" s="214"/>
      <c r="H3336" s="215"/>
      <c r="I3336" s="216">
        <f>IF(M3316="지원단가",F3336*G3336*H3336,0)</f>
        <v>0</v>
      </c>
      <c r="J3336" s="690"/>
      <c r="K3336" s="217">
        <f t="shared" si="385"/>
        <v>0</v>
      </c>
      <c r="L3336" s="218">
        <f t="shared" si="386"/>
        <v>0</v>
      </c>
      <c r="M3336" s="219">
        <f t="shared" si="387"/>
        <v>0</v>
      </c>
      <c r="N3336" s="216">
        <f>IF(Q3319="불승인",0,IF(M3316="지원단가",K3336*L3336*M3336,0))</f>
        <v>0</v>
      </c>
      <c r="O3336" s="690"/>
      <c r="P3336" s="217">
        <f t="shared" si="388"/>
        <v>0</v>
      </c>
      <c r="Q3336" s="706"/>
      <c r="R3336" s="707"/>
    </row>
    <row r="3337" spans="2:18">
      <c r="B3337" s="687"/>
      <c r="C3337" s="270"/>
      <c r="D3337" s="704"/>
      <c r="E3337" s="705"/>
      <c r="F3337" s="213"/>
      <c r="G3337" s="214"/>
      <c r="H3337" s="215"/>
      <c r="I3337" s="216">
        <f>IF(M3316="지원단가",F3337*G3337*H3337,0)</f>
        <v>0</v>
      </c>
      <c r="J3337" s="690"/>
      <c r="K3337" s="217">
        <f t="shared" si="385"/>
        <v>0</v>
      </c>
      <c r="L3337" s="218">
        <f t="shared" si="386"/>
        <v>0</v>
      </c>
      <c r="M3337" s="219">
        <f t="shared" si="387"/>
        <v>0</v>
      </c>
      <c r="N3337" s="216">
        <f>IF(Q3319="불승인",0,IF(M3316="지원단가",K3337*L3337*M3337,0))</f>
        <v>0</v>
      </c>
      <c r="O3337" s="690"/>
      <c r="P3337" s="217">
        <f t="shared" si="388"/>
        <v>0</v>
      </c>
      <c r="Q3337" s="706"/>
      <c r="R3337" s="707"/>
    </row>
    <row r="3338" spans="2:18">
      <c r="B3338" s="687"/>
      <c r="C3338" s="270"/>
      <c r="D3338" s="704"/>
      <c r="E3338" s="705"/>
      <c r="F3338" s="213"/>
      <c r="G3338" s="214"/>
      <c r="H3338" s="215"/>
      <c r="I3338" s="216">
        <f>IF(M3316="지원단가",F3338*G3338*H3338,0)</f>
        <v>0</v>
      </c>
      <c r="J3338" s="690"/>
      <c r="K3338" s="217">
        <f t="shared" si="385"/>
        <v>0</v>
      </c>
      <c r="L3338" s="218">
        <f t="shared" si="386"/>
        <v>0</v>
      </c>
      <c r="M3338" s="219">
        <f t="shared" si="387"/>
        <v>0</v>
      </c>
      <c r="N3338" s="216">
        <f>IF(Q3319="불승인",0,IF(M3316="지원단가",K3338*L3338*M3338,0))</f>
        <v>0</v>
      </c>
      <c r="O3338" s="690"/>
      <c r="P3338" s="217">
        <f t="shared" si="388"/>
        <v>0</v>
      </c>
      <c r="Q3338" s="706"/>
      <c r="R3338" s="707"/>
    </row>
    <row r="3339" spans="2:18" ht="17.25" thickBot="1">
      <c r="B3339" s="688"/>
      <c r="C3339" s="271"/>
      <c r="D3339" s="700"/>
      <c r="E3339" s="701"/>
      <c r="F3339" s="221"/>
      <c r="G3339" s="222"/>
      <c r="H3339" s="223"/>
      <c r="I3339" s="224">
        <f>IF(M3316="지원단가",F3339*G3339*H3339,0)</f>
        <v>0</v>
      </c>
      <c r="J3339" s="691"/>
      <c r="K3339" s="225">
        <f t="shared" si="385"/>
        <v>0</v>
      </c>
      <c r="L3339" s="226">
        <f t="shared" si="386"/>
        <v>0</v>
      </c>
      <c r="M3339" s="227">
        <f t="shared" si="387"/>
        <v>0</v>
      </c>
      <c r="N3339" s="224">
        <f>IF(Q3319="불승인",0,IF(M3316="지원단가",K3339*L3339*M3339,0))</f>
        <v>0</v>
      </c>
      <c r="O3339" s="691"/>
      <c r="P3339" s="225">
        <f t="shared" si="388"/>
        <v>0</v>
      </c>
      <c r="Q3339" s="702"/>
      <c r="R3339" s="703"/>
    </row>
    <row r="3340" spans="2:18" ht="17.25" thickBot="1">
      <c r="B3340" s="194" t="s">
        <v>40</v>
      </c>
      <c r="C3340" s="268"/>
      <c r="D3340" s="682"/>
      <c r="E3340" s="683"/>
      <c r="F3340" s="196"/>
      <c r="G3340" s="197"/>
      <c r="H3340" s="198"/>
      <c r="I3340" s="199">
        <f>IF(M3316="지원단가",F3340*G3340*H3340,0)</f>
        <v>0</v>
      </c>
      <c r="J3340" s="200">
        <f>I3340</f>
        <v>0</v>
      </c>
      <c r="K3340" s="201">
        <f t="shared" si="385"/>
        <v>0</v>
      </c>
      <c r="L3340" s="202">
        <f t="shared" si="386"/>
        <v>0</v>
      </c>
      <c r="M3340" s="203">
        <f t="shared" si="387"/>
        <v>0</v>
      </c>
      <c r="N3340" s="199">
        <f>IF(Q3319="불승인",0,IF(M3316="지원단가",K3340*L3340*M3340,0))</f>
        <v>0</v>
      </c>
      <c r="O3340" s="200">
        <f>SUM(N3340)</f>
        <v>0</v>
      </c>
      <c r="P3340" s="201">
        <f t="shared" si="388"/>
        <v>0</v>
      </c>
      <c r="Q3340" s="684"/>
      <c r="R3340" s="685"/>
    </row>
    <row r="3341" spans="2:18">
      <c r="B3341" s="686" t="s">
        <v>41</v>
      </c>
      <c r="C3341" s="269"/>
      <c r="D3341" s="696"/>
      <c r="E3341" s="697"/>
      <c r="F3341" s="205"/>
      <c r="G3341" s="206"/>
      <c r="H3341" s="207"/>
      <c r="I3341" s="208">
        <f>IF(M3316="지원단가",F3341*G3341*H3341,0)</f>
        <v>0</v>
      </c>
      <c r="J3341" s="689">
        <f>SUM(I3341:I3343)</f>
        <v>0</v>
      </c>
      <c r="K3341" s="209">
        <f t="shared" si="385"/>
        <v>0</v>
      </c>
      <c r="L3341" s="210">
        <f t="shared" si="386"/>
        <v>0</v>
      </c>
      <c r="M3341" s="211">
        <f t="shared" si="387"/>
        <v>0</v>
      </c>
      <c r="N3341" s="208">
        <f>IF(Q3319="불승인",0,IF(M3316="지원단가",K3341*L3341*M3341,0))</f>
        <v>0</v>
      </c>
      <c r="O3341" s="689">
        <f>SUM(N3341:N3343)</f>
        <v>0</v>
      </c>
      <c r="P3341" s="209">
        <f t="shared" si="388"/>
        <v>0</v>
      </c>
      <c r="Q3341" s="698"/>
      <c r="R3341" s="699"/>
    </row>
    <row r="3342" spans="2:18">
      <c r="B3342" s="687"/>
      <c r="C3342" s="270"/>
      <c r="D3342" s="704"/>
      <c r="E3342" s="705"/>
      <c r="F3342" s="213"/>
      <c r="G3342" s="214"/>
      <c r="H3342" s="215"/>
      <c r="I3342" s="216">
        <f>IF(M3316="지원단가",F3342*G3342*H3342,0)</f>
        <v>0</v>
      </c>
      <c r="J3342" s="690"/>
      <c r="K3342" s="217">
        <f t="shared" si="385"/>
        <v>0</v>
      </c>
      <c r="L3342" s="218">
        <f t="shared" si="386"/>
        <v>0</v>
      </c>
      <c r="M3342" s="219">
        <f t="shared" si="387"/>
        <v>0</v>
      </c>
      <c r="N3342" s="216">
        <f>IF(Q3319="불승인",0,IF(M3316="지원단가",K3342*L3342*M3342,0))</f>
        <v>0</v>
      </c>
      <c r="O3342" s="690"/>
      <c r="P3342" s="217">
        <f t="shared" si="388"/>
        <v>0</v>
      </c>
      <c r="Q3342" s="706"/>
      <c r="R3342" s="707"/>
    </row>
    <row r="3343" spans="2:18" ht="17.25" thickBot="1">
      <c r="B3343" s="688"/>
      <c r="C3343" s="271"/>
      <c r="D3343" s="700"/>
      <c r="E3343" s="701"/>
      <c r="F3343" s="221"/>
      <c r="G3343" s="222"/>
      <c r="H3343" s="223"/>
      <c r="I3343" s="224">
        <f>IF(M3316="지원단가",F3343*G3343*H3343,0)</f>
        <v>0</v>
      </c>
      <c r="J3343" s="691"/>
      <c r="K3343" s="225">
        <f t="shared" si="385"/>
        <v>0</v>
      </c>
      <c r="L3343" s="226">
        <f t="shared" si="386"/>
        <v>0</v>
      </c>
      <c r="M3343" s="227">
        <f t="shared" si="387"/>
        <v>0</v>
      </c>
      <c r="N3343" s="224">
        <f>IF(Q3319="불승인",0,IF(M3316="지원단가",K3343*L3343*M3343,0))</f>
        <v>0</v>
      </c>
      <c r="O3343" s="691"/>
      <c r="P3343" s="225">
        <f t="shared" si="388"/>
        <v>0</v>
      </c>
      <c r="Q3343" s="702"/>
      <c r="R3343" s="703"/>
    </row>
    <row r="3344" spans="2:18">
      <c r="B3344" s="686" t="s">
        <v>42</v>
      </c>
      <c r="C3344" s="278"/>
      <c r="D3344" s="696"/>
      <c r="E3344" s="697"/>
      <c r="F3344" s="235"/>
      <c r="G3344" s="236"/>
      <c r="H3344" s="237"/>
      <c r="I3344" s="238">
        <f>IF(M3316="지원단가",F3344*G3344*H3344,0)</f>
        <v>0</v>
      </c>
      <c r="J3344" s="689">
        <f>SUM(I3344:I3345)</f>
        <v>0</v>
      </c>
      <c r="K3344" s="239">
        <f t="shared" si="385"/>
        <v>0</v>
      </c>
      <c r="L3344" s="240">
        <f t="shared" si="386"/>
        <v>0</v>
      </c>
      <c r="M3344" s="241">
        <f t="shared" si="387"/>
        <v>0</v>
      </c>
      <c r="N3344" s="238">
        <f>IF(Q3319="불승인",0,IF(M3316="지원단가",K3344*L3344*M3344,0))</f>
        <v>0</v>
      </c>
      <c r="O3344" s="689">
        <f>SUM(N3344:N3345)</f>
        <v>0</v>
      </c>
      <c r="P3344" s="239">
        <f t="shared" si="388"/>
        <v>0</v>
      </c>
      <c r="Q3344" s="698"/>
      <c r="R3344" s="699"/>
    </row>
    <row r="3345" spans="2:18" ht="17.25" thickBot="1">
      <c r="B3345" s="688"/>
      <c r="C3345" s="279"/>
      <c r="D3345" s="700"/>
      <c r="E3345" s="701"/>
      <c r="F3345" s="243"/>
      <c r="G3345" s="244"/>
      <c r="H3345" s="245"/>
      <c r="I3345" s="246">
        <f>IF(M3316="지원단가",F3345*G3345*H3345,0)</f>
        <v>0</v>
      </c>
      <c r="J3345" s="691"/>
      <c r="K3345" s="247">
        <f t="shared" si="385"/>
        <v>0</v>
      </c>
      <c r="L3345" s="248">
        <f t="shared" si="386"/>
        <v>0</v>
      </c>
      <c r="M3345" s="249">
        <f t="shared" si="387"/>
        <v>0</v>
      </c>
      <c r="N3345" s="246">
        <f>IF(Q3319="불승인",0,IF(M3316="지원단가",K3345*L3345*M3345,0))</f>
        <v>0</v>
      </c>
      <c r="O3345" s="691"/>
      <c r="P3345" s="247">
        <f t="shared" si="388"/>
        <v>0</v>
      </c>
      <c r="Q3345" s="702"/>
      <c r="R3345" s="703"/>
    </row>
    <row r="3346" spans="2:18">
      <c r="B3346" s="686" t="s">
        <v>43</v>
      </c>
      <c r="C3346" s="269"/>
      <c r="D3346" s="696"/>
      <c r="E3346" s="697"/>
      <c r="F3346" s="205"/>
      <c r="G3346" s="206"/>
      <c r="H3346" s="207"/>
      <c r="I3346" s="208">
        <f>IF(M3316="지원단가",F3346*G3346*H3346,0)</f>
        <v>0</v>
      </c>
      <c r="J3346" s="689">
        <f>SUM(I3346:I3348)</f>
        <v>0</v>
      </c>
      <c r="K3346" s="209">
        <f t="shared" si="385"/>
        <v>0</v>
      </c>
      <c r="L3346" s="210">
        <f t="shared" si="386"/>
        <v>0</v>
      </c>
      <c r="M3346" s="211">
        <f t="shared" si="387"/>
        <v>0</v>
      </c>
      <c r="N3346" s="208">
        <f>IF(Q3319="불승인",0,IF(M3316="지원단가",K3346*L3346*M3346,0))</f>
        <v>0</v>
      </c>
      <c r="O3346" s="689">
        <f>SUM(N3346:N3348)</f>
        <v>0</v>
      </c>
      <c r="P3346" s="209">
        <f t="shared" si="388"/>
        <v>0</v>
      </c>
      <c r="Q3346" s="698"/>
      <c r="R3346" s="699"/>
    </row>
    <row r="3347" spans="2:18">
      <c r="B3347" s="687"/>
      <c r="C3347" s="270"/>
      <c r="D3347" s="704"/>
      <c r="E3347" s="705"/>
      <c r="F3347" s="213"/>
      <c r="G3347" s="214"/>
      <c r="H3347" s="215"/>
      <c r="I3347" s="216">
        <f>IF(M3316="지원단가",F3347*G3347*H3347,0)</f>
        <v>0</v>
      </c>
      <c r="J3347" s="690"/>
      <c r="K3347" s="217">
        <f t="shared" si="385"/>
        <v>0</v>
      </c>
      <c r="L3347" s="218">
        <f t="shared" si="386"/>
        <v>0</v>
      </c>
      <c r="M3347" s="219">
        <f t="shared" si="387"/>
        <v>0</v>
      </c>
      <c r="N3347" s="216">
        <f>IF(Q3319="불승인",0,IF(M3316="지원단가",K3347*L3347*M3347,0))</f>
        <v>0</v>
      </c>
      <c r="O3347" s="690"/>
      <c r="P3347" s="217">
        <f t="shared" si="388"/>
        <v>0</v>
      </c>
      <c r="Q3347" s="706"/>
      <c r="R3347" s="707"/>
    </row>
    <row r="3348" spans="2:18" ht="17.25" thickBot="1">
      <c r="B3348" s="688"/>
      <c r="C3348" s="271"/>
      <c r="D3348" s="700"/>
      <c r="E3348" s="701"/>
      <c r="F3348" s="221"/>
      <c r="G3348" s="222"/>
      <c r="H3348" s="223"/>
      <c r="I3348" s="224">
        <f>IF(M3316="지원단가",F3348*G3348*H3348,0)</f>
        <v>0</v>
      </c>
      <c r="J3348" s="691"/>
      <c r="K3348" s="225">
        <f t="shared" si="385"/>
        <v>0</v>
      </c>
      <c r="L3348" s="226">
        <f t="shared" si="386"/>
        <v>0</v>
      </c>
      <c r="M3348" s="227">
        <f t="shared" si="387"/>
        <v>0</v>
      </c>
      <c r="N3348" s="224">
        <f>IF(Q3319="불승인",0,IF(M3316="지원단가",K3348*L3348*M3348,0))</f>
        <v>0</v>
      </c>
      <c r="O3348" s="691"/>
      <c r="P3348" s="225">
        <f t="shared" si="388"/>
        <v>0</v>
      </c>
      <c r="Q3348" s="702"/>
      <c r="R3348" s="703"/>
    </row>
    <row r="3349" spans="2:18" ht="17.25" thickBot="1">
      <c r="B3349" s="686" t="s">
        <v>87</v>
      </c>
      <c r="C3349" s="278"/>
      <c r="D3349" s="280"/>
      <c r="E3349" s="281" t="s">
        <v>2297</v>
      </c>
      <c r="F3349" s="235"/>
      <c r="G3349" s="236"/>
      <c r="H3349" s="237"/>
      <c r="I3349" s="238">
        <f>IF(M3316="지원단가",F3349*G3349*H3349,0)</f>
        <v>0</v>
      </c>
      <c r="J3349" s="689">
        <f>SUM(I3349:I3351)</f>
        <v>0</v>
      </c>
      <c r="K3349" s="239">
        <f t="shared" si="385"/>
        <v>0</v>
      </c>
      <c r="L3349" s="240">
        <f t="shared" si="386"/>
        <v>0</v>
      </c>
      <c r="M3349" s="241">
        <f t="shared" si="387"/>
        <v>0</v>
      </c>
      <c r="N3349" s="238">
        <f>IF(Q3319="불승인",0,IF(M3316="지원단가",K3349*L3349*M3349,0))</f>
        <v>0</v>
      </c>
      <c r="O3349" s="689">
        <f>SUM(N3349:N3351)</f>
        <v>0</v>
      </c>
      <c r="P3349" s="239">
        <f t="shared" si="388"/>
        <v>0</v>
      </c>
      <c r="Q3349" s="252"/>
      <c r="R3349" s="253" t="s">
        <v>2298</v>
      </c>
    </row>
    <row r="3350" spans="2:18" ht="17.25" thickTop="1">
      <c r="B3350" s="687"/>
      <c r="C3350" s="270"/>
      <c r="D3350" s="282"/>
      <c r="E3350" s="692" t="e">
        <f>J3349/SUM(J3323:J3348)</f>
        <v>#DIV/0!</v>
      </c>
      <c r="F3350" s="213"/>
      <c r="G3350" s="214"/>
      <c r="H3350" s="215"/>
      <c r="I3350" s="216">
        <f>IF(M3316="지원단가",F3350*G3350*H3350,0)</f>
        <v>0</v>
      </c>
      <c r="J3350" s="690"/>
      <c r="K3350" s="217">
        <f t="shared" si="385"/>
        <v>0</v>
      </c>
      <c r="L3350" s="218">
        <f t="shared" si="386"/>
        <v>0</v>
      </c>
      <c r="M3350" s="219">
        <f t="shared" si="387"/>
        <v>0</v>
      </c>
      <c r="N3350" s="216">
        <f>IF(Q3319="불승인",0,IF(M3316="지원단가",K3350*L3350*M3350,0))</f>
        <v>0</v>
      </c>
      <c r="O3350" s="690"/>
      <c r="P3350" s="217">
        <f t="shared" si="388"/>
        <v>0</v>
      </c>
      <c r="Q3350" s="255"/>
      <c r="R3350" s="694" t="e">
        <f>O3349/SUM(O3323:O3348)</f>
        <v>#DIV/0!</v>
      </c>
    </row>
    <row r="3351" spans="2:18" ht="17.25" thickBot="1">
      <c r="B3351" s="688"/>
      <c r="C3351" s="279"/>
      <c r="D3351" s="283"/>
      <c r="E3351" s="693"/>
      <c r="F3351" s="243"/>
      <c r="G3351" s="244"/>
      <c r="H3351" s="245"/>
      <c r="I3351" s="246">
        <f>IF(M3316="지원단가",F3351*G3351*H3351,0)</f>
        <v>0</v>
      </c>
      <c r="J3351" s="691"/>
      <c r="K3351" s="247">
        <f t="shared" si="385"/>
        <v>0</v>
      </c>
      <c r="L3351" s="248">
        <f t="shared" si="386"/>
        <v>0</v>
      </c>
      <c r="M3351" s="249">
        <f t="shared" si="387"/>
        <v>0</v>
      </c>
      <c r="N3351" s="246">
        <f>IF(Q3319="불승인",0,IF(M3316="지원단가",K3351*L3351*M3351,0))</f>
        <v>0</v>
      </c>
      <c r="O3351" s="691"/>
      <c r="P3351" s="247">
        <f t="shared" si="388"/>
        <v>0</v>
      </c>
      <c r="Q3351" s="257"/>
      <c r="R3351" s="695"/>
    </row>
    <row r="3352" spans="2:18">
      <c r="B3352" s="686" t="s">
        <v>19</v>
      </c>
      <c r="C3352" s="269"/>
      <c r="D3352" s="696"/>
      <c r="E3352" s="697"/>
      <c r="F3352" s="205"/>
      <c r="G3352" s="206"/>
      <c r="H3352" s="207"/>
      <c r="I3352" s="208">
        <f>F3352*G3352*H3352</f>
        <v>0</v>
      </c>
      <c r="J3352" s="689">
        <f>SUM(I3352:I3353)</f>
        <v>0</v>
      </c>
      <c r="K3352" s="209">
        <f t="shared" si="385"/>
        <v>0</v>
      </c>
      <c r="L3352" s="210">
        <f t="shared" si="386"/>
        <v>0</v>
      </c>
      <c r="M3352" s="211">
        <f t="shared" si="387"/>
        <v>0</v>
      </c>
      <c r="N3352" s="208">
        <f>IF(Q3319="불승인", 0,K3352*L3352*M3352)</f>
        <v>0</v>
      </c>
      <c r="O3352" s="689">
        <f>SUM(N3352:N3353)</f>
        <v>0</v>
      </c>
      <c r="P3352" s="209">
        <f t="shared" si="388"/>
        <v>0</v>
      </c>
      <c r="Q3352" s="698"/>
      <c r="R3352" s="699"/>
    </row>
    <row r="3353" spans="2:18" ht="17.25" thickBot="1">
      <c r="B3353" s="688"/>
      <c r="C3353" s="271"/>
      <c r="D3353" s="700"/>
      <c r="E3353" s="701"/>
      <c r="F3353" s="221"/>
      <c r="G3353" s="222"/>
      <c r="H3353" s="223"/>
      <c r="I3353" s="224">
        <f t="shared" ref="I3353:I3354" si="389">F3353*G3353*H3353</f>
        <v>0</v>
      </c>
      <c r="J3353" s="691"/>
      <c r="K3353" s="225">
        <f t="shared" si="385"/>
        <v>0</v>
      </c>
      <c r="L3353" s="226">
        <f t="shared" si="386"/>
        <v>0</v>
      </c>
      <c r="M3353" s="227">
        <f t="shared" si="387"/>
        <v>0</v>
      </c>
      <c r="N3353" s="224">
        <f>IF(Q3319="불승인", 0,K3353*L3353*M3353)</f>
        <v>0</v>
      </c>
      <c r="O3353" s="691"/>
      <c r="P3353" s="225">
        <f t="shared" si="388"/>
        <v>0</v>
      </c>
      <c r="Q3353" s="702"/>
      <c r="R3353" s="703"/>
    </row>
    <row r="3354" spans="2:18" ht="17.25" thickBot="1">
      <c r="B3354" s="258" t="s">
        <v>44</v>
      </c>
      <c r="C3354" s="284"/>
      <c r="D3354" s="682"/>
      <c r="E3354" s="683"/>
      <c r="F3354" s="260"/>
      <c r="G3354" s="261"/>
      <c r="H3354" s="262"/>
      <c r="I3354" s="263">
        <f t="shared" si="389"/>
        <v>0</v>
      </c>
      <c r="J3354" s="264">
        <f>I3354</f>
        <v>0</v>
      </c>
      <c r="K3354" s="265">
        <f t="shared" si="385"/>
        <v>0</v>
      </c>
      <c r="L3354" s="266">
        <f t="shared" si="386"/>
        <v>0</v>
      </c>
      <c r="M3354" s="267">
        <f t="shared" si="387"/>
        <v>0</v>
      </c>
      <c r="N3354" s="263">
        <f>IF(Q3319="불승인", 0,K3354*L3354*M3354)</f>
        <v>0</v>
      </c>
      <c r="O3354" s="264">
        <f>N3354</f>
        <v>0</v>
      </c>
      <c r="P3354" s="265">
        <f t="shared" si="388"/>
        <v>0</v>
      </c>
      <c r="Q3354" s="684"/>
      <c r="R3354" s="685"/>
    </row>
    <row r="3356" spans="2:18" ht="17.25" thickBot="1"/>
    <row r="3357" spans="2:18" ht="19.5">
      <c r="B3357" s="1" t="s">
        <v>0</v>
      </c>
      <c r="C3357" s="742" t="str">
        <f>총괄!$D$2</f>
        <v>공동훈련센터명</v>
      </c>
      <c r="D3357" s="743"/>
      <c r="E3357" s="743"/>
      <c r="F3357" s="744" t="str" cm="1">
        <f t="array" ref="F3357">IFERROR( LOOKUP(2, 1/(과정일람표!$A$13:$A$412=C3358)/(과정일람표!$B$13:$B$412="승인"), IF(과정일람표!$F$13:$F$412="", NA(), "파트너: " &amp; 과정일람표!$F$13:$F$412)),"")</f>
        <v/>
      </c>
      <c r="G3357" s="745"/>
      <c r="H3357" s="746" t="s">
        <v>21</v>
      </c>
      <c r="I3357" s="747"/>
      <c r="J3357" s="747"/>
      <c r="K3357" s="747"/>
      <c r="L3357" s="747"/>
      <c r="M3357" s="747"/>
      <c r="N3357" s="748"/>
      <c r="O3357" s="749" t="s">
        <v>549</v>
      </c>
      <c r="P3357" s="751" t="s">
        <v>550</v>
      </c>
      <c r="Q3357" s="753" t="s">
        <v>13</v>
      </c>
      <c r="R3357" s="754"/>
    </row>
    <row r="3358" spans="2:18" ht="20.25" thickBot="1">
      <c r="B3358" s="2" t="s">
        <v>1</v>
      </c>
      <c r="C3358" s="179">
        <v>79</v>
      </c>
      <c r="D3358" s="755" t="str" cm="1">
        <f t="array" ref="D3358">IFERROR( LOOKUP(2, 1/(과정일람표!$A$13:$A$412=C3358)/(과정일람표!$B$13:$B$412="승인"), IF(과정일람표!$R$13:$R$412="", NA(), 과정일람표!$R$13:$R$412)),"")</f>
        <v/>
      </c>
      <c r="E3358" s="756"/>
      <c r="F3358" s="756"/>
      <c r="G3358" s="757"/>
      <c r="H3358" s="3" t="s">
        <v>14</v>
      </c>
      <c r="I3358" s="4" t="s">
        <v>47</v>
      </c>
      <c r="J3358" s="4" t="s">
        <v>46</v>
      </c>
      <c r="K3358" s="4" t="s">
        <v>34</v>
      </c>
      <c r="L3358" s="4" t="s">
        <v>22</v>
      </c>
      <c r="M3358" s="4" t="s">
        <v>17</v>
      </c>
      <c r="N3358" s="17" t="s">
        <v>554</v>
      </c>
      <c r="O3358" s="750"/>
      <c r="P3358" s="752"/>
      <c r="Q3358" s="738"/>
      <c r="R3358" s="739"/>
    </row>
    <row r="3359" spans="2:18" ht="19.5">
      <c r="B3359" s="720" t="s">
        <v>2</v>
      </c>
      <c r="C3359" s="5" t="s">
        <v>4</v>
      </c>
      <c r="D3359" s="6" t="s">
        <v>5</v>
      </c>
      <c r="E3359" s="6" t="s">
        <v>11</v>
      </c>
      <c r="F3359" s="7" t="s">
        <v>12</v>
      </c>
      <c r="G3359" s="8" t="s">
        <v>2152</v>
      </c>
      <c r="H3359" s="11" t="s">
        <v>15</v>
      </c>
      <c r="I3359" s="180">
        <f>SUM(I3360:I3362)</f>
        <v>0</v>
      </c>
      <c r="J3359" s="180">
        <f>SUM(J3360:J3362)</f>
        <v>0</v>
      </c>
      <c r="K3359" s="180">
        <f>SUM(K3360:K3362)</f>
        <v>0</v>
      </c>
      <c r="L3359" s="723" t="str" cm="1">
        <f t="array" ref="L3359">IFERROR( LOOKUP(2, 1/(과정일람표!$A$13:$A$412=C3358)/(과정일람표!$B$13:$B$412="승인"), IF(과정일람표!$N$13:$N$412="", NA(), 과정일람표!$N$13:$N$412)),"")</f>
        <v/>
      </c>
      <c r="M3359" s="726" t="str" cm="1">
        <f t="array" ref="M3359">IFERROR( LOOKUP(2, 1/(과정일람표!$A$13:$A$412=C3358)/(과정일람표!$B$13:$B$412="승인"), IF(과정일람표!$AA$13:$AA$412="", NA(), 과정일람표!$AA$13:$AA$412)),"")</f>
        <v/>
      </c>
      <c r="N3359" s="729" t="e">
        <f>VLOOKUP(LEFT(N3361,6),NCS단가,5,FALSE)</f>
        <v>#N/A</v>
      </c>
      <c r="O3359" s="731" t="str" cm="1">
        <f t="array" ref="O3359">IFERROR( LOOKUP(2, 1/(과정일람표!$A$13:$A$412=C3358)/(과정일람표!$B$13:$B$412="신청"), IF(과정일람표!$AC$13:$AC$412="", NA(), 과정일람표!$AC$13:$AC$412)),"")</f>
        <v/>
      </c>
      <c r="P3359" s="729" t="e">
        <f>IF(Q3362="불승인",0,IF(OR(D3360="원격대체", D3360="집체",D3360="혼합"),IF(M3359="기준단가",N3359,J3360/(G3362*D3362)),_xlfn.IFS(D3360="원격",2970,D3360="STEP자체", 6160,D3360="STEP공공",4600)))</f>
        <v>#N/A</v>
      </c>
      <c r="Q3359" s="734" t="str">
        <f>IF(총괄!$C$6="전략", IF(P3362&lt;300%,"적정","검토필요"), IF(총괄!$C$6="지산맞", IF(LEN(L3359)=0,"분류입력확인",IF(P3362&lt;VLOOKUP(L3359,테이블!$B$3:$C$5,2,FALSE),"적정","검토필요")),IF(OR(LEN(E3360)&gt;0,LEN(F3360)&gt;0),IF(과정별세부산출!P3362&lt;300%,"적정","검토필요"),IF(과정별세부산출!P3362&lt;VLOOKUP(과정별세부산출!G3360,테이블!$H$3:$I$10,2,FALSE),"적정","검토필요"))))</f>
        <v>분류입력확인</v>
      </c>
      <c r="R3359" s="735"/>
    </row>
    <row r="3360" spans="2:18" ht="20.25" thickBot="1">
      <c r="B3360" s="721"/>
      <c r="C3360" s="181" t="str" cm="1">
        <f t="array" ref="C3360">IFERROR( LOOKUP(2, 1/(과정일람표!$A$13:$A$412=C3358)/(과정일람표!$B$13:$B$412="승인"), IF(과정일람표!$T$13:$T$412="", NA(), 과정일람표!$T$13:$T$412)),"")</f>
        <v/>
      </c>
      <c r="D3360" s="182" t="str" cm="1">
        <f t="array" ref="D3360">IFERROR( LOOKUP(2, 1/(과정일람표!$A$13:$A$412=C3358)/(과정일람표!$B$13:$B$412="승인"), IF(과정일람표!$U$13:$U$412="", NA(), 과정일람표!$U$13:$U$412)),"")</f>
        <v/>
      </c>
      <c r="E3360" s="182" t="str" cm="1">
        <f t="array" ref="E3360">IFERROR( LOOKUP(2, 1/(과정일람표!$A$13:$A$412=C3358)/(과정일람표!$B$13:$B$412="승인"), IF(과정일람표!$K$13:$K$412="", NA(), 과정일람표!$K$13:$K$412)),"")</f>
        <v/>
      </c>
      <c r="F3360" s="182" t="str" cm="1">
        <f t="array" ref="F3360">IFERROR( LOOKUP(2, 1/(과정일람표!$A$13:$A$412=C3358)/(과정일람표!$B$13:$B$412="승인"), IF(과정일람표!$L$13:$L$412="", NA(), 과정일람표!$L$13:$L$412)),"")</f>
        <v/>
      </c>
      <c r="G3360" s="183" t="str" cm="1">
        <f t="array" ref="G3360">IFERROR( LOOKUP(2, 1/(과정일람표!$A$13:$A$412=C3358)/(과정일람표!$B$13:$B$412="승인"), IF(과정일람표!$M$13:$M$412="", NA(), 과정일람표!$M$13:$M$412)),"")</f>
        <v/>
      </c>
      <c r="H3360" s="12" t="s">
        <v>18</v>
      </c>
      <c r="I3360" s="184">
        <f>IF(M3359="기준단가",IF(OR(D3360="집체",D3360="원격대체", D3360="혼합"),N3359*D3362*G3362,_xlfn.IFS(D3360="원격",2970*D3362*G3362,D3360="STEP자체",6160*D3362*G3362,D3360="STEP공공",4600*D3362*G3362)),IF(M3359="E-9",2*N3359*D3362*G3362,SUM(J3366:J3394)))</f>
        <v>0</v>
      </c>
      <c r="J3360" s="184">
        <f>IF(Q3362="불승인",0,IF(M3359="기준단가",IF(OR(D3360="집체",D3360="원격대체", D3360="혼합"),N3359*D3362*G3362,_xlfn.IFS(D3360="원격",2970*D3362*G3362,D3360="STEP자체",6160*D3362*G3362,D3360="STEP공공",4600*D3362*G3362)),IF(M3359="E-9",2*N3359*D3362*G3362,SUM(O3366:O3394))))</f>
        <v>0</v>
      </c>
      <c r="K3360" s="184">
        <f>J3360-I3360</f>
        <v>0</v>
      </c>
      <c r="L3360" s="724"/>
      <c r="M3360" s="727"/>
      <c r="N3360" s="730"/>
      <c r="O3360" s="732"/>
      <c r="P3360" s="733"/>
      <c r="Q3360" s="734"/>
      <c r="R3360" s="735"/>
    </row>
    <row r="3361" spans="2:18" ht="19.5">
      <c r="B3361" s="721"/>
      <c r="C3361" s="9" t="s">
        <v>6</v>
      </c>
      <c r="D3361" s="10" t="s">
        <v>7</v>
      </c>
      <c r="E3361" s="10" t="s">
        <v>8</v>
      </c>
      <c r="F3361" s="10" t="s">
        <v>9</v>
      </c>
      <c r="G3361" s="10" t="s">
        <v>10</v>
      </c>
      <c r="H3361" s="13" t="s">
        <v>19</v>
      </c>
      <c r="I3361" s="184">
        <f>IF(OR(D3360="집체",D3360="혼합"), J3395, 0)</f>
        <v>0</v>
      </c>
      <c r="J3361" s="184">
        <f>IF(Q3362="불승인",0,IF(OR(D3360="집체",D3360="혼합"),O3395,0))</f>
        <v>0</v>
      </c>
      <c r="K3361" s="184">
        <f>J3361-I3361</f>
        <v>0</v>
      </c>
      <c r="L3361" s="724"/>
      <c r="M3361" s="727"/>
      <c r="N3361" s="185" t="str" cm="1">
        <f t="array" ref="N3361">IFERROR( LOOKUP(2, 1/(과정일람표!$A$13:$A$412=C3358)/(과정일람표!$B$13:$B$412="승인"), IF(과정일람표!$J$13:$J$412="", NA(), 과정일람표!$J$13:$J$412)),"")</f>
        <v/>
      </c>
      <c r="O3361" s="736" t="s">
        <v>551</v>
      </c>
      <c r="P3361" s="737"/>
      <c r="Q3361" s="738" t="s">
        <v>85</v>
      </c>
      <c r="R3361" s="739"/>
    </row>
    <row r="3362" spans="2:18" ht="20.25" thickBot="1">
      <c r="B3362" s="722"/>
      <c r="C3362" s="186" t="str" cm="1">
        <f t="array" ref="C3362">IFERROR( LOOKUP(2, 1/(과정일람표!$A$13:$A$412=C3358)/(과정일람표!$B$13:$B$412="승인"), IF(과정일람표!$V$13:$V$412="", NA(), 과정일람표!$V$13:$V$412)),"")</f>
        <v/>
      </c>
      <c r="D3362" s="182" t="str" cm="1">
        <f t="array" ref="D3362">IFERROR( LOOKUP(2, 1/(과정일람표!$A$13:$A$412=C3358)/(과정일람표!$B$13:$B$412="승인"), IF(과정일람표!$W$13:$W$412="", NA(), 과정일람표!$W$13:$W$412)),"")</f>
        <v/>
      </c>
      <c r="E3362" s="187" t="str" cm="1">
        <f t="array" ref="E3362">IFERROR( LOOKUP(2, 1/(과정일람표!$A$13:$A$412=C3358)/(과정일람표!$B$13:$B$412="승인"), IF(과정일람표!$R$13:$R$412="", NA(), 과정일람표!$X$13:$X$412)),"")</f>
        <v/>
      </c>
      <c r="F3362" s="187" t="str" cm="1">
        <f t="array" ref="F3362">IFERROR( LOOKUP(2, 1/(과정일람표!$A$13:$A$412=C3358)/(과정일람표!$B$13:$B$412="승인"), IF(과정일람표!$Y$13:$Y$412="", NA(), 과정일람표!$Y$13:$Y$412)),"")</f>
        <v/>
      </c>
      <c r="G3362" s="187" t="str" cm="1">
        <f t="array" ref="G3362">IFERROR( LOOKUP(2, 1/(과정일람표!$A$13:$A$412=C3358)/(과정일람표!$B$13:$B$412="승인"), IF(과정일람표!$Z$13:$Z$412="", NA(), 과정일람표!$Z$13:$Z$412)),"")</f>
        <v/>
      </c>
      <c r="H3362" s="14" t="s">
        <v>20</v>
      </c>
      <c r="I3362" s="188">
        <f>IF(OR(D3360="집체", D3360="원격대체",D3360="혼합"), J3397, 0)</f>
        <v>0</v>
      </c>
      <c r="J3362" s="188">
        <f>IF(Q3362="불승인",0,IF(OR(D3360="집체",D3360="원격대체",D3360="혼합"),O3397,0))</f>
        <v>0</v>
      </c>
      <c r="K3362" s="188">
        <f>J3362-I3362</f>
        <v>0</v>
      </c>
      <c r="L3362" s="725"/>
      <c r="M3362" s="728"/>
      <c r="N3362" s="189" t="str" cm="1">
        <f t="array" ref="N3362">IFERROR( LOOKUP(2, 1/(과정일람표!$A$13:$A$412=C3358)/(과정일람표!$B$13:$B$412="승인"), IF(과정일람표!$I$13:$I$412="", NA(), 과정일람표!$I$13:$I$412)),"")</f>
        <v/>
      </c>
      <c r="O3362" s="16" t="e">
        <f>O3359/N3359</f>
        <v>#VALUE!</v>
      </c>
      <c r="P3362" s="18" t="e">
        <f>P3359/N3359</f>
        <v>#N/A</v>
      </c>
      <c r="Q3362" s="740" t="s">
        <v>2291</v>
      </c>
      <c r="R3362" s="741"/>
    </row>
    <row r="3363" spans="2:18" ht="17.25" thickBot="1"/>
    <row r="3364" spans="2:18" ht="17.25" thickBot="1">
      <c r="B3364" s="708" t="s">
        <v>24</v>
      </c>
      <c r="C3364" s="710" t="s">
        <v>25</v>
      </c>
      <c r="D3364" s="712" t="s">
        <v>26</v>
      </c>
      <c r="E3364" s="713"/>
      <c r="F3364" s="716" t="s">
        <v>32</v>
      </c>
      <c r="G3364" s="717"/>
      <c r="H3364" s="717"/>
      <c r="I3364" s="717"/>
      <c r="J3364" s="718"/>
      <c r="K3364" s="716" t="s">
        <v>33</v>
      </c>
      <c r="L3364" s="717"/>
      <c r="M3364" s="717"/>
      <c r="N3364" s="717"/>
      <c r="O3364" s="718"/>
      <c r="P3364" s="716" t="s">
        <v>30</v>
      </c>
      <c r="Q3364" s="717"/>
      <c r="R3364" s="718"/>
    </row>
    <row r="3365" spans="2:18" ht="17.25" thickBot="1">
      <c r="B3365" s="709"/>
      <c r="C3365" s="711"/>
      <c r="D3365" s="714"/>
      <c r="E3365" s="715"/>
      <c r="F3365" s="190" t="s">
        <v>27</v>
      </c>
      <c r="G3365" s="191" t="s">
        <v>28</v>
      </c>
      <c r="H3365" s="15" t="s">
        <v>29</v>
      </c>
      <c r="I3365" s="192" t="s">
        <v>16</v>
      </c>
      <c r="J3365" s="193" t="s">
        <v>38</v>
      </c>
      <c r="K3365" s="190" t="s">
        <v>27</v>
      </c>
      <c r="L3365" s="191" t="s">
        <v>28</v>
      </c>
      <c r="M3365" s="15" t="s">
        <v>29</v>
      </c>
      <c r="N3365" s="192" t="s">
        <v>16</v>
      </c>
      <c r="O3365" s="193" t="s">
        <v>38</v>
      </c>
      <c r="P3365" s="190" t="s">
        <v>34</v>
      </c>
      <c r="Q3365" s="719" t="s">
        <v>31</v>
      </c>
      <c r="R3365" s="718"/>
    </row>
    <row r="3366" spans="2:18" ht="17.25" thickBot="1">
      <c r="B3366" s="194" t="s">
        <v>35</v>
      </c>
      <c r="C3366" s="268"/>
      <c r="D3366" s="682"/>
      <c r="E3366" s="683"/>
      <c r="F3366" s="196"/>
      <c r="G3366" s="197"/>
      <c r="H3366" s="198"/>
      <c r="I3366" s="199">
        <f>IF(M3359="지원단가",F3366*G3366*H3366,0)</f>
        <v>0</v>
      </c>
      <c r="J3366" s="200">
        <f>I3366</f>
        <v>0</v>
      </c>
      <c r="K3366" s="201">
        <f t="shared" ref="K3366:K3397" si="390">F3366</f>
        <v>0</v>
      </c>
      <c r="L3366" s="202">
        <f t="shared" ref="L3366:L3397" si="391">G3366</f>
        <v>0</v>
      </c>
      <c r="M3366" s="203">
        <f t="shared" ref="M3366:M3397" si="392">H3366</f>
        <v>0</v>
      </c>
      <c r="N3366" s="199">
        <f>IF(Q3362="불승인", 0,IF(M3359="지원단가",K3366*L3366*M3366,0))</f>
        <v>0</v>
      </c>
      <c r="O3366" s="200">
        <f>SUM(N3366)</f>
        <v>0</v>
      </c>
      <c r="P3366" s="201">
        <f>N3366-I3366</f>
        <v>0</v>
      </c>
      <c r="Q3366" s="684"/>
      <c r="R3366" s="685"/>
    </row>
    <row r="3367" spans="2:18">
      <c r="B3367" s="686" t="s">
        <v>36</v>
      </c>
      <c r="C3367" s="269"/>
      <c r="D3367" s="696"/>
      <c r="E3367" s="697"/>
      <c r="F3367" s="205"/>
      <c r="G3367" s="206"/>
      <c r="H3367" s="207"/>
      <c r="I3367" s="208">
        <f>IF(M3359="지원단가",F3367*G3367*H3367,0)</f>
        <v>0</v>
      </c>
      <c r="J3367" s="689">
        <f>SUM(I3367:I3370)</f>
        <v>0</v>
      </c>
      <c r="K3367" s="209">
        <f t="shared" si="390"/>
        <v>0</v>
      </c>
      <c r="L3367" s="210">
        <f t="shared" si="391"/>
        <v>0</v>
      </c>
      <c r="M3367" s="211">
        <f t="shared" si="392"/>
        <v>0</v>
      </c>
      <c r="N3367" s="208">
        <f>IF(Q3362="불승인",0,IF(M3359="지원단가",K3367*L3367*M3367,0))</f>
        <v>0</v>
      </c>
      <c r="O3367" s="689">
        <f>SUM(N3367:N3370)</f>
        <v>0</v>
      </c>
      <c r="P3367" s="209">
        <f t="shared" ref="P3367:P3397" si="393">N3367-I3367</f>
        <v>0</v>
      </c>
      <c r="Q3367" s="698"/>
      <c r="R3367" s="699"/>
    </row>
    <row r="3368" spans="2:18">
      <c r="B3368" s="687"/>
      <c r="C3368" s="270"/>
      <c r="D3368" s="704"/>
      <c r="E3368" s="705"/>
      <c r="F3368" s="213"/>
      <c r="G3368" s="214"/>
      <c r="H3368" s="215"/>
      <c r="I3368" s="216">
        <f>IF(M3359="지원단가",F3368*G3368*H3368,0)</f>
        <v>0</v>
      </c>
      <c r="J3368" s="690"/>
      <c r="K3368" s="217">
        <f t="shared" si="390"/>
        <v>0</v>
      </c>
      <c r="L3368" s="218">
        <f t="shared" si="391"/>
        <v>0</v>
      </c>
      <c r="M3368" s="219">
        <f t="shared" si="392"/>
        <v>0</v>
      </c>
      <c r="N3368" s="216">
        <f>IF(Q3362="불승인",0,IF(M3359="지원단가",K3368*L3368*M3368,0))</f>
        <v>0</v>
      </c>
      <c r="O3368" s="690"/>
      <c r="P3368" s="217">
        <f t="shared" si="393"/>
        <v>0</v>
      </c>
      <c r="Q3368" s="706"/>
      <c r="R3368" s="707"/>
    </row>
    <row r="3369" spans="2:18">
      <c r="B3369" s="687"/>
      <c r="C3369" s="270"/>
      <c r="D3369" s="704"/>
      <c r="E3369" s="705"/>
      <c r="F3369" s="213"/>
      <c r="G3369" s="214"/>
      <c r="H3369" s="215"/>
      <c r="I3369" s="216">
        <f>IF(M3359="지원단가",F3369*G3369*H3369,0)</f>
        <v>0</v>
      </c>
      <c r="J3369" s="690"/>
      <c r="K3369" s="217">
        <f t="shared" si="390"/>
        <v>0</v>
      </c>
      <c r="L3369" s="218">
        <f t="shared" si="391"/>
        <v>0</v>
      </c>
      <c r="M3369" s="219">
        <f t="shared" si="392"/>
        <v>0</v>
      </c>
      <c r="N3369" s="216">
        <f>IF(Q3362="불승인",0,IF(M3359="지원단가",K3369*L3369*M3369,0))</f>
        <v>0</v>
      </c>
      <c r="O3369" s="690"/>
      <c r="P3369" s="217">
        <f t="shared" si="393"/>
        <v>0</v>
      </c>
      <c r="Q3369" s="706"/>
      <c r="R3369" s="707"/>
    </row>
    <row r="3370" spans="2:18" ht="17.25" thickBot="1">
      <c r="B3370" s="688"/>
      <c r="C3370" s="271"/>
      <c r="D3370" s="700"/>
      <c r="E3370" s="701"/>
      <c r="F3370" s="221"/>
      <c r="G3370" s="222"/>
      <c r="H3370" s="223"/>
      <c r="I3370" s="224">
        <f>IF(M3359="지원단가",F3370*G3370*H3370,0)</f>
        <v>0</v>
      </c>
      <c r="J3370" s="691"/>
      <c r="K3370" s="225">
        <f t="shared" si="390"/>
        <v>0</v>
      </c>
      <c r="L3370" s="226">
        <f t="shared" si="391"/>
        <v>0</v>
      </c>
      <c r="M3370" s="227">
        <f t="shared" si="392"/>
        <v>0</v>
      </c>
      <c r="N3370" s="224">
        <f>IF(Q3362="불승인",0,IF(M3359="지원단가",K3370*L3370*M3370,0))</f>
        <v>0</v>
      </c>
      <c r="O3370" s="691"/>
      <c r="P3370" s="225">
        <f t="shared" si="393"/>
        <v>0</v>
      </c>
      <c r="Q3370" s="702"/>
      <c r="R3370" s="703"/>
    </row>
    <row r="3371" spans="2:18">
      <c r="B3371" s="686" t="s">
        <v>37</v>
      </c>
      <c r="C3371" s="269"/>
      <c r="D3371" s="272"/>
      <c r="E3371" s="273"/>
      <c r="F3371" s="205"/>
      <c r="G3371" s="206"/>
      <c r="H3371" s="207"/>
      <c r="I3371" s="208">
        <f>IF(M3359="지원단가",F3371*G3371*H3371,0)</f>
        <v>0</v>
      </c>
      <c r="J3371" s="689">
        <f>SUM(I3371:I3376)</f>
        <v>0</v>
      </c>
      <c r="K3371" s="209">
        <f t="shared" si="390"/>
        <v>0</v>
      </c>
      <c r="L3371" s="210">
        <f t="shared" si="391"/>
        <v>0</v>
      </c>
      <c r="M3371" s="211">
        <f t="shared" si="392"/>
        <v>0</v>
      </c>
      <c r="N3371" s="208">
        <f>IF(Q3362="불승인",0,IF(M3359="지원단가",K3371*L3371*M3371,0))</f>
        <v>0</v>
      </c>
      <c r="O3371" s="689">
        <f>SUM(N3371:N3376)</f>
        <v>0</v>
      </c>
      <c r="P3371" s="209">
        <f t="shared" si="393"/>
        <v>0</v>
      </c>
      <c r="Q3371" s="698"/>
      <c r="R3371" s="699"/>
    </row>
    <row r="3372" spans="2:18">
      <c r="B3372" s="687"/>
      <c r="C3372" s="270"/>
      <c r="D3372" s="274"/>
      <c r="E3372" s="275"/>
      <c r="F3372" s="213"/>
      <c r="G3372" s="214"/>
      <c r="H3372" s="215"/>
      <c r="I3372" s="216">
        <f>IF(M3359="지원단가",F3372*G3372*H3372,0)</f>
        <v>0</v>
      </c>
      <c r="J3372" s="690"/>
      <c r="K3372" s="217">
        <f t="shared" si="390"/>
        <v>0</v>
      </c>
      <c r="L3372" s="218">
        <f t="shared" si="391"/>
        <v>0</v>
      </c>
      <c r="M3372" s="219">
        <f t="shared" si="392"/>
        <v>0</v>
      </c>
      <c r="N3372" s="216">
        <f>IF(Q3362="불승인",0,IF(M3359="지원단가",K3372*L3372*M3372,0))</f>
        <v>0</v>
      </c>
      <c r="O3372" s="690"/>
      <c r="P3372" s="217">
        <f t="shared" si="393"/>
        <v>0</v>
      </c>
      <c r="Q3372" s="706"/>
      <c r="R3372" s="707"/>
    </row>
    <row r="3373" spans="2:18">
      <c r="B3373" s="687"/>
      <c r="C3373" s="270"/>
      <c r="D3373" s="274"/>
      <c r="E3373" s="275"/>
      <c r="F3373" s="213"/>
      <c r="G3373" s="214"/>
      <c r="H3373" s="215"/>
      <c r="I3373" s="216">
        <f>IF(M3359="지원단가",F3373*G3373*H3373,0)</f>
        <v>0</v>
      </c>
      <c r="J3373" s="690"/>
      <c r="K3373" s="217">
        <f t="shared" si="390"/>
        <v>0</v>
      </c>
      <c r="L3373" s="218">
        <f t="shared" si="391"/>
        <v>0</v>
      </c>
      <c r="M3373" s="219">
        <f t="shared" si="392"/>
        <v>0</v>
      </c>
      <c r="N3373" s="216">
        <f>IF(Q3362="불승인",0,IF(M3359="지원단가",K3373*L3373*M3373,0))</f>
        <v>0</v>
      </c>
      <c r="O3373" s="690"/>
      <c r="P3373" s="217">
        <f t="shared" si="393"/>
        <v>0</v>
      </c>
      <c r="Q3373" s="706"/>
      <c r="R3373" s="707"/>
    </row>
    <row r="3374" spans="2:18">
      <c r="B3374" s="687"/>
      <c r="C3374" s="270"/>
      <c r="D3374" s="274"/>
      <c r="E3374" s="275"/>
      <c r="F3374" s="213"/>
      <c r="G3374" s="214"/>
      <c r="H3374" s="215"/>
      <c r="I3374" s="216">
        <f>IF(M3359="지원단가",F3374*G3374*H3374,0)</f>
        <v>0</v>
      </c>
      <c r="J3374" s="690"/>
      <c r="K3374" s="217">
        <f t="shared" si="390"/>
        <v>0</v>
      </c>
      <c r="L3374" s="218">
        <f t="shared" si="391"/>
        <v>0</v>
      </c>
      <c r="M3374" s="219">
        <f t="shared" si="392"/>
        <v>0</v>
      </c>
      <c r="N3374" s="216">
        <f>IF(Q3362="불승인",0,IF(M3359="지원단가",K3374*L3374*M3374,0))</f>
        <v>0</v>
      </c>
      <c r="O3374" s="690"/>
      <c r="P3374" s="217">
        <f t="shared" si="393"/>
        <v>0</v>
      </c>
      <c r="Q3374" s="706"/>
      <c r="R3374" s="707"/>
    </row>
    <row r="3375" spans="2:18">
      <c r="B3375" s="687"/>
      <c r="C3375" s="270"/>
      <c r="D3375" s="274"/>
      <c r="E3375" s="275"/>
      <c r="F3375" s="213"/>
      <c r="G3375" s="214"/>
      <c r="H3375" s="215"/>
      <c r="I3375" s="216">
        <f>IF(M3359="지원단가",F3375*G3375*H3375,0)</f>
        <v>0</v>
      </c>
      <c r="J3375" s="690"/>
      <c r="K3375" s="217">
        <f t="shared" si="390"/>
        <v>0</v>
      </c>
      <c r="L3375" s="218">
        <f t="shared" si="391"/>
        <v>0</v>
      </c>
      <c r="M3375" s="219">
        <f t="shared" si="392"/>
        <v>0</v>
      </c>
      <c r="N3375" s="216">
        <f>IF(Q3362="불승인",0,IF(M3359="지원단가",K3375*L3375*M3375,0))</f>
        <v>0</v>
      </c>
      <c r="O3375" s="690"/>
      <c r="P3375" s="217">
        <f t="shared" si="393"/>
        <v>0</v>
      </c>
      <c r="Q3375" s="706"/>
      <c r="R3375" s="707"/>
    </row>
    <row r="3376" spans="2:18" ht="17.25" thickBot="1">
      <c r="B3376" s="688"/>
      <c r="C3376" s="271"/>
      <c r="D3376" s="276"/>
      <c r="E3376" s="277"/>
      <c r="F3376" s="221"/>
      <c r="G3376" s="222"/>
      <c r="H3376" s="223"/>
      <c r="I3376" s="224">
        <f>IF(M3359="지원단가",F3376*G3376*H3376,0)</f>
        <v>0</v>
      </c>
      <c r="J3376" s="691"/>
      <c r="K3376" s="225">
        <f t="shared" si="390"/>
        <v>0</v>
      </c>
      <c r="L3376" s="226">
        <f t="shared" si="391"/>
        <v>0</v>
      </c>
      <c r="M3376" s="227">
        <f t="shared" si="392"/>
        <v>0</v>
      </c>
      <c r="N3376" s="224">
        <f>IF(Q3362="불승인",0,IF(M3359="지원단가",K3376*L3376*M3376,0))</f>
        <v>0</v>
      </c>
      <c r="O3376" s="691"/>
      <c r="P3376" s="225">
        <f t="shared" si="393"/>
        <v>0</v>
      </c>
      <c r="Q3376" s="702"/>
      <c r="R3376" s="703"/>
    </row>
    <row r="3377" spans="2:18">
      <c r="B3377" s="686" t="s">
        <v>39</v>
      </c>
      <c r="C3377" s="269"/>
      <c r="D3377" s="696"/>
      <c r="E3377" s="697"/>
      <c r="F3377" s="205"/>
      <c r="G3377" s="206"/>
      <c r="H3377" s="207"/>
      <c r="I3377" s="208">
        <f>IF(M3359="지원단가",F3377*G3377*H3377,0)</f>
        <v>0</v>
      </c>
      <c r="J3377" s="689">
        <f>SUM(I3377:I3382)</f>
        <v>0</v>
      </c>
      <c r="K3377" s="209">
        <f t="shared" si="390"/>
        <v>0</v>
      </c>
      <c r="L3377" s="210">
        <f t="shared" si="391"/>
        <v>0</v>
      </c>
      <c r="M3377" s="211">
        <f t="shared" si="392"/>
        <v>0</v>
      </c>
      <c r="N3377" s="208">
        <f>IF(Q3362="불승인",0,IF(M3359="지원단가",K3377*L3377*M3377,0))</f>
        <v>0</v>
      </c>
      <c r="O3377" s="689">
        <f>SUM(N3377:N3382)</f>
        <v>0</v>
      </c>
      <c r="P3377" s="209">
        <f t="shared" si="393"/>
        <v>0</v>
      </c>
      <c r="Q3377" s="698"/>
      <c r="R3377" s="699"/>
    </row>
    <row r="3378" spans="2:18">
      <c r="B3378" s="687"/>
      <c r="C3378" s="270"/>
      <c r="D3378" s="704"/>
      <c r="E3378" s="705"/>
      <c r="F3378" s="213"/>
      <c r="G3378" s="214"/>
      <c r="H3378" s="215"/>
      <c r="I3378" s="216">
        <f>IF(M3359="지원단가",F3378*G3378*H3378,0)</f>
        <v>0</v>
      </c>
      <c r="J3378" s="690"/>
      <c r="K3378" s="217">
        <f t="shared" si="390"/>
        <v>0</v>
      </c>
      <c r="L3378" s="218">
        <f t="shared" si="391"/>
        <v>0</v>
      </c>
      <c r="M3378" s="219">
        <f t="shared" si="392"/>
        <v>0</v>
      </c>
      <c r="N3378" s="216">
        <f>IF(Q3362="불승인",0,IF(M3359="지원단가",K3378*L3378*M3378,0))</f>
        <v>0</v>
      </c>
      <c r="O3378" s="690"/>
      <c r="P3378" s="217">
        <f t="shared" si="393"/>
        <v>0</v>
      </c>
      <c r="Q3378" s="706"/>
      <c r="R3378" s="707"/>
    </row>
    <row r="3379" spans="2:18">
      <c r="B3379" s="687"/>
      <c r="C3379" s="270"/>
      <c r="D3379" s="704"/>
      <c r="E3379" s="705"/>
      <c r="F3379" s="213"/>
      <c r="G3379" s="214"/>
      <c r="H3379" s="215"/>
      <c r="I3379" s="216">
        <f>IF(M3359="지원단가",F3379*G3379*H3379,0)</f>
        <v>0</v>
      </c>
      <c r="J3379" s="690"/>
      <c r="K3379" s="217">
        <f t="shared" si="390"/>
        <v>0</v>
      </c>
      <c r="L3379" s="218">
        <f t="shared" si="391"/>
        <v>0</v>
      </c>
      <c r="M3379" s="219">
        <f t="shared" si="392"/>
        <v>0</v>
      </c>
      <c r="N3379" s="216">
        <f>IF(Q3362="불승인",0,IF(M3359="지원단가",K3379*L3379*M3379,0))</f>
        <v>0</v>
      </c>
      <c r="O3379" s="690"/>
      <c r="P3379" s="217">
        <f t="shared" si="393"/>
        <v>0</v>
      </c>
      <c r="Q3379" s="706"/>
      <c r="R3379" s="707"/>
    </row>
    <row r="3380" spans="2:18">
      <c r="B3380" s="687"/>
      <c r="C3380" s="270"/>
      <c r="D3380" s="704"/>
      <c r="E3380" s="705"/>
      <c r="F3380" s="213"/>
      <c r="G3380" s="214"/>
      <c r="H3380" s="215"/>
      <c r="I3380" s="216">
        <f>IF(M3359="지원단가",F3380*G3380*H3380,0)</f>
        <v>0</v>
      </c>
      <c r="J3380" s="690"/>
      <c r="K3380" s="217">
        <f t="shared" si="390"/>
        <v>0</v>
      </c>
      <c r="L3380" s="218">
        <f t="shared" si="391"/>
        <v>0</v>
      </c>
      <c r="M3380" s="219">
        <f t="shared" si="392"/>
        <v>0</v>
      </c>
      <c r="N3380" s="216">
        <f>IF(Q3362="불승인",0,IF(M3359="지원단가",K3380*L3380*M3380,0))</f>
        <v>0</v>
      </c>
      <c r="O3380" s="690"/>
      <c r="P3380" s="217">
        <f t="shared" si="393"/>
        <v>0</v>
      </c>
      <c r="Q3380" s="706"/>
      <c r="R3380" s="707"/>
    </row>
    <row r="3381" spans="2:18">
      <c r="B3381" s="687"/>
      <c r="C3381" s="270"/>
      <c r="D3381" s="704"/>
      <c r="E3381" s="705"/>
      <c r="F3381" s="213"/>
      <c r="G3381" s="214"/>
      <c r="H3381" s="215"/>
      <c r="I3381" s="216">
        <f>IF(M3359="지원단가",F3381*G3381*H3381,0)</f>
        <v>0</v>
      </c>
      <c r="J3381" s="690"/>
      <c r="K3381" s="217">
        <f t="shared" si="390"/>
        <v>0</v>
      </c>
      <c r="L3381" s="218">
        <f t="shared" si="391"/>
        <v>0</v>
      </c>
      <c r="M3381" s="219">
        <f t="shared" si="392"/>
        <v>0</v>
      </c>
      <c r="N3381" s="216">
        <f>IF(Q3362="불승인",0,IF(M3359="지원단가",K3381*L3381*M3381,0))</f>
        <v>0</v>
      </c>
      <c r="O3381" s="690"/>
      <c r="P3381" s="217">
        <f t="shared" si="393"/>
        <v>0</v>
      </c>
      <c r="Q3381" s="706"/>
      <c r="R3381" s="707"/>
    </row>
    <row r="3382" spans="2:18" ht="17.25" thickBot="1">
      <c r="B3382" s="688"/>
      <c r="C3382" s="271"/>
      <c r="D3382" s="700"/>
      <c r="E3382" s="701"/>
      <c r="F3382" s="221"/>
      <c r="G3382" s="222"/>
      <c r="H3382" s="223"/>
      <c r="I3382" s="224">
        <f>IF(M3359="지원단가",F3382*G3382*H3382,0)</f>
        <v>0</v>
      </c>
      <c r="J3382" s="691"/>
      <c r="K3382" s="225">
        <f t="shared" si="390"/>
        <v>0</v>
      </c>
      <c r="L3382" s="226">
        <f t="shared" si="391"/>
        <v>0</v>
      </c>
      <c r="M3382" s="227">
        <f t="shared" si="392"/>
        <v>0</v>
      </c>
      <c r="N3382" s="224">
        <f>IF(Q3362="불승인",0,IF(M3359="지원단가",K3382*L3382*M3382,0))</f>
        <v>0</v>
      </c>
      <c r="O3382" s="691"/>
      <c r="P3382" s="225">
        <f t="shared" si="393"/>
        <v>0</v>
      </c>
      <c r="Q3382" s="702"/>
      <c r="R3382" s="703"/>
    </row>
    <row r="3383" spans="2:18" ht="17.25" thickBot="1">
      <c r="B3383" s="194" t="s">
        <v>40</v>
      </c>
      <c r="C3383" s="268"/>
      <c r="D3383" s="682"/>
      <c r="E3383" s="683"/>
      <c r="F3383" s="196"/>
      <c r="G3383" s="197"/>
      <c r="H3383" s="198"/>
      <c r="I3383" s="199">
        <f>IF(M3359="지원단가",F3383*G3383*H3383,0)</f>
        <v>0</v>
      </c>
      <c r="J3383" s="200">
        <f>I3383</f>
        <v>0</v>
      </c>
      <c r="K3383" s="201">
        <f t="shared" si="390"/>
        <v>0</v>
      </c>
      <c r="L3383" s="202">
        <f t="shared" si="391"/>
        <v>0</v>
      </c>
      <c r="M3383" s="203">
        <f t="shared" si="392"/>
        <v>0</v>
      </c>
      <c r="N3383" s="199">
        <f>IF(Q3362="불승인",0,IF(M3359="지원단가",K3383*L3383*M3383,0))</f>
        <v>0</v>
      </c>
      <c r="O3383" s="200">
        <f>SUM(N3383)</f>
        <v>0</v>
      </c>
      <c r="P3383" s="201">
        <f t="shared" si="393"/>
        <v>0</v>
      </c>
      <c r="Q3383" s="684"/>
      <c r="R3383" s="685"/>
    </row>
    <row r="3384" spans="2:18">
      <c r="B3384" s="686" t="s">
        <v>41</v>
      </c>
      <c r="C3384" s="269"/>
      <c r="D3384" s="696"/>
      <c r="E3384" s="697"/>
      <c r="F3384" s="205"/>
      <c r="G3384" s="206"/>
      <c r="H3384" s="207"/>
      <c r="I3384" s="208">
        <f>IF(M3359="지원단가",F3384*G3384*H3384,0)</f>
        <v>0</v>
      </c>
      <c r="J3384" s="689">
        <f>SUM(I3384:I3386)</f>
        <v>0</v>
      </c>
      <c r="K3384" s="209">
        <f t="shared" si="390"/>
        <v>0</v>
      </c>
      <c r="L3384" s="210">
        <f t="shared" si="391"/>
        <v>0</v>
      </c>
      <c r="M3384" s="211">
        <f t="shared" si="392"/>
        <v>0</v>
      </c>
      <c r="N3384" s="208">
        <f>IF(Q3362="불승인",0,IF(M3359="지원단가",K3384*L3384*M3384,0))</f>
        <v>0</v>
      </c>
      <c r="O3384" s="689">
        <f>SUM(N3384:N3386)</f>
        <v>0</v>
      </c>
      <c r="P3384" s="209">
        <f t="shared" si="393"/>
        <v>0</v>
      </c>
      <c r="Q3384" s="698"/>
      <c r="R3384" s="699"/>
    </row>
    <row r="3385" spans="2:18">
      <c r="B3385" s="687"/>
      <c r="C3385" s="270"/>
      <c r="D3385" s="704"/>
      <c r="E3385" s="705"/>
      <c r="F3385" s="213"/>
      <c r="G3385" s="214"/>
      <c r="H3385" s="215"/>
      <c r="I3385" s="216">
        <f>IF(M3359="지원단가",F3385*G3385*H3385,0)</f>
        <v>0</v>
      </c>
      <c r="J3385" s="690"/>
      <c r="K3385" s="217">
        <f t="shared" si="390"/>
        <v>0</v>
      </c>
      <c r="L3385" s="218">
        <f t="shared" si="391"/>
        <v>0</v>
      </c>
      <c r="M3385" s="219">
        <f t="shared" si="392"/>
        <v>0</v>
      </c>
      <c r="N3385" s="216">
        <f>IF(Q3362="불승인",0,IF(M3359="지원단가",K3385*L3385*M3385,0))</f>
        <v>0</v>
      </c>
      <c r="O3385" s="690"/>
      <c r="P3385" s="217">
        <f t="shared" si="393"/>
        <v>0</v>
      </c>
      <c r="Q3385" s="706"/>
      <c r="R3385" s="707"/>
    </row>
    <row r="3386" spans="2:18" ht="17.25" thickBot="1">
      <c r="B3386" s="688"/>
      <c r="C3386" s="271"/>
      <c r="D3386" s="700"/>
      <c r="E3386" s="701"/>
      <c r="F3386" s="221"/>
      <c r="G3386" s="222"/>
      <c r="H3386" s="223"/>
      <c r="I3386" s="224">
        <f>IF(M3359="지원단가",F3386*G3386*H3386,0)</f>
        <v>0</v>
      </c>
      <c r="J3386" s="691"/>
      <c r="K3386" s="225">
        <f t="shared" si="390"/>
        <v>0</v>
      </c>
      <c r="L3386" s="226">
        <f t="shared" si="391"/>
        <v>0</v>
      </c>
      <c r="M3386" s="227">
        <f t="shared" si="392"/>
        <v>0</v>
      </c>
      <c r="N3386" s="224">
        <f>IF(Q3362="불승인",0,IF(M3359="지원단가",K3386*L3386*M3386,0))</f>
        <v>0</v>
      </c>
      <c r="O3386" s="691"/>
      <c r="P3386" s="225">
        <f t="shared" si="393"/>
        <v>0</v>
      </c>
      <c r="Q3386" s="702"/>
      <c r="R3386" s="703"/>
    </row>
    <row r="3387" spans="2:18">
      <c r="B3387" s="686" t="s">
        <v>42</v>
      </c>
      <c r="C3387" s="278"/>
      <c r="D3387" s="696"/>
      <c r="E3387" s="697"/>
      <c r="F3387" s="235"/>
      <c r="G3387" s="236"/>
      <c r="H3387" s="237"/>
      <c r="I3387" s="238">
        <f>IF(M3359="지원단가",F3387*G3387*H3387,0)</f>
        <v>0</v>
      </c>
      <c r="J3387" s="689">
        <f>SUM(I3387:I3388)</f>
        <v>0</v>
      </c>
      <c r="K3387" s="239">
        <f t="shared" si="390"/>
        <v>0</v>
      </c>
      <c r="L3387" s="240">
        <f t="shared" si="391"/>
        <v>0</v>
      </c>
      <c r="M3387" s="241">
        <f t="shared" si="392"/>
        <v>0</v>
      </c>
      <c r="N3387" s="238">
        <f>IF(Q3362="불승인",0,IF(M3359="지원단가",K3387*L3387*M3387,0))</f>
        <v>0</v>
      </c>
      <c r="O3387" s="689">
        <f>SUM(N3387:N3388)</f>
        <v>0</v>
      </c>
      <c r="P3387" s="239">
        <f t="shared" si="393"/>
        <v>0</v>
      </c>
      <c r="Q3387" s="698"/>
      <c r="R3387" s="699"/>
    </row>
    <row r="3388" spans="2:18" ht="17.25" thickBot="1">
      <c r="B3388" s="688"/>
      <c r="C3388" s="279"/>
      <c r="D3388" s="700"/>
      <c r="E3388" s="701"/>
      <c r="F3388" s="243"/>
      <c r="G3388" s="244"/>
      <c r="H3388" s="245"/>
      <c r="I3388" s="246">
        <f>IF(M3359="지원단가",F3388*G3388*H3388,0)</f>
        <v>0</v>
      </c>
      <c r="J3388" s="691"/>
      <c r="K3388" s="247">
        <f t="shared" si="390"/>
        <v>0</v>
      </c>
      <c r="L3388" s="248">
        <f t="shared" si="391"/>
        <v>0</v>
      </c>
      <c r="M3388" s="249">
        <f t="shared" si="392"/>
        <v>0</v>
      </c>
      <c r="N3388" s="246">
        <f>IF(Q3362="불승인",0,IF(M3359="지원단가",K3388*L3388*M3388,0))</f>
        <v>0</v>
      </c>
      <c r="O3388" s="691"/>
      <c r="P3388" s="247">
        <f t="shared" si="393"/>
        <v>0</v>
      </c>
      <c r="Q3388" s="702"/>
      <c r="R3388" s="703"/>
    </row>
    <row r="3389" spans="2:18">
      <c r="B3389" s="686" t="s">
        <v>43</v>
      </c>
      <c r="C3389" s="269"/>
      <c r="D3389" s="696"/>
      <c r="E3389" s="697"/>
      <c r="F3389" s="205"/>
      <c r="G3389" s="206"/>
      <c r="H3389" s="207"/>
      <c r="I3389" s="208">
        <f>IF(M3359="지원단가",F3389*G3389*H3389,0)</f>
        <v>0</v>
      </c>
      <c r="J3389" s="689">
        <f>SUM(I3389:I3391)</f>
        <v>0</v>
      </c>
      <c r="K3389" s="209">
        <f t="shared" si="390"/>
        <v>0</v>
      </c>
      <c r="L3389" s="210">
        <f t="shared" si="391"/>
        <v>0</v>
      </c>
      <c r="M3389" s="211">
        <f t="shared" si="392"/>
        <v>0</v>
      </c>
      <c r="N3389" s="208">
        <f>IF(Q3362="불승인",0,IF(M3359="지원단가",K3389*L3389*M3389,0))</f>
        <v>0</v>
      </c>
      <c r="O3389" s="689">
        <f>SUM(N3389:N3391)</f>
        <v>0</v>
      </c>
      <c r="P3389" s="209">
        <f t="shared" si="393"/>
        <v>0</v>
      </c>
      <c r="Q3389" s="698"/>
      <c r="R3389" s="699"/>
    </row>
    <row r="3390" spans="2:18">
      <c r="B3390" s="687"/>
      <c r="C3390" s="270"/>
      <c r="D3390" s="704"/>
      <c r="E3390" s="705"/>
      <c r="F3390" s="213"/>
      <c r="G3390" s="214"/>
      <c r="H3390" s="215"/>
      <c r="I3390" s="216">
        <f>IF(M3359="지원단가",F3390*G3390*H3390,0)</f>
        <v>0</v>
      </c>
      <c r="J3390" s="690"/>
      <c r="K3390" s="217">
        <f t="shared" si="390"/>
        <v>0</v>
      </c>
      <c r="L3390" s="218">
        <f t="shared" si="391"/>
        <v>0</v>
      </c>
      <c r="M3390" s="219">
        <f t="shared" si="392"/>
        <v>0</v>
      </c>
      <c r="N3390" s="216">
        <f>IF(Q3362="불승인",0,IF(M3359="지원단가",K3390*L3390*M3390,0))</f>
        <v>0</v>
      </c>
      <c r="O3390" s="690"/>
      <c r="P3390" s="217">
        <f t="shared" si="393"/>
        <v>0</v>
      </c>
      <c r="Q3390" s="706"/>
      <c r="R3390" s="707"/>
    </row>
    <row r="3391" spans="2:18" ht="17.25" thickBot="1">
      <c r="B3391" s="688"/>
      <c r="C3391" s="271"/>
      <c r="D3391" s="700"/>
      <c r="E3391" s="701"/>
      <c r="F3391" s="221"/>
      <c r="G3391" s="222"/>
      <c r="H3391" s="223"/>
      <c r="I3391" s="224">
        <f>IF(M3359="지원단가",F3391*G3391*H3391,0)</f>
        <v>0</v>
      </c>
      <c r="J3391" s="691"/>
      <c r="K3391" s="225">
        <f t="shared" si="390"/>
        <v>0</v>
      </c>
      <c r="L3391" s="226">
        <f t="shared" si="391"/>
        <v>0</v>
      </c>
      <c r="M3391" s="227">
        <f t="shared" si="392"/>
        <v>0</v>
      </c>
      <c r="N3391" s="224">
        <f>IF(Q3362="불승인",0,IF(M3359="지원단가",K3391*L3391*M3391,0))</f>
        <v>0</v>
      </c>
      <c r="O3391" s="691"/>
      <c r="P3391" s="225">
        <f t="shared" si="393"/>
        <v>0</v>
      </c>
      <c r="Q3391" s="702"/>
      <c r="R3391" s="703"/>
    </row>
    <row r="3392" spans="2:18" ht="17.25" thickBot="1">
      <c r="B3392" s="686" t="s">
        <v>87</v>
      </c>
      <c r="C3392" s="278"/>
      <c r="D3392" s="280"/>
      <c r="E3392" s="281" t="s">
        <v>2297</v>
      </c>
      <c r="F3392" s="235"/>
      <c r="G3392" s="236"/>
      <c r="H3392" s="237"/>
      <c r="I3392" s="238">
        <f>IF(M3359="지원단가",F3392*G3392*H3392,0)</f>
        <v>0</v>
      </c>
      <c r="J3392" s="689">
        <f>SUM(I3392:I3394)</f>
        <v>0</v>
      </c>
      <c r="K3392" s="239">
        <f t="shared" si="390"/>
        <v>0</v>
      </c>
      <c r="L3392" s="240">
        <f t="shared" si="391"/>
        <v>0</v>
      </c>
      <c r="M3392" s="241">
        <f t="shared" si="392"/>
        <v>0</v>
      </c>
      <c r="N3392" s="238">
        <f>IF(Q3362="불승인",0,IF(M3359="지원단가",K3392*L3392*M3392,0))</f>
        <v>0</v>
      </c>
      <c r="O3392" s="689">
        <f>SUM(N3392:N3394)</f>
        <v>0</v>
      </c>
      <c r="P3392" s="239">
        <f t="shared" si="393"/>
        <v>0</v>
      </c>
      <c r="Q3392" s="252"/>
      <c r="R3392" s="253" t="s">
        <v>2298</v>
      </c>
    </row>
    <row r="3393" spans="2:18" ht="17.25" thickTop="1">
      <c r="B3393" s="687"/>
      <c r="C3393" s="270"/>
      <c r="D3393" s="282"/>
      <c r="E3393" s="692" t="e">
        <f>J3392/SUM(J3366:J3391)</f>
        <v>#DIV/0!</v>
      </c>
      <c r="F3393" s="213"/>
      <c r="G3393" s="214"/>
      <c r="H3393" s="215"/>
      <c r="I3393" s="216">
        <f>IF(M3359="지원단가",F3393*G3393*H3393,0)</f>
        <v>0</v>
      </c>
      <c r="J3393" s="690"/>
      <c r="K3393" s="217">
        <f t="shared" si="390"/>
        <v>0</v>
      </c>
      <c r="L3393" s="218">
        <f t="shared" si="391"/>
        <v>0</v>
      </c>
      <c r="M3393" s="219">
        <f t="shared" si="392"/>
        <v>0</v>
      </c>
      <c r="N3393" s="216">
        <f>IF(Q3362="불승인",0,IF(M3359="지원단가",K3393*L3393*M3393,0))</f>
        <v>0</v>
      </c>
      <c r="O3393" s="690"/>
      <c r="P3393" s="217">
        <f t="shared" si="393"/>
        <v>0</v>
      </c>
      <c r="Q3393" s="255"/>
      <c r="R3393" s="694" t="e">
        <f>O3392/SUM(O3366:O3391)</f>
        <v>#DIV/0!</v>
      </c>
    </row>
    <row r="3394" spans="2:18" ht="17.25" thickBot="1">
      <c r="B3394" s="688"/>
      <c r="C3394" s="279"/>
      <c r="D3394" s="283"/>
      <c r="E3394" s="693"/>
      <c r="F3394" s="243"/>
      <c r="G3394" s="244"/>
      <c r="H3394" s="245"/>
      <c r="I3394" s="246">
        <f>IF(M3359="지원단가",F3394*G3394*H3394,0)</f>
        <v>0</v>
      </c>
      <c r="J3394" s="691"/>
      <c r="K3394" s="247">
        <f t="shared" si="390"/>
        <v>0</v>
      </c>
      <c r="L3394" s="248">
        <f t="shared" si="391"/>
        <v>0</v>
      </c>
      <c r="M3394" s="249">
        <f t="shared" si="392"/>
        <v>0</v>
      </c>
      <c r="N3394" s="246">
        <f>IF(Q3362="불승인",0,IF(M3359="지원단가",K3394*L3394*M3394,0))</f>
        <v>0</v>
      </c>
      <c r="O3394" s="691"/>
      <c r="P3394" s="247">
        <f t="shared" si="393"/>
        <v>0</v>
      </c>
      <c r="Q3394" s="257"/>
      <c r="R3394" s="695"/>
    </row>
    <row r="3395" spans="2:18">
      <c r="B3395" s="686" t="s">
        <v>19</v>
      </c>
      <c r="C3395" s="269"/>
      <c r="D3395" s="696"/>
      <c r="E3395" s="697"/>
      <c r="F3395" s="205"/>
      <c r="G3395" s="206"/>
      <c r="H3395" s="207"/>
      <c r="I3395" s="208">
        <f>F3395*G3395*H3395</f>
        <v>0</v>
      </c>
      <c r="J3395" s="689">
        <f>SUM(I3395:I3396)</f>
        <v>0</v>
      </c>
      <c r="K3395" s="209">
        <f t="shared" si="390"/>
        <v>0</v>
      </c>
      <c r="L3395" s="210">
        <f t="shared" si="391"/>
        <v>0</v>
      </c>
      <c r="M3395" s="211">
        <f t="shared" si="392"/>
        <v>0</v>
      </c>
      <c r="N3395" s="208">
        <f>IF(Q3362="불승인", 0,K3395*L3395*M3395)</f>
        <v>0</v>
      </c>
      <c r="O3395" s="689">
        <f>SUM(N3395:N3396)</f>
        <v>0</v>
      </c>
      <c r="P3395" s="209">
        <f t="shared" si="393"/>
        <v>0</v>
      </c>
      <c r="Q3395" s="698"/>
      <c r="R3395" s="699"/>
    </row>
    <row r="3396" spans="2:18" ht="17.25" thickBot="1">
      <c r="B3396" s="688"/>
      <c r="C3396" s="271"/>
      <c r="D3396" s="700"/>
      <c r="E3396" s="701"/>
      <c r="F3396" s="221"/>
      <c r="G3396" s="222"/>
      <c r="H3396" s="223"/>
      <c r="I3396" s="224">
        <f t="shared" ref="I3396:I3397" si="394">F3396*G3396*H3396</f>
        <v>0</v>
      </c>
      <c r="J3396" s="691"/>
      <c r="K3396" s="225">
        <f t="shared" si="390"/>
        <v>0</v>
      </c>
      <c r="L3396" s="226">
        <f t="shared" si="391"/>
        <v>0</v>
      </c>
      <c r="M3396" s="227">
        <f t="shared" si="392"/>
        <v>0</v>
      </c>
      <c r="N3396" s="224">
        <f>IF(Q3362="불승인", 0,K3396*L3396*M3396)</f>
        <v>0</v>
      </c>
      <c r="O3396" s="691"/>
      <c r="P3396" s="225">
        <f t="shared" si="393"/>
        <v>0</v>
      </c>
      <c r="Q3396" s="702"/>
      <c r="R3396" s="703"/>
    </row>
    <row r="3397" spans="2:18" ht="17.25" thickBot="1">
      <c r="B3397" s="258" t="s">
        <v>44</v>
      </c>
      <c r="C3397" s="284"/>
      <c r="D3397" s="682"/>
      <c r="E3397" s="683"/>
      <c r="F3397" s="260"/>
      <c r="G3397" s="261"/>
      <c r="H3397" s="262"/>
      <c r="I3397" s="263">
        <f t="shared" si="394"/>
        <v>0</v>
      </c>
      <c r="J3397" s="264">
        <f>I3397</f>
        <v>0</v>
      </c>
      <c r="K3397" s="265">
        <f t="shared" si="390"/>
        <v>0</v>
      </c>
      <c r="L3397" s="266">
        <f t="shared" si="391"/>
        <v>0</v>
      </c>
      <c r="M3397" s="267">
        <f t="shared" si="392"/>
        <v>0</v>
      </c>
      <c r="N3397" s="263">
        <f>IF(Q3362="불승인", 0,K3397*L3397*M3397)</f>
        <v>0</v>
      </c>
      <c r="O3397" s="264">
        <f>N3397</f>
        <v>0</v>
      </c>
      <c r="P3397" s="265">
        <f t="shared" si="393"/>
        <v>0</v>
      </c>
      <c r="Q3397" s="684"/>
      <c r="R3397" s="685"/>
    </row>
    <row r="3399" spans="2:18" ht="17.25" thickBot="1"/>
    <row r="3400" spans="2:18" ht="19.5">
      <c r="B3400" s="1" t="s">
        <v>0</v>
      </c>
      <c r="C3400" s="742" t="str">
        <f>총괄!$D$2</f>
        <v>공동훈련센터명</v>
      </c>
      <c r="D3400" s="743"/>
      <c r="E3400" s="743"/>
      <c r="F3400" s="744" t="str" cm="1">
        <f t="array" ref="F3400">IFERROR( LOOKUP(2, 1/(과정일람표!$A$13:$A$412=C3401)/(과정일람표!$B$13:$B$412="승인"), IF(과정일람표!$F$13:$F$412="", NA(), "파트너: " &amp; 과정일람표!$F$13:$F$412)),"")</f>
        <v/>
      </c>
      <c r="G3400" s="745"/>
      <c r="H3400" s="746" t="s">
        <v>21</v>
      </c>
      <c r="I3400" s="747"/>
      <c r="J3400" s="747"/>
      <c r="K3400" s="747"/>
      <c r="L3400" s="747"/>
      <c r="M3400" s="747"/>
      <c r="N3400" s="748"/>
      <c r="O3400" s="749" t="s">
        <v>549</v>
      </c>
      <c r="P3400" s="751" t="s">
        <v>550</v>
      </c>
      <c r="Q3400" s="753" t="s">
        <v>13</v>
      </c>
      <c r="R3400" s="754"/>
    </row>
    <row r="3401" spans="2:18" ht="20.25" thickBot="1">
      <c r="B3401" s="2" t="s">
        <v>1</v>
      </c>
      <c r="C3401" s="179">
        <v>80</v>
      </c>
      <c r="D3401" s="755" t="str" cm="1">
        <f t="array" ref="D3401">IFERROR( LOOKUP(2, 1/(과정일람표!$A$13:$A$412=C3401)/(과정일람표!$B$13:$B$412="승인"), IF(과정일람표!$R$13:$R$412="", NA(), 과정일람표!$R$13:$R$412)),"")</f>
        <v/>
      </c>
      <c r="E3401" s="756"/>
      <c r="F3401" s="756"/>
      <c r="G3401" s="757"/>
      <c r="H3401" s="3" t="s">
        <v>14</v>
      </c>
      <c r="I3401" s="4" t="s">
        <v>47</v>
      </c>
      <c r="J3401" s="4" t="s">
        <v>46</v>
      </c>
      <c r="K3401" s="4" t="s">
        <v>34</v>
      </c>
      <c r="L3401" s="4" t="s">
        <v>22</v>
      </c>
      <c r="M3401" s="4" t="s">
        <v>17</v>
      </c>
      <c r="N3401" s="17" t="s">
        <v>554</v>
      </c>
      <c r="O3401" s="750"/>
      <c r="P3401" s="752"/>
      <c r="Q3401" s="738"/>
      <c r="R3401" s="739"/>
    </row>
    <row r="3402" spans="2:18" ht="19.5">
      <c r="B3402" s="720" t="s">
        <v>2</v>
      </c>
      <c r="C3402" s="5" t="s">
        <v>4</v>
      </c>
      <c r="D3402" s="6" t="s">
        <v>5</v>
      </c>
      <c r="E3402" s="6" t="s">
        <v>11</v>
      </c>
      <c r="F3402" s="7" t="s">
        <v>12</v>
      </c>
      <c r="G3402" s="8" t="s">
        <v>2152</v>
      </c>
      <c r="H3402" s="11" t="s">
        <v>15</v>
      </c>
      <c r="I3402" s="180">
        <f>SUM(I3403:I3405)</f>
        <v>0</v>
      </c>
      <c r="J3402" s="180">
        <f>SUM(J3403:J3405)</f>
        <v>0</v>
      </c>
      <c r="K3402" s="180">
        <f>SUM(K3403:K3405)</f>
        <v>0</v>
      </c>
      <c r="L3402" s="723" t="str" cm="1">
        <f t="array" ref="L3402">IFERROR( LOOKUP(2, 1/(과정일람표!$A$13:$A$412=C3401)/(과정일람표!$B$13:$B$412="승인"), IF(과정일람표!$N$13:$N$412="", NA(), 과정일람표!$N$13:$N$412)),"")</f>
        <v/>
      </c>
      <c r="M3402" s="726" t="str" cm="1">
        <f t="array" ref="M3402">IFERROR( LOOKUP(2, 1/(과정일람표!$A$13:$A$412=C3401)/(과정일람표!$B$13:$B$412="승인"), IF(과정일람표!$AA$13:$AA$412="", NA(), 과정일람표!$AA$13:$AA$412)),"")</f>
        <v/>
      </c>
      <c r="N3402" s="729" t="e">
        <f>VLOOKUP(LEFT(N3404,6),NCS단가,5,FALSE)</f>
        <v>#N/A</v>
      </c>
      <c r="O3402" s="731" t="str" cm="1">
        <f t="array" ref="O3402">IFERROR( LOOKUP(2, 1/(과정일람표!$A$13:$A$412=C3401)/(과정일람표!$B$13:$B$412="신청"), IF(과정일람표!$AC$13:$AC$412="", NA(), 과정일람표!$AC$13:$AC$412)),"")</f>
        <v/>
      </c>
      <c r="P3402" s="729" t="e">
        <f>IF(Q3405="불승인",0,IF(OR(D3403="원격대체", D3403="집체",D3403="혼합"),IF(M3402="기준단가",N3402,J3403/(G3405*D3405)),_xlfn.IFS(D3403="원격",2970,D3403="STEP자체", 6160,D3403="STEP공공",4600)))</f>
        <v>#N/A</v>
      </c>
      <c r="Q3402" s="734" t="str">
        <f>IF(총괄!$C$6="전략", IF(P3405&lt;300%,"적정","검토필요"), IF(총괄!$C$6="지산맞", IF(LEN(L3402)=0,"분류입력확인",IF(P3405&lt;VLOOKUP(L3402,테이블!$B$3:$C$5,2,FALSE),"적정","검토필요")),IF(OR(LEN(E3403)&gt;0,LEN(F3403)&gt;0),IF(과정별세부산출!P3405&lt;300%,"적정","검토필요"),IF(과정별세부산출!P3405&lt;VLOOKUP(과정별세부산출!G3403,테이블!$H$3:$I$10,2,FALSE),"적정","검토필요"))))</f>
        <v>분류입력확인</v>
      </c>
      <c r="R3402" s="735"/>
    </row>
    <row r="3403" spans="2:18" ht="20.25" thickBot="1">
      <c r="B3403" s="721"/>
      <c r="C3403" s="181" t="str" cm="1">
        <f t="array" ref="C3403">IFERROR( LOOKUP(2, 1/(과정일람표!$A$13:$A$412=C3401)/(과정일람표!$B$13:$B$412="승인"), IF(과정일람표!$T$13:$T$412="", NA(), 과정일람표!$T$13:$T$412)),"")</f>
        <v/>
      </c>
      <c r="D3403" s="182" t="str" cm="1">
        <f t="array" ref="D3403">IFERROR( LOOKUP(2, 1/(과정일람표!$A$13:$A$412=C3401)/(과정일람표!$B$13:$B$412="승인"), IF(과정일람표!$U$13:$U$412="", NA(), 과정일람표!$U$13:$U$412)),"")</f>
        <v/>
      </c>
      <c r="E3403" s="182" t="str" cm="1">
        <f t="array" ref="E3403">IFERROR( LOOKUP(2, 1/(과정일람표!$A$13:$A$412=C3401)/(과정일람표!$B$13:$B$412="승인"), IF(과정일람표!$K$13:$K$412="", NA(), 과정일람표!$K$13:$K$412)),"")</f>
        <v/>
      </c>
      <c r="F3403" s="182" t="str" cm="1">
        <f t="array" ref="F3403">IFERROR( LOOKUP(2, 1/(과정일람표!$A$13:$A$412=C3401)/(과정일람표!$B$13:$B$412="승인"), IF(과정일람표!$L$13:$L$412="", NA(), 과정일람표!$L$13:$L$412)),"")</f>
        <v/>
      </c>
      <c r="G3403" s="183" t="str" cm="1">
        <f t="array" ref="G3403">IFERROR( LOOKUP(2, 1/(과정일람표!$A$13:$A$412=C3401)/(과정일람표!$B$13:$B$412="승인"), IF(과정일람표!$M$13:$M$412="", NA(), 과정일람표!$M$13:$M$412)),"")</f>
        <v/>
      </c>
      <c r="H3403" s="12" t="s">
        <v>18</v>
      </c>
      <c r="I3403" s="184">
        <f>IF(M3402="기준단가",IF(OR(D3403="집체",D3403="원격대체", D3403="혼합"),N3402*D3405*G3405,_xlfn.IFS(D3403="원격",2970*D3405*G3405,D3403="STEP자체",6160*D3405*G3405,D3403="STEP공공",4600*D3405*G3405)),IF(M3402="E-9",2*N3402*D3405*G3405,SUM(J3409:J3437)))</f>
        <v>0</v>
      </c>
      <c r="J3403" s="184">
        <f>IF(Q3405="불승인",0,IF(M3402="기준단가",IF(OR(D3403="집체",D3403="원격대체", D3403="혼합"),N3402*D3405*G3405,_xlfn.IFS(D3403="원격",2970*D3405*G3405,D3403="STEP자체",6160*D3405*G3405,D3403="STEP공공",4600*D3405*G3405)),IF(M3402="E-9",2*N3402*D3405*G3405,SUM(O3409:O3437))))</f>
        <v>0</v>
      </c>
      <c r="K3403" s="184">
        <f>J3403-I3403</f>
        <v>0</v>
      </c>
      <c r="L3403" s="724"/>
      <c r="M3403" s="727"/>
      <c r="N3403" s="730"/>
      <c r="O3403" s="732"/>
      <c r="P3403" s="733"/>
      <c r="Q3403" s="734"/>
      <c r="R3403" s="735"/>
    </row>
    <row r="3404" spans="2:18" ht="19.5">
      <c r="B3404" s="721"/>
      <c r="C3404" s="9" t="s">
        <v>6</v>
      </c>
      <c r="D3404" s="10" t="s">
        <v>7</v>
      </c>
      <c r="E3404" s="10" t="s">
        <v>8</v>
      </c>
      <c r="F3404" s="10" t="s">
        <v>9</v>
      </c>
      <c r="G3404" s="10" t="s">
        <v>10</v>
      </c>
      <c r="H3404" s="13" t="s">
        <v>19</v>
      </c>
      <c r="I3404" s="184">
        <f>IF(OR(D3403="집체",D3403="혼합"), J3438, 0)</f>
        <v>0</v>
      </c>
      <c r="J3404" s="184">
        <f>IF(Q3405="불승인",0,IF(OR(D3403="집체",D3403="혼합"),O3438,0))</f>
        <v>0</v>
      </c>
      <c r="K3404" s="184">
        <f>J3404-I3404</f>
        <v>0</v>
      </c>
      <c r="L3404" s="724"/>
      <c r="M3404" s="727"/>
      <c r="N3404" s="185" t="str" cm="1">
        <f t="array" ref="N3404">IFERROR( LOOKUP(2, 1/(과정일람표!$A$13:$A$412=C3401)/(과정일람표!$B$13:$B$412="승인"), IF(과정일람표!$J$13:$J$412="", NA(), 과정일람표!$J$13:$J$412)),"")</f>
        <v/>
      </c>
      <c r="O3404" s="736" t="s">
        <v>551</v>
      </c>
      <c r="P3404" s="737"/>
      <c r="Q3404" s="738" t="s">
        <v>85</v>
      </c>
      <c r="R3404" s="739"/>
    </row>
    <row r="3405" spans="2:18" ht="20.25" thickBot="1">
      <c r="B3405" s="722"/>
      <c r="C3405" s="186" t="str" cm="1">
        <f t="array" ref="C3405">IFERROR( LOOKUP(2, 1/(과정일람표!$A$13:$A$412=C3401)/(과정일람표!$B$13:$B$412="승인"), IF(과정일람표!$V$13:$V$412="", NA(), 과정일람표!$V$13:$V$412)),"")</f>
        <v/>
      </c>
      <c r="D3405" s="182" t="str" cm="1">
        <f t="array" ref="D3405">IFERROR( LOOKUP(2, 1/(과정일람표!$A$13:$A$412=C3401)/(과정일람표!$B$13:$B$412="승인"), IF(과정일람표!$W$13:$W$412="", NA(), 과정일람표!$W$13:$W$412)),"")</f>
        <v/>
      </c>
      <c r="E3405" s="187" t="str" cm="1">
        <f t="array" ref="E3405">IFERROR( LOOKUP(2, 1/(과정일람표!$A$13:$A$412=C3401)/(과정일람표!$B$13:$B$412="승인"), IF(과정일람표!$R$13:$R$412="", NA(), 과정일람표!$X$13:$X$412)),"")</f>
        <v/>
      </c>
      <c r="F3405" s="187" t="str" cm="1">
        <f t="array" ref="F3405">IFERROR( LOOKUP(2, 1/(과정일람표!$A$13:$A$412=C3401)/(과정일람표!$B$13:$B$412="승인"), IF(과정일람표!$Y$13:$Y$412="", NA(), 과정일람표!$Y$13:$Y$412)),"")</f>
        <v/>
      </c>
      <c r="G3405" s="187" t="str" cm="1">
        <f t="array" ref="G3405">IFERROR( LOOKUP(2, 1/(과정일람표!$A$13:$A$412=C3401)/(과정일람표!$B$13:$B$412="승인"), IF(과정일람표!$Z$13:$Z$412="", NA(), 과정일람표!$Z$13:$Z$412)),"")</f>
        <v/>
      </c>
      <c r="H3405" s="14" t="s">
        <v>20</v>
      </c>
      <c r="I3405" s="188">
        <f>IF(OR(D3403="집체", D3403="원격대체",D3403="혼합"), J3440, 0)</f>
        <v>0</v>
      </c>
      <c r="J3405" s="188">
        <f>IF(Q3405="불승인",0,IF(OR(D3403="집체",D3403="원격대체",D3403="혼합"),O3440,0))</f>
        <v>0</v>
      </c>
      <c r="K3405" s="188">
        <f>J3405-I3405</f>
        <v>0</v>
      </c>
      <c r="L3405" s="725"/>
      <c r="M3405" s="728"/>
      <c r="N3405" s="189" t="str" cm="1">
        <f t="array" ref="N3405">IFERROR( LOOKUP(2, 1/(과정일람표!$A$13:$A$412=C3401)/(과정일람표!$B$13:$B$412="승인"), IF(과정일람표!$I$13:$I$412="", NA(), 과정일람표!$I$13:$I$412)),"")</f>
        <v/>
      </c>
      <c r="O3405" s="16" t="e">
        <f>O3402/N3402</f>
        <v>#VALUE!</v>
      </c>
      <c r="P3405" s="18" t="e">
        <f>P3402/N3402</f>
        <v>#N/A</v>
      </c>
      <c r="Q3405" s="740" t="s">
        <v>2291</v>
      </c>
      <c r="R3405" s="741"/>
    </row>
    <row r="3406" spans="2:18" ht="17.25" thickBot="1"/>
    <row r="3407" spans="2:18" ht="17.25" thickBot="1">
      <c r="B3407" s="708" t="s">
        <v>24</v>
      </c>
      <c r="C3407" s="710" t="s">
        <v>25</v>
      </c>
      <c r="D3407" s="712" t="s">
        <v>26</v>
      </c>
      <c r="E3407" s="713"/>
      <c r="F3407" s="716" t="s">
        <v>32</v>
      </c>
      <c r="G3407" s="717"/>
      <c r="H3407" s="717"/>
      <c r="I3407" s="717"/>
      <c r="J3407" s="718"/>
      <c r="K3407" s="716" t="s">
        <v>33</v>
      </c>
      <c r="L3407" s="717"/>
      <c r="M3407" s="717"/>
      <c r="N3407" s="717"/>
      <c r="O3407" s="718"/>
      <c r="P3407" s="716" t="s">
        <v>30</v>
      </c>
      <c r="Q3407" s="717"/>
      <c r="R3407" s="718"/>
    </row>
    <row r="3408" spans="2:18" ht="17.25" thickBot="1">
      <c r="B3408" s="709"/>
      <c r="C3408" s="711"/>
      <c r="D3408" s="714"/>
      <c r="E3408" s="715"/>
      <c r="F3408" s="190" t="s">
        <v>27</v>
      </c>
      <c r="G3408" s="191" t="s">
        <v>28</v>
      </c>
      <c r="H3408" s="15" t="s">
        <v>29</v>
      </c>
      <c r="I3408" s="192" t="s">
        <v>16</v>
      </c>
      <c r="J3408" s="193" t="s">
        <v>38</v>
      </c>
      <c r="K3408" s="190" t="s">
        <v>27</v>
      </c>
      <c r="L3408" s="191" t="s">
        <v>28</v>
      </c>
      <c r="M3408" s="15" t="s">
        <v>29</v>
      </c>
      <c r="N3408" s="192" t="s">
        <v>16</v>
      </c>
      <c r="O3408" s="193" t="s">
        <v>38</v>
      </c>
      <c r="P3408" s="190" t="s">
        <v>34</v>
      </c>
      <c r="Q3408" s="719" t="s">
        <v>31</v>
      </c>
      <c r="R3408" s="718"/>
    </row>
    <row r="3409" spans="2:18" ht="17.25" thickBot="1">
      <c r="B3409" s="194" t="s">
        <v>35</v>
      </c>
      <c r="C3409" s="268"/>
      <c r="D3409" s="682"/>
      <c r="E3409" s="683"/>
      <c r="F3409" s="196"/>
      <c r="G3409" s="197"/>
      <c r="H3409" s="198"/>
      <c r="I3409" s="199">
        <f>IF(M3402="지원단가",F3409*G3409*H3409,0)</f>
        <v>0</v>
      </c>
      <c r="J3409" s="200">
        <f>I3409</f>
        <v>0</v>
      </c>
      <c r="K3409" s="201">
        <f t="shared" ref="K3409:K3440" si="395">F3409</f>
        <v>0</v>
      </c>
      <c r="L3409" s="202">
        <f t="shared" ref="L3409:L3440" si="396">G3409</f>
        <v>0</v>
      </c>
      <c r="M3409" s="203">
        <f t="shared" ref="M3409:M3440" si="397">H3409</f>
        <v>0</v>
      </c>
      <c r="N3409" s="199">
        <f>IF(Q3405="불승인", 0,IF(M3402="지원단가",K3409*L3409*M3409,0))</f>
        <v>0</v>
      </c>
      <c r="O3409" s="200">
        <f>SUM(N3409)</f>
        <v>0</v>
      </c>
      <c r="P3409" s="201">
        <f>N3409-I3409</f>
        <v>0</v>
      </c>
      <c r="Q3409" s="684"/>
      <c r="R3409" s="685"/>
    </row>
    <row r="3410" spans="2:18">
      <c r="B3410" s="686" t="s">
        <v>36</v>
      </c>
      <c r="C3410" s="269"/>
      <c r="D3410" s="696"/>
      <c r="E3410" s="697"/>
      <c r="F3410" s="205"/>
      <c r="G3410" s="206"/>
      <c r="H3410" s="207"/>
      <c r="I3410" s="208">
        <f>IF(M3402="지원단가",F3410*G3410*H3410,0)</f>
        <v>0</v>
      </c>
      <c r="J3410" s="689">
        <f>SUM(I3410:I3413)</f>
        <v>0</v>
      </c>
      <c r="K3410" s="209">
        <f t="shared" si="395"/>
        <v>0</v>
      </c>
      <c r="L3410" s="210">
        <f t="shared" si="396"/>
        <v>0</v>
      </c>
      <c r="M3410" s="211">
        <f t="shared" si="397"/>
        <v>0</v>
      </c>
      <c r="N3410" s="208">
        <f>IF(Q3405="불승인",0,IF(M3402="지원단가",K3410*L3410*M3410,0))</f>
        <v>0</v>
      </c>
      <c r="O3410" s="689">
        <f>SUM(N3410:N3413)</f>
        <v>0</v>
      </c>
      <c r="P3410" s="209">
        <f t="shared" ref="P3410:P3440" si="398">N3410-I3410</f>
        <v>0</v>
      </c>
      <c r="Q3410" s="698"/>
      <c r="R3410" s="699"/>
    </row>
    <row r="3411" spans="2:18">
      <c r="B3411" s="687"/>
      <c r="C3411" s="270"/>
      <c r="D3411" s="704"/>
      <c r="E3411" s="705"/>
      <c r="F3411" s="213"/>
      <c r="G3411" s="214"/>
      <c r="H3411" s="215"/>
      <c r="I3411" s="216">
        <f>IF(M3402="지원단가",F3411*G3411*H3411,0)</f>
        <v>0</v>
      </c>
      <c r="J3411" s="690"/>
      <c r="K3411" s="217">
        <f t="shared" si="395"/>
        <v>0</v>
      </c>
      <c r="L3411" s="218">
        <f t="shared" si="396"/>
        <v>0</v>
      </c>
      <c r="M3411" s="219">
        <f t="shared" si="397"/>
        <v>0</v>
      </c>
      <c r="N3411" s="216">
        <f>IF(Q3405="불승인",0,IF(M3402="지원단가",K3411*L3411*M3411,0))</f>
        <v>0</v>
      </c>
      <c r="O3411" s="690"/>
      <c r="P3411" s="217">
        <f t="shared" si="398"/>
        <v>0</v>
      </c>
      <c r="Q3411" s="706"/>
      <c r="R3411" s="707"/>
    </row>
    <row r="3412" spans="2:18">
      <c r="B3412" s="687"/>
      <c r="C3412" s="270"/>
      <c r="D3412" s="704"/>
      <c r="E3412" s="705"/>
      <c r="F3412" s="213"/>
      <c r="G3412" s="214"/>
      <c r="H3412" s="215"/>
      <c r="I3412" s="216">
        <f>IF(M3402="지원단가",F3412*G3412*H3412,0)</f>
        <v>0</v>
      </c>
      <c r="J3412" s="690"/>
      <c r="K3412" s="217">
        <f t="shared" si="395"/>
        <v>0</v>
      </c>
      <c r="L3412" s="218">
        <f t="shared" si="396"/>
        <v>0</v>
      </c>
      <c r="M3412" s="219">
        <f t="shared" si="397"/>
        <v>0</v>
      </c>
      <c r="N3412" s="216">
        <f>IF(Q3405="불승인",0,IF(M3402="지원단가",K3412*L3412*M3412,0))</f>
        <v>0</v>
      </c>
      <c r="O3412" s="690"/>
      <c r="P3412" s="217">
        <f t="shared" si="398"/>
        <v>0</v>
      </c>
      <c r="Q3412" s="706"/>
      <c r="R3412" s="707"/>
    </row>
    <row r="3413" spans="2:18" ht="17.25" thickBot="1">
      <c r="B3413" s="688"/>
      <c r="C3413" s="271"/>
      <c r="D3413" s="700"/>
      <c r="E3413" s="701"/>
      <c r="F3413" s="221"/>
      <c r="G3413" s="222"/>
      <c r="H3413" s="223"/>
      <c r="I3413" s="224">
        <f>IF(M3402="지원단가",F3413*G3413*H3413,0)</f>
        <v>0</v>
      </c>
      <c r="J3413" s="691"/>
      <c r="K3413" s="225">
        <f t="shared" si="395"/>
        <v>0</v>
      </c>
      <c r="L3413" s="226">
        <f t="shared" si="396"/>
        <v>0</v>
      </c>
      <c r="M3413" s="227">
        <f t="shared" si="397"/>
        <v>0</v>
      </c>
      <c r="N3413" s="224">
        <f>IF(Q3405="불승인",0,IF(M3402="지원단가",K3413*L3413*M3413,0))</f>
        <v>0</v>
      </c>
      <c r="O3413" s="691"/>
      <c r="P3413" s="225">
        <f t="shared" si="398"/>
        <v>0</v>
      </c>
      <c r="Q3413" s="702"/>
      <c r="R3413" s="703"/>
    </row>
    <row r="3414" spans="2:18">
      <c r="B3414" s="686" t="s">
        <v>37</v>
      </c>
      <c r="C3414" s="269"/>
      <c r="D3414" s="272"/>
      <c r="E3414" s="273"/>
      <c r="F3414" s="205"/>
      <c r="G3414" s="206"/>
      <c r="H3414" s="207"/>
      <c r="I3414" s="208">
        <f>IF(M3402="지원단가",F3414*G3414*H3414,0)</f>
        <v>0</v>
      </c>
      <c r="J3414" s="689">
        <f>SUM(I3414:I3419)</f>
        <v>0</v>
      </c>
      <c r="K3414" s="209">
        <f t="shared" si="395"/>
        <v>0</v>
      </c>
      <c r="L3414" s="210">
        <f t="shared" si="396"/>
        <v>0</v>
      </c>
      <c r="M3414" s="211">
        <f t="shared" si="397"/>
        <v>0</v>
      </c>
      <c r="N3414" s="208">
        <f>IF(Q3405="불승인",0,IF(M3402="지원단가",K3414*L3414*M3414,0))</f>
        <v>0</v>
      </c>
      <c r="O3414" s="689">
        <f>SUM(N3414:N3419)</f>
        <v>0</v>
      </c>
      <c r="P3414" s="209">
        <f t="shared" si="398"/>
        <v>0</v>
      </c>
      <c r="Q3414" s="698"/>
      <c r="R3414" s="699"/>
    </row>
    <row r="3415" spans="2:18">
      <c r="B3415" s="687"/>
      <c r="C3415" s="270"/>
      <c r="D3415" s="274"/>
      <c r="E3415" s="275"/>
      <c r="F3415" s="213"/>
      <c r="G3415" s="214"/>
      <c r="H3415" s="215"/>
      <c r="I3415" s="216">
        <f>IF(M3402="지원단가",F3415*G3415*H3415,0)</f>
        <v>0</v>
      </c>
      <c r="J3415" s="690"/>
      <c r="K3415" s="217">
        <f t="shared" si="395"/>
        <v>0</v>
      </c>
      <c r="L3415" s="218">
        <f t="shared" si="396"/>
        <v>0</v>
      </c>
      <c r="M3415" s="219">
        <f t="shared" si="397"/>
        <v>0</v>
      </c>
      <c r="N3415" s="216">
        <f>IF(Q3405="불승인",0,IF(M3402="지원단가",K3415*L3415*M3415,0))</f>
        <v>0</v>
      </c>
      <c r="O3415" s="690"/>
      <c r="P3415" s="217">
        <f t="shared" si="398"/>
        <v>0</v>
      </c>
      <c r="Q3415" s="706"/>
      <c r="R3415" s="707"/>
    </row>
    <row r="3416" spans="2:18">
      <c r="B3416" s="687"/>
      <c r="C3416" s="270"/>
      <c r="D3416" s="274"/>
      <c r="E3416" s="275"/>
      <c r="F3416" s="213"/>
      <c r="G3416" s="214"/>
      <c r="H3416" s="215"/>
      <c r="I3416" s="216">
        <f>IF(M3402="지원단가",F3416*G3416*H3416,0)</f>
        <v>0</v>
      </c>
      <c r="J3416" s="690"/>
      <c r="K3416" s="217">
        <f t="shared" si="395"/>
        <v>0</v>
      </c>
      <c r="L3416" s="218">
        <f t="shared" si="396"/>
        <v>0</v>
      </c>
      <c r="M3416" s="219">
        <f t="shared" si="397"/>
        <v>0</v>
      </c>
      <c r="N3416" s="216">
        <f>IF(Q3405="불승인",0,IF(M3402="지원단가",K3416*L3416*M3416,0))</f>
        <v>0</v>
      </c>
      <c r="O3416" s="690"/>
      <c r="P3416" s="217">
        <f t="shared" si="398"/>
        <v>0</v>
      </c>
      <c r="Q3416" s="706"/>
      <c r="R3416" s="707"/>
    </row>
    <row r="3417" spans="2:18">
      <c r="B3417" s="687"/>
      <c r="C3417" s="270"/>
      <c r="D3417" s="274"/>
      <c r="E3417" s="275"/>
      <c r="F3417" s="213"/>
      <c r="G3417" s="214"/>
      <c r="H3417" s="215"/>
      <c r="I3417" s="216">
        <f>IF(M3402="지원단가",F3417*G3417*H3417,0)</f>
        <v>0</v>
      </c>
      <c r="J3417" s="690"/>
      <c r="K3417" s="217">
        <f t="shared" si="395"/>
        <v>0</v>
      </c>
      <c r="L3417" s="218">
        <f t="shared" si="396"/>
        <v>0</v>
      </c>
      <c r="M3417" s="219">
        <f t="shared" si="397"/>
        <v>0</v>
      </c>
      <c r="N3417" s="216">
        <f>IF(Q3405="불승인",0,IF(M3402="지원단가",K3417*L3417*M3417,0))</f>
        <v>0</v>
      </c>
      <c r="O3417" s="690"/>
      <c r="P3417" s="217">
        <f t="shared" si="398"/>
        <v>0</v>
      </c>
      <c r="Q3417" s="706"/>
      <c r="R3417" s="707"/>
    </row>
    <row r="3418" spans="2:18">
      <c r="B3418" s="687"/>
      <c r="C3418" s="270"/>
      <c r="D3418" s="274"/>
      <c r="E3418" s="275"/>
      <c r="F3418" s="213"/>
      <c r="G3418" s="214"/>
      <c r="H3418" s="215"/>
      <c r="I3418" s="216">
        <f>IF(M3402="지원단가",F3418*G3418*H3418,0)</f>
        <v>0</v>
      </c>
      <c r="J3418" s="690"/>
      <c r="K3418" s="217">
        <f t="shared" si="395"/>
        <v>0</v>
      </c>
      <c r="L3418" s="218">
        <f t="shared" si="396"/>
        <v>0</v>
      </c>
      <c r="M3418" s="219">
        <f t="shared" si="397"/>
        <v>0</v>
      </c>
      <c r="N3418" s="216">
        <f>IF(Q3405="불승인",0,IF(M3402="지원단가",K3418*L3418*M3418,0))</f>
        <v>0</v>
      </c>
      <c r="O3418" s="690"/>
      <c r="P3418" s="217">
        <f t="shared" si="398"/>
        <v>0</v>
      </c>
      <c r="Q3418" s="706"/>
      <c r="R3418" s="707"/>
    </row>
    <row r="3419" spans="2:18" ht="17.25" thickBot="1">
      <c r="B3419" s="688"/>
      <c r="C3419" s="271"/>
      <c r="D3419" s="276"/>
      <c r="E3419" s="277"/>
      <c r="F3419" s="221"/>
      <c r="G3419" s="222"/>
      <c r="H3419" s="223"/>
      <c r="I3419" s="224">
        <f>IF(M3402="지원단가",F3419*G3419*H3419,0)</f>
        <v>0</v>
      </c>
      <c r="J3419" s="691"/>
      <c r="K3419" s="225">
        <f t="shared" si="395"/>
        <v>0</v>
      </c>
      <c r="L3419" s="226">
        <f t="shared" si="396"/>
        <v>0</v>
      </c>
      <c r="M3419" s="227">
        <f t="shared" si="397"/>
        <v>0</v>
      </c>
      <c r="N3419" s="224">
        <f>IF(Q3405="불승인",0,IF(M3402="지원단가",K3419*L3419*M3419,0))</f>
        <v>0</v>
      </c>
      <c r="O3419" s="691"/>
      <c r="P3419" s="225">
        <f t="shared" si="398"/>
        <v>0</v>
      </c>
      <c r="Q3419" s="702"/>
      <c r="R3419" s="703"/>
    </row>
    <row r="3420" spans="2:18">
      <c r="B3420" s="686" t="s">
        <v>39</v>
      </c>
      <c r="C3420" s="269"/>
      <c r="D3420" s="696"/>
      <c r="E3420" s="697"/>
      <c r="F3420" s="205"/>
      <c r="G3420" s="206"/>
      <c r="H3420" s="207"/>
      <c r="I3420" s="208">
        <f>IF(M3402="지원단가",F3420*G3420*H3420,0)</f>
        <v>0</v>
      </c>
      <c r="J3420" s="689">
        <f>SUM(I3420:I3425)</f>
        <v>0</v>
      </c>
      <c r="K3420" s="209">
        <f t="shared" si="395"/>
        <v>0</v>
      </c>
      <c r="L3420" s="210">
        <f t="shared" si="396"/>
        <v>0</v>
      </c>
      <c r="M3420" s="211">
        <f t="shared" si="397"/>
        <v>0</v>
      </c>
      <c r="N3420" s="208">
        <f>IF(Q3405="불승인",0,IF(M3402="지원단가",K3420*L3420*M3420,0))</f>
        <v>0</v>
      </c>
      <c r="O3420" s="689">
        <f>SUM(N3420:N3425)</f>
        <v>0</v>
      </c>
      <c r="P3420" s="209">
        <f t="shared" si="398"/>
        <v>0</v>
      </c>
      <c r="Q3420" s="698"/>
      <c r="R3420" s="699"/>
    </row>
    <row r="3421" spans="2:18">
      <c r="B3421" s="687"/>
      <c r="C3421" s="270"/>
      <c r="D3421" s="704"/>
      <c r="E3421" s="705"/>
      <c r="F3421" s="213"/>
      <c r="G3421" s="214"/>
      <c r="H3421" s="215"/>
      <c r="I3421" s="216">
        <f>IF(M3402="지원단가",F3421*G3421*H3421,0)</f>
        <v>0</v>
      </c>
      <c r="J3421" s="690"/>
      <c r="K3421" s="217">
        <f t="shared" si="395"/>
        <v>0</v>
      </c>
      <c r="L3421" s="218">
        <f t="shared" si="396"/>
        <v>0</v>
      </c>
      <c r="M3421" s="219">
        <f t="shared" si="397"/>
        <v>0</v>
      </c>
      <c r="N3421" s="216">
        <f>IF(Q3405="불승인",0,IF(M3402="지원단가",K3421*L3421*M3421,0))</f>
        <v>0</v>
      </c>
      <c r="O3421" s="690"/>
      <c r="P3421" s="217">
        <f t="shared" si="398"/>
        <v>0</v>
      </c>
      <c r="Q3421" s="706"/>
      <c r="R3421" s="707"/>
    </row>
    <row r="3422" spans="2:18">
      <c r="B3422" s="687"/>
      <c r="C3422" s="270"/>
      <c r="D3422" s="704"/>
      <c r="E3422" s="705"/>
      <c r="F3422" s="213"/>
      <c r="G3422" s="214"/>
      <c r="H3422" s="215"/>
      <c r="I3422" s="216">
        <f>IF(M3402="지원단가",F3422*G3422*H3422,0)</f>
        <v>0</v>
      </c>
      <c r="J3422" s="690"/>
      <c r="K3422" s="217">
        <f t="shared" si="395"/>
        <v>0</v>
      </c>
      <c r="L3422" s="218">
        <f t="shared" si="396"/>
        <v>0</v>
      </c>
      <c r="M3422" s="219">
        <f t="shared" si="397"/>
        <v>0</v>
      </c>
      <c r="N3422" s="216">
        <f>IF(Q3405="불승인",0,IF(M3402="지원단가",K3422*L3422*M3422,0))</f>
        <v>0</v>
      </c>
      <c r="O3422" s="690"/>
      <c r="P3422" s="217">
        <f t="shared" si="398"/>
        <v>0</v>
      </c>
      <c r="Q3422" s="706"/>
      <c r="R3422" s="707"/>
    </row>
    <row r="3423" spans="2:18">
      <c r="B3423" s="687"/>
      <c r="C3423" s="270"/>
      <c r="D3423" s="704"/>
      <c r="E3423" s="705"/>
      <c r="F3423" s="213"/>
      <c r="G3423" s="214"/>
      <c r="H3423" s="215"/>
      <c r="I3423" s="216">
        <f>IF(M3402="지원단가",F3423*G3423*H3423,0)</f>
        <v>0</v>
      </c>
      <c r="J3423" s="690"/>
      <c r="K3423" s="217">
        <f t="shared" si="395"/>
        <v>0</v>
      </c>
      <c r="L3423" s="218">
        <f t="shared" si="396"/>
        <v>0</v>
      </c>
      <c r="M3423" s="219">
        <f t="shared" si="397"/>
        <v>0</v>
      </c>
      <c r="N3423" s="216">
        <f>IF(Q3405="불승인",0,IF(M3402="지원단가",K3423*L3423*M3423,0))</f>
        <v>0</v>
      </c>
      <c r="O3423" s="690"/>
      <c r="P3423" s="217">
        <f t="shared" si="398"/>
        <v>0</v>
      </c>
      <c r="Q3423" s="706"/>
      <c r="R3423" s="707"/>
    </row>
    <row r="3424" spans="2:18">
      <c r="B3424" s="687"/>
      <c r="C3424" s="270"/>
      <c r="D3424" s="704"/>
      <c r="E3424" s="705"/>
      <c r="F3424" s="213"/>
      <c r="G3424" s="214"/>
      <c r="H3424" s="215"/>
      <c r="I3424" s="216">
        <f>IF(M3402="지원단가",F3424*G3424*H3424,0)</f>
        <v>0</v>
      </c>
      <c r="J3424" s="690"/>
      <c r="K3424" s="217">
        <f t="shared" si="395"/>
        <v>0</v>
      </c>
      <c r="L3424" s="218">
        <f t="shared" si="396"/>
        <v>0</v>
      </c>
      <c r="M3424" s="219">
        <f t="shared" si="397"/>
        <v>0</v>
      </c>
      <c r="N3424" s="216">
        <f>IF(Q3405="불승인",0,IF(M3402="지원단가",K3424*L3424*M3424,0))</f>
        <v>0</v>
      </c>
      <c r="O3424" s="690"/>
      <c r="P3424" s="217">
        <f t="shared" si="398"/>
        <v>0</v>
      </c>
      <c r="Q3424" s="706"/>
      <c r="R3424" s="707"/>
    </row>
    <row r="3425" spans="2:18" ht="17.25" thickBot="1">
      <c r="B3425" s="688"/>
      <c r="C3425" s="271"/>
      <c r="D3425" s="700"/>
      <c r="E3425" s="701"/>
      <c r="F3425" s="221"/>
      <c r="G3425" s="222"/>
      <c r="H3425" s="223"/>
      <c r="I3425" s="224">
        <f>IF(M3402="지원단가",F3425*G3425*H3425,0)</f>
        <v>0</v>
      </c>
      <c r="J3425" s="691"/>
      <c r="K3425" s="225">
        <f t="shared" si="395"/>
        <v>0</v>
      </c>
      <c r="L3425" s="226">
        <f t="shared" si="396"/>
        <v>0</v>
      </c>
      <c r="M3425" s="227">
        <f t="shared" si="397"/>
        <v>0</v>
      </c>
      <c r="N3425" s="224">
        <f>IF(Q3405="불승인",0,IF(M3402="지원단가",K3425*L3425*M3425,0))</f>
        <v>0</v>
      </c>
      <c r="O3425" s="691"/>
      <c r="P3425" s="225">
        <f t="shared" si="398"/>
        <v>0</v>
      </c>
      <c r="Q3425" s="702"/>
      <c r="R3425" s="703"/>
    </row>
    <row r="3426" spans="2:18" ht="17.25" thickBot="1">
      <c r="B3426" s="194" t="s">
        <v>40</v>
      </c>
      <c r="C3426" s="268"/>
      <c r="D3426" s="682"/>
      <c r="E3426" s="683"/>
      <c r="F3426" s="196"/>
      <c r="G3426" s="197"/>
      <c r="H3426" s="198"/>
      <c r="I3426" s="199">
        <f>IF(M3402="지원단가",F3426*G3426*H3426,0)</f>
        <v>0</v>
      </c>
      <c r="J3426" s="200">
        <f>I3426</f>
        <v>0</v>
      </c>
      <c r="K3426" s="201">
        <f t="shared" si="395"/>
        <v>0</v>
      </c>
      <c r="L3426" s="202">
        <f t="shared" si="396"/>
        <v>0</v>
      </c>
      <c r="M3426" s="203">
        <f t="shared" si="397"/>
        <v>0</v>
      </c>
      <c r="N3426" s="199">
        <f>IF(Q3405="불승인",0,IF(M3402="지원단가",K3426*L3426*M3426,0))</f>
        <v>0</v>
      </c>
      <c r="O3426" s="200">
        <f>SUM(N3426)</f>
        <v>0</v>
      </c>
      <c r="P3426" s="201">
        <f t="shared" si="398"/>
        <v>0</v>
      </c>
      <c r="Q3426" s="684"/>
      <c r="R3426" s="685"/>
    </row>
    <row r="3427" spans="2:18">
      <c r="B3427" s="686" t="s">
        <v>41</v>
      </c>
      <c r="C3427" s="269"/>
      <c r="D3427" s="696"/>
      <c r="E3427" s="697"/>
      <c r="F3427" s="205"/>
      <c r="G3427" s="206"/>
      <c r="H3427" s="207"/>
      <c r="I3427" s="208">
        <f>IF(M3402="지원단가",F3427*G3427*H3427,0)</f>
        <v>0</v>
      </c>
      <c r="J3427" s="689">
        <f>SUM(I3427:I3429)</f>
        <v>0</v>
      </c>
      <c r="K3427" s="209">
        <f t="shared" si="395"/>
        <v>0</v>
      </c>
      <c r="L3427" s="210">
        <f t="shared" si="396"/>
        <v>0</v>
      </c>
      <c r="M3427" s="211">
        <f t="shared" si="397"/>
        <v>0</v>
      </c>
      <c r="N3427" s="208">
        <f>IF(Q3405="불승인",0,IF(M3402="지원단가",K3427*L3427*M3427,0))</f>
        <v>0</v>
      </c>
      <c r="O3427" s="689">
        <f>SUM(N3427:N3429)</f>
        <v>0</v>
      </c>
      <c r="P3427" s="209">
        <f t="shared" si="398"/>
        <v>0</v>
      </c>
      <c r="Q3427" s="698"/>
      <c r="R3427" s="699"/>
    </row>
    <row r="3428" spans="2:18">
      <c r="B3428" s="687"/>
      <c r="C3428" s="270"/>
      <c r="D3428" s="704"/>
      <c r="E3428" s="705"/>
      <c r="F3428" s="213"/>
      <c r="G3428" s="214"/>
      <c r="H3428" s="215"/>
      <c r="I3428" s="216">
        <f>IF(M3402="지원단가",F3428*G3428*H3428,0)</f>
        <v>0</v>
      </c>
      <c r="J3428" s="690"/>
      <c r="K3428" s="217">
        <f t="shared" si="395"/>
        <v>0</v>
      </c>
      <c r="L3428" s="218">
        <f t="shared" si="396"/>
        <v>0</v>
      </c>
      <c r="M3428" s="219">
        <f t="shared" si="397"/>
        <v>0</v>
      </c>
      <c r="N3428" s="216">
        <f>IF(Q3405="불승인",0,IF(M3402="지원단가",K3428*L3428*M3428,0))</f>
        <v>0</v>
      </c>
      <c r="O3428" s="690"/>
      <c r="P3428" s="217">
        <f t="shared" si="398"/>
        <v>0</v>
      </c>
      <c r="Q3428" s="706"/>
      <c r="R3428" s="707"/>
    </row>
    <row r="3429" spans="2:18" ht="17.25" thickBot="1">
      <c r="B3429" s="688"/>
      <c r="C3429" s="271"/>
      <c r="D3429" s="700"/>
      <c r="E3429" s="701"/>
      <c r="F3429" s="221"/>
      <c r="G3429" s="222"/>
      <c r="H3429" s="223"/>
      <c r="I3429" s="224">
        <f>IF(M3402="지원단가",F3429*G3429*H3429,0)</f>
        <v>0</v>
      </c>
      <c r="J3429" s="691"/>
      <c r="K3429" s="225">
        <f t="shared" si="395"/>
        <v>0</v>
      </c>
      <c r="L3429" s="226">
        <f t="shared" si="396"/>
        <v>0</v>
      </c>
      <c r="M3429" s="227">
        <f t="shared" si="397"/>
        <v>0</v>
      </c>
      <c r="N3429" s="224">
        <f>IF(Q3405="불승인",0,IF(M3402="지원단가",K3429*L3429*M3429,0))</f>
        <v>0</v>
      </c>
      <c r="O3429" s="691"/>
      <c r="P3429" s="225">
        <f t="shared" si="398"/>
        <v>0</v>
      </c>
      <c r="Q3429" s="702"/>
      <c r="R3429" s="703"/>
    </row>
    <row r="3430" spans="2:18">
      <c r="B3430" s="686" t="s">
        <v>42</v>
      </c>
      <c r="C3430" s="278"/>
      <c r="D3430" s="696"/>
      <c r="E3430" s="697"/>
      <c r="F3430" s="235"/>
      <c r="G3430" s="236"/>
      <c r="H3430" s="237"/>
      <c r="I3430" s="238">
        <f>IF(M3402="지원단가",F3430*G3430*H3430,0)</f>
        <v>0</v>
      </c>
      <c r="J3430" s="689">
        <f>SUM(I3430:I3431)</f>
        <v>0</v>
      </c>
      <c r="K3430" s="239">
        <f t="shared" si="395"/>
        <v>0</v>
      </c>
      <c r="L3430" s="240">
        <f t="shared" si="396"/>
        <v>0</v>
      </c>
      <c r="M3430" s="241">
        <f t="shared" si="397"/>
        <v>0</v>
      </c>
      <c r="N3430" s="238">
        <f>IF(Q3405="불승인",0,IF(M3402="지원단가",K3430*L3430*M3430,0))</f>
        <v>0</v>
      </c>
      <c r="O3430" s="689">
        <f>SUM(N3430:N3431)</f>
        <v>0</v>
      </c>
      <c r="P3430" s="239">
        <f t="shared" si="398"/>
        <v>0</v>
      </c>
      <c r="Q3430" s="698"/>
      <c r="R3430" s="699"/>
    </row>
    <row r="3431" spans="2:18" ht="17.25" thickBot="1">
      <c r="B3431" s="688"/>
      <c r="C3431" s="279"/>
      <c r="D3431" s="700"/>
      <c r="E3431" s="701"/>
      <c r="F3431" s="243"/>
      <c r="G3431" s="244"/>
      <c r="H3431" s="245"/>
      <c r="I3431" s="246">
        <f>IF(M3402="지원단가",F3431*G3431*H3431,0)</f>
        <v>0</v>
      </c>
      <c r="J3431" s="691"/>
      <c r="K3431" s="247">
        <f t="shared" si="395"/>
        <v>0</v>
      </c>
      <c r="L3431" s="248">
        <f t="shared" si="396"/>
        <v>0</v>
      </c>
      <c r="M3431" s="249">
        <f t="shared" si="397"/>
        <v>0</v>
      </c>
      <c r="N3431" s="246">
        <f>IF(Q3405="불승인",0,IF(M3402="지원단가",K3431*L3431*M3431,0))</f>
        <v>0</v>
      </c>
      <c r="O3431" s="691"/>
      <c r="P3431" s="247">
        <f t="shared" si="398"/>
        <v>0</v>
      </c>
      <c r="Q3431" s="702"/>
      <c r="R3431" s="703"/>
    </row>
    <row r="3432" spans="2:18">
      <c r="B3432" s="686" t="s">
        <v>43</v>
      </c>
      <c r="C3432" s="269"/>
      <c r="D3432" s="696"/>
      <c r="E3432" s="697"/>
      <c r="F3432" s="205"/>
      <c r="G3432" s="206"/>
      <c r="H3432" s="207"/>
      <c r="I3432" s="208">
        <f>IF(M3402="지원단가",F3432*G3432*H3432,0)</f>
        <v>0</v>
      </c>
      <c r="J3432" s="689">
        <f>SUM(I3432:I3434)</f>
        <v>0</v>
      </c>
      <c r="K3432" s="209">
        <f t="shared" si="395"/>
        <v>0</v>
      </c>
      <c r="L3432" s="210">
        <f t="shared" si="396"/>
        <v>0</v>
      </c>
      <c r="M3432" s="211">
        <f t="shared" si="397"/>
        <v>0</v>
      </c>
      <c r="N3432" s="208">
        <f>IF(Q3405="불승인",0,IF(M3402="지원단가",K3432*L3432*M3432,0))</f>
        <v>0</v>
      </c>
      <c r="O3432" s="689">
        <f>SUM(N3432:N3434)</f>
        <v>0</v>
      </c>
      <c r="P3432" s="209">
        <f t="shared" si="398"/>
        <v>0</v>
      </c>
      <c r="Q3432" s="698"/>
      <c r="R3432" s="699"/>
    </row>
    <row r="3433" spans="2:18">
      <c r="B3433" s="687"/>
      <c r="C3433" s="270"/>
      <c r="D3433" s="704"/>
      <c r="E3433" s="705"/>
      <c r="F3433" s="213"/>
      <c r="G3433" s="214"/>
      <c r="H3433" s="215"/>
      <c r="I3433" s="216">
        <f>IF(M3402="지원단가",F3433*G3433*H3433,0)</f>
        <v>0</v>
      </c>
      <c r="J3433" s="690"/>
      <c r="K3433" s="217">
        <f t="shared" si="395"/>
        <v>0</v>
      </c>
      <c r="L3433" s="218">
        <f t="shared" si="396"/>
        <v>0</v>
      </c>
      <c r="M3433" s="219">
        <f t="shared" si="397"/>
        <v>0</v>
      </c>
      <c r="N3433" s="216">
        <f>IF(Q3405="불승인",0,IF(M3402="지원단가",K3433*L3433*M3433,0))</f>
        <v>0</v>
      </c>
      <c r="O3433" s="690"/>
      <c r="P3433" s="217">
        <f t="shared" si="398"/>
        <v>0</v>
      </c>
      <c r="Q3433" s="706"/>
      <c r="R3433" s="707"/>
    </row>
    <row r="3434" spans="2:18" ht="17.25" thickBot="1">
      <c r="B3434" s="688"/>
      <c r="C3434" s="271"/>
      <c r="D3434" s="700"/>
      <c r="E3434" s="701"/>
      <c r="F3434" s="221"/>
      <c r="G3434" s="222"/>
      <c r="H3434" s="223"/>
      <c r="I3434" s="224">
        <f>IF(M3402="지원단가",F3434*G3434*H3434,0)</f>
        <v>0</v>
      </c>
      <c r="J3434" s="691"/>
      <c r="K3434" s="225">
        <f t="shared" si="395"/>
        <v>0</v>
      </c>
      <c r="L3434" s="226">
        <f t="shared" si="396"/>
        <v>0</v>
      </c>
      <c r="M3434" s="227">
        <f t="shared" si="397"/>
        <v>0</v>
      </c>
      <c r="N3434" s="224">
        <f>IF(Q3405="불승인",0,IF(M3402="지원단가",K3434*L3434*M3434,0))</f>
        <v>0</v>
      </c>
      <c r="O3434" s="691"/>
      <c r="P3434" s="225">
        <f t="shared" si="398"/>
        <v>0</v>
      </c>
      <c r="Q3434" s="702"/>
      <c r="R3434" s="703"/>
    </row>
    <row r="3435" spans="2:18" ht="17.25" thickBot="1">
      <c r="B3435" s="686" t="s">
        <v>87</v>
      </c>
      <c r="C3435" s="278"/>
      <c r="D3435" s="280"/>
      <c r="E3435" s="281" t="s">
        <v>2297</v>
      </c>
      <c r="F3435" s="235"/>
      <c r="G3435" s="236"/>
      <c r="H3435" s="237"/>
      <c r="I3435" s="238">
        <f>IF(M3402="지원단가",F3435*G3435*H3435,0)</f>
        <v>0</v>
      </c>
      <c r="J3435" s="689">
        <f>SUM(I3435:I3437)</f>
        <v>0</v>
      </c>
      <c r="K3435" s="239">
        <f t="shared" si="395"/>
        <v>0</v>
      </c>
      <c r="L3435" s="240">
        <f t="shared" si="396"/>
        <v>0</v>
      </c>
      <c r="M3435" s="241">
        <f t="shared" si="397"/>
        <v>0</v>
      </c>
      <c r="N3435" s="238">
        <f>IF(Q3405="불승인",0,IF(M3402="지원단가",K3435*L3435*M3435,0))</f>
        <v>0</v>
      </c>
      <c r="O3435" s="689">
        <f>SUM(N3435:N3437)</f>
        <v>0</v>
      </c>
      <c r="P3435" s="239">
        <f t="shared" si="398"/>
        <v>0</v>
      </c>
      <c r="Q3435" s="252"/>
      <c r="R3435" s="253" t="s">
        <v>2298</v>
      </c>
    </row>
    <row r="3436" spans="2:18" ht="17.25" thickTop="1">
      <c r="B3436" s="687"/>
      <c r="C3436" s="270"/>
      <c r="D3436" s="282"/>
      <c r="E3436" s="692" t="e">
        <f>J3435/SUM(J3409:J3434)</f>
        <v>#DIV/0!</v>
      </c>
      <c r="F3436" s="213"/>
      <c r="G3436" s="214"/>
      <c r="H3436" s="215"/>
      <c r="I3436" s="216">
        <f>IF(M3402="지원단가",F3436*G3436*H3436,0)</f>
        <v>0</v>
      </c>
      <c r="J3436" s="690"/>
      <c r="K3436" s="217">
        <f t="shared" si="395"/>
        <v>0</v>
      </c>
      <c r="L3436" s="218">
        <f t="shared" si="396"/>
        <v>0</v>
      </c>
      <c r="M3436" s="219">
        <f t="shared" si="397"/>
        <v>0</v>
      </c>
      <c r="N3436" s="216">
        <f>IF(Q3405="불승인",0,IF(M3402="지원단가",K3436*L3436*M3436,0))</f>
        <v>0</v>
      </c>
      <c r="O3436" s="690"/>
      <c r="P3436" s="217">
        <f t="shared" si="398"/>
        <v>0</v>
      </c>
      <c r="Q3436" s="255"/>
      <c r="R3436" s="694" t="e">
        <f>O3435/SUM(O3409:O3434)</f>
        <v>#DIV/0!</v>
      </c>
    </row>
    <row r="3437" spans="2:18" ht="17.25" thickBot="1">
      <c r="B3437" s="688"/>
      <c r="C3437" s="279"/>
      <c r="D3437" s="283"/>
      <c r="E3437" s="693"/>
      <c r="F3437" s="243"/>
      <c r="G3437" s="244"/>
      <c r="H3437" s="245"/>
      <c r="I3437" s="246">
        <f>IF(M3402="지원단가",F3437*G3437*H3437,0)</f>
        <v>0</v>
      </c>
      <c r="J3437" s="691"/>
      <c r="K3437" s="247">
        <f t="shared" si="395"/>
        <v>0</v>
      </c>
      <c r="L3437" s="248">
        <f t="shared" si="396"/>
        <v>0</v>
      </c>
      <c r="M3437" s="249">
        <f t="shared" si="397"/>
        <v>0</v>
      </c>
      <c r="N3437" s="246">
        <f>IF(Q3405="불승인",0,IF(M3402="지원단가",K3437*L3437*M3437,0))</f>
        <v>0</v>
      </c>
      <c r="O3437" s="691"/>
      <c r="P3437" s="247">
        <f t="shared" si="398"/>
        <v>0</v>
      </c>
      <c r="Q3437" s="257"/>
      <c r="R3437" s="695"/>
    </row>
    <row r="3438" spans="2:18">
      <c r="B3438" s="686" t="s">
        <v>19</v>
      </c>
      <c r="C3438" s="269"/>
      <c r="D3438" s="696"/>
      <c r="E3438" s="697"/>
      <c r="F3438" s="205"/>
      <c r="G3438" s="206"/>
      <c r="H3438" s="207"/>
      <c r="I3438" s="208">
        <f>F3438*G3438*H3438</f>
        <v>0</v>
      </c>
      <c r="J3438" s="689">
        <f>SUM(I3438:I3439)</f>
        <v>0</v>
      </c>
      <c r="K3438" s="209">
        <f t="shared" si="395"/>
        <v>0</v>
      </c>
      <c r="L3438" s="210">
        <f t="shared" si="396"/>
        <v>0</v>
      </c>
      <c r="M3438" s="211">
        <f t="shared" si="397"/>
        <v>0</v>
      </c>
      <c r="N3438" s="208">
        <f>IF(Q3405="불승인", 0,K3438*L3438*M3438)</f>
        <v>0</v>
      </c>
      <c r="O3438" s="689">
        <f>SUM(N3438:N3439)</f>
        <v>0</v>
      </c>
      <c r="P3438" s="209">
        <f t="shared" si="398"/>
        <v>0</v>
      </c>
      <c r="Q3438" s="698"/>
      <c r="R3438" s="699"/>
    </row>
    <row r="3439" spans="2:18" ht="17.25" thickBot="1">
      <c r="B3439" s="688"/>
      <c r="C3439" s="271"/>
      <c r="D3439" s="700"/>
      <c r="E3439" s="701"/>
      <c r="F3439" s="221"/>
      <c r="G3439" s="222"/>
      <c r="H3439" s="223"/>
      <c r="I3439" s="224">
        <f t="shared" ref="I3439:I3440" si="399">F3439*G3439*H3439</f>
        <v>0</v>
      </c>
      <c r="J3439" s="691"/>
      <c r="K3439" s="225">
        <f t="shared" si="395"/>
        <v>0</v>
      </c>
      <c r="L3439" s="226">
        <f t="shared" si="396"/>
        <v>0</v>
      </c>
      <c r="M3439" s="227">
        <f t="shared" si="397"/>
        <v>0</v>
      </c>
      <c r="N3439" s="224">
        <f>IF(Q3405="불승인", 0,K3439*L3439*M3439)</f>
        <v>0</v>
      </c>
      <c r="O3439" s="691"/>
      <c r="P3439" s="225">
        <f t="shared" si="398"/>
        <v>0</v>
      </c>
      <c r="Q3439" s="702"/>
      <c r="R3439" s="703"/>
    </row>
    <row r="3440" spans="2:18" ht="17.25" thickBot="1">
      <c r="B3440" s="258" t="s">
        <v>44</v>
      </c>
      <c r="C3440" s="284"/>
      <c r="D3440" s="682"/>
      <c r="E3440" s="683"/>
      <c r="F3440" s="260"/>
      <c r="G3440" s="261"/>
      <c r="H3440" s="262"/>
      <c r="I3440" s="263">
        <f t="shared" si="399"/>
        <v>0</v>
      </c>
      <c r="J3440" s="264">
        <f>I3440</f>
        <v>0</v>
      </c>
      <c r="K3440" s="265">
        <f t="shared" si="395"/>
        <v>0</v>
      </c>
      <c r="L3440" s="266">
        <f t="shared" si="396"/>
        <v>0</v>
      </c>
      <c r="M3440" s="267">
        <f t="shared" si="397"/>
        <v>0</v>
      </c>
      <c r="N3440" s="263">
        <f>IF(Q3405="불승인", 0,K3440*L3440*M3440)</f>
        <v>0</v>
      </c>
      <c r="O3440" s="264">
        <f>N3440</f>
        <v>0</v>
      </c>
      <c r="P3440" s="265">
        <f t="shared" si="398"/>
        <v>0</v>
      </c>
      <c r="Q3440" s="684"/>
      <c r="R3440" s="685"/>
    </row>
    <row r="3442" spans="2:18" ht="17.25" thickBot="1"/>
    <row r="3443" spans="2:18" ht="19.5">
      <c r="B3443" s="1" t="s">
        <v>0</v>
      </c>
      <c r="C3443" s="742" t="str">
        <f>총괄!$D$2</f>
        <v>공동훈련센터명</v>
      </c>
      <c r="D3443" s="743"/>
      <c r="E3443" s="743"/>
      <c r="F3443" s="744" t="str" cm="1">
        <f t="array" ref="F3443">IFERROR( LOOKUP(2, 1/(과정일람표!$A$13:$A$412=C3444)/(과정일람표!$B$13:$B$412="승인"), IF(과정일람표!$F$13:$F$412="", NA(), "파트너: " &amp; 과정일람표!$F$13:$F$412)),"")</f>
        <v/>
      </c>
      <c r="G3443" s="745"/>
      <c r="H3443" s="746" t="s">
        <v>21</v>
      </c>
      <c r="I3443" s="747"/>
      <c r="J3443" s="747"/>
      <c r="K3443" s="747"/>
      <c r="L3443" s="747"/>
      <c r="M3443" s="747"/>
      <c r="N3443" s="748"/>
      <c r="O3443" s="749" t="s">
        <v>549</v>
      </c>
      <c r="P3443" s="751" t="s">
        <v>550</v>
      </c>
      <c r="Q3443" s="753" t="s">
        <v>13</v>
      </c>
      <c r="R3443" s="754"/>
    </row>
    <row r="3444" spans="2:18" ht="20.25" thickBot="1">
      <c r="B3444" s="2" t="s">
        <v>1</v>
      </c>
      <c r="C3444" s="179">
        <v>81</v>
      </c>
      <c r="D3444" s="755" t="str" cm="1">
        <f t="array" ref="D3444">IFERROR( LOOKUP(2, 1/(과정일람표!$A$13:$A$412=C3444)/(과정일람표!$B$13:$B$412="승인"), IF(과정일람표!$R$13:$R$412="", NA(), 과정일람표!$R$13:$R$412)),"")</f>
        <v/>
      </c>
      <c r="E3444" s="756"/>
      <c r="F3444" s="756"/>
      <c r="G3444" s="757"/>
      <c r="H3444" s="3" t="s">
        <v>14</v>
      </c>
      <c r="I3444" s="4" t="s">
        <v>47</v>
      </c>
      <c r="J3444" s="4" t="s">
        <v>46</v>
      </c>
      <c r="K3444" s="4" t="s">
        <v>34</v>
      </c>
      <c r="L3444" s="4" t="s">
        <v>22</v>
      </c>
      <c r="M3444" s="4" t="s">
        <v>17</v>
      </c>
      <c r="N3444" s="17" t="s">
        <v>554</v>
      </c>
      <c r="O3444" s="750"/>
      <c r="P3444" s="752"/>
      <c r="Q3444" s="738"/>
      <c r="R3444" s="739"/>
    </row>
    <row r="3445" spans="2:18" ht="19.5">
      <c r="B3445" s="720" t="s">
        <v>2</v>
      </c>
      <c r="C3445" s="5" t="s">
        <v>4</v>
      </c>
      <c r="D3445" s="6" t="s">
        <v>5</v>
      </c>
      <c r="E3445" s="6" t="s">
        <v>11</v>
      </c>
      <c r="F3445" s="7" t="s">
        <v>12</v>
      </c>
      <c r="G3445" s="8" t="s">
        <v>2152</v>
      </c>
      <c r="H3445" s="11" t="s">
        <v>15</v>
      </c>
      <c r="I3445" s="180">
        <f>SUM(I3446:I3448)</f>
        <v>0</v>
      </c>
      <c r="J3445" s="180">
        <f>SUM(J3446:J3448)</f>
        <v>0</v>
      </c>
      <c r="K3445" s="180">
        <f>SUM(K3446:K3448)</f>
        <v>0</v>
      </c>
      <c r="L3445" s="723" t="str" cm="1">
        <f t="array" ref="L3445">IFERROR( LOOKUP(2, 1/(과정일람표!$A$13:$A$412=C3444)/(과정일람표!$B$13:$B$412="승인"), IF(과정일람표!$N$13:$N$412="", NA(), 과정일람표!$N$13:$N$412)),"")</f>
        <v/>
      </c>
      <c r="M3445" s="726" t="str" cm="1">
        <f t="array" ref="M3445">IFERROR( LOOKUP(2, 1/(과정일람표!$A$13:$A$412=C3444)/(과정일람표!$B$13:$B$412="승인"), IF(과정일람표!$AA$13:$AA$412="", NA(), 과정일람표!$AA$13:$AA$412)),"")</f>
        <v/>
      </c>
      <c r="N3445" s="729" t="e">
        <f>VLOOKUP(LEFT(N3447,6),NCS단가,5,FALSE)</f>
        <v>#N/A</v>
      </c>
      <c r="O3445" s="731" t="str" cm="1">
        <f t="array" ref="O3445">IFERROR( LOOKUP(2, 1/(과정일람표!$A$13:$A$412=C3444)/(과정일람표!$B$13:$B$412="신청"), IF(과정일람표!$AC$13:$AC$412="", NA(), 과정일람표!$AC$13:$AC$412)),"")</f>
        <v/>
      </c>
      <c r="P3445" s="729" t="e">
        <f>IF(Q3448="불승인",0,IF(OR(D3446="원격대체", D3446="집체",D3446="혼합"),IF(M3445="기준단가",N3445,J3446/(G3448*D3448)),_xlfn.IFS(D3446="원격",2970,D3446="STEP자체", 6160,D3446="STEP공공",4600)))</f>
        <v>#N/A</v>
      </c>
      <c r="Q3445" s="734" t="str">
        <f>IF(총괄!$C$6="전략", IF(P3448&lt;300%,"적정","검토필요"), IF(총괄!$C$6="지산맞", IF(LEN(L3445)=0,"분류입력확인",IF(P3448&lt;VLOOKUP(L3445,테이블!$B$3:$C$5,2,FALSE),"적정","검토필요")),IF(OR(LEN(E3446)&gt;0,LEN(F3446)&gt;0),IF(과정별세부산출!P3448&lt;300%,"적정","검토필요"),IF(과정별세부산출!P3448&lt;VLOOKUP(과정별세부산출!G3446,테이블!$H$3:$I$10,2,FALSE),"적정","검토필요"))))</f>
        <v>분류입력확인</v>
      </c>
      <c r="R3445" s="735"/>
    </row>
    <row r="3446" spans="2:18" ht="20.25" thickBot="1">
      <c r="B3446" s="721"/>
      <c r="C3446" s="181" t="str" cm="1">
        <f t="array" ref="C3446">IFERROR( LOOKUP(2, 1/(과정일람표!$A$13:$A$412=C3444)/(과정일람표!$B$13:$B$412="승인"), IF(과정일람표!$T$13:$T$412="", NA(), 과정일람표!$T$13:$T$412)),"")</f>
        <v/>
      </c>
      <c r="D3446" s="182" t="str" cm="1">
        <f t="array" ref="D3446">IFERROR( LOOKUP(2, 1/(과정일람표!$A$13:$A$412=C3444)/(과정일람표!$B$13:$B$412="승인"), IF(과정일람표!$U$13:$U$412="", NA(), 과정일람표!$U$13:$U$412)),"")</f>
        <v/>
      </c>
      <c r="E3446" s="182" t="str" cm="1">
        <f t="array" ref="E3446">IFERROR( LOOKUP(2, 1/(과정일람표!$A$13:$A$412=C3444)/(과정일람표!$B$13:$B$412="승인"), IF(과정일람표!$K$13:$K$412="", NA(), 과정일람표!$K$13:$K$412)),"")</f>
        <v/>
      </c>
      <c r="F3446" s="182" t="str" cm="1">
        <f t="array" ref="F3446">IFERROR( LOOKUP(2, 1/(과정일람표!$A$13:$A$412=C3444)/(과정일람표!$B$13:$B$412="승인"), IF(과정일람표!$L$13:$L$412="", NA(), 과정일람표!$L$13:$L$412)),"")</f>
        <v/>
      </c>
      <c r="G3446" s="183" t="str" cm="1">
        <f t="array" ref="G3446">IFERROR( LOOKUP(2, 1/(과정일람표!$A$13:$A$412=C3444)/(과정일람표!$B$13:$B$412="승인"), IF(과정일람표!$M$13:$M$412="", NA(), 과정일람표!$M$13:$M$412)),"")</f>
        <v/>
      </c>
      <c r="H3446" s="12" t="s">
        <v>18</v>
      </c>
      <c r="I3446" s="184">
        <f>IF(M3445="기준단가",IF(OR(D3446="집체",D3446="원격대체", D3446="혼합"),N3445*D3448*G3448,_xlfn.IFS(D3446="원격",2970*D3448*G3448,D3446="STEP자체",6160*D3448*G3448,D3446="STEP공공",4600*D3448*G3448)),IF(M3445="E-9",2*N3445*D3448*G3448,SUM(J3452:J3480)))</f>
        <v>0</v>
      </c>
      <c r="J3446" s="184">
        <f>IF(Q3448="불승인",0,IF(M3445="기준단가",IF(OR(D3446="집체",D3446="원격대체", D3446="혼합"),N3445*D3448*G3448,_xlfn.IFS(D3446="원격",2970*D3448*G3448,D3446="STEP자체",6160*D3448*G3448,D3446="STEP공공",4600*D3448*G3448)),IF(M3445="E-9",2*N3445*D3448*G3448,SUM(O3452:O3480))))</f>
        <v>0</v>
      </c>
      <c r="K3446" s="184">
        <f>J3446-I3446</f>
        <v>0</v>
      </c>
      <c r="L3446" s="724"/>
      <c r="M3446" s="727"/>
      <c r="N3446" s="730"/>
      <c r="O3446" s="732"/>
      <c r="P3446" s="733"/>
      <c r="Q3446" s="734"/>
      <c r="R3446" s="735"/>
    </row>
    <row r="3447" spans="2:18" ht="19.5">
      <c r="B3447" s="721"/>
      <c r="C3447" s="9" t="s">
        <v>6</v>
      </c>
      <c r="D3447" s="10" t="s">
        <v>7</v>
      </c>
      <c r="E3447" s="10" t="s">
        <v>8</v>
      </c>
      <c r="F3447" s="10" t="s">
        <v>9</v>
      </c>
      <c r="G3447" s="10" t="s">
        <v>10</v>
      </c>
      <c r="H3447" s="13" t="s">
        <v>19</v>
      </c>
      <c r="I3447" s="184">
        <f>IF(OR(D3446="집체",D3446="혼합"), J3481, 0)</f>
        <v>0</v>
      </c>
      <c r="J3447" s="184">
        <f>IF(Q3448="불승인",0,IF(OR(D3446="집체",D3446="혼합"),O3481,0))</f>
        <v>0</v>
      </c>
      <c r="K3447" s="184">
        <f>J3447-I3447</f>
        <v>0</v>
      </c>
      <c r="L3447" s="724"/>
      <c r="M3447" s="727"/>
      <c r="N3447" s="185" t="str" cm="1">
        <f t="array" ref="N3447">IFERROR( LOOKUP(2, 1/(과정일람표!$A$13:$A$412=C3444)/(과정일람표!$B$13:$B$412="승인"), IF(과정일람표!$J$13:$J$412="", NA(), 과정일람표!$J$13:$J$412)),"")</f>
        <v/>
      </c>
      <c r="O3447" s="736" t="s">
        <v>551</v>
      </c>
      <c r="P3447" s="737"/>
      <c r="Q3447" s="738" t="s">
        <v>85</v>
      </c>
      <c r="R3447" s="739"/>
    </row>
    <row r="3448" spans="2:18" ht="20.25" thickBot="1">
      <c r="B3448" s="722"/>
      <c r="C3448" s="186" t="str" cm="1">
        <f t="array" ref="C3448">IFERROR( LOOKUP(2, 1/(과정일람표!$A$13:$A$412=C3444)/(과정일람표!$B$13:$B$412="승인"), IF(과정일람표!$V$13:$V$412="", NA(), 과정일람표!$V$13:$V$412)),"")</f>
        <v/>
      </c>
      <c r="D3448" s="182" t="str" cm="1">
        <f t="array" ref="D3448">IFERROR( LOOKUP(2, 1/(과정일람표!$A$13:$A$412=C3444)/(과정일람표!$B$13:$B$412="승인"), IF(과정일람표!$W$13:$W$412="", NA(), 과정일람표!$W$13:$W$412)),"")</f>
        <v/>
      </c>
      <c r="E3448" s="187" t="str" cm="1">
        <f t="array" ref="E3448">IFERROR( LOOKUP(2, 1/(과정일람표!$A$13:$A$412=C3444)/(과정일람표!$B$13:$B$412="승인"), IF(과정일람표!$R$13:$R$412="", NA(), 과정일람표!$X$13:$X$412)),"")</f>
        <v/>
      </c>
      <c r="F3448" s="187" t="str" cm="1">
        <f t="array" ref="F3448">IFERROR( LOOKUP(2, 1/(과정일람표!$A$13:$A$412=C3444)/(과정일람표!$B$13:$B$412="승인"), IF(과정일람표!$Y$13:$Y$412="", NA(), 과정일람표!$Y$13:$Y$412)),"")</f>
        <v/>
      </c>
      <c r="G3448" s="187" t="str" cm="1">
        <f t="array" ref="G3448">IFERROR( LOOKUP(2, 1/(과정일람표!$A$13:$A$412=C3444)/(과정일람표!$B$13:$B$412="승인"), IF(과정일람표!$Z$13:$Z$412="", NA(), 과정일람표!$Z$13:$Z$412)),"")</f>
        <v/>
      </c>
      <c r="H3448" s="14" t="s">
        <v>20</v>
      </c>
      <c r="I3448" s="188">
        <f>IF(OR(D3446="집체", D3446="원격대체",D3446="혼합"), J3483, 0)</f>
        <v>0</v>
      </c>
      <c r="J3448" s="188">
        <f>IF(Q3448="불승인",0,IF(OR(D3446="집체",D3446="원격대체",D3446="혼합"),O3483,0))</f>
        <v>0</v>
      </c>
      <c r="K3448" s="188">
        <f>J3448-I3448</f>
        <v>0</v>
      </c>
      <c r="L3448" s="725"/>
      <c r="M3448" s="728"/>
      <c r="N3448" s="189" t="str" cm="1">
        <f t="array" ref="N3448">IFERROR( LOOKUP(2, 1/(과정일람표!$A$13:$A$412=C3444)/(과정일람표!$B$13:$B$412="승인"), IF(과정일람표!$I$13:$I$412="", NA(), 과정일람표!$I$13:$I$412)),"")</f>
        <v/>
      </c>
      <c r="O3448" s="16" t="e">
        <f>O3445/N3445</f>
        <v>#VALUE!</v>
      </c>
      <c r="P3448" s="18" t="e">
        <f>P3445/N3445</f>
        <v>#N/A</v>
      </c>
      <c r="Q3448" s="740" t="s">
        <v>2291</v>
      </c>
      <c r="R3448" s="741"/>
    </row>
    <row r="3449" spans="2:18" ht="17.25" thickBot="1"/>
    <row r="3450" spans="2:18" ht="17.25" thickBot="1">
      <c r="B3450" s="708" t="s">
        <v>24</v>
      </c>
      <c r="C3450" s="710" t="s">
        <v>25</v>
      </c>
      <c r="D3450" s="712" t="s">
        <v>26</v>
      </c>
      <c r="E3450" s="713"/>
      <c r="F3450" s="716" t="s">
        <v>32</v>
      </c>
      <c r="G3450" s="717"/>
      <c r="H3450" s="717"/>
      <c r="I3450" s="717"/>
      <c r="J3450" s="718"/>
      <c r="K3450" s="716" t="s">
        <v>33</v>
      </c>
      <c r="L3450" s="717"/>
      <c r="M3450" s="717"/>
      <c r="N3450" s="717"/>
      <c r="O3450" s="718"/>
      <c r="P3450" s="716" t="s">
        <v>30</v>
      </c>
      <c r="Q3450" s="717"/>
      <c r="R3450" s="718"/>
    </row>
    <row r="3451" spans="2:18" ht="17.25" thickBot="1">
      <c r="B3451" s="709"/>
      <c r="C3451" s="711"/>
      <c r="D3451" s="714"/>
      <c r="E3451" s="715"/>
      <c r="F3451" s="190" t="s">
        <v>27</v>
      </c>
      <c r="G3451" s="191" t="s">
        <v>28</v>
      </c>
      <c r="H3451" s="15" t="s">
        <v>29</v>
      </c>
      <c r="I3451" s="192" t="s">
        <v>16</v>
      </c>
      <c r="J3451" s="193" t="s">
        <v>38</v>
      </c>
      <c r="K3451" s="190" t="s">
        <v>27</v>
      </c>
      <c r="L3451" s="191" t="s">
        <v>28</v>
      </c>
      <c r="M3451" s="15" t="s">
        <v>29</v>
      </c>
      <c r="N3451" s="192" t="s">
        <v>16</v>
      </c>
      <c r="O3451" s="193" t="s">
        <v>38</v>
      </c>
      <c r="P3451" s="190" t="s">
        <v>34</v>
      </c>
      <c r="Q3451" s="719" t="s">
        <v>31</v>
      </c>
      <c r="R3451" s="718"/>
    </row>
    <row r="3452" spans="2:18" ht="17.25" thickBot="1">
      <c r="B3452" s="194" t="s">
        <v>35</v>
      </c>
      <c r="C3452" s="268"/>
      <c r="D3452" s="682"/>
      <c r="E3452" s="683"/>
      <c r="F3452" s="196"/>
      <c r="G3452" s="197"/>
      <c r="H3452" s="198"/>
      <c r="I3452" s="199">
        <f>IF(M3445="지원단가",F3452*G3452*H3452,0)</f>
        <v>0</v>
      </c>
      <c r="J3452" s="200">
        <f>I3452</f>
        <v>0</v>
      </c>
      <c r="K3452" s="201">
        <f t="shared" ref="K3452:K3483" si="400">F3452</f>
        <v>0</v>
      </c>
      <c r="L3452" s="202">
        <f t="shared" ref="L3452:L3483" si="401">G3452</f>
        <v>0</v>
      </c>
      <c r="M3452" s="203">
        <f t="shared" ref="M3452:M3483" si="402">H3452</f>
        <v>0</v>
      </c>
      <c r="N3452" s="199">
        <f>IF(Q3448="불승인", 0,IF(M3445="지원단가",K3452*L3452*M3452,0))</f>
        <v>0</v>
      </c>
      <c r="O3452" s="200">
        <f>SUM(N3452)</f>
        <v>0</v>
      </c>
      <c r="P3452" s="201">
        <f>N3452-I3452</f>
        <v>0</v>
      </c>
      <c r="Q3452" s="684"/>
      <c r="R3452" s="685"/>
    </row>
    <row r="3453" spans="2:18">
      <c r="B3453" s="686" t="s">
        <v>36</v>
      </c>
      <c r="C3453" s="269"/>
      <c r="D3453" s="696"/>
      <c r="E3453" s="697"/>
      <c r="F3453" s="205"/>
      <c r="G3453" s="206"/>
      <c r="H3453" s="207"/>
      <c r="I3453" s="208">
        <f>IF(M3445="지원단가",F3453*G3453*H3453,0)</f>
        <v>0</v>
      </c>
      <c r="J3453" s="689">
        <f>SUM(I3453:I3456)</f>
        <v>0</v>
      </c>
      <c r="K3453" s="209">
        <f t="shared" si="400"/>
        <v>0</v>
      </c>
      <c r="L3453" s="210">
        <f t="shared" si="401"/>
        <v>0</v>
      </c>
      <c r="M3453" s="211">
        <f t="shared" si="402"/>
        <v>0</v>
      </c>
      <c r="N3453" s="208">
        <f>IF(Q3448="불승인",0,IF(M3445="지원단가",K3453*L3453*M3453,0))</f>
        <v>0</v>
      </c>
      <c r="O3453" s="689">
        <f>SUM(N3453:N3456)</f>
        <v>0</v>
      </c>
      <c r="P3453" s="209">
        <f t="shared" ref="P3453:P3483" si="403">N3453-I3453</f>
        <v>0</v>
      </c>
      <c r="Q3453" s="698"/>
      <c r="R3453" s="699"/>
    </row>
    <row r="3454" spans="2:18">
      <c r="B3454" s="687"/>
      <c r="C3454" s="270"/>
      <c r="D3454" s="704"/>
      <c r="E3454" s="705"/>
      <c r="F3454" s="213"/>
      <c r="G3454" s="214"/>
      <c r="H3454" s="215"/>
      <c r="I3454" s="216">
        <f>IF(M3445="지원단가",F3454*G3454*H3454,0)</f>
        <v>0</v>
      </c>
      <c r="J3454" s="690"/>
      <c r="K3454" s="217">
        <f t="shared" si="400"/>
        <v>0</v>
      </c>
      <c r="L3454" s="218">
        <f t="shared" si="401"/>
        <v>0</v>
      </c>
      <c r="M3454" s="219">
        <f t="shared" si="402"/>
        <v>0</v>
      </c>
      <c r="N3454" s="216">
        <f>IF(Q3448="불승인",0,IF(M3445="지원단가",K3454*L3454*M3454,0))</f>
        <v>0</v>
      </c>
      <c r="O3454" s="690"/>
      <c r="P3454" s="217">
        <f t="shared" si="403"/>
        <v>0</v>
      </c>
      <c r="Q3454" s="706"/>
      <c r="R3454" s="707"/>
    </row>
    <row r="3455" spans="2:18">
      <c r="B3455" s="687"/>
      <c r="C3455" s="270"/>
      <c r="D3455" s="704"/>
      <c r="E3455" s="705"/>
      <c r="F3455" s="213"/>
      <c r="G3455" s="214"/>
      <c r="H3455" s="215"/>
      <c r="I3455" s="216">
        <f>IF(M3445="지원단가",F3455*G3455*H3455,0)</f>
        <v>0</v>
      </c>
      <c r="J3455" s="690"/>
      <c r="K3455" s="217">
        <f t="shared" si="400"/>
        <v>0</v>
      </c>
      <c r="L3455" s="218">
        <f t="shared" si="401"/>
        <v>0</v>
      </c>
      <c r="M3455" s="219">
        <f t="shared" si="402"/>
        <v>0</v>
      </c>
      <c r="N3455" s="216">
        <f>IF(Q3448="불승인",0,IF(M3445="지원단가",K3455*L3455*M3455,0))</f>
        <v>0</v>
      </c>
      <c r="O3455" s="690"/>
      <c r="P3455" s="217">
        <f t="shared" si="403"/>
        <v>0</v>
      </c>
      <c r="Q3455" s="706"/>
      <c r="R3455" s="707"/>
    </row>
    <row r="3456" spans="2:18" ht="17.25" thickBot="1">
      <c r="B3456" s="688"/>
      <c r="C3456" s="271"/>
      <c r="D3456" s="700"/>
      <c r="E3456" s="701"/>
      <c r="F3456" s="221"/>
      <c r="G3456" s="222"/>
      <c r="H3456" s="223"/>
      <c r="I3456" s="224">
        <f>IF(M3445="지원단가",F3456*G3456*H3456,0)</f>
        <v>0</v>
      </c>
      <c r="J3456" s="691"/>
      <c r="K3456" s="225">
        <f t="shared" si="400"/>
        <v>0</v>
      </c>
      <c r="L3456" s="226">
        <f t="shared" si="401"/>
        <v>0</v>
      </c>
      <c r="M3456" s="227">
        <f t="shared" si="402"/>
        <v>0</v>
      </c>
      <c r="N3456" s="224">
        <f>IF(Q3448="불승인",0,IF(M3445="지원단가",K3456*L3456*M3456,0))</f>
        <v>0</v>
      </c>
      <c r="O3456" s="691"/>
      <c r="P3456" s="225">
        <f t="shared" si="403"/>
        <v>0</v>
      </c>
      <c r="Q3456" s="702"/>
      <c r="R3456" s="703"/>
    </row>
    <row r="3457" spans="2:18">
      <c r="B3457" s="686" t="s">
        <v>37</v>
      </c>
      <c r="C3457" s="269"/>
      <c r="D3457" s="272"/>
      <c r="E3457" s="273"/>
      <c r="F3457" s="205"/>
      <c r="G3457" s="206"/>
      <c r="H3457" s="207"/>
      <c r="I3457" s="208">
        <f>IF(M3445="지원단가",F3457*G3457*H3457,0)</f>
        <v>0</v>
      </c>
      <c r="J3457" s="689">
        <f>SUM(I3457:I3462)</f>
        <v>0</v>
      </c>
      <c r="K3457" s="209">
        <f t="shared" si="400"/>
        <v>0</v>
      </c>
      <c r="L3457" s="210">
        <f t="shared" si="401"/>
        <v>0</v>
      </c>
      <c r="M3457" s="211">
        <f t="shared" si="402"/>
        <v>0</v>
      </c>
      <c r="N3457" s="208">
        <f>IF(Q3448="불승인",0,IF(M3445="지원단가",K3457*L3457*M3457,0))</f>
        <v>0</v>
      </c>
      <c r="O3457" s="689">
        <f>SUM(N3457:N3462)</f>
        <v>0</v>
      </c>
      <c r="P3457" s="209">
        <f t="shared" si="403"/>
        <v>0</v>
      </c>
      <c r="Q3457" s="698"/>
      <c r="R3457" s="699"/>
    </row>
    <row r="3458" spans="2:18">
      <c r="B3458" s="687"/>
      <c r="C3458" s="270"/>
      <c r="D3458" s="274"/>
      <c r="E3458" s="275"/>
      <c r="F3458" s="213"/>
      <c r="G3458" s="214"/>
      <c r="H3458" s="215"/>
      <c r="I3458" s="216">
        <f>IF(M3445="지원단가",F3458*G3458*H3458,0)</f>
        <v>0</v>
      </c>
      <c r="J3458" s="690"/>
      <c r="K3458" s="217">
        <f t="shared" si="400"/>
        <v>0</v>
      </c>
      <c r="L3458" s="218">
        <f t="shared" si="401"/>
        <v>0</v>
      </c>
      <c r="M3458" s="219">
        <f t="shared" si="402"/>
        <v>0</v>
      </c>
      <c r="N3458" s="216">
        <f>IF(Q3448="불승인",0,IF(M3445="지원단가",K3458*L3458*M3458,0))</f>
        <v>0</v>
      </c>
      <c r="O3458" s="690"/>
      <c r="P3458" s="217">
        <f t="shared" si="403"/>
        <v>0</v>
      </c>
      <c r="Q3458" s="706"/>
      <c r="R3458" s="707"/>
    </row>
    <row r="3459" spans="2:18">
      <c r="B3459" s="687"/>
      <c r="C3459" s="270"/>
      <c r="D3459" s="274"/>
      <c r="E3459" s="275"/>
      <c r="F3459" s="213"/>
      <c r="G3459" s="214"/>
      <c r="H3459" s="215"/>
      <c r="I3459" s="216">
        <f>IF(M3445="지원단가",F3459*G3459*H3459,0)</f>
        <v>0</v>
      </c>
      <c r="J3459" s="690"/>
      <c r="K3459" s="217">
        <f t="shared" si="400"/>
        <v>0</v>
      </c>
      <c r="L3459" s="218">
        <f t="shared" si="401"/>
        <v>0</v>
      </c>
      <c r="M3459" s="219">
        <f t="shared" si="402"/>
        <v>0</v>
      </c>
      <c r="N3459" s="216">
        <f>IF(Q3448="불승인",0,IF(M3445="지원단가",K3459*L3459*M3459,0))</f>
        <v>0</v>
      </c>
      <c r="O3459" s="690"/>
      <c r="P3459" s="217">
        <f t="shared" si="403"/>
        <v>0</v>
      </c>
      <c r="Q3459" s="706"/>
      <c r="R3459" s="707"/>
    </row>
    <row r="3460" spans="2:18">
      <c r="B3460" s="687"/>
      <c r="C3460" s="270"/>
      <c r="D3460" s="274"/>
      <c r="E3460" s="275"/>
      <c r="F3460" s="213"/>
      <c r="G3460" s="214"/>
      <c r="H3460" s="215"/>
      <c r="I3460" s="216">
        <f>IF(M3445="지원단가",F3460*G3460*H3460,0)</f>
        <v>0</v>
      </c>
      <c r="J3460" s="690"/>
      <c r="K3460" s="217">
        <f t="shared" si="400"/>
        <v>0</v>
      </c>
      <c r="L3460" s="218">
        <f t="shared" si="401"/>
        <v>0</v>
      </c>
      <c r="M3460" s="219">
        <f t="shared" si="402"/>
        <v>0</v>
      </c>
      <c r="N3460" s="216">
        <f>IF(Q3448="불승인",0,IF(M3445="지원단가",K3460*L3460*M3460,0))</f>
        <v>0</v>
      </c>
      <c r="O3460" s="690"/>
      <c r="P3460" s="217">
        <f t="shared" si="403"/>
        <v>0</v>
      </c>
      <c r="Q3460" s="706"/>
      <c r="R3460" s="707"/>
    </row>
    <row r="3461" spans="2:18">
      <c r="B3461" s="687"/>
      <c r="C3461" s="270"/>
      <c r="D3461" s="274"/>
      <c r="E3461" s="275"/>
      <c r="F3461" s="213"/>
      <c r="G3461" s="214"/>
      <c r="H3461" s="215"/>
      <c r="I3461" s="216">
        <f>IF(M3445="지원단가",F3461*G3461*H3461,0)</f>
        <v>0</v>
      </c>
      <c r="J3461" s="690"/>
      <c r="K3461" s="217">
        <f t="shared" si="400"/>
        <v>0</v>
      </c>
      <c r="L3461" s="218">
        <f t="shared" si="401"/>
        <v>0</v>
      </c>
      <c r="M3461" s="219">
        <f t="shared" si="402"/>
        <v>0</v>
      </c>
      <c r="N3461" s="216">
        <f>IF(Q3448="불승인",0,IF(M3445="지원단가",K3461*L3461*M3461,0))</f>
        <v>0</v>
      </c>
      <c r="O3461" s="690"/>
      <c r="P3461" s="217">
        <f t="shared" si="403"/>
        <v>0</v>
      </c>
      <c r="Q3461" s="706"/>
      <c r="R3461" s="707"/>
    </row>
    <row r="3462" spans="2:18" ht="17.25" thickBot="1">
      <c r="B3462" s="688"/>
      <c r="C3462" s="271"/>
      <c r="D3462" s="276"/>
      <c r="E3462" s="277"/>
      <c r="F3462" s="221"/>
      <c r="G3462" s="222"/>
      <c r="H3462" s="223"/>
      <c r="I3462" s="224">
        <f>IF(M3445="지원단가",F3462*G3462*H3462,0)</f>
        <v>0</v>
      </c>
      <c r="J3462" s="691"/>
      <c r="K3462" s="225">
        <f t="shared" si="400"/>
        <v>0</v>
      </c>
      <c r="L3462" s="226">
        <f t="shared" si="401"/>
        <v>0</v>
      </c>
      <c r="M3462" s="227">
        <f t="shared" si="402"/>
        <v>0</v>
      </c>
      <c r="N3462" s="224">
        <f>IF(Q3448="불승인",0,IF(M3445="지원단가",K3462*L3462*M3462,0))</f>
        <v>0</v>
      </c>
      <c r="O3462" s="691"/>
      <c r="P3462" s="225">
        <f t="shared" si="403"/>
        <v>0</v>
      </c>
      <c r="Q3462" s="702"/>
      <c r="R3462" s="703"/>
    </row>
    <row r="3463" spans="2:18">
      <c r="B3463" s="686" t="s">
        <v>39</v>
      </c>
      <c r="C3463" s="269"/>
      <c r="D3463" s="696"/>
      <c r="E3463" s="697"/>
      <c r="F3463" s="205"/>
      <c r="G3463" s="206"/>
      <c r="H3463" s="207"/>
      <c r="I3463" s="208">
        <f>IF(M3445="지원단가",F3463*G3463*H3463,0)</f>
        <v>0</v>
      </c>
      <c r="J3463" s="689">
        <f>SUM(I3463:I3468)</f>
        <v>0</v>
      </c>
      <c r="K3463" s="209">
        <f t="shared" si="400"/>
        <v>0</v>
      </c>
      <c r="L3463" s="210">
        <f t="shared" si="401"/>
        <v>0</v>
      </c>
      <c r="M3463" s="211">
        <f t="shared" si="402"/>
        <v>0</v>
      </c>
      <c r="N3463" s="208">
        <f>IF(Q3448="불승인",0,IF(M3445="지원단가",K3463*L3463*M3463,0))</f>
        <v>0</v>
      </c>
      <c r="O3463" s="689">
        <f>SUM(N3463:N3468)</f>
        <v>0</v>
      </c>
      <c r="P3463" s="209">
        <f t="shared" si="403"/>
        <v>0</v>
      </c>
      <c r="Q3463" s="698"/>
      <c r="R3463" s="699"/>
    </row>
    <row r="3464" spans="2:18">
      <c r="B3464" s="687"/>
      <c r="C3464" s="270"/>
      <c r="D3464" s="704"/>
      <c r="E3464" s="705"/>
      <c r="F3464" s="213"/>
      <c r="G3464" s="214"/>
      <c r="H3464" s="215"/>
      <c r="I3464" s="216">
        <f>IF(M3445="지원단가",F3464*G3464*H3464,0)</f>
        <v>0</v>
      </c>
      <c r="J3464" s="690"/>
      <c r="K3464" s="217">
        <f t="shared" si="400"/>
        <v>0</v>
      </c>
      <c r="L3464" s="218">
        <f t="shared" si="401"/>
        <v>0</v>
      </c>
      <c r="M3464" s="219">
        <f t="shared" si="402"/>
        <v>0</v>
      </c>
      <c r="N3464" s="216">
        <f>IF(Q3448="불승인",0,IF(M3445="지원단가",K3464*L3464*M3464,0))</f>
        <v>0</v>
      </c>
      <c r="O3464" s="690"/>
      <c r="P3464" s="217">
        <f t="shared" si="403"/>
        <v>0</v>
      </c>
      <c r="Q3464" s="706"/>
      <c r="R3464" s="707"/>
    </row>
    <row r="3465" spans="2:18">
      <c r="B3465" s="687"/>
      <c r="C3465" s="270"/>
      <c r="D3465" s="704"/>
      <c r="E3465" s="705"/>
      <c r="F3465" s="213"/>
      <c r="G3465" s="214"/>
      <c r="H3465" s="215"/>
      <c r="I3465" s="216">
        <f>IF(M3445="지원단가",F3465*G3465*H3465,0)</f>
        <v>0</v>
      </c>
      <c r="J3465" s="690"/>
      <c r="K3465" s="217">
        <f t="shared" si="400"/>
        <v>0</v>
      </c>
      <c r="L3465" s="218">
        <f t="shared" si="401"/>
        <v>0</v>
      </c>
      <c r="M3465" s="219">
        <f t="shared" si="402"/>
        <v>0</v>
      </c>
      <c r="N3465" s="216">
        <f>IF(Q3448="불승인",0,IF(M3445="지원단가",K3465*L3465*M3465,0))</f>
        <v>0</v>
      </c>
      <c r="O3465" s="690"/>
      <c r="P3465" s="217">
        <f t="shared" si="403"/>
        <v>0</v>
      </c>
      <c r="Q3465" s="706"/>
      <c r="R3465" s="707"/>
    </row>
    <row r="3466" spans="2:18">
      <c r="B3466" s="687"/>
      <c r="C3466" s="270"/>
      <c r="D3466" s="704"/>
      <c r="E3466" s="705"/>
      <c r="F3466" s="213"/>
      <c r="G3466" s="214"/>
      <c r="H3466" s="215"/>
      <c r="I3466" s="216">
        <f>IF(M3445="지원단가",F3466*G3466*H3466,0)</f>
        <v>0</v>
      </c>
      <c r="J3466" s="690"/>
      <c r="K3466" s="217">
        <f t="shared" si="400"/>
        <v>0</v>
      </c>
      <c r="L3466" s="218">
        <f t="shared" si="401"/>
        <v>0</v>
      </c>
      <c r="M3466" s="219">
        <f t="shared" si="402"/>
        <v>0</v>
      </c>
      <c r="N3466" s="216">
        <f>IF(Q3448="불승인",0,IF(M3445="지원단가",K3466*L3466*M3466,0))</f>
        <v>0</v>
      </c>
      <c r="O3466" s="690"/>
      <c r="P3466" s="217">
        <f t="shared" si="403"/>
        <v>0</v>
      </c>
      <c r="Q3466" s="706"/>
      <c r="R3466" s="707"/>
    </row>
    <row r="3467" spans="2:18">
      <c r="B3467" s="687"/>
      <c r="C3467" s="270"/>
      <c r="D3467" s="704"/>
      <c r="E3467" s="705"/>
      <c r="F3467" s="213"/>
      <c r="G3467" s="214"/>
      <c r="H3467" s="215"/>
      <c r="I3467" s="216">
        <f>IF(M3445="지원단가",F3467*G3467*H3467,0)</f>
        <v>0</v>
      </c>
      <c r="J3467" s="690"/>
      <c r="K3467" s="217">
        <f t="shared" si="400"/>
        <v>0</v>
      </c>
      <c r="L3467" s="218">
        <f t="shared" si="401"/>
        <v>0</v>
      </c>
      <c r="M3467" s="219">
        <f t="shared" si="402"/>
        <v>0</v>
      </c>
      <c r="N3467" s="216">
        <f>IF(Q3448="불승인",0,IF(M3445="지원단가",K3467*L3467*M3467,0))</f>
        <v>0</v>
      </c>
      <c r="O3467" s="690"/>
      <c r="P3467" s="217">
        <f t="shared" si="403"/>
        <v>0</v>
      </c>
      <c r="Q3467" s="706"/>
      <c r="R3467" s="707"/>
    </row>
    <row r="3468" spans="2:18" ht="17.25" thickBot="1">
      <c r="B3468" s="688"/>
      <c r="C3468" s="271"/>
      <c r="D3468" s="700"/>
      <c r="E3468" s="701"/>
      <c r="F3468" s="221"/>
      <c r="G3468" s="222"/>
      <c r="H3468" s="223"/>
      <c r="I3468" s="224">
        <f>IF(M3445="지원단가",F3468*G3468*H3468,0)</f>
        <v>0</v>
      </c>
      <c r="J3468" s="691"/>
      <c r="K3468" s="225">
        <f t="shared" si="400"/>
        <v>0</v>
      </c>
      <c r="L3468" s="226">
        <f t="shared" si="401"/>
        <v>0</v>
      </c>
      <c r="M3468" s="227">
        <f t="shared" si="402"/>
        <v>0</v>
      </c>
      <c r="N3468" s="224">
        <f>IF(Q3448="불승인",0,IF(M3445="지원단가",K3468*L3468*M3468,0))</f>
        <v>0</v>
      </c>
      <c r="O3468" s="691"/>
      <c r="P3468" s="225">
        <f t="shared" si="403"/>
        <v>0</v>
      </c>
      <c r="Q3468" s="702"/>
      <c r="R3468" s="703"/>
    </row>
    <row r="3469" spans="2:18" ht="17.25" thickBot="1">
      <c r="B3469" s="194" t="s">
        <v>40</v>
      </c>
      <c r="C3469" s="268"/>
      <c r="D3469" s="682"/>
      <c r="E3469" s="683"/>
      <c r="F3469" s="196"/>
      <c r="G3469" s="197"/>
      <c r="H3469" s="198"/>
      <c r="I3469" s="199">
        <f>IF(M3445="지원단가",F3469*G3469*H3469,0)</f>
        <v>0</v>
      </c>
      <c r="J3469" s="200">
        <f>I3469</f>
        <v>0</v>
      </c>
      <c r="K3469" s="201">
        <f t="shared" si="400"/>
        <v>0</v>
      </c>
      <c r="L3469" s="202">
        <f t="shared" si="401"/>
        <v>0</v>
      </c>
      <c r="M3469" s="203">
        <f t="shared" si="402"/>
        <v>0</v>
      </c>
      <c r="N3469" s="199">
        <f>IF(Q3448="불승인",0,IF(M3445="지원단가",K3469*L3469*M3469,0))</f>
        <v>0</v>
      </c>
      <c r="O3469" s="200">
        <f>SUM(N3469)</f>
        <v>0</v>
      </c>
      <c r="P3469" s="201">
        <f t="shared" si="403"/>
        <v>0</v>
      </c>
      <c r="Q3469" s="684"/>
      <c r="R3469" s="685"/>
    </row>
    <row r="3470" spans="2:18">
      <c r="B3470" s="686" t="s">
        <v>41</v>
      </c>
      <c r="C3470" s="269"/>
      <c r="D3470" s="696"/>
      <c r="E3470" s="697"/>
      <c r="F3470" s="205"/>
      <c r="G3470" s="206"/>
      <c r="H3470" s="207"/>
      <c r="I3470" s="208">
        <f>IF(M3445="지원단가",F3470*G3470*H3470,0)</f>
        <v>0</v>
      </c>
      <c r="J3470" s="689">
        <f>SUM(I3470:I3472)</f>
        <v>0</v>
      </c>
      <c r="K3470" s="209">
        <f t="shared" si="400"/>
        <v>0</v>
      </c>
      <c r="L3470" s="210">
        <f t="shared" si="401"/>
        <v>0</v>
      </c>
      <c r="M3470" s="211">
        <f t="shared" si="402"/>
        <v>0</v>
      </c>
      <c r="N3470" s="208">
        <f>IF(Q3448="불승인",0,IF(M3445="지원단가",K3470*L3470*M3470,0))</f>
        <v>0</v>
      </c>
      <c r="O3470" s="689">
        <f>SUM(N3470:N3472)</f>
        <v>0</v>
      </c>
      <c r="P3470" s="209">
        <f t="shared" si="403"/>
        <v>0</v>
      </c>
      <c r="Q3470" s="698"/>
      <c r="R3470" s="699"/>
    </row>
    <row r="3471" spans="2:18">
      <c r="B3471" s="687"/>
      <c r="C3471" s="270"/>
      <c r="D3471" s="704"/>
      <c r="E3471" s="705"/>
      <c r="F3471" s="213"/>
      <c r="G3471" s="214"/>
      <c r="H3471" s="215"/>
      <c r="I3471" s="216">
        <f>IF(M3445="지원단가",F3471*G3471*H3471,0)</f>
        <v>0</v>
      </c>
      <c r="J3471" s="690"/>
      <c r="K3471" s="217">
        <f t="shared" si="400"/>
        <v>0</v>
      </c>
      <c r="L3471" s="218">
        <f t="shared" si="401"/>
        <v>0</v>
      </c>
      <c r="M3471" s="219">
        <f t="shared" si="402"/>
        <v>0</v>
      </c>
      <c r="N3471" s="216">
        <f>IF(Q3448="불승인",0,IF(M3445="지원단가",K3471*L3471*M3471,0))</f>
        <v>0</v>
      </c>
      <c r="O3471" s="690"/>
      <c r="P3471" s="217">
        <f t="shared" si="403"/>
        <v>0</v>
      </c>
      <c r="Q3471" s="706"/>
      <c r="R3471" s="707"/>
    </row>
    <row r="3472" spans="2:18" ht="17.25" thickBot="1">
      <c r="B3472" s="688"/>
      <c r="C3472" s="271"/>
      <c r="D3472" s="700"/>
      <c r="E3472" s="701"/>
      <c r="F3472" s="221"/>
      <c r="G3472" s="222"/>
      <c r="H3472" s="223"/>
      <c r="I3472" s="224">
        <f>IF(M3445="지원단가",F3472*G3472*H3472,0)</f>
        <v>0</v>
      </c>
      <c r="J3472" s="691"/>
      <c r="K3472" s="225">
        <f t="shared" si="400"/>
        <v>0</v>
      </c>
      <c r="L3472" s="226">
        <f t="shared" si="401"/>
        <v>0</v>
      </c>
      <c r="M3472" s="227">
        <f t="shared" si="402"/>
        <v>0</v>
      </c>
      <c r="N3472" s="224">
        <f>IF(Q3448="불승인",0,IF(M3445="지원단가",K3472*L3472*M3472,0))</f>
        <v>0</v>
      </c>
      <c r="O3472" s="691"/>
      <c r="P3472" s="225">
        <f t="shared" si="403"/>
        <v>0</v>
      </c>
      <c r="Q3472" s="702"/>
      <c r="R3472" s="703"/>
    </row>
    <row r="3473" spans="2:18">
      <c r="B3473" s="686" t="s">
        <v>42</v>
      </c>
      <c r="C3473" s="278"/>
      <c r="D3473" s="696"/>
      <c r="E3473" s="697"/>
      <c r="F3473" s="235"/>
      <c r="G3473" s="236"/>
      <c r="H3473" s="237"/>
      <c r="I3473" s="238">
        <f>IF(M3445="지원단가",F3473*G3473*H3473,0)</f>
        <v>0</v>
      </c>
      <c r="J3473" s="689">
        <f>SUM(I3473:I3474)</f>
        <v>0</v>
      </c>
      <c r="K3473" s="239">
        <f t="shared" si="400"/>
        <v>0</v>
      </c>
      <c r="L3473" s="240">
        <f t="shared" si="401"/>
        <v>0</v>
      </c>
      <c r="M3473" s="241">
        <f t="shared" si="402"/>
        <v>0</v>
      </c>
      <c r="N3473" s="238">
        <f>IF(Q3448="불승인",0,IF(M3445="지원단가",K3473*L3473*M3473,0))</f>
        <v>0</v>
      </c>
      <c r="O3473" s="689">
        <f>SUM(N3473:N3474)</f>
        <v>0</v>
      </c>
      <c r="P3473" s="239">
        <f t="shared" si="403"/>
        <v>0</v>
      </c>
      <c r="Q3473" s="698"/>
      <c r="R3473" s="699"/>
    </row>
    <row r="3474" spans="2:18" ht="17.25" thickBot="1">
      <c r="B3474" s="688"/>
      <c r="C3474" s="279"/>
      <c r="D3474" s="700"/>
      <c r="E3474" s="701"/>
      <c r="F3474" s="243"/>
      <c r="G3474" s="244"/>
      <c r="H3474" s="245"/>
      <c r="I3474" s="246">
        <f>IF(M3445="지원단가",F3474*G3474*H3474,0)</f>
        <v>0</v>
      </c>
      <c r="J3474" s="691"/>
      <c r="K3474" s="247">
        <f t="shared" si="400"/>
        <v>0</v>
      </c>
      <c r="L3474" s="248">
        <f t="shared" si="401"/>
        <v>0</v>
      </c>
      <c r="M3474" s="249">
        <f t="shared" si="402"/>
        <v>0</v>
      </c>
      <c r="N3474" s="246">
        <f>IF(Q3448="불승인",0,IF(M3445="지원단가",K3474*L3474*M3474,0))</f>
        <v>0</v>
      </c>
      <c r="O3474" s="691"/>
      <c r="P3474" s="247">
        <f t="shared" si="403"/>
        <v>0</v>
      </c>
      <c r="Q3474" s="702"/>
      <c r="R3474" s="703"/>
    </row>
    <row r="3475" spans="2:18">
      <c r="B3475" s="686" t="s">
        <v>43</v>
      </c>
      <c r="C3475" s="269"/>
      <c r="D3475" s="696"/>
      <c r="E3475" s="697"/>
      <c r="F3475" s="205"/>
      <c r="G3475" s="206"/>
      <c r="H3475" s="207"/>
      <c r="I3475" s="208">
        <f>IF(M3445="지원단가",F3475*G3475*H3475,0)</f>
        <v>0</v>
      </c>
      <c r="J3475" s="689">
        <f>SUM(I3475:I3477)</f>
        <v>0</v>
      </c>
      <c r="K3475" s="209">
        <f t="shared" si="400"/>
        <v>0</v>
      </c>
      <c r="L3475" s="210">
        <f t="shared" si="401"/>
        <v>0</v>
      </c>
      <c r="M3475" s="211">
        <f t="shared" si="402"/>
        <v>0</v>
      </c>
      <c r="N3475" s="208">
        <f>IF(Q3448="불승인",0,IF(M3445="지원단가",K3475*L3475*M3475,0))</f>
        <v>0</v>
      </c>
      <c r="O3475" s="689">
        <f>SUM(N3475:N3477)</f>
        <v>0</v>
      </c>
      <c r="P3475" s="209">
        <f t="shared" si="403"/>
        <v>0</v>
      </c>
      <c r="Q3475" s="698"/>
      <c r="R3475" s="699"/>
    </row>
    <row r="3476" spans="2:18">
      <c r="B3476" s="687"/>
      <c r="C3476" s="270"/>
      <c r="D3476" s="704"/>
      <c r="E3476" s="705"/>
      <c r="F3476" s="213"/>
      <c r="G3476" s="214"/>
      <c r="H3476" s="215"/>
      <c r="I3476" s="216">
        <f>IF(M3445="지원단가",F3476*G3476*H3476,0)</f>
        <v>0</v>
      </c>
      <c r="J3476" s="690"/>
      <c r="K3476" s="217">
        <f t="shared" si="400"/>
        <v>0</v>
      </c>
      <c r="L3476" s="218">
        <f t="shared" si="401"/>
        <v>0</v>
      </c>
      <c r="M3476" s="219">
        <f t="shared" si="402"/>
        <v>0</v>
      </c>
      <c r="N3476" s="216">
        <f>IF(Q3448="불승인",0,IF(M3445="지원단가",K3476*L3476*M3476,0))</f>
        <v>0</v>
      </c>
      <c r="O3476" s="690"/>
      <c r="P3476" s="217">
        <f t="shared" si="403"/>
        <v>0</v>
      </c>
      <c r="Q3476" s="706"/>
      <c r="R3476" s="707"/>
    </row>
    <row r="3477" spans="2:18" ht="17.25" thickBot="1">
      <c r="B3477" s="688"/>
      <c r="C3477" s="271"/>
      <c r="D3477" s="700"/>
      <c r="E3477" s="701"/>
      <c r="F3477" s="221"/>
      <c r="G3477" s="222"/>
      <c r="H3477" s="223"/>
      <c r="I3477" s="224">
        <f>IF(M3445="지원단가",F3477*G3477*H3477,0)</f>
        <v>0</v>
      </c>
      <c r="J3477" s="691"/>
      <c r="K3477" s="225">
        <f t="shared" si="400"/>
        <v>0</v>
      </c>
      <c r="L3477" s="226">
        <f t="shared" si="401"/>
        <v>0</v>
      </c>
      <c r="M3477" s="227">
        <f t="shared" si="402"/>
        <v>0</v>
      </c>
      <c r="N3477" s="224">
        <f>IF(Q3448="불승인",0,IF(M3445="지원단가",K3477*L3477*M3477,0))</f>
        <v>0</v>
      </c>
      <c r="O3477" s="691"/>
      <c r="P3477" s="225">
        <f t="shared" si="403"/>
        <v>0</v>
      </c>
      <c r="Q3477" s="702"/>
      <c r="R3477" s="703"/>
    </row>
    <row r="3478" spans="2:18" ht="17.25" thickBot="1">
      <c r="B3478" s="686" t="s">
        <v>87</v>
      </c>
      <c r="C3478" s="278"/>
      <c r="D3478" s="280"/>
      <c r="E3478" s="281" t="s">
        <v>2297</v>
      </c>
      <c r="F3478" s="235"/>
      <c r="G3478" s="236"/>
      <c r="H3478" s="237"/>
      <c r="I3478" s="238">
        <f>IF(M3445="지원단가",F3478*G3478*H3478,0)</f>
        <v>0</v>
      </c>
      <c r="J3478" s="689">
        <f>SUM(I3478:I3480)</f>
        <v>0</v>
      </c>
      <c r="K3478" s="239">
        <f t="shared" si="400"/>
        <v>0</v>
      </c>
      <c r="L3478" s="240">
        <f t="shared" si="401"/>
        <v>0</v>
      </c>
      <c r="M3478" s="241">
        <f t="shared" si="402"/>
        <v>0</v>
      </c>
      <c r="N3478" s="238">
        <f>IF(Q3448="불승인",0,IF(M3445="지원단가",K3478*L3478*M3478,0))</f>
        <v>0</v>
      </c>
      <c r="O3478" s="689">
        <f>SUM(N3478:N3480)</f>
        <v>0</v>
      </c>
      <c r="P3478" s="239">
        <f t="shared" si="403"/>
        <v>0</v>
      </c>
      <c r="Q3478" s="252"/>
      <c r="R3478" s="253" t="s">
        <v>2298</v>
      </c>
    </row>
    <row r="3479" spans="2:18" ht="17.25" thickTop="1">
      <c r="B3479" s="687"/>
      <c r="C3479" s="270"/>
      <c r="D3479" s="282"/>
      <c r="E3479" s="692" t="e">
        <f>J3478/SUM(J3452:J3477)</f>
        <v>#DIV/0!</v>
      </c>
      <c r="F3479" s="213"/>
      <c r="G3479" s="214"/>
      <c r="H3479" s="215"/>
      <c r="I3479" s="216">
        <f>IF(M3445="지원단가",F3479*G3479*H3479,0)</f>
        <v>0</v>
      </c>
      <c r="J3479" s="690"/>
      <c r="K3479" s="217">
        <f t="shared" si="400"/>
        <v>0</v>
      </c>
      <c r="L3479" s="218">
        <f t="shared" si="401"/>
        <v>0</v>
      </c>
      <c r="M3479" s="219">
        <f t="shared" si="402"/>
        <v>0</v>
      </c>
      <c r="N3479" s="216">
        <f>IF(Q3448="불승인",0,IF(M3445="지원단가",K3479*L3479*M3479,0))</f>
        <v>0</v>
      </c>
      <c r="O3479" s="690"/>
      <c r="P3479" s="217">
        <f t="shared" si="403"/>
        <v>0</v>
      </c>
      <c r="Q3479" s="255"/>
      <c r="R3479" s="694" t="e">
        <f>O3478/SUM(O3452:O3477)</f>
        <v>#DIV/0!</v>
      </c>
    </row>
    <row r="3480" spans="2:18" ht="17.25" thickBot="1">
      <c r="B3480" s="688"/>
      <c r="C3480" s="279"/>
      <c r="D3480" s="283"/>
      <c r="E3480" s="693"/>
      <c r="F3480" s="243"/>
      <c r="G3480" s="244"/>
      <c r="H3480" s="245"/>
      <c r="I3480" s="246">
        <f>IF(M3445="지원단가",F3480*G3480*H3480,0)</f>
        <v>0</v>
      </c>
      <c r="J3480" s="691"/>
      <c r="K3480" s="247">
        <f t="shared" si="400"/>
        <v>0</v>
      </c>
      <c r="L3480" s="248">
        <f t="shared" si="401"/>
        <v>0</v>
      </c>
      <c r="M3480" s="249">
        <f t="shared" si="402"/>
        <v>0</v>
      </c>
      <c r="N3480" s="246">
        <f>IF(Q3448="불승인",0,IF(M3445="지원단가",K3480*L3480*M3480,0))</f>
        <v>0</v>
      </c>
      <c r="O3480" s="691"/>
      <c r="P3480" s="247">
        <f t="shared" si="403"/>
        <v>0</v>
      </c>
      <c r="Q3480" s="257"/>
      <c r="R3480" s="695"/>
    </row>
    <row r="3481" spans="2:18">
      <c r="B3481" s="686" t="s">
        <v>19</v>
      </c>
      <c r="C3481" s="269"/>
      <c r="D3481" s="696"/>
      <c r="E3481" s="697"/>
      <c r="F3481" s="205"/>
      <c r="G3481" s="206"/>
      <c r="H3481" s="207"/>
      <c r="I3481" s="208">
        <f>F3481*G3481*H3481</f>
        <v>0</v>
      </c>
      <c r="J3481" s="689">
        <f>SUM(I3481:I3482)</f>
        <v>0</v>
      </c>
      <c r="K3481" s="209">
        <f t="shared" si="400"/>
        <v>0</v>
      </c>
      <c r="L3481" s="210">
        <f t="shared" si="401"/>
        <v>0</v>
      </c>
      <c r="M3481" s="211">
        <f t="shared" si="402"/>
        <v>0</v>
      </c>
      <c r="N3481" s="208">
        <f>IF(Q3448="불승인", 0,K3481*L3481*M3481)</f>
        <v>0</v>
      </c>
      <c r="O3481" s="689">
        <f>SUM(N3481:N3482)</f>
        <v>0</v>
      </c>
      <c r="P3481" s="209">
        <f t="shared" si="403"/>
        <v>0</v>
      </c>
      <c r="Q3481" s="698"/>
      <c r="R3481" s="699"/>
    </row>
    <row r="3482" spans="2:18" ht="17.25" thickBot="1">
      <c r="B3482" s="688"/>
      <c r="C3482" s="271"/>
      <c r="D3482" s="700"/>
      <c r="E3482" s="701"/>
      <c r="F3482" s="221"/>
      <c r="G3482" s="222"/>
      <c r="H3482" s="223"/>
      <c r="I3482" s="224">
        <f t="shared" ref="I3482:I3483" si="404">F3482*G3482*H3482</f>
        <v>0</v>
      </c>
      <c r="J3482" s="691"/>
      <c r="K3482" s="225">
        <f t="shared" si="400"/>
        <v>0</v>
      </c>
      <c r="L3482" s="226">
        <f t="shared" si="401"/>
        <v>0</v>
      </c>
      <c r="M3482" s="227">
        <f t="shared" si="402"/>
        <v>0</v>
      </c>
      <c r="N3482" s="224">
        <f>IF(Q3448="불승인", 0,K3482*L3482*M3482)</f>
        <v>0</v>
      </c>
      <c r="O3482" s="691"/>
      <c r="P3482" s="225">
        <f t="shared" si="403"/>
        <v>0</v>
      </c>
      <c r="Q3482" s="702"/>
      <c r="R3482" s="703"/>
    </row>
    <row r="3483" spans="2:18" ht="17.25" thickBot="1">
      <c r="B3483" s="258" t="s">
        <v>44</v>
      </c>
      <c r="C3483" s="284"/>
      <c r="D3483" s="682"/>
      <c r="E3483" s="683"/>
      <c r="F3483" s="260"/>
      <c r="G3483" s="261"/>
      <c r="H3483" s="262"/>
      <c r="I3483" s="263">
        <f t="shared" si="404"/>
        <v>0</v>
      </c>
      <c r="J3483" s="264">
        <f>I3483</f>
        <v>0</v>
      </c>
      <c r="K3483" s="265">
        <f t="shared" si="400"/>
        <v>0</v>
      </c>
      <c r="L3483" s="266">
        <f t="shared" si="401"/>
        <v>0</v>
      </c>
      <c r="M3483" s="267">
        <f t="shared" si="402"/>
        <v>0</v>
      </c>
      <c r="N3483" s="263">
        <f>IF(Q3448="불승인", 0,K3483*L3483*M3483)</f>
        <v>0</v>
      </c>
      <c r="O3483" s="264">
        <f>N3483</f>
        <v>0</v>
      </c>
      <c r="P3483" s="265">
        <f t="shared" si="403"/>
        <v>0</v>
      </c>
      <c r="Q3483" s="684"/>
      <c r="R3483" s="685"/>
    </row>
    <row r="3485" spans="2:18" ht="17.25" thickBot="1"/>
    <row r="3486" spans="2:18" ht="19.5">
      <c r="B3486" s="1" t="s">
        <v>0</v>
      </c>
      <c r="C3486" s="742" t="str">
        <f>총괄!$D$2</f>
        <v>공동훈련센터명</v>
      </c>
      <c r="D3486" s="743"/>
      <c r="E3486" s="743"/>
      <c r="F3486" s="744" t="str" cm="1">
        <f t="array" ref="F3486">IFERROR( LOOKUP(2, 1/(과정일람표!$A$13:$A$412=C3487)/(과정일람표!$B$13:$B$412="승인"), IF(과정일람표!$F$13:$F$412="", NA(), "파트너: " &amp; 과정일람표!$F$13:$F$412)),"")</f>
        <v/>
      </c>
      <c r="G3486" s="745"/>
      <c r="H3486" s="746" t="s">
        <v>21</v>
      </c>
      <c r="I3486" s="747"/>
      <c r="J3486" s="747"/>
      <c r="K3486" s="747"/>
      <c r="L3486" s="747"/>
      <c r="M3486" s="747"/>
      <c r="N3486" s="748"/>
      <c r="O3486" s="749" t="s">
        <v>549</v>
      </c>
      <c r="P3486" s="751" t="s">
        <v>550</v>
      </c>
      <c r="Q3486" s="753" t="s">
        <v>13</v>
      </c>
      <c r="R3486" s="754"/>
    </row>
    <row r="3487" spans="2:18" ht="20.25" thickBot="1">
      <c r="B3487" s="2" t="s">
        <v>1</v>
      </c>
      <c r="C3487" s="179">
        <v>82</v>
      </c>
      <c r="D3487" s="755" t="str" cm="1">
        <f t="array" ref="D3487">IFERROR( LOOKUP(2, 1/(과정일람표!$A$13:$A$412=C3487)/(과정일람표!$B$13:$B$412="승인"), IF(과정일람표!$R$13:$R$412="", NA(), 과정일람표!$R$13:$R$412)),"")</f>
        <v/>
      </c>
      <c r="E3487" s="756"/>
      <c r="F3487" s="756"/>
      <c r="G3487" s="757"/>
      <c r="H3487" s="3" t="s">
        <v>14</v>
      </c>
      <c r="I3487" s="4" t="s">
        <v>47</v>
      </c>
      <c r="J3487" s="4" t="s">
        <v>46</v>
      </c>
      <c r="K3487" s="4" t="s">
        <v>34</v>
      </c>
      <c r="L3487" s="4" t="s">
        <v>22</v>
      </c>
      <c r="M3487" s="4" t="s">
        <v>17</v>
      </c>
      <c r="N3487" s="17" t="s">
        <v>554</v>
      </c>
      <c r="O3487" s="750"/>
      <c r="P3487" s="752"/>
      <c r="Q3487" s="738"/>
      <c r="R3487" s="739"/>
    </row>
    <row r="3488" spans="2:18" ht="19.5">
      <c r="B3488" s="720" t="s">
        <v>2</v>
      </c>
      <c r="C3488" s="5" t="s">
        <v>4</v>
      </c>
      <c r="D3488" s="6" t="s">
        <v>5</v>
      </c>
      <c r="E3488" s="6" t="s">
        <v>11</v>
      </c>
      <c r="F3488" s="7" t="s">
        <v>12</v>
      </c>
      <c r="G3488" s="8" t="s">
        <v>2152</v>
      </c>
      <c r="H3488" s="11" t="s">
        <v>15</v>
      </c>
      <c r="I3488" s="180">
        <f>SUM(I3489:I3491)</f>
        <v>0</v>
      </c>
      <c r="J3488" s="180">
        <f>SUM(J3489:J3491)</f>
        <v>0</v>
      </c>
      <c r="K3488" s="180">
        <f>SUM(K3489:K3491)</f>
        <v>0</v>
      </c>
      <c r="L3488" s="723" t="str" cm="1">
        <f t="array" ref="L3488">IFERROR( LOOKUP(2, 1/(과정일람표!$A$13:$A$412=C3487)/(과정일람표!$B$13:$B$412="승인"), IF(과정일람표!$N$13:$N$412="", NA(), 과정일람표!$N$13:$N$412)),"")</f>
        <v/>
      </c>
      <c r="M3488" s="726" t="str" cm="1">
        <f t="array" ref="M3488">IFERROR( LOOKUP(2, 1/(과정일람표!$A$13:$A$412=C3487)/(과정일람표!$B$13:$B$412="승인"), IF(과정일람표!$AA$13:$AA$412="", NA(), 과정일람표!$AA$13:$AA$412)),"")</f>
        <v/>
      </c>
      <c r="N3488" s="729" t="e">
        <f>VLOOKUP(LEFT(N3490,6),NCS단가,5,FALSE)</f>
        <v>#N/A</v>
      </c>
      <c r="O3488" s="731" t="str" cm="1">
        <f t="array" ref="O3488">IFERROR( LOOKUP(2, 1/(과정일람표!$A$13:$A$412=C3487)/(과정일람표!$B$13:$B$412="신청"), IF(과정일람표!$AC$13:$AC$412="", NA(), 과정일람표!$AC$13:$AC$412)),"")</f>
        <v/>
      </c>
      <c r="P3488" s="729" t="e">
        <f>IF(Q3491="불승인",0,IF(OR(D3489="원격대체", D3489="집체",D3489="혼합"),IF(M3488="기준단가",N3488,J3489/(G3491*D3491)),_xlfn.IFS(D3489="원격",2970,D3489="STEP자체", 6160,D3489="STEP공공",4600)))</f>
        <v>#N/A</v>
      </c>
      <c r="Q3488" s="734" t="str">
        <f>IF(총괄!$C$6="전략", IF(P3491&lt;300%,"적정","검토필요"), IF(총괄!$C$6="지산맞", IF(LEN(L3488)=0,"분류입력확인",IF(P3491&lt;VLOOKUP(L3488,테이블!$B$3:$C$5,2,FALSE),"적정","검토필요")),IF(OR(LEN(E3489)&gt;0,LEN(F3489)&gt;0),IF(과정별세부산출!P3491&lt;300%,"적정","검토필요"),IF(과정별세부산출!P3491&lt;VLOOKUP(과정별세부산출!G3489,테이블!$H$3:$I$10,2,FALSE),"적정","검토필요"))))</f>
        <v>분류입력확인</v>
      </c>
      <c r="R3488" s="735"/>
    </row>
    <row r="3489" spans="2:18" ht="20.25" thickBot="1">
      <c r="B3489" s="721"/>
      <c r="C3489" s="181" t="str" cm="1">
        <f t="array" ref="C3489">IFERROR( LOOKUP(2, 1/(과정일람표!$A$13:$A$412=C3487)/(과정일람표!$B$13:$B$412="승인"), IF(과정일람표!$T$13:$T$412="", NA(), 과정일람표!$T$13:$T$412)),"")</f>
        <v/>
      </c>
      <c r="D3489" s="182" t="str" cm="1">
        <f t="array" ref="D3489">IFERROR( LOOKUP(2, 1/(과정일람표!$A$13:$A$412=C3487)/(과정일람표!$B$13:$B$412="승인"), IF(과정일람표!$U$13:$U$412="", NA(), 과정일람표!$U$13:$U$412)),"")</f>
        <v/>
      </c>
      <c r="E3489" s="182" t="str" cm="1">
        <f t="array" ref="E3489">IFERROR( LOOKUP(2, 1/(과정일람표!$A$13:$A$412=C3487)/(과정일람표!$B$13:$B$412="승인"), IF(과정일람표!$K$13:$K$412="", NA(), 과정일람표!$K$13:$K$412)),"")</f>
        <v/>
      </c>
      <c r="F3489" s="182" t="str" cm="1">
        <f t="array" ref="F3489">IFERROR( LOOKUP(2, 1/(과정일람표!$A$13:$A$412=C3487)/(과정일람표!$B$13:$B$412="승인"), IF(과정일람표!$L$13:$L$412="", NA(), 과정일람표!$L$13:$L$412)),"")</f>
        <v/>
      </c>
      <c r="G3489" s="183" t="str" cm="1">
        <f t="array" ref="G3489">IFERROR( LOOKUP(2, 1/(과정일람표!$A$13:$A$412=C3487)/(과정일람표!$B$13:$B$412="승인"), IF(과정일람표!$M$13:$M$412="", NA(), 과정일람표!$M$13:$M$412)),"")</f>
        <v/>
      </c>
      <c r="H3489" s="12" t="s">
        <v>18</v>
      </c>
      <c r="I3489" s="184">
        <f>IF(M3488="기준단가",IF(OR(D3489="집체",D3489="원격대체", D3489="혼합"),N3488*D3491*G3491,_xlfn.IFS(D3489="원격",2970*D3491*G3491,D3489="STEP자체",6160*D3491*G3491,D3489="STEP공공",4600*D3491*G3491)),IF(M3488="E-9",2*N3488*D3491*G3491,SUM(J3495:J3523)))</f>
        <v>0</v>
      </c>
      <c r="J3489" s="184">
        <f>IF(Q3491="불승인",0,IF(M3488="기준단가",IF(OR(D3489="집체",D3489="원격대체", D3489="혼합"),N3488*D3491*G3491,_xlfn.IFS(D3489="원격",2970*D3491*G3491,D3489="STEP자체",6160*D3491*G3491,D3489="STEP공공",4600*D3491*G3491)),IF(M3488="E-9",2*N3488*D3491*G3491,SUM(O3495:O3523))))</f>
        <v>0</v>
      </c>
      <c r="K3489" s="184">
        <f>J3489-I3489</f>
        <v>0</v>
      </c>
      <c r="L3489" s="724"/>
      <c r="M3489" s="727"/>
      <c r="N3489" s="730"/>
      <c r="O3489" s="732"/>
      <c r="P3489" s="733"/>
      <c r="Q3489" s="734"/>
      <c r="R3489" s="735"/>
    </row>
    <row r="3490" spans="2:18" ht="19.5">
      <c r="B3490" s="721"/>
      <c r="C3490" s="9" t="s">
        <v>6</v>
      </c>
      <c r="D3490" s="10" t="s">
        <v>7</v>
      </c>
      <c r="E3490" s="10" t="s">
        <v>8</v>
      </c>
      <c r="F3490" s="10" t="s">
        <v>9</v>
      </c>
      <c r="G3490" s="10" t="s">
        <v>10</v>
      </c>
      <c r="H3490" s="13" t="s">
        <v>19</v>
      </c>
      <c r="I3490" s="184">
        <f>IF(OR(D3489="집체",D3489="혼합"), J3524, 0)</f>
        <v>0</v>
      </c>
      <c r="J3490" s="184">
        <f>IF(Q3491="불승인",0,IF(OR(D3489="집체",D3489="혼합"),O3524,0))</f>
        <v>0</v>
      </c>
      <c r="K3490" s="184">
        <f>J3490-I3490</f>
        <v>0</v>
      </c>
      <c r="L3490" s="724"/>
      <c r="M3490" s="727"/>
      <c r="N3490" s="185" t="str" cm="1">
        <f t="array" ref="N3490">IFERROR( LOOKUP(2, 1/(과정일람표!$A$13:$A$412=C3487)/(과정일람표!$B$13:$B$412="승인"), IF(과정일람표!$J$13:$J$412="", NA(), 과정일람표!$J$13:$J$412)),"")</f>
        <v/>
      </c>
      <c r="O3490" s="736" t="s">
        <v>551</v>
      </c>
      <c r="P3490" s="737"/>
      <c r="Q3490" s="738" t="s">
        <v>85</v>
      </c>
      <c r="R3490" s="739"/>
    </row>
    <row r="3491" spans="2:18" ht="20.25" thickBot="1">
      <c r="B3491" s="722"/>
      <c r="C3491" s="186" t="str" cm="1">
        <f t="array" ref="C3491">IFERROR( LOOKUP(2, 1/(과정일람표!$A$13:$A$412=C3487)/(과정일람표!$B$13:$B$412="승인"), IF(과정일람표!$V$13:$V$412="", NA(), 과정일람표!$V$13:$V$412)),"")</f>
        <v/>
      </c>
      <c r="D3491" s="182" t="str" cm="1">
        <f t="array" ref="D3491">IFERROR( LOOKUP(2, 1/(과정일람표!$A$13:$A$412=C3487)/(과정일람표!$B$13:$B$412="승인"), IF(과정일람표!$W$13:$W$412="", NA(), 과정일람표!$W$13:$W$412)),"")</f>
        <v/>
      </c>
      <c r="E3491" s="187" t="str" cm="1">
        <f t="array" ref="E3491">IFERROR( LOOKUP(2, 1/(과정일람표!$A$13:$A$412=C3487)/(과정일람표!$B$13:$B$412="승인"), IF(과정일람표!$R$13:$R$412="", NA(), 과정일람표!$X$13:$X$412)),"")</f>
        <v/>
      </c>
      <c r="F3491" s="187" t="str" cm="1">
        <f t="array" ref="F3491">IFERROR( LOOKUP(2, 1/(과정일람표!$A$13:$A$412=C3487)/(과정일람표!$B$13:$B$412="승인"), IF(과정일람표!$Y$13:$Y$412="", NA(), 과정일람표!$Y$13:$Y$412)),"")</f>
        <v/>
      </c>
      <c r="G3491" s="187" t="str" cm="1">
        <f t="array" ref="G3491">IFERROR( LOOKUP(2, 1/(과정일람표!$A$13:$A$412=C3487)/(과정일람표!$B$13:$B$412="승인"), IF(과정일람표!$Z$13:$Z$412="", NA(), 과정일람표!$Z$13:$Z$412)),"")</f>
        <v/>
      </c>
      <c r="H3491" s="14" t="s">
        <v>20</v>
      </c>
      <c r="I3491" s="188">
        <f>IF(OR(D3489="집체", D3489="원격대체",D3489="혼합"), J3526, 0)</f>
        <v>0</v>
      </c>
      <c r="J3491" s="188">
        <f>IF(Q3491="불승인",0,IF(OR(D3489="집체",D3489="원격대체",D3489="혼합"),O3526,0))</f>
        <v>0</v>
      </c>
      <c r="K3491" s="188">
        <f>J3491-I3491</f>
        <v>0</v>
      </c>
      <c r="L3491" s="725"/>
      <c r="M3491" s="728"/>
      <c r="N3491" s="189" t="str" cm="1">
        <f t="array" ref="N3491">IFERROR( LOOKUP(2, 1/(과정일람표!$A$13:$A$412=C3487)/(과정일람표!$B$13:$B$412="승인"), IF(과정일람표!$I$13:$I$412="", NA(), 과정일람표!$I$13:$I$412)),"")</f>
        <v/>
      </c>
      <c r="O3491" s="16" t="e">
        <f>O3488/N3488</f>
        <v>#VALUE!</v>
      </c>
      <c r="P3491" s="18" t="e">
        <f>P3488/N3488</f>
        <v>#N/A</v>
      </c>
      <c r="Q3491" s="740" t="s">
        <v>2291</v>
      </c>
      <c r="R3491" s="741"/>
    </row>
    <row r="3492" spans="2:18" ht="17.25" thickBot="1"/>
    <row r="3493" spans="2:18" ht="17.25" thickBot="1">
      <c r="B3493" s="708" t="s">
        <v>24</v>
      </c>
      <c r="C3493" s="710" t="s">
        <v>25</v>
      </c>
      <c r="D3493" s="712" t="s">
        <v>26</v>
      </c>
      <c r="E3493" s="713"/>
      <c r="F3493" s="716" t="s">
        <v>32</v>
      </c>
      <c r="G3493" s="717"/>
      <c r="H3493" s="717"/>
      <c r="I3493" s="717"/>
      <c r="J3493" s="718"/>
      <c r="K3493" s="716" t="s">
        <v>33</v>
      </c>
      <c r="L3493" s="717"/>
      <c r="M3493" s="717"/>
      <c r="N3493" s="717"/>
      <c r="O3493" s="718"/>
      <c r="P3493" s="716" t="s">
        <v>30</v>
      </c>
      <c r="Q3493" s="717"/>
      <c r="R3493" s="718"/>
    </row>
    <row r="3494" spans="2:18" ht="17.25" thickBot="1">
      <c r="B3494" s="709"/>
      <c r="C3494" s="711"/>
      <c r="D3494" s="714"/>
      <c r="E3494" s="715"/>
      <c r="F3494" s="190" t="s">
        <v>27</v>
      </c>
      <c r="G3494" s="191" t="s">
        <v>28</v>
      </c>
      <c r="H3494" s="15" t="s">
        <v>29</v>
      </c>
      <c r="I3494" s="192" t="s">
        <v>16</v>
      </c>
      <c r="J3494" s="193" t="s">
        <v>38</v>
      </c>
      <c r="K3494" s="190" t="s">
        <v>27</v>
      </c>
      <c r="L3494" s="191" t="s">
        <v>28</v>
      </c>
      <c r="M3494" s="15" t="s">
        <v>29</v>
      </c>
      <c r="N3494" s="192" t="s">
        <v>16</v>
      </c>
      <c r="O3494" s="193" t="s">
        <v>38</v>
      </c>
      <c r="P3494" s="190" t="s">
        <v>34</v>
      </c>
      <c r="Q3494" s="719" t="s">
        <v>31</v>
      </c>
      <c r="R3494" s="718"/>
    </row>
    <row r="3495" spans="2:18" ht="17.25" thickBot="1">
      <c r="B3495" s="194" t="s">
        <v>35</v>
      </c>
      <c r="C3495" s="268"/>
      <c r="D3495" s="682"/>
      <c r="E3495" s="683"/>
      <c r="F3495" s="196"/>
      <c r="G3495" s="197"/>
      <c r="H3495" s="198"/>
      <c r="I3495" s="199">
        <f>IF(M3488="지원단가",F3495*G3495*H3495,0)</f>
        <v>0</v>
      </c>
      <c r="J3495" s="200">
        <f>I3495</f>
        <v>0</v>
      </c>
      <c r="K3495" s="201">
        <f t="shared" ref="K3495:K3526" si="405">F3495</f>
        <v>0</v>
      </c>
      <c r="L3495" s="202">
        <f t="shared" ref="L3495:L3526" si="406">G3495</f>
        <v>0</v>
      </c>
      <c r="M3495" s="203">
        <f t="shared" ref="M3495:M3526" si="407">H3495</f>
        <v>0</v>
      </c>
      <c r="N3495" s="199">
        <f>IF(Q3491="불승인", 0,IF(M3488="지원단가",K3495*L3495*M3495,0))</f>
        <v>0</v>
      </c>
      <c r="O3495" s="200">
        <f>SUM(N3495)</f>
        <v>0</v>
      </c>
      <c r="P3495" s="201">
        <f>N3495-I3495</f>
        <v>0</v>
      </c>
      <c r="Q3495" s="684"/>
      <c r="R3495" s="685"/>
    </row>
    <row r="3496" spans="2:18">
      <c r="B3496" s="686" t="s">
        <v>36</v>
      </c>
      <c r="C3496" s="269"/>
      <c r="D3496" s="696"/>
      <c r="E3496" s="697"/>
      <c r="F3496" s="205"/>
      <c r="G3496" s="206"/>
      <c r="H3496" s="207"/>
      <c r="I3496" s="208">
        <f>IF(M3488="지원단가",F3496*G3496*H3496,0)</f>
        <v>0</v>
      </c>
      <c r="J3496" s="689">
        <f>SUM(I3496:I3499)</f>
        <v>0</v>
      </c>
      <c r="K3496" s="209">
        <f t="shared" si="405"/>
        <v>0</v>
      </c>
      <c r="L3496" s="210">
        <f t="shared" si="406"/>
        <v>0</v>
      </c>
      <c r="M3496" s="211">
        <f t="shared" si="407"/>
        <v>0</v>
      </c>
      <c r="N3496" s="208">
        <f>IF(Q3491="불승인",0,IF(M3488="지원단가",K3496*L3496*M3496,0))</f>
        <v>0</v>
      </c>
      <c r="O3496" s="689">
        <f>SUM(N3496:N3499)</f>
        <v>0</v>
      </c>
      <c r="P3496" s="209">
        <f t="shared" ref="P3496:P3526" si="408">N3496-I3496</f>
        <v>0</v>
      </c>
      <c r="Q3496" s="698"/>
      <c r="R3496" s="699"/>
    </row>
    <row r="3497" spans="2:18">
      <c r="B3497" s="687"/>
      <c r="C3497" s="270"/>
      <c r="D3497" s="704"/>
      <c r="E3497" s="705"/>
      <c r="F3497" s="213"/>
      <c r="G3497" s="214"/>
      <c r="H3497" s="215"/>
      <c r="I3497" s="216">
        <f>IF(M3488="지원단가",F3497*G3497*H3497,0)</f>
        <v>0</v>
      </c>
      <c r="J3497" s="690"/>
      <c r="K3497" s="217">
        <f t="shared" si="405"/>
        <v>0</v>
      </c>
      <c r="L3497" s="218">
        <f t="shared" si="406"/>
        <v>0</v>
      </c>
      <c r="M3497" s="219">
        <f t="shared" si="407"/>
        <v>0</v>
      </c>
      <c r="N3497" s="216">
        <f>IF(Q3491="불승인",0,IF(M3488="지원단가",K3497*L3497*M3497,0))</f>
        <v>0</v>
      </c>
      <c r="O3497" s="690"/>
      <c r="P3497" s="217">
        <f t="shared" si="408"/>
        <v>0</v>
      </c>
      <c r="Q3497" s="706"/>
      <c r="R3497" s="707"/>
    </row>
    <row r="3498" spans="2:18">
      <c r="B3498" s="687"/>
      <c r="C3498" s="270"/>
      <c r="D3498" s="704"/>
      <c r="E3498" s="705"/>
      <c r="F3498" s="213"/>
      <c r="G3498" s="214"/>
      <c r="H3498" s="215"/>
      <c r="I3498" s="216">
        <f>IF(M3488="지원단가",F3498*G3498*H3498,0)</f>
        <v>0</v>
      </c>
      <c r="J3498" s="690"/>
      <c r="K3498" s="217">
        <f t="shared" si="405"/>
        <v>0</v>
      </c>
      <c r="L3498" s="218">
        <f t="shared" si="406"/>
        <v>0</v>
      </c>
      <c r="M3498" s="219">
        <f t="shared" si="407"/>
        <v>0</v>
      </c>
      <c r="N3498" s="216">
        <f>IF(Q3491="불승인",0,IF(M3488="지원단가",K3498*L3498*M3498,0))</f>
        <v>0</v>
      </c>
      <c r="O3498" s="690"/>
      <c r="P3498" s="217">
        <f t="shared" si="408"/>
        <v>0</v>
      </c>
      <c r="Q3498" s="706"/>
      <c r="R3498" s="707"/>
    </row>
    <row r="3499" spans="2:18" ht="17.25" thickBot="1">
      <c r="B3499" s="688"/>
      <c r="C3499" s="271"/>
      <c r="D3499" s="700"/>
      <c r="E3499" s="701"/>
      <c r="F3499" s="221"/>
      <c r="G3499" s="222"/>
      <c r="H3499" s="223"/>
      <c r="I3499" s="224">
        <f>IF(M3488="지원단가",F3499*G3499*H3499,0)</f>
        <v>0</v>
      </c>
      <c r="J3499" s="691"/>
      <c r="K3499" s="225">
        <f t="shared" si="405"/>
        <v>0</v>
      </c>
      <c r="L3499" s="226">
        <f t="shared" si="406"/>
        <v>0</v>
      </c>
      <c r="M3499" s="227">
        <f t="shared" si="407"/>
        <v>0</v>
      </c>
      <c r="N3499" s="224">
        <f>IF(Q3491="불승인",0,IF(M3488="지원단가",K3499*L3499*M3499,0))</f>
        <v>0</v>
      </c>
      <c r="O3499" s="691"/>
      <c r="P3499" s="225">
        <f t="shared" si="408"/>
        <v>0</v>
      </c>
      <c r="Q3499" s="702"/>
      <c r="R3499" s="703"/>
    </row>
    <row r="3500" spans="2:18">
      <c r="B3500" s="686" t="s">
        <v>37</v>
      </c>
      <c r="C3500" s="269"/>
      <c r="D3500" s="272"/>
      <c r="E3500" s="273"/>
      <c r="F3500" s="205"/>
      <c r="G3500" s="206"/>
      <c r="H3500" s="207"/>
      <c r="I3500" s="208">
        <f>IF(M3488="지원단가",F3500*G3500*H3500,0)</f>
        <v>0</v>
      </c>
      <c r="J3500" s="689">
        <f>SUM(I3500:I3505)</f>
        <v>0</v>
      </c>
      <c r="K3500" s="209">
        <f t="shared" si="405"/>
        <v>0</v>
      </c>
      <c r="L3500" s="210">
        <f t="shared" si="406"/>
        <v>0</v>
      </c>
      <c r="M3500" s="211">
        <f t="shared" si="407"/>
        <v>0</v>
      </c>
      <c r="N3500" s="208">
        <f>IF(Q3491="불승인",0,IF(M3488="지원단가",K3500*L3500*M3500,0))</f>
        <v>0</v>
      </c>
      <c r="O3500" s="689">
        <f>SUM(N3500:N3505)</f>
        <v>0</v>
      </c>
      <c r="P3500" s="209">
        <f t="shared" si="408"/>
        <v>0</v>
      </c>
      <c r="Q3500" s="698"/>
      <c r="R3500" s="699"/>
    </row>
    <row r="3501" spans="2:18">
      <c r="B3501" s="687"/>
      <c r="C3501" s="270"/>
      <c r="D3501" s="274"/>
      <c r="E3501" s="275"/>
      <c r="F3501" s="213"/>
      <c r="G3501" s="214"/>
      <c r="H3501" s="215"/>
      <c r="I3501" s="216">
        <f>IF(M3488="지원단가",F3501*G3501*H3501,0)</f>
        <v>0</v>
      </c>
      <c r="J3501" s="690"/>
      <c r="K3501" s="217">
        <f t="shared" si="405"/>
        <v>0</v>
      </c>
      <c r="L3501" s="218">
        <f t="shared" si="406"/>
        <v>0</v>
      </c>
      <c r="M3501" s="219">
        <f t="shared" si="407"/>
        <v>0</v>
      </c>
      <c r="N3501" s="216">
        <f>IF(Q3491="불승인",0,IF(M3488="지원단가",K3501*L3501*M3501,0))</f>
        <v>0</v>
      </c>
      <c r="O3501" s="690"/>
      <c r="P3501" s="217">
        <f t="shared" si="408"/>
        <v>0</v>
      </c>
      <c r="Q3501" s="706"/>
      <c r="R3501" s="707"/>
    </row>
    <row r="3502" spans="2:18">
      <c r="B3502" s="687"/>
      <c r="C3502" s="270"/>
      <c r="D3502" s="274"/>
      <c r="E3502" s="275"/>
      <c r="F3502" s="213"/>
      <c r="G3502" s="214"/>
      <c r="H3502" s="215"/>
      <c r="I3502" s="216">
        <f>IF(M3488="지원단가",F3502*G3502*H3502,0)</f>
        <v>0</v>
      </c>
      <c r="J3502" s="690"/>
      <c r="K3502" s="217">
        <f t="shared" si="405"/>
        <v>0</v>
      </c>
      <c r="L3502" s="218">
        <f t="shared" si="406"/>
        <v>0</v>
      </c>
      <c r="M3502" s="219">
        <f t="shared" si="407"/>
        <v>0</v>
      </c>
      <c r="N3502" s="216">
        <f>IF(Q3491="불승인",0,IF(M3488="지원단가",K3502*L3502*M3502,0))</f>
        <v>0</v>
      </c>
      <c r="O3502" s="690"/>
      <c r="P3502" s="217">
        <f t="shared" si="408"/>
        <v>0</v>
      </c>
      <c r="Q3502" s="706"/>
      <c r="R3502" s="707"/>
    </row>
    <row r="3503" spans="2:18">
      <c r="B3503" s="687"/>
      <c r="C3503" s="270"/>
      <c r="D3503" s="274"/>
      <c r="E3503" s="275"/>
      <c r="F3503" s="213"/>
      <c r="G3503" s="214"/>
      <c r="H3503" s="215"/>
      <c r="I3503" s="216">
        <f>IF(M3488="지원단가",F3503*G3503*H3503,0)</f>
        <v>0</v>
      </c>
      <c r="J3503" s="690"/>
      <c r="K3503" s="217">
        <f t="shared" si="405"/>
        <v>0</v>
      </c>
      <c r="L3503" s="218">
        <f t="shared" si="406"/>
        <v>0</v>
      </c>
      <c r="M3503" s="219">
        <f t="shared" si="407"/>
        <v>0</v>
      </c>
      <c r="N3503" s="216">
        <f>IF(Q3491="불승인",0,IF(M3488="지원단가",K3503*L3503*M3503,0))</f>
        <v>0</v>
      </c>
      <c r="O3503" s="690"/>
      <c r="P3503" s="217">
        <f t="shared" si="408"/>
        <v>0</v>
      </c>
      <c r="Q3503" s="706"/>
      <c r="R3503" s="707"/>
    </row>
    <row r="3504" spans="2:18">
      <c r="B3504" s="687"/>
      <c r="C3504" s="270"/>
      <c r="D3504" s="274"/>
      <c r="E3504" s="275"/>
      <c r="F3504" s="213"/>
      <c r="G3504" s="214"/>
      <c r="H3504" s="215"/>
      <c r="I3504" s="216">
        <f>IF(M3488="지원단가",F3504*G3504*H3504,0)</f>
        <v>0</v>
      </c>
      <c r="J3504" s="690"/>
      <c r="K3504" s="217">
        <f t="shared" si="405"/>
        <v>0</v>
      </c>
      <c r="L3504" s="218">
        <f t="shared" si="406"/>
        <v>0</v>
      </c>
      <c r="M3504" s="219">
        <f t="shared" si="407"/>
        <v>0</v>
      </c>
      <c r="N3504" s="216">
        <f>IF(Q3491="불승인",0,IF(M3488="지원단가",K3504*L3504*M3504,0))</f>
        <v>0</v>
      </c>
      <c r="O3504" s="690"/>
      <c r="P3504" s="217">
        <f t="shared" si="408"/>
        <v>0</v>
      </c>
      <c r="Q3504" s="706"/>
      <c r="R3504" s="707"/>
    </row>
    <row r="3505" spans="2:18" ht="17.25" thickBot="1">
      <c r="B3505" s="688"/>
      <c r="C3505" s="271"/>
      <c r="D3505" s="276"/>
      <c r="E3505" s="277"/>
      <c r="F3505" s="221"/>
      <c r="G3505" s="222"/>
      <c r="H3505" s="223"/>
      <c r="I3505" s="224">
        <f>IF(M3488="지원단가",F3505*G3505*H3505,0)</f>
        <v>0</v>
      </c>
      <c r="J3505" s="691"/>
      <c r="K3505" s="225">
        <f t="shared" si="405"/>
        <v>0</v>
      </c>
      <c r="L3505" s="226">
        <f t="shared" si="406"/>
        <v>0</v>
      </c>
      <c r="M3505" s="227">
        <f t="shared" si="407"/>
        <v>0</v>
      </c>
      <c r="N3505" s="224">
        <f>IF(Q3491="불승인",0,IF(M3488="지원단가",K3505*L3505*M3505,0))</f>
        <v>0</v>
      </c>
      <c r="O3505" s="691"/>
      <c r="P3505" s="225">
        <f t="shared" si="408"/>
        <v>0</v>
      </c>
      <c r="Q3505" s="702"/>
      <c r="R3505" s="703"/>
    </row>
    <row r="3506" spans="2:18">
      <c r="B3506" s="686" t="s">
        <v>39</v>
      </c>
      <c r="C3506" s="269"/>
      <c r="D3506" s="696"/>
      <c r="E3506" s="697"/>
      <c r="F3506" s="205"/>
      <c r="G3506" s="206"/>
      <c r="H3506" s="207"/>
      <c r="I3506" s="208">
        <f>IF(M3488="지원단가",F3506*G3506*H3506,0)</f>
        <v>0</v>
      </c>
      <c r="J3506" s="689">
        <f>SUM(I3506:I3511)</f>
        <v>0</v>
      </c>
      <c r="K3506" s="209">
        <f t="shared" si="405"/>
        <v>0</v>
      </c>
      <c r="L3506" s="210">
        <f t="shared" si="406"/>
        <v>0</v>
      </c>
      <c r="M3506" s="211">
        <f t="shared" si="407"/>
        <v>0</v>
      </c>
      <c r="N3506" s="208">
        <f>IF(Q3491="불승인",0,IF(M3488="지원단가",K3506*L3506*M3506,0))</f>
        <v>0</v>
      </c>
      <c r="O3506" s="689">
        <f>SUM(N3506:N3511)</f>
        <v>0</v>
      </c>
      <c r="P3506" s="209">
        <f t="shared" si="408"/>
        <v>0</v>
      </c>
      <c r="Q3506" s="698"/>
      <c r="R3506" s="699"/>
    </row>
    <row r="3507" spans="2:18">
      <c r="B3507" s="687"/>
      <c r="C3507" s="270"/>
      <c r="D3507" s="704"/>
      <c r="E3507" s="705"/>
      <c r="F3507" s="213"/>
      <c r="G3507" s="214"/>
      <c r="H3507" s="215"/>
      <c r="I3507" s="216">
        <f>IF(M3488="지원단가",F3507*G3507*H3507,0)</f>
        <v>0</v>
      </c>
      <c r="J3507" s="690"/>
      <c r="K3507" s="217">
        <f t="shared" si="405"/>
        <v>0</v>
      </c>
      <c r="L3507" s="218">
        <f t="shared" si="406"/>
        <v>0</v>
      </c>
      <c r="M3507" s="219">
        <f t="shared" si="407"/>
        <v>0</v>
      </c>
      <c r="N3507" s="216">
        <f>IF(Q3491="불승인",0,IF(M3488="지원단가",K3507*L3507*M3507,0))</f>
        <v>0</v>
      </c>
      <c r="O3507" s="690"/>
      <c r="P3507" s="217">
        <f t="shared" si="408"/>
        <v>0</v>
      </c>
      <c r="Q3507" s="706"/>
      <c r="R3507" s="707"/>
    </row>
    <row r="3508" spans="2:18">
      <c r="B3508" s="687"/>
      <c r="C3508" s="270"/>
      <c r="D3508" s="704"/>
      <c r="E3508" s="705"/>
      <c r="F3508" s="213"/>
      <c r="G3508" s="214"/>
      <c r="H3508" s="215"/>
      <c r="I3508" s="216">
        <f>IF(M3488="지원단가",F3508*G3508*H3508,0)</f>
        <v>0</v>
      </c>
      <c r="J3508" s="690"/>
      <c r="K3508" s="217">
        <f t="shared" si="405"/>
        <v>0</v>
      </c>
      <c r="L3508" s="218">
        <f t="shared" si="406"/>
        <v>0</v>
      </c>
      <c r="M3508" s="219">
        <f t="shared" si="407"/>
        <v>0</v>
      </c>
      <c r="N3508" s="216">
        <f>IF(Q3491="불승인",0,IF(M3488="지원단가",K3508*L3508*M3508,0))</f>
        <v>0</v>
      </c>
      <c r="O3508" s="690"/>
      <c r="P3508" s="217">
        <f t="shared" si="408"/>
        <v>0</v>
      </c>
      <c r="Q3508" s="706"/>
      <c r="R3508" s="707"/>
    </row>
    <row r="3509" spans="2:18">
      <c r="B3509" s="687"/>
      <c r="C3509" s="270"/>
      <c r="D3509" s="704"/>
      <c r="E3509" s="705"/>
      <c r="F3509" s="213"/>
      <c r="G3509" s="214"/>
      <c r="H3509" s="215"/>
      <c r="I3509" s="216">
        <f>IF(M3488="지원단가",F3509*G3509*H3509,0)</f>
        <v>0</v>
      </c>
      <c r="J3509" s="690"/>
      <c r="K3509" s="217">
        <f t="shared" si="405"/>
        <v>0</v>
      </c>
      <c r="L3509" s="218">
        <f t="shared" si="406"/>
        <v>0</v>
      </c>
      <c r="M3509" s="219">
        <f t="shared" si="407"/>
        <v>0</v>
      </c>
      <c r="N3509" s="216">
        <f>IF(Q3491="불승인",0,IF(M3488="지원단가",K3509*L3509*M3509,0))</f>
        <v>0</v>
      </c>
      <c r="O3509" s="690"/>
      <c r="P3509" s="217">
        <f t="shared" si="408"/>
        <v>0</v>
      </c>
      <c r="Q3509" s="706"/>
      <c r="R3509" s="707"/>
    </row>
    <row r="3510" spans="2:18">
      <c r="B3510" s="687"/>
      <c r="C3510" s="270"/>
      <c r="D3510" s="704"/>
      <c r="E3510" s="705"/>
      <c r="F3510" s="213"/>
      <c r="G3510" s="214"/>
      <c r="H3510" s="215"/>
      <c r="I3510" s="216">
        <f>IF(M3488="지원단가",F3510*G3510*H3510,0)</f>
        <v>0</v>
      </c>
      <c r="J3510" s="690"/>
      <c r="K3510" s="217">
        <f t="shared" si="405"/>
        <v>0</v>
      </c>
      <c r="L3510" s="218">
        <f t="shared" si="406"/>
        <v>0</v>
      </c>
      <c r="M3510" s="219">
        <f t="shared" si="407"/>
        <v>0</v>
      </c>
      <c r="N3510" s="216">
        <f>IF(Q3491="불승인",0,IF(M3488="지원단가",K3510*L3510*M3510,0))</f>
        <v>0</v>
      </c>
      <c r="O3510" s="690"/>
      <c r="P3510" s="217">
        <f t="shared" si="408"/>
        <v>0</v>
      </c>
      <c r="Q3510" s="706"/>
      <c r="R3510" s="707"/>
    </row>
    <row r="3511" spans="2:18" ht="17.25" thickBot="1">
      <c r="B3511" s="688"/>
      <c r="C3511" s="271"/>
      <c r="D3511" s="700"/>
      <c r="E3511" s="701"/>
      <c r="F3511" s="221"/>
      <c r="G3511" s="222"/>
      <c r="H3511" s="223"/>
      <c r="I3511" s="224">
        <f>IF(M3488="지원단가",F3511*G3511*H3511,0)</f>
        <v>0</v>
      </c>
      <c r="J3511" s="691"/>
      <c r="K3511" s="225">
        <f t="shared" si="405"/>
        <v>0</v>
      </c>
      <c r="L3511" s="226">
        <f t="shared" si="406"/>
        <v>0</v>
      </c>
      <c r="M3511" s="227">
        <f t="shared" si="407"/>
        <v>0</v>
      </c>
      <c r="N3511" s="224">
        <f>IF(Q3491="불승인",0,IF(M3488="지원단가",K3511*L3511*M3511,0))</f>
        <v>0</v>
      </c>
      <c r="O3511" s="691"/>
      <c r="P3511" s="225">
        <f t="shared" si="408"/>
        <v>0</v>
      </c>
      <c r="Q3511" s="702"/>
      <c r="R3511" s="703"/>
    </row>
    <row r="3512" spans="2:18" ht="17.25" thickBot="1">
      <c r="B3512" s="194" t="s">
        <v>40</v>
      </c>
      <c r="C3512" s="268"/>
      <c r="D3512" s="682"/>
      <c r="E3512" s="683"/>
      <c r="F3512" s="196"/>
      <c r="G3512" s="197"/>
      <c r="H3512" s="198"/>
      <c r="I3512" s="199">
        <f>IF(M3488="지원단가",F3512*G3512*H3512,0)</f>
        <v>0</v>
      </c>
      <c r="J3512" s="200">
        <f>I3512</f>
        <v>0</v>
      </c>
      <c r="K3512" s="201">
        <f t="shared" si="405"/>
        <v>0</v>
      </c>
      <c r="L3512" s="202">
        <f t="shared" si="406"/>
        <v>0</v>
      </c>
      <c r="M3512" s="203">
        <f t="shared" si="407"/>
        <v>0</v>
      </c>
      <c r="N3512" s="199">
        <f>IF(Q3491="불승인",0,IF(M3488="지원단가",K3512*L3512*M3512,0))</f>
        <v>0</v>
      </c>
      <c r="O3512" s="200">
        <f>SUM(N3512)</f>
        <v>0</v>
      </c>
      <c r="P3512" s="201">
        <f t="shared" si="408"/>
        <v>0</v>
      </c>
      <c r="Q3512" s="684"/>
      <c r="R3512" s="685"/>
    </row>
    <row r="3513" spans="2:18">
      <c r="B3513" s="686" t="s">
        <v>41</v>
      </c>
      <c r="C3513" s="269"/>
      <c r="D3513" s="696"/>
      <c r="E3513" s="697"/>
      <c r="F3513" s="205"/>
      <c r="G3513" s="206"/>
      <c r="H3513" s="207"/>
      <c r="I3513" s="208">
        <f>IF(M3488="지원단가",F3513*G3513*H3513,0)</f>
        <v>0</v>
      </c>
      <c r="J3513" s="689">
        <f>SUM(I3513:I3515)</f>
        <v>0</v>
      </c>
      <c r="K3513" s="209">
        <f t="shared" si="405"/>
        <v>0</v>
      </c>
      <c r="L3513" s="210">
        <f t="shared" si="406"/>
        <v>0</v>
      </c>
      <c r="M3513" s="211">
        <f t="shared" si="407"/>
        <v>0</v>
      </c>
      <c r="N3513" s="208">
        <f>IF(Q3491="불승인",0,IF(M3488="지원단가",K3513*L3513*M3513,0))</f>
        <v>0</v>
      </c>
      <c r="O3513" s="689">
        <f>SUM(N3513:N3515)</f>
        <v>0</v>
      </c>
      <c r="P3513" s="209">
        <f t="shared" si="408"/>
        <v>0</v>
      </c>
      <c r="Q3513" s="698"/>
      <c r="R3513" s="699"/>
    </row>
    <row r="3514" spans="2:18">
      <c r="B3514" s="687"/>
      <c r="C3514" s="270"/>
      <c r="D3514" s="704"/>
      <c r="E3514" s="705"/>
      <c r="F3514" s="213"/>
      <c r="G3514" s="214"/>
      <c r="H3514" s="215"/>
      <c r="I3514" s="216">
        <f>IF(M3488="지원단가",F3514*G3514*H3514,0)</f>
        <v>0</v>
      </c>
      <c r="J3514" s="690"/>
      <c r="K3514" s="217">
        <f t="shared" si="405"/>
        <v>0</v>
      </c>
      <c r="L3514" s="218">
        <f t="shared" si="406"/>
        <v>0</v>
      </c>
      <c r="M3514" s="219">
        <f t="shared" si="407"/>
        <v>0</v>
      </c>
      <c r="N3514" s="216">
        <f>IF(Q3491="불승인",0,IF(M3488="지원단가",K3514*L3514*M3514,0))</f>
        <v>0</v>
      </c>
      <c r="O3514" s="690"/>
      <c r="P3514" s="217">
        <f t="shared" si="408"/>
        <v>0</v>
      </c>
      <c r="Q3514" s="706"/>
      <c r="R3514" s="707"/>
    </row>
    <row r="3515" spans="2:18" ht="17.25" thickBot="1">
      <c r="B3515" s="688"/>
      <c r="C3515" s="271"/>
      <c r="D3515" s="700"/>
      <c r="E3515" s="701"/>
      <c r="F3515" s="221"/>
      <c r="G3515" s="222"/>
      <c r="H3515" s="223"/>
      <c r="I3515" s="224">
        <f>IF(M3488="지원단가",F3515*G3515*H3515,0)</f>
        <v>0</v>
      </c>
      <c r="J3515" s="691"/>
      <c r="K3515" s="225">
        <f t="shared" si="405"/>
        <v>0</v>
      </c>
      <c r="L3515" s="226">
        <f t="shared" si="406"/>
        <v>0</v>
      </c>
      <c r="M3515" s="227">
        <f t="shared" si="407"/>
        <v>0</v>
      </c>
      <c r="N3515" s="224">
        <f>IF(Q3491="불승인",0,IF(M3488="지원단가",K3515*L3515*M3515,0))</f>
        <v>0</v>
      </c>
      <c r="O3515" s="691"/>
      <c r="P3515" s="225">
        <f t="shared" si="408"/>
        <v>0</v>
      </c>
      <c r="Q3515" s="702"/>
      <c r="R3515" s="703"/>
    </row>
    <row r="3516" spans="2:18">
      <c r="B3516" s="686" t="s">
        <v>42</v>
      </c>
      <c r="C3516" s="278"/>
      <c r="D3516" s="696"/>
      <c r="E3516" s="697"/>
      <c r="F3516" s="235"/>
      <c r="G3516" s="236"/>
      <c r="H3516" s="237"/>
      <c r="I3516" s="238">
        <f>IF(M3488="지원단가",F3516*G3516*H3516,0)</f>
        <v>0</v>
      </c>
      <c r="J3516" s="689">
        <f>SUM(I3516:I3517)</f>
        <v>0</v>
      </c>
      <c r="K3516" s="239">
        <f t="shared" si="405"/>
        <v>0</v>
      </c>
      <c r="L3516" s="240">
        <f t="shared" si="406"/>
        <v>0</v>
      </c>
      <c r="M3516" s="241">
        <f t="shared" si="407"/>
        <v>0</v>
      </c>
      <c r="N3516" s="238">
        <f>IF(Q3491="불승인",0,IF(M3488="지원단가",K3516*L3516*M3516,0))</f>
        <v>0</v>
      </c>
      <c r="O3516" s="689">
        <f>SUM(N3516:N3517)</f>
        <v>0</v>
      </c>
      <c r="P3516" s="239">
        <f t="shared" si="408"/>
        <v>0</v>
      </c>
      <c r="Q3516" s="698"/>
      <c r="R3516" s="699"/>
    </row>
    <row r="3517" spans="2:18" ht="17.25" thickBot="1">
      <c r="B3517" s="688"/>
      <c r="C3517" s="279"/>
      <c r="D3517" s="700"/>
      <c r="E3517" s="701"/>
      <c r="F3517" s="243"/>
      <c r="G3517" s="244"/>
      <c r="H3517" s="245"/>
      <c r="I3517" s="246">
        <f>IF(M3488="지원단가",F3517*G3517*H3517,0)</f>
        <v>0</v>
      </c>
      <c r="J3517" s="691"/>
      <c r="K3517" s="247">
        <f t="shared" si="405"/>
        <v>0</v>
      </c>
      <c r="L3517" s="248">
        <f t="shared" si="406"/>
        <v>0</v>
      </c>
      <c r="M3517" s="249">
        <f t="shared" si="407"/>
        <v>0</v>
      </c>
      <c r="N3517" s="246">
        <f>IF(Q3491="불승인",0,IF(M3488="지원단가",K3517*L3517*M3517,0))</f>
        <v>0</v>
      </c>
      <c r="O3517" s="691"/>
      <c r="P3517" s="247">
        <f t="shared" si="408"/>
        <v>0</v>
      </c>
      <c r="Q3517" s="702"/>
      <c r="R3517" s="703"/>
    </row>
    <row r="3518" spans="2:18">
      <c r="B3518" s="686" t="s">
        <v>43</v>
      </c>
      <c r="C3518" s="269"/>
      <c r="D3518" s="696"/>
      <c r="E3518" s="697"/>
      <c r="F3518" s="205"/>
      <c r="G3518" s="206"/>
      <c r="H3518" s="207"/>
      <c r="I3518" s="208">
        <f>IF(M3488="지원단가",F3518*G3518*H3518,0)</f>
        <v>0</v>
      </c>
      <c r="J3518" s="689">
        <f>SUM(I3518:I3520)</f>
        <v>0</v>
      </c>
      <c r="K3518" s="209">
        <f t="shared" si="405"/>
        <v>0</v>
      </c>
      <c r="L3518" s="210">
        <f t="shared" si="406"/>
        <v>0</v>
      </c>
      <c r="M3518" s="211">
        <f t="shared" si="407"/>
        <v>0</v>
      </c>
      <c r="N3518" s="208">
        <f>IF(Q3491="불승인",0,IF(M3488="지원단가",K3518*L3518*M3518,0))</f>
        <v>0</v>
      </c>
      <c r="O3518" s="689">
        <f>SUM(N3518:N3520)</f>
        <v>0</v>
      </c>
      <c r="P3518" s="209">
        <f t="shared" si="408"/>
        <v>0</v>
      </c>
      <c r="Q3518" s="698"/>
      <c r="R3518" s="699"/>
    </row>
    <row r="3519" spans="2:18">
      <c r="B3519" s="687"/>
      <c r="C3519" s="270"/>
      <c r="D3519" s="704"/>
      <c r="E3519" s="705"/>
      <c r="F3519" s="213"/>
      <c r="G3519" s="214"/>
      <c r="H3519" s="215"/>
      <c r="I3519" s="216">
        <f>IF(M3488="지원단가",F3519*G3519*H3519,0)</f>
        <v>0</v>
      </c>
      <c r="J3519" s="690"/>
      <c r="K3519" s="217">
        <f t="shared" si="405"/>
        <v>0</v>
      </c>
      <c r="L3519" s="218">
        <f t="shared" si="406"/>
        <v>0</v>
      </c>
      <c r="M3519" s="219">
        <f t="shared" si="407"/>
        <v>0</v>
      </c>
      <c r="N3519" s="216">
        <f>IF(Q3491="불승인",0,IF(M3488="지원단가",K3519*L3519*M3519,0))</f>
        <v>0</v>
      </c>
      <c r="O3519" s="690"/>
      <c r="P3519" s="217">
        <f t="shared" si="408"/>
        <v>0</v>
      </c>
      <c r="Q3519" s="706"/>
      <c r="R3519" s="707"/>
    </row>
    <row r="3520" spans="2:18" ht="17.25" thickBot="1">
      <c r="B3520" s="688"/>
      <c r="C3520" s="271"/>
      <c r="D3520" s="700"/>
      <c r="E3520" s="701"/>
      <c r="F3520" s="221"/>
      <c r="G3520" s="222"/>
      <c r="H3520" s="223"/>
      <c r="I3520" s="224">
        <f>IF(M3488="지원단가",F3520*G3520*H3520,0)</f>
        <v>0</v>
      </c>
      <c r="J3520" s="691"/>
      <c r="K3520" s="225">
        <f t="shared" si="405"/>
        <v>0</v>
      </c>
      <c r="L3520" s="226">
        <f t="shared" si="406"/>
        <v>0</v>
      </c>
      <c r="M3520" s="227">
        <f t="shared" si="407"/>
        <v>0</v>
      </c>
      <c r="N3520" s="224">
        <f>IF(Q3491="불승인",0,IF(M3488="지원단가",K3520*L3520*M3520,0))</f>
        <v>0</v>
      </c>
      <c r="O3520" s="691"/>
      <c r="P3520" s="225">
        <f t="shared" si="408"/>
        <v>0</v>
      </c>
      <c r="Q3520" s="702"/>
      <c r="R3520" s="703"/>
    </row>
    <row r="3521" spans="2:18" ht="17.25" thickBot="1">
      <c r="B3521" s="686" t="s">
        <v>87</v>
      </c>
      <c r="C3521" s="278"/>
      <c r="D3521" s="280"/>
      <c r="E3521" s="281" t="s">
        <v>2297</v>
      </c>
      <c r="F3521" s="235"/>
      <c r="G3521" s="236"/>
      <c r="H3521" s="237"/>
      <c r="I3521" s="238">
        <f>IF(M3488="지원단가",F3521*G3521*H3521,0)</f>
        <v>0</v>
      </c>
      <c r="J3521" s="689">
        <f>SUM(I3521:I3523)</f>
        <v>0</v>
      </c>
      <c r="K3521" s="239">
        <f t="shared" si="405"/>
        <v>0</v>
      </c>
      <c r="L3521" s="240">
        <f t="shared" si="406"/>
        <v>0</v>
      </c>
      <c r="M3521" s="241">
        <f t="shared" si="407"/>
        <v>0</v>
      </c>
      <c r="N3521" s="238">
        <f>IF(Q3491="불승인",0,IF(M3488="지원단가",K3521*L3521*M3521,0))</f>
        <v>0</v>
      </c>
      <c r="O3521" s="689">
        <f>SUM(N3521:N3523)</f>
        <v>0</v>
      </c>
      <c r="P3521" s="239">
        <f t="shared" si="408"/>
        <v>0</v>
      </c>
      <c r="Q3521" s="252"/>
      <c r="R3521" s="253" t="s">
        <v>2298</v>
      </c>
    </row>
    <row r="3522" spans="2:18" ht="17.25" thickTop="1">
      <c r="B3522" s="687"/>
      <c r="C3522" s="270"/>
      <c r="D3522" s="282"/>
      <c r="E3522" s="692" t="e">
        <f>J3521/SUM(J3495:J3520)</f>
        <v>#DIV/0!</v>
      </c>
      <c r="F3522" s="213"/>
      <c r="G3522" s="214"/>
      <c r="H3522" s="215"/>
      <c r="I3522" s="216">
        <f>IF(M3488="지원단가",F3522*G3522*H3522,0)</f>
        <v>0</v>
      </c>
      <c r="J3522" s="690"/>
      <c r="K3522" s="217">
        <f t="shared" si="405"/>
        <v>0</v>
      </c>
      <c r="L3522" s="218">
        <f t="shared" si="406"/>
        <v>0</v>
      </c>
      <c r="M3522" s="219">
        <f t="shared" si="407"/>
        <v>0</v>
      </c>
      <c r="N3522" s="216">
        <f>IF(Q3491="불승인",0,IF(M3488="지원단가",K3522*L3522*M3522,0))</f>
        <v>0</v>
      </c>
      <c r="O3522" s="690"/>
      <c r="P3522" s="217">
        <f t="shared" si="408"/>
        <v>0</v>
      </c>
      <c r="Q3522" s="255"/>
      <c r="R3522" s="694" t="e">
        <f>O3521/SUM(O3495:O3520)</f>
        <v>#DIV/0!</v>
      </c>
    </row>
    <row r="3523" spans="2:18" ht="17.25" thickBot="1">
      <c r="B3523" s="688"/>
      <c r="C3523" s="279"/>
      <c r="D3523" s="283"/>
      <c r="E3523" s="693"/>
      <c r="F3523" s="243"/>
      <c r="G3523" s="244"/>
      <c r="H3523" s="245"/>
      <c r="I3523" s="246">
        <f>IF(M3488="지원단가",F3523*G3523*H3523,0)</f>
        <v>0</v>
      </c>
      <c r="J3523" s="691"/>
      <c r="K3523" s="247">
        <f t="shared" si="405"/>
        <v>0</v>
      </c>
      <c r="L3523" s="248">
        <f t="shared" si="406"/>
        <v>0</v>
      </c>
      <c r="M3523" s="249">
        <f t="shared" si="407"/>
        <v>0</v>
      </c>
      <c r="N3523" s="246">
        <f>IF(Q3491="불승인",0,IF(M3488="지원단가",K3523*L3523*M3523,0))</f>
        <v>0</v>
      </c>
      <c r="O3523" s="691"/>
      <c r="P3523" s="247">
        <f t="shared" si="408"/>
        <v>0</v>
      </c>
      <c r="Q3523" s="257"/>
      <c r="R3523" s="695"/>
    </row>
    <row r="3524" spans="2:18">
      <c r="B3524" s="686" t="s">
        <v>19</v>
      </c>
      <c r="C3524" s="269"/>
      <c r="D3524" s="696"/>
      <c r="E3524" s="697"/>
      <c r="F3524" s="205"/>
      <c r="G3524" s="206"/>
      <c r="H3524" s="207"/>
      <c r="I3524" s="208">
        <f>F3524*G3524*H3524</f>
        <v>0</v>
      </c>
      <c r="J3524" s="689">
        <f>SUM(I3524:I3525)</f>
        <v>0</v>
      </c>
      <c r="K3524" s="209">
        <f t="shared" si="405"/>
        <v>0</v>
      </c>
      <c r="L3524" s="210">
        <f t="shared" si="406"/>
        <v>0</v>
      </c>
      <c r="M3524" s="211">
        <f t="shared" si="407"/>
        <v>0</v>
      </c>
      <c r="N3524" s="208">
        <f>IF(Q3491="불승인", 0,K3524*L3524*M3524)</f>
        <v>0</v>
      </c>
      <c r="O3524" s="689">
        <f>SUM(N3524:N3525)</f>
        <v>0</v>
      </c>
      <c r="P3524" s="209">
        <f t="shared" si="408"/>
        <v>0</v>
      </c>
      <c r="Q3524" s="698"/>
      <c r="R3524" s="699"/>
    </row>
    <row r="3525" spans="2:18" ht="17.25" thickBot="1">
      <c r="B3525" s="688"/>
      <c r="C3525" s="271"/>
      <c r="D3525" s="700"/>
      <c r="E3525" s="701"/>
      <c r="F3525" s="221"/>
      <c r="G3525" s="222"/>
      <c r="H3525" s="223"/>
      <c r="I3525" s="224">
        <f t="shared" ref="I3525:I3526" si="409">F3525*G3525*H3525</f>
        <v>0</v>
      </c>
      <c r="J3525" s="691"/>
      <c r="K3525" s="225">
        <f t="shared" si="405"/>
        <v>0</v>
      </c>
      <c r="L3525" s="226">
        <f t="shared" si="406"/>
        <v>0</v>
      </c>
      <c r="M3525" s="227">
        <f t="shared" si="407"/>
        <v>0</v>
      </c>
      <c r="N3525" s="224">
        <f>IF(Q3491="불승인", 0,K3525*L3525*M3525)</f>
        <v>0</v>
      </c>
      <c r="O3525" s="691"/>
      <c r="P3525" s="225">
        <f t="shared" si="408"/>
        <v>0</v>
      </c>
      <c r="Q3525" s="702"/>
      <c r="R3525" s="703"/>
    </row>
    <row r="3526" spans="2:18" ht="17.25" thickBot="1">
      <c r="B3526" s="258" t="s">
        <v>44</v>
      </c>
      <c r="C3526" s="284"/>
      <c r="D3526" s="682"/>
      <c r="E3526" s="683"/>
      <c r="F3526" s="260"/>
      <c r="G3526" s="261"/>
      <c r="H3526" s="262"/>
      <c r="I3526" s="263">
        <f t="shared" si="409"/>
        <v>0</v>
      </c>
      <c r="J3526" s="264">
        <f>I3526</f>
        <v>0</v>
      </c>
      <c r="K3526" s="265">
        <f t="shared" si="405"/>
        <v>0</v>
      </c>
      <c r="L3526" s="266">
        <f t="shared" si="406"/>
        <v>0</v>
      </c>
      <c r="M3526" s="267">
        <f t="shared" si="407"/>
        <v>0</v>
      </c>
      <c r="N3526" s="263">
        <f>IF(Q3491="불승인", 0,K3526*L3526*M3526)</f>
        <v>0</v>
      </c>
      <c r="O3526" s="264">
        <f>N3526</f>
        <v>0</v>
      </c>
      <c r="P3526" s="265">
        <f t="shared" si="408"/>
        <v>0</v>
      </c>
      <c r="Q3526" s="684"/>
      <c r="R3526" s="685"/>
    </row>
    <row r="3528" spans="2:18" ht="17.25" thickBot="1"/>
    <row r="3529" spans="2:18" ht="19.5">
      <c r="B3529" s="1" t="s">
        <v>0</v>
      </c>
      <c r="C3529" s="742" t="str">
        <f>총괄!$D$2</f>
        <v>공동훈련센터명</v>
      </c>
      <c r="D3529" s="743"/>
      <c r="E3529" s="743"/>
      <c r="F3529" s="744" t="str" cm="1">
        <f t="array" ref="F3529">IFERROR( LOOKUP(2, 1/(과정일람표!$A$13:$A$412=C3530)/(과정일람표!$B$13:$B$412="승인"), IF(과정일람표!$F$13:$F$412="", NA(), "파트너: " &amp; 과정일람표!$F$13:$F$412)),"")</f>
        <v/>
      </c>
      <c r="G3529" s="745"/>
      <c r="H3529" s="746" t="s">
        <v>21</v>
      </c>
      <c r="I3529" s="747"/>
      <c r="J3529" s="747"/>
      <c r="K3529" s="747"/>
      <c r="L3529" s="747"/>
      <c r="M3529" s="747"/>
      <c r="N3529" s="748"/>
      <c r="O3529" s="749" t="s">
        <v>549</v>
      </c>
      <c r="P3529" s="751" t="s">
        <v>550</v>
      </c>
      <c r="Q3529" s="753" t="s">
        <v>13</v>
      </c>
      <c r="R3529" s="754"/>
    </row>
    <row r="3530" spans="2:18" ht="20.25" thickBot="1">
      <c r="B3530" s="2" t="s">
        <v>1</v>
      </c>
      <c r="C3530" s="179">
        <v>83</v>
      </c>
      <c r="D3530" s="755" t="str" cm="1">
        <f t="array" ref="D3530">IFERROR( LOOKUP(2, 1/(과정일람표!$A$13:$A$412=C3530)/(과정일람표!$B$13:$B$412="승인"), IF(과정일람표!$R$13:$R$412="", NA(), 과정일람표!$R$13:$R$412)),"")</f>
        <v/>
      </c>
      <c r="E3530" s="756"/>
      <c r="F3530" s="756"/>
      <c r="G3530" s="757"/>
      <c r="H3530" s="3" t="s">
        <v>14</v>
      </c>
      <c r="I3530" s="4" t="s">
        <v>47</v>
      </c>
      <c r="J3530" s="4" t="s">
        <v>46</v>
      </c>
      <c r="K3530" s="4" t="s">
        <v>34</v>
      </c>
      <c r="L3530" s="4" t="s">
        <v>22</v>
      </c>
      <c r="M3530" s="4" t="s">
        <v>17</v>
      </c>
      <c r="N3530" s="17" t="s">
        <v>554</v>
      </c>
      <c r="O3530" s="750"/>
      <c r="P3530" s="752"/>
      <c r="Q3530" s="738"/>
      <c r="R3530" s="739"/>
    </row>
    <row r="3531" spans="2:18" ht="19.5">
      <c r="B3531" s="720" t="s">
        <v>2</v>
      </c>
      <c r="C3531" s="5" t="s">
        <v>4</v>
      </c>
      <c r="D3531" s="6" t="s">
        <v>5</v>
      </c>
      <c r="E3531" s="6" t="s">
        <v>11</v>
      </c>
      <c r="F3531" s="7" t="s">
        <v>12</v>
      </c>
      <c r="G3531" s="8" t="s">
        <v>2152</v>
      </c>
      <c r="H3531" s="11" t="s">
        <v>15</v>
      </c>
      <c r="I3531" s="180">
        <f>SUM(I3532:I3534)</f>
        <v>0</v>
      </c>
      <c r="J3531" s="180">
        <f>SUM(J3532:J3534)</f>
        <v>0</v>
      </c>
      <c r="K3531" s="180">
        <f>SUM(K3532:K3534)</f>
        <v>0</v>
      </c>
      <c r="L3531" s="723" t="str" cm="1">
        <f t="array" ref="L3531">IFERROR( LOOKUP(2, 1/(과정일람표!$A$13:$A$412=C3530)/(과정일람표!$B$13:$B$412="승인"), IF(과정일람표!$N$13:$N$412="", NA(), 과정일람표!$N$13:$N$412)),"")</f>
        <v/>
      </c>
      <c r="M3531" s="726" t="str" cm="1">
        <f t="array" ref="M3531">IFERROR( LOOKUP(2, 1/(과정일람표!$A$13:$A$412=C3530)/(과정일람표!$B$13:$B$412="승인"), IF(과정일람표!$AA$13:$AA$412="", NA(), 과정일람표!$AA$13:$AA$412)),"")</f>
        <v/>
      </c>
      <c r="N3531" s="729" t="e">
        <f>VLOOKUP(LEFT(N3533,6),NCS단가,5,FALSE)</f>
        <v>#N/A</v>
      </c>
      <c r="O3531" s="731" t="str" cm="1">
        <f t="array" ref="O3531">IFERROR( LOOKUP(2, 1/(과정일람표!$A$13:$A$412=C3530)/(과정일람표!$B$13:$B$412="신청"), IF(과정일람표!$AC$13:$AC$412="", NA(), 과정일람표!$AC$13:$AC$412)),"")</f>
        <v/>
      </c>
      <c r="P3531" s="729" t="e">
        <f>IF(Q3534="불승인",0,IF(OR(D3532="원격대체", D3532="집체",D3532="혼합"),IF(M3531="기준단가",N3531,J3532/(G3534*D3534)),_xlfn.IFS(D3532="원격",2970,D3532="STEP자체", 6160,D3532="STEP공공",4600)))</f>
        <v>#N/A</v>
      </c>
      <c r="Q3531" s="734" t="str">
        <f>IF(총괄!$C$6="전략", IF(P3534&lt;300%,"적정","검토필요"), IF(총괄!$C$6="지산맞", IF(LEN(L3531)=0,"분류입력확인",IF(P3534&lt;VLOOKUP(L3531,테이블!$B$3:$C$5,2,FALSE),"적정","검토필요")),IF(OR(LEN(E3532)&gt;0,LEN(F3532)&gt;0),IF(과정별세부산출!P3534&lt;300%,"적정","검토필요"),IF(과정별세부산출!P3534&lt;VLOOKUP(과정별세부산출!G3532,테이블!$H$3:$I$10,2,FALSE),"적정","검토필요"))))</f>
        <v>분류입력확인</v>
      </c>
      <c r="R3531" s="735"/>
    </row>
    <row r="3532" spans="2:18" ht="20.25" thickBot="1">
      <c r="B3532" s="721"/>
      <c r="C3532" s="181" t="str" cm="1">
        <f t="array" ref="C3532">IFERROR( LOOKUP(2, 1/(과정일람표!$A$13:$A$412=C3530)/(과정일람표!$B$13:$B$412="승인"), IF(과정일람표!$T$13:$T$412="", NA(), 과정일람표!$T$13:$T$412)),"")</f>
        <v/>
      </c>
      <c r="D3532" s="182" t="str" cm="1">
        <f t="array" ref="D3532">IFERROR( LOOKUP(2, 1/(과정일람표!$A$13:$A$412=C3530)/(과정일람표!$B$13:$B$412="승인"), IF(과정일람표!$U$13:$U$412="", NA(), 과정일람표!$U$13:$U$412)),"")</f>
        <v/>
      </c>
      <c r="E3532" s="182" t="str" cm="1">
        <f t="array" ref="E3532">IFERROR( LOOKUP(2, 1/(과정일람표!$A$13:$A$412=C3530)/(과정일람표!$B$13:$B$412="승인"), IF(과정일람표!$K$13:$K$412="", NA(), 과정일람표!$K$13:$K$412)),"")</f>
        <v/>
      </c>
      <c r="F3532" s="182" t="str" cm="1">
        <f t="array" ref="F3532">IFERROR( LOOKUP(2, 1/(과정일람표!$A$13:$A$412=C3530)/(과정일람표!$B$13:$B$412="승인"), IF(과정일람표!$L$13:$L$412="", NA(), 과정일람표!$L$13:$L$412)),"")</f>
        <v/>
      </c>
      <c r="G3532" s="183" t="str" cm="1">
        <f t="array" ref="G3532">IFERROR( LOOKUP(2, 1/(과정일람표!$A$13:$A$412=C3530)/(과정일람표!$B$13:$B$412="승인"), IF(과정일람표!$M$13:$M$412="", NA(), 과정일람표!$M$13:$M$412)),"")</f>
        <v/>
      </c>
      <c r="H3532" s="12" t="s">
        <v>18</v>
      </c>
      <c r="I3532" s="184">
        <f>IF(M3531="기준단가",IF(OR(D3532="집체",D3532="원격대체", D3532="혼합"),N3531*D3534*G3534,_xlfn.IFS(D3532="원격",2970*D3534*G3534,D3532="STEP자체",6160*D3534*G3534,D3532="STEP공공",4600*D3534*G3534)),IF(M3531="E-9",2*N3531*D3534*G3534,SUM(J3538:J3566)))</f>
        <v>0</v>
      </c>
      <c r="J3532" s="184">
        <f>IF(Q3534="불승인",0,IF(M3531="기준단가",IF(OR(D3532="집체",D3532="원격대체", D3532="혼합"),N3531*D3534*G3534,_xlfn.IFS(D3532="원격",2970*D3534*G3534,D3532="STEP자체",6160*D3534*G3534,D3532="STEP공공",4600*D3534*G3534)),IF(M3531="E-9",2*N3531*D3534*G3534,SUM(O3538:O3566))))</f>
        <v>0</v>
      </c>
      <c r="K3532" s="184">
        <f>J3532-I3532</f>
        <v>0</v>
      </c>
      <c r="L3532" s="724"/>
      <c r="M3532" s="727"/>
      <c r="N3532" s="730"/>
      <c r="O3532" s="732"/>
      <c r="P3532" s="733"/>
      <c r="Q3532" s="734"/>
      <c r="R3532" s="735"/>
    </row>
    <row r="3533" spans="2:18" ht="19.5">
      <c r="B3533" s="721"/>
      <c r="C3533" s="9" t="s">
        <v>6</v>
      </c>
      <c r="D3533" s="10" t="s">
        <v>7</v>
      </c>
      <c r="E3533" s="10" t="s">
        <v>8</v>
      </c>
      <c r="F3533" s="10" t="s">
        <v>9</v>
      </c>
      <c r="G3533" s="10" t="s">
        <v>10</v>
      </c>
      <c r="H3533" s="13" t="s">
        <v>19</v>
      </c>
      <c r="I3533" s="184">
        <f>IF(OR(D3532="집체",D3532="혼합"), J3567, 0)</f>
        <v>0</v>
      </c>
      <c r="J3533" s="184">
        <f>IF(Q3534="불승인",0,IF(OR(D3532="집체",D3532="혼합"),O3567,0))</f>
        <v>0</v>
      </c>
      <c r="K3533" s="184">
        <f>J3533-I3533</f>
        <v>0</v>
      </c>
      <c r="L3533" s="724"/>
      <c r="M3533" s="727"/>
      <c r="N3533" s="185" t="str" cm="1">
        <f t="array" ref="N3533">IFERROR( LOOKUP(2, 1/(과정일람표!$A$13:$A$412=C3530)/(과정일람표!$B$13:$B$412="승인"), IF(과정일람표!$J$13:$J$412="", NA(), 과정일람표!$J$13:$J$412)),"")</f>
        <v/>
      </c>
      <c r="O3533" s="736" t="s">
        <v>551</v>
      </c>
      <c r="P3533" s="737"/>
      <c r="Q3533" s="738" t="s">
        <v>85</v>
      </c>
      <c r="R3533" s="739"/>
    </row>
    <row r="3534" spans="2:18" ht="20.25" thickBot="1">
      <c r="B3534" s="722"/>
      <c r="C3534" s="186" t="str" cm="1">
        <f t="array" ref="C3534">IFERROR( LOOKUP(2, 1/(과정일람표!$A$13:$A$412=C3530)/(과정일람표!$B$13:$B$412="승인"), IF(과정일람표!$V$13:$V$412="", NA(), 과정일람표!$V$13:$V$412)),"")</f>
        <v/>
      </c>
      <c r="D3534" s="182" t="str" cm="1">
        <f t="array" ref="D3534">IFERROR( LOOKUP(2, 1/(과정일람표!$A$13:$A$412=C3530)/(과정일람표!$B$13:$B$412="승인"), IF(과정일람표!$W$13:$W$412="", NA(), 과정일람표!$W$13:$W$412)),"")</f>
        <v/>
      </c>
      <c r="E3534" s="187" t="str" cm="1">
        <f t="array" ref="E3534">IFERROR( LOOKUP(2, 1/(과정일람표!$A$13:$A$412=C3530)/(과정일람표!$B$13:$B$412="승인"), IF(과정일람표!$R$13:$R$412="", NA(), 과정일람표!$X$13:$X$412)),"")</f>
        <v/>
      </c>
      <c r="F3534" s="187" t="str" cm="1">
        <f t="array" ref="F3534">IFERROR( LOOKUP(2, 1/(과정일람표!$A$13:$A$412=C3530)/(과정일람표!$B$13:$B$412="승인"), IF(과정일람표!$Y$13:$Y$412="", NA(), 과정일람표!$Y$13:$Y$412)),"")</f>
        <v/>
      </c>
      <c r="G3534" s="187" t="str" cm="1">
        <f t="array" ref="G3534">IFERROR( LOOKUP(2, 1/(과정일람표!$A$13:$A$412=C3530)/(과정일람표!$B$13:$B$412="승인"), IF(과정일람표!$Z$13:$Z$412="", NA(), 과정일람표!$Z$13:$Z$412)),"")</f>
        <v/>
      </c>
      <c r="H3534" s="14" t="s">
        <v>20</v>
      </c>
      <c r="I3534" s="188">
        <f>IF(OR(D3532="집체", D3532="원격대체",D3532="혼합"), J3569, 0)</f>
        <v>0</v>
      </c>
      <c r="J3534" s="188">
        <f>IF(Q3534="불승인",0,IF(OR(D3532="집체",D3532="원격대체",D3532="혼합"),O3569,0))</f>
        <v>0</v>
      </c>
      <c r="K3534" s="188">
        <f>J3534-I3534</f>
        <v>0</v>
      </c>
      <c r="L3534" s="725"/>
      <c r="M3534" s="728"/>
      <c r="N3534" s="189" t="str" cm="1">
        <f t="array" ref="N3534">IFERROR( LOOKUP(2, 1/(과정일람표!$A$13:$A$412=C3530)/(과정일람표!$B$13:$B$412="승인"), IF(과정일람표!$I$13:$I$412="", NA(), 과정일람표!$I$13:$I$412)),"")</f>
        <v/>
      </c>
      <c r="O3534" s="16" t="e">
        <f>O3531/N3531</f>
        <v>#VALUE!</v>
      </c>
      <c r="P3534" s="18" t="e">
        <f>P3531/N3531</f>
        <v>#N/A</v>
      </c>
      <c r="Q3534" s="740" t="s">
        <v>2291</v>
      </c>
      <c r="R3534" s="741"/>
    </row>
    <row r="3535" spans="2:18" ht="17.25" thickBot="1"/>
    <row r="3536" spans="2:18" ht="17.25" thickBot="1">
      <c r="B3536" s="708" t="s">
        <v>24</v>
      </c>
      <c r="C3536" s="710" t="s">
        <v>25</v>
      </c>
      <c r="D3536" s="712" t="s">
        <v>26</v>
      </c>
      <c r="E3536" s="713"/>
      <c r="F3536" s="716" t="s">
        <v>32</v>
      </c>
      <c r="G3536" s="717"/>
      <c r="H3536" s="717"/>
      <c r="I3536" s="717"/>
      <c r="J3536" s="718"/>
      <c r="K3536" s="716" t="s">
        <v>33</v>
      </c>
      <c r="L3536" s="717"/>
      <c r="M3536" s="717"/>
      <c r="N3536" s="717"/>
      <c r="O3536" s="718"/>
      <c r="P3536" s="716" t="s">
        <v>30</v>
      </c>
      <c r="Q3536" s="717"/>
      <c r="R3536" s="718"/>
    </row>
    <row r="3537" spans="2:18" ht="17.25" thickBot="1">
      <c r="B3537" s="709"/>
      <c r="C3537" s="711"/>
      <c r="D3537" s="714"/>
      <c r="E3537" s="715"/>
      <c r="F3537" s="190" t="s">
        <v>27</v>
      </c>
      <c r="G3537" s="191" t="s">
        <v>28</v>
      </c>
      <c r="H3537" s="15" t="s">
        <v>29</v>
      </c>
      <c r="I3537" s="192" t="s">
        <v>16</v>
      </c>
      <c r="J3537" s="193" t="s">
        <v>38</v>
      </c>
      <c r="K3537" s="190" t="s">
        <v>27</v>
      </c>
      <c r="L3537" s="191" t="s">
        <v>28</v>
      </c>
      <c r="M3537" s="15" t="s">
        <v>29</v>
      </c>
      <c r="N3537" s="192" t="s">
        <v>16</v>
      </c>
      <c r="O3537" s="193" t="s">
        <v>38</v>
      </c>
      <c r="P3537" s="190" t="s">
        <v>34</v>
      </c>
      <c r="Q3537" s="719" t="s">
        <v>31</v>
      </c>
      <c r="R3537" s="718"/>
    </row>
    <row r="3538" spans="2:18" ht="17.25" thickBot="1">
      <c r="B3538" s="194" t="s">
        <v>35</v>
      </c>
      <c r="C3538" s="268"/>
      <c r="D3538" s="682"/>
      <c r="E3538" s="683"/>
      <c r="F3538" s="196"/>
      <c r="G3538" s="197"/>
      <c r="H3538" s="198"/>
      <c r="I3538" s="199">
        <f>IF(M3531="지원단가",F3538*G3538*H3538,0)</f>
        <v>0</v>
      </c>
      <c r="J3538" s="200">
        <f>I3538</f>
        <v>0</v>
      </c>
      <c r="K3538" s="201">
        <f t="shared" ref="K3538:K3569" si="410">F3538</f>
        <v>0</v>
      </c>
      <c r="L3538" s="202">
        <f t="shared" ref="L3538:L3569" si="411">G3538</f>
        <v>0</v>
      </c>
      <c r="M3538" s="203">
        <f t="shared" ref="M3538:M3569" si="412">H3538</f>
        <v>0</v>
      </c>
      <c r="N3538" s="199">
        <f>IF(Q3534="불승인", 0,IF(M3531="지원단가",K3538*L3538*M3538,0))</f>
        <v>0</v>
      </c>
      <c r="O3538" s="200">
        <f>SUM(N3538)</f>
        <v>0</v>
      </c>
      <c r="P3538" s="201">
        <f>N3538-I3538</f>
        <v>0</v>
      </c>
      <c r="Q3538" s="684"/>
      <c r="R3538" s="685"/>
    </row>
    <row r="3539" spans="2:18">
      <c r="B3539" s="686" t="s">
        <v>36</v>
      </c>
      <c r="C3539" s="269"/>
      <c r="D3539" s="696"/>
      <c r="E3539" s="697"/>
      <c r="F3539" s="205"/>
      <c r="G3539" s="206"/>
      <c r="H3539" s="207"/>
      <c r="I3539" s="208">
        <f>IF(M3531="지원단가",F3539*G3539*H3539,0)</f>
        <v>0</v>
      </c>
      <c r="J3539" s="689">
        <f>SUM(I3539:I3542)</f>
        <v>0</v>
      </c>
      <c r="K3539" s="209">
        <f t="shared" si="410"/>
        <v>0</v>
      </c>
      <c r="L3539" s="210">
        <f t="shared" si="411"/>
        <v>0</v>
      </c>
      <c r="M3539" s="211">
        <f t="shared" si="412"/>
        <v>0</v>
      </c>
      <c r="N3539" s="208">
        <f>IF(Q3534="불승인",0,IF(M3531="지원단가",K3539*L3539*M3539,0))</f>
        <v>0</v>
      </c>
      <c r="O3539" s="689">
        <f>SUM(N3539:N3542)</f>
        <v>0</v>
      </c>
      <c r="P3539" s="209">
        <f t="shared" ref="P3539:P3569" si="413">N3539-I3539</f>
        <v>0</v>
      </c>
      <c r="Q3539" s="698"/>
      <c r="R3539" s="699"/>
    </row>
    <row r="3540" spans="2:18">
      <c r="B3540" s="687"/>
      <c r="C3540" s="270"/>
      <c r="D3540" s="704"/>
      <c r="E3540" s="705"/>
      <c r="F3540" s="213"/>
      <c r="G3540" s="214"/>
      <c r="H3540" s="215"/>
      <c r="I3540" s="216">
        <f>IF(M3531="지원단가",F3540*G3540*H3540,0)</f>
        <v>0</v>
      </c>
      <c r="J3540" s="690"/>
      <c r="K3540" s="217">
        <f t="shared" si="410"/>
        <v>0</v>
      </c>
      <c r="L3540" s="218">
        <f t="shared" si="411"/>
        <v>0</v>
      </c>
      <c r="M3540" s="219">
        <f t="shared" si="412"/>
        <v>0</v>
      </c>
      <c r="N3540" s="216">
        <f>IF(Q3534="불승인",0,IF(M3531="지원단가",K3540*L3540*M3540,0))</f>
        <v>0</v>
      </c>
      <c r="O3540" s="690"/>
      <c r="P3540" s="217">
        <f t="shared" si="413"/>
        <v>0</v>
      </c>
      <c r="Q3540" s="706"/>
      <c r="R3540" s="707"/>
    </row>
    <row r="3541" spans="2:18">
      <c r="B3541" s="687"/>
      <c r="C3541" s="270"/>
      <c r="D3541" s="704"/>
      <c r="E3541" s="705"/>
      <c r="F3541" s="213"/>
      <c r="G3541" s="214"/>
      <c r="H3541" s="215"/>
      <c r="I3541" s="216">
        <f>IF(M3531="지원단가",F3541*G3541*H3541,0)</f>
        <v>0</v>
      </c>
      <c r="J3541" s="690"/>
      <c r="K3541" s="217">
        <f t="shared" si="410"/>
        <v>0</v>
      </c>
      <c r="L3541" s="218">
        <f t="shared" si="411"/>
        <v>0</v>
      </c>
      <c r="M3541" s="219">
        <f t="shared" si="412"/>
        <v>0</v>
      </c>
      <c r="N3541" s="216">
        <f>IF(Q3534="불승인",0,IF(M3531="지원단가",K3541*L3541*M3541,0))</f>
        <v>0</v>
      </c>
      <c r="O3541" s="690"/>
      <c r="P3541" s="217">
        <f t="shared" si="413"/>
        <v>0</v>
      </c>
      <c r="Q3541" s="706"/>
      <c r="R3541" s="707"/>
    </row>
    <row r="3542" spans="2:18" ht="17.25" thickBot="1">
      <c r="B3542" s="688"/>
      <c r="C3542" s="271"/>
      <c r="D3542" s="700"/>
      <c r="E3542" s="701"/>
      <c r="F3542" s="221"/>
      <c r="G3542" s="222"/>
      <c r="H3542" s="223"/>
      <c r="I3542" s="224">
        <f>IF(M3531="지원단가",F3542*G3542*H3542,0)</f>
        <v>0</v>
      </c>
      <c r="J3542" s="691"/>
      <c r="K3542" s="225">
        <f t="shared" si="410"/>
        <v>0</v>
      </c>
      <c r="L3542" s="226">
        <f t="shared" si="411"/>
        <v>0</v>
      </c>
      <c r="M3542" s="227">
        <f t="shared" si="412"/>
        <v>0</v>
      </c>
      <c r="N3542" s="224">
        <f>IF(Q3534="불승인",0,IF(M3531="지원단가",K3542*L3542*M3542,0))</f>
        <v>0</v>
      </c>
      <c r="O3542" s="691"/>
      <c r="P3542" s="225">
        <f t="shared" si="413"/>
        <v>0</v>
      </c>
      <c r="Q3542" s="702"/>
      <c r="R3542" s="703"/>
    </row>
    <row r="3543" spans="2:18">
      <c r="B3543" s="686" t="s">
        <v>37</v>
      </c>
      <c r="C3543" s="269"/>
      <c r="D3543" s="272"/>
      <c r="E3543" s="273"/>
      <c r="F3543" s="205"/>
      <c r="G3543" s="206"/>
      <c r="H3543" s="207"/>
      <c r="I3543" s="208">
        <f>IF(M3531="지원단가",F3543*G3543*H3543,0)</f>
        <v>0</v>
      </c>
      <c r="J3543" s="689">
        <f>SUM(I3543:I3548)</f>
        <v>0</v>
      </c>
      <c r="K3543" s="209">
        <f t="shared" si="410"/>
        <v>0</v>
      </c>
      <c r="L3543" s="210">
        <f t="shared" si="411"/>
        <v>0</v>
      </c>
      <c r="M3543" s="211">
        <f t="shared" si="412"/>
        <v>0</v>
      </c>
      <c r="N3543" s="208">
        <f>IF(Q3534="불승인",0,IF(M3531="지원단가",K3543*L3543*M3543,0))</f>
        <v>0</v>
      </c>
      <c r="O3543" s="689">
        <f>SUM(N3543:N3548)</f>
        <v>0</v>
      </c>
      <c r="P3543" s="209">
        <f t="shared" si="413"/>
        <v>0</v>
      </c>
      <c r="Q3543" s="698"/>
      <c r="R3543" s="699"/>
    </row>
    <row r="3544" spans="2:18">
      <c r="B3544" s="687"/>
      <c r="C3544" s="270"/>
      <c r="D3544" s="274"/>
      <c r="E3544" s="275"/>
      <c r="F3544" s="213"/>
      <c r="G3544" s="214"/>
      <c r="H3544" s="215"/>
      <c r="I3544" s="216">
        <f>IF(M3531="지원단가",F3544*G3544*H3544,0)</f>
        <v>0</v>
      </c>
      <c r="J3544" s="690"/>
      <c r="K3544" s="217">
        <f t="shared" si="410"/>
        <v>0</v>
      </c>
      <c r="L3544" s="218">
        <f t="shared" si="411"/>
        <v>0</v>
      </c>
      <c r="M3544" s="219">
        <f t="shared" si="412"/>
        <v>0</v>
      </c>
      <c r="N3544" s="216">
        <f>IF(Q3534="불승인",0,IF(M3531="지원단가",K3544*L3544*M3544,0))</f>
        <v>0</v>
      </c>
      <c r="O3544" s="690"/>
      <c r="P3544" s="217">
        <f t="shared" si="413"/>
        <v>0</v>
      </c>
      <c r="Q3544" s="706"/>
      <c r="R3544" s="707"/>
    </row>
    <row r="3545" spans="2:18">
      <c r="B3545" s="687"/>
      <c r="C3545" s="270"/>
      <c r="D3545" s="274"/>
      <c r="E3545" s="275"/>
      <c r="F3545" s="213"/>
      <c r="G3545" s="214"/>
      <c r="H3545" s="215"/>
      <c r="I3545" s="216">
        <f>IF(M3531="지원단가",F3545*G3545*H3545,0)</f>
        <v>0</v>
      </c>
      <c r="J3545" s="690"/>
      <c r="K3545" s="217">
        <f t="shared" si="410"/>
        <v>0</v>
      </c>
      <c r="L3545" s="218">
        <f t="shared" si="411"/>
        <v>0</v>
      </c>
      <c r="M3545" s="219">
        <f t="shared" si="412"/>
        <v>0</v>
      </c>
      <c r="N3545" s="216">
        <f>IF(Q3534="불승인",0,IF(M3531="지원단가",K3545*L3545*M3545,0))</f>
        <v>0</v>
      </c>
      <c r="O3545" s="690"/>
      <c r="P3545" s="217">
        <f t="shared" si="413"/>
        <v>0</v>
      </c>
      <c r="Q3545" s="706"/>
      <c r="R3545" s="707"/>
    </row>
    <row r="3546" spans="2:18">
      <c r="B3546" s="687"/>
      <c r="C3546" s="270"/>
      <c r="D3546" s="274"/>
      <c r="E3546" s="275"/>
      <c r="F3546" s="213"/>
      <c r="G3546" s="214"/>
      <c r="H3546" s="215"/>
      <c r="I3546" s="216">
        <f>IF(M3531="지원단가",F3546*G3546*H3546,0)</f>
        <v>0</v>
      </c>
      <c r="J3546" s="690"/>
      <c r="K3546" s="217">
        <f t="shared" si="410"/>
        <v>0</v>
      </c>
      <c r="L3546" s="218">
        <f t="shared" si="411"/>
        <v>0</v>
      </c>
      <c r="M3546" s="219">
        <f t="shared" si="412"/>
        <v>0</v>
      </c>
      <c r="N3546" s="216">
        <f>IF(Q3534="불승인",0,IF(M3531="지원단가",K3546*L3546*M3546,0))</f>
        <v>0</v>
      </c>
      <c r="O3546" s="690"/>
      <c r="P3546" s="217">
        <f t="shared" si="413"/>
        <v>0</v>
      </c>
      <c r="Q3546" s="706"/>
      <c r="R3546" s="707"/>
    </row>
    <row r="3547" spans="2:18">
      <c r="B3547" s="687"/>
      <c r="C3547" s="270"/>
      <c r="D3547" s="274"/>
      <c r="E3547" s="275"/>
      <c r="F3547" s="213"/>
      <c r="G3547" s="214"/>
      <c r="H3547" s="215"/>
      <c r="I3547" s="216">
        <f>IF(M3531="지원단가",F3547*G3547*H3547,0)</f>
        <v>0</v>
      </c>
      <c r="J3547" s="690"/>
      <c r="K3547" s="217">
        <f t="shared" si="410"/>
        <v>0</v>
      </c>
      <c r="L3547" s="218">
        <f t="shared" si="411"/>
        <v>0</v>
      </c>
      <c r="M3547" s="219">
        <f t="shared" si="412"/>
        <v>0</v>
      </c>
      <c r="N3547" s="216">
        <f>IF(Q3534="불승인",0,IF(M3531="지원단가",K3547*L3547*M3547,0))</f>
        <v>0</v>
      </c>
      <c r="O3547" s="690"/>
      <c r="P3547" s="217">
        <f t="shared" si="413"/>
        <v>0</v>
      </c>
      <c r="Q3547" s="706"/>
      <c r="R3547" s="707"/>
    </row>
    <row r="3548" spans="2:18" ht="17.25" thickBot="1">
      <c r="B3548" s="688"/>
      <c r="C3548" s="271"/>
      <c r="D3548" s="276"/>
      <c r="E3548" s="277"/>
      <c r="F3548" s="221"/>
      <c r="G3548" s="222"/>
      <c r="H3548" s="223"/>
      <c r="I3548" s="224">
        <f>IF(M3531="지원단가",F3548*G3548*H3548,0)</f>
        <v>0</v>
      </c>
      <c r="J3548" s="691"/>
      <c r="K3548" s="225">
        <f t="shared" si="410"/>
        <v>0</v>
      </c>
      <c r="L3548" s="226">
        <f t="shared" si="411"/>
        <v>0</v>
      </c>
      <c r="M3548" s="227">
        <f t="shared" si="412"/>
        <v>0</v>
      </c>
      <c r="N3548" s="224">
        <f>IF(Q3534="불승인",0,IF(M3531="지원단가",K3548*L3548*M3548,0))</f>
        <v>0</v>
      </c>
      <c r="O3548" s="691"/>
      <c r="P3548" s="225">
        <f t="shared" si="413"/>
        <v>0</v>
      </c>
      <c r="Q3548" s="702"/>
      <c r="R3548" s="703"/>
    </row>
    <row r="3549" spans="2:18">
      <c r="B3549" s="686" t="s">
        <v>39</v>
      </c>
      <c r="C3549" s="269"/>
      <c r="D3549" s="696"/>
      <c r="E3549" s="697"/>
      <c r="F3549" s="205"/>
      <c r="G3549" s="206"/>
      <c r="H3549" s="207"/>
      <c r="I3549" s="208">
        <f>IF(M3531="지원단가",F3549*G3549*H3549,0)</f>
        <v>0</v>
      </c>
      <c r="J3549" s="689">
        <f>SUM(I3549:I3554)</f>
        <v>0</v>
      </c>
      <c r="K3549" s="209">
        <f t="shared" si="410"/>
        <v>0</v>
      </c>
      <c r="L3549" s="210">
        <f t="shared" si="411"/>
        <v>0</v>
      </c>
      <c r="M3549" s="211">
        <f t="shared" si="412"/>
        <v>0</v>
      </c>
      <c r="N3549" s="208">
        <f>IF(Q3534="불승인",0,IF(M3531="지원단가",K3549*L3549*M3549,0))</f>
        <v>0</v>
      </c>
      <c r="O3549" s="689">
        <f>SUM(N3549:N3554)</f>
        <v>0</v>
      </c>
      <c r="P3549" s="209">
        <f t="shared" si="413"/>
        <v>0</v>
      </c>
      <c r="Q3549" s="698"/>
      <c r="R3549" s="699"/>
    </row>
    <row r="3550" spans="2:18">
      <c r="B3550" s="687"/>
      <c r="C3550" s="270"/>
      <c r="D3550" s="704"/>
      <c r="E3550" s="705"/>
      <c r="F3550" s="213"/>
      <c r="G3550" s="214"/>
      <c r="H3550" s="215"/>
      <c r="I3550" s="216">
        <f>IF(M3531="지원단가",F3550*G3550*H3550,0)</f>
        <v>0</v>
      </c>
      <c r="J3550" s="690"/>
      <c r="K3550" s="217">
        <f t="shared" si="410"/>
        <v>0</v>
      </c>
      <c r="L3550" s="218">
        <f t="shared" si="411"/>
        <v>0</v>
      </c>
      <c r="M3550" s="219">
        <f t="shared" si="412"/>
        <v>0</v>
      </c>
      <c r="N3550" s="216">
        <f>IF(Q3534="불승인",0,IF(M3531="지원단가",K3550*L3550*M3550,0))</f>
        <v>0</v>
      </c>
      <c r="O3550" s="690"/>
      <c r="P3550" s="217">
        <f t="shared" si="413"/>
        <v>0</v>
      </c>
      <c r="Q3550" s="706"/>
      <c r="R3550" s="707"/>
    </row>
    <row r="3551" spans="2:18">
      <c r="B3551" s="687"/>
      <c r="C3551" s="270"/>
      <c r="D3551" s="704"/>
      <c r="E3551" s="705"/>
      <c r="F3551" s="213"/>
      <c r="G3551" s="214"/>
      <c r="H3551" s="215"/>
      <c r="I3551" s="216">
        <f>IF(M3531="지원단가",F3551*G3551*H3551,0)</f>
        <v>0</v>
      </c>
      <c r="J3551" s="690"/>
      <c r="K3551" s="217">
        <f t="shared" si="410"/>
        <v>0</v>
      </c>
      <c r="L3551" s="218">
        <f t="shared" si="411"/>
        <v>0</v>
      </c>
      <c r="M3551" s="219">
        <f t="shared" si="412"/>
        <v>0</v>
      </c>
      <c r="N3551" s="216">
        <f>IF(Q3534="불승인",0,IF(M3531="지원단가",K3551*L3551*M3551,0))</f>
        <v>0</v>
      </c>
      <c r="O3551" s="690"/>
      <c r="P3551" s="217">
        <f t="shared" si="413"/>
        <v>0</v>
      </c>
      <c r="Q3551" s="706"/>
      <c r="R3551" s="707"/>
    </row>
    <row r="3552" spans="2:18">
      <c r="B3552" s="687"/>
      <c r="C3552" s="270"/>
      <c r="D3552" s="704"/>
      <c r="E3552" s="705"/>
      <c r="F3552" s="213"/>
      <c r="G3552" s="214"/>
      <c r="H3552" s="215"/>
      <c r="I3552" s="216">
        <f>IF(M3531="지원단가",F3552*G3552*H3552,0)</f>
        <v>0</v>
      </c>
      <c r="J3552" s="690"/>
      <c r="K3552" s="217">
        <f t="shared" si="410"/>
        <v>0</v>
      </c>
      <c r="L3552" s="218">
        <f t="shared" si="411"/>
        <v>0</v>
      </c>
      <c r="M3552" s="219">
        <f t="shared" si="412"/>
        <v>0</v>
      </c>
      <c r="N3552" s="216">
        <f>IF(Q3534="불승인",0,IF(M3531="지원단가",K3552*L3552*M3552,0))</f>
        <v>0</v>
      </c>
      <c r="O3552" s="690"/>
      <c r="P3552" s="217">
        <f t="shared" si="413"/>
        <v>0</v>
      </c>
      <c r="Q3552" s="706"/>
      <c r="R3552" s="707"/>
    </row>
    <row r="3553" spans="2:18">
      <c r="B3553" s="687"/>
      <c r="C3553" s="270"/>
      <c r="D3553" s="704"/>
      <c r="E3553" s="705"/>
      <c r="F3553" s="213"/>
      <c r="G3553" s="214"/>
      <c r="H3553" s="215"/>
      <c r="I3553" s="216">
        <f>IF(M3531="지원단가",F3553*G3553*H3553,0)</f>
        <v>0</v>
      </c>
      <c r="J3553" s="690"/>
      <c r="K3553" s="217">
        <f t="shared" si="410"/>
        <v>0</v>
      </c>
      <c r="L3553" s="218">
        <f t="shared" si="411"/>
        <v>0</v>
      </c>
      <c r="M3553" s="219">
        <f t="shared" si="412"/>
        <v>0</v>
      </c>
      <c r="N3553" s="216">
        <f>IF(Q3534="불승인",0,IF(M3531="지원단가",K3553*L3553*M3553,0))</f>
        <v>0</v>
      </c>
      <c r="O3553" s="690"/>
      <c r="P3553" s="217">
        <f t="shared" si="413"/>
        <v>0</v>
      </c>
      <c r="Q3553" s="706"/>
      <c r="R3553" s="707"/>
    </row>
    <row r="3554" spans="2:18" ht="17.25" thickBot="1">
      <c r="B3554" s="688"/>
      <c r="C3554" s="271"/>
      <c r="D3554" s="700"/>
      <c r="E3554" s="701"/>
      <c r="F3554" s="221"/>
      <c r="G3554" s="222"/>
      <c r="H3554" s="223"/>
      <c r="I3554" s="224">
        <f>IF(M3531="지원단가",F3554*G3554*H3554,0)</f>
        <v>0</v>
      </c>
      <c r="J3554" s="691"/>
      <c r="K3554" s="225">
        <f t="shared" si="410"/>
        <v>0</v>
      </c>
      <c r="L3554" s="226">
        <f t="shared" si="411"/>
        <v>0</v>
      </c>
      <c r="M3554" s="227">
        <f t="shared" si="412"/>
        <v>0</v>
      </c>
      <c r="N3554" s="224">
        <f>IF(Q3534="불승인",0,IF(M3531="지원단가",K3554*L3554*M3554,0))</f>
        <v>0</v>
      </c>
      <c r="O3554" s="691"/>
      <c r="P3554" s="225">
        <f t="shared" si="413"/>
        <v>0</v>
      </c>
      <c r="Q3554" s="702"/>
      <c r="R3554" s="703"/>
    </row>
    <row r="3555" spans="2:18" ht="17.25" thickBot="1">
      <c r="B3555" s="194" t="s">
        <v>40</v>
      </c>
      <c r="C3555" s="268"/>
      <c r="D3555" s="682"/>
      <c r="E3555" s="683"/>
      <c r="F3555" s="196"/>
      <c r="G3555" s="197"/>
      <c r="H3555" s="198"/>
      <c r="I3555" s="199">
        <f>IF(M3531="지원단가",F3555*G3555*H3555,0)</f>
        <v>0</v>
      </c>
      <c r="J3555" s="200">
        <f>I3555</f>
        <v>0</v>
      </c>
      <c r="K3555" s="201">
        <f t="shared" si="410"/>
        <v>0</v>
      </c>
      <c r="L3555" s="202">
        <f t="shared" si="411"/>
        <v>0</v>
      </c>
      <c r="M3555" s="203">
        <f t="shared" si="412"/>
        <v>0</v>
      </c>
      <c r="N3555" s="199">
        <f>IF(Q3534="불승인",0,IF(M3531="지원단가",K3555*L3555*M3555,0))</f>
        <v>0</v>
      </c>
      <c r="O3555" s="200">
        <f>SUM(N3555)</f>
        <v>0</v>
      </c>
      <c r="P3555" s="201">
        <f t="shared" si="413"/>
        <v>0</v>
      </c>
      <c r="Q3555" s="684"/>
      <c r="R3555" s="685"/>
    </row>
    <row r="3556" spans="2:18">
      <c r="B3556" s="686" t="s">
        <v>41</v>
      </c>
      <c r="C3556" s="269"/>
      <c r="D3556" s="696"/>
      <c r="E3556" s="697"/>
      <c r="F3556" s="205"/>
      <c r="G3556" s="206"/>
      <c r="H3556" s="207"/>
      <c r="I3556" s="208">
        <f>IF(M3531="지원단가",F3556*G3556*H3556,0)</f>
        <v>0</v>
      </c>
      <c r="J3556" s="689">
        <f>SUM(I3556:I3558)</f>
        <v>0</v>
      </c>
      <c r="K3556" s="209">
        <f t="shared" si="410"/>
        <v>0</v>
      </c>
      <c r="L3556" s="210">
        <f t="shared" si="411"/>
        <v>0</v>
      </c>
      <c r="M3556" s="211">
        <f t="shared" si="412"/>
        <v>0</v>
      </c>
      <c r="N3556" s="208">
        <f>IF(Q3534="불승인",0,IF(M3531="지원단가",K3556*L3556*M3556,0))</f>
        <v>0</v>
      </c>
      <c r="O3556" s="689">
        <f>SUM(N3556:N3558)</f>
        <v>0</v>
      </c>
      <c r="P3556" s="209">
        <f t="shared" si="413"/>
        <v>0</v>
      </c>
      <c r="Q3556" s="698"/>
      <c r="R3556" s="699"/>
    </row>
    <row r="3557" spans="2:18">
      <c r="B3557" s="687"/>
      <c r="C3557" s="270"/>
      <c r="D3557" s="704"/>
      <c r="E3557" s="705"/>
      <c r="F3557" s="213"/>
      <c r="G3557" s="214"/>
      <c r="H3557" s="215"/>
      <c r="I3557" s="216">
        <f>IF(M3531="지원단가",F3557*G3557*H3557,0)</f>
        <v>0</v>
      </c>
      <c r="J3557" s="690"/>
      <c r="K3557" s="217">
        <f t="shared" si="410"/>
        <v>0</v>
      </c>
      <c r="L3557" s="218">
        <f t="shared" si="411"/>
        <v>0</v>
      </c>
      <c r="M3557" s="219">
        <f t="shared" si="412"/>
        <v>0</v>
      </c>
      <c r="N3557" s="216">
        <f>IF(Q3534="불승인",0,IF(M3531="지원단가",K3557*L3557*M3557,0))</f>
        <v>0</v>
      </c>
      <c r="O3557" s="690"/>
      <c r="P3557" s="217">
        <f t="shared" si="413"/>
        <v>0</v>
      </c>
      <c r="Q3557" s="706"/>
      <c r="R3557" s="707"/>
    </row>
    <row r="3558" spans="2:18" ht="17.25" thickBot="1">
      <c r="B3558" s="688"/>
      <c r="C3558" s="271"/>
      <c r="D3558" s="700"/>
      <c r="E3558" s="701"/>
      <c r="F3558" s="221"/>
      <c r="G3558" s="222"/>
      <c r="H3558" s="223"/>
      <c r="I3558" s="224">
        <f>IF(M3531="지원단가",F3558*G3558*H3558,0)</f>
        <v>0</v>
      </c>
      <c r="J3558" s="691"/>
      <c r="K3558" s="225">
        <f t="shared" si="410"/>
        <v>0</v>
      </c>
      <c r="L3558" s="226">
        <f t="shared" si="411"/>
        <v>0</v>
      </c>
      <c r="M3558" s="227">
        <f t="shared" si="412"/>
        <v>0</v>
      </c>
      <c r="N3558" s="224">
        <f>IF(Q3534="불승인",0,IF(M3531="지원단가",K3558*L3558*M3558,0))</f>
        <v>0</v>
      </c>
      <c r="O3558" s="691"/>
      <c r="P3558" s="225">
        <f t="shared" si="413"/>
        <v>0</v>
      </c>
      <c r="Q3558" s="702"/>
      <c r="R3558" s="703"/>
    </row>
    <row r="3559" spans="2:18">
      <c r="B3559" s="686" t="s">
        <v>42</v>
      </c>
      <c r="C3559" s="278"/>
      <c r="D3559" s="696"/>
      <c r="E3559" s="697"/>
      <c r="F3559" s="235"/>
      <c r="G3559" s="236"/>
      <c r="H3559" s="237"/>
      <c r="I3559" s="238">
        <f>IF(M3531="지원단가",F3559*G3559*H3559,0)</f>
        <v>0</v>
      </c>
      <c r="J3559" s="689">
        <f>SUM(I3559:I3560)</f>
        <v>0</v>
      </c>
      <c r="K3559" s="239">
        <f t="shared" si="410"/>
        <v>0</v>
      </c>
      <c r="L3559" s="240">
        <f t="shared" si="411"/>
        <v>0</v>
      </c>
      <c r="M3559" s="241">
        <f t="shared" si="412"/>
        <v>0</v>
      </c>
      <c r="N3559" s="238">
        <f>IF(Q3534="불승인",0,IF(M3531="지원단가",K3559*L3559*M3559,0))</f>
        <v>0</v>
      </c>
      <c r="O3559" s="689">
        <f>SUM(N3559:N3560)</f>
        <v>0</v>
      </c>
      <c r="P3559" s="239">
        <f t="shared" si="413"/>
        <v>0</v>
      </c>
      <c r="Q3559" s="698"/>
      <c r="R3559" s="699"/>
    </row>
    <row r="3560" spans="2:18" ht="17.25" thickBot="1">
      <c r="B3560" s="688"/>
      <c r="C3560" s="279"/>
      <c r="D3560" s="700"/>
      <c r="E3560" s="701"/>
      <c r="F3560" s="243"/>
      <c r="G3560" s="244"/>
      <c r="H3560" s="245"/>
      <c r="I3560" s="246">
        <f>IF(M3531="지원단가",F3560*G3560*H3560,0)</f>
        <v>0</v>
      </c>
      <c r="J3560" s="691"/>
      <c r="K3560" s="247">
        <f t="shared" si="410"/>
        <v>0</v>
      </c>
      <c r="L3560" s="248">
        <f t="shared" si="411"/>
        <v>0</v>
      </c>
      <c r="M3560" s="249">
        <f t="shared" si="412"/>
        <v>0</v>
      </c>
      <c r="N3560" s="246">
        <f>IF(Q3534="불승인",0,IF(M3531="지원단가",K3560*L3560*M3560,0))</f>
        <v>0</v>
      </c>
      <c r="O3560" s="691"/>
      <c r="P3560" s="247">
        <f t="shared" si="413"/>
        <v>0</v>
      </c>
      <c r="Q3560" s="702"/>
      <c r="R3560" s="703"/>
    </row>
    <row r="3561" spans="2:18">
      <c r="B3561" s="686" t="s">
        <v>43</v>
      </c>
      <c r="C3561" s="269"/>
      <c r="D3561" s="696"/>
      <c r="E3561" s="697"/>
      <c r="F3561" s="205"/>
      <c r="G3561" s="206"/>
      <c r="H3561" s="207"/>
      <c r="I3561" s="208">
        <f>IF(M3531="지원단가",F3561*G3561*H3561,0)</f>
        <v>0</v>
      </c>
      <c r="J3561" s="689">
        <f>SUM(I3561:I3563)</f>
        <v>0</v>
      </c>
      <c r="K3561" s="209">
        <f t="shared" si="410"/>
        <v>0</v>
      </c>
      <c r="L3561" s="210">
        <f t="shared" si="411"/>
        <v>0</v>
      </c>
      <c r="M3561" s="211">
        <f t="shared" si="412"/>
        <v>0</v>
      </c>
      <c r="N3561" s="208">
        <f>IF(Q3534="불승인",0,IF(M3531="지원단가",K3561*L3561*M3561,0))</f>
        <v>0</v>
      </c>
      <c r="O3561" s="689">
        <f>SUM(N3561:N3563)</f>
        <v>0</v>
      </c>
      <c r="P3561" s="209">
        <f t="shared" si="413"/>
        <v>0</v>
      </c>
      <c r="Q3561" s="698"/>
      <c r="R3561" s="699"/>
    </row>
    <row r="3562" spans="2:18">
      <c r="B3562" s="687"/>
      <c r="C3562" s="270"/>
      <c r="D3562" s="704"/>
      <c r="E3562" s="705"/>
      <c r="F3562" s="213"/>
      <c r="G3562" s="214"/>
      <c r="H3562" s="215"/>
      <c r="I3562" s="216">
        <f>IF(M3531="지원단가",F3562*G3562*H3562,0)</f>
        <v>0</v>
      </c>
      <c r="J3562" s="690"/>
      <c r="K3562" s="217">
        <f t="shared" si="410"/>
        <v>0</v>
      </c>
      <c r="L3562" s="218">
        <f t="shared" si="411"/>
        <v>0</v>
      </c>
      <c r="M3562" s="219">
        <f t="shared" si="412"/>
        <v>0</v>
      </c>
      <c r="N3562" s="216">
        <f>IF(Q3534="불승인",0,IF(M3531="지원단가",K3562*L3562*M3562,0))</f>
        <v>0</v>
      </c>
      <c r="O3562" s="690"/>
      <c r="P3562" s="217">
        <f t="shared" si="413"/>
        <v>0</v>
      </c>
      <c r="Q3562" s="706"/>
      <c r="R3562" s="707"/>
    </row>
    <row r="3563" spans="2:18" ht="17.25" thickBot="1">
      <c r="B3563" s="688"/>
      <c r="C3563" s="271"/>
      <c r="D3563" s="700"/>
      <c r="E3563" s="701"/>
      <c r="F3563" s="221"/>
      <c r="G3563" s="222"/>
      <c r="H3563" s="223"/>
      <c r="I3563" s="224">
        <f>IF(M3531="지원단가",F3563*G3563*H3563,0)</f>
        <v>0</v>
      </c>
      <c r="J3563" s="691"/>
      <c r="K3563" s="225">
        <f t="shared" si="410"/>
        <v>0</v>
      </c>
      <c r="L3563" s="226">
        <f t="shared" si="411"/>
        <v>0</v>
      </c>
      <c r="M3563" s="227">
        <f t="shared" si="412"/>
        <v>0</v>
      </c>
      <c r="N3563" s="224">
        <f>IF(Q3534="불승인",0,IF(M3531="지원단가",K3563*L3563*M3563,0))</f>
        <v>0</v>
      </c>
      <c r="O3563" s="691"/>
      <c r="P3563" s="225">
        <f t="shared" si="413"/>
        <v>0</v>
      </c>
      <c r="Q3563" s="702"/>
      <c r="R3563" s="703"/>
    </row>
    <row r="3564" spans="2:18" ht="17.25" thickBot="1">
      <c r="B3564" s="686" t="s">
        <v>87</v>
      </c>
      <c r="C3564" s="278"/>
      <c r="D3564" s="280"/>
      <c r="E3564" s="281" t="s">
        <v>2297</v>
      </c>
      <c r="F3564" s="235"/>
      <c r="G3564" s="236"/>
      <c r="H3564" s="237"/>
      <c r="I3564" s="238">
        <f>IF(M3531="지원단가",F3564*G3564*H3564,0)</f>
        <v>0</v>
      </c>
      <c r="J3564" s="689">
        <f>SUM(I3564:I3566)</f>
        <v>0</v>
      </c>
      <c r="K3564" s="239">
        <f t="shared" si="410"/>
        <v>0</v>
      </c>
      <c r="L3564" s="240">
        <f t="shared" si="411"/>
        <v>0</v>
      </c>
      <c r="M3564" s="241">
        <f t="shared" si="412"/>
        <v>0</v>
      </c>
      <c r="N3564" s="238">
        <f>IF(Q3534="불승인",0,IF(M3531="지원단가",K3564*L3564*M3564,0))</f>
        <v>0</v>
      </c>
      <c r="O3564" s="689">
        <f>SUM(N3564:N3566)</f>
        <v>0</v>
      </c>
      <c r="P3564" s="239">
        <f t="shared" si="413"/>
        <v>0</v>
      </c>
      <c r="Q3564" s="252"/>
      <c r="R3564" s="253" t="s">
        <v>2298</v>
      </c>
    </row>
    <row r="3565" spans="2:18" ht="17.25" thickTop="1">
      <c r="B3565" s="687"/>
      <c r="C3565" s="270"/>
      <c r="D3565" s="282"/>
      <c r="E3565" s="692" t="e">
        <f>J3564/SUM(J3538:J3563)</f>
        <v>#DIV/0!</v>
      </c>
      <c r="F3565" s="213"/>
      <c r="G3565" s="214"/>
      <c r="H3565" s="215"/>
      <c r="I3565" s="216">
        <f>IF(M3531="지원단가",F3565*G3565*H3565,0)</f>
        <v>0</v>
      </c>
      <c r="J3565" s="690"/>
      <c r="K3565" s="217">
        <f t="shared" si="410"/>
        <v>0</v>
      </c>
      <c r="L3565" s="218">
        <f t="shared" si="411"/>
        <v>0</v>
      </c>
      <c r="M3565" s="219">
        <f t="shared" si="412"/>
        <v>0</v>
      </c>
      <c r="N3565" s="216">
        <f>IF(Q3534="불승인",0,IF(M3531="지원단가",K3565*L3565*M3565,0))</f>
        <v>0</v>
      </c>
      <c r="O3565" s="690"/>
      <c r="P3565" s="217">
        <f t="shared" si="413"/>
        <v>0</v>
      </c>
      <c r="Q3565" s="255"/>
      <c r="R3565" s="694" t="e">
        <f>O3564/SUM(O3538:O3563)</f>
        <v>#DIV/0!</v>
      </c>
    </row>
    <row r="3566" spans="2:18" ht="17.25" thickBot="1">
      <c r="B3566" s="688"/>
      <c r="C3566" s="279"/>
      <c r="D3566" s="283"/>
      <c r="E3566" s="693"/>
      <c r="F3566" s="243"/>
      <c r="G3566" s="244"/>
      <c r="H3566" s="245"/>
      <c r="I3566" s="246">
        <f>IF(M3531="지원단가",F3566*G3566*H3566,0)</f>
        <v>0</v>
      </c>
      <c r="J3566" s="691"/>
      <c r="K3566" s="247">
        <f t="shared" si="410"/>
        <v>0</v>
      </c>
      <c r="L3566" s="248">
        <f t="shared" si="411"/>
        <v>0</v>
      </c>
      <c r="M3566" s="249">
        <f t="shared" si="412"/>
        <v>0</v>
      </c>
      <c r="N3566" s="246">
        <f>IF(Q3534="불승인",0,IF(M3531="지원단가",K3566*L3566*M3566,0))</f>
        <v>0</v>
      </c>
      <c r="O3566" s="691"/>
      <c r="P3566" s="247">
        <f t="shared" si="413"/>
        <v>0</v>
      </c>
      <c r="Q3566" s="257"/>
      <c r="R3566" s="695"/>
    </row>
    <row r="3567" spans="2:18">
      <c r="B3567" s="686" t="s">
        <v>19</v>
      </c>
      <c r="C3567" s="269"/>
      <c r="D3567" s="696"/>
      <c r="E3567" s="697"/>
      <c r="F3567" s="205"/>
      <c r="G3567" s="206"/>
      <c r="H3567" s="207"/>
      <c r="I3567" s="208">
        <f>F3567*G3567*H3567</f>
        <v>0</v>
      </c>
      <c r="J3567" s="689">
        <f>SUM(I3567:I3568)</f>
        <v>0</v>
      </c>
      <c r="K3567" s="209">
        <f t="shared" si="410"/>
        <v>0</v>
      </c>
      <c r="L3567" s="210">
        <f t="shared" si="411"/>
        <v>0</v>
      </c>
      <c r="M3567" s="211">
        <f t="shared" si="412"/>
        <v>0</v>
      </c>
      <c r="N3567" s="208">
        <f>IF(Q3534="불승인", 0,K3567*L3567*M3567)</f>
        <v>0</v>
      </c>
      <c r="O3567" s="689">
        <f>SUM(N3567:N3568)</f>
        <v>0</v>
      </c>
      <c r="P3567" s="209">
        <f t="shared" si="413"/>
        <v>0</v>
      </c>
      <c r="Q3567" s="698"/>
      <c r="R3567" s="699"/>
    </row>
    <row r="3568" spans="2:18" ht="17.25" thickBot="1">
      <c r="B3568" s="688"/>
      <c r="C3568" s="271"/>
      <c r="D3568" s="700"/>
      <c r="E3568" s="701"/>
      <c r="F3568" s="221"/>
      <c r="G3568" s="222"/>
      <c r="H3568" s="223"/>
      <c r="I3568" s="224">
        <f t="shared" ref="I3568:I3569" si="414">F3568*G3568*H3568</f>
        <v>0</v>
      </c>
      <c r="J3568" s="691"/>
      <c r="K3568" s="225">
        <f t="shared" si="410"/>
        <v>0</v>
      </c>
      <c r="L3568" s="226">
        <f t="shared" si="411"/>
        <v>0</v>
      </c>
      <c r="M3568" s="227">
        <f t="shared" si="412"/>
        <v>0</v>
      </c>
      <c r="N3568" s="224">
        <f>IF(Q3534="불승인", 0,K3568*L3568*M3568)</f>
        <v>0</v>
      </c>
      <c r="O3568" s="691"/>
      <c r="P3568" s="225">
        <f t="shared" si="413"/>
        <v>0</v>
      </c>
      <c r="Q3568" s="702"/>
      <c r="R3568" s="703"/>
    </row>
    <row r="3569" spans="2:18" ht="17.25" thickBot="1">
      <c r="B3569" s="258" t="s">
        <v>44</v>
      </c>
      <c r="C3569" s="284"/>
      <c r="D3569" s="682"/>
      <c r="E3569" s="683"/>
      <c r="F3569" s="260"/>
      <c r="G3569" s="261"/>
      <c r="H3569" s="262"/>
      <c r="I3569" s="263">
        <f t="shared" si="414"/>
        <v>0</v>
      </c>
      <c r="J3569" s="264">
        <f>I3569</f>
        <v>0</v>
      </c>
      <c r="K3569" s="265">
        <f t="shared" si="410"/>
        <v>0</v>
      </c>
      <c r="L3569" s="266">
        <f t="shared" si="411"/>
        <v>0</v>
      </c>
      <c r="M3569" s="267">
        <f t="shared" si="412"/>
        <v>0</v>
      </c>
      <c r="N3569" s="263">
        <f>IF(Q3534="불승인", 0,K3569*L3569*M3569)</f>
        <v>0</v>
      </c>
      <c r="O3569" s="264">
        <f>N3569</f>
        <v>0</v>
      </c>
      <c r="P3569" s="265">
        <f t="shared" si="413"/>
        <v>0</v>
      </c>
      <c r="Q3569" s="684"/>
      <c r="R3569" s="685"/>
    </row>
    <row r="3571" spans="2:18" ht="17.25" thickBot="1"/>
    <row r="3572" spans="2:18" ht="19.5">
      <c r="B3572" s="1" t="s">
        <v>0</v>
      </c>
      <c r="C3572" s="742" t="str">
        <f>총괄!$D$2</f>
        <v>공동훈련센터명</v>
      </c>
      <c r="D3572" s="743"/>
      <c r="E3572" s="743"/>
      <c r="F3572" s="744" t="str" cm="1">
        <f t="array" ref="F3572">IFERROR( LOOKUP(2, 1/(과정일람표!$A$13:$A$412=C3573)/(과정일람표!$B$13:$B$412="승인"), IF(과정일람표!$F$13:$F$412="", NA(), "파트너: " &amp; 과정일람표!$F$13:$F$412)),"")</f>
        <v/>
      </c>
      <c r="G3572" s="745"/>
      <c r="H3572" s="746" t="s">
        <v>21</v>
      </c>
      <c r="I3572" s="747"/>
      <c r="J3572" s="747"/>
      <c r="K3572" s="747"/>
      <c r="L3572" s="747"/>
      <c r="M3572" s="747"/>
      <c r="N3572" s="748"/>
      <c r="O3572" s="749" t="s">
        <v>549</v>
      </c>
      <c r="P3572" s="751" t="s">
        <v>550</v>
      </c>
      <c r="Q3572" s="753" t="s">
        <v>13</v>
      </c>
      <c r="R3572" s="754"/>
    </row>
    <row r="3573" spans="2:18" ht="20.25" thickBot="1">
      <c r="B3573" s="2" t="s">
        <v>1</v>
      </c>
      <c r="C3573" s="179">
        <v>84</v>
      </c>
      <c r="D3573" s="755" t="str" cm="1">
        <f t="array" ref="D3573">IFERROR( LOOKUP(2, 1/(과정일람표!$A$13:$A$412=C3573)/(과정일람표!$B$13:$B$412="승인"), IF(과정일람표!$R$13:$R$412="", NA(), 과정일람표!$R$13:$R$412)),"")</f>
        <v/>
      </c>
      <c r="E3573" s="756"/>
      <c r="F3573" s="756"/>
      <c r="G3573" s="757"/>
      <c r="H3573" s="3" t="s">
        <v>14</v>
      </c>
      <c r="I3573" s="4" t="s">
        <v>47</v>
      </c>
      <c r="J3573" s="4" t="s">
        <v>46</v>
      </c>
      <c r="K3573" s="4" t="s">
        <v>34</v>
      </c>
      <c r="L3573" s="4" t="s">
        <v>22</v>
      </c>
      <c r="M3573" s="4" t="s">
        <v>17</v>
      </c>
      <c r="N3573" s="17" t="s">
        <v>554</v>
      </c>
      <c r="O3573" s="750"/>
      <c r="P3573" s="752"/>
      <c r="Q3573" s="738"/>
      <c r="R3573" s="739"/>
    </row>
    <row r="3574" spans="2:18" ht="19.5">
      <c r="B3574" s="720" t="s">
        <v>2</v>
      </c>
      <c r="C3574" s="5" t="s">
        <v>4</v>
      </c>
      <c r="D3574" s="6" t="s">
        <v>5</v>
      </c>
      <c r="E3574" s="6" t="s">
        <v>11</v>
      </c>
      <c r="F3574" s="7" t="s">
        <v>12</v>
      </c>
      <c r="G3574" s="8" t="s">
        <v>2152</v>
      </c>
      <c r="H3574" s="11" t="s">
        <v>15</v>
      </c>
      <c r="I3574" s="180">
        <f>SUM(I3575:I3577)</f>
        <v>0</v>
      </c>
      <c r="J3574" s="180">
        <f>SUM(J3575:J3577)</f>
        <v>0</v>
      </c>
      <c r="K3574" s="180">
        <f>SUM(K3575:K3577)</f>
        <v>0</v>
      </c>
      <c r="L3574" s="723" t="str" cm="1">
        <f t="array" ref="L3574">IFERROR( LOOKUP(2, 1/(과정일람표!$A$13:$A$412=C3573)/(과정일람표!$B$13:$B$412="승인"), IF(과정일람표!$N$13:$N$412="", NA(), 과정일람표!$N$13:$N$412)),"")</f>
        <v/>
      </c>
      <c r="M3574" s="726" t="str" cm="1">
        <f t="array" ref="M3574">IFERROR( LOOKUP(2, 1/(과정일람표!$A$13:$A$412=C3573)/(과정일람표!$B$13:$B$412="승인"), IF(과정일람표!$AA$13:$AA$412="", NA(), 과정일람표!$AA$13:$AA$412)),"")</f>
        <v/>
      </c>
      <c r="N3574" s="729" t="e">
        <f>VLOOKUP(LEFT(N3576,6),NCS단가,5,FALSE)</f>
        <v>#N/A</v>
      </c>
      <c r="O3574" s="731" t="str" cm="1">
        <f t="array" ref="O3574">IFERROR( LOOKUP(2, 1/(과정일람표!$A$13:$A$412=C3573)/(과정일람표!$B$13:$B$412="신청"), IF(과정일람표!$AC$13:$AC$412="", NA(), 과정일람표!$AC$13:$AC$412)),"")</f>
        <v/>
      </c>
      <c r="P3574" s="729" t="e">
        <f>IF(Q3577="불승인",0,IF(OR(D3575="원격대체", D3575="집체",D3575="혼합"),IF(M3574="기준단가",N3574,J3575/(G3577*D3577)),_xlfn.IFS(D3575="원격",2970,D3575="STEP자체", 6160,D3575="STEP공공",4600)))</f>
        <v>#N/A</v>
      </c>
      <c r="Q3574" s="734" t="str">
        <f>IF(총괄!$C$6="전략", IF(P3577&lt;300%,"적정","검토필요"), IF(총괄!$C$6="지산맞", IF(LEN(L3574)=0,"분류입력확인",IF(P3577&lt;VLOOKUP(L3574,테이블!$B$3:$C$5,2,FALSE),"적정","검토필요")),IF(OR(LEN(E3575)&gt;0,LEN(F3575)&gt;0),IF(과정별세부산출!P3577&lt;300%,"적정","검토필요"),IF(과정별세부산출!P3577&lt;VLOOKUP(과정별세부산출!G3575,테이블!$H$3:$I$10,2,FALSE),"적정","검토필요"))))</f>
        <v>분류입력확인</v>
      </c>
      <c r="R3574" s="735"/>
    </row>
    <row r="3575" spans="2:18" ht="20.25" thickBot="1">
      <c r="B3575" s="721"/>
      <c r="C3575" s="181" t="str" cm="1">
        <f t="array" ref="C3575">IFERROR( LOOKUP(2, 1/(과정일람표!$A$13:$A$412=C3573)/(과정일람표!$B$13:$B$412="승인"), IF(과정일람표!$T$13:$T$412="", NA(), 과정일람표!$T$13:$T$412)),"")</f>
        <v/>
      </c>
      <c r="D3575" s="182" t="str" cm="1">
        <f t="array" ref="D3575">IFERROR( LOOKUP(2, 1/(과정일람표!$A$13:$A$412=C3573)/(과정일람표!$B$13:$B$412="승인"), IF(과정일람표!$U$13:$U$412="", NA(), 과정일람표!$U$13:$U$412)),"")</f>
        <v/>
      </c>
      <c r="E3575" s="182" t="str" cm="1">
        <f t="array" ref="E3575">IFERROR( LOOKUP(2, 1/(과정일람표!$A$13:$A$412=C3573)/(과정일람표!$B$13:$B$412="승인"), IF(과정일람표!$K$13:$K$412="", NA(), 과정일람표!$K$13:$K$412)),"")</f>
        <v/>
      </c>
      <c r="F3575" s="182" t="str" cm="1">
        <f t="array" ref="F3575">IFERROR( LOOKUP(2, 1/(과정일람표!$A$13:$A$412=C3573)/(과정일람표!$B$13:$B$412="승인"), IF(과정일람표!$L$13:$L$412="", NA(), 과정일람표!$L$13:$L$412)),"")</f>
        <v/>
      </c>
      <c r="G3575" s="183" t="str" cm="1">
        <f t="array" ref="G3575">IFERROR( LOOKUP(2, 1/(과정일람표!$A$13:$A$412=C3573)/(과정일람표!$B$13:$B$412="승인"), IF(과정일람표!$M$13:$M$412="", NA(), 과정일람표!$M$13:$M$412)),"")</f>
        <v/>
      </c>
      <c r="H3575" s="12" t="s">
        <v>18</v>
      </c>
      <c r="I3575" s="184">
        <f>IF(M3574="기준단가",IF(OR(D3575="집체",D3575="원격대체", D3575="혼합"),N3574*D3577*G3577,_xlfn.IFS(D3575="원격",2970*D3577*G3577,D3575="STEP자체",6160*D3577*G3577,D3575="STEP공공",4600*D3577*G3577)),IF(M3574="E-9",2*N3574*D3577*G3577,SUM(J3581:J3609)))</f>
        <v>0</v>
      </c>
      <c r="J3575" s="184">
        <f>IF(Q3577="불승인",0,IF(M3574="기준단가",IF(OR(D3575="집체",D3575="원격대체", D3575="혼합"),N3574*D3577*G3577,_xlfn.IFS(D3575="원격",2970*D3577*G3577,D3575="STEP자체",6160*D3577*G3577,D3575="STEP공공",4600*D3577*G3577)),IF(M3574="E-9",2*N3574*D3577*G3577,SUM(O3581:O3609))))</f>
        <v>0</v>
      </c>
      <c r="K3575" s="184">
        <f>J3575-I3575</f>
        <v>0</v>
      </c>
      <c r="L3575" s="724"/>
      <c r="M3575" s="727"/>
      <c r="N3575" s="730"/>
      <c r="O3575" s="732"/>
      <c r="P3575" s="733"/>
      <c r="Q3575" s="734"/>
      <c r="R3575" s="735"/>
    </row>
    <row r="3576" spans="2:18" ht="19.5">
      <c r="B3576" s="721"/>
      <c r="C3576" s="9" t="s">
        <v>6</v>
      </c>
      <c r="D3576" s="10" t="s">
        <v>7</v>
      </c>
      <c r="E3576" s="10" t="s">
        <v>8</v>
      </c>
      <c r="F3576" s="10" t="s">
        <v>9</v>
      </c>
      <c r="G3576" s="10" t="s">
        <v>10</v>
      </c>
      <c r="H3576" s="13" t="s">
        <v>19</v>
      </c>
      <c r="I3576" s="184">
        <f>IF(OR(D3575="집체",D3575="혼합"), J3610, 0)</f>
        <v>0</v>
      </c>
      <c r="J3576" s="184">
        <f>IF(Q3577="불승인",0,IF(OR(D3575="집체",D3575="혼합"),O3610,0))</f>
        <v>0</v>
      </c>
      <c r="K3576" s="184">
        <f>J3576-I3576</f>
        <v>0</v>
      </c>
      <c r="L3576" s="724"/>
      <c r="M3576" s="727"/>
      <c r="N3576" s="185" t="str" cm="1">
        <f t="array" ref="N3576">IFERROR( LOOKUP(2, 1/(과정일람표!$A$13:$A$412=C3573)/(과정일람표!$B$13:$B$412="승인"), IF(과정일람표!$J$13:$J$412="", NA(), 과정일람표!$J$13:$J$412)),"")</f>
        <v/>
      </c>
      <c r="O3576" s="736" t="s">
        <v>551</v>
      </c>
      <c r="P3576" s="737"/>
      <c r="Q3576" s="738" t="s">
        <v>85</v>
      </c>
      <c r="R3576" s="739"/>
    </row>
    <row r="3577" spans="2:18" ht="20.25" thickBot="1">
      <c r="B3577" s="722"/>
      <c r="C3577" s="186" t="str" cm="1">
        <f t="array" ref="C3577">IFERROR( LOOKUP(2, 1/(과정일람표!$A$13:$A$412=C3573)/(과정일람표!$B$13:$B$412="승인"), IF(과정일람표!$V$13:$V$412="", NA(), 과정일람표!$V$13:$V$412)),"")</f>
        <v/>
      </c>
      <c r="D3577" s="182" t="str" cm="1">
        <f t="array" ref="D3577">IFERROR( LOOKUP(2, 1/(과정일람표!$A$13:$A$412=C3573)/(과정일람표!$B$13:$B$412="승인"), IF(과정일람표!$W$13:$W$412="", NA(), 과정일람표!$W$13:$W$412)),"")</f>
        <v/>
      </c>
      <c r="E3577" s="187" t="str" cm="1">
        <f t="array" ref="E3577">IFERROR( LOOKUP(2, 1/(과정일람표!$A$13:$A$412=C3573)/(과정일람표!$B$13:$B$412="승인"), IF(과정일람표!$R$13:$R$412="", NA(), 과정일람표!$X$13:$X$412)),"")</f>
        <v/>
      </c>
      <c r="F3577" s="187" t="str" cm="1">
        <f t="array" ref="F3577">IFERROR( LOOKUP(2, 1/(과정일람표!$A$13:$A$412=C3573)/(과정일람표!$B$13:$B$412="승인"), IF(과정일람표!$Y$13:$Y$412="", NA(), 과정일람표!$Y$13:$Y$412)),"")</f>
        <v/>
      </c>
      <c r="G3577" s="187" t="str" cm="1">
        <f t="array" ref="G3577">IFERROR( LOOKUP(2, 1/(과정일람표!$A$13:$A$412=C3573)/(과정일람표!$B$13:$B$412="승인"), IF(과정일람표!$Z$13:$Z$412="", NA(), 과정일람표!$Z$13:$Z$412)),"")</f>
        <v/>
      </c>
      <c r="H3577" s="14" t="s">
        <v>20</v>
      </c>
      <c r="I3577" s="188">
        <f>IF(OR(D3575="집체", D3575="원격대체",D3575="혼합"), J3612, 0)</f>
        <v>0</v>
      </c>
      <c r="J3577" s="188">
        <f>IF(Q3577="불승인",0,IF(OR(D3575="집체",D3575="원격대체",D3575="혼합"),O3612,0))</f>
        <v>0</v>
      </c>
      <c r="K3577" s="188">
        <f>J3577-I3577</f>
        <v>0</v>
      </c>
      <c r="L3577" s="725"/>
      <c r="M3577" s="728"/>
      <c r="N3577" s="189" t="str" cm="1">
        <f t="array" ref="N3577">IFERROR( LOOKUP(2, 1/(과정일람표!$A$13:$A$412=C3573)/(과정일람표!$B$13:$B$412="승인"), IF(과정일람표!$I$13:$I$412="", NA(), 과정일람표!$I$13:$I$412)),"")</f>
        <v/>
      </c>
      <c r="O3577" s="16" t="e">
        <f>O3574/N3574</f>
        <v>#VALUE!</v>
      </c>
      <c r="P3577" s="18" t="e">
        <f>P3574/N3574</f>
        <v>#N/A</v>
      </c>
      <c r="Q3577" s="740" t="s">
        <v>2291</v>
      </c>
      <c r="R3577" s="741"/>
    </row>
    <row r="3578" spans="2:18" ht="17.25" thickBot="1"/>
    <row r="3579" spans="2:18" ht="17.25" thickBot="1">
      <c r="B3579" s="708" t="s">
        <v>24</v>
      </c>
      <c r="C3579" s="710" t="s">
        <v>25</v>
      </c>
      <c r="D3579" s="712" t="s">
        <v>26</v>
      </c>
      <c r="E3579" s="713"/>
      <c r="F3579" s="716" t="s">
        <v>32</v>
      </c>
      <c r="G3579" s="717"/>
      <c r="H3579" s="717"/>
      <c r="I3579" s="717"/>
      <c r="J3579" s="718"/>
      <c r="K3579" s="716" t="s">
        <v>33</v>
      </c>
      <c r="L3579" s="717"/>
      <c r="M3579" s="717"/>
      <c r="N3579" s="717"/>
      <c r="O3579" s="718"/>
      <c r="P3579" s="716" t="s">
        <v>30</v>
      </c>
      <c r="Q3579" s="717"/>
      <c r="R3579" s="718"/>
    </row>
    <row r="3580" spans="2:18" ht="17.25" thickBot="1">
      <c r="B3580" s="709"/>
      <c r="C3580" s="711"/>
      <c r="D3580" s="714"/>
      <c r="E3580" s="715"/>
      <c r="F3580" s="190" t="s">
        <v>27</v>
      </c>
      <c r="G3580" s="191" t="s">
        <v>28</v>
      </c>
      <c r="H3580" s="15" t="s">
        <v>29</v>
      </c>
      <c r="I3580" s="192" t="s">
        <v>16</v>
      </c>
      <c r="J3580" s="193" t="s">
        <v>38</v>
      </c>
      <c r="K3580" s="190" t="s">
        <v>27</v>
      </c>
      <c r="L3580" s="191" t="s">
        <v>28</v>
      </c>
      <c r="M3580" s="15" t="s">
        <v>29</v>
      </c>
      <c r="N3580" s="192" t="s">
        <v>16</v>
      </c>
      <c r="O3580" s="193" t="s">
        <v>38</v>
      </c>
      <c r="P3580" s="190" t="s">
        <v>34</v>
      </c>
      <c r="Q3580" s="719" t="s">
        <v>31</v>
      </c>
      <c r="R3580" s="718"/>
    </row>
    <row r="3581" spans="2:18" ht="17.25" thickBot="1">
      <c r="B3581" s="194" t="s">
        <v>35</v>
      </c>
      <c r="C3581" s="268"/>
      <c r="D3581" s="682"/>
      <c r="E3581" s="683"/>
      <c r="F3581" s="196"/>
      <c r="G3581" s="197"/>
      <c r="H3581" s="198"/>
      <c r="I3581" s="199">
        <f>IF(M3574="지원단가",F3581*G3581*H3581,0)</f>
        <v>0</v>
      </c>
      <c r="J3581" s="200">
        <f>I3581</f>
        <v>0</v>
      </c>
      <c r="K3581" s="201">
        <f t="shared" ref="K3581:K3612" si="415">F3581</f>
        <v>0</v>
      </c>
      <c r="L3581" s="202">
        <f t="shared" ref="L3581:L3612" si="416">G3581</f>
        <v>0</v>
      </c>
      <c r="M3581" s="203">
        <f t="shared" ref="M3581:M3612" si="417">H3581</f>
        <v>0</v>
      </c>
      <c r="N3581" s="199">
        <f>IF(Q3577="불승인", 0,IF(M3574="지원단가",K3581*L3581*M3581,0))</f>
        <v>0</v>
      </c>
      <c r="O3581" s="200">
        <f>SUM(N3581)</f>
        <v>0</v>
      </c>
      <c r="P3581" s="201">
        <f>N3581-I3581</f>
        <v>0</v>
      </c>
      <c r="Q3581" s="684"/>
      <c r="R3581" s="685"/>
    </row>
    <row r="3582" spans="2:18">
      <c r="B3582" s="686" t="s">
        <v>36</v>
      </c>
      <c r="C3582" s="269"/>
      <c r="D3582" s="696"/>
      <c r="E3582" s="697"/>
      <c r="F3582" s="205"/>
      <c r="G3582" s="206"/>
      <c r="H3582" s="207"/>
      <c r="I3582" s="208">
        <f>IF(M3574="지원단가",F3582*G3582*H3582,0)</f>
        <v>0</v>
      </c>
      <c r="J3582" s="689">
        <f>SUM(I3582:I3585)</f>
        <v>0</v>
      </c>
      <c r="K3582" s="209">
        <f t="shared" si="415"/>
        <v>0</v>
      </c>
      <c r="L3582" s="210">
        <f t="shared" si="416"/>
        <v>0</v>
      </c>
      <c r="M3582" s="211">
        <f t="shared" si="417"/>
        <v>0</v>
      </c>
      <c r="N3582" s="208">
        <f>IF(Q3577="불승인",0,IF(M3574="지원단가",K3582*L3582*M3582,0))</f>
        <v>0</v>
      </c>
      <c r="O3582" s="689">
        <f>SUM(N3582:N3585)</f>
        <v>0</v>
      </c>
      <c r="P3582" s="209">
        <f t="shared" ref="P3582:P3612" si="418">N3582-I3582</f>
        <v>0</v>
      </c>
      <c r="Q3582" s="698"/>
      <c r="R3582" s="699"/>
    </row>
    <row r="3583" spans="2:18">
      <c r="B3583" s="687"/>
      <c r="C3583" s="270"/>
      <c r="D3583" s="704"/>
      <c r="E3583" s="705"/>
      <c r="F3583" s="213"/>
      <c r="G3583" s="214"/>
      <c r="H3583" s="215"/>
      <c r="I3583" s="216">
        <f>IF(M3574="지원단가",F3583*G3583*H3583,0)</f>
        <v>0</v>
      </c>
      <c r="J3583" s="690"/>
      <c r="K3583" s="217">
        <f t="shared" si="415"/>
        <v>0</v>
      </c>
      <c r="L3583" s="218">
        <f t="shared" si="416"/>
        <v>0</v>
      </c>
      <c r="M3583" s="219">
        <f t="shared" si="417"/>
        <v>0</v>
      </c>
      <c r="N3583" s="216">
        <f>IF(Q3577="불승인",0,IF(M3574="지원단가",K3583*L3583*M3583,0))</f>
        <v>0</v>
      </c>
      <c r="O3583" s="690"/>
      <c r="P3583" s="217">
        <f t="shared" si="418"/>
        <v>0</v>
      </c>
      <c r="Q3583" s="706"/>
      <c r="R3583" s="707"/>
    </row>
    <row r="3584" spans="2:18">
      <c r="B3584" s="687"/>
      <c r="C3584" s="270"/>
      <c r="D3584" s="704"/>
      <c r="E3584" s="705"/>
      <c r="F3584" s="213"/>
      <c r="G3584" s="214"/>
      <c r="H3584" s="215"/>
      <c r="I3584" s="216">
        <f>IF(M3574="지원단가",F3584*G3584*H3584,0)</f>
        <v>0</v>
      </c>
      <c r="J3584" s="690"/>
      <c r="K3584" s="217">
        <f t="shared" si="415"/>
        <v>0</v>
      </c>
      <c r="L3584" s="218">
        <f t="shared" si="416"/>
        <v>0</v>
      </c>
      <c r="M3584" s="219">
        <f t="shared" si="417"/>
        <v>0</v>
      </c>
      <c r="N3584" s="216">
        <f>IF(Q3577="불승인",0,IF(M3574="지원단가",K3584*L3584*M3584,0))</f>
        <v>0</v>
      </c>
      <c r="O3584" s="690"/>
      <c r="P3584" s="217">
        <f t="shared" si="418"/>
        <v>0</v>
      </c>
      <c r="Q3584" s="706"/>
      <c r="R3584" s="707"/>
    </row>
    <row r="3585" spans="2:18" ht="17.25" thickBot="1">
      <c r="B3585" s="688"/>
      <c r="C3585" s="271"/>
      <c r="D3585" s="700"/>
      <c r="E3585" s="701"/>
      <c r="F3585" s="221"/>
      <c r="G3585" s="222"/>
      <c r="H3585" s="223"/>
      <c r="I3585" s="224">
        <f>IF(M3574="지원단가",F3585*G3585*H3585,0)</f>
        <v>0</v>
      </c>
      <c r="J3585" s="691"/>
      <c r="K3585" s="225">
        <f t="shared" si="415"/>
        <v>0</v>
      </c>
      <c r="L3585" s="226">
        <f t="shared" si="416"/>
        <v>0</v>
      </c>
      <c r="M3585" s="227">
        <f t="shared" si="417"/>
        <v>0</v>
      </c>
      <c r="N3585" s="224">
        <f>IF(Q3577="불승인",0,IF(M3574="지원단가",K3585*L3585*M3585,0))</f>
        <v>0</v>
      </c>
      <c r="O3585" s="691"/>
      <c r="P3585" s="225">
        <f t="shared" si="418"/>
        <v>0</v>
      </c>
      <c r="Q3585" s="702"/>
      <c r="R3585" s="703"/>
    </row>
    <row r="3586" spans="2:18">
      <c r="B3586" s="686" t="s">
        <v>37</v>
      </c>
      <c r="C3586" s="269"/>
      <c r="D3586" s="272"/>
      <c r="E3586" s="273"/>
      <c r="F3586" s="205"/>
      <c r="G3586" s="206"/>
      <c r="H3586" s="207"/>
      <c r="I3586" s="208">
        <f>IF(M3574="지원단가",F3586*G3586*H3586,0)</f>
        <v>0</v>
      </c>
      <c r="J3586" s="689">
        <f>SUM(I3586:I3591)</f>
        <v>0</v>
      </c>
      <c r="K3586" s="209">
        <f t="shared" si="415"/>
        <v>0</v>
      </c>
      <c r="L3586" s="210">
        <f t="shared" si="416"/>
        <v>0</v>
      </c>
      <c r="M3586" s="211">
        <f t="shared" si="417"/>
        <v>0</v>
      </c>
      <c r="N3586" s="208">
        <f>IF(Q3577="불승인",0,IF(M3574="지원단가",K3586*L3586*M3586,0))</f>
        <v>0</v>
      </c>
      <c r="O3586" s="689">
        <f>SUM(N3586:N3591)</f>
        <v>0</v>
      </c>
      <c r="P3586" s="209">
        <f t="shared" si="418"/>
        <v>0</v>
      </c>
      <c r="Q3586" s="698"/>
      <c r="R3586" s="699"/>
    </row>
    <row r="3587" spans="2:18">
      <c r="B3587" s="687"/>
      <c r="C3587" s="270"/>
      <c r="D3587" s="274"/>
      <c r="E3587" s="275"/>
      <c r="F3587" s="213"/>
      <c r="G3587" s="214"/>
      <c r="H3587" s="215"/>
      <c r="I3587" s="216">
        <f>IF(M3574="지원단가",F3587*G3587*H3587,0)</f>
        <v>0</v>
      </c>
      <c r="J3587" s="690"/>
      <c r="K3587" s="217">
        <f t="shared" si="415"/>
        <v>0</v>
      </c>
      <c r="L3587" s="218">
        <f t="shared" si="416"/>
        <v>0</v>
      </c>
      <c r="M3587" s="219">
        <f t="shared" si="417"/>
        <v>0</v>
      </c>
      <c r="N3587" s="216">
        <f>IF(Q3577="불승인",0,IF(M3574="지원단가",K3587*L3587*M3587,0))</f>
        <v>0</v>
      </c>
      <c r="O3587" s="690"/>
      <c r="P3587" s="217">
        <f t="shared" si="418"/>
        <v>0</v>
      </c>
      <c r="Q3587" s="706"/>
      <c r="R3587" s="707"/>
    </row>
    <row r="3588" spans="2:18">
      <c r="B3588" s="687"/>
      <c r="C3588" s="270"/>
      <c r="D3588" s="274"/>
      <c r="E3588" s="275"/>
      <c r="F3588" s="213"/>
      <c r="G3588" s="214"/>
      <c r="H3588" s="215"/>
      <c r="I3588" s="216">
        <f>IF(M3574="지원단가",F3588*G3588*H3588,0)</f>
        <v>0</v>
      </c>
      <c r="J3588" s="690"/>
      <c r="K3588" s="217">
        <f t="shared" si="415"/>
        <v>0</v>
      </c>
      <c r="L3588" s="218">
        <f t="shared" si="416"/>
        <v>0</v>
      </c>
      <c r="M3588" s="219">
        <f t="shared" si="417"/>
        <v>0</v>
      </c>
      <c r="N3588" s="216">
        <f>IF(Q3577="불승인",0,IF(M3574="지원단가",K3588*L3588*M3588,0))</f>
        <v>0</v>
      </c>
      <c r="O3588" s="690"/>
      <c r="P3588" s="217">
        <f t="shared" si="418"/>
        <v>0</v>
      </c>
      <c r="Q3588" s="706"/>
      <c r="R3588" s="707"/>
    </row>
    <row r="3589" spans="2:18">
      <c r="B3589" s="687"/>
      <c r="C3589" s="270"/>
      <c r="D3589" s="274"/>
      <c r="E3589" s="275"/>
      <c r="F3589" s="213"/>
      <c r="G3589" s="214"/>
      <c r="H3589" s="215"/>
      <c r="I3589" s="216">
        <f>IF(M3574="지원단가",F3589*G3589*H3589,0)</f>
        <v>0</v>
      </c>
      <c r="J3589" s="690"/>
      <c r="K3589" s="217">
        <f t="shared" si="415"/>
        <v>0</v>
      </c>
      <c r="L3589" s="218">
        <f t="shared" si="416"/>
        <v>0</v>
      </c>
      <c r="M3589" s="219">
        <f t="shared" si="417"/>
        <v>0</v>
      </c>
      <c r="N3589" s="216">
        <f>IF(Q3577="불승인",0,IF(M3574="지원단가",K3589*L3589*M3589,0))</f>
        <v>0</v>
      </c>
      <c r="O3589" s="690"/>
      <c r="P3589" s="217">
        <f t="shared" si="418"/>
        <v>0</v>
      </c>
      <c r="Q3589" s="706"/>
      <c r="R3589" s="707"/>
    </row>
    <row r="3590" spans="2:18">
      <c r="B3590" s="687"/>
      <c r="C3590" s="270"/>
      <c r="D3590" s="274"/>
      <c r="E3590" s="275"/>
      <c r="F3590" s="213"/>
      <c r="G3590" s="214"/>
      <c r="H3590" s="215"/>
      <c r="I3590" s="216">
        <f>IF(M3574="지원단가",F3590*G3590*H3590,0)</f>
        <v>0</v>
      </c>
      <c r="J3590" s="690"/>
      <c r="K3590" s="217">
        <f t="shared" si="415"/>
        <v>0</v>
      </c>
      <c r="L3590" s="218">
        <f t="shared" si="416"/>
        <v>0</v>
      </c>
      <c r="M3590" s="219">
        <f t="shared" si="417"/>
        <v>0</v>
      </c>
      <c r="N3590" s="216">
        <f>IF(Q3577="불승인",0,IF(M3574="지원단가",K3590*L3590*M3590,0))</f>
        <v>0</v>
      </c>
      <c r="O3590" s="690"/>
      <c r="P3590" s="217">
        <f t="shared" si="418"/>
        <v>0</v>
      </c>
      <c r="Q3590" s="706"/>
      <c r="R3590" s="707"/>
    </row>
    <row r="3591" spans="2:18" ht="17.25" thickBot="1">
      <c r="B3591" s="688"/>
      <c r="C3591" s="271"/>
      <c r="D3591" s="276"/>
      <c r="E3591" s="277"/>
      <c r="F3591" s="221"/>
      <c r="G3591" s="222"/>
      <c r="H3591" s="223"/>
      <c r="I3591" s="224">
        <f>IF(M3574="지원단가",F3591*G3591*H3591,0)</f>
        <v>0</v>
      </c>
      <c r="J3591" s="691"/>
      <c r="K3591" s="225">
        <f t="shared" si="415"/>
        <v>0</v>
      </c>
      <c r="L3591" s="226">
        <f t="shared" si="416"/>
        <v>0</v>
      </c>
      <c r="M3591" s="227">
        <f t="shared" si="417"/>
        <v>0</v>
      </c>
      <c r="N3591" s="224">
        <f>IF(Q3577="불승인",0,IF(M3574="지원단가",K3591*L3591*M3591,0))</f>
        <v>0</v>
      </c>
      <c r="O3591" s="691"/>
      <c r="P3591" s="225">
        <f t="shared" si="418"/>
        <v>0</v>
      </c>
      <c r="Q3591" s="702"/>
      <c r="R3591" s="703"/>
    </row>
    <row r="3592" spans="2:18">
      <c r="B3592" s="686" t="s">
        <v>39</v>
      </c>
      <c r="C3592" s="269"/>
      <c r="D3592" s="696"/>
      <c r="E3592" s="697"/>
      <c r="F3592" s="205"/>
      <c r="G3592" s="206"/>
      <c r="H3592" s="207"/>
      <c r="I3592" s="208">
        <f>IF(M3574="지원단가",F3592*G3592*H3592,0)</f>
        <v>0</v>
      </c>
      <c r="J3592" s="689">
        <f>SUM(I3592:I3597)</f>
        <v>0</v>
      </c>
      <c r="K3592" s="209">
        <f t="shared" si="415"/>
        <v>0</v>
      </c>
      <c r="L3592" s="210">
        <f t="shared" si="416"/>
        <v>0</v>
      </c>
      <c r="M3592" s="211">
        <f t="shared" si="417"/>
        <v>0</v>
      </c>
      <c r="N3592" s="208">
        <f>IF(Q3577="불승인",0,IF(M3574="지원단가",K3592*L3592*M3592,0))</f>
        <v>0</v>
      </c>
      <c r="O3592" s="689">
        <f>SUM(N3592:N3597)</f>
        <v>0</v>
      </c>
      <c r="P3592" s="209">
        <f t="shared" si="418"/>
        <v>0</v>
      </c>
      <c r="Q3592" s="698"/>
      <c r="R3592" s="699"/>
    </row>
    <row r="3593" spans="2:18">
      <c r="B3593" s="687"/>
      <c r="C3593" s="270"/>
      <c r="D3593" s="704"/>
      <c r="E3593" s="705"/>
      <c r="F3593" s="213"/>
      <c r="G3593" s="214"/>
      <c r="H3593" s="215"/>
      <c r="I3593" s="216">
        <f>IF(M3574="지원단가",F3593*G3593*H3593,0)</f>
        <v>0</v>
      </c>
      <c r="J3593" s="690"/>
      <c r="K3593" s="217">
        <f t="shared" si="415"/>
        <v>0</v>
      </c>
      <c r="L3593" s="218">
        <f t="shared" si="416"/>
        <v>0</v>
      </c>
      <c r="M3593" s="219">
        <f t="shared" si="417"/>
        <v>0</v>
      </c>
      <c r="N3593" s="216">
        <f>IF(Q3577="불승인",0,IF(M3574="지원단가",K3593*L3593*M3593,0))</f>
        <v>0</v>
      </c>
      <c r="O3593" s="690"/>
      <c r="P3593" s="217">
        <f t="shared" si="418"/>
        <v>0</v>
      </c>
      <c r="Q3593" s="706"/>
      <c r="R3593" s="707"/>
    </row>
    <row r="3594" spans="2:18">
      <c r="B3594" s="687"/>
      <c r="C3594" s="270"/>
      <c r="D3594" s="704"/>
      <c r="E3594" s="705"/>
      <c r="F3594" s="213"/>
      <c r="G3594" s="214"/>
      <c r="H3594" s="215"/>
      <c r="I3594" s="216">
        <f>IF(M3574="지원단가",F3594*G3594*H3594,0)</f>
        <v>0</v>
      </c>
      <c r="J3594" s="690"/>
      <c r="K3594" s="217">
        <f t="shared" si="415"/>
        <v>0</v>
      </c>
      <c r="L3594" s="218">
        <f t="shared" si="416"/>
        <v>0</v>
      </c>
      <c r="M3594" s="219">
        <f t="shared" si="417"/>
        <v>0</v>
      </c>
      <c r="N3594" s="216">
        <f>IF(Q3577="불승인",0,IF(M3574="지원단가",K3594*L3594*M3594,0))</f>
        <v>0</v>
      </c>
      <c r="O3594" s="690"/>
      <c r="P3594" s="217">
        <f t="shared" si="418"/>
        <v>0</v>
      </c>
      <c r="Q3594" s="706"/>
      <c r="R3594" s="707"/>
    </row>
    <row r="3595" spans="2:18">
      <c r="B3595" s="687"/>
      <c r="C3595" s="270"/>
      <c r="D3595" s="704"/>
      <c r="E3595" s="705"/>
      <c r="F3595" s="213"/>
      <c r="G3595" s="214"/>
      <c r="H3595" s="215"/>
      <c r="I3595" s="216">
        <f>IF(M3574="지원단가",F3595*G3595*H3595,0)</f>
        <v>0</v>
      </c>
      <c r="J3595" s="690"/>
      <c r="K3595" s="217">
        <f t="shared" si="415"/>
        <v>0</v>
      </c>
      <c r="L3595" s="218">
        <f t="shared" si="416"/>
        <v>0</v>
      </c>
      <c r="M3595" s="219">
        <f t="shared" si="417"/>
        <v>0</v>
      </c>
      <c r="N3595" s="216">
        <f>IF(Q3577="불승인",0,IF(M3574="지원단가",K3595*L3595*M3595,0))</f>
        <v>0</v>
      </c>
      <c r="O3595" s="690"/>
      <c r="P3595" s="217">
        <f t="shared" si="418"/>
        <v>0</v>
      </c>
      <c r="Q3595" s="706"/>
      <c r="R3595" s="707"/>
    </row>
    <row r="3596" spans="2:18">
      <c r="B3596" s="687"/>
      <c r="C3596" s="270"/>
      <c r="D3596" s="704"/>
      <c r="E3596" s="705"/>
      <c r="F3596" s="213"/>
      <c r="G3596" s="214"/>
      <c r="H3596" s="215"/>
      <c r="I3596" s="216">
        <f>IF(M3574="지원단가",F3596*G3596*H3596,0)</f>
        <v>0</v>
      </c>
      <c r="J3596" s="690"/>
      <c r="K3596" s="217">
        <f t="shared" si="415"/>
        <v>0</v>
      </c>
      <c r="L3596" s="218">
        <f t="shared" si="416"/>
        <v>0</v>
      </c>
      <c r="M3596" s="219">
        <f t="shared" si="417"/>
        <v>0</v>
      </c>
      <c r="N3596" s="216">
        <f>IF(Q3577="불승인",0,IF(M3574="지원단가",K3596*L3596*M3596,0))</f>
        <v>0</v>
      </c>
      <c r="O3596" s="690"/>
      <c r="P3596" s="217">
        <f t="shared" si="418"/>
        <v>0</v>
      </c>
      <c r="Q3596" s="706"/>
      <c r="R3596" s="707"/>
    </row>
    <row r="3597" spans="2:18" ht="17.25" thickBot="1">
      <c r="B3597" s="688"/>
      <c r="C3597" s="271"/>
      <c r="D3597" s="700"/>
      <c r="E3597" s="701"/>
      <c r="F3597" s="221"/>
      <c r="G3597" s="222"/>
      <c r="H3597" s="223"/>
      <c r="I3597" s="224">
        <f>IF(M3574="지원단가",F3597*G3597*H3597,0)</f>
        <v>0</v>
      </c>
      <c r="J3597" s="691"/>
      <c r="K3597" s="225">
        <f t="shared" si="415"/>
        <v>0</v>
      </c>
      <c r="L3597" s="226">
        <f t="shared" si="416"/>
        <v>0</v>
      </c>
      <c r="M3597" s="227">
        <f t="shared" si="417"/>
        <v>0</v>
      </c>
      <c r="N3597" s="224">
        <f>IF(Q3577="불승인",0,IF(M3574="지원단가",K3597*L3597*M3597,0))</f>
        <v>0</v>
      </c>
      <c r="O3597" s="691"/>
      <c r="P3597" s="225">
        <f t="shared" si="418"/>
        <v>0</v>
      </c>
      <c r="Q3597" s="702"/>
      <c r="R3597" s="703"/>
    </row>
    <row r="3598" spans="2:18" ht="17.25" thickBot="1">
      <c r="B3598" s="194" t="s">
        <v>40</v>
      </c>
      <c r="C3598" s="268"/>
      <c r="D3598" s="682"/>
      <c r="E3598" s="683"/>
      <c r="F3598" s="196"/>
      <c r="G3598" s="197"/>
      <c r="H3598" s="198"/>
      <c r="I3598" s="199">
        <f>IF(M3574="지원단가",F3598*G3598*H3598,0)</f>
        <v>0</v>
      </c>
      <c r="J3598" s="200">
        <f>I3598</f>
        <v>0</v>
      </c>
      <c r="K3598" s="201">
        <f t="shared" si="415"/>
        <v>0</v>
      </c>
      <c r="L3598" s="202">
        <f t="shared" si="416"/>
        <v>0</v>
      </c>
      <c r="M3598" s="203">
        <f t="shared" si="417"/>
        <v>0</v>
      </c>
      <c r="N3598" s="199">
        <f>IF(Q3577="불승인",0,IF(M3574="지원단가",K3598*L3598*M3598,0))</f>
        <v>0</v>
      </c>
      <c r="O3598" s="200">
        <f>SUM(N3598)</f>
        <v>0</v>
      </c>
      <c r="P3598" s="201">
        <f t="shared" si="418"/>
        <v>0</v>
      </c>
      <c r="Q3598" s="684"/>
      <c r="R3598" s="685"/>
    </row>
    <row r="3599" spans="2:18">
      <c r="B3599" s="686" t="s">
        <v>41</v>
      </c>
      <c r="C3599" s="269"/>
      <c r="D3599" s="696"/>
      <c r="E3599" s="697"/>
      <c r="F3599" s="205"/>
      <c r="G3599" s="206"/>
      <c r="H3599" s="207"/>
      <c r="I3599" s="208">
        <f>IF(M3574="지원단가",F3599*G3599*H3599,0)</f>
        <v>0</v>
      </c>
      <c r="J3599" s="689">
        <f>SUM(I3599:I3601)</f>
        <v>0</v>
      </c>
      <c r="K3599" s="209">
        <f t="shared" si="415"/>
        <v>0</v>
      </c>
      <c r="L3599" s="210">
        <f t="shared" si="416"/>
        <v>0</v>
      </c>
      <c r="M3599" s="211">
        <f t="shared" si="417"/>
        <v>0</v>
      </c>
      <c r="N3599" s="208">
        <f>IF(Q3577="불승인",0,IF(M3574="지원단가",K3599*L3599*M3599,0))</f>
        <v>0</v>
      </c>
      <c r="O3599" s="689">
        <f>SUM(N3599:N3601)</f>
        <v>0</v>
      </c>
      <c r="P3599" s="209">
        <f t="shared" si="418"/>
        <v>0</v>
      </c>
      <c r="Q3599" s="698"/>
      <c r="R3599" s="699"/>
    </row>
    <row r="3600" spans="2:18">
      <c r="B3600" s="687"/>
      <c r="C3600" s="270"/>
      <c r="D3600" s="704"/>
      <c r="E3600" s="705"/>
      <c r="F3600" s="213"/>
      <c r="G3600" s="214"/>
      <c r="H3600" s="215"/>
      <c r="I3600" s="216">
        <f>IF(M3574="지원단가",F3600*G3600*H3600,0)</f>
        <v>0</v>
      </c>
      <c r="J3600" s="690"/>
      <c r="K3600" s="217">
        <f t="shared" si="415"/>
        <v>0</v>
      </c>
      <c r="L3600" s="218">
        <f t="shared" si="416"/>
        <v>0</v>
      </c>
      <c r="M3600" s="219">
        <f t="shared" si="417"/>
        <v>0</v>
      </c>
      <c r="N3600" s="216">
        <f>IF(Q3577="불승인",0,IF(M3574="지원단가",K3600*L3600*M3600,0))</f>
        <v>0</v>
      </c>
      <c r="O3600" s="690"/>
      <c r="P3600" s="217">
        <f t="shared" si="418"/>
        <v>0</v>
      </c>
      <c r="Q3600" s="706"/>
      <c r="R3600" s="707"/>
    </row>
    <row r="3601" spans="2:18" ht="17.25" thickBot="1">
      <c r="B3601" s="688"/>
      <c r="C3601" s="271"/>
      <c r="D3601" s="700"/>
      <c r="E3601" s="701"/>
      <c r="F3601" s="221"/>
      <c r="G3601" s="222"/>
      <c r="H3601" s="223"/>
      <c r="I3601" s="224">
        <f>IF(M3574="지원단가",F3601*G3601*H3601,0)</f>
        <v>0</v>
      </c>
      <c r="J3601" s="691"/>
      <c r="K3601" s="225">
        <f t="shared" si="415"/>
        <v>0</v>
      </c>
      <c r="L3601" s="226">
        <f t="shared" si="416"/>
        <v>0</v>
      </c>
      <c r="M3601" s="227">
        <f t="shared" si="417"/>
        <v>0</v>
      </c>
      <c r="N3601" s="224">
        <f>IF(Q3577="불승인",0,IF(M3574="지원단가",K3601*L3601*M3601,0))</f>
        <v>0</v>
      </c>
      <c r="O3601" s="691"/>
      <c r="P3601" s="225">
        <f t="shared" si="418"/>
        <v>0</v>
      </c>
      <c r="Q3601" s="702"/>
      <c r="R3601" s="703"/>
    </row>
    <row r="3602" spans="2:18">
      <c r="B3602" s="686" t="s">
        <v>42</v>
      </c>
      <c r="C3602" s="278"/>
      <c r="D3602" s="696"/>
      <c r="E3602" s="697"/>
      <c r="F3602" s="235"/>
      <c r="G3602" s="236"/>
      <c r="H3602" s="237"/>
      <c r="I3602" s="238">
        <f>IF(M3574="지원단가",F3602*G3602*H3602,0)</f>
        <v>0</v>
      </c>
      <c r="J3602" s="689">
        <f>SUM(I3602:I3603)</f>
        <v>0</v>
      </c>
      <c r="K3602" s="239">
        <f t="shared" si="415"/>
        <v>0</v>
      </c>
      <c r="L3602" s="240">
        <f t="shared" si="416"/>
        <v>0</v>
      </c>
      <c r="M3602" s="241">
        <f t="shared" si="417"/>
        <v>0</v>
      </c>
      <c r="N3602" s="238">
        <f>IF(Q3577="불승인",0,IF(M3574="지원단가",K3602*L3602*M3602,0))</f>
        <v>0</v>
      </c>
      <c r="O3602" s="689">
        <f>SUM(N3602:N3603)</f>
        <v>0</v>
      </c>
      <c r="P3602" s="239">
        <f t="shared" si="418"/>
        <v>0</v>
      </c>
      <c r="Q3602" s="698"/>
      <c r="R3602" s="699"/>
    </row>
    <row r="3603" spans="2:18" ht="17.25" thickBot="1">
      <c r="B3603" s="688"/>
      <c r="C3603" s="279"/>
      <c r="D3603" s="700"/>
      <c r="E3603" s="701"/>
      <c r="F3603" s="243"/>
      <c r="G3603" s="244"/>
      <c r="H3603" s="245"/>
      <c r="I3603" s="246">
        <f>IF(M3574="지원단가",F3603*G3603*H3603,0)</f>
        <v>0</v>
      </c>
      <c r="J3603" s="691"/>
      <c r="K3603" s="247">
        <f t="shared" si="415"/>
        <v>0</v>
      </c>
      <c r="L3603" s="248">
        <f t="shared" si="416"/>
        <v>0</v>
      </c>
      <c r="M3603" s="249">
        <f t="shared" si="417"/>
        <v>0</v>
      </c>
      <c r="N3603" s="246">
        <f>IF(Q3577="불승인",0,IF(M3574="지원단가",K3603*L3603*M3603,0))</f>
        <v>0</v>
      </c>
      <c r="O3603" s="691"/>
      <c r="P3603" s="247">
        <f t="shared" si="418"/>
        <v>0</v>
      </c>
      <c r="Q3603" s="702"/>
      <c r="R3603" s="703"/>
    </row>
    <row r="3604" spans="2:18">
      <c r="B3604" s="686" t="s">
        <v>43</v>
      </c>
      <c r="C3604" s="269"/>
      <c r="D3604" s="696"/>
      <c r="E3604" s="697"/>
      <c r="F3604" s="205"/>
      <c r="G3604" s="206"/>
      <c r="H3604" s="207"/>
      <c r="I3604" s="208">
        <f>IF(M3574="지원단가",F3604*G3604*H3604,0)</f>
        <v>0</v>
      </c>
      <c r="J3604" s="689">
        <f>SUM(I3604:I3606)</f>
        <v>0</v>
      </c>
      <c r="K3604" s="209">
        <f t="shared" si="415"/>
        <v>0</v>
      </c>
      <c r="L3604" s="210">
        <f t="shared" si="416"/>
        <v>0</v>
      </c>
      <c r="M3604" s="211">
        <f t="shared" si="417"/>
        <v>0</v>
      </c>
      <c r="N3604" s="208">
        <f>IF(Q3577="불승인",0,IF(M3574="지원단가",K3604*L3604*M3604,0))</f>
        <v>0</v>
      </c>
      <c r="O3604" s="689">
        <f>SUM(N3604:N3606)</f>
        <v>0</v>
      </c>
      <c r="P3604" s="209">
        <f t="shared" si="418"/>
        <v>0</v>
      </c>
      <c r="Q3604" s="698"/>
      <c r="R3604" s="699"/>
    </row>
    <row r="3605" spans="2:18">
      <c r="B3605" s="687"/>
      <c r="C3605" s="270"/>
      <c r="D3605" s="704"/>
      <c r="E3605" s="705"/>
      <c r="F3605" s="213"/>
      <c r="G3605" s="214"/>
      <c r="H3605" s="215"/>
      <c r="I3605" s="216">
        <f>IF(M3574="지원단가",F3605*G3605*H3605,0)</f>
        <v>0</v>
      </c>
      <c r="J3605" s="690"/>
      <c r="K3605" s="217">
        <f t="shared" si="415"/>
        <v>0</v>
      </c>
      <c r="L3605" s="218">
        <f t="shared" si="416"/>
        <v>0</v>
      </c>
      <c r="M3605" s="219">
        <f t="shared" si="417"/>
        <v>0</v>
      </c>
      <c r="N3605" s="216">
        <f>IF(Q3577="불승인",0,IF(M3574="지원단가",K3605*L3605*M3605,0))</f>
        <v>0</v>
      </c>
      <c r="O3605" s="690"/>
      <c r="P3605" s="217">
        <f t="shared" si="418"/>
        <v>0</v>
      </c>
      <c r="Q3605" s="706"/>
      <c r="R3605" s="707"/>
    </row>
    <row r="3606" spans="2:18" ht="17.25" thickBot="1">
      <c r="B3606" s="688"/>
      <c r="C3606" s="271"/>
      <c r="D3606" s="700"/>
      <c r="E3606" s="701"/>
      <c r="F3606" s="221"/>
      <c r="G3606" s="222"/>
      <c r="H3606" s="223"/>
      <c r="I3606" s="224">
        <f>IF(M3574="지원단가",F3606*G3606*H3606,0)</f>
        <v>0</v>
      </c>
      <c r="J3606" s="691"/>
      <c r="K3606" s="225">
        <f t="shared" si="415"/>
        <v>0</v>
      </c>
      <c r="L3606" s="226">
        <f t="shared" si="416"/>
        <v>0</v>
      </c>
      <c r="M3606" s="227">
        <f t="shared" si="417"/>
        <v>0</v>
      </c>
      <c r="N3606" s="224">
        <f>IF(Q3577="불승인",0,IF(M3574="지원단가",K3606*L3606*M3606,0))</f>
        <v>0</v>
      </c>
      <c r="O3606" s="691"/>
      <c r="P3606" s="225">
        <f t="shared" si="418"/>
        <v>0</v>
      </c>
      <c r="Q3606" s="702"/>
      <c r="R3606" s="703"/>
    </row>
    <row r="3607" spans="2:18" ht="17.25" thickBot="1">
      <c r="B3607" s="686" t="s">
        <v>87</v>
      </c>
      <c r="C3607" s="278"/>
      <c r="D3607" s="280"/>
      <c r="E3607" s="281" t="s">
        <v>2297</v>
      </c>
      <c r="F3607" s="235"/>
      <c r="G3607" s="236"/>
      <c r="H3607" s="237"/>
      <c r="I3607" s="238">
        <f>IF(M3574="지원단가",F3607*G3607*H3607,0)</f>
        <v>0</v>
      </c>
      <c r="J3607" s="689">
        <f>SUM(I3607:I3609)</f>
        <v>0</v>
      </c>
      <c r="K3607" s="239">
        <f t="shared" si="415"/>
        <v>0</v>
      </c>
      <c r="L3607" s="240">
        <f t="shared" si="416"/>
        <v>0</v>
      </c>
      <c r="M3607" s="241">
        <f t="shared" si="417"/>
        <v>0</v>
      </c>
      <c r="N3607" s="238">
        <f>IF(Q3577="불승인",0,IF(M3574="지원단가",K3607*L3607*M3607,0))</f>
        <v>0</v>
      </c>
      <c r="O3607" s="689">
        <f>SUM(N3607:N3609)</f>
        <v>0</v>
      </c>
      <c r="P3607" s="239">
        <f t="shared" si="418"/>
        <v>0</v>
      </c>
      <c r="Q3607" s="252"/>
      <c r="R3607" s="253" t="s">
        <v>2298</v>
      </c>
    </row>
    <row r="3608" spans="2:18" ht="17.25" thickTop="1">
      <c r="B3608" s="687"/>
      <c r="C3608" s="270"/>
      <c r="D3608" s="282"/>
      <c r="E3608" s="692" t="e">
        <f>J3607/SUM(J3581:J3606)</f>
        <v>#DIV/0!</v>
      </c>
      <c r="F3608" s="213"/>
      <c r="G3608" s="214"/>
      <c r="H3608" s="215"/>
      <c r="I3608" s="216">
        <f>IF(M3574="지원단가",F3608*G3608*H3608,0)</f>
        <v>0</v>
      </c>
      <c r="J3608" s="690"/>
      <c r="K3608" s="217">
        <f t="shared" si="415"/>
        <v>0</v>
      </c>
      <c r="L3608" s="218">
        <f t="shared" si="416"/>
        <v>0</v>
      </c>
      <c r="M3608" s="219">
        <f t="shared" si="417"/>
        <v>0</v>
      </c>
      <c r="N3608" s="216">
        <f>IF(Q3577="불승인",0,IF(M3574="지원단가",K3608*L3608*M3608,0))</f>
        <v>0</v>
      </c>
      <c r="O3608" s="690"/>
      <c r="P3608" s="217">
        <f t="shared" si="418"/>
        <v>0</v>
      </c>
      <c r="Q3608" s="255"/>
      <c r="R3608" s="694" t="e">
        <f>O3607/SUM(O3581:O3606)</f>
        <v>#DIV/0!</v>
      </c>
    </row>
    <row r="3609" spans="2:18" ht="17.25" thickBot="1">
      <c r="B3609" s="688"/>
      <c r="C3609" s="279"/>
      <c r="D3609" s="283"/>
      <c r="E3609" s="693"/>
      <c r="F3609" s="243"/>
      <c r="G3609" s="244"/>
      <c r="H3609" s="245"/>
      <c r="I3609" s="246">
        <f>IF(M3574="지원단가",F3609*G3609*H3609,0)</f>
        <v>0</v>
      </c>
      <c r="J3609" s="691"/>
      <c r="K3609" s="247">
        <f t="shared" si="415"/>
        <v>0</v>
      </c>
      <c r="L3609" s="248">
        <f t="shared" si="416"/>
        <v>0</v>
      </c>
      <c r="M3609" s="249">
        <f t="shared" si="417"/>
        <v>0</v>
      </c>
      <c r="N3609" s="246">
        <f>IF(Q3577="불승인",0,IF(M3574="지원단가",K3609*L3609*M3609,0))</f>
        <v>0</v>
      </c>
      <c r="O3609" s="691"/>
      <c r="P3609" s="247">
        <f t="shared" si="418"/>
        <v>0</v>
      </c>
      <c r="Q3609" s="257"/>
      <c r="R3609" s="695"/>
    </row>
    <row r="3610" spans="2:18">
      <c r="B3610" s="686" t="s">
        <v>19</v>
      </c>
      <c r="C3610" s="269"/>
      <c r="D3610" s="696"/>
      <c r="E3610" s="697"/>
      <c r="F3610" s="205"/>
      <c r="G3610" s="206"/>
      <c r="H3610" s="207"/>
      <c r="I3610" s="208">
        <f>F3610*G3610*H3610</f>
        <v>0</v>
      </c>
      <c r="J3610" s="689">
        <f>SUM(I3610:I3611)</f>
        <v>0</v>
      </c>
      <c r="K3610" s="209">
        <f t="shared" si="415"/>
        <v>0</v>
      </c>
      <c r="L3610" s="210">
        <f t="shared" si="416"/>
        <v>0</v>
      </c>
      <c r="M3610" s="211">
        <f t="shared" si="417"/>
        <v>0</v>
      </c>
      <c r="N3610" s="208">
        <f>IF(Q3577="불승인", 0,K3610*L3610*M3610)</f>
        <v>0</v>
      </c>
      <c r="O3610" s="689">
        <f>SUM(N3610:N3611)</f>
        <v>0</v>
      </c>
      <c r="P3610" s="209">
        <f t="shared" si="418"/>
        <v>0</v>
      </c>
      <c r="Q3610" s="698"/>
      <c r="R3610" s="699"/>
    </row>
    <row r="3611" spans="2:18" ht="17.25" thickBot="1">
      <c r="B3611" s="688"/>
      <c r="C3611" s="271"/>
      <c r="D3611" s="700"/>
      <c r="E3611" s="701"/>
      <c r="F3611" s="221"/>
      <c r="G3611" s="222"/>
      <c r="H3611" s="223"/>
      <c r="I3611" s="224">
        <f t="shared" ref="I3611:I3612" si="419">F3611*G3611*H3611</f>
        <v>0</v>
      </c>
      <c r="J3611" s="691"/>
      <c r="K3611" s="225">
        <f t="shared" si="415"/>
        <v>0</v>
      </c>
      <c r="L3611" s="226">
        <f t="shared" si="416"/>
        <v>0</v>
      </c>
      <c r="M3611" s="227">
        <f t="shared" si="417"/>
        <v>0</v>
      </c>
      <c r="N3611" s="224">
        <f>IF(Q3577="불승인", 0,K3611*L3611*M3611)</f>
        <v>0</v>
      </c>
      <c r="O3611" s="691"/>
      <c r="P3611" s="225">
        <f t="shared" si="418"/>
        <v>0</v>
      </c>
      <c r="Q3611" s="702"/>
      <c r="R3611" s="703"/>
    </row>
    <row r="3612" spans="2:18" ht="17.25" thickBot="1">
      <c r="B3612" s="258" t="s">
        <v>44</v>
      </c>
      <c r="C3612" s="284"/>
      <c r="D3612" s="682"/>
      <c r="E3612" s="683"/>
      <c r="F3612" s="260"/>
      <c r="G3612" s="261"/>
      <c r="H3612" s="262"/>
      <c r="I3612" s="263">
        <f t="shared" si="419"/>
        <v>0</v>
      </c>
      <c r="J3612" s="264">
        <f>I3612</f>
        <v>0</v>
      </c>
      <c r="K3612" s="265">
        <f t="shared" si="415"/>
        <v>0</v>
      </c>
      <c r="L3612" s="266">
        <f t="shared" si="416"/>
        <v>0</v>
      </c>
      <c r="M3612" s="267">
        <f t="shared" si="417"/>
        <v>0</v>
      </c>
      <c r="N3612" s="263">
        <f>IF(Q3577="불승인", 0,K3612*L3612*M3612)</f>
        <v>0</v>
      </c>
      <c r="O3612" s="264">
        <f>N3612</f>
        <v>0</v>
      </c>
      <c r="P3612" s="265">
        <f t="shared" si="418"/>
        <v>0</v>
      </c>
      <c r="Q3612" s="684"/>
      <c r="R3612" s="685"/>
    </row>
    <row r="3614" spans="2:18" ht="17.25" thickBot="1"/>
    <row r="3615" spans="2:18" ht="19.5">
      <c r="B3615" s="1" t="s">
        <v>0</v>
      </c>
      <c r="C3615" s="742" t="str">
        <f>총괄!$D$2</f>
        <v>공동훈련센터명</v>
      </c>
      <c r="D3615" s="743"/>
      <c r="E3615" s="743"/>
      <c r="F3615" s="744" t="str" cm="1">
        <f t="array" ref="F3615">IFERROR( LOOKUP(2, 1/(과정일람표!$A$13:$A$412=C3616)/(과정일람표!$B$13:$B$412="승인"), IF(과정일람표!$F$13:$F$412="", NA(), "파트너: " &amp; 과정일람표!$F$13:$F$412)),"")</f>
        <v/>
      </c>
      <c r="G3615" s="745"/>
      <c r="H3615" s="746" t="s">
        <v>21</v>
      </c>
      <c r="I3615" s="747"/>
      <c r="J3615" s="747"/>
      <c r="K3615" s="747"/>
      <c r="L3615" s="747"/>
      <c r="M3615" s="747"/>
      <c r="N3615" s="748"/>
      <c r="O3615" s="749" t="s">
        <v>549</v>
      </c>
      <c r="P3615" s="751" t="s">
        <v>550</v>
      </c>
      <c r="Q3615" s="753" t="s">
        <v>13</v>
      </c>
      <c r="R3615" s="754"/>
    </row>
    <row r="3616" spans="2:18" ht="20.25" thickBot="1">
      <c r="B3616" s="2" t="s">
        <v>1</v>
      </c>
      <c r="C3616" s="179">
        <v>85</v>
      </c>
      <c r="D3616" s="755" t="str" cm="1">
        <f t="array" ref="D3616">IFERROR( LOOKUP(2, 1/(과정일람표!$A$13:$A$412=C3616)/(과정일람표!$B$13:$B$412="승인"), IF(과정일람표!$R$13:$R$412="", NA(), 과정일람표!$R$13:$R$412)),"")</f>
        <v/>
      </c>
      <c r="E3616" s="756"/>
      <c r="F3616" s="756"/>
      <c r="G3616" s="757"/>
      <c r="H3616" s="3" t="s">
        <v>14</v>
      </c>
      <c r="I3616" s="4" t="s">
        <v>47</v>
      </c>
      <c r="J3616" s="4" t="s">
        <v>46</v>
      </c>
      <c r="K3616" s="4" t="s">
        <v>34</v>
      </c>
      <c r="L3616" s="4" t="s">
        <v>22</v>
      </c>
      <c r="M3616" s="4" t="s">
        <v>17</v>
      </c>
      <c r="N3616" s="17" t="s">
        <v>554</v>
      </c>
      <c r="O3616" s="750"/>
      <c r="P3616" s="752"/>
      <c r="Q3616" s="738"/>
      <c r="R3616" s="739"/>
    </row>
    <row r="3617" spans="2:18" ht="19.5">
      <c r="B3617" s="720" t="s">
        <v>2</v>
      </c>
      <c r="C3617" s="5" t="s">
        <v>4</v>
      </c>
      <c r="D3617" s="6" t="s">
        <v>5</v>
      </c>
      <c r="E3617" s="6" t="s">
        <v>11</v>
      </c>
      <c r="F3617" s="7" t="s">
        <v>12</v>
      </c>
      <c r="G3617" s="8" t="s">
        <v>2152</v>
      </c>
      <c r="H3617" s="11" t="s">
        <v>15</v>
      </c>
      <c r="I3617" s="180">
        <f>SUM(I3618:I3620)</f>
        <v>0</v>
      </c>
      <c r="J3617" s="180">
        <f>SUM(J3618:J3620)</f>
        <v>0</v>
      </c>
      <c r="K3617" s="180">
        <f>SUM(K3618:K3620)</f>
        <v>0</v>
      </c>
      <c r="L3617" s="723" t="str" cm="1">
        <f t="array" ref="L3617">IFERROR( LOOKUP(2, 1/(과정일람표!$A$13:$A$412=C3616)/(과정일람표!$B$13:$B$412="승인"), IF(과정일람표!$N$13:$N$412="", NA(), 과정일람표!$N$13:$N$412)),"")</f>
        <v/>
      </c>
      <c r="M3617" s="726" t="str" cm="1">
        <f t="array" ref="M3617">IFERROR( LOOKUP(2, 1/(과정일람표!$A$13:$A$412=C3616)/(과정일람표!$B$13:$B$412="승인"), IF(과정일람표!$AA$13:$AA$412="", NA(), 과정일람표!$AA$13:$AA$412)),"")</f>
        <v/>
      </c>
      <c r="N3617" s="729" t="e">
        <f>VLOOKUP(LEFT(N3619,6),NCS단가,5,FALSE)</f>
        <v>#N/A</v>
      </c>
      <c r="O3617" s="731" t="str" cm="1">
        <f t="array" ref="O3617">IFERROR( LOOKUP(2, 1/(과정일람표!$A$13:$A$412=C3616)/(과정일람표!$B$13:$B$412="신청"), IF(과정일람표!$AC$13:$AC$412="", NA(), 과정일람표!$AC$13:$AC$412)),"")</f>
        <v/>
      </c>
      <c r="P3617" s="729" t="e">
        <f>IF(Q3620="불승인",0,IF(OR(D3618="원격대체", D3618="집체",D3618="혼합"),IF(M3617="기준단가",N3617,J3618/(G3620*D3620)),_xlfn.IFS(D3618="원격",2970,D3618="STEP자체", 6160,D3618="STEP공공",4600)))</f>
        <v>#N/A</v>
      </c>
      <c r="Q3617" s="734" t="str">
        <f>IF(총괄!$C$6="전략", IF(P3620&lt;300%,"적정","검토필요"), IF(총괄!$C$6="지산맞", IF(LEN(L3617)=0,"분류입력확인",IF(P3620&lt;VLOOKUP(L3617,테이블!$B$3:$C$5,2,FALSE),"적정","검토필요")),IF(OR(LEN(E3618)&gt;0,LEN(F3618)&gt;0),IF(과정별세부산출!P3620&lt;300%,"적정","검토필요"),IF(과정별세부산출!P3620&lt;VLOOKUP(과정별세부산출!G3618,테이블!$H$3:$I$10,2,FALSE),"적정","검토필요"))))</f>
        <v>분류입력확인</v>
      </c>
      <c r="R3617" s="735"/>
    </row>
    <row r="3618" spans="2:18" ht="20.25" thickBot="1">
      <c r="B3618" s="721"/>
      <c r="C3618" s="181" t="str" cm="1">
        <f t="array" ref="C3618">IFERROR( LOOKUP(2, 1/(과정일람표!$A$13:$A$412=C3616)/(과정일람표!$B$13:$B$412="승인"), IF(과정일람표!$T$13:$T$412="", NA(), 과정일람표!$T$13:$T$412)),"")</f>
        <v/>
      </c>
      <c r="D3618" s="182" t="str" cm="1">
        <f t="array" ref="D3618">IFERROR( LOOKUP(2, 1/(과정일람표!$A$13:$A$412=C3616)/(과정일람표!$B$13:$B$412="승인"), IF(과정일람표!$U$13:$U$412="", NA(), 과정일람표!$U$13:$U$412)),"")</f>
        <v/>
      </c>
      <c r="E3618" s="182" t="str" cm="1">
        <f t="array" ref="E3618">IFERROR( LOOKUP(2, 1/(과정일람표!$A$13:$A$412=C3616)/(과정일람표!$B$13:$B$412="승인"), IF(과정일람표!$K$13:$K$412="", NA(), 과정일람표!$K$13:$K$412)),"")</f>
        <v/>
      </c>
      <c r="F3618" s="182" t="str" cm="1">
        <f t="array" ref="F3618">IFERROR( LOOKUP(2, 1/(과정일람표!$A$13:$A$412=C3616)/(과정일람표!$B$13:$B$412="승인"), IF(과정일람표!$L$13:$L$412="", NA(), 과정일람표!$L$13:$L$412)),"")</f>
        <v/>
      </c>
      <c r="G3618" s="183" t="str" cm="1">
        <f t="array" ref="G3618">IFERROR( LOOKUP(2, 1/(과정일람표!$A$13:$A$412=C3616)/(과정일람표!$B$13:$B$412="승인"), IF(과정일람표!$M$13:$M$412="", NA(), 과정일람표!$M$13:$M$412)),"")</f>
        <v/>
      </c>
      <c r="H3618" s="12" t="s">
        <v>18</v>
      </c>
      <c r="I3618" s="184">
        <f>IF(M3617="기준단가",IF(OR(D3618="집체",D3618="원격대체", D3618="혼합"),N3617*D3620*G3620,_xlfn.IFS(D3618="원격",2970*D3620*G3620,D3618="STEP자체",6160*D3620*G3620,D3618="STEP공공",4600*D3620*G3620)),IF(M3617="E-9",2*N3617*D3620*G3620,SUM(J3624:J3652)))</f>
        <v>0</v>
      </c>
      <c r="J3618" s="184">
        <f>IF(Q3620="불승인",0,IF(M3617="기준단가",IF(OR(D3618="집체",D3618="원격대체", D3618="혼합"),N3617*D3620*G3620,_xlfn.IFS(D3618="원격",2970*D3620*G3620,D3618="STEP자체",6160*D3620*G3620,D3618="STEP공공",4600*D3620*G3620)),IF(M3617="E-9",2*N3617*D3620*G3620,SUM(O3624:O3652))))</f>
        <v>0</v>
      </c>
      <c r="K3618" s="184">
        <f>J3618-I3618</f>
        <v>0</v>
      </c>
      <c r="L3618" s="724"/>
      <c r="M3618" s="727"/>
      <c r="N3618" s="730"/>
      <c r="O3618" s="732"/>
      <c r="P3618" s="733"/>
      <c r="Q3618" s="734"/>
      <c r="R3618" s="735"/>
    </row>
    <row r="3619" spans="2:18" ht="19.5">
      <c r="B3619" s="721"/>
      <c r="C3619" s="9" t="s">
        <v>6</v>
      </c>
      <c r="D3619" s="10" t="s">
        <v>7</v>
      </c>
      <c r="E3619" s="10" t="s">
        <v>8</v>
      </c>
      <c r="F3619" s="10" t="s">
        <v>9</v>
      </c>
      <c r="G3619" s="10" t="s">
        <v>10</v>
      </c>
      <c r="H3619" s="13" t="s">
        <v>19</v>
      </c>
      <c r="I3619" s="184">
        <f>IF(OR(D3618="집체",D3618="혼합"), J3653, 0)</f>
        <v>0</v>
      </c>
      <c r="J3619" s="184">
        <f>IF(Q3620="불승인",0,IF(OR(D3618="집체",D3618="혼합"),O3653,0))</f>
        <v>0</v>
      </c>
      <c r="K3619" s="184">
        <f>J3619-I3619</f>
        <v>0</v>
      </c>
      <c r="L3619" s="724"/>
      <c r="M3619" s="727"/>
      <c r="N3619" s="185" t="str" cm="1">
        <f t="array" ref="N3619">IFERROR( LOOKUP(2, 1/(과정일람표!$A$13:$A$412=C3616)/(과정일람표!$B$13:$B$412="승인"), IF(과정일람표!$J$13:$J$412="", NA(), 과정일람표!$J$13:$J$412)),"")</f>
        <v/>
      </c>
      <c r="O3619" s="736" t="s">
        <v>551</v>
      </c>
      <c r="P3619" s="737"/>
      <c r="Q3619" s="738" t="s">
        <v>85</v>
      </c>
      <c r="R3619" s="739"/>
    </row>
    <row r="3620" spans="2:18" ht="20.25" thickBot="1">
      <c r="B3620" s="722"/>
      <c r="C3620" s="186" t="str" cm="1">
        <f t="array" ref="C3620">IFERROR( LOOKUP(2, 1/(과정일람표!$A$13:$A$412=C3616)/(과정일람표!$B$13:$B$412="승인"), IF(과정일람표!$V$13:$V$412="", NA(), 과정일람표!$V$13:$V$412)),"")</f>
        <v/>
      </c>
      <c r="D3620" s="182" t="str" cm="1">
        <f t="array" ref="D3620">IFERROR( LOOKUP(2, 1/(과정일람표!$A$13:$A$412=C3616)/(과정일람표!$B$13:$B$412="승인"), IF(과정일람표!$W$13:$W$412="", NA(), 과정일람표!$W$13:$W$412)),"")</f>
        <v/>
      </c>
      <c r="E3620" s="187" t="str" cm="1">
        <f t="array" ref="E3620">IFERROR( LOOKUP(2, 1/(과정일람표!$A$13:$A$412=C3616)/(과정일람표!$B$13:$B$412="승인"), IF(과정일람표!$R$13:$R$412="", NA(), 과정일람표!$X$13:$X$412)),"")</f>
        <v/>
      </c>
      <c r="F3620" s="187" t="str" cm="1">
        <f t="array" ref="F3620">IFERROR( LOOKUP(2, 1/(과정일람표!$A$13:$A$412=C3616)/(과정일람표!$B$13:$B$412="승인"), IF(과정일람표!$Y$13:$Y$412="", NA(), 과정일람표!$Y$13:$Y$412)),"")</f>
        <v/>
      </c>
      <c r="G3620" s="187" t="str" cm="1">
        <f t="array" ref="G3620">IFERROR( LOOKUP(2, 1/(과정일람표!$A$13:$A$412=C3616)/(과정일람표!$B$13:$B$412="승인"), IF(과정일람표!$Z$13:$Z$412="", NA(), 과정일람표!$Z$13:$Z$412)),"")</f>
        <v/>
      </c>
      <c r="H3620" s="14" t="s">
        <v>20</v>
      </c>
      <c r="I3620" s="188">
        <f>IF(OR(D3618="집체", D3618="원격대체",D3618="혼합"), J3655, 0)</f>
        <v>0</v>
      </c>
      <c r="J3620" s="188">
        <f>IF(Q3620="불승인",0,IF(OR(D3618="집체",D3618="원격대체",D3618="혼합"),O3655,0))</f>
        <v>0</v>
      </c>
      <c r="K3620" s="188">
        <f>J3620-I3620</f>
        <v>0</v>
      </c>
      <c r="L3620" s="725"/>
      <c r="M3620" s="728"/>
      <c r="N3620" s="189" t="str" cm="1">
        <f t="array" ref="N3620">IFERROR( LOOKUP(2, 1/(과정일람표!$A$13:$A$412=C3616)/(과정일람표!$B$13:$B$412="승인"), IF(과정일람표!$I$13:$I$412="", NA(), 과정일람표!$I$13:$I$412)),"")</f>
        <v/>
      </c>
      <c r="O3620" s="16" t="e">
        <f>O3617/N3617</f>
        <v>#VALUE!</v>
      </c>
      <c r="P3620" s="18" t="e">
        <f>P3617/N3617</f>
        <v>#N/A</v>
      </c>
      <c r="Q3620" s="740" t="s">
        <v>2291</v>
      </c>
      <c r="R3620" s="741"/>
    </row>
    <row r="3621" spans="2:18" ht="17.25" thickBot="1"/>
    <row r="3622" spans="2:18" ht="17.25" thickBot="1">
      <c r="B3622" s="708" t="s">
        <v>24</v>
      </c>
      <c r="C3622" s="710" t="s">
        <v>25</v>
      </c>
      <c r="D3622" s="712" t="s">
        <v>26</v>
      </c>
      <c r="E3622" s="713"/>
      <c r="F3622" s="716" t="s">
        <v>32</v>
      </c>
      <c r="G3622" s="717"/>
      <c r="H3622" s="717"/>
      <c r="I3622" s="717"/>
      <c r="J3622" s="718"/>
      <c r="K3622" s="716" t="s">
        <v>33</v>
      </c>
      <c r="L3622" s="717"/>
      <c r="M3622" s="717"/>
      <c r="N3622" s="717"/>
      <c r="O3622" s="718"/>
      <c r="P3622" s="716" t="s">
        <v>30</v>
      </c>
      <c r="Q3622" s="717"/>
      <c r="R3622" s="718"/>
    </row>
    <row r="3623" spans="2:18" ht="17.25" thickBot="1">
      <c r="B3623" s="709"/>
      <c r="C3623" s="711"/>
      <c r="D3623" s="714"/>
      <c r="E3623" s="715"/>
      <c r="F3623" s="190" t="s">
        <v>27</v>
      </c>
      <c r="G3623" s="191" t="s">
        <v>28</v>
      </c>
      <c r="H3623" s="15" t="s">
        <v>29</v>
      </c>
      <c r="I3623" s="192" t="s">
        <v>16</v>
      </c>
      <c r="J3623" s="193" t="s">
        <v>38</v>
      </c>
      <c r="K3623" s="190" t="s">
        <v>27</v>
      </c>
      <c r="L3623" s="191" t="s">
        <v>28</v>
      </c>
      <c r="M3623" s="15" t="s">
        <v>29</v>
      </c>
      <c r="N3623" s="192" t="s">
        <v>16</v>
      </c>
      <c r="O3623" s="193" t="s">
        <v>38</v>
      </c>
      <c r="P3623" s="190" t="s">
        <v>34</v>
      </c>
      <c r="Q3623" s="719" t="s">
        <v>31</v>
      </c>
      <c r="R3623" s="718"/>
    </row>
    <row r="3624" spans="2:18" ht="17.25" thickBot="1">
      <c r="B3624" s="194" t="s">
        <v>35</v>
      </c>
      <c r="C3624" s="268"/>
      <c r="D3624" s="682"/>
      <c r="E3624" s="683"/>
      <c r="F3624" s="196"/>
      <c r="G3624" s="197"/>
      <c r="H3624" s="198"/>
      <c r="I3624" s="199">
        <f>IF(M3617="지원단가",F3624*G3624*H3624,0)</f>
        <v>0</v>
      </c>
      <c r="J3624" s="200">
        <f>I3624</f>
        <v>0</v>
      </c>
      <c r="K3624" s="201">
        <f t="shared" ref="K3624:K3655" si="420">F3624</f>
        <v>0</v>
      </c>
      <c r="L3624" s="202">
        <f t="shared" ref="L3624:L3655" si="421">G3624</f>
        <v>0</v>
      </c>
      <c r="M3624" s="203">
        <f t="shared" ref="M3624:M3655" si="422">H3624</f>
        <v>0</v>
      </c>
      <c r="N3624" s="199">
        <f>IF(Q3620="불승인", 0,IF(M3617="지원단가",K3624*L3624*M3624,0))</f>
        <v>0</v>
      </c>
      <c r="O3624" s="200">
        <f>SUM(N3624)</f>
        <v>0</v>
      </c>
      <c r="P3624" s="201">
        <f>N3624-I3624</f>
        <v>0</v>
      </c>
      <c r="Q3624" s="684"/>
      <c r="R3624" s="685"/>
    </row>
    <row r="3625" spans="2:18">
      <c r="B3625" s="686" t="s">
        <v>36</v>
      </c>
      <c r="C3625" s="269"/>
      <c r="D3625" s="696"/>
      <c r="E3625" s="697"/>
      <c r="F3625" s="205"/>
      <c r="G3625" s="206"/>
      <c r="H3625" s="207"/>
      <c r="I3625" s="208">
        <f>IF(M3617="지원단가",F3625*G3625*H3625,0)</f>
        <v>0</v>
      </c>
      <c r="J3625" s="689">
        <f>SUM(I3625:I3628)</f>
        <v>0</v>
      </c>
      <c r="K3625" s="209">
        <f t="shared" si="420"/>
        <v>0</v>
      </c>
      <c r="L3625" s="210">
        <f t="shared" si="421"/>
        <v>0</v>
      </c>
      <c r="M3625" s="211">
        <f t="shared" si="422"/>
        <v>0</v>
      </c>
      <c r="N3625" s="208">
        <f>IF(Q3620="불승인",0,IF(M3617="지원단가",K3625*L3625*M3625,0))</f>
        <v>0</v>
      </c>
      <c r="O3625" s="689">
        <f>SUM(N3625:N3628)</f>
        <v>0</v>
      </c>
      <c r="P3625" s="209">
        <f t="shared" ref="P3625:P3655" si="423">N3625-I3625</f>
        <v>0</v>
      </c>
      <c r="Q3625" s="698"/>
      <c r="R3625" s="699"/>
    </row>
    <row r="3626" spans="2:18">
      <c r="B3626" s="687"/>
      <c r="C3626" s="270"/>
      <c r="D3626" s="704"/>
      <c r="E3626" s="705"/>
      <c r="F3626" s="213"/>
      <c r="G3626" s="214"/>
      <c r="H3626" s="215"/>
      <c r="I3626" s="216">
        <f>IF(M3617="지원단가",F3626*G3626*H3626,0)</f>
        <v>0</v>
      </c>
      <c r="J3626" s="690"/>
      <c r="K3626" s="217">
        <f t="shared" si="420"/>
        <v>0</v>
      </c>
      <c r="L3626" s="218">
        <f t="shared" si="421"/>
        <v>0</v>
      </c>
      <c r="M3626" s="219">
        <f t="shared" si="422"/>
        <v>0</v>
      </c>
      <c r="N3626" s="216">
        <f>IF(Q3620="불승인",0,IF(M3617="지원단가",K3626*L3626*M3626,0))</f>
        <v>0</v>
      </c>
      <c r="O3626" s="690"/>
      <c r="P3626" s="217">
        <f t="shared" si="423"/>
        <v>0</v>
      </c>
      <c r="Q3626" s="706"/>
      <c r="R3626" s="707"/>
    </row>
    <row r="3627" spans="2:18">
      <c r="B3627" s="687"/>
      <c r="C3627" s="270"/>
      <c r="D3627" s="704"/>
      <c r="E3627" s="705"/>
      <c r="F3627" s="213"/>
      <c r="G3627" s="214"/>
      <c r="H3627" s="215"/>
      <c r="I3627" s="216">
        <f>IF(M3617="지원단가",F3627*G3627*H3627,0)</f>
        <v>0</v>
      </c>
      <c r="J3627" s="690"/>
      <c r="K3627" s="217">
        <f t="shared" si="420"/>
        <v>0</v>
      </c>
      <c r="L3627" s="218">
        <f t="shared" si="421"/>
        <v>0</v>
      </c>
      <c r="M3627" s="219">
        <f t="shared" si="422"/>
        <v>0</v>
      </c>
      <c r="N3627" s="216">
        <f>IF(Q3620="불승인",0,IF(M3617="지원단가",K3627*L3627*M3627,0))</f>
        <v>0</v>
      </c>
      <c r="O3627" s="690"/>
      <c r="P3627" s="217">
        <f t="shared" si="423"/>
        <v>0</v>
      </c>
      <c r="Q3627" s="706"/>
      <c r="R3627" s="707"/>
    </row>
    <row r="3628" spans="2:18" ht="17.25" thickBot="1">
      <c r="B3628" s="688"/>
      <c r="C3628" s="271"/>
      <c r="D3628" s="700"/>
      <c r="E3628" s="701"/>
      <c r="F3628" s="221"/>
      <c r="G3628" s="222"/>
      <c r="H3628" s="223"/>
      <c r="I3628" s="224">
        <f>IF(M3617="지원단가",F3628*G3628*H3628,0)</f>
        <v>0</v>
      </c>
      <c r="J3628" s="691"/>
      <c r="K3628" s="225">
        <f t="shared" si="420"/>
        <v>0</v>
      </c>
      <c r="L3628" s="226">
        <f t="shared" si="421"/>
        <v>0</v>
      </c>
      <c r="M3628" s="227">
        <f t="shared" si="422"/>
        <v>0</v>
      </c>
      <c r="N3628" s="224">
        <f>IF(Q3620="불승인",0,IF(M3617="지원단가",K3628*L3628*M3628,0))</f>
        <v>0</v>
      </c>
      <c r="O3628" s="691"/>
      <c r="P3628" s="225">
        <f t="shared" si="423"/>
        <v>0</v>
      </c>
      <c r="Q3628" s="702"/>
      <c r="R3628" s="703"/>
    </row>
    <row r="3629" spans="2:18">
      <c r="B3629" s="686" t="s">
        <v>37</v>
      </c>
      <c r="C3629" s="269"/>
      <c r="D3629" s="272"/>
      <c r="E3629" s="273"/>
      <c r="F3629" s="205"/>
      <c r="G3629" s="206"/>
      <c r="H3629" s="207"/>
      <c r="I3629" s="208">
        <f>IF(M3617="지원단가",F3629*G3629*H3629,0)</f>
        <v>0</v>
      </c>
      <c r="J3629" s="689">
        <f>SUM(I3629:I3634)</f>
        <v>0</v>
      </c>
      <c r="K3629" s="209">
        <f t="shared" si="420"/>
        <v>0</v>
      </c>
      <c r="L3629" s="210">
        <f t="shared" si="421"/>
        <v>0</v>
      </c>
      <c r="M3629" s="211">
        <f t="shared" si="422"/>
        <v>0</v>
      </c>
      <c r="N3629" s="208">
        <f>IF(Q3620="불승인",0,IF(M3617="지원단가",K3629*L3629*M3629,0))</f>
        <v>0</v>
      </c>
      <c r="O3629" s="689">
        <f>SUM(N3629:N3634)</f>
        <v>0</v>
      </c>
      <c r="P3629" s="209">
        <f t="shared" si="423"/>
        <v>0</v>
      </c>
      <c r="Q3629" s="698"/>
      <c r="R3629" s="699"/>
    </row>
    <row r="3630" spans="2:18">
      <c r="B3630" s="687"/>
      <c r="C3630" s="270"/>
      <c r="D3630" s="274"/>
      <c r="E3630" s="275"/>
      <c r="F3630" s="213"/>
      <c r="G3630" s="214"/>
      <c r="H3630" s="215"/>
      <c r="I3630" s="216">
        <f>IF(M3617="지원단가",F3630*G3630*H3630,0)</f>
        <v>0</v>
      </c>
      <c r="J3630" s="690"/>
      <c r="K3630" s="217">
        <f t="shared" si="420"/>
        <v>0</v>
      </c>
      <c r="L3630" s="218">
        <f t="shared" si="421"/>
        <v>0</v>
      </c>
      <c r="M3630" s="219">
        <f t="shared" si="422"/>
        <v>0</v>
      </c>
      <c r="N3630" s="216">
        <f>IF(Q3620="불승인",0,IF(M3617="지원단가",K3630*L3630*M3630,0))</f>
        <v>0</v>
      </c>
      <c r="O3630" s="690"/>
      <c r="P3630" s="217">
        <f t="shared" si="423"/>
        <v>0</v>
      </c>
      <c r="Q3630" s="706"/>
      <c r="R3630" s="707"/>
    </row>
    <row r="3631" spans="2:18">
      <c r="B3631" s="687"/>
      <c r="C3631" s="270"/>
      <c r="D3631" s="274"/>
      <c r="E3631" s="275"/>
      <c r="F3631" s="213"/>
      <c r="G3631" s="214"/>
      <c r="H3631" s="215"/>
      <c r="I3631" s="216">
        <f>IF(M3617="지원단가",F3631*G3631*H3631,0)</f>
        <v>0</v>
      </c>
      <c r="J3631" s="690"/>
      <c r="K3631" s="217">
        <f t="shared" si="420"/>
        <v>0</v>
      </c>
      <c r="L3631" s="218">
        <f t="shared" si="421"/>
        <v>0</v>
      </c>
      <c r="M3631" s="219">
        <f t="shared" si="422"/>
        <v>0</v>
      </c>
      <c r="N3631" s="216">
        <f>IF(Q3620="불승인",0,IF(M3617="지원단가",K3631*L3631*M3631,0))</f>
        <v>0</v>
      </c>
      <c r="O3631" s="690"/>
      <c r="P3631" s="217">
        <f t="shared" si="423"/>
        <v>0</v>
      </c>
      <c r="Q3631" s="706"/>
      <c r="R3631" s="707"/>
    </row>
    <row r="3632" spans="2:18">
      <c r="B3632" s="687"/>
      <c r="C3632" s="270"/>
      <c r="D3632" s="274"/>
      <c r="E3632" s="275"/>
      <c r="F3632" s="213"/>
      <c r="G3632" s="214"/>
      <c r="H3632" s="215"/>
      <c r="I3632" s="216">
        <f>IF(M3617="지원단가",F3632*G3632*H3632,0)</f>
        <v>0</v>
      </c>
      <c r="J3632" s="690"/>
      <c r="K3632" s="217">
        <f t="shared" si="420"/>
        <v>0</v>
      </c>
      <c r="L3632" s="218">
        <f t="shared" si="421"/>
        <v>0</v>
      </c>
      <c r="M3632" s="219">
        <f t="shared" si="422"/>
        <v>0</v>
      </c>
      <c r="N3632" s="216">
        <f>IF(Q3620="불승인",0,IF(M3617="지원단가",K3632*L3632*M3632,0))</f>
        <v>0</v>
      </c>
      <c r="O3632" s="690"/>
      <c r="P3632" s="217">
        <f t="shared" si="423"/>
        <v>0</v>
      </c>
      <c r="Q3632" s="706"/>
      <c r="R3632" s="707"/>
    </row>
    <row r="3633" spans="2:18">
      <c r="B3633" s="687"/>
      <c r="C3633" s="270"/>
      <c r="D3633" s="274"/>
      <c r="E3633" s="275"/>
      <c r="F3633" s="213"/>
      <c r="G3633" s="214"/>
      <c r="H3633" s="215"/>
      <c r="I3633" s="216">
        <f>IF(M3617="지원단가",F3633*G3633*H3633,0)</f>
        <v>0</v>
      </c>
      <c r="J3633" s="690"/>
      <c r="K3633" s="217">
        <f t="shared" si="420"/>
        <v>0</v>
      </c>
      <c r="L3633" s="218">
        <f t="shared" si="421"/>
        <v>0</v>
      </c>
      <c r="M3633" s="219">
        <f t="shared" si="422"/>
        <v>0</v>
      </c>
      <c r="N3633" s="216">
        <f>IF(Q3620="불승인",0,IF(M3617="지원단가",K3633*L3633*M3633,0))</f>
        <v>0</v>
      </c>
      <c r="O3633" s="690"/>
      <c r="P3633" s="217">
        <f t="shared" si="423"/>
        <v>0</v>
      </c>
      <c r="Q3633" s="706"/>
      <c r="R3633" s="707"/>
    </row>
    <row r="3634" spans="2:18" ht="17.25" thickBot="1">
      <c r="B3634" s="688"/>
      <c r="C3634" s="271"/>
      <c r="D3634" s="276"/>
      <c r="E3634" s="277"/>
      <c r="F3634" s="221"/>
      <c r="G3634" s="222"/>
      <c r="H3634" s="223"/>
      <c r="I3634" s="224">
        <f>IF(M3617="지원단가",F3634*G3634*H3634,0)</f>
        <v>0</v>
      </c>
      <c r="J3634" s="691"/>
      <c r="K3634" s="225">
        <f t="shared" si="420"/>
        <v>0</v>
      </c>
      <c r="L3634" s="226">
        <f t="shared" si="421"/>
        <v>0</v>
      </c>
      <c r="M3634" s="227">
        <f t="shared" si="422"/>
        <v>0</v>
      </c>
      <c r="N3634" s="224">
        <f>IF(Q3620="불승인",0,IF(M3617="지원단가",K3634*L3634*M3634,0))</f>
        <v>0</v>
      </c>
      <c r="O3634" s="691"/>
      <c r="P3634" s="225">
        <f t="shared" si="423"/>
        <v>0</v>
      </c>
      <c r="Q3634" s="702"/>
      <c r="R3634" s="703"/>
    </row>
    <row r="3635" spans="2:18">
      <c r="B3635" s="686" t="s">
        <v>39</v>
      </c>
      <c r="C3635" s="269"/>
      <c r="D3635" s="696"/>
      <c r="E3635" s="697"/>
      <c r="F3635" s="205"/>
      <c r="G3635" s="206"/>
      <c r="H3635" s="207"/>
      <c r="I3635" s="208">
        <f>IF(M3617="지원단가",F3635*G3635*H3635,0)</f>
        <v>0</v>
      </c>
      <c r="J3635" s="689">
        <f>SUM(I3635:I3640)</f>
        <v>0</v>
      </c>
      <c r="K3635" s="209">
        <f t="shared" si="420"/>
        <v>0</v>
      </c>
      <c r="L3635" s="210">
        <f t="shared" si="421"/>
        <v>0</v>
      </c>
      <c r="M3635" s="211">
        <f t="shared" si="422"/>
        <v>0</v>
      </c>
      <c r="N3635" s="208">
        <f>IF(Q3620="불승인",0,IF(M3617="지원단가",K3635*L3635*M3635,0))</f>
        <v>0</v>
      </c>
      <c r="O3635" s="689">
        <f>SUM(N3635:N3640)</f>
        <v>0</v>
      </c>
      <c r="P3635" s="209">
        <f t="shared" si="423"/>
        <v>0</v>
      </c>
      <c r="Q3635" s="698"/>
      <c r="R3635" s="699"/>
    </row>
    <row r="3636" spans="2:18">
      <c r="B3636" s="687"/>
      <c r="C3636" s="270"/>
      <c r="D3636" s="704"/>
      <c r="E3636" s="705"/>
      <c r="F3636" s="213"/>
      <c r="G3636" s="214"/>
      <c r="H3636" s="215"/>
      <c r="I3636" s="216">
        <f>IF(M3617="지원단가",F3636*G3636*H3636,0)</f>
        <v>0</v>
      </c>
      <c r="J3636" s="690"/>
      <c r="K3636" s="217">
        <f t="shared" si="420"/>
        <v>0</v>
      </c>
      <c r="L3636" s="218">
        <f t="shared" si="421"/>
        <v>0</v>
      </c>
      <c r="M3636" s="219">
        <f t="shared" si="422"/>
        <v>0</v>
      </c>
      <c r="N3636" s="216">
        <f>IF(Q3620="불승인",0,IF(M3617="지원단가",K3636*L3636*M3636,0))</f>
        <v>0</v>
      </c>
      <c r="O3636" s="690"/>
      <c r="P3636" s="217">
        <f t="shared" si="423"/>
        <v>0</v>
      </c>
      <c r="Q3636" s="706"/>
      <c r="R3636" s="707"/>
    </row>
    <row r="3637" spans="2:18">
      <c r="B3637" s="687"/>
      <c r="C3637" s="270"/>
      <c r="D3637" s="704"/>
      <c r="E3637" s="705"/>
      <c r="F3637" s="213"/>
      <c r="G3637" s="214"/>
      <c r="H3637" s="215"/>
      <c r="I3637" s="216">
        <f>IF(M3617="지원단가",F3637*G3637*H3637,0)</f>
        <v>0</v>
      </c>
      <c r="J3637" s="690"/>
      <c r="K3637" s="217">
        <f t="shared" si="420"/>
        <v>0</v>
      </c>
      <c r="L3637" s="218">
        <f t="shared" si="421"/>
        <v>0</v>
      </c>
      <c r="M3637" s="219">
        <f t="shared" si="422"/>
        <v>0</v>
      </c>
      <c r="N3637" s="216">
        <f>IF(Q3620="불승인",0,IF(M3617="지원단가",K3637*L3637*M3637,0))</f>
        <v>0</v>
      </c>
      <c r="O3637" s="690"/>
      <c r="P3637" s="217">
        <f t="shared" si="423"/>
        <v>0</v>
      </c>
      <c r="Q3637" s="706"/>
      <c r="R3637" s="707"/>
    </row>
    <row r="3638" spans="2:18">
      <c r="B3638" s="687"/>
      <c r="C3638" s="270"/>
      <c r="D3638" s="704"/>
      <c r="E3638" s="705"/>
      <c r="F3638" s="213"/>
      <c r="G3638" s="214"/>
      <c r="H3638" s="215"/>
      <c r="I3638" s="216">
        <f>IF(M3617="지원단가",F3638*G3638*H3638,0)</f>
        <v>0</v>
      </c>
      <c r="J3638" s="690"/>
      <c r="K3638" s="217">
        <f t="shared" si="420"/>
        <v>0</v>
      </c>
      <c r="L3638" s="218">
        <f t="shared" si="421"/>
        <v>0</v>
      </c>
      <c r="M3638" s="219">
        <f t="shared" si="422"/>
        <v>0</v>
      </c>
      <c r="N3638" s="216">
        <f>IF(Q3620="불승인",0,IF(M3617="지원단가",K3638*L3638*M3638,0))</f>
        <v>0</v>
      </c>
      <c r="O3638" s="690"/>
      <c r="P3638" s="217">
        <f t="shared" si="423"/>
        <v>0</v>
      </c>
      <c r="Q3638" s="706"/>
      <c r="R3638" s="707"/>
    </row>
    <row r="3639" spans="2:18">
      <c r="B3639" s="687"/>
      <c r="C3639" s="270"/>
      <c r="D3639" s="704"/>
      <c r="E3639" s="705"/>
      <c r="F3639" s="213"/>
      <c r="G3639" s="214"/>
      <c r="H3639" s="215"/>
      <c r="I3639" s="216">
        <f>IF(M3617="지원단가",F3639*G3639*H3639,0)</f>
        <v>0</v>
      </c>
      <c r="J3639" s="690"/>
      <c r="K3639" s="217">
        <f t="shared" si="420"/>
        <v>0</v>
      </c>
      <c r="L3639" s="218">
        <f t="shared" si="421"/>
        <v>0</v>
      </c>
      <c r="M3639" s="219">
        <f t="shared" si="422"/>
        <v>0</v>
      </c>
      <c r="N3639" s="216">
        <f>IF(Q3620="불승인",0,IF(M3617="지원단가",K3639*L3639*M3639,0))</f>
        <v>0</v>
      </c>
      <c r="O3639" s="690"/>
      <c r="P3639" s="217">
        <f t="shared" si="423"/>
        <v>0</v>
      </c>
      <c r="Q3639" s="706"/>
      <c r="R3639" s="707"/>
    </row>
    <row r="3640" spans="2:18" ht="17.25" thickBot="1">
      <c r="B3640" s="688"/>
      <c r="C3640" s="271"/>
      <c r="D3640" s="700"/>
      <c r="E3640" s="701"/>
      <c r="F3640" s="221"/>
      <c r="G3640" s="222"/>
      <c r="H3640" s="223"/>
      <c r="I3640" s="224">
        <f>IF(M3617="지원단가",F3640*G3640*H3640,0)</f>
        <v>0</v>
      </c>
      <c r="J3640" s="691"/>
      <c r="K3640" s="225">
        <f t="shared" si="420"/>
        <v>0</v>
      </c>
      <c r="L3640" s="226">
        <f t="shared" si="421"/>
        <v>0</v>
      </c>
      <c r="M3640" s="227">
        <f t="shared" si="422"/>
        <v>0</v>
      </c>
      <c r="N3640" s="224">
        <f>IF(Q3620="불승인",0,IF(M3617="지원단가",K3640*L3640*M3640,0))</f>
        <v>0</v>
      </c>
      <c r="O3640" s="691"/>
      <c r="P3640" s="225">
        <f t="shared" si="423"/>
        <v>0</v>
      </c>
      <c r="Q3640" s="702"/>
      <c r="R3640" s="703"/>
    </row>
    <row r="3641" spans="2:18" ht="17.25" thickBot="1">
      <c r="B3641" s="194" t="s">
        <v>40</v>
      </c>
      <c r="C3641" s="268"/>
      <c r="D3641" s="682"/>
      <c r="E3641" s="683"/>
      <c r="F3641" s="196"/>
      <c r="G3641" s="197"/>
      <c r="H3641" s="198"/>
      <c r="I3641" s="199">
        <f>IF(M3617="지원단가",F3641*G3641*H3641,0)</f>
        <v>0</v>
      </c>
      <c r="J3641" s="200">
        <f>I3641</f>
        <v>0</v>
      </c>
      <c r="K3641" s="201">
        <f t="shared" si="420"/>
        <v>0</v>
      </c>
      <c r="L3641" s="202">
        <f t="shared" si="421"/>
        <v>0</v>
      </c>
      <c r="M3641" s="203">
        <f t="shared" si="422"/>
        <v>0</v>
      </c>
      <c r="N3641" s="199">
        <f>IF(Q3620="불승인",0,IF(M3617="지원단가",K3641*L3641*M3641,0))</f>
        <v>0</v>
      </c>
      <c r="O3641" s="200">
        <f>SUM(N3641)</f>
        <v>0</v>
      </c>
      <c r="P3641" s="201">
        <f t="shared" si="423"/>
        <v>0</v>
      </c>
      <c r="Q3641" s="684"/>
      <c r="R3641" s="685"/>
    </row>
    <row r="3642" spans="2:18">
      <c r="B3642" s="686" t="s">
        <v>41</v>
      </c>
      <c r="C3642" s="269"/>
      <c r="D3642" s="696"/>
      <c r="E3642" s="697"/>
      <c r="F3642" s="205"/>
      <c r="G3642" s="206"/>
      <c r="H3642" s="207"/>
      <c r="I3642" s="208">
        <f>IF(M3617="지원단가",F3642*G3642*H3642,0)</f>
        <v>0</v>
      </c>
      <c r="J3642" s="689">
        <f>SUM(I3642:I3644)</f>
        <v>0</v>
      </c>
      <c r="K3642" s="209">
        <f t="shared" si="420"/>
        <v>0</v>
      </c>
      <c r="L3642" s="210">
        <f t="shared" si="421"/>
        <v>0</v>
      </c>
      <c r="M3642" s="211">
        <f t="shared" si="422"/>
        <v>0</v>
      </c>
      <c r="N3642" s="208">
        <f>IF(Q3620="불승인",0,IF(M3617="지원단가",K3642*L3642*M3642,0))</f>
        <v>0</v>
      </c>
      <c r="O3642" s="689">
        <f>SUM(N3642:N3644)</f>
        <v>0</v>
      </c>
      <c r="P3642" s="209">
        <f t="shared" si="423"/>
        <v>0</v>
      </c>
      <c r="Q3642" s="698"/>
      <c r="R3642" s="699"/>
    </row>
    <row r="3643" spans="2:18">
      <c r="B3643" s="687"/>
      <c r="C3643" s="270"/>
      <c r="D3643" s="704"/>
      <c r="E3643" s="705"/>
      <c r="F3643" s="213"/>
      <c r="G3643" s="214"/>
      <c r="H3643" s="215"/>
      <c r="I3643" s="216">
        <f>IF(M3617="지원단가",F3643*G3643*H3643,0)</f>
        <v>0</v>
      </c>
      <c r="J3643" s="690"/>
      <c r="K3643" s="217">
        <f t="shared" si="420"/>
        <v>0</v>
      </c>
      <c r="L3643" s="218">
        <f t="shared" si="421"/>
        <v>0</v>
      </c>
      <c r="M3643" s="219">
        <f t="shared" si="422"/>
        <v>0</v>
      </c>
      <c r="N3643" s="216">
        <f>IF(Q3620="불승인",0,IF(M3617="지원단가",K3643*L3643*M3643,0))</f>
        <v>0</v>
      </c>
      <c r="O3643" s="690"/>
      <c r="P3643" s="217">
        <f t="shared" si="423"/>
        <v>0</v>
      </c>
      <c r="Q3643" s="706"/>
      <c r="R3643" s="707"/>
    </row>
    <row r="3644" spans="2:18" ht="17.25" thickBot="1">
      <c r="B3644" s="688"/>
      <c r="C3644" s="271"/>
      <c r="D3644" s="700"/>
      <c r="E3644" s="701"/>
      <c r="F3644" s="221"/>
      <c r="G3644" s="222"/>
      <c r="H3644" s="223"/>
      <c r="I3644" s="224">
        <f>IF(M3617="지원단가",F3644*G3644*H3644,0)</f>
        <v>0</v>
      </c>
      <c r="J3644" s="691"/>
      <c r="K3644" s="225">
        <f t="shared" si="420"/>
        <v>0</v>
      </c>
      <c r="L3644" s="226">
        <f t="shared" si="421"/>
        <v>0</v>
      </c>
      <c r="M3644" s="227">
        <f t="shared" si="422"/>
        <v>0</v>
      </c>
      <c r="N3644" s="224">
        <f>IF(Q3620="불승인",0,IF(M3617="지원단가",K3644*L3644*M3644,0))</f>
        <v>0</v>
      </c>
      <c r="O3644" s="691"/>
      <c r="P3644" s="225">
        <f t="shared" si="423"/>
        <v>0</v>
      </c>
      <c r="Q3644" s="702"/>
      <c r="R3644" s="703"/>
    </row>
    <row r="3645" spans="2:18">
      <c r="B3645" s="686" t="s">
        <v>42</v>
      </c>
      <c r="C3645" s="278"/>
      <c r="D3645" s="696"/>
      <c r="E3645" s="697"/>
      <c r="F3645" s="235"/>
      <c r="G3645" s="236"/>
      <c r="H3645" s="237"/>
      <c r="I3645" s="238">
        <f>IF(M3617="지원단가",F3645*G3645*H3645,0)</f>
        <v>0</v>
      </c>
      <c r="J3645" s="689">
        <f>SUM(I3645:I3646)</f>
        <v>0</v>
      </c>
      <c r="K3645" s="239">
        <f t="shared" si="420"/>
        <v>0</v>
      </c>
      <c r="L3645" s="240">
        <f t="shared" si="421"/>
        <v>0</v>
      </c>
      <c r="M3645" s="241">
        <f t="shared" si="422"/>
        <v>0</v>
      </c>
      <c r="N3645" s="238">
        <f>IF(Q3620="불승인",0,IF(M3617="지원단가",K3645*L3645*M3645,0))</f>
        <v>0</v>
      </c>
      <c r="O3645" s="689">
        <f>SUM(N3645:N3646)</f>
        <v>0</v>
      </c>
      <c r="P3645" s="239">
        <f t="shared" si="423"/>
        <v>0</v>
      </c>
      <c r="Q3645" s="698"/>
      <c r="R3645" s="699"/>
    </row>
    <row r="3646" spans="2:18" ht="17.25" thickBot="1">
      <c r="B3646" s="688"/>
      <c r="C3646" s="279"/>
      <c r="D3646" s="700"/>
      <c r="E3646" s="701"/>
      <c r="F3646" s="243"/>
      <c r="G3646" s="244"/>
      <c r="H3646" s="245"/>
      <c r="I3646" s="246">
        <f>IF(M3617="지원단가",F3646*G3646*H3646,0)</f>
        <v>0</v>
      </c>
      <c r="J3646" s="691"/>
      <c r="K3646" s="247">
        <f t="shared" si="420"/>
        <v>0</v>
      </c>
      <c r="L3646" s="248">
        <f t="shared" si="421"/>
        <v>0</v>
      </c>
      <c r="M3646" s="249">
        <f t="shared" si="422"/>
        <v>0</v>
      </c>
      <c r="N3646" s="246">
        <f>IF(Q3620="불승인",0,IF(M3617="지원단가",K3646*L3646*M3646,0))</f>
        <v>0</v>
      </c>
      <c r="O3646" s="691"/>
      <c r="P3646" s="247">
        <f t="shared" si="423"/>
        <v>0</v>
      </c>
      <c r="Q3646" s="702"/>
      <c r="R3646" s="703"/>
    </row>
    <row r="3647" spans="2:18">
      <c r="B3647" s="686" t="s">
        <v>43</v>
      </c>
      <c r="C3647" s="269"/>
      <c r="D3647" s="696"/>
      <c r="E3647" s="697"/>
      <c r="F3647" s="205"/>
      <c r="G3647" s="206"/>
      <c r="H3647" s="207"/>
      <c r="I3647" s="208">
        <f>IF(M3617="지원단가",F3647*G3647*H3647,0)</f>
        <v>0</v>
      </c>
      <c r="J3647" s="689">
        <f>SUM(I3647:I3649)</f>
        <v>0</v>
      </c>
      <c r="K3647" s="209">
        <f t="shared" si="420"/>
        <v>0</v>
      </c>
      <c r="L3647" s="210">
        <f t="shared" si="421"/>
        <v>0</v>
      </c>
      <c r="M3647" s="211">
        <f t="shared" si="422"/>
        <v>0</v>
      </c>
      <c r="N3647" s="208">
        <f>IF(Q3620="불승인",0,IF(M3617="지원단가",K3647*L3647*M3647,0))</f>
        <v>0</v>
      </c>
      <c r="O3647" s="689">
        <f>SUM(N3647:N3649)</f>
        <v>0</v>
      </c>
      <c r="P3647" s="209">
        <f t="shared" si="423"/>
        <v>0</v>
      </c>
      <c r="Q3647" s="698"/>
      <c r="R3647" s="699"/>
    </row>
    <row r="3648" spans="2:18">
      <c r="B3648" s="687"/>
      <c r="C3648" s="270"/>
      <c r="D3648" s="704"/>
      <c r="E3648" s="705"/>
      <c r="F3648" s="213"/>
      <c r="G3648" s="214"/>
      <c r="H3648" s="215"/>
      <c r="I3648" s="216">
        <f>IF(M3617="지원단가",F3648*G3648*H3648,0)</f>
        <v>0</v>
      </c>
      <c r="J3648" s="690"/>
      <c r="K3648" s="217">
        <f t="shared" si="420"/>
        <v>0</v>
      </c>
      <c r="L3648" s="218">
        <f t="shared" si="421"/>
        <v>0</v>
      </c>
      <c r="M3648" s="219">
        <f t="shared" si="422"/>
        <v>0</v>
      </c>
      <c r="N3648" s="216">
        <f>IF(Q3620="불승인",0,IF(M3617="지원단가",K3648*L3648*M3648,0))</f>
        <v>0</v>
      </c>
      <c r="O3648" s="690"/>
      <c r="P3648" s="217">
        <f t="shared" si="423"/>
        <v>0</v>
      </c>
      <c r="Q3648" s="706"/>
      <c r="R3648" s="707"/>
    </row>
    <row r="3649" spans="2:18" ht="17.25" thickBot="1">
      <c r="B3649" s="688"/>
      <c r="C3649" s="271"/>
      <c r="D3649" s="700"/>
      <c r="E3649" s="701"/>
      <c r="F3649" s="221"/>
      <c r="G3649" s="222"/>
      <c r="H3649" s="223"/>
      <c r="I3649" s="224">
        <f>IF(M3617="지원단가",F3649*G3649*H3649,0)</f>
        <v>0</v>
      </c>
      <c r="J3649" s="691"/>
      <c r="K3649" s="225">
        <f t="shared" si="420"/>
        <v>0</v>
      </c>
      <c r="L3649" s="226">
        <f t="shared" si="421"/>
        <v>0</v>
      </c>
      <c r="M3649" s="227">
        <f t="shared" si="422"/>
        <v>0</v>
      </c>
      <c r="N3649" s="224">
        <f>IF(Q3620="불승인",0,IF(M3617="지원단가",K3649*L3649*M3649,0))</f>
        <v>0</v>
      </c>
      <c r="O3649" s="691"/>
      <c r="P3649" s="225">
        <f t="shared" si="423"/>
        <v>0</v>
      </c>
      <c r="Q3649" s="702"/>
      <c r="R3649" s="703"/>
    </row>
    <row r="3650" spans="2:18" ht="17.25" thickBot="1">
      <c r="B3650" s="686" t="s">
        <v>87</v>
      </c>
      <c r="C3650" s="278"/>
      <c r="D3650" s="280"/>
      <c r="E3650" s="281" t="s">
        <v>2297</v>
      </c>
      <c r="F3650" s="235"/>
      <c r="G3650" s="236"/>
      <c r="H3650" s="237"/>
      <c r="I3650" s="238">
        <f>IF(M3617="지원단가",F3650*G3650*H3650,0)</f>
        <v>0</v>
      </c>
      <c r="J3650" s="689">
        <f>SUM(I3650:I3652)</f>
        <v>0</v>
      </c>
      <c r="K3650" s="239">
        <f t="shared" si="420"/>
        <v>0</v>
      </c>
      <c r="L3650" s="240">
        <f t="shared" si="421"/>
        <v>0</v>
      </c>
      <c r="M3650" s="241">
        <f t="shared" si="422"/>
        <v>0</v>
      </c>
      <c r="N3650" s="238">
        <f>IF(Q3620="불승인",0,IF(M3617="지원단가",K3650*L3650*M3650,0))</f>
        <v>0</v>
      </c>
      <c r="O3650" s="689">
        <f>SUM(N3650:N3652)</f>
        <v>0</v>
      </c>
      <c r="P3650" s="239">
        <f t="shared" si="423"/>
        <v>0</v>
      </c>
      <c r="Q3650" s="252"/>
      <c r="R3650" s="253" t="s">
        <v>2298</v>
      </c>
    </row>
    <row r="3651" spans="2:18" ht="17.25" thickTop="1">
      <c r="B3651" s="687"/>
      <c r="C3651" s="270"/>
      <c r="D3651" s="282"/>
      <c r="E3651" s="692" t="e">
        <f>J3650/SUM(J3624:J3649)</f>
        <v>#DIV/0!</v>
      </c>
      <c r="F3651" s="213"/>
      <c r="G3651" s="214"/>
      <c r="H3651" s="215"/>
      <c r="I3651" s="216">
        <f>IF(M3617="지원단가",F3651*G3651*H3651,0)</f>
        <v>0</v>
      </c>
      <c r="J3651" s="690"/>
      <c r="K3651" s="217">
        <f t="shared" si="420"/>
        <v>0</v>
      </c>
      <c r="L3651" s="218">
        <f t="shared" si="421"/>
        <v>0</v>
      </c>
      <c r="M3651" s="219">
        <f t="shared" si="422"/>
        <v>0</v>
      </c>
      <c r="N3651" s="216">
        <f>IF(Q3620="불승인",0,IF(M3617="지원단가",K3651*L3651*M3651,0))</f>
        <v>0</v>
      </c>
      <c r="O3651" s="690"/>
      <c r="P3651" s="217">
        <f t="shared" si="423"/>
        <v>0</v>
      </c>
      <c r="Q3651" s="255"/>
      <c r="R3651" s="694" t="e">
        <f>O3650/SUM(O3624:O3649)</f>
        <v>#DIV/0!</v>
      </c>
    </row>
    <row r="3652" spans="2:18" ht="17.25" thickBot="1">
      <c r="B3652" s="688"/>
      <c r="C3652" s="279"/>
      <c r="D3652" s="283"/>
      <c r="E3652" s="693"/>
      <c r="F3652" s="243"/>
      <c r="G3652" s="244"/>
      <c r="H3652" s="245"/>
      <c r="I3652" s="246">
        <f>IF(M3617="지원단가",F3652*G3652*H3652,0)</f>
        <v>0</v>
      </c>
      <c r="J3652" s="691"/>
      <c r="K3652" s="247">
        <f t="shared" si="420"/>
        <v>0</v>
      </c>
      <c r="L3652" s="248">
        <f t="shared" si="421"/>
        <v>0</v>
      </c>
      <c r="M3652" s="249">
        <f t="shared" si="422"/>
        <v>0</v>
      </c>
      <c r="N3652" s="246">
        <f>IF(Q3620="불승인",0,IF(M3617="지원단가",K3652*L3652*M3652,0))</f>
        <v>0</v>
      </c>
      <c r="O3652" s="691"/>
      <c r="P3652" s="247">
        <f t="shared" si="423"/>
        <v>0</v>
      </c>
      <c r="Q3652" s="257"/>
      <c r="R3652" s="695"/>
    </row>
    <row r="3653" spans="2:18">
      <c r="B3653" s="686" t="s">
        <v>19</v>
      </c>
      <c r="C3653" s="269"/>
      <c r="D3653" s="696"/>
      <c r="E3653" s="697"/>
      <c r="F3653" s="205"/>
      <c r="G3653" s="206"/>
      <c r="H3653" s="207"/>
      <c r="I3653" s="208">
        <f>F3653*G3653*H3653</f>
        <v>0</v>
      </c>
      <c r="J3653" s="689">
        <f>SUM(I3653:I3654)</f>
        <v>0</v>
      </c>
      <c r="K3653" s="209">
        <f t="shared" si="420"/>
        <v>0</v>
      </c>
      <c r="L3653" s="210">
        <f t="shared" si="421"/>
        <v>0</v>
      </c>
      <c r="M3653" s="211">
        <f t="shared" si="422"/>
        <v>0</v>
      </c>
      <c r="N3653" s="208">
        <f>IF(Q3620="불승인", 0,K3653*L3653*M3653)</f>
        <v>0</v>
      </c>
      <c r="O3653" s="689">
        <f>SUM(N3653:N3654)</f>
        <v>0</v>
      </c>
      <c r="P3653" s="209">
        <f t="shared" si="423"/>
        <v>0</v>
      </c>
      <c r="Q3653" s="698"/>
      <c r="R3653" s="699"/>
    </row>
    <row r="3654" spans="2:18" ht="17.25" thickBot="1">
      <c r="B3654" s="688"/>
      <c r="C3654" s="271"/>
      <c r="D3654" s="700"/>
      <c r="E3654" s="701"/>
      <c r="F3654" s="221"/>
      <c r="G3654" s="222"/>
      <c r="H3654" s="223"/>
      <c r="I3654" s="224">
        <f t="shared" ref="I3654:I3655" si="424">F3654*G3654*H3654</f>
        <v>0</v>
      </c>
      <c r="J3654" s="691"/>
      <c r="K3654" s="225">
        <f t="shared" si="420"/>
        <v>0</v>
      </c>
      <c r="L3654" s="226">
        <f t="shared" si="421"/>
        <v>0</v>
      </c>
      <c r="M3654" s="227">
        <f t="shared" si="422"/>
        <v>0</v>
      </c>
      <c r="N3654" s="224">
        <f>IF(Q3620="불승인", 0,K3654*L3654*M3654)</f>
        <v>0</v>
      </c>
      <c r="O3654" s="691"/>
      <c r="P3654" s="225">
        <f t="shared" si="423"/>
        <v>0</v>
      </c>
      <c r="Q3654" s="702"/>
      <c r="R3654" s="703"/>
    </row>
    <row r="3655" spans="2:18" ht="17.25" thickBot="1">
      <c r="B3655" s="258" t="s">
        <v>44</v>
      </c>
      <c r="C3655" s="284"/>
      <c r="D3655" s="682"/>
      <c r="E3655" s="683"/>
      <c r="F3655" s="260"/>
      <c r="G3655" s="261"/>
      <c r="H3655" s="262"/>
      <c r="I3655" s="263">
        <f t="shared" si="424"/>
        <v>0</v>
      </c>
      <c r="J3655" s="264">
        <f>I3655</f>
        <v>0</v>
      </c>
      <c r="K3655" s="265">
        <f t="shared" si="420"/>
        <v>0</v>
      </c>
      <c r="L3655" s="266">
        <f t="shared" si="421"/>
        <v>0</v>
      </c>
      <c r="M3655" s="267">
        <f t="shared" si="422"/>
        <v>0</v>
      </c>
      <c r="N3655" s="263">
        <f>IF(Q3620="불승인", 0,K3655*L3655*M3655)</f>
        <v>0</v>
      </c>
      <c r="O3655" s="264">
        <f>N3655</f>
        <v>0</v>
      </c>
      <c r="P3655" s="265">
        <f t="shared" si="423"/>
        <v>0</v>
      </c>
      <c r="Q3655" s="684"/>
      <c r="R3655" s="685"/>
    </row>
    <row r="3657" spans="2:18" ht="17.25" thickBot="1"/>
    <row r="3658" spans="2:18" ht="19.5">
      <c r="B3658" s="1" t="s">
        <v>0</v>
      </c>
      <c r="C3658" s="742" t="str">
        <f>총괄!$D$2</f>
        <v>공동훈련센터명</v>
      </c>
      <c r="D3658" s="743"/>
      <c r="E3658" s="743"/>
      <c r="F3658" s="744" t="str" cm="1">
        <f t="array" ref="F3658">IFERROR( LOOKUP(2, 1/(과정일람표!$A$13:$A$412=C3659)/(과정일람표!$B$13:$B$412="승인"), IF(과정일람표!$F$13:$F$412="", NA(), "파트너: " &amp; 과정일람표!$F$13:$F$412)),"")</f>
        <v/>
      </c>
      <c r="G3658" s="745"/>
      <c r="H3658" s="746" t="s">
        <v>21</v>
      </c>
      <c r="I3658" s="747"/>
      <c r="J3658" s="747"/>
      <c r="K3658" s="747"/>
      <c r="L3658" s="747"/>
      <c r="M3658" s="747"/>
      <c r="N3658" s="748"/>
      <c r="O3658" s="749" t="s">
        <v>549</v>
      </c>
      <c r="P3658" s="751" t="s">
        <v>550</v>
      </c>
      <c r="Q3658" s="753" t="s">
        <v>13</v>
      </c>
      <c r="R3658" s="754"/>
    </row>
    <row r="3659" spans="2:18" ht="20.25" thickBot="1">
      <c r="B3659" s="2" t="s">
        <v>1</v>
      </c>
      <c r="C3659" s="179">
        <v>86</v>
      </c>
      <c r="D3659" s="755" t="str" cm="1">
        <f t="array" ref="D3659">IFERROR( LOOKUP(2, 1/(과정일람표!$A$13:$A$412=C3659)/(과정일람표!$B$13:$B$412="승인"), IF(과정일람표!$R$13:$R$412="", NA(), 과정일람표!$R$13:$R$412)),"")</f>
        <v/>
      </c>
      <c r="E3659" s="756"/>
      <c r="F3659" s="756"/>
      <c r="G3659" s="757"/>
      <c r="H3659" s="3" t="s">
        <v>14</v>
      </c>
      <c r="I3659" s="4" t="s">
        <v>47</v>
      </c>
      <c r="J3659" s="4" t="s">
        <v>46</v>
      </c>
      <c r="K3659" s="4" t="s">
        <v>34</v>
      </c>
      <c r="L3659" s="4" t="s">
        <v>22</v>
      </c>
      <c r="M3659" s="4" t="s">
        <v>17</v>
      </c>
      <c r="N3659" s="17" t="s">
        <v>554</v>
      </c>
      <c r="O3659" s="750"/>
      <c r="P3659" s="752"/>
      <c r="Q3659" s="738"/>
      <c r="R3659" s="739"/>
    </row>
    <row r="3660" spans="2:18" ht="19.5">
      <c r="B3660" s="720" t="s">
        <v>2</v>
      </c>
      <c r="C3660" s="5" t="s">
        <v>4</v>
      </c>
      <c r="D3660" s="6" t="s">
        <v>5</v>
      </c>
      <c r="E3660" s="6" t="s">
        <v>11</v>
      </c>
      <c r="F3660" s="7" t="s">
        <v>12</v>
      </c>
      <c r="G3660" s="8" t="s">
        <v>2152</v>
      </c>
      <c r="H3660" s="11" t="s">
        <v>15</v>
      </c>
      <c r="I3660" s="180">
        <f>SUM(I3661:I3663)</f>
        <v>0</v>
      </c>
      <c r="J3660" s="180">
        <f>SUM(J3661:J3663)</f>
        <v>0</v>
      </c>
      <c r="K3660" s="180">
        <f>SUM(K3661:K3663)</f>
        <v>0</v>
      </c>
      <c r="L3660" s="723" t="str" cm="1">
        <f t="array" ref="L3660">IFERROR( LOOKUP(2, 1/(과정일람표!$A$13:$A$412=C3659)/(과정일람표!$B$13:$B$412="승인"), IF(과정일람표!$N$13:$N$412="", NA(), 과정일람표!$N$13:$N$412)),"")</f>
        <v/>
      </c>
      <c r="M3660" s="726" t="str" cm="1">
        <f t="array" ref="M3660">IFERROR( LOOKUP(2, 1/(과정일람표!$A$13:$A$412=C3659)/(과정일람표!$B$13:$B$412="승인"), IF(과정일람표!$AA$13:$AA$412="", NA(), 과정일람표!$AA$13:$AA$412)),"")</f>
        <v/>
      </c>
      <c r="N3660" s="729" t="e">
        <f>VLOOKUP(LEFT(N3662,6),NCS단가,5,FALSE)</f>
        <v>#N/A</v>
      </c>
      <c r="O3660" s="731" t="str" cm="1">
        <f t="array" ref="O3660">IFERROR( LOOKUP(2, 1/(과정일람표!$A$13:$A$412=C3659)/(과정일람표!$B$13:$B$412="신청"), IF(과정일람표!$AC$13:$AC$412="", NA(), 과정일람표!$AC$13:$AC$412)),"")</f>
        <v/>
      </c>
      <c r="P3660" s="729" t="e">
        <f>IF(Q3663="불승인",0,IF(OR(D3661="원격대체", D3661="집체",D3661="혼합"),IF(M3660="기준단가",N3660,J3661/(G3663*D3663)),_xlfn.IFS(D3661="원격",2970,D3661="STEP자체", 6160,D3661="STEP공공",4600)))</f>
        <v>#N/A</v>
      </c>
      <c r="Q3660" s="734" t="str">
        <f>IF(총괄!$C$6="전략", IF(P3663&lt;300%,"적정","검토필요"), IF(총괄!$C$6="지산맞", IF(LEN(L3660)=0,"분류입력확인",IF(P3663&lt;VLOOKUP(L3660,테이블!$B$3:$C$5,2,FALSE),"적정","검토필요")),IF(OR(LEN(E3661)&gt;0,LEN(F3661)&gt;0),IF(과정별세부산출!P3663&lt;300%,"적정","검토필요"),IF(과정별세부산출!P3663&lt;VLOOKUP(과정별세부산출!G3661,테이블!$H$3:$I$10,2,FALSE),"적정","검토필요"))))</f>
        <v>분류입력확인</v>
      </c>
      <c r="R3660" s="735"/>
    </row>
    <row r="3661" spans="2:18" ht="20.25" thickBot="1">
      <c r="B3661" s="721"/>
      <c r="C3661" s="181" t="str" cm="1">
        <f t="array" ref="C3661">IFERROR( LOOKUP(2, 1/(과정일람표!$A$13:$A$412=C3659)/(과정일람표!$B$13:$B$412="승인"), IF(과정일람표!$T$13:$T$412="", NA(), 과정일람표!$T$13:$T$412)),"")</f>
        <v/>
      </c>
      <c r="D3661" s="182" t="str" cm="1">
        <f t="array" ref="D3661">IFERROR( LOOKUP(2, 1/(과정일람표!$A$13:$A$412=C3659)/(과정일람표!$B$13:$B$412="승인"), IF(과정일람표!$U$13:$U$412="", NA(), 과정일람표!$U$13:$U$412)),"")</f>
        <v/>
      </c>
      <c r="E3661" s="182" t="str" cm="1">
        <f t="array" ref="E3661">IFERROR( LOOKUP(2, 1/(과정일람표!$A$13:$A$412=C3659)/(과정일람표!$B$13:$B$412="승인"), IF(과정일람표!$K$13:$K$412="", NA(), 과정일람표!$K$13:$K$412)),"")</f>
        <v/>
      </c>
      <c r="F3661" s="182" t="str" cm="1">
        <f t="array" ref="F3661">IFERROR( LOOKUP(2, 1/(과정일람표!$A$13:$A$412=C3659)/(과정일람표!$B$13:$B$412="승인"), IF(과정일람표!$L$13:$L$412="", NA(), 과정일람표!$L$13:$L$412)),"")</f>
        <v/>
      </c>
      <c r="G3661" s="183" t="str" cm="1">
        <f t="array" ref="G3661">IFERROR( LOOKUP(2, 1/(과정일람표!$A$13:$A$412=C3659)/(과정일람표!$B$13:$B$412="승인"), IF(과정일람표!$M$13:$M$412="", NA(), 과정일람표!$M$13:$M$412)),"")</f>
        <v/>
      </c>
      <c r="H3661" s="12" t="s">
        <v>18</v>
      </c>
      <c r="I3661" s="184">
        <f>IF(M3660="기준단가",IF(OR(D3661="집체",D3661="원격대체", D3661="혼합"),N3660*D3663*G3663,_xlfn.IFS(D3661="원격",2970*D3663*G3663,D3661="STEP자체",6160*D3663*G3663,D3661="STEP공공",4600*D3663*G3663)),IF(M3660="E-9",2*N3660*D3663*G3663,SUM(J3667:J3695)))</f>
        <v>0</v>
      </c>
      <c r="J3661" s="184">
        <f>IF(Q3663="불승인",0,IF(M3660="기준단가",IF(OR(D3661="집체",D3661="원격대체", D3661="혼합"),N3660*D3663*G3663,_xlfn.IFS(D3661="원격",2970*D3663*G3663,D3661="STEP자체",6160*D3663*G3663,D3661="STEP공공",4600*D3663*G3663)),IF(M3660="E-9",2*N3660*D3663*G3663,SUM(O3667:O3695))))</f>
        <v>0</v>
      </c>
      <c r="K3661" s="184">
        <f>J3661-I3661</f>
        <v>0</v>
      </c>
      <c r="L3661" s="724"/>
      <c r="M3661" s="727"/>
      <c r="N3661" s="730"/>
      <c r="O3661" s="732"/>
      <c r="P3661" s="733"/>
      <c r="Q3661" s="734"/>
      <c r="R3661" s="735"/>
    </row>
    <row r="3662" spans="2:18" ht="19.5">
      <c r="B3662" s="721"/>
      <c r="C3662" s="9" t="s">
        <v>6</v>
      </c>
      <c r="D3662" s="10" t="s">
        <v>7</v>
      </c>
      <c r="E3662" s="10" t="s">
        <v>8</v>
      </c>
      <c r="F3662" s="10" t="s">
        <v>9</v>
      </c>
      <c r="G3662" s="10" t="s">
        <v>10</v>
      </c>
      <c r="H3662" s="13" t="s">
        <v>19</v>
      </c>
      <c r="I3662" s="184">
        <f>IF(OR(D3661="집체",D3661="혼합"), J3696, 0)</f>
        <v>0</v>
      </c>
      <c r="J3662" s="184">
        <f>IF(Q3663="불승인",0,IF(OR(D3661="집체",D3661="혼합"),O3696,0))</f>
        <v>0</v>
      </c>
      <c r="K3662" s="184">
        <f>J3662-I3662</f>
        <v>0</v>
      </c>
      <c r="L3662" s="724"/>
      <c r="M3662" s="727"/>
      <c r="N3662" s="185" t="str" cm="1">
        <f t="array" ref="N3662">IFERROR( LOOKUP(2, 1/(과정일람표!$A$13:$A$412=C3659)/(과정일람표!$B$13:$B$412="승인"), IF(과정일람표!$J$13:$J$412="", NA(), 과정일람표!$J$13:$J$412)),"")</f>
        <v/>
      </c>
      <c r="O3662" s="736" t="s">
        <v>551</v>
      </c>
      <c r="P3662" s="737"/>
      <c r="Q3662" s="738" t="s">
        <v>85</v>
      </c>
      <c r="R3662" s="739"/>
    </row>
    <row r="3663" spans="2:18" ht="20.25" thickBot="1">
      <c r="B3663" s="722"/>
      <c r="C3663" s="186" t="str" cm="1">
        <f t="array" ref="C3663">IFERROR( LOOKUP(2, 1/(과정일람표!$A$13:$A$412=C3659)/(과정일람표!$B$13:$B$412="승인"), IF(과정일람표!$V$13:$V$412="", NA(), 과정일람표!$V$13:$V$412)),"")</f>
        <v/>
      </c>
      <c r="D3663" s="182" t="str" cm="1">
        <f t="array" ref="D3663">IFERROR( LOOKUP(2, 1/(과정일람표!$A$13:$A$412=C3659)/(과정일람표!$B$13:$B$412="승인"), IF(과정일람표!$W$13:$W$412="", NA(), 과정일람표!$W$13:$W$412)),"")</f>
        <v/>
      </c>
      <c r="E3663" s="187" t="str" cm="1">
        <f t="array" ref="E3663">IFERROR( LOOKUP(2, 1/(과정일람표!$A$13:$A$412=C3659)/(과정일람표!$B$13:$B$412="승인"), IF(과정일람표!$R$13:$R$412="", NA(), 과정일람표!$X$13:$X$412)),"")</f>
        <v/>
      </c>
      <c r="F3663" s="187" t="str" cm="1">
        <f t="array" ref="F3663">IFERROR( LOOKUP(2, 1/(과정일람표!$A$13:$A$412=C3659)/(과정일람표!$B$13:$B$412="승인"), IF(과정일람표!$Y$13:$Y$412="", NA(), 과정일람표!$Y$13:$Y$412)),"")</f>
        <v/>
      </c>
      <c r="G3663" s="187" t="str" cm="1">
        <f t="array" ref="G3663">IFERROR( LOOKUP(2, 1/(과정일람표!$A$13:$A$412=C3659)/(과정일람표!$B$13:$B$412="승인"), IF(과정일람표!$Z$13:$Z$412="", NA(), 과정일람표!$Z$13:$Z$412)),"")</f>
        <v/>
      </c>
      <c r="H3663" s="14" t="s">
        <v>20</v>
      </c>
      <c r="I3663" s="188">
        <f>IF(OR(D3661="집체", D3661="원격대체",D3661="혼합"), J3698, 0)</f>
        <v>0</v>
      </c>
      <c r="J3663" s="188">
        <f>IF(Q3663="불승인",0,IF(OR(D3661="집체",D3661="원격대체",D3661="혼합"),O3698,0))</f>
        <v>0</v>
      </c>
      <c r="K3663" s="188">
        <f>J3663-I3663</f>
        <v>0</v>
      </c>
      <c r="L3663" s="725"/>
      <c r="M3663" s="728"/>
      <c r="N3663" s="189" t="str" cm="1">
        <f t="array" ref="N3663">IFERROR( LOOKUP(2, 1/(과정일람표!$A$13:$A$412=C3659)/(과정일람표!$B$13:$B$412="승인"), IF(과정일람표!$I$13:$I$412="", NA(), 과정일람표!$I$13:$I$412)),"")</f>
        <v/>
      </c>
      <c r="O3663" s="16" t="e">
        <f>O3660/N3660</f>
        <v>#VALUE!</v>
      </c>
      <c r="P3663" s="18" t="e">
        <f>P3660/N3660</f>
        <v>#N/A</v>
      </c>
      <c r="Q3663" s="740" t="s">
        <v>2291</v>
      </c>
      <c r="R3663" s="741"/>
    </row>
    <row r="3664" spans="2:18" ht="17.25" thickBot="1"/>
    <row r="3665" spans="2:18" ht="17.25" thickBot="1">
      <c r="B3665" s="708" t="s">
        <v>24</v>
      </c>
      <c r="C3665" s="710" t="s">
        <v>25</v>
      </c>
      <c r="D3665" s="712" t="s">
        <v>26</v>
      </c>
      <c r="E3665" s="713"/>
      <c r="F3665" s="716" t="s">
        <v>32</v>
      </c>
      <c r="G3665" s="717"/>
      <c r="H3665" s="717"/>
      <c r="I3665" s="717"/>
      <c r="J3665" s="718"/>
      <c r="K3665" s="716" t="s">
        <v>33</v>
      </c>
      <c r="L3665" s="717"/>
      <c r="M3665" s="717"/>
      <c r="N3665" s="717"/>
      <c r="O3665" s="718"/>
      <c r="P3665" s="716" t="s">
        <v>30</v>
      </c>
      <c r="Q3665" s="717"/>
      <c r="R3665" s="718"/>
    </row>
    <row r="3666" spans="2:18" ht="17.25" thickBot="1">
      <c r="B3666" s="709"/>
      <c r="C3666" s="711"/>
      <c r="D3666" s="714"/>
      <c r="E3666" s="715"/>
      <c r="F3666" s="190" t="s">
        <v>27</v>
      </c>
      <c r="G3666" s="191" t="s">
        <v>28</v>
      </c>
      <c r="H3666" s="15" t="s">
        <v>29</v>
      </c>
      <c r="I3666" s="192" t="s">
        <v>16</v>
      </c>
      <c r="J3666" s="193" t="s">
        <v>38</v>
      </c>
      <c r="K3666" s="190" t="s">
        <v>27</v>
      </c>
      <c r="L3666" s="191" t="s">
        <v>28</v>
      </c>
      <c r="M3666" s="15" t="s">
        <v>29</v>
      </c>
      <c r="N3666" s="192" t="s">
        <v>16</v>
      </c>
      <c r="O3666" s="193" t="s">
        <v>38</v>
      </c>
      <c r="P3666" s="190" t="s">
        <v>34</v>
      </c>
      <c r="Q3666" s="719" t="s">
        <v>31</v>
      </c>
      <c r="R3666" s="718"/>
    </row>
    <row r="3667" spans="2:18" ht="17.25" thickBot="1">
      <c r="B3667" s="194" t="s">
        <v>35</v>
      </c>
      <c r="C3667" s="268"/>
      <c r="D3667" s="682"/>
      <c r="E3667" s="683"/>
      <c r="F3667" s="196"/>
      <c r="G3667" s="197"/>
      <c r="H3667" s="198"/>
      <c r="I3667" s="199">
        <f>IF(M3660="지원단가",F3667*G3667*H3667,0)</f>
        <v>0</v>
      </c>
      <c r="J3667" s="200">
        <f>I3667</f>
        <v>0</v>
      </c>
      <c r="K3667" s="201">
        <f t="shared" ref="K3667:K3698" si="425">F3667</f>
        <v>0</v>
      </c>
      <c r="L3667" s="202">
        <f t="shared" ref="L3667:L3698" si="426">G3667</f>
        <v>0</v>
      </c>
      <c r="M3667" s="203">
        <f t="shared" ref="M3667:M3698" si="427">H3667</f>
        <v>0</v>
      </c>
      <c r="N3667" s="199">
        <f>IF(Q3663="불승인", 0,IF(M3660="지원단가",K3667*L3667*M3667,0))</f>
        <v>0</v>
      </c>
      <c r="O3667" s="200">
        <f>SUM(N3667)</f>
        <v>0</v>
      </c>
      <c r="P3667" s="201">
        <f>N3667-I3667</f>
        <v>0</v>
      </c>
      <c r="Q3667" s="684"/>
      <c r="R3667" s="685"/>
    </row>
    <row r="3668" spans="2:18">
      <c r="B3668" s="686" t="s">
        <v>36</v>
      </c>
      <c r="C3668" s="269"/>
      <c r="D3668" s="696"/>
      <c r="E3668" s="697"/>
      <c r="F3668" s="205"/>
      <c r="G3668" s="206"/>
      <c r="H3668" s="207"/>
      <c r="I3668" s="208">
        <f>IF(M3660="지원단가",F3668*G3668*H3668,0)</f>
        <v>0</v>
      </c>
      <c r="J3668" s="689">
        <f>SUM(I3668:I3671)</f>
        <v>0</v>
      </c>
      <c r="K3668" s="209">
        <f t="shared" si="425"/>
        <v>0</v>
      </c>
      <c r="L3668" s="210">
        <f t="shared" si="426"/>
        <v>0</v>
      </c>
      <c r="M3668" s="211">
        <f t="shared" si="427"/>
        <v>0</v>
      </c>
      <c r="N3668" s="208">
        <f>IF(Q3663="불승인",0,IF(M3660="지원단가",K3668*L3668*M3668,0))</f>
        <v>0</v>
      </c>
      <c r="O3668" s="689">
        <f>SUM(N3668:N3671)</f>
        <v>0</v>
      </c>
      <c r="P3668" s="209">
        <f t="shared" ref="P3668:P3698" si="428">N3668-I3668</f>
        <v>0</v>
      </c>
      <c r="Q3668" s="698"/>
      <c r="R3668" s="699"/>
    </row>
    <row r="3669" spans="2:18">
      <c r="B3669" s="687"/>
      <c r="C3669" s="270"/>
      <c r="D3669" s="704"/>
      <c r="E3669" s="705"/>
      <c r="F3669" s="213"/>
      <c r="G3669" s="214"/>
      <c r="H3669" s="215"/>
      <c r="I3669" s="216">
        <f>IF(M3660="지원단가",F3669*G3669*H3669,0)</f>
        <v>0</v>
      </c>
      <c r="J3669" s="690"/>
      <c r="K3669" s="217">
        <f t="shared" si="425"/>
        <v>0</v>
      </c>
      <c r="L3669" s="218">
        <f t="shared" si="426"/>
        <v>0</v>
      </c>
      <c r="M3669" s="219">
        <f t="shared" si="427"/>
        <v>0</v>
      </c>
      <c r="N3669" s="216">
        <f>IF(Q3663="불승인",0,IF(M3660="지원단가",K3669*L3669*M3669,0))</f>
        <v>0</v>
      </c>
      <c r="O3669" s="690"/>
      <c r="P3669" s="217">
        <f t="shared" si="428"/>
        <v>0</v>
      </c>
      <c r="Q3669" s="706"/>
      <c r="R3669" s="707"/>
    </row>
    <row r="3670" spans="2:18">
      <c r="B3670" s="687"/>
      <c r="C3670" s="270"/>
      <c r="D3670" s="704"/>
      <c r="E3670" s="705"/>
      <c r="F3670" s="213"/>
      <c r="G3670" s="214"/>
      <c r="H3670" s="215"/>
      <c r="I3670" s="216">
        <f>IF(M3660="지원단가",F3670*G3670*H3670,0)</f>
        <v>0</v>
      </c>
      <c r="J3670" s="690"/>
      <c r="K3670" s="217">
        <f t="shared" si="425"/>
        <v>0</v>
      </c>
      <c r="L3670" s="218">
        <f t="shared" si="426"/>
        <v>0</v>
      </c>
      <c r="M3670" s="219">
        <f t="shared" si="427"/>
        <v>0</v>
      </c>
      <c r="N3670" s="216">
        <f>IF(Q3663="불승인",0,IF(M3660="지원단가",K3670*L3670*M3670,0))</f>
        <v>0</v>
      </c>
      <c r="O3670" s="690"/>
      <c r="P3670" s="217">
        <f t="shared" si="428"/>
        <v>0</v>
      </c>
      <c r="Q3670" s="706"/>
      <c r="R3670" s="707"/>
    </row>
    <row r="3671" spans="2:18" ht="17.25" thickBot="1">
      <c r="B3671" s="688"/>
      <c r="C3671" s="271"/>
      <c r="D3671" s="700"/>
      <c r="E3671" s="701"/>
      <c r="F3671" s="221"/>
      <c r="G3671" s="222"/>
      <c r="H3671" s="223"/>
      <c r="I3671" s="224">
        <f>IF(M3660="지원단가",F3671*G3671*H3671,0)</f>
        <v>0</v>
      </c>
      <c r="J3671" s="691"/>
      <c r="K3671" s="225">
        <f t="shared" si="425"/>
        <v>0</v>
      </c>
      <c r="L3671" s="226">
        <f t="shared" si="426"/>
        <v>0</v>
      </c>
      <c r="M3671" s="227">
        <f t="shared" si="427"/>
        <v>0</v>
      </c>
      <c r="N3671" s="224">
        <f>IF(Q3663="불승인",0,IF(M3660="지원단가",K3671*L3671*M3671,0))</f>
        <v>0</v>
      </c>
      <c r="O3671" s="691"/>
      <c r="P3671" s="225">
        <f t="shared" si="428"/>
        <v>0</v>
      </c>
      <c r="Q3671" s="702"/>
      <c r="R3671" s="703"/>
    </row>
    <row r="3672" spans="2:18">
      <c r="B3672" s="686" t="s">
        <v>37</v>
      </c>
      <c r="C3672" s="269"/>
      <c r="D3672" s="272"/>
      <c r="E3672" s="273"/>
      <c r="F3672" s="205"/>
      <c r="G3672" s="206"/>
      <c r="H3672" s="207"/>
      <c r="I3672" s="208">
        <f>IF(M3660="지원단가",F3672*G3672*H3672,0)</f>
        <v>0</v>
      </c>
      <c r="J3672" s="689">
        <f>SUM(I3672:I3677)</f>
        <v>0</v>
      </c>
      <c r="K3672" s="209">
        <f t="shared" si="425"/>
        <v>0</v>
      </c>
      <c r="L3672" s="210">
        <f t="shared" si="426"/>
        <v>0</v>
      </c>
      <c r="M3672" s="211">
        <f t="shared" si="427"/>
        <v>0</v>
      </c>
      <c r="N3672" s="208">
        <f>IF(Q3663="불승인",0,IF(M3660="지원단가",K3672*L3672*M3672,0))</f>
        <v>0</v>
      </c>
      <c r="O3672" s="689">
        <f>SUM(N3672:N3677)</f>
        <v>0</v>
      </c>
      <c r="P3672" s="209">
        <f t="shared" si="428"/>
        <v>0</v>
      </c>
      <c r="Q3672" s="698"/>
      <c r="R3672" s="699"/>
    </row>
    <row r="3673" spans="2:18">
      <c r="B3673" s="687"/>
      <c r="C3673" s="270"/>
      <c r="D3673" s="274"/>
      <c r="E3673" s="275"/>
      <c r="F3673" s="213"/>
      <c r="G3673" s="214"/>
      <c r="H3673" s="215"/>
      <c r="I3673" s="216">
        <f>IF(M3660="지원단가",F3673*G3673*H3673,0)</f>
        <v>0</v>
      </c>
      <c r="J3673" s="690"/>
      <c r="K3673" s="217">
        <f t="shared" si="425"/>
        <v>0</v>
      </c>
      <c r="L3673" s="218">
        <f t="shared" si="426"/>
        <v>0</v>
      </c>
      <c r="M3673" s="219">
        <f t="shared" si="427"/>
        <v>0</v>
      </c>
      <c r="N3673" s="216">
        <f>IF(Q3663="불승인",0,IF(M3660="지원단가",K3673*L3673*M3673,0))</f>
        <v>0</v>
      </c>
      <c r="O3673" s="690"/>
      <c r="P3673" s="217">
        <f t="shared" si="428"/>
        <v>0</v>
      </c>
      <c r="Q3673" s="706"/>
      <c r="R3673" s="707"/>
    </row>
    <row r="3674" spans="2:18">
      <c r="B3674" s="687"/>
      <c r="C3674" s="270"/>
      <c r="D3674" s="274"/>
      <c r="E3674" s="275"/>
      <c r="F3674" s="213"/>
      <c r="G3674" s="214"/>
      <c r="H3674" s="215"/>
      <c r="I3674" s="216">
        <f>IF(M3660="지원단가",F3674*G3674*H3674,0)</f>
        <v>0</v>
      </c>
      <c r="J3674" s="690"/>
      <c r="K3674" s="217">
        <f t="shared" si="425"/>
        <v>0</v>
      </c>
      <c r="L3674" s="218">
        <f t="shared" si="426"/>
        <v>0</v>
      </c>
      <c r="M3674" s="219">
        <f t="shared" si="427"/>
        <v>0</v>
      </c>
      <c r="N3674" s="216">
        <f>IF(Q3663="불승인",0,IF(M3660="지원단가",K3674*L3674*M3674,0))</f>
        <v>0</v>
      </c>
      <c r="O3674" s="690"/>
      <c r="P3674" s="217">
        <f t="shared" si="428"/>
        <v>0</v>
      </c>
      <c r="Q3674" s="706"/>
      <c r="R3674" s="707"/>
    </row>
    <row r="3675" spans="2:18">
      <c r="B3675" s="687"/>
      <c r="C3675" s="270"/>
      <c r="D3675" s="274"/>
      <c r="E3675" s="275"/>
      <c r="F3675" s="213"/>
      <c r="G3675" s="214"/>
      <c r="H3675" s="215"/>
      <c r="I3675" s="216">
        <f>IF(M3660="지원단가",F3675*G3675*H3675,0)</f>
        <v>0</v>
      </c>
      <c r="J3675" s="690"/>
      <c r="K3675" s="217">
        <f t="shared" si="425"/>
        <v>0</v>
      </c>
      <c r="L3675" s="218">
        <f t="shared" si="426"/>
        <v>0</v>
      </c>
      <c r="M3675" s="219">
        <f t="shared" si="427"/>
        <v>0</v>
      </c>
      <c r="N3675" s="216">
        <f>IF(Q3663="불승인",0,IF(M3660="지원단가",K3675*L3675*M3675,0))</f>
        <v>0</v>
      </c>
      <c r="O3675" s="690"/>
      <c r="P3675" s="217">
        <f t="shared" si="428"/>
        <v>0</v>
      </c>
      <c r="Q3675" s="706"/>
      <c r="R3675" s="707"/>
    </row>
    <row r="3676" spans="2:18">
      <c r="B3676" s="687"/>
      <c r="C3676" s="270"/>
      <c r="D3676" s="274"/>
      <c r="E3676" s="275"/>
      <c r="F3676" s="213"/>
      <c r="G3676" s="214"/>
      <c r="H3676" s="215"/>
      <c r="I3676" s="216">
        <f>IF(M3660="지원단가",F3676*G3676*H3676,0)</f>
        <v>0</v>
      </c>
      <c r="J3676" s="690"/>
      <c r="K3676" s="217">
        <f t="shared" si="425"/>
        <v>0</v>
      </c>
      <c r="L3676" s="218">
        <f t="shared" si="426"/>
        <v>0</v>
      </c>
      <c r="M3676" s="219">
        <f t="shared" si="427"/>
        <v>0</v>
      </c>
      <c r="N3676" s="216">
        <f>IF(Q3663="불승인",0,IF(M3660="지원단가",K3676*L3676*M3676,0))</f>
        <v>0</v>
      </c>
      <c r="O3676" s="690"/>
      <c r="P3676" s="217">
        <f t="shared" si="428"/>
        <v>0</v>
      </c>
      <c r="Q3676" s="706"/>
      <c r="R3676" s="707"/>
    </row>
    <row r="3677" spans="2:18" ht="17.25" thickBot="1">
      <c r="B3677" s="688"/>
      <c r="C3677" s="271"/>
      <c r="D3677" s="276"/>
      <c r="E3677" s="277"/>
      <c r="F3677" s="221"/>
      <c r="G3677" s="222"/>
      <c r="H3677" s="223"/>
      <c r="I3677" s="224">
        <f>IF(M3660="지원단가",F3677*G3677*H3677,0)</f>
        <v>0</v>
      </c>
      <c r="J3677" s="691"/>
      <c r="K3677" s="225">
        <f t="shared" si="425"/>
        <v>0</v>
      </c>
      <c r="L3677" s="226">
        <f t="shared" si="426"/>
        <v>0</v>
      </c>
      <c r="M3677" s="227">
        <f t="shared" si="427"/>
        <v>0</v>
      </c>
      <c r="N3677" s="224">
        <f>IF(Q3663="불승인",0,IF(M3660="지원단가",K3677*L3677*M3677,0))</f>
        <v>0</v>
      </c>
      <c r="O3677" s="691"/>
      <c r="P3677" s="225">
        <f t="shared" si="428"/>
        <v>0</v>
      </c>
      <c r="Q3677" s="702"/>
      <c r="R3677" s="703"/>
    </row>
    <row r="3678" spans="2:18">
      <c r="B3678" s="686" t="s">
        <v>39</v>
      </c>
      <c r="C3678" s="269"/>
      <c r="D3678" s="696"/>
      <c r="E3678" s="697"/>
      <c r="F3678" s="205"/>
      <c r="G3678" s="206"/>
      <c r="H3678" s="207"/>
      <c r="I3678" s="208">
        <f>IF(M3660="지원단가",F3678*G3678*H3678,0)</f>
        <v>0</v>
      </c>
      <c r="J3678" s="689">
        <f>SUM(I3678:I3683)</f>
        <v>0</v>
      </c>
      <c r="K3678" s="209">
        <f t="shared" si="425"/>
        <v>0</v>
      </c>
      <c r="L3678" s="210">
        <f t="shared" si="426"/>
        <v>0</v>
      </c>
      <c r="M3678" s="211">
        <f t="shared" si="427"/>
        <v>0</v>
      </c>
      <c r="N3678" s="208">
        <f>IF(Q3663="불승인",0,IF(M3660="지원단가",K3678*L3678*M3678,0))</f>
        <v>0</v>
      </c>
      <c r="O3678" s="689">
        <f>SUM(N3678:N3683)</f>
        <v>0</v>
      </c>
      <c r="P3678" s="209">
        <f t="shared" si="428"/>
        <v>0</v>
      </c>
      <c r="Q3678" s="698"/>
      <c r="R3678" s="699"/>
    </row>
    <row r="3679" spans="2:18">
      <c r="B3679" s="687"/>
      <c r="C3679" s="270"/>
      <c r="D3679" s="704"/>
      <c r="E3679" s="705"/>
      <c r="F3679" s="213"/>
      <c r="G3679" s="214"/>
      <c r="H3679" s="215"/>
      <c r="I3679" s="216">
        <f>IF(M3660="지원단가",F3679*G3679*H3679,0)</f>
        <v>0</v>
      </c>
      <c r="J3679" s="690"/>
      <c r="K3679" s="217">
        <f t="shared" si="425"/>
        <v>0</v>
      </c>
      <c r="L3679" s="218">
        <f t="shared" si="426"/>
        <v>0</v>
      </c>
      <c r="M3679" s="219">
        <f t="shared" si="427"/>
        <v>0</v>
      </c>
      <c r="N3679" s="216">
        <f>IF(Q3663="불승인",0,IF(M3660="지원단가",K3679*L3679*M3679,0))</f>
        <v>0</v>
      </c>
      <c r="O3679" s="690"/>
      <c r="P3679" s="217">
        <f t="shared" si="428"/>
        <v>0</v>
      </c>
      <c r="Q3679" s="706"/>
      <c r="R3679" s="707"/>
    </row>
    <row r="3680" spans="2:18">
      <c r="B3680" s="687"/>
      <c r="C3680" s="270"/>
      <c r="D3680" s="704"/>
      <c r="E3680" s="705"/>
      <c r="F3680" s="213"/>
      <c r="G3680" s="214"/>
      <c r="H3680" s="215"/>
      <c r="I3680" s="216">
        <f>IF(M3660="지원단가",F3680*G3680*H3680,0)</f>
        <v>0</v>
      </c>
      <c r="J3680" s="690"/>
      <c r="K3680" s="217">
        <f t="shared" si="425"/>
        <v>0</v>
      </c>
      <c r="L3680" s="218">
        <f t="shared" si="426"/>
        <v>0</v>
      </c>
      <c r="M3680" s="219">
        <f t="shared" si="427"/>
        <v>0</v>
      </c>
      <c r="N3680" s="216">
        <f>IF(Q3663="불승인",0,IF(M3660="지원단가",K3680*L3680*M3680,0))</f>
        <v>0</v>
      </c>
      <c r="O3680" s="690"/>
      <c r="P3680" s="217">
        <f t="shared" si="428"/>
        <v>0</v>
      </c>
      <c r="Q3680" s="706"/>
      <c r="R3680" s="707"/>
    </row>
    <row r="3681" spans="2:18">
      <c r="B3681" s="687"/>
      <c r="C3681" s="270"/>
      <c r="D3681" s="704"/>
      <c r="E3681" s="705"/>
      <c r="F3681" s="213"/>
      <c r="G3681" s="214"/>
      <c r="H3681" s="215"/>
      <c r="I3681" s="216">
        <f>IF(M3660="지원단가",F3681*G3681*H3681,0)</f>
        <v>0</v>
      </c>
      <c r="J3681" s="690"/>
      <c r="K3681" s="217">
        <f t="shared" si="425"/>
        <v>0</v>
      </c>
      <c r="L3681" s="218">
        <f t="shared" si="426"/>
        <v>0</v>
      </c>
      <c r="M3681" s="219">
        <f t="shared" si="427"/>
        <v>0</v>
      </c>
      <c r="N3681" s="216">
        <f>IF(Q3663="불승인",0,IF(M3660="지원단가",K3681*L3681*M3681,0))</f>
        <v>0</v>
      </c>
      <c r="O3681" s="690"/>
      <c r="P3681" s="217">
        <f t="shared" si="428"/>
        <v>0</v>
      </c>
      <c r="Q3681" s="706"/>
      <c r="R3681" s="707"/>
    </row>
    <row r="3682" spans="2:18">
      <c r="B3682" s="687"/>
      <c r="C3682" s="270"/>
      <c r="D3682" s="704"/>
      <c r="E3682" s="705"/>
      <c r="F3682" s="213"/>
      <c r="G3682" s="214"/>
      <c r="H3682" s="215"/>
      <c r="I3682" s="216">
        <f>IF(M3660="지원단가",F3682*G3682*H3682,0)</f>
        <v>0</v>
      </c>
      <c r="J3682" s="690"/>
      <c r="K3682" s="217">
        <f t="shared" si="425"/>
        <v>0</v>
      </c>
      <c r="L3682" s="218">
        <f t="shared" si="426"/>
        <v>0</v>
      </c>
      <c r="M3682" s="219">
        <f t="shared" si="427"/>
        <v>0</v>
      </c>
      <c r="N3682" s="216">
        <f>IF(Q3663="불승인",0,IF(M3660="지원단가",K3682*L3682*M3682,0))</f>
        <v>0</v>
      </c>
      <c r="O3682" s="690"/>
      <c r="P3682" s="217">
        <f t="shared" si="428"/>
        <v>0</v>
      </c>
      <c r="Q3682" s="706"/>
      <c r="R3682" s="707"/>
    </row>
    <row r="3683" spans="2:18" ht="17.25" thickBot="1">
      <c r="B3683" s="688"/>
      <c r="C3683" s="271"/>
      <c r="D3683" s="700"/>
      <c r="E3683" s="701"/>
      <c r="F3683" s="221"/>
      <c r="G3683" s="222"/>
      <c r="H3683" s="223"/>
      <c r="I3683" s="224">
        <f>IF(M3660="지원단가",F3683*G3683*H3683,0)</f>
        <v>0</v>
      </c>
      <c r="J3683" s="691"/>
      <c r="K3683" s="225">
        <f t="shared" si="425"/>
        <v>0</v>
      </c>
      <c r="L3683" s="226">
        <f t="shared" si="426"/>
        <v>0</v>
      </c>
      <c r="M3683" s="227">
        <f t="shared" si="427"/>
        <v>0</v>
      </c>
      <c r="N3683" s="224">
        <f>IF(Q3663="불승인",0,IF(M3660="지원단가",K3683*L3683*M3683,0))</f>
        <v>0</v>
      </c>
      <c r="O3683" s="691"/>
      <c r="P3683" s="225">
        <f t="shared" si="428"/>
        <v>0</v>
      </c>
      <c r="Q3683" s="702"/>
      <c r="R3683" s="703"/>
    </row>
    <row r="3684" spans="2:18" ht="17.25" thickBot="1">
      <c r="B3684" s="194" t="s">
        <v>40</v>
      </c>
      <c r="C3684" s="268"/>
      <c r="D3684" s="682"/>
      <c r="E3684" s="683"/>
      <c r="F3684" s="196"/>
      <c r="G3684" s="197"/>
      <c r="H3684" s="198"/>
      <c r="I3684" s="199">
        <f>IF(M3660="지원단가",F3684*G3684*H3684,0)</f>
        <v>0</v>
      </c>
      <c r="J3684" s="200">
        <f>I3684</f>
        <v>0</v>
      </c>
      <c r="K3684" s="201">
        <f t="shared" si="425"/>
        <v>0</v>
      </c>
      <c r="L3684" s="202">
        <f t="shared" si="426"/>
        <v>0</v>
      </c>
      <c r="M3684" s="203">
        <f t="shared" si="427"/>
        <v>0</v>
      </c>
      <c r="N3684" s="199">
        <f>IF(Q3663="불승인",0,IF(M3660="지원단가",K3684*L3684*M3684,0))</f>
        <v>0</v>
      </c>
      <c r="O3684" s="200">
        <f>SUM(N3684)</f>
        <v>0</v>
      </c>
      <c r="P3684" s="201">
        <f t="shared" si="428"/>
        <v>0</v>
      </c>
      <c r="Q3684" s="684"/>
      <c r="R3684" s="685"/>
    </row>
    <row r="3685" spans="2:18">
      <c r="B3685" s="686" t="s">
        <v>41</v>
      </c>
      <c r="C3685" s="269"/>
      <c r="D3685" s="696"/>
      <c r="E3685" s="697"/>
      <c r="F3685" s="205"/>
      <c r="G3685" s="206"/>
      <c r="H3685" s="207"/>
      <c r="I3685" s="208">
        <f>IF(M3660="지원단가",F3685*G3685*H3685,0)</f>
        <v>0</v>
      </c>
      <c r="J3685" s="689">
        <f>SUM(I3685:I3687)</f>
        <v>0</v>
      </c>
      <c r="K3685" s="209">
        <f t="shared" si="425"/>
        <v>0</v>
      </c>
      <c r="L3685" s="210">
        <f t="shared" si="426"/>
        <v>0</v>
      </c>
      <c r="M3685" s="211">
        <f t="shared" si="427"/>
        <v>0</v>
      </c>
      <c r="N3685" s="208">
        <f>IF(Q3663="불승인",0,IF(M3660="지원단가",K3685*L3685*M3685,0))</f>
        <v>0</v>
      </c>
      <c r="O3685" s="689">
        <f>SUM(N3685:N3687)</f>
        <v>0</v>
      </c>
      <c r="P3685" s="209">
        <f t="shared" si="428"/>
        <v>0</v>
      </c>
      <c r="Q3685" s="698"/>
      <c r="R3685" s="699"/>
    </row>
    <row r="3686" spans="2:18">
      <c r="B3686" s="687"/>
      <c r="C3686" s="270"/>
      <c r="D3686" s="704"/>
      <c r="E3686" s="705"/>
      <c r="F3686" s="213"/>
      <c r="G3686" s="214"/>
      <c r="H3686" s="215"/>
      <c r="I3686" s="216">
        <f>IF(M3660="지원단가",F3686*G3686*H3686,0)</f>
        <v>0</v>
      </c>
      <c r="J3686" s="690"/>
      <c r="K3686" s="217">
        <f t="shared" si="425"/>
        <v>0</v>
      </c>
      <c r="L3686" s="218">
        <f t="shared" si="426"/>
        <v>0</v>
      </c>
      <c r="M3686" s="219">
        <f t="shared" si="427"/>
        <v>0</v>
      </c>
      <c r="N3686" s="216">
        <f>IF(Q3663="불승인",0,IF(M3660="지원단가",K3686*L3686*M3686,0))</f>
        <v>0</v>
      </c>
      <c r="O3686" s="690"/>
      <c r="P3686" s="217">
        <f t="shared" si="428"/>
        <v>0</v>
      </c>
      <c r="Q3686" s="706"/>
      <c r="R3686" s="707"/>
    </row>
    <row r="3687" spans="2:18" ht="17.25" thickBot="1">
      <c r="B3687" s="688"/>
      <c r="C3687" s="271"/>
      <c r="D3687" s="700"/>
      <c r="E3687" s="701"/>
      <c r="F3687" s="221"/>
      <c r="G3687" s="222"/>
      <c r="H3687" s="223"/>
      <c r="I3687" s="224">
        <f>IF(M3660="지원단가",F3687*G3687*H3687,0)</f>
        <v>0</v>
      </c>
      <c r="J3687" s="691"/>
      <c r="K3687" s="225">
        <f t="shared" si="425"/>
        <v>0</v>
      </c>
      <c r="L3687" s="226">
        <f t="shared" si="426"/>
        <v>0</v>
      </c>
      <c r="M3687" s="227">
        <f t="shared" si="427"/>
        <v>0</v>
      </c>
      <c r="N3687" s="224">
        <f>IF(Q3663="불승인",0,IF(M3660="지원단가",K3687*L3687*M3687,0))</f>
        <v>0</v>
      </c>
      <c r="O3687" s="691"/>
      <c r="P3687" s="225">
        <f t="shared" si="428"/>
        <v>0</v>
      </c>
      <c r="Q3687" s="702"/>
      <c r="R3687" s="703"/>
    </row>
    <row r="3688" spans="2:18">
      <c r="B3688" s="686" t="s">
        <v>42</v>
      </c>
      <c r="C3688" s="278"/>
      <c r="D3688" s="696"/>
      <c r="E3688" s="697"/>
      <c r="F3688" s="235"/>
      <c r="G3688" s="236"/>
      <c r="H3688" s="237"/>
      <c r="I3688" s="238">
        <f>IF(M3660="지원단가",F3688*G3688*H3688,0)</f>
        <v>0</v>
      </c>
      <c r="J3688" s="689">
        <f>SUM(I3688:I3689)</f>
        <v>0</v>
      </c>
      <c r="K3688" s="239">
        <f t="shared" si="425"/>
        <v>0</v>
      </c>
      <c r="L3688" s="240">
        <f t="shared" si="426"/>
        <v>0</v>
      </c>
      <c r="M3688" s="241">
        <f t="shared" si="427"/>
        <v>0</v>
      </c>
      <c r="N3688" s="238">
        <f>IF(Q3663="불승인",0,IF(M3660="지원단가",K3688*L3688*M3688,0))</f>
        <v>0</v>
      </c>
      <c r="O3688" s="689">
        <f>SUM(N3688:N3689)</f>
        <v>0</v>
      </c>
      <c r="P3688" s="239">
        <f t="shared" si="428"/>
        <v>0</v>
      </c>
      <c r="Q3688" s="698"/>
      <c r="R3688" s="699"/>
    </row>
    <row r="3689" spans="2:18" ht="17.25" thickBot="1">
      <c r="B3689" s="688"/>
      <c r="C3689" s="279"/>
      <c r="D3689" s="700"/>
      <c r="E3689" s="701"/>
      <c r="F3689" s="243"/>
      <c r="G3689" s="244"/>
      <c r="H3689" s="245"/>
      <c r="I3689" s="246">
        <f>IF(M3660="지원단가",F3689*G3689*H3689,0)</f>
        <v>0</v>
      </c>
      <c r="J3689" s="691"/>
      <c r="K3689" s="247">
        <f t="shared" si="425"/>
        <v>0</v>
      </c>
      <c r="L3689" s="248">
        <f t="shared" si="426"/>
        <v>0</v>
      </c>
      <c r="M3689" s="249">
        <f t="shared" si="427"/>
        <v>0</v>
      </c>
      <c r="N3689" s="246">
        <f>IF(Q3663="불승인",0,IF(M3660="지원단가",K3689*L3689*M3689,0))</f>
        <v>0</v>
      </c>
      <c r="O3689" s="691"/>
      <c r="P3689" s="247">
        <f t="shared" si="428"/>
        <v>0</v>
      </c>
      <c r="Q3689" s="702"/>
      <c r="R3689" s="703"/>
    </row>
    <row r="3690" spans="2:18">
      <c r="B3690" s="686" t="s">
        <v>43</v>
      </c>
      <c r="C3690" s="269"/>
      <c r="D3690" s="696"/>
      <c r="E3690" s="697"/>
      <c r="F3690" s="205"/>
      <c r="G3690" s="206"/>
      <c r="H3690" s="207"/>
      <c r="I3690" s="208">
        <f>IF(M3660="지원단가",F3690*G3690*H3690,0)</f>
        <v>0</v>
      </c>
      <c r="J3690" s="689">
        <f>SUM(I3690:I3692)</f>
        <v>0</v>
      </c>
      <c r="K3690" s="209">
        <f t="shared" si="425"/>
        <v>0</v>
      </c>
      <c r="L3690" s="210">
        <f t="shared" si="426"/>
        <v>0</v>
      </c>
      <c r="M3690" s="211">
        <f t="shared" si="427"/>
        <v>0</v>
      </c>
      <c r="N3690" s="208">
        <f>IF(Q3663="불승인",0,IF(M3660="지원단가",K3690*L3690*M3690,0))</f>
        <v>0</v>
      </c>
      <c r="O3690" s="689">
        <f>SUM(N3690:N3692)</f>
        <v>0</v>
      </c>
      <c r="P3690" s="209">
        <f t="shared" si="428"/>
        <v>0</v>
      </c>
      <c r="Q3690" s="698"/>
      <c r="R3690" s="699"/>
    </row>
    <row r="3691" spans="2:18">
      <c r="B3691" s="687"/>
      <c r="C3691" s="270"/>
      <c r="D3691" s="704"/>
      <c r="E3691" s="705"/>
      <c r="F3691" s="213"/>
      <c r="G3691" s="214"/>
      <c r="H3691" s="215"/>
      <c r="I3691" s="216">
        <f>IF(M3660="지원단가",F3691*G3691*H3691,0)</f>
        <v>0</v>
      </c>
      <c r="J3691" s="690"/>
      <c r="K3691" s="217">
        <f t="shared" si="425"/>
        <v>0</v>
      </c>
      <c r="L3691" s="218">
        <f t="shared" si="426"/>
        <v>0</v>
      </c>
      <c r="M3691" s="219">
        <f t="shared" si="427"/>
        <v>0</v>
      </c>
      <c r="N3691" s="216">
        <f>IF(Q3663="불승인",0,IF(M3660="지원단가",K3691*L3691*M3691,0))</f>
        <v>0</v>
      </c>
      <c r="O3691" s="690"/>
      <c r="P3691" s="217">
        <f t="shared" si="428"/>
        <v>0</v>
      </c>
      <c r="Q3691" s="706"/>
      <c r="R3691" s="707"/>
    </row>
    <row r="3692" spans="2:18" ht="17.25" thickBot="1">
      <c r="B3692" s="688"/>
      <c r="C3692" s="271"/>
      <c r="D3692" s="700"/>
      <c r="E3692" s="701"/>
      <c r="F3692" s="221"/>
      <c r="G3692" s="222"/>
      <c r="H3692" s="223"/>
      <c r="I3692" s="224">
        <f>IF(M3660="지원단가",F3692*G3692*H3692,0)</f>
        <v>0</v>
      </c>
      <c r="J3692" s="691"/>
      <c r="K3692" s="225">
        <f t="shared" si="425"/>
        <v>0</v>
      </c>
      <c r="L3692" s="226">
        <f t="shared" si="426"/>
        <v>0</v>
      </c>
      <c r="M3692" s="227">
        <f t="shared" si="427"/>
        <v>0</v>
      </c>
      <c r="N3692" s="224">
        <f>IF(Q3663="불승인",0,IF(M3660="지원단가",K3692*L3692*M3692,0))</f>
        <v>0</v>
      </c>
      <c r="O3692" s="691"/>
      <c r="P3692" s="225">
        <f t="shared" si="428"/>
        <v>0</v>
      </c>
      <c r="Q3692" s="702"/>
      <c r="R3692" s="703"/>
    </row>
    <row r="3693" spans="2:18" ht="17.25" thickBot="1">
      <c r="B3693" s="686" t="s">
        <v>87</v>
      </c>
      <c r="C3693" s="278"/>
      <c r="D3693" s="280"/>
      <c r="E3693" s="281" t="s">
        <v>2297</v>
      </c>
      <c r="F3693" s="235"/>
      <c r="G3693" s="236"/>
      <c r="H3693" s="237"/>
      <c r="I3693" s="238">
        <f>IF(M3660="지원단가",F3693*G3693*H3693,0)</f>
        <v>0</v>
      </c>
      <c r="J3693" s="689">
        <f>SUM(I3693:I3695)</f>
        <v>0</v>
      </c>
      <c r="K3693" s="239">
        <f t="shared" si="425"/>
        <v>0</v>
      </c>
      <c r="L3693" s="240">
        <f t="shared" si="426"/>
        <v>0</v>
      </c>
      <c r="M3693" s="241">
        <f t="shared" si="427"/>
        <v>0</v>
      </c>
      <c r="N3693" s="238">
        <f>IF(Q3663="불승인",0,IF(M3660="지원단가",K3693*L3693*M3693,0))</f>
        <v>0</v>
      </c>
      <c r="O3693" s="689">
        <f>SUM(N3693:N3695)</f>
        <v>0</v>
      </c>
      <c r="P3693" s="239">
        <f t="shared" si="428"/>
        <v>0</v>
      </c>
      <c r="Q3693" s="252"/>
      <c r="R3693" s="253" t="s">
        <v>2298</v>
      </c>
    </row>
    <row r="3694" spans="2:18" ht="17.25" thickTop="1">
      <c r="B3694" s="687"/>
      <c r="C3694" s="270"/>
      <c r="D3694" s="282"/>
      <c r="E3694" s="692" t="e">
        <f>J3693/SUM(J3667:J3692)</f>
        <v>#DIV/0!</v>
      </c>
      <c r="F3694" s="213"/>
      <c r="G3694" s="214"/>
      <c r="H3694" s="215"/>
      <c r="I3694" s="216">
        <f>IF(M3660="지원단가",F3694*G3694*H3694,0)</f>
        <v>0</v>
      </c>
      <c r="J3694" s="690"/>
      <c r="K3694" s="217">
        <f t="shared" si="425"/>
        <v>0</v>
      </c>
      <c r="L3694" s="218">
        <f t="shared" si="426"/>
        <v>0</v>
      </c>
      <c r="M3694" s="219">
        <f t="shared" si="427"/>
        <v>0</v>
      </c>
      <c r="N3694" s="216">
        <f>IF(Q3663="불승인",0,IF(M3660="지원단가",K3694*L3694*M3694,0))</f>
        <v>0</v>
      </c>
      <c r="O3694" s="690"/>
      <c r="P3694" s="217">
        <f t="shared" si="428"/>
        <v>0</v>
      </c>
      <c r="Q3694" s="255"/>
      <c r="R3694" s="694" t="e">
        <f>O3693/SUM(O3667:O3692)</f>
        <v>#DIV/0!</v>
      </c>
    </row>
    <row r="3695" spans="2:18" ht="17.25" thickBot="1">
      <c r="B3695" s="688"/>
      <c r="C3695" s="279"/>
      <c r="D3695" s="283"/>
      <c r="E3695" s="693"/>
      <c r="F3695" s="243"/>
      <c r="G3695" s="244"/>
      <c r="H3695" s="245"/>
      <c r="I3695" s="246">
        <f>IF(M3660="지원단가",F3695*G3695*H3695,0)</f>
        <v>0</v>
      </c>
      <c r="J3695" s="691"/>
      <c r="K3695" s="247">
        <f t="shared" si="425"/>
        <v>0</v>
      </c>
      <c r="L3695" s="248">
        <f t="shared" si="426"/>
        <v>0</v>
      </c>
      <c r="M3695" s="249">
        <f t="shared" si="427"/>
        <v>0</v>
      </c>
      <c r="N3695" s="246">
        <f>IF(Q3663="불승인",0,IF(M3660="지원단가",K3695*L3695*M3695,0))</f>
        <v>0</v>
      </c>
      <c r="O3695" s="691"/>
      <c r="P3695" s="247">
        <f t="shared" si="428"/>
        <v>0</v>
      </c>
      <c r="Q3695" s="257"/>
      <c r="R3695" s="695"/>
    </row>
    <row r="3696" spans="2:18">
      <c r="B3696" s="686" t="s">
        <v>19</v>
      </c>
      <c r="C3696" s="269"/>
      <c r="D3696" s="696"/>
      <c r="E3696" s="697"/>
      <c r="F3696" s="205"/>
      <c r="G3696" s="206"/>
      <c r="H3696" s="207"/>
      <c r="I3696" s="208">
        <f>F3696*G3696*H3696</f>
        <v>0</v>
      </c>
      <c r="J3696" s="689">
        <f>SUM(I3696:I3697)</f>
        <v>0</v>
      </c>
      <c r="K3696" s="209">
        <f t="shared" si="425"/>
        <v>0</v>
      </c>
      <c r="L3696" s="210">
        <f t="shared" si="426"/>
        <v>0</v>
      </c>
      <c r="M3696" s="211">
        <f t="shared" si="427"/>
        <v>0</v>
      </c>
      <c r="N3696" s="208">
        <f>IF(Q3663="불승인", 0,K3696*L3696*M3696)</f>
        <v>0</v>
      </c>
      <c r="O3696" s="689">
        <f>SUM(N3696:N3697)</f>
        <v>0</v>
      </c>
      <c r="P3696" s="209">
        <f t="shared" si="428"/>
        <v>0</v>
      </c>
      <c r="Q3696" s="698"/>
      <c r="R3696" s="699"/>
    </row>
    <row r="3697" spans="2:18" ht="17.25" thickBot="1">
      <c r="B3697" s="688"/>
      <c r="C3697" s="271"/>
      <c r="D3697" s="700"/>
      <c r="E3697" s="701"/>
      <c r="F3697" s="221"/>
      <c r="G3697" s="222"/>
      <c r="H3697" s="223"/>
      <c r="I3697" s="224">
        <f t="shared" ref="I3697:I3698" si="429">F3697*G3697*H3697</f>
        <v>0</v>
      </c>
      <c r="J3697" s="691"/>
      <c r="K3697" s="225">
        <f t="shared" si="425"/>
        <v>0</v>
      </c>
      <c r="L3697" s="226">
        <f t="shared" si="426"/>
        <v>0</v>
      </c>
      <c r="M3697" s="227">
        <f t="shared" si="427"/>
        <v>0</v>
      </c>
      <c r="N3697" s="224">
        <f>IF(Q3663="불승인", 0,K3697*L3697*M3697)</f>
        <v>0</v>
      </c>
      <c r="O3697" s="691"/>
      <c r="P3697" s="225">
        <f t="shared" si="428"/>
        <v>0</v>
      </c>
      <c r="Q3697" s="702"/>
      <c r="R3697" s="703"/>
    </row>
    <row r="3698" spans="2:18" ht="17.25" thickBot="1">
      <c r="B3698" s="258" t="s">
        <v>44</v>
      </c>
      <c r="C3698" s="284"/>
      <c r="D3698" s="682"/>
      <c r="E3698" s="683"/>
      <c r="F3698" s="260"/>
      <c r="G3698" s="261"/>
      <c r="H3698" s="262"/>
      <c r="I3698" s="263">
        <f t="shared" si="429"/>
        <v>0</v>
      </c>
      <c r="J3698" s="264">
        <f>I3698</f>
        <v>0</v>
      </c>
      <c r="K3698" s="265">
        <f t="shared" si="425"/>
        <v>0</v>
      </c>
      <c r="L3698" s="266">
        <f t="shared" si="426"/>
        <v>0</v>
      </c>
      <c r="M3698" s="267">
        <f t="shared" si="427"/>
        <v>0</v>
      </c>
      <c r="N3698" s="263">
        <f>IF(Q3663="불승인", 0,K3698*L3698*M3698)</f>
        <v>0</v>
      </c>
      <c r="O3698" s="264">
        <f>N3698</f>
        <v>0</v>
      </c>
      <c r="P3698" s="265">
        <f t="shared" si="428"/>
        <v>0</v>
      </c>
      <c r="Q3698" s="684"/>
      <c r="R3698" s="685"/>
    </row>
    <row r="3700" spans="2:18" ht="17.25" thickBot="1"/>
    <row r="3701" spans="2:18" ht="19.5">
      <c r="B3701" s="1" t="s">
        <v>0</v>
      </c>
      <c r="C3701" s="742" t="str">
        <f>총괄!$D$2</f>
        <v>공동훈련센터명</v>
      </c>
      <c r="D3701" s="743"/>
      <c r="E3701" s="743"/>
      <c r="F3701" s="744" t="str" cm="1">
        <f t="array" ref="F3701">IFERROR( LOOKUP(2, 1/(과정일람표!$A$13:$A$412=C3702)/(과정일람표!$B$13:$B$412="승인"), IF(과정일람표!$F$13:$F$412="", NA(), "파트너: " &amp; 과정일람표!$F$13:$F$412)),"")</f>
        <v/>
      </c>
      <c r="G3701" s="745"/>
      <c r="H3701" s="746" t="s">
        <v>21</v>
      </c>
      <c r="I3701" s="747"/>
      <c r="J3701" s="747"/>
      <c r="K3701" s="747"/>
      <c r="L3701" s="747"/>
      <c r="M3701" s="747"/>
      <c r="N3701" s="748"/>
      <c r="O3701" s="749" t="s">
        <v>549</v>
      </c>
      <c r="P3701" s="751" t="s">
        <v>550</v>
      </c>
      <c r="Q3701" s="753" t="s">
        <v>13</v>
      </c>
      <c r="R3701" s="754"/>
    </row>
    <row r="3702" spans="2:18" ht="20.25" thickBot="1">
      <c r="B3702" s="2" t="s">
        <v>1</v>
      </c>
      <c r="C3702" s="179">
        <v>87</v>
      </c>
      <c r="D3702" s="755" t="str" cm="1">
        <f t="array" ref="D3702">IFERROR( LOOKUP(2, 1/(과정일람표!$A$13:$A$412=C3702)/(과정일람표!$B$13:$B$412="승인"), IF(과정일람표!$R$13:$R$412="", NA(), 과정일람표!$R$13:$R$412)),"")</f>
        <v/>
      </c>
      <c r="E3702" s="756"/>
      <c r="F3702" s="756"/>
      <c r="G3702" s="757"/>
      <c r="H3702" s="3" t="s">
        <v>14</v>
      </c>
      <c r="I3702" s="4" t="s">
        <v>47</v>
      </c>
      <c r="J3702" s="4" t="s">
        <v>46</v>
      </c>
      <c r="K3702" s="4" t="s">
        <v>34</v>
      </c>
      <c r="L3702" s="4" t="s">
        <v>22</v>
      </c>
      <c r="M3702" s="4" t="s">
        <v>17</v>
      </c>
      <c r="N3702" s="17" t="s">
        <v>554</v>
      </c>
      <c r="O3702" s="750"/>
      <c r="P3702" s="752"/>
      <c r="Q3702" s="738"/>
      <c r="R3702" s="739"/>
    </row>
    <row r="3703" spans="2:18" ht="19.5">
      <c r="B3703" s="720" t="s">
        <v>2</v>
      </c>
      <c r="C3703" s="5" t="s">
        <v>4</v>
      </c>
      <c r="D3703" s="6" t="s">
        <v>5</v>
      </c>
      <c r="E3703" s="6" t="s">
        <v>11</v>
      </c>
      <c r="F3703" s="7" t="s">
        <v>12</v>
      </c>
      <c r="G3703" s="8" t="s">
        <v>2152</v>
      </c>
      <c r="H3703" s="11" t="s">
        <v>15</v>
      </c>
      <c r="I3703" s="180">
        <f>SUM(I3704:I3706)</f>
        <v>0</v>
      </c>
      <c r="J3703" s="180">
        <f>SUM(J3704:J3706)</f>
        <v>0</v>
      </c>
      <c r="K3703" s="180">
        <f>SUM(K3704:K3706)</f>
        <v>0</v>
      </c>
      <c r="L3703" s="723" t="str" cm="1">
        <f t="array" ref="L3703">IFERROR( LOOKUP(2, 1/(과정일람표!$A$13:$A$412=C3702)/(과정일람표!$B$13:$B$412="승인"), IF(과정일람표!$N$13:$N$412="", NA(), 과정일람표!$N$13:$N$412)),"")</f>
        <v/>
      </c>
      <c r="M3703" s="726" t="str" cm="1">
        <f t="array" ref="M3703">IFERROR( LOOKUP(2, 1/(과정일람표!$A$13:$A$412=C3702)/(과정일람표!$B$13:$B$412="승인"), IF(과정일람표!$AA$13:$AA$412="", NA(), 과정일람표!$AA$13:$AA$412)),"")</f>
        <v/>
      </c>
      <c r="N3703" s="729" t="e">
        <f>VLOOKUP(LEFT(N3705,6),NCS단가,5,FALSE)</f>
        <v>#N/A</v>
      </c>
      <c r="O3703" s="731" t="str" cm="1">
        <f t="array" ref="O3703">IFERROR( LOOKUP(2, 1/(과정일람표!$A$13:$A$412=C3702)/(과정일람표!$B$13:$B$412="신청"), IF(과정일람표!$AC$13:$AC$412="", NA(), 과정일람표!$AC$13:$AC$412)),"")</f>
        <v/>
      </c>
      <c r="P3703" s="729" t="e">
        <f>IF(Q3706="불승인",0,IF(OR(D3704="원격대체", D3704="집체",D3704="혼합"),IF(M3703="기준단가",N3703,J3704/(G3706*D3706)),_xlfn.IFS(D3704="원격",2970,D3704="STEP자체", 6160,D3704="STEP공공",4600)))</f>
        <v>#N/A</v>
      </c>
      <c r="Q3703" s="734" t="str">
        <f>IF(총괄!$C$6="전략", IF(P3706&lt;300%,"적정","검토필요"), IF(총괄!$C$6="지산맞", IF(LEN(L3703)=0,"분류입력확인",IF(P3706&lt;VLOOKUP(L3703,테이블!$B$3:$C$5,2,FALSE),"적정","검토필요")),IF(OR(LEN(E3704)&gt;0,LEN(F3704)&gt;0),IF(과정별세부산출!P3706&lt;300%,"적정","검토필요"),IF(과정별세부산출!P3706&lt;VLOOKUP(과정별세부산출!G3704,테이블!$H$3:$I$10,2,FALSE),"적정","검토필요"))))</f>
        <v>분류입력확인</v>
      </c>
      <c r="R3703" s="735"/>
    </row>
    <row r="3704" spans="2:18" ht="20.25" thickBot="1">
      <c r="B3704" s="721"/>
      <c r="C3704" s="181" t="str" cm="1">
        <f t="array" ref="C3704">IFERROR( LOOKUP(2, 1/(과정일람표!$A$13:$A$412=C3702)/(과정일람표!$B$13:$B$412="승인"), IF(과정일람표!$T$13:$T$412="", NA(), 과정일람표!$T$13:$T$412)),"")</f>
        <v/>
      </c>
      <c r="D3704" s="182" t="str" cm="1">
        <f t="array" ref="D3704">IFERROR( LOOKUP(2, 1/(과정일람표!$A$13:$A$412=C3702)/(과정일람표!$B$13:$B$412="승인"), IF(과정일람표!$U$13:$U$412="", NA(), 과정일람표!$U$13:$U$412)),"")</f>
        <v/>
      </c>
      <c r="E3704" s="182" t="str" cm="1">
        <f t="array" ref="E3704">IFERROR( LOOKUP(2, 1/(과정일람표!$A$13:$A$412=C3702)/(과정일람표!$B$13:$B$412="승인"), IF(과정일람표!$K$13:$K$412="", NA(), 과정일람표!$K$13:$K$412)),"")</f>
        <v/>
      </c>
      <c r="F3704" s="182" t="str" cm="1">
        <f t="array" ref="F3704">IFERROR( LOOKUP(2, 1/(과정일람표!$A$13:$A$412=C3702)/(과정일람표!$B$13:$B$412="승인"), IF(과정일람표!$L$13:$L$412="", NA(), 과정일람표!$L$13:$L$412)),"")</f>
        <v/>
      </c>
      <c r="G3704" s="183" t="str" cm="1">
        <f t="array" ref="G3704">IFERROR( LOOKUP(2, 1/(과정일람표!$A$13:$A$412=C3702)/(과정일람표!$B$13:$B$412="승인"), IF(과정일람표!$M$13:$M$412="", NA(), 과정일람표!$M$13:$M$412)),"")</f>
        <v/>
      </c>
      <c r="H3704" s="12" t="s">
        <v>18</v>
      </c>
      <c r="I3704" s="184">
        <f>IF(M3703="기준단가",IF(OR(D3704="집체",D3704="원격대체", D3704="혼합"),N3703*D3706*G3706,_xlfn.IFS(D3704="원격",2970*D3706*G3706,D3704="STEP자체",6160*D3706*G3706,D3704="STEP공공",4600*D3706*G3706)),IF(M3703="E-9",2*N3703*D3706*G3706,SUM(J3710:J3738)))</f>
        <v>0</v>
      </c>
      <c r="J3704" s="184">
        <f>IF(Q3706="불승인",0,IF(M3703="기준단가",IF(OR(D3704="집체",D3704="원격대체", D3704="혼합"),N3703*D3706*G3706,_xlfn.IFS(D3704="원격",2970*D3706*G3706,D3704="STEP자체",6160*D3706*G3706,D3704="STEP공공",4600*D3706*G3706)),IF(M3703="E-9",2*N3703*D3706*G3706,SUM(O3710:O3738))))</f>
        <v>0</v>
      </c>
      <c r="K3704" s="184">
        <f>J3704-I3704</f>
        <v>0</v>
      </c>
      <c r="L3704" s="724"/>
      <c r="M3704" s="727"/>
      <c r="N3704" s="730"/>
      <c r="O3704" s="732"/>
      <c r="P3704" s="733"/>
      <c r="Q3704" s="734"/>
      <c r="R3704" s="735"/>
    </row>
    <row r="3705" spans="2:18" ht="19.5">
      <c r="B3705" s="721"/>
      <c r="C3705" s="9" t="s">
        <v>6</v>
      </c>
      <c r="D3705" s="10" t="s">
        <v>7</v>
      </c>
      <c r="E3705" s="10" t="s">
        <v>8</v>
      </c>
      <c r="F3705" s="10" t="s">
        <v>9</v>
      </c>
      <c r="G3705" s="10" t="s">
        <v>10</v>
      </c>
      <c r="H3705" s="13" t="s">
        <v>19</v>
      </c>
      <c r="I3705" s="184">
        <f>IF(OR(D3704="집체",D3704="혼합"), J3739, 0)</f>
        <v>0</v>
      </c>
      <c r="J3705" s="184">
        <f>IF(Q3706="불승인",0,IF(OR(D3704="집체",D3704="혼합"),O3739,0))</f>
        <v>0</v>
      </c>
      <c r="K3705" s="184">
        <f>J3705-I3705</f>
        <v>0</v>
      </c>
      <c r="L3705" s="724"/>
      <c r="M3705" s="727"/>
      <c r="N3705" s="185" t="str" cm="1">
        <f t="array" ref="N3705">IFERROR( LOOKUP(2, 1/(과정일람표!$A$13:$A$412=C3702)/(과정일람표!$B$13:$B$412="승인"), IF(과정일람표!$J$13:$J$412="", NA(), 과정일람표!$J$13:$J$412)),"")</f>
        <v/>
      </c>
      <c r="O3705" s="736" t="s">
        <v>551</v>
      </c>
      <c r="P3705" s="737"/>
      <c r="Q3705" s="738" t="s">
        <v>85</v>
      </c>
      <c r="R3705" s="739"/>
    </row>
    <row r="3706" spans="2:18" ht="20.25" thickBot="1">
      <c r="B3706" s="722"/>
      <c r="C3706" s="186" t="str" cm="1">
        <f t="array" ref="C3706">IFERROR( LOOKUP(2, 1/(과정일람표!$A$13:$A$412=C3702)/(과정일람표!$B$13:$B$412="승인"), IF(과정일람표!$V$13:$V$412="", NA(), 과정일람표!$V$13:$V$412)),"")</f>
        <v/>
      </c>
      <c r="D3706" s="182" t="str" cm="1">
        <f t="array" ref="D3706">IFERROR( LOOKUP(2, 1/(과정일람표!$A$13:$A$412=C3702)/(과정일람표!$B$13:$B$412="승인"), IF(과정일람표!$W$13:$W$412="", NA(), 과정일람표!$W$13:$W$412)),"")</f>
        <v/>
      </c>
      <c r="E3706" s="187" t="str" cm="1">
        <f t="array" ref="E3706">IFERROR( LOOKUP(2, 1/(과정일람표!$A$13:$A$412=C3702)/(과정일람표!$B$13:$B$412="승인"), IF(과정일람표!$R$13:$R$412="", NA(), 과정일람표!$X$13:$X$412)),"")</f>
        <v/>
      </c>
      <c r="F3706" s="187" t="str" cm="1">
        <f t="array" ref="F3706">IFERROR( LOOKUP(2, 1/(과정일람표!$A$13:$A$412=C3702)/(과정일람표!$B$13:$B$412="승인"), IF(과정일람표!$Y$13:$Y$412="", NA(), 과정일람표!$Y$13:$Y$412)),"")</f>
        <v/>
      </c>
      <c r="G3706" s="187" t="str" cm="1">
        <f t="array" ref="G3706">IFERROR( LOOKUP(2, 1/(과정일람표!$A$13:$A$412=C3702)/(과정일람표!$B$13:$B$412="승인"), IF(과정일람표!$Z$13:$Z$412="", NA(), 과정일람표!$Z$13:$Z$412)),"")</f>
        <v/>
      </c>
      <c r="H3706" s="14" t="s">
        <v>20</v>
      </c>
      <c r="I3706" s="188">
        <f>IF(OR(D3704="집체", D3704="원격대체",D3704="혼합"), J3741, 0)</f>
        <v>0</v>
      </c>
      <c r="J3706" s="188">
        <f>IF(Q3706="불승인",0,IF(OR(D3704="집체",D3704="원격대체",D3704="혼합"),O3741,0))</f>
        <v>0</v>
      </c>
      <c r="K3706" s="188">
        <f>J3706-I3706</f>
        <v>0</v>
      </c>
      <c r="L3706" s="725"/>
      <c r="M3706" s="728"/>
      <c r="N3706" s="189" t="str" cm="1">
        <f t="array" ref="N3706">IFERROR( LOOKUP(2, 1/(과정일람표!$A$13:$A$412=C3702)/(과정일람표!$B$13:$B$412="승인"), IF(과정일람표!$I$13:$I$412="", NA(), 과정일람표!$I$13:$I$412)),"")</f>
        <v/>
      </c>
      <c r="O3706" s="16" t="e">
        <f>O3703/N3703</f>
        <v>#VALUE!</v>
      </c>
      <c r="P3706" s="18" t="e">
        <f>P3703/N3703</f>
        <v>#N/A</v>
      </c>
      <c r="Q3706" s="740" t="s">
        <v>2291</v>
      </c>
      <c r="R3706" s="741"/>
    </row>
    <row r="3707" spans="2:18" ht="17.25" thickBot="1"/>
    <row r="3708" spans="2:18" ht="17.25" thickBot="1">
      <c r="B3708" s="708" t="s">
        <v>24</v>
      </c>
      <c r="C3708" s="710" t="s">
        <v>25</v>
      </c>
      <c r="D3708" s="712" t="s">
        <v>26</v>
      </c>
      <c r="E3708" s="713"/>
      <c r="F3708" s="716" t="s">
        <v>32</v>
      </c>
      <c r="G3708" s="717"/>
      <c r="H3708" s="717"/>
      <c r="I3708" s="717"/>
      <c r="J3708" s="718"/>
      <c r="K3708" s="716" t="s">
        <v>33</v>
      </c>
      <c r="L3708" s="717"/>
      <c r="M3708" s="717"/>
      <c r="N3708" s="717"/>
      <c r="O3708" s="718"/>
      <c r="P3708" s="716" t="s">
        <v>30</v>
      </c>
      <c r="Q3708" s="717"/>
      <c r="R3708" s="718"/>
    </row>
    <row r="3709" spans="2:18" ht="17.25" thickBot="1">
      <c r="B3709" s="709"/>
      <c r="C3709" s="711"/>
      <c r="D3709" s="714"/>
      <c r="E3709" s="715"/>
      <c r="F3709" s="190" t="s">
        <v>27</v>
      </c>
      <c r="G3709" s="191" t="s">
        <v>28</v>
      </c>
      <c r="H3709" s="15" t="s">
        <v>29</v>
      </c>
      <c r="I3709" s="192" t="s">
        <v>16</v>
      </c>
      <c r="J3709" s="193" t="s">
        <v>38</v>
      </c>
      <c r="K3709" s="190" t="s">
        <v>27</v>
      </c>
      <c r="L3709" s="191" t="s">
        <v>28</v>
      </c>
      <c r="M3709" s="15" t="s">
        <v>29</v>
      </c>
      <c r="N3709" s="192" t="s">
        <v>16</v>
      </c>
      <c r="O3709" s="193" t="s">
        <v>38</v>
      </c>
      <c r="P3709" s="190" t="s">
        <v>34</v>
      </c>
      <c r="Q3709" s="719" t="s">
        <v>31</v>
      </c>
      <c r="R3709" s="718"/>
    </row>
    <row r="3710" spans="2:18" ht="17.25" thickBot="1">
      <c r="B3710" s="194" t="s">
        <v>35</v>
      </c>
      <c r="C3710" s="268"/>
      <c r="D3710" s="682"/>
      <c r="E3710" s="683"/>
      <c r="F3710" s="196"/>
      <c r="G3710" s="197"/>
      <c r="H3710" s="198"/>
      <c r="I3710" s="199">
        <f>IF(M3703="지원단가",F3710*G3710*H3710,0)</f>
        <v>0</v>
      </c>
      <c r="J3710" s="200">
        <f>I3710</f>
        <v>0</v>
      </c>
      <c r="K3710" s="201">
        <f t="shared" ref="K3710:K3741" si="430">F3710</f>
        <v>0</v>
      </c>
      <c r="L3710" s="202">
        <f t="shared" ref="L3710:L3741" si="431">G3710</f>
        <v>0</v>
      </c>
      <c r="M3710" s="203">
        <f t="shared" ref="M3710:M3741" si="432">H3710</f>
        <v>0</v>
      </c>
      <c r="N3710" s="199">
        <f>IF(Q3706="불승인", 0,IF(M3703="지원단가",K3710*L3710*M3710,0))</f>
        <v>0</v>
      </c>
      <c r="O3710" s="200">
        <f>SUM(N3710)</f>
        <v>0</v>
      </c>
      <c r="P3710" s="201">
        <f>N3710-I3710</f>
        <v>0</v>
      </c>
      <c r="Q3710" s="684"/>
      <c r="R3710" s="685"/>
    </row>
    <row r="3711" spans="2:18">
      <c r="B3711" s="686" t="s">
        <v>36</v>
      </c>
      <c r="C3711" s="269"/>
      <c r="D3711" s="696"/>
      <c r="E3711" s="697"/>
      <c r="F3711" s="205"/>
      <c r="G3711" s="206"/>
      <c r="H3711" s="207"/>
      <c r="I3711" s="208">
        <f>IF(M3703="지원단가",F3711*G3711*H3711,0)</f>
        <v>0</v>
      </c>
      <c r="J3711" s="689">
        <f>SUM(I3711:I3714)</f>
        <v>0</v>
      </c>
      <c r="K3711" s="209">
        <f t="shared" si="430"/>
        <v>0</v>
      </c>
      <c r="L3711" s="210">
        <f t="shared" si="431"/>
        <v>0</v>
      </c>
      <c r="M3711" s="211">
        <f t="shared" si="432"/>
        <v>0</v>
      </c>
      <c r="N3711" s="208">
        <f>IF(Q3706="불승인",0,IF(M3703="지원단가",K3711*L3711*M3711,0))</f>
        <v>0</v>
      </c>
      <c r="O3711" s="689">
        <f>SUM(N3711:N3714)</f>
        <v>0</v>
      </c>
      <c r="P3711" s="209">
        <f t="shared" ref="P3711:P3741" si="433">N3711-I3711</f>
        <v>0</v>
      </c>
      <c r="Q3711" s="698"/>
      <c r="R3711" s="699"/>
    </row>
    <row r="3712" spans="2:18">
      <c r="B3712" s="687"/>
      <c r="C3712" s="270"/>
      <c r="D3712" s="704"/>
      <c r="E3712" s="705"/>
      <c r="F3712" s="213"/>
      <c r="G3712" s="214"/>
      <c r="H3712" s="215"/>
      <c r="I3712" s="216">
        <f>IF(M3703="지원단가",F3712*G3712*H3712,0)</f>
        <v>0</v>
      </c>
      <c r="J3712" s="690"/>
      <c r="K3712" s="217">
        <f t="shared" si="430"/>
        <v>0</v>
      </c>
      <c r="L3712" s="218">
        <f t="shared" si="431"/>
        <v>0</v>
      </c>
      <c r="M3712" s="219">
        <f t="shared" si="432"/>
        <v>0</v>
      </c>
      <c r="N3712" s="216">
        <f>IF(Q3706="불승인",0,IF(M3703="지원단가",K3712*L3712*M3712,0))</f>
        <v>0</v>
      </c>
      <c r="O3712" s="690"/>
      <c r="P3712" s="217">
        <f t="shared" si="433"/>
        <v>0</v>
      </c>
      <c r="Q3712" s="706"/>
      <c r="R3712" s="707"/>
    </row>
    <row r="3713" spans="2:18">
      <c r="B3713" s="687"/>
      <c r="C3713" s="270"/>
      <c r="D3713" s="704"/>
      <c r="E3713" s="705"/>
      <c r="F3713" s="213"/>
      <c r="G3713" s="214"/>
      <c r="H3713" s="215"/>
      <c r="I3713" s="216">
        <f>IF(M3703="지원단가",F3713*G3713*H3713,0)</f>
        <v>0</v>
      </c>
      <c r="J3713" s="690"/>
      <c r="K3713" s="217">
        <f t="shared" si="430"/>
        <v>0</v>
      </c>
      <c r="L3713" s="218">
        <f t="shared" si="431"/>
        <v>0</v>
      </c>
      <c r="M3713" s="219">
        <f t="shared" si="432"/>
        <v>0</v>
      </c>
      <c r="N3713" s="216">
        <f>IF(Q3706="불승인",0,IF(M3703="지원단가",K3713*L3713*M3713,0))</f>
        <v>0</v>
      </c>
      <c r="O3713" s="690"/>
      <c r="P3713" s="217">
        <f t="shared" si="433"/>
        <v>0</v>
      </c>
      <c r="Q3713" s="706"/>
      <c r="R3713" s="707"/>
    </row>
    <row r="3714" spans="2:18" ht="17.25" thickBot="1">
      <c r="B3714" s="688"/>
      <c r="C3714" s="271"/>
      <c r="D3714" s="700"/>
      <c r="E3714" s="701"/>
      <c r="F3714" s="221"/>
      <c r="G3714" s="222"/>
      <c r="H3714" s="223"/>
      <c r="I3714" s="224">
        <f>IF(M3703="지원단가",F3714*G3714*H3714,0)</f>
        <v>0</v>
      </c>
      <c r="J3714" s="691"/>
      <c r="K3714" s="225">
        <f t="shared" si="430"/>
        <v>0</v>
      </c>
      <c r="L3714" s="226">
        <f t="shared" si="431"/>
        <v>0</v>
      </c>
      <c r="M3714" s="227">
        <f t="shared" si="432"/>
        <v>0</v>
      </c>
      <c r="N3714" s="224">
        <f>IF(Q3706="불승인",0,IF(M3703="지원단가",K3714*L3714*M3714,0))</f>
        <v>0</v>
      </c>
      <c r="O3714" s="691"/>
      <c r="P3714" s="225">
        <f t="shared" si="433"/>
        <v>0</v>
      </c>
      <c r="Q3714" s="702"/>
      <c r="R3714" s="703"/>
    </row>
    <row r="3715" spans="2:18">
      <c r="B3715" s="686" t="s">
        <v>37</v>
      </c>
      <c r="C3715" s="269"/>
      <c r="D3715" s="272"/>
      <c r="E3715" s="273"/>
      <c r="F3715" s="205"/>
      <c r="G3715" s="206"/>
      <c r="H3715" s="207"/>
      <c r="I3715" s="208">
        <f>IF(M3703="지원단가",F3715*G3715*H3715,0)</f>
        <v>0</v>
      </c>
      <c r="J3715" s="689">
        <f>SUM(I3715:I3720)</f>
        <v>0</v>
      </c>
      <c r="K3715" s="209">
        <f t="shared" si="430"/>
        <v>0</v>
      </c>
      <c r="L3715" s="210">
        <f t="shared" si="431"/>
        <v>0</v>
      </c>
      <c r="M3715" s="211">
        <f t="shared" si="432"/>
        <v>0</v>
      </c>
      <c r="N3715" s="208">
        <f>IF(Q3706="불승인",0,IF(M3703="지원단가",K3715*L3715*M3715,0))</f>
        <v>0</v>
      </c>
      <c r="O3715" s="689">
        <f>SUM(N3715:N3720)</f>
        <v>0</v>
      </c>
      <c r="P3715" s="209">
        <f t="shared" si="433"/>
        <v>0</v>
      </c>
      <c r="Q3715" s="698"/>
      <c r="R3715" s="699"/>
    </row>
    <row r="3716" spans="2:18">
      <c r="B3716" s="687"/>
      <c r="C3716" s="270"/>
      <c r="D3716" s="274"/>
      <c r="E3716" s="275"/>
      <c r="F3716" s="213"/>
      <c r="G3716" s="214"/>
      <c r="H3716" s="215"/>
      <c r="I3716" s="216">
        <f>IF(M3703="지원단가",F3716*G3716*H3716,0)</f>
        <v>0</v>
      </c>
      <c r="J3716" s="690"/>
      <c r="K3716" s="217">
        <f t="shared" si="430"/>
        <v>0</v>
      </c>
      <c r="L3716" s="218">
        <f t="shared" si="431"/>
        <v>0</v>
      </c>
      <c r="M3716" s="219">
        <f t="shared" si="432"/>
        <v>0</v>
      </c>
      <c r="N3716" s="216">
        <f>IF(Q3706="불승인",0,IF(M3703="지원단가",K3716*L3716*M3716,0))</f>
        <v>0</v>
      </c>
      <c r="O3716" s="690"/>
      <c r="P3716" s="217">
        <f t="shared" si="433"/>
        <v>0</v>
      </c>
      <c r="Q3716" s="706"/>
      <c r="R3716" s="707"/>
    </row>
    <row r="3717" spans="2:18">
      <c r="B3717" s="687"/>
      <c r="C3717" s="270"/>
      <c r="D3717" s="274"/>
      <c r="E3717" s="275"/>
      <c r="F3717" s="213"/>
      <c r="G3717" s="214"/>
      <c r="H3717" s="215"/>
      <c r="I3717" s="216">
        <f>IF(M3703="지원단가",F3717*G3717*H3717,0)</f>
        <v>0</v>
      </c>
      <c r="J3717" s="690"/>
      <c r="K3717" s="217">
        <f t="shared" si="430"/>
        <v>0</v>
      </c>
      <c r="L3717" s="218">
        <f t="shared" si="431"/>
        <v>0</v>
      </c>
      <c r="M3717" s="219">
        <f t="shared" si="432"/>
        <v>0</v>
      </c>
      <c r="N3717" s="216">
        <f>IF(Q3706="불승인",0,IF(M3703="지원단가",K3717*L3717*M3717,0))</f>
        <v>0</v>
      </c>
      <c r="O3717" s="690"/>
      <c r="P3717" s="217">
        <f t="shared" si="433"/>
        <v>0</v>
      </c>
      <c r="Q3717" s="706"/>
      <c r="R3717" s="707"/>
    </row>
    <row r="3718" spans="2:18">
      <c r="B3718" s="687"/>
      <c r="C3718" s="270"/>
      <c r="D3718" s="274"/>
      <c r="E3718" s="275"/>
      <c r="F3718" s="213"/>
      <c r="G3718" s="214"/>
      <c r="H3718" s="215"/>
      <c r="I3718" s="216">
        <f>IF(M3703="지원단가",F3718*G3718*H3718,0)</f>
        <v>0</v>
      </c>
      <c r="J3718" s="690"/>
      <c r="K3718" s="217">
        <f t="shared" si="430"/>
        <v>0</v>
      </c>
      <c r="L3718" s="218">
        <f t="shared" si="431"/>
        <v>0</v>
      </c>
      <c r="M3718" s="219">
        <f t="shared" si="432"/>
        <v>0</v>
      </c>
      <c r="N3718" s="216">
        <f>IF(Q3706="불승인",0,IF(M3703="지원단가",K3718*L3718*M3718,0))</f>
        <v>0</v>
      </c>
      <c r="O3718" s="690"/>
      <c r="P3718" s="217">
        <f t="shared" si="433"/>
        <v>0</v>
      </c>
      <c r="Q3718" s="706"/>
      <c r="R3718" s="707"/>
    </row>
    <row r="3719" spans="2:18">
      <c r="B3719" s="687"/>
      <c r="C3719" s="270"/>
      <c r="D3719" s="274"/>
      <c r="E3719" s="275"/>
      <c r="F3719" s="213"/>
      <c r="G3719" s="214"/>
      <c r="H3719" s="215"/>
      <c r="I3719" s="216">
        <f>IF(M3703="지원단가",F3719*G3719*H3719,0)</f>
        <v>0</v>
      </c>
      <c r="J3719" s="690"/>
      <c r="K3719" s="217">
        <f t="shared" si="430"/>
        <v>0</v>
      </c>
      <c r="L3719" s="218">
        <f t="shared" si="431"/>
        <v>0</v>
      </c>
      <c r="M3719" s="219">
        <f t="shared" si="432"/>
        <v>0</v>
      </c>
      <c r="N3719" s="216">
        <f>IF(Q3706="불승인",0,IF(M3703="지원단가",K3719*L3719*M3719,0))</f>
        <v>0</v>
      </c>
      <c r="O3719" s="690"/>
      <c r="P3719" s="217">
        <f t="shared" si="433"/>
        <v>0</v>
      </c>
      <c r="Q3719" s="706"/>
      <c r="R3719" s="707"/>
    </row>
    <row r="3720" spans="2:18" ht="17.25" thickBot="1">
      <c r="B3720" s="688"/>
      <c r="C3720" s="271"/>
      <c r="D3720" s="276"/>
      <c r="E3720" s="277"/>
      <c r="F3720" s="221"/>
      <c r="G3720" s="222"/>
      <c r="H3720" s="223"/>
      <c r="I3720" s="224">
        <f>IF(M3703="지원단가",F3720*G3720*H3720,0)</f>
        <v>0</v>
      </c>
      <c r="J3720" s="691"/>
      <c r="K3720" s="225">
        <f t="shared" si="430"/>
        <v>0</v>
      </c>
      <c r="L3720" s="226">
        <f t="shared" si="431"/>
        <v>0</v>
      </c>
      <c r="M3720" s="227">
        <f t="shared" si="432"/>
        <v>0</v>
      </c>
      <c r="N3720" s="224">
        <f>IF(Q3706="불승인",0,IF(M3703="지원단가",K3720*L3720*M3720,0))</f>
        <v>0</v>
      </c>
      <c r="O3720" s="691"/>
      <c r="P3720" s="225">
        <f t="shared" si="433"/>
        <v>0</v>
      </c>
      <c r="Q3720" s="702"/>
      <c r="R3720" s="703"/>
    </row>
    <row r="3721" spans="2:18">
      <c r="B3721" s="686" t="s">
        <v>39</v>
      </c>
      <c r="C3721" s="269"/>
      <c r="D3721" s="696"/>
      <c r="E3721" s="697"/>
      <c r="F3721" s="205"/>
      <c r="G3721" s="206"/>
      <c r="H3721" s="207"/>
      <c r="I3721" s="208">
        <f>IF(M3703="지원단가",F3721*G3721*H3721,0)</f>
        <v>0</v>
      </c>
      <c r="J3721" s="689">
        <f>SUM(I3721:I3726)</f>
        <v>0</v>
      </c>
      <c r="K3721" s="209">
        <f t="shared" si="430"/>
        <v>0</v>
      </c>
      <c r="L3721" s="210">
        <f t="shared" si="431"/>
        <v>0</v>
      </c>
      <c r="M3721" s="211">
        <f t="shared" si="432"/>
        <v>0</v>
      </c>
      <c r="N3721" s="208">
        <f>IF(Q3706="불승인",0,IF(M3703="지원단가",K3721*L3721*M3721,0))</f>
        <v>0</v>
      </c>
      <c r="O3721" s="689">
        <f>SUM(N3721:N3726)</f>
        <v>0</v>
      </c>
      <c r="P3721" s="209">
        <f t="shared" si="433"/>
        <v>0</v>
      </c>
      <c r="Q3721" s="698"/>
      <c r="R3721" s="699"/>
    </row>
    <row r="3722" spans="2:18">
      <c r="B3722" s="687"/>
      <c r="C3722" s="270"/>
      <c r="D3722" s="704"/>
      <c r="E3722" s="705"/>
      <c r="F3722" s="213"/>
      <c r="G3722" s="214"/>
      <c r="H3722" s="215"/>
      <c r="I3722" s="216">
        <f>IF(M3703="지원단가",F3722*G3722*H3722,0)</f>
        <v>0</v>
      </c>
      <c r="J3722" s="690"/>
      <c r="K3722" s="217">
        <f t="shared" si="430"/>
        <v>0</v>
      </c>
      <c r="L3722" s="218">
        <f t="shared" si="431"/>
        <v>0</v>
      </c>
      <c r="M3722" s="219">
        <f t="shared" si="432"/>
        <v>0</v>
      </c>
      <c r="N3722" s="216">
        <f>IF(Q3706="불승인",0,IF(M3703="지원단가",K3722*L3722*M3722,0))</f>
        <v>0</v>
      </c>
      <c r="O3722" s="690"/>
      <c r="P3722" s="217">
        <f t="shared" si="433"/>
        <v>0</v>
      </c>
      <c r="Q3722" s="706"/>
      <c r="R3722" s="707"/>
    </row>
    <row r="3723" spans="2:18">
      <c r="B3723" s="687"/>
      <c r="C3723" s="270"/>
      <c r="D3723" s="704"/>
      <c r="E3723" s="705"/>
      <c r="F3723" s="213"/>
      <c r="G3723" s="214"/>
      <c r="H3723" s="215"/>
      <c r="I3723" s="216">
        <f>IF(M3703="지원단가",F3723*G3723*H3723,0)</f>
        <v>0</v>
      </c>
      <c r="J3723" s="690"/>
      <c r="K3723" s="217">
        <f t="shared" si="430"/>
        <v>0</v>
      </c>
      <c r="L3723" s="218">
        <f t="shared" si="431"/>
        <v>0</v>
      </c>
      <c r="M3723" s="219">
        <f t="shared" si="432"/>
        <v>0</v>
      </c>
      <c r="N3723" s="216">
        <f>IF(Q3706="불승인",0,IF(M3703="지원단가",K3723*L3723*M3723,0))</f>
        <v>0</v>
      </c>
      <c r="O3723" s="690"/>
      <c r="P3723" s="217">
        <f t="shared" si="433"/>
        <v>0</v>
      </c>
      <c r="Q3723" s="706"/>
      <c r="R3723" s="707"/>
    </row>
    <row r="3724" spans="2:18">
      <c r="B3724" s="687"/>
      <c r="C3724" s="270"/>
      <c r="D3724" s="704"/>
      <c r="E3724" s="705"/>
      <c r="F3724" s="213"/>
      <c r="G3724" s="214"/>
      <c r="H3724" s="215"/>
      <c r="I3724" s="216">
        <f>IF(M3703="지원단가",F3724*G3724*H3724,0)</f>
        <v>0</v>
      </c>
      <c r="J3724" s="690"/>
      <c r="K3724" s="217">
        <f t="shared" si="430"/>
        <v>0</v>
      </c>
      <c r="L3724" s="218">
        <f t="shared" si="431"/>
        <v>0</v>
      </c>
      <c r="M3724" s="219">
        <f t="shared" si="432"/>
        <v>0</v>
      </c>
      <c r="N3724" s="216">
        <f>IF(Q3706="불승인",0,IF(M3703="지원단가",K3724*L3724*M3724,0))</f>
        <v>0</v>
      </c>
      <c r="O3724" s="690"/>
      <c r="P3724" s="217">
        <f t="shared" si="433"/>
        <v>0</v>
      </c>
      <c r="Q3724" s="706"/>
      <c r="R3724" s="707"/>
    </row>
    <row r="3725" spans="2:18">
      <c r="B3725" s="687"/>
      <c r="C3725" s="270"/>
      <c r="D3725" s="704"/>
      <c r="E3725" s="705"/>
      <c r="F3725" s="213"/>
      <c r="G3725" s="214"/>
      <c r="H3725" s="215"/>
      <c r="I3725" s="216">
        <f>IF(M3703="지원단가",F3725*G3725*H3725,0)</f>
        <v>0</v>
      </c>
      <c r="J3725" s="690"/>
      <c r="K3725" s="217">
        <f t="shared" si="430"/>
        <v>0</v>
      </c>
      <c r="L3725" s="218">
        <f t="shared" si="431"/>
        <v>0</v>
      </c>
      <c r="M3725" s="219">
        <f t="shared" si="432"/>
        <v>0</v>
      </c>
      <c r="N3725" s="216">
        <f>IF(Q3706="불승인",0,IF(M3703="지원단가",K3725*L3725*M3725,0))</f>
        <v>0</v>
      </c>
      <c r="O3725" s="690"/>
      <c r="P3725" s="217">
        <f t="shared" si="433"/>
        <v>0</v>
      </c>
      <c r="Q3725" s="706"/>
      <c r="R3725" s="707"/>
    </row>
    <row r="3726" spans="2:18" ht="17.25" thickBot="1">
      <c r="B3726" s="688"/>
      <c r="C3726" s="271"/>
      <c r="D3726" s="700"/>
      <c r="E3726" s="701"/>
      <c r="F3726" s="221"/>
      <c r="G3726" s="222"/>
      <c r="H3726" s="223"/>
      <c r="I3726" s="224">
        <f>IF(M3703="지원단가",F3726*G3726*H3726,0)</f>
        <v>0</v>
      </c>
      <c r="J3726" s="691"/>
      <c r="K3726" s="225">
        <f t="shared" si="430"/>
        <v>0</v>
      </c>
      <c r="L3726" s="226">
        <f t="shared" si="431"/>
        <v>0</v>
      </c>
      <c r="M3726" s="227">
        <f t="shared" si="432"/>
        <v>0</v>
      </c>
      <c r="N3726" s="224">
        <f>IF(Q3706="불승인",0,IF(M3703="지원단가",K3726*L3726*M3726,0))</f>
        <v>0</v>
      </c>
      <c r="O3726" s="691"/>
      <c r="P3726" s="225">
        <f t="shared" si="433"/>
        <v>0</v>
      </c>
      <c r="Q3726" s="702"/>
      <c r="R3726" s="703"/>
    </row>
    <row r="3727" spans="2:18" ht="17.25" thickBot="1">
      <c r="B3727" s="194" t="s">
        <v>40</v>
      </c>
      <c r="C3727" s="268"/>
      <c r="D3727" s="682"/>
      <c r="E3727" s="683"/>
      <c r="F3727" s="196"/>
      <c r="G3727" s="197"/>
      <c r="H3727" s="198"/>
      <c r="I3727" s="199">
        <f>IF(M3703="지원단가",F3727*G3727*H3727,0)</f>
        <v>0</v>
      </c>
      <c r="J3727" s="200">
        <f>I3727</f>
        <v>0</v>
      </c>
      <c r="K3727" s="201">
        <f t="shared" si="430"/>
        <v>0</v>
      </c>
      <c r="L3727" s="202">
        <f t="shared" si="431"/>
        <v>0</v>
      </c>
      <c r="M3727" s="203">
        <f t="shared" si="432"/>
        <v>0</v>
      </c>
      <c r="N3727" s="199">
        <f>IF(Q3706="불승인",0,IF(M3703="지원단가",K3727*L3727*M3727,0))</f>
        <v>0</v>
      </c>
      <c r="O3727" s="200">
        <f>SUM(N3727)</f>
        <v>0</v>
      </c>
      <c r="P3727" s="201">
        <f t="shared" si="433"/>
        <v>0</v>
      </c>
      <c r="Q3727" s="684"/>
      <c r="R3727" s="685"/>
    </row>
    <row r="3728" spans="2:18">
      <c r="B3728" s="686" t="s">
        <v>41</v>
      </c>
      <c r="C3728" s="269"/>
      <c r="D3728" s="696"/>
      <c r="E3728" s="697"/>
      <c r="F3728" s="205"/>
      <c r="G3728" s="206"/>
      <c r="H3728" s="207"/>
      <c r="I3728" s="208">
        <f>IF(M3703="지원단가",F3728*G3728*H3728,0)</f>
        <v>0</v>
      </c>
      <c r="J3728" s="689">
        <f>SUM(I3728:I3730)</f>
        <v>0</v>
      </c>
      <c r="K3728" s="209">
        <f t="shared" si="430"/>
        <v>0</v>
      </c>
      <c r="L3728" s="210">
        <f t="shared" si="431"/>
        <v>0</v>
      </c>
      <c r="M3728" s="211">
        <f t="shared" si="432"/>
        <v>0</v>
      </c>
      <c r="N3728" s="208">
        <f>IF(Q3706="불승인",0,IF(M3703="지원단가",K3728*L3728*M3728,0))</f>
        <v>0</v>
      </c>
      <c r="O3728" s="689">
        <f>SUM(N3728:N3730)</f>
        <v>0</v>
      </c>
      <c r="P3728" s="209">
        <f t="shared" si="433"/>
        <v>0</v>
      </c>
      <c r="Q3728" s="698"/>
      <c r="R3728" s="699"/>
    </row>
    <row r="3729" spans="2:18">
      <c r="B3729" s="687"/>
      <c r="C3729" s="270"/>
      <c r="D3729" s="704"/>
      <c r="E3729" s="705"/>
      <c r="F3729" s="213"/>
      <c r="G3729" s="214"/>
      <c r="H3729" s="215"/>
      <c r="I3729" s="216">
        <f>IF(M3703="지원단가",F3729*G3729*H3729,0)</f>
        <v>0</v>
      </c>
      <c r="J3729" s="690"/>
      <c r="K3729" s="217">
        <f t="shared" si="430"/>
        <v>0</v>
      </c>
      <c r="L3729" s="218">
        <f t="shared" si="431"/>
        <v>0</v>
      </c>
      <c r="M3729" s="219">
        <f t="shared" si="432"/>
        <v>0</v>
      </c>
      <c r="N3729" s="216">
        <f>IF(Q3706="불승인",0,IF(M3703="지원단가",K3729*L3729*M3729,0))</f>
        <v>0</v>
      </c>
      <c r="O3729" s="690"/>
      <c r="P3729" s="217">
        <f t="shared" si="433"/>
        <v>0</v>
      </c>
      <c r="Q3729" s="706"/>
      <c r="R3729" s="707"/>
    </row>
    <row r="3730" spans="2:18" ht="17.25" thickBot="1">
      <c r="B3730" s="688"/>
      <c r="C3730" s="271"/>
      <c r="D3730" s="700"/>
      <c r="E3730" s="701"/>
      <c r="F3730" s="221"/>
      <c r="G3730" s="222"/>
      <c r="H3730" s="223"/>
      <c r="I3730" s="224">
        <f>IF(M3703="지원단가",F3730*G3730*H3730,0)</f>
        <v>0</v>
      </c>
      <c r="J3730" s="691"/>
      <c r="K3730" s="225">
        <f t="shared" si="430"/>
        <v>0</v>
      </c>
      <c r="L3730" s="226">
        <f t="shared" si="431"/>
        <v>0</v>
      </c>
      <c r="M3730" s="227">
        <f t="shared" si="432"/>
        <v>0</v>
      </c>
      <c r="N3730" s="224">
        <f>IF(Q3706="불승인",0,IF(M3703="지원단가",K3730*L3730*M3730,0))</f>
        <v>0</v>
      </c>
      <c r="O3730" s="691"/>
      <c r="P3730" s="225">
        <f t="shared" si="433"/>
        <v>0</v>
      </c>
      <c r="Q3730" s="702"/>
      <c r="R3730" s="703"/>
    </row>
    <row r="3731" spans="2:18">
      <c r="B3731" s="686" t="s">
        <v>42</v>
      </c>
      <c r="C3731" s="278"/>
      <c r="D3731" s="696"/>
      <c r="E3731" s="697"/>
      <c r="F3731" s="235"/>
      <c r="G3731" s="236"/>
      <c r="H3731" s="237"/>
      <c r="I3731" s="238">
        <f>IF(M3703="지원단가",F3731*G3731*H3731,0)</f>
        <v>0</v>
      </c>
      <c r="J3731" s="689">
        <f>SUM(I3731:I3732)</f>
        <v>0</v>
      </c>
      <c r="K3731" s="239">
        <f t="shared" si="430"/>
        <v>0</v>
      </c>
      <c r="L3731" s="240">
        <f t="shared" si="431"/>
        <v>0</v>
      </c>
      <c r="M3731" s="241">
        <f t="shared" si="432"/>
        <v>0</v>
      </c>
      <c r="N3731" s="238">
        <f>IF(Q3706="불승인",0,IF(M3703="지원단가",K3731*L3731*M3731,0))</f>
        <v>0</v>
      </c>
      <c r="O3731" s="689">
        <f>SUM(N3731:N3732)</f>
        <v>0</v>
      </c>
      <c r="P3731" s="239">
        <f t="shared" si="433"/>
        <v>0</v>
      </c>
      <c r="Q3731" s="698"/>
      <c r="R3731" s="699"/>
    </row>
    <row r="3732" spans="2:18" ht="17.25" thickBot="1">
      <c r="B3732" s="688"/>
      <c r="C3732" s="279"/>
      <c r="D3732" s="700"/>
      <c r="E3732" s="701"/>
      <c r="F3732" s="243"/>
      <c r="G3732" s="244"/>
      <c r="H3732" s="245"/>
      <c r="I3732" s="246">
        <f>IF(M3703="지원단가",F3732*G3732*H3732,0)</f>
        <v>0</v>
      </c>
      <c r="J3732" s="691"/>
      <c r="K3732" s="247">
        <f t="shared" si="430"/>
        <v>0</v>
      </c>
      <c r="L3732" s="248">
        <f t="shared" si="431"/>
        <v>0</v>
      </c>
      <c r="M3732" s="249">
        <f t="shared" si="432"/>
        <v>0</v>
      </c>
      <c r="N3732" s="246">
        <f>IF(Q3706="불승인",0,IF(M3703="지원단가",K3732*L3732*M3732,0))</f>
        <v>0</v>
      </c>
      <c r="O3732" s="691"/>
      <c r="P3732" s="247">
        <f t="shared" si="433"/>
        <v>0</v>
      </c>
      <c r="Q3732" s="702"/>
      <c r="R3732" s="703"/>
    </row>
    <row r="3733" spans="2:18">
      <c r="B3733" s="686" t="s">
        <v>43</v>
      </c>
      <c r="C3733" s="269"/>
      <c r="D3733" s="696"/>
      <c r="E3733" s="697"/>
      <c r="F3733" s="205"/>
      <c r="G3733" s="206"/>
      <c r="H3733" s="207"/>
      <c r="I3733" s="208">
        <f>IF(M3703="지원단가",F3733*G3733*H3733,0)</f>
        <v>0</v>
      </c>
      <c r="J3733" s="689">
        <f>SUM(I3733:I3735)</f>
        <v>0</v>
      </c>
      <c r="K3733" s="209">
        <f t="shared" si="430"/>
        <v>0</v>
      </c>
      <c r="L3733" s="210">
        <f t="shared" si="431"/>
        <v>0</v>
      </c>
      <c r="M3733" s="211">
        <f t="shared" si="432"/>
        <v>0</v>
      </c>
      <c r="N3733" s="208">
        <f>IF(Q3706="불승인",0,IF(M3703="지원단가",K3733*L3733*M3733,0))</f>
        <v>0</v>
      </c>
      <c r="O3733" s="689">
        <f>SUM(N3733:N3735)</f>
        <v>0</v>
      </c>
      <c r="P3733" s="209">
        <f t="shared" si="433"/>
        <v>0</v>
      </c>
      <c r="Q3733" s="698"/>
      <c r="R3733" s="699"/>
    </row>
    <row r="3734" spans="2:18">
      <c r="B3734" s="687"/>
      <c r="C3734" s="270"/>
      <c r="D3734" s="704"/>
      <c r="E3734" s="705"/>
      <c r="F3734" s="213"/>
      <c r="G3734" s="214"/>
      <c r="H3734" s="215"/>
      <c r="I3734" s="216">
        <f>IF(M3703="지원단가",F3734*G3734*H3734,0)</f>
        <v>0</v>
      </c>
      <c r="J3734" s="690"/>
      <c r="K3734" s="217">
        <f t="shared" si="430"/>
        <v>0</v>
      </c>
      <c r="L3734" s="218">
        <f t="shared" si="431"/>
        <v>0</v>
      </c>
      <c r="M3734" s="219">
        <f t="shared" si="432"/>
        <v>0</v>
      </c>
      <c r="N3734" s="216">
        <f>IF(Q3706="불승인",0,IF(M3703="지원단가",K3734*L3734*M3734,0))</f>
        <v>0</v>
      </c>
      <c r="O3734" s="690"/>
      <c r="P3734" s="217">
        <f t="shared" si="433"/>
        <v>0</v>
      </c>
      <c r="Q3734" s="706"/>
      <c r="R3734" s="707"/>
    </row>
    <row r="3735" spans="2:18" ht="17.25" thickBot="1">
      <c r="B3735" s="688"/>
      <c r="C3735" s="271"/>
      <c r="D3735" s="700"/>
      <c r="E3735" s="701"/>
      <c r="F3735" s="221"/>
      <c r="G3735" s="222"/>
      <c r="H3735" s="223"/>
      <c r="I3735" s="224">
        <f>IF(M3703="지원단가",F3735*G3735*H3735,0)</f>
        <v>0</v>
      </c>
      <c r="J3735" s="691"/>
      <c r="K3735" s="225">
        <f t="shared" si="430"/>
        <v>0</v>
      </c>
      <c r="L3735" s="226">
        <f t="shared" si="431"/>
        <v>0</v>
      </c>
      <c r="M3735" s="227">
        <f t="shared" si="432"/>
        <v>0</v>
      </c>
      <c r="N3735" s="224">
        <f>IF(Q3706="불승인",0,IF(M3703="지원단가",K3735*L3735*M3735,0))</f>
        <v>0</v>
      </c>
      <c r="O3735" s="691"/>
      <c r="P3735" s="225">
        <f t="shared" si="433"/>
        <v>0</v>
      </c>
      <c r="Q3735" s="702"/>
      <c r="R3735" s="703"/>
    </row>
    <row r="3736" spans="2:18" ht="17.25" thickBot="1">
      <c r="B3736" s="686" t="s">
        <v>87</v>
      </c>
      <c r="C3736" s="278"/>
      <c r="D3736" s="280"/>
      <c r="E3736" s="281" t="s">
        <v>2297</v>
      </c>
      <c r="F3736" s="235"/>
      <c r="G3736" s="236"/>
      <c r="H3736" s="237"/>
      <c r="I3736" s="238">
        <f>IF(M3703="지원단가",F3736*G3736*H3736,0)</f>
        <v>0</v>
      </c>
      <c r="J3736" s="689">
        <f>SUM(I3736:I3738)</f>
        <v>0</v>
      </c>
      <c r="K3736" s="239">
        <f t="shared" si="430"/>
        <v>0</v>
      </c>
      <c r="L3736" s="240">
        <f t="shared" si="431"/>
        <v>0</v>
      </c>
      <c r="M3736" s="241">
        <f t="shared" si="432"/>
        <v>0</v>
      </c>
      <c r="N3736" s="238">
        <f>IF(Q3706="불승인",0,IF(M3703="지원단가",K3736*L3736*M3736,0))</f>
        <v>0</v>
      </c>
      <c r="O3736" s="689">
        <f>SUM(N3736:N3738)</f>
        <v>0</v>
      </c>
      <c r="P3736" s="239">
        <f t="shared" si="433"/>
        <v>0</v>
      </c>
      <c r="Q3736" s="252"/>
      <c r="R3736" s="253" t="s">
        <v>2298</v>
      </c>
    </row>
    <row r="3737" spans="2:18" ht="17.25" thickTop="1">
      <c r="B3737" s="687"/>
      <c r="C3737" s="270"/>
      <c r="D3737" s="282"/>
      <c r="E3737" s="692" t="e">
        <f>J3736/SUM(J3710:J3735)</f>
        <v>#DIV/0!</v>
      </c>
      <c r="F3737" s="213"/>
      <c r="G3737" s="214"/>
      <c r="H3737" s="215"/>
      <c r="I3737" s="216">
        <f>IF(M3703="지원단가",F3737*G3737*H3737,0)</f>
        <v>0</v>
      </c>
      <c r="J3737" s="690"/>
      <c r="K3737" s="217">
        <f t="shared" si="430"/>
        <v>0</v>
      </c>
      <c r="L3737" s="218">
        <f t="shared" si="431"/>
        <v>0</v>
      </c>
      <c r="M3737" s="219">
        <f t="shared" si="432"/>
        <v>0</v>
      </c>
      <c r="N3737" s="216">
        <f>IF(Q3706="불승인",0,IF(M3703="지원단가",K3737*L3737*M3737,0))</f>
        <v>0</v>
      </c>
      <c r="O3737" s="690"/>
      <c r="P3737" s="217">
        <f t="shared" si="433"/>
        <v>0</v>
      </c>
      <c r="Q3737" s="255"/>
      <c r="R3737" s="694" t="e">
        <f>O3736/SUM(O3710:O3735)</f>
        <v>#DIV/0!</v>
      </c>
    </row>
    <row r="3738" spans="2:18" ht="17.25" thickBot="1">
      <c r="B3738" s="688"/>
      <c r="C3738" s="279"/>
      <c r="D3738" s="283"/>
      <c r="E3738" s="693"/>
      <c r="F3738" s="243"/>
      <c r="G3738" s="244"/>
      <c r="H3738" s="245"/>
      <c r="I3738" s="246">
        <f>IF(M3703="지원단가",F3738*G3738*H3738,0)</f>
        <v>0</v>
      </c>
      <c r="J3738" s="691"/>
      <c r="K3738" s="247">
        <f t="shared" si="430"/>
        <v>0</v>
      </c>
      <c r="L3738" s="248">
        <f t="shared" si="431"/>
        <v>0</v>
      </c>
      <c r="M3738" s="249">
        <f t="shared" si="432"/>
        <v>0</v>
      </c>
      <c r="N3738" s="246">
        <f>IF(Q3706="불승인",0,IF(M3703="지원단가",K3738*L3738*M3738,0))</f>
        <v>0</v>
      </c>
      <c r="O3738" s="691"/>
      <c r="P3738" s="247">
        <f t="shared" si="433"/>
        <v>0</v>
      </c>
      <c r="Q3738" s="257"/>
      <c r="R3738" s="695"/>
    </row>
    <row r="3739" spans="2:18">
      <c r="B3739" s="686" t="s">
        <v>19</v>
      </c>
      <c r="C3739" s="269"/>
      <c r="D3739" s="696"/>
      <c r="E3739" s="697"/>
      <c r="F3739" s="205"/>
      <c r="G3739" s="206"/>
      <c r="H3739" s="207"/>
      <c r="I3739" s="208">
        <f>F3739*G3739*H3739</f>
        <v>0</v>
      </c>
      <c r="J3739" s="689">
        <f>SUM(I3739:I3740)</f>
        <v>0</v>
      </c>
      <c r="K3739" s="209">
        <f t="shared" si="430"/>
        <v>0</v>
      </c>
      <c r="L3739" s="210">
        <f t="shared" si="431"/>
        <v>0</v>
      </c>
      <c r="M3739" s="211">
        <f t="shared" si="432"/>
        <v>0</v>
      </c>
      <c r="N3739" s="208">
        <f>IF(Q3706="불승인", 0,K3739*L3739*M3739)</f>
        <v>0</v>
      </c>
      <c r="O3739" s="689">
        <f>SUM(N3739:N3740)</f>
        <v>0</v>
      </c>
      <c r="P3739" s="209">
        <f t="shared" si="433"/>
        <v>0</v>
      </c>
      <c r="Q3739" s="698"/>
      <c r="R3739" s="699"/>
    </row>
    <row r="3740" spans="2:18" ht="17.25" thickBot="1">
      <c r="B3740" s="688"/>
      <c r="C3740" s="271"/>
      <c r="D3740" s="700"/>
      <c r="E3740" s="701"/>
      <c r="F3740" s="221"/>
      <c r="G3740" s="222"/>
      <c r="H3740" s="223"/>
      <c r="I3740" s="224">
        <f t="shared" ref="I3740:I3741" si="434">F3740*G3740*H3740</f>
        <v>0</v>
      </c>
      <c r="J3740" s="691"/>
      <c r="K3740" s="225">
        <f t="shared" si="430"/>
        <v>0</v>
      </c>
      <c r="L3740" s="226">
        <f t="shared" si="431"/>
        <v>0</v>
      </c>
      <c r="M3740" s="227">
        <f t="shared" si="432"/>
        <v>0</v>
      </c>
      <c r="N3740" s="224">
        <f>IF(Q3706="불승인", 0,K3740*L3740*M3740)</f>
        <v>0</v>
      </c>
      <c r="O3740" s="691"/>
      <c r="P3740" s="225">
        <f t="shared" si="433"/>
        <v>0</v>
      </c>
      <c r="Q3740" s="702"/>
      <c r="R3740" s="703"/>
    </row>
    <row r="3741" spans="2:18" ht="17.25" thickBot="1">
      <c r="B3741" s="258" t="s">
        <v>44</v>
      </c>
      <c r="C3741" s="284"/>
      <c r="D3741" s="682"/>
      <c r="E3741" s="683"/>
      <c r="F3741" s="260"/>
      <c r="G3741" s="261"/>
      <c r="H3741" s="262"/>
      <c r="I3741" s="263">
        <f t="shared" si="434"/>
        <v>0</v>
      </c>
      <c r="J3741" s="264">
        <f>I3741</f>
        <v>0</v>
      </c>
      <c r="K3741" s="265">
        <f t="shared" si="430"/>
        <v>0</v>
      </c>
      <c r="L3741" s="266">
        <f t="shared" si="431"/>
        <v>0</v>
      </c>
      <c r="M3741" s="267">
        <f t="shared" si="432"/>
        <v>0</v>
      </c>
      <c r="N3741" s="263">
        <f>IF(Q3706="불승인", 0,K3741*L3741*M3741)</f>
        <v>0</v>
      </c>
      <c r="O3741" s="264">
        <f>N3741</f>
        <v>0</v>
      </c>
      <c r="P3741" s="265">
        <f t="shared" si="433"/>
        <v>0</v>
      </c>
      <c r="Q3741" s="684"/>
      <c r="R3741" s="685"/>
    </row>
    <row r="3743" spans="2:18" ht="17.25" thickBot="1"/>
    <row r="3744" spans="2:18" ht="19.5">
      <c r="B3744" s="1" t="s">
        <v>0</v>
      </c>
      <c r="C3744" s="742" t="str">
        <f>총괄!$D$2</f>
        <v>공동훈련센터명</v>
      </c>
      <c r="D3744" s="743"/>
      <c r="E3744" s="743"/>
      <c r="F3744" s="744" t="str" cm="1">
        <f t="array" ref="F3744">IFERROR( LOOKUP(2, 1/(과정일람표!$A$13:$A$412=C3745)/(과정일람표!$B$13:$B$412="승인"), IF(과정일람표!$F$13:$F$412="", NA(), "파트너: " &amp; 과정일람표!$F$13:$F$412)),"")</f>
        <v/>
      </c>
      <c r="G3744" s="745"/>
      <c r="H3744" s="746" t="s">
        <v>21</v>
      </c>
      <c r="I3744" s="747"/>
      <c r="J3744" s="747"/>
      <c r="K3744" s="747"/>
      <c r="L3744" s="747"/>
      <c r="M3744" s="747"/>
      <c r="N3744" s="748"/>
      <c r="O3744" s="749" t="s">
        <v>549</v>
      </c>
      <c r="P3744" s="751" t="s">
        <v>550</v>
      </c>
      <c r="Q3744" s="753" t="s">
        <v>13</v>
      </c>
      <c r="R3744" s="754"/>
    </row>
    <row r="3745" spans="2:18" ht="20.25" thickBot="1">
      <c r="B3745" s="2" t="s">
        <v>1</v>
      </c>
      <c r="C3745" s="179">
        <v>88</v>
      </c>
      <c r="D3745" s="755" t="str" cm="1">
        <f t="array" ref="D3745">IFERROR( LOOKUP(2, 1/(과정일람표!$A$13:$A$412=C3745)/(과정일람표!$B$13:$B$412="승인"), IF(과정일람표!$R$13:$R$412="", NA(), 과정일람표!$R$13:$R$412)),"")</f>
        <v/>
      </c>
      <c r="E3745" s="756"/>
      <c r="F3745" s="756"/>
      <c r="G3745" s="757"/>
      <c r="H3745" s="3" t="s">
        <v>14</v>
      </c>
      <c r="I3745" s="4" t="s">
        <v>47</v>
      </c>
      <c r="J3745" s="4" t="s">
        <v>46</v>
      </c>
      <c r="K3745" s="4" t="s">
        <v>34</v>
      </c>
      <c r="L3745" s="4" t="s">
        <v>22</v>
      </c>
      <c r="M3745" s="4" t="s">
        <v>17</v>
      </c>
      <c r="N3745" s="17" t="s">
        <v>554</v>
      </c>
      <c r="O3745" s="750"/>
      <c r="P3745" s="752"/>
      <c r="Q3745" s="738"/>
      <c r="R3745" s="739"/>
    </row>
    <row r="3746" spans="2:18" ht="19.5">
      <c r="B3746" s="720" t="s">
        <v>2</v>
      </c>
      <c r="C3746" s="5" t="s">
        <v>4</v>
      </c>
      <c r="D3746" s="6" t="s">
        <v>5</v>
      </c>
      <c r="E3746" s="6" t="s">
        <v>11</v>
      </c>
      <c r="F3746" s="7" t="s">
        <v>12</v>
      </c>
      <c r="G3746" s="8" t="s">
        <v>2152</v>
      </c>
      <c r="H3746" s="11" t="s">
        <v>15</v>
      </c>
      <c r="I3746" s="180">
        <f>SUM(I3747:I3749)</f>
        <v>0</v>
      </c>
      <c r="J3746" s="180">
        <f>SUM(J3747:J3749)</f>
        <v>0</v>
      </c>
      <c r="K3746" s="180">
        <f>SUM(K3747:K3749)</f>
        <v>0</v>
      </c>
      <c r="L3746" s="723" t="str" cm="1">
        <f t="array" ref="L3746">IFERROR( LOOKUP(2, 1/(과정일람표!$A$13:$A$412=C3745)/(과정일람표!$B$13:$B$412="승인"), IF(과정일람표!$N$13:$N$412="", NA(), 과정일람표!$N$13:$N$412)),"")</f>
        <v/>
      </c>
      <c r="M3746" s="726" t="str" cm="1">
        <f t="array" ref="M3746">IFERROR( LOOKUP(2, 1/(과정일람표!$A$13:$A$412=C3745)/(과정일람표!$B$13:$B$412="승인"), IF(과정일람표!$AA$13:$AA$412="", NA(), 과정일람표!$AA$13:$AA$412)),"")</f>
        <v/>
      </c>
      <c r="N3746" s="729" t="e">
        <f>VLOOKUP(LEFT(N3748,6),NCS단가,5,FALSE)</f>
        <v>#N/A</v>
      </c>
      <c r="O3746" s="731" t="str" cm="1">
        <f t="array" ref="O3746">IFERROR( LOOKUP(2, 1/(과정일람표!$A$13:$A$412=C3745)/(과정일람표!$B$13:$B$412="신청"), IF(과정일람표!$AC$13:$AC$412="", NA(), 과정일람표!$AC$13:$AC$412)),"")</f>
        <v/>
      </c>
      <c r="P3746" s="729" t="e">
        <f>IF(Q3749="불승인",0,IF(OR(D3747="원격대체", D3747="집체",D3747="혼합"),IF(M3746="기준단가",N3746,J3747/(G3749*D3749)),_xlfn.IFS(D3747="원격",2970,D3747="STEP자체", 6160,D3747="STEP공공",4600)))</f>
        <v>#N/A</v>
      </c>
      <c r="Q3746" s="734" t="str">
        <f>IF(총괄!$C$6="전략", IF(P3749&lt;300%,"적정","검토필요"), IF(총괄!$C$6="지산맞", IF(LEN(L3746)=0,"분류입력확인",IF(P3749&lt;VLOOKUP(L3746,테이블!$B$3:$C$5,2,FALSE),"적정","검토필요")),IF(OR(LEN(E3747)&gt;0,LEN(F3747)&gt;0),IF(과정별세부산출!P3749&lt;300%,"적정","검토필요"),IF(과정별세부산출!P3749&lt;VLOOKUP(과정별세부산출!G3747,테이블!$H$3:$I$10,2,FALSE),"적정","검토필요"))))</f>
        <v>분류입력확인</v>
      </c>
      <c r="R3746" s="735"/>
    </row>
    <row r="3747" spans="2:18" ht="20.25" thickBot="1">
      <c r="B3747" s="721"/>
      <c r="C3747" s="181" t="str" cm="1">
        <f t="array" ref="C3747">IFERROR( LOOKUP(2, 1/(과정일람표!$A$13:$A$412=C3745)/(과정일람표!$B$13:$B$412="승인"), IF(과정일람표!$T$13:$T$412="", NA(), 과정일람표!$T$13:$T$412)),"")</f>
        <v/>
      </c>
      <c r="D3747" s="182" t="str" cm="1">
        <f t="array" ref="D3747">IFERROR( LOOKUP(2, 1/(과정일람표!$A$13:$A$412=C3745)/(과정일람표!$B$13:$B$412="승인"), IF(과정일람표!$U$13:$U$412="", NA(), 과정일람표!$U$13:$U$412)),"")</f>
        <v/>
      </c>
      <c r="E3747" s="182" t="str" cm="1">
        <f t="array" ref="E3747">IFERROR( LOOKUP(2, 1/(과정일람표!$A$13:$A$412=C3745)/(과정일람표!$B$13:$B$412="승인"), IF(과정일람표!$K$13:$K$412="", NA(), 과정일람표!$K$13:$K$412)),"")</f>
        <v/>
      </c>
      <c r="F3747" s="182" t="str" cm="1">
        <f t="array" ref="F3747">IFERROR( LOOKUP(2, 1/(과정일람표!$A$13:$A$412=C3745)/(과정일람표!$B$13:$B$412="승인"), IF(과정일람표!$L$13:$L$412="", NA(), 과정일람표!$L$13:$L$412)),"")</f>
        <v/>
      </c>
      <c r="G3747" s="183" t="str" cm="1">
        <f t="array" ref="G3747">IFERROR( LOOKUP(2, 1/(과정일람표!$A$13:$A$412=C3745)/(과정일람표!$B$13:$B$412="승인"), IF(과정일람표!$M$13:$M$412="", NA(), 과정일람표!$M$13:$M$412)),"")</f>
        <v/>
      </c>
      <c r="H3747" s="12" t="s">
        <v>18</v>
      </c>
      <c r="I3747" s="184">
        <f>IF(M3746="기준단가",IF(OR(D3747="집체",D3747="원격대체", D3747="혼합"),N3746*D3749*G3749,_xlfn.IFS(D3747="원격",2970*D3749*G3749,D3747="STEP자체",6160*D3749*G3749,D3747="STEP공공",4600*D3749*G3749)),IF(M3746="E-9",2*N3746*D3749*G3749,SUM(J3753:J3781)))</f>
        <v>0</v>
      </c>
      <c r="J3747" s="184">
        <f>IF(Q3749="불승인",0,IF(M3746="기준단가",IF(OR(D3747="집체",D3747="원격대체", D3747="혼합"),N3746*D3749*G3749,_xlfn.IFS(D3747="원격",2970*D3749*G3749,D3747="STEP자체",6160*D3749*G3749,D3747="STEP공공",4600*D3749*G3749)),IF(M3746="E-9",2*N3746*D3749*G3749,SUM(O3753:O3781))))</f>
        <v>0</v>
      </c>
      <c r="K3747" s="184">
        <f>J3747-I3747</f>
        <v>0</v>
      </c>
      <c r="L3747" s="724"/>
      <c r="M3747" s="727"/>
      <c r="N3747" s="730"/>
      <c r="O3747" s="732"/>
      <c r="P3747" s="733"/>
      <c r="Q3747" s="734"/>
      <c r="R3747" s="735"/>
    </row>
    <row r="3748" spans="2:18" ht="19.5">
      <c r="B3748" s="721"/>
      <c r="C3748" s="9" t="s">
        <v>6</v>
      </c>
      <c r="D3748" s="10" t="s">
        <v>7</v>
      </c>
      <c r="E3748" s="10" t="s">
        <v>8</v>
      </c>
      <c r="F3748" s="10" t="s">
        <v>9</v>
      </c>
      <c r="G3748" s="10" t="s">
        <v>10</v>
      </c>
      <c r="H3748" s="13" t="s">
        <v>19</v>
      </c>
      <c r="I3748" s="184">
        <f>IF(OR(D3747="집체",D3747="혼합"), J3782, 0)</f>
        <v>0</v>
      </c>
      <c r="J3748" s="184">
        <f>IF(Q3749="불승인",0,IF(OR(D3747="집체",D3747="혼합"),O3782,0))</f>
        <v>0</v>
      </c>
      <c r="K3748" s="184">
        <f>J3748-I3748</f>
        <v>0</v>
      </c>
      <c r="L3748" s="724"/>
      <c r="M3748" s="727"/>
      <c r="N3748" s="185" t="str" cm="1">
        <f t="array" ref="N3748">IFERROR( LOOKUP(2, 1/(과정일람표!$A$13:$A$412=C3745)/(과정일람표!$B$13:$B$412="승인"), IF(과정일람표!$J$13:$J$412="", NA(), 과정일람표!$J$13:$J$412)),"")</f>
        <v/>
      </c>
      <c r="O3748" s="736" t="s">
        <v>551</v>
      </c>
      <c r="P3748" s="737"/>
      <c r="Q3748" s="738" t="s">
        <v>85</v>
      </c>
      <c r="R3748" s="739"/>
    </row>
    <row r="3749" spans="2:18" ht="20.25" thickBot="1">
      <c r="B3749" s="722"/>
      <c r="C3749" s="186" t="str" cm="1">
        <f t="array" ref="C3749">IFERROR( LOOKUP(2, 1/(과정일람표!$A$13:$A$412=C3745)/(과정일람표!$B$13:$B$412="승인"), IF(과정일람표!$V$13:$V$412="", NA(), 과정일람표!$V$13:$V$412)),"")</f>
        <v/>
      </c>
      <c r="D3749" s="182" t="str" cm="1">
        <f t="array" ref="D3749">IFERROR( LOOKUP(2, 1/(과정일람표!$A$13:$A$412=C3745)/(과정일람표!$B$13:$B$412="승인"), IF(과정일람표!$W$13:$W$412="", NA(), 과정일람표!$W$13:$W$412)),"")</f>
        <v/>
      </c>
      <c r="E3749" s="187" t="str" cm="1">
        <f t="array" ref="E3749">IFERROR( LOOKUP(2, 1/(과정일람표!$A$13:$A$412=C3745)/(과정일람표!$B$13:$B$412="승인"), IF(과정일람표!$R$13:$R$412="", NA(), 과정일람표!$X$13:$X$412)),"")</f>
        <v/>
      </c>
      <c r="F3749" s="187" t="str" cm="1">
        <f t="array" ref="F3749">IFERROR( LOOKUP(2, 1/(과정일람표!$A$13:$A$412=C3745)/(과정일람표!$B$13:$B$412="승인"), IF(과정일람표!$Y$13:$Y$412="", NA(), 과정일람표!$Y$13:$Y$412)),"")</f>
        <v/>
      </c>
      <c r="G3749" s="187" t="str" cm="1">
        <f t="array" ref="G3749">IFERROR( LOOKUP(2, 1/(과정일람표!$A$13:$A$412=C3745)/(과정일람표!$B$13:$B$412="승인"), IF(과정일람표!$Z$13:$Z$412="", NA(), 과정일람표!$Z$13:$Z$412)),"")</f>
        <v/>
      </c>
      <c r="H3749" s="14" t="s">
        <v>20</v>
      </c>
      <c r="I3749" s="188">
        <f>IF(OR(D3747="집체", D3747="원격대체",D3747="혼합"), J3784, 0)</f>
        <v>0</v>
      </c>
      <c r="J3749" s="188">
        <f>IF(Q3749="불승인",0,IF(OR(D3747="집체",D3747="원격대체",D3747="혼합"),O3784,0))</f>
        <v>0</v>
      </c>
      <c r="K3749" s="188">
        <f>J3749-I3749</f>
        <v>0</v>
      </c>
      <c r="L3749" s="725"/>
      <c r="M3749" s="728"/>
      <c r="N3749" s="189" t="str" cm="1">
        <f t="array" ref="N3749">IFERROR( LOOKUP(2, 1/(과정일람표!$A$13:$A$412=C3745)/(과정일람표!$B$13:$B$412="승인"), IF(과정일람표!$I$13:$I$412="", NA(), 과정일람표!$I$13:$I$412)),"")</f>
        <v/>
      </c>
      <c r="O3749" s="16" t="e">
        <f>O3746/N3746</f>
        <v>#VALUE!</v>
      </c>
      <c r="P3749" s="18" t="e">
        <f>P3746/N3746</f>
        <v>#N/A</v>
      </c>
      <c r="Q3749" s="740" t="s">
        <v>2291</v>
      </c>
      <c r="R3749" s="741"/>
    </row>
    <row r="3750" spans="2:18" ht="17.25" thickBot="1"/>
    <row r="3751" spans="2:18" ht="17.25" thickBot="1">
      <c r="B3751" s="708" t="s">
        <v>24</v>
      </c>
      <c r="C3751" s="710" t="s">
        <v>25</v>
      </c>
      <c r="D3751" s="712" t="s">
        <v>26</v>
      </c>
      <c r="E3751" s="713"/>
      <c r="F3751" s="716" t="s">
        <v>32</v>
      </c>
      <c r="G3751" s="717"/>
      <c r="H3751" s="717"/>
      <c r="I3751" s="717"/>
      <c r="J3751" s="718"/>
      <c r="K3751" s="716" t="s">
        <v>33</v>
      </c>
      <c r="L3751" s="717"/>
      <c r="M3751" s="717"/>
      <c r="N3751" s="717"/>
      <c r="O3751" s="718"/>
      <c r="P3751" s="716" t="s">
        <v>30</v>
      </c>
      <c r="Q3751" s="717"/>
      <c r="R3751" s="718"/>
    </row>
    <row r="3752" spans="2:18" ht="17.25" thickBot="1">
      <c r="B3752" s="709"/>
      <c r="C3752" s="711"/>
      <c r="D3752" s="714"/>
      <c r="E3752" s="715"/>
      <c r="F3752" s="190" t="s">
        <v>27</v>
      </c>
      <c r="G3752" s="191" t="s">
        <v>28</v>
      </c>
      <c r="H3752" s="15" t="s">
        <v>29</v>
      </c>
      <c r="I3752" s="192" t="s">
        <v>16</v>
      </c>
      <c r="J3752" s="193" t="s">
        <v>38</v>
      </c>
      <c r="K3752" s="190" t="s">
        <v>27</v>
      </c>
      <c r="L3752" s="191" t="s">
        <v>28</v>
      </c>
      <c r="M3752" s="15" t="s">
        <v>29</v>
      </c>
      <c r="N3752" s="192" t="s">
        <v>16</v>
      </c>
      <c r="O3752" s="193" t="s">
        <v>38</v>
      </c>
      <c r="P3752" s="190" t="s">
        <v>34</v>
      </c>
      <c r="Q3752" s="719" t="s">
        <v>31</v>
      </c>
      <c r="R3752" s="718"/>
    </row>
    <row r="3753" spans="2:18" ht="17.25" thickBot="1">
      <c r="B3753" s="194" t="s">
        <v>35</v>
      </c>
      <c r="C3753" s="268"/>
      <c r="D3753" s="682"/>
      <c r="E3753" s="683"/>
      <c r="F3753" s="196"/>
      <c r="G3753" s="197"/>
      <c r="H3753" s="198"/>
      <c r="I3753" s="199">
        <f>IF(M3746="지원단가",F3753*G3753*H3753,0)</f>
        <v>0</v>
      </c>
      <c r="J3753" s="200">
        <f>I3753</f>
        <v>0</v>
      </c>
      <c r="K3753" s="201">
        <f t="shared" ref="K3753:K3784" si="435">F3753</f>
        <v>0</v>
      </c>
      <c r="L3753" s="202">
        <f t="shared" ref="L3753:L3784" si="436">G3753</f>
        <v>0</v>
      </c>
      <c r="M3753" s="203">
        <f t="shared" ref="M3753:M3784" si="437">H3753</f>
        <v>0</v>
      </c>
      <c r="N3753" s="199">
        <f>IF(Q3749="불승인", 0,IF(M3746="지원단가",K3753*L3753*M3753,0))</f>
        <v>0</v>
      </c>
      <c r="O3753" s="200">
        <f>SUM(N3753)</f>
        <v>0</v>
      </c>
      <c r="P3753" s="201">
        <f>N3753-I3753</f>
        <v>0</v>
      </c>
      <c r="Q3753" s="684"/>
      <c r="R3753" s="685"/>
    </row>
    <row r="3754" spans="2:18">
      <c r="B3754" s="686" t="s">
        <v>36</v>
      </c>
      <c r="C3754" s="269"/>
      <c r="D3754" s="696"/>
      <c r="E3754" s="697"/>
      <c r="F3754" s="205"/>
      <c r="G3754" s="206"/>
      <c r="H3754" s="207"/>
      <c r="I3754" s="208">
        <f>IF(M3746="지원단가",F3754*G3754*H3754,0)</f>
        <v>0</v>
      </c>
      <c r="J3754" s="689">
        <f>SUM(I3754:I3757)</f>
        <v>0</v>
      </c>
      <c r="K3754" s="209">
        <f t="shared" si="435"/>
        <v>0</v>
      </c>
      <c r="L3754" s="210">
        <f t="shared" si="436"/>
        <v>0</v>
      </c>
      <c r="M3754" s="211">
        <f t="shared" si="437"/>
        <v>0</v>
      </c>
      <c r="N3754" s="208">
        <f>IF(Q3749="불승인",0,IF(M3746="지원단가",K3754*L3754*M3754,0))</f>
        <v>0</v>
      </c>
      <c r="O3754" s="689">
        <f>SUM(N3754:N3757)</f>
        <v>0</v>
      </c>
      <c r="P3754" s="209">
        <f t="shared" ref="P3754:P3784" si="438">N3754-I3754</f>
        <v>0</v>
      </c>
      <c r="Q3754" s="698"/>
      <c r="R3754" s="699"/>
    </row>
    <row r="3755" spans="2:18">
      <c r="B3755" s="687"/>
      <c r="C3755" s="270"/>
      <c r="D3755" s="704"/>
      <c r="E3755" s="705"/>
      <c r="F3755" s="213"/>
      <c r="G3755" s="214"/>
      <c r="H3755" s="215"/>
      <c r="I3755" s="216">
        <f>IF(M3746="지원단가",F3755*G3755*H3755,0)</f>
        <v>0</v>
      </c>
      <c r="J3755" s="690"/>
      <c r="K3755" s="217">
        <f t="shared" si="435"/>
        <v>0</v>
      </c>
      <c r="L3755" s="218">
        <f t="shared" si="436"/>
        <v>0</v>
      </c>
      <c r="M3755" s="219">
        <f t="shared" si="437"/>
        <v>0</v>
      </c>
      <c r="N3755" s="216">
        <f>IF(Q3749="불승인",0,IF(M3746="지원단가",K3755*L3755*M3755,0))</f>
        <v>0</v>
      </c>
      <c r="O3755" s="690"/>
      <c r="P3755" s="217">
        <f t="shared" si="438"/>
        <v>0</v>
      </c>
      <c r="Q3755" s="706"/>
      <c r="R3755" s="707"/>
    </row>
    <row r="3756" spans="2:18">
      <c r="B3756" s="687"/>
      <c r="C3756" s="270"/>
      <c r="D3756" s="704"/>
      <c r="E3756" s="705"/>
      <c r="F3756" s="213"/>
      <c r="G3756" s="214"/>
      <c r="H3756" s="215"/>
      <c r="I3756" s="216">
        <f>IF(M3746="지원단가",F3756*G3756*H3756,0)</f>
        <v>0</v>
      </c>
      <c r="J3756" s="690"/>
      <c r="K3756" s="217">
        <f t="shared" si="435"/>
        <v>0</v>
      </c>
      <c r="L3756" s="218">
        <f t="shared" si="436"/>
        <v>0</v>
      </c>
      <c r="M3756" s="219">
        <f t="shared" si="437"/>
        <v>0</v>
      </c>
      <c r="N3756" s="216">
        <f>IF(Q3749="불승인",0,IF(M3746="지원단가",K3756*L3756*M3756,0))</f>
        <v>0</v>
      </c>
      <c r="O3756" s="690"/>
      <c r="P3756" s="217">
        <f t="shared" si="438"/>
        <v>0</v>
      </c>
      <c r="Q3756" s="706"/>
      <c r="R3756" s="707"/>
    </row>
    <row r="3757" spans="2:18" ht="17.25" thickBot="1">
      <c r="B3757" s="688"/>
      <c r="C3757" s="271"/>
      <c r="D3757" s="700"/>
      <c r="E3757" s="701"/>
      <c r="F3757" s="221"/>
      <c r="G3757" s="222"/>
      <c r="H3757" s="223"/>
      <c r="I3757" s="224">
        <f>IF(M3746="지원단가",F3757*G3757*H3757,0)</f>
        <v>0</v>
      </c>
      <c r="J3757" s="691"/>
      <c r="K3757" s="225">
        <f t="shared" si="435"/>
        <v>0</v>
      </c>
      <c r="L3757" s="226">
        <f t="shared" si="436"/>
        <v>0</v>
      </c>
      <c r="M3757" s="227">
        <f t="shared" si="437"/>
        <v>0</v>
      </c>
      <c r="N3757" s="224">
        <f>IF(Q3749="불승인",0,IF(M3746="지원단가",K3757*L3757*M3757,0))</f>
        <v>0</v>
      </c>
      <c r="O3757" s="691"/>
      <c r="P3757" s="225">
        <f t="shared" si="438"/>
        <v>0</v>
      </c>
      <c r="Q3757" s="702"/>
      <c r="R3757" s="703"/>
    </row>
    <row r="3758" spans="2:18">
      <c r="B3758" s="686" t="s">
        <v>37</v>
      </c>
      <c r="C3758" s="269"/>
      <c r="D3758" s="272"/>
      <c r="E3758" s="273"/>
      <c r="F3758" s="205"/>
      <c r="G3758" s="206"/>
      <c r="H3758" s="207"/>
      <c r="I3758" s="208">
        <f>IF(M3746="지원단가",F3758*G3758*H3758,0)</f>
        <v>0</v>
      </c>
      <c r="J3758" s="689">
        <f>SUM(I3758:I3763)</f>
        <v>0</v>
      </c>
      <c r="K3758" s="209">
        <f t="shared" si="435"/>
        <v>0</v>
      </c>
      <c r="L3758" s="210">
        <f t="shared" si="436"/>
        <v>0</v>
      </c>
      <c r="M3758" s="211">
        <f t="shared" si="437"/>
        <v>0</v>
      </c>
      <c r="N3758" s="208">
        <f>IF(Q3749="불승인",0,IF(M3746="지원단가",K3758*L3758*M3758,0))</f>
        <v>0</v>
      </c>
      <c r="O3758" s="689">
        <f>SUM(N3758:N3763)</f>
        <v>0</v>
      </c>
      <c r="P3758" s="209">
        <f t="shared" si="438"/>
        <v>0</v>
      </c>
      <c r="Q3758" s="698"/>
      <c r="R3758" s="699"/>
    </row>
    <row r="3759" spans="2:18">
      <c r="B3759" s="687"/>
      <c r="C3759" s="270"/>
      <c r="D3759" s="274"/>
      <c r="E3759" s="275"/>
      <c r="F3759" s="213"/>
      <c r="G3759" s="214"/>
      <c r="H3759" s="215"/>
      <c r="I3759" s="216">
        <f>IF(M3746="지원단가",F3759*G3759*H3759,0)</f>
        <v>0</v>
      </c>
      <c r="J3759" s="690"/>
      <c r="K3759" s="217">
        <f t="shared" si="435"/>
        <v>0</v>
      </c>
      <c r="L3759" s="218">
        <f t="shared" si="436"/>
        <v>0</v>
      </c>
      <c r="M3759" s="219">
        <f t="shared" si="437"/>
        <v>0</v>
      </c>
      <c r="N3759" s="216">
        <f>IF(Q3749="불승인",0,IF(M3746="지원단가",K3759*L3759*M3759,0))</f>
        <v>0</v>
      </c>
      <c r="O3759" s="690"/>
      <c r="P3759" s="217">
        <f t="shared" si="438"/>
        <v>0</v>
      </c>
      <c r="Q3759" s="706"/>
      <c r="R3759" s="707"/>
    </row>
    <row r="3760" spans="2:18">
      <c r="B3760" s="687"/>
      <c r="C3760" s="270"/>
      <c r="D3760" s="274"/>
      <c r="E3760" s="275"/>
      <c r="F3760" s="213"/>
      <c r="G3760" s="214"/>
      <c r="H3760" s="215"/>
      <c r="I3760" s="216">
        <f>IF(M3746="지원단가",F3760*G3760*H3760,0)</f>
        <v>0</v>
      </c>
      <c r="J3760" s="690"/>
      <c r="K3760" s="217">
        <f t="shared" si="435"/>
        <v>0</v>
      </c>
      <c r="L3760" s="218">
        <f t="shared" si="436"/>
        <v>0</v>
      </c>
      <c r="M3760" s="219">
        <f t="shared" si="437"/>
        <v>0</v>
      </c>
      <c r="N3760" s="216">
        <f>IF(Q3749="불승인",0,IF(M3746="지원단가",K3760*L3760*M3760,0))</f>
        <v>0</v>
      </c>
      <c r="O3760" s="690"/>
      <c r="P3760" s="217">
        <f t="shared" si="438"/>
        <v>0</v>
      </c>
      <c r="Q3760" s="706"/>
      <c r="R3760" s="707"/>
    </row>
    <row r="3761" spans="2:18">
      <c r="B3761" s="687"/>
      <c r="C3761" s="270"/>
      <c r="D3761" s="274"/>
      <c r="E3761" s="275"/>
      <c r="F3761" s="213"/>
      <c r="G3761" s="214"/>
      <c r="H3761" s="215"/>
      <c r="I3761" s="216">
        <f>IF(M3746="지원단가",F3761*G3761*H3761,0)</f>
        <v>0</v>
      </c>
      <c r="J3761" s="690"/>
      <c r="K3761" s="217">
        <f t="shared" si="435"/>
        <v>0</v>
      </c>
      <c r="L3761" s="218">
        <f t="shared" si="436"/>
        <v>0</v>
      </c>
      <c r="M3761" s="219">
        <f t="shared" si="437"/>
        <v>0</v>
      </c>
      <c r="N3761" s="216">
        <f>IF(Q3749="불승인",0,IF(M3746="지원단가",K3761*L3761*M3761,0))</f>
        <v>0</v>
      </c>
      <c r="O3761" s="690"/>
      <c r="P3761" s="217">
        <f t="shared" si="438"/>
        <v>0</v>
      </c>
      <c r="Q3761" s="706"/>
      <c r="R3761" s="707"/>
    </row>
    <row r="3762" spans="2:18">
      <c r="B3762" s="687"/>
      <c r="C3762" s="270"/>
      <c r="D3762" s="274"/>
      <c r="E3762" s="275"/>
      <c r="F3762" s="213"/>
      <c r="G3762" s="214"/>
      <c r="H3762" s="215"/>
      <c r="I3762" s="216">
        <f>IF(M3746="지원단가",F3762*G3762*H3762,0)</f>
        <v>0</v>
      </c>
      <c r="J3762" s="690"/>
      <c r="K3762" s="217">
        <f t="shared" si="435"/>
        <v>0</v>
      </c>
      <c r="L3762" s="218">
        <f t="shared" si="436"/>
        <v>0</v>
      </c>
      <c r="M3762" s="219">
        <f t="shared" si="437"/>
        <v>0</v>
      </c>
      <c r="N3762" s="216">
        <f>IF(Q3749="불승인",0,IF(M3746="지원단가",K3762*L3762*M3762,0))</f>
        <v>0</v>
      </c>
      <c r="O3762" s="690"/>
      <c r="P3762" s="217">
        <f t="shared" si="438"/>
        <v>0</v>
      </c>
      <c r="Q3762" s="706"/>
      <c r="R3762" s="707"/>
    </row>
    <row r="3763" spans="2:18" ht="17.25" thickBot="1">
      <c r="B3763" s="688"/>
      <c r="C3763" s="271"/>
      <c r="D3763" s="276"/>
      <c r="E3763" s="277"/>
      <c r="F3763" s="221"/>
      <c r="G3763" s="222"/>
      <c r="H3763" s="223"/>
      <c r="I3763" s="224">
        <f>IF(M3746="지원단가",F3763*G3763*H3763,0)</f>
        <v>0</v>
      </c>
      <c r="J3763" s="691"/>
      <c r="K3763" s="225">
        <f t="shared" si="435"/>
        <v>0</v>
      </c>
      <c r="L3763" s="226">
        <f t="shared" si="436"/>
        <v>0</v>
      </c>
      <c r="M3763" s="227">
        <f t="shared" si="437"/>
        <v>0</v>
      </c>
      <c r="N3763" s="224">
        <f>IF(Q3749="불승인",0,IF(M3746="지원단가",K3763*L3763*M3763,0))</f>
        <v>0</v>
      </c>
      <c r="O3763" s="691"/>
      <c r="P3763" s="225">
        <f t="shared" si="438"/>
        <v>0</v>
      </c>
      <c r="Q3763" s="702"/>
      <c r="R3763" s="703"/>
    </row>
    <row r="3764" spans="2:18">
      <c r="B3764" s="686" t="s">
        <v>39</v>
      </c>
      <c r="C3764" s="269"/>
      <c r="D3764" s="696"/>
      <c r="E3764" s="697"/>
      <c r="F3764" s="205"/>
      <c r="G3764" s="206"/>
      <c r="H3764" s="207"/>
      <c r="I3764" s="208">
        <f>IF(M3746="지원단가",F3764*G3764*H3764,0)</f>
        <v>0</v>
      </c>
      <c r="J3764" s="689">
        <f>SUM(I3764:I3769)</f>
        <v>0</v>
      </c>
      <c r="K3764" s="209">
        <f t="shared" si="435"/>
        <v>0</v>
      </c>
      <c r="L3764" s="210">
        <f t="shared" si="436"/>
        <v>0</v>
      </c>
      <c r="M3764" s="211">
        <f t="shared" si="437"/>
        <v>0</v>
      </c>
      <c r="N3764" s="208">
        <f>IF(Q3749="불승인",0,IF(M3746="지원단가",K3764*L3764*M3764,0))</f>
        <v>0</v>
      </c>
      <c r="O3764" s="689">
        <f>SUM(N3764:N3769)</f>
        <v>0</v>
      </c>
      <c r="P3764" s="209">
        <f t="shared" si="438"/>
        <v>0</v>
      </c>
      <c r="Q3764" s="698"/>
      <c r="R3764" s="699"/>
    </row>
    <row r="3765" spans="2:18">
      <c r="B3765" s="687"/>
      <c r="C3765" s="270"/>
      <c r="D3765" s="704"/>
      <c r="E3765" s="705"/>
      <c r="F3765" s="213"/>
      <c r="G3765" s="214"/>
      <c r="H3765" s="215"/>
      <c r="I3765" s="216">
        <f>IF(M3746="지원단가",F3765*G3765*H3765,0)</f>
        <v>0</v>
      </c>
      <c r="J3765" s="690"/>
      <c r="K3765" s="217">
        <f t="shared" si="435"/>
        <v>0</v>
      </c>
      <c r="L3765" s="218">
        <f t="shared" si="436"/>
        <v>0</v>
      </c>
      <c r="M3765" s="219">
        <f t="shared" si="437"/>
        <v>0</v>
      </c>
      <c r="N3765" s="216">
        <f>IF(Q3749="불승인",0,IF(M3746="지원단가",K3765*L3765*M3765,0))</f>
        <v>0</v>
      </c>
      <c r="O3765" s="690"/>
      <c r="P3765" s="217">
        <f t="shared" si="438"/>
        <v>0</v>
      </c>
      <c r="Q3765" s="706"/>
      <c r="R3765" s="707"/>
    </row>
    <row r="3766" spans="2:18">
      <c r="B3766" s="687"/>
      <c r="C3766" s="270"/>
      <c r="D3766" s="704"/>
      <c r="E3766" s="705"/>
      <c r="F3766" s="213"/>
      <c r="G3766" s="214"/>
      <c r="H3766" s="215"/>
      <c r="I3766" s="216">
        <f>IF(M3746="지원단가",F3766*G3766*H3766,0)</f>
        <v>0</v>
      </c>
      <c r="J3766" s="690"/>
      <c r="K3766" s="217">
        <f t="shared" si="435"/>
        <v>0</v>
      </c>
      <c r="L3766" s="218">
        <f t="shared" si="436"/>
        <v>0</v>
      </c>
      <c r="M3766" s="219">
        <f t="shared" si="437"/>
        <v>0</v>
      </c>
      <c r="N3766" s="216">
        <f>IF(Q3749="불승인",0,IF(M3746="지원단가",K3766*L3766*M3766,0))</f>
        <v>0</v>
      </c>
      <c r="O3766" s="690"/>
      <c r="P3766" s="217">
        <f t="shared" si="438"/>
        <v>0</v>
      </c>
      <c r="Q3766" s="706"/>
      <c r="R3766" s="707"/>
    </row>
    <row r="3767" spans="2:18">
      <c r="B3767" s="687"/>
      <c r="C3767" s="270"/>
      <c r="D3767" s="704"/>
      <c r="E3767" s="705"/>
      <c r="F3767" s="213"/>
      <c r="G3767" s="214"/>
      <c r="H3767" s="215"/>
      <c r="I3767" s="216">
        <f>IF(M3746="지원단가",F3767*G3767*H3767,0)</f>
        <v>0</v>
      </c>
      <c r="J3767" s="690"/>
      <c r="K3767" s="217">
        <f t="shared" si="435"/>
        <v>0</v>
      </c>
      <c r="L3767" s="218">
        <f t="shared" si="436"/>
        <v>0</v>
      </c>
      <c r="M3767" s="219">
        <f t="shared" si="437"/>
        <v>0</v>
      </c>
      <c r="N3767" s="216">
        <f>IF(Q3749="불승인",0,IF(M3746="지원단가",K3767*L3767*M3767,0))</f>
        <v>0</v>
      </c>
      <c r="O3767" s="690"/>
      <c r="P3767" s="217">
        <f t="shared" si="438"/>
        <v>0</v>
      </c>
      <c r="Q3767" s="706"/>
      <c r="R3767" s="707"/>
    </row>
    <row r="3768" spans="2:18">
      <c r="B3768" s="687"/>
      <c r="C3768" s="270"/>
      <c r="D3768" s="704"/>
      <c r="E3768" s="705"/>
      <c r="F3768" s="213"/>
      <c r="G3768" s="214"/>
      <c r="H3768" s="215"/>
      <c r="I3768" s="216">
        <f>IF(M3746="지원단가",F3768*G3768*H3768,0)</f>
        <v>0</v>
      </c>
      <c r="J3768" s="690"/>
      <c r="K3768" s="217">
        <f t="shared" si="435"/>
        <v>0</v>
      </c>
      <c r="L3768" s="218">
        <f t="shared" si="436"/>
        <v>0</v>
      </c>
      <c r="M3768" s="219">
        <f t="shared" si="437"/>
        <v>0</v>
      </c>
      <c r="N3768" s="216">
        <f>IF(Q3749="불승인",0,IF(M3746="지원단가",K3768*L3768*M3768,0))</f>
        <v>0</v>
      </c>
      <c r="O3768" s="690"/>
      <c r="P3768" s="217">
        <f t="shared" si="438"/>
        <v>0</v>
      </c>
      <c r="Q3768" s="706"/>
      <c r="R3768" s="707"/>
    </row>
    <row r="3769" spans="2:18" ht="17.25" thickBot="1">
      <c r="B3769" s="688"/>
      <c r="C3769" s="271"/>
      <c r="D3769" s="700"/>
      <c r="E3769" s="701"/>
      <c r="F3769" s="221"/>
      <c r="G3769" s="222"/>
      <c r="H3769" s="223"/>
      <c r="I3769" s="224">
        <f>IF(M3746="지원단가",F3769*G3769*H3769,0)</f>
        <v>0</v>
      </c>
      <c r="J3769" s="691"/>
      <c r="K3769" s="225">
        <f t="shared" si="435"/>
        <v>0</v>
      </c>
      <c r="L3769" s="226">
        <f t="shared" si="436"/>
        <v>0</v>
      </c>
      <c r="M3769" s="227">
        <f t="shared" si="437"/>
        <v>0</v>
      </c>
      <c r="N3769" s="224">
        <f>IF(Q3749="불승인",0,IF(M3746="지원단가",K3769*L3769*M3769,0))</f>
        <v>0</v>
      </c>
      <c r="O3769" s="691"/>
      <c r="P3769" s="225">
        <f t="shared" si="438"/>
        <v>0</v>
      </c>
      <c r="Q3769" s="702"/>
      <c r="R3769" s="703"/>
    </row>
    <row r="3770" spans="2:18" ht="17.25" thickBot="1">
      <c r="B3770" s="194" t="s">
        <v>40</v>
      </c>
      <c r="C3770" s="268"/>
      <c r="D3770" s="682"/>
      <c r="E3770" s="683"/>
      <c r="F3770" s="196"/>
      <c r="G3770" s="197"/>
      <c r="H3770" s="198"/>
      <c r="I3770" s="199">
        <f>IF(M3746="지원단가",F3770*G3770*H3770,0)</f>
        <v>0</v>
      </c>
      <c r="J3770" s="200">
        <f>I3770</f>
        <v>0</v>
      </c>
      <c r="K3770" s="201">
        <f t="shared" si="435"/>
        <v>0</v>
      </c>
      <c r="L3770" s="202">
        <f t="shared" si="436"/>
        <v>0</v>
      </c>
      <c r="M3770" s="203">
        <f t="shared" si="437"/>
        <v>0</v>
      </c>
      <c r="N3770" s="199">
        <f>IF(Q3749="불승인",0,IF(M3746="지원단가",K3770*L3770*M3770,0))</f>
        <v>0</v>
      </c>
      <c r="O3770" s="200">
        <f>SUM(N3770)</f>
        <v>0</v>
      </c>
      <c r="P3770" s="201">
        <f t="shared" si="438"/>
        <v>0</v>
      </c>
      <c r="Q3770" s="684"/>
      <c r="R3770" s="685"/>
    </row>
    <row r="3771" spans="2:18">
      <c r="B3771" s="686" t="s">
        <v>41</v>
      </c>
      <c r="C3771" s="269"/>
      <c r="D3771" s="696"/>
      <c r="E3771" s="697"/>
      <c r="F3771" s="205"/>
      <c r="G3771" s="206"/>
      <c r="H3771" s="207"/>
      <c r="I3771" s="208">
        <f>IF(M3746="지원단가",F3771*G3771*H3771,0)</f>
        <v>0</v>
      </c>
      <c r="J3771" s="689">
        <f>SUM(I3771:I3773)</f>
        <v>0</v>
      </c>
      <c r="K3771" s="209">
        <f t="shared" si="435"/>
        <v>0</v>
      </c>
      <c r="L3771" s="210">
        <f t="shared" si="436"/>
        <v>0</v>
      </c>
      <c r="M3771" s="211">
        <f t="shared" si="437"/>
        <v>0</v>
      </c>
      <c r="N3771" s="208">
        <f>IF(Q3749="불승인",0,IF(M3746="지원단가",K3771*L3771*M3771,0))</f>
        <v>0</v>
      </c>
      <c r="O3771" s="689">
        <f>SUM(N3771:N3773)</f>
        <v>0</v>
      </c>
      <c r="P3771" s="209">
        <f t="shared" si="438"/>
        <v>0</v>
      </c>
      <c r="Q3771" s="698"/>
      <c r="R3771" s="699"/>
    </row>
    <row r="3772" spans="2:18">
      <c r="B3772" s="687"/>
      <c r="C3772" s="270"/>
      <c r="D3772" s="704"/>
      <c r="E3772" s="705"/>
      <c r="F3772" s="213"/>
      <c r="G3772" s="214"/>
      <c r="H3772" s="215"/>
      <c r="I3772" s="216">
        <f>IF(M3746="지원단가",F3772*G3772*H3772,0)</f>
        <v>0</v>
      </c>
      <c r="J3772" s="690"/>
      <c r="K3772" s="217">
        <f t="shared" si="435"/>
        <v>0</v>
      </c>
      <c r="L3772" s="218">
        <f t="shared" si="436"/>
        <v>0</v>
      </c>
      <c r="M3772" s="219">
        <f t="shared" si="437"/>
        <v>0</v>
      </c>
      <c r="N3772" s="216">
        <f>IF(Q3749="불승인",0,IF(M3746="지원단가",K3772*L3772*M3772,0))</f>
        <v>0</v>
      </c>
      <c r="O3772" s="690"/>
      <c r="P3772" s="217">
        <f t="shared" si="438"/>
        <v>0</v>
      </c>
      <c r="Q3772" s="706"/>
      <c r="R3772" s="707"/>
    </row>
    <row r="3773" spans="2:18" ht="17.25" thickBot="1">
      <c r="B3773" s="688"/>
      <c r="C3773" s="271"/>
      <c r="D3773" s="700"/>
      <c r="E3773" s="701"/>
      <c r="F3773" s="221"/>
      <c r="G3773" s="222"/>
      <c r="H3773" s="223"/>
      <c r="I3773" s="224">
        <f>IF(M3746="지원단가",F3773*G3773*H3773,0)</f>
        <v>0</v>
      </c>
      <c r="J3773" s="691"/>
      <c r="K3773" s="225">
        <f t="shared" si="435"/>
        <v>0</v>
      </c>
      <c r="L3773" s="226">
        <f t="shared" si="436"/>
        <v>0</v>
      </c>
      <c r="M3773" s="227">
        <f t="shared" si="437"/>
        <v>0</v>
      </c>
      <c r="N3773" s="224">
        <f>IF(Q3749="불승인",0,IF(M3746="지원단가",K3773*L3773*M3773,0))</f>
        <v>0</v>
      </c>
      <c r="O3773" s="691"/>
      <c r="P3773" s="225">
        <f t="shared" si="438"/>
        <v>0</v>
      </c>
      <c r="Q3773" s="702"/>
      <c r="R3773" s="703"/>
    </row>
    <row r="3774" spans="2:18">
      <c r="B3774" s="686" t="s">
        <v>42</v>
      </c>
      <c r="C3774" s="278"/>
      <c r="D3774" s="696"/>
      <c r="E3774" s="697"/>
      <c r="F3774" s="235"/>
      <c r="G3774" s="236"/>
      <c r="H3774" s="237"/>
      <c r="I3774" s="238">
        <f>IF(M3746="지원단가",F3774*G3774*H3774,0)</f>
        <v>0</v>
      </c>
      <c r="J3774" s="689">
        <f>SUM(I3774:I3775)</f>
        <v>0</v>
      </c>
      <c r="K3774" s="239">
        <f t="shared" si="435"/>
        <v>0</v>
      </c>
      <c r="L3774" s="240">
        <f t="shared" si="436"/>
        <v>0</v>
      </c>
      <c r="M3774" s="241">
        <f t="shared" si="437"/>
        <v>0</v>
      </c>
      <c r="N3774" s="238">
        <f>IF(Q3749="불승인",0,IF(M3746="지원단가",K3774*L3774*M3774,0))</f>
        <v>0</v>
      </c>
      <c r="O3774" s="689">
        <f>SUM(N3774:N3775)</f>
        <v>0</v>
      </c>
      <c r="P3774" s="239">
        <f t="shared" si="438"/>
        <v>0</v>
      </c>
      <c r="Q3774" s="698"/>
      <c r="R3774" s="699"/>
    </row>
    <row r="3775" spans="2:18" ht="17.25" thickBot="1">
      <c r="B3775" s="688"/>
      <c r="C3775" s="279"/>
      <c r="D3775" s="700"/>
      <c r="E3775" s="701"/>
      <c r="F3775" s="243"/>
      <c r="G3775" s="244"/>
      <c r="H3775" s="245"/>
      <c r="I3775" s="246">
        <f>IF(M3746="지원단가",F3775*G3775*H3775,0)</f>
        <v>0</v>
      </c>
      <c r="J3775" s="691"/>
      <c r="K3775" s="247">
        <f t="shared" si="435"/>
        <v>0</v>
      </c>
      <c r="L3775" s="248">
        <f t="shared" si="436"/>
        <v>0</v>
      </c>
      <c r="M3775" s="249">
        <f t="shared" si="437"/>
        <v>0</v>
      </c>
      <c r="N3775" s="246">
        <f>IF(Q3749="불승인",0,IF(M3746="지원단가",K3775*L3775*M3775,0))</f>
        <v>0</v>
      </c>
      <c r="O3775" s="691"/>
      <c r="P3775" s="247">
        <f t="shared" si="438"/>
        <v>0</v>
      </c>
      <c r="Q3775" s="702"/>
      <c r="R3775" s="703"/>
    </row>
    <row r="3776" spans="2:18">
      <c r="B3776" s="686" t="s">
        <v>43</v>
      </c>
      <c r="C3776" s="269"/>
      <c r="D3776" s="696"/>
      <c r="E3776" s="697"/>
      <c r="F3776" s="205"/>
      <c r="G3776" s="206"/>
      <c r="H3776" s="207"/>
      <c r="I3776" s="208">
        <f>IF(M3746="지원단가",F3776*G3776*H3776,0)</f>
        <v>0</v>
      </c>
      <c r="J3776" s="689">
        <f>SUM(I3776:I3778)</f>
        <v>0</v>
      </c>
      <c r="K3776" s="209">
        <f t="shared" si="435"/>
        <v>0</v>
      </c>
      <c r="L3776" s="210">
        <f t="shared" si="436"/>
        <v>0</v>
      </c>
      <c r="M3776" s="211">
        <f t="shared" si="437"/>
        <v>0</v>
      </c>
      <c r="N3776" s="208">
        <f>IF(Q3749="불승인",0,IF(M3746="지원단가",K3776*L3776*M3776,0))</f>
        <v>0</v>
      </c>
      <c r="O3776" s="689">
        <f>SUM(N3776:N3778)</f>
        <v>0</v>
      </c>
      <c r="P3776" s="209">
        <f t="shared" si="438"/>
        <v>0</v>
      </c>
      <c r="Q3776" s="698"/>
      <c r="R3776" s="699"/>
    </row>
    <row r="3777" spans="2:18">
      <c r="B3777" s="687"/>
      <c r="C3777" s="270"/>
      <c r="D3777" s="704"/>
      <c r="E3777" s="705"/>
      <c r="F3777" s="213"/>
      <c r="G3777" s="214"/>
      <c r="H3777" s="215"/>
      <c r="I3777" s="216">
        <f>IF(M3746="지원단가",F3777*G3777*H3777,0)</f>
        <v>0</v>
      </c>
      <c r="J3777" s="690"/>
      <c r="K3777" s="217">
        <f t="shared" si="435"/>
        <v>0</v>
      </c>
      <c r="L3777" s="218">
        <f t="shared" si="436"/>
        <v>0</v>
      </c>
      <c r="M3777" s="219">
        <f t="shared" si="437"/>
        <v>0</v>
      </c>
      <c r="N3777" s="216">
        <f>IF(Q3749="불승인",0,IF(M3746="지원단가",K3777*L3777*M3777,0))</f>
        <v>0</v>
      </c>
      <c r="O3777" s="690"/>
      <c r="P3777" s="217">
        <f t="shared" si="438"/>
        <v>0</v>
      </c>
      <c r="Q3777" s="706"/>
      <c r="R3777" s="707"/>
    </row>
    <row r="3778" spans="2:18" ht="17.25" thickBot="1">
      <c r="B3778" s="688"/>
      <c r="C3778" s="271"/>
      <c r="D3778" s="700"/>
      <c r="E3778" s="701"/>
      <c r="F3778" s="221"/>
      <c r="G3778" s="222"/>
      <c r="H3778" s="223"/>
      <c r="I3778" s="224">
        <f>IF(M3746="지원단가",F3778*G3778*H3778,0)</f>
        <v>0</v>
      </c>
      <c r="J3778" s="691"/>
      <c r="K3778" s="225">
        <f t="shared" si="435"/>
        <v>0</v>
      </c>
      <c r="L3778" s="226">
        <f t="shared" si="436"/>
        <v>0</v>
      </c>
      <c r="M3778" s="227">
        <f t="shared" si="437"/>
        <v>0</v>
      </c>
      <c r="N3778" s="224">
        <f>IF(Q3749="불승인",0,IF(M3746="지원단가",K3778*L3778*M3778,0))</f>
        <v>0</v>
      </c>
      <c r="O3778" s="691"/>
      <c r="P3778" s="225">
        <f t="shared" si="438"/>
        <v>0</v>
      </c>
      <c r="Q3778" s="702"/>
      <c r="R3778" s="703"/>
    </row>
    <row r="3779" spans="2:18" ht="17.25" thickBot="1">
      <c r="B3779" s="686" t="s">
        <v>87</v>
      </c>
      <c r="C3779" s="278"/>
      <c r="D3779" s="280"/>
      <c r="E3779" s="281" t="s">
        <v>2297</v>
      </c>
      <c r="F3779" s="235"/>
      <c r="G3779" s="236"/>
      <c r="H3779" s="237"/>
      <c r="I3779" s="238">
        <f>IF(M3746="지원단가",F3779*G3779*H3779,0)</f>
        <v>0</v>
      </c>
      <c r="J3779" s="689">
        <f>SUM(I3779:I3781)</f>
        <v>0</v>
      </c>
      <c r="K3779" s="239">
        <f t="shared" si="435"/>
        <v>0</v>
      </c>
      <c r="L3779" s="240">
        <f t="shared" si="436"/>
        <v>0</v>
      </c>
      <c r="M3779" s="241">
        <f t="shared" si="437"/>
        <v>0</v>
      </c>
      <c r="N3779" s="238">
        <f>IF(Q3749="불승인",0,IF(M3746="지원단가",K3779*L3779*M3779,0))</f>
        <v>0</v>
      </c>
      <c r="O3779" s="689">
        <f>SUM(N3779:N3781)</f>
        <v>0</v>
      </c>
      <c r="P3779" s="239">
        <f t="shared" si="438"/>
        <v>0</v>
      </c>
      <c r="Q3779" s="252"/>
      <c r="R3779" s="253" t="s">
        <v>2298</v>
      </c>
    </row>
    <row r="3780" spans="2:18" ht="17.25" thickTop="1">
      <c r="B3780" s="687"/>
      <c r="C3780" s="270"/>
      <c r="D3780" s="282"/>
      <c r="E3780" s="692" t="e">
        <f>J3779/SUM(J3753:J3778)</f>
        <v>#DIV/0!</v>
      </c>
      <c r="F3780" s="213"/>
      <c r="G3780" s="214"/>
      <c r="H3780" s="215"/>
      <c r="I3780" s="216">
        <f>IF(M3746="지원단가",F3780*G3780*H3780,0)</f>
        <v>0</v>
      </c>
      <c r="J3780" s="690"/>
      <c r="K3780" s="217">
        <f t="shared" si="435"/>
        <v>0</v>
      </c>
      <c r="L3780" s="218">
        <f t="shared" si="436"/>
        <v>0</v>
      </c>
      <c r="M3780" s="219">
        <f t="shared" si="437"/>
        <v>0</v>
      </c>
      <c r="N3780" s="216">
        <f>IF(Q3749="불승인",0,IF(M3746="지원단가",K3780*L3780*M3780,0))</f>
        <v>0</v>
      </c>
      <c r="O3780" s="690"/>
      <c r="P3780" s="217">
        <f t="shared" si="438"/>
        <v>0</v>
      </c>
      <c r="Q3780" s="255"/>
      <c r="R3780" s="694" t="e">
        <f>O3779/SUM(O3753:O3778)</f>
        <v>#DIV/0!</v>
      </c>
    </row>
    <row r="3781" spans="2:18" ht="17.25" thickBot="1">
      <c r="B3781" s="688"/>
      <c r="C3781" s="279"/>
      <c r="D3781" s="283"/>
      <c r="E3781" s="693"/>
      <c r="F3781" s="243"/>
      <c r="G3781" s="244"/>
      <c r="H3781" s="245"/>
      <c r="I3781" s="246">
        <f>IF(M3746="지원단가",F3781*G3781*H3781,0)</f>
        <v>0</v>
      </c>
      <c r="J3781" s="691"/>
      <c r="K3781" s="247">
        <f t="shared" si="435"/>
        <v>0</v>
      </c>
      <c r="L3781" s="248">
        <f t="shared" si="436"/>
        <v>0</v>
      </c>
      <c r="M3781" s="249">
        <f t="shared" si="437"/>
        <v>0</v>
      </c>
      <c r="N3781" s="246">
        <f>IF(Q3749="불승인",0,IF(M3746="지원단가",K3781*L3781*M3781,0))</f>
        <v>0</v>
      </c>
      <c r="O3781" s="691"/>
      <c r="P3781" s="247">
        <f t="shared" si="438"/>
        <v>0</v>
      </c>
      <c r="Q3781" s="257"/>
      <c r="R3781" s="695"/>
    </row>
    <row r="3782" spans="2:18">
      <c r="B3782" s="686" t="s">
        <v>19</v>
      </c>
      <c r="C3782" s="269"/>
      <c r="D3782" s="696"/>
      <c r="E3782" s="697"/>
      <c r="F3782" s="205"/>
      <c r="G3782" s="206"/>
      <c r="H3782" s="207"/>
      <c r="I3782" s="208">
        <f>F3782*G3782*H3782</f>
        <v>0</v>
      </c>
      <c r="J3782" s="689">
        <f>SUM(I3782:I3783)</f>
        <v>0</v>
      </c>
      <c r="K3782" s="209">
        <f t="shared" si="435"/>
        <v>0</v>
      </c>
      <c r="L3782" s="210">
        <f t="shared" si="436"/>
        <v>0</v>
      </c>
      <c r="M3782" s="211">
        <f t="shared" si="437"/>
        <v>0</v>
      </c>
      <c r="N3782" s="208">
        <f>IF(Q3749="불승인", 0,K3782*L3782*M3782)</f>
        <v>0</v>
      </c>
      <c r="O3782" s="689">
        <f>SUM(N3782:N3783)</f>
        <v>0</v>
      </c>
      <c r="P3782" s="209">
        <f t="shared" si="438"/>
        <v>0</v>
      </c>
      <c r="Q3782" s="698"/>
      <c r="R3782" s="699"/>
    </row>
    <row r="3783" spans="2:18" ht="17.25" thickBot="1">
      <c r="B3783" s="688"/>
      <c r="C3783" s="271"/>
      <c r="D3783" s="700"/>
      <c r="E3783" s="701"/>
      <c r="F3783" s="221"/>
      <c r="G3783" s="222"/>
      <c r="H3783" s="223"/>
      <c r="I3783" s="224">
        <f t="shared" ref="I3783:I3784" si="439">F3783*G3783*H3783</f>
        <v>0</v>
      </c>
      <c r="J3783" s="691"/>
      <c r="K3783" s="225">
        <f t="shared" si="435"/>
        <v>0</v>
      </c>
      <c r="L3783" s="226">
        <f t="shared" si="436"/>
        <v>0</v>
      </c>
      <c r="M3783" s="227">
        <f t="shared" si="437"/>
        <v>0</v>
      </c>
      <c r="N3783" s="224">
        <f>IF(Q3749="불승인", 0,K3783*L3783*M3783)</f>
        <v>0</v>
      </c>
      <c r="O3783" s="691"/>
      <c r="P3783" s="225">
        <f t="shared" si="438"/>
        <v>0</v>
      </c>
      <c r="Q3783" s="702"/>
      <c r="R3783" s="703"/>
    </row>
    <row r="3784" spans="2:18" ht="17.25" thickBot="1">
      <c r="B3784" s="258" t="s">
        <v>44</v>
      </c>
      <c r="C3784" s="284"/>
      <c r="D3784" s="682"/>
      <c r="E3784" s="683"/>
      <c r="F3784" s="260"/>
      <c r="G3784" s="261"/>
      <c r="H3784" s="262"/>
      <c r="I3784" s="263">
        <f t="shared" si="439"/>
        <v>0</v>
      </c>
      <c r="J3784" s="264">
        <f>I3784</f>
        <v>0</v>
      </c>
      <c r="K3784" s="265">
        <f t="shared" si="435"/>
        <v>0</v>
      </c>
      <c r="L3784" s="266">
        <f t="shared" si="436"/>
        <v>0</v>
      </c>
      <c r="M3784" s="267">
        <f t="shared" si="437"/>
        <v>0</v>
      </c>
      <c r="N3784" s="263">
        <f>IF(Q3749="불승인", 0,K3784*L3784*M3784)</f>
        <v>0</v>
      </c>
      <c r="O3784" s="264">
        <f>N3784</f>
        <v>0</v>
      </c>
      <c r="P3784" s="265">
        <f t="shared" si="438"/>
        <v>0</v>
      </c>
      <c r="Q3784" s="684"/>
      <c r="R3784" s="685"/>
    </row>
    <row r="3786" spans="2:18" ht="17.25" thickBot="1"/>
    <row r="3787" spans="2:18" ht="19.5">
      <c r="B3787" s="1" t="s">
        <v>0</v>
      </c>
      <c r="C3787" s="742" t="str">
        <f>총괄!$D$2</f>
        <v>공동훈련센터명</v>
      </c>
      <c r="D3787" s="743"/>
      <c r="E3787" s="743"/>
      <c r="F3787" s="744" t="str" cm="1">
        <f t="array" ref="F3787">IFERROR( LOOKUP(2, 1/(과정일람표!$A$13:$A$412=C3788)/(과정일람표!$B$13:$B$412="승인"), IF(과정일람표!$F$13:$F$412="", NA(), "파트너: " &amp; 과정일람표!$F$13:$F$412)),"")</f>
        <v/>
      </c>
      <c r="G3787" s="745"/>
      <c r="H3787" s="746" t="s">
        <v>21</v>
      </c>
      <c r="I3787" s="747"/>
      <c r="J3787" s="747"/>
      <c r="K3787" s="747"/>
      <c r="L3787" s="747"/>
      <c r="M3787" s="747"/>
      <c r="N3787" s="748"/>
      <c r="O3787" s="749" t="s">
        <v>549</v>
      </c>
      <c r="P3787" s="751" t="s">
        <v>550</v>
      </c>
      <c r="Q3787" s="753" t="s">
        <v>13</v>
      </c>
      <c r="R3787" s="754"/>
    </row>
    <row r="3788" spans="2:18" ht="20.25" thickBot="1">
      <c r="B3788" s="2" t="s">
        <v>1</v>
      </c>
      <c r="C3788" s="179">
        <v>89</v>
      </c>
      <c r="D3788" s="755" t="str" cm="1">
        <f t="array" ref="D3788">IFERROR( LOOKUP(2, 1/(과정일람표!$A$13:$A$412=C3788)/(과정일람표!$B$13:$B$412="승인"), IF(과정일람표!$R$13:$R$412="", NA(), 과정일람표!$R$13:$R$412)),"")</f>
        <v/>
      </c>
      <c r="E3788" s="756"/>
      <c r="F3788" s="756"/>
      <c r="G3788" s="757"/>
      <c r="H3788" s="3" t="s">
        <v>14</v>
      </c>
      <c r="I3788" s="4" t="s">
        <v>47</v>
      </c>
      <c r="J3788" s="4" t="s">
        <v>46</v>
      </c>
      <c r="K3788" s="4" t="s">
        <v>34</v>
      </c>
      <c r="L3788" s="4" t="s">
        <v>22</v>
      </c>
      <c r="M3788" s="4" t="s">
        <v>17</v>
      </c>
      <c r="N3788" s="17" t="s">
        <v>554</v>
      </c>
      <c r="O3788" s="750"/>
      <c r="P3788" s="752"/>
      <c r="Q3788" s="738"/>
      <c r="R3788" s="739"/>
    </row>
    <row r="3789" spans="2:18" ht="19.5">
      <c r="B3789" s="720" t="s">
        <v>2</v>
      </c>
      <c r="C3789" s="5" t="s">
        <v>4</v>
      </c>
      <c r="D3789" s="6" t="s">
        <v>5</v>
      </c>
      <c r="E3789" s="6" t="s">
        <v>11</v>
      </c>
      <c r="F3789" s="7" t="s">
        <v>12</v>
      </c>
      <c r="G3789" s="8" t="s">
        <v>2152</v>
      </c>
      <c r="H3789" s="11" t="s">
        <v>15</v>
      </c>
      <c r="I3789" s="180">
        <f>SUM(I3790:I3792)</f>
        <v>0</v>
      </c>
      <c r="J3789" s="180">
        <f>SUM(J3790:J3792)</f>
        <v>0</v>
      </c>
      <c r="K3789" s="180">
        <f>SUM(K3790:K3792)</f>
        <v>0</v>
      </c>
      <c r="L3789" s="723" t="str" cm="1">
        <f t="array" ref="L3789">IFERROR( LOOKUP(2, 1/(과정일람표!$A$13:$A$412=C3788)/(과정일람표!$B$13:$B$412="승인"), IF(과정일람표!$N$13:$N$412="", NA(), 과정일람표!$N$13:$N$412)),"")</f>
        <v/>
      </c>
      <c r="M3789" s="726" t="str" cm="1">
        <f t="array" ref="M3789">IFERROR( LOOKUP(2, 1/(과정일람표!$A$13:$A$412=C3788)/(과정일람표!$B$13:$B$412="승인"), IF(과정일람표!$AA$13:$AA$412="", NA(), 과정일람표!$AA$13:$AA$412)),"")</f>
        <v/>
      </c>
      <c r="N3789" s="729" t="e">
        <f>VLOOKUP(LEFT(N3791,6),NCS단가,5,FALSE)</f>
        <v>#N/A</v>
      </c>
      <c r="O3789" s="731" t="str" cm="1">
        <f t="array" ref="O3789">IFERROR( LOOKUP(2, 1/(과정일람표!$A$13:$A$412=C3788)/(과정일람표!$B$13:$B$412="신청"), IF(과정일람표!$AC$13:$AC$412="", NA(), 과정일람표!$AC$13:$AC$412)),"")</f>
        <v/>
      </c>
      <c r="P3789" s="729" t="e">
        <f>IF(Q3792="불승인",0,IF(OR(D3790="원격대체", D3790="집체",D3790="혼합"),IF(M3789="기준단가",N3789,J3790/(G3792*D3792)),_xlfn.IFS(D3790="원격",2970,D3790="STEP자체", 6160,D3790="STEP공공",4600)))</f>
        <v>#N/A</v>
      </c>
      <c r="Q3789" s="734" t="str">
        <f>IF(총괄!$C$6="전략", IF(P3792&lt;300%,"적정","검토필요"), IF(총괄!$C$6="지산맞", IF(LEN(L3789)=0,"분류입력확인",IF(P3792&lt;VLOOKUP(L3789,테이블!$B$3:$C$5,2,FALSE),"적정","검토필요")),IF(OR(LEN(E3790)&gt;0,LEN(F3790)&gt;0),IF(과정별세부산출!P3792&lt;300%,"적정","검토필요"),IF(과정별세부산출!P3792&lt;VLOOKUP(과정별세부산출!G3790,테이블!$H$3:$I$10,2,FALSE),"적정","검토필요"))))</f>
        <v>분류입력확인</v>
      </c>
      <c r="R3789" s="735"/>
    </row>
    <row r="3790" spans="2:18" ht="20.25" thickBot="1">
      <c r="B3790" s="721"/>
      <c r="C3790" s="181" t="str" cm="1">
        <f t="array" ref="C3790">IFERROR( LOOKUP(2, 1/(과정일람표!$A$13:$A$412=C3788)/(과정일람표!$B$13:$B$412="승인"), IF(과정일람표!$T$13:$T$412="", NA(), 과정일람표!$T$13:$T$412)),"")</f>
        <v/>
      </c>
      <c r="D3790" s="182" t="str" cm="1">
        <f t="array" ref="D3790">IFERROR( LOOKUP(2, 1/(과정일람표!$A$13:$A$412=C3788)/(과정일람표!$B$13:$B$412="승인"), IF(과정일람표!$U$13:$U$412="", NA(), 과정일람표!$U$13:$U$412)),"")</f>
        <v/>
      </c>
      <c r="E3790" s="182" t="str" cm="1">
        <f t="array" ref="E3790">IFERROR( LOOKUP(2, 1/(과정일람표!$A$13:$A$412=C3788)/(과정일람표!$B$13:$B$412="승인"), IF(과정일람표!$K$13:$K$412="", NA(), 과정일람표!$K$13:$K$412)),"")</f>
        <v/>
      </c>
      <c r="F3790" s="182" t="str" cm="1">
        <f t="array" ref="F3790">IFERROR( LOOKUP(2, 1/(과정일람표!$A$13:$A$412=C3788)/(과정일람표!$B$13:$B$412="승인"), IF(과정일람표!$L$13:$L$412="", NA(), 과정일람표!$L$13:$L$412)),"")</f>
        <v/>
      </c>
      <c r="G3790" s="183" t="str" cm="1">
        <f t="array" ref="G3790">IFERROR( LOOKUP(2, 1/(과정일람표!$A$13:$A$412=C3788)/(과정일람표!$B$13:$B$412="승인"), IF(과정일람표!$M$13:$M$412="", NA(), 과정일람표!$M$13:$M$412)),"")</f>
        <v/>
      </c>
      <c r="H3790" s="12" t="s">
        <v>18</v>
      </c>
      <c r="I3790" s="184">
        <f>IF(M3789="기준단가",IF(OR(D3790="집체",D3790="원격대체", D3790="혼합"),N3789*D3792*G3792,_xlfn.IFS(D3790="원격",2970*D3792*G3792,D3790="STEP자체",6160*D3792*G3792,D3790="STEP공공",4600*D3792*G3792)),IF(M3789="E-9",2*N3789*D3792*G3792,SUM(J3796:J3824)))</f>
        <v>0</v>
      </c>
      <c r="J3790" s="184">
        <f>IF(Q3792="불승인",0,IF(M3789="기준단가",IF(OR(D3790="집체",D3790="원격대체", D3790="혼합"),N3789*D3792*G3792,_xlfn.IFS(D3790="원격",2970*D3792*G3792,D3790="STEP자체",6160*D3792*G3792,D3790="STEP공공",4600*D3792*G3792)),IF(M3789="E-9",2*N3789*D3792*G3792,SUM(O3796:O3824))))</f>
        <v>0</v>
      </c>
      <c r="K3790" s="184">
        <f>J3790-I3790</f>
        <v>0</v>
      </c>
      <c r="L3790" s="724"/>
      <c r="M3790" s="727"/>
      <c r="N3790" s="730"/>
      <c r="O3790" s="732"/>
      <c r="P3790" s="733"/>
      <c r="Q3790" s="734"/>
      <c r="R3790" s="735"/>
    </row>
    <row r="3791" spans="2:18" ht="19.5">
      <c r="B3791" s="721"/>
      <c r="C3791" s="9" t="s">
        <v>6</v>
      </c>
      <c r="D3791" s="10" t="s">
        <v>7</v>
      </c>
      <c r="E3791" s="10" t="s">
        <v>8</v>
      </c>
      <c r="F3791" s="10" t="s">
        <v>9</v>
      </c>
      <c r="G3791" s="10" t="s">
        <v>10</v>
      </c>
      <c r="H3791" s="13" t="s">
        <v>19</v>
      </c>
      <c r="I3791" s="184">
        <f>IF(OR(D3790="집체",D3790="혼합"), J3825, 0)</f>
        <v>0</v>
      </c>
      <c r="J3791" s="184">
        <f>IF(Q3792="불승인",0,IF(OR(D3790="집체",D3790="혼합"),O3825,0))</f>
        <v>0</v>
      </c>
      <c r="K3791" s="184">
        <f>J3791-I3791</f>
        <v>0</v>
      </c>
      <c r="L3791" s="724"/>
      <c r="M3791" s="727"/>
      <c r="N3791" s="185" t="str" cm="1">
        <f t="array" ref="N3791">IFERROR( LOOKUP(2, 1/(과정일람표!$A$13:$A$412=C3788)/(과정일람표!$B$13:$B$412="승인"), IF(과정일람표!$J$13:$J$412="", NA(), 과정일람표!$J$13:$J$412)),"")</f>
        <v/>
      </c>
      <c r="O3791" s="736" t="s">
        <v>551</v>
      </c>
      <c r="P3791" s="737"/>
      <c r="Q3791" s="738" t="s">
        <v>85</v>
      </c>
      <c r="R3791" s="739"/>
    </row>
    <row r="3792" spans="2:18" ht="20.25" thickBot="1">
      <c r="B3792" s="722"/>
      <c r="C3792" s="186" t="str" cm="1">
        <f t="array" ref="C3792">IFERROR( LOOKUP(2, 1/(과정일람표!$A$13:$A$412=C3788)/(과정일람표!$B$13:$B$412="승인"), IF(과정일람표!$V$13:$V$412="", NA(), 과정일람표!$V$13:$V$412)),"")</f>
        <v/>
      </c>
      <c r="D3792" s="182" t="str" cm="1">
        <f t="array" ref="D3792">IFERROR( LOOKUP(2, 1/(과정일람표!$A$13:$A$412=C3788)/(과정일람표!$B$13:$B$412="승인"), IF(과정일람표!$W$13:$W$412="", NA(), 과정일람표!$W$13:$W$412)),"")</f>
        <v/>
      </c>
      <c r="E3792" s="187" t="str" cm="1">
        <f t="array" ref="E3792">IFERROR( LOOKUP(2, 1/(과정일람표!$A$13:$A$412=C3788)/(과정일람표!$B$13:$B$412="승인"), IF(과정일람표!$R$13:$R$412="", NA(), 과정일람표!$X$13:$X$412)),"")</f>
        <v/>
      </c>
      <c r="F3792" s="187" t="str" cm="1">
        <f t="array" ref="F3792">IFERROR( LOOKUP(2, 1/(과정일람표!$A$13:$A$412=C3788)/(과정일람표!$B$13:$B$412="승인"), IF(과정일람표!$Y$13:$Y$412="", NA(), 과정일람표!$Y$13:$Y$412)),"")</f>
        <v/>
      </c>
      <c r="G3792" s="187" t="str" cm="1">
        <f t="array" ref="G3792">IFERROR( LOOKUP(2, 1/(과정일람표!$A$13:$A$412=C3788)/(과정일람표!$B$13:$B$412="승인"), IF(과정일람표!$Z$13:$Z$412="", NA(), 과정일람표!$Z$13:$Z$412)),"")</f>
        <v/>
      </c>
      <c r="H3792" s="14" t="s">
        <v>20</v>
      </c>
      <c r="I3792" s="188">
        <f>IF(OR(D3790="집체", D3790="원격대체",D3790="혼합"), J3827, 0)</f>
        <v>0</v>
      </c>
      <c r="J3792" s="188">
        <f>IF(Q3792="불승인",0,IF(OR(D3790="집체",D3790="원격대체",D3790="혼합"),O3827,0))</f>
        <v>0</v>
      </c>
      <c r="K3792" s="188">
        <f>J3792-I3792</f>
        <v>0</v>
      </c>
      <c r="L3792" s="725"/>
      <c r="M3792" s="728"/>
      <c r="N3792" s="189" t="str" cm="1">
        <f t="array" ref="N3792">IFERROR( LOOKUP(2, 1/(과정일람표!$A$13:$A$412=C3788)/(과정일람표!$B$13:$B$412="승인"), IF(과정일람표!$I$13:$I$412="", NA(), 과정일람표!$I$13:$I$412)),"")</f>
        <v/>
      </c>
      <c r="O3792" s="16" t="e">
        <f>O3789/N3789</f>
        <v>#VALUE!</v>
      </c>
      <c r="P3792" s="18" t="e">
        <f>P3789/N3789</f>
        <v>#N/A</v>
      </c>
      <c r="Q3792" s="740" t="s">
        <v>2291</v>
      </c>
      <c r="R3792" s="741"/>
    </row>
    <row r="3793" spans="2:18" ht="17.25" thickBot="1"/>
    <row r="3794" spans="2:18" ht="17.25" thickBot="1">
      <c r="B3794" s="708" t="s">
        <v>24</v>
      </c>
      <c r="C3794" s="710" t="s">
        <v>25</v>
      </c>
      <c r="D3794" s="712" t="s">
        <v>26</v>
      </c>
      <c r="E3794" s="713"/>
      <c r="F3794" s="716" t="s">
        <v>32</v>
      </c>
      <c r="G3794" s="717"/>
      <c r="H3794" s="717"/>
      <c r="I3794" s="717"/>
      <c r="J3794" s="718"/>
      <c r="K3794" s="716" t="s">
        <v>33</v>
      </c>
      <c r="L3794" s="717"/>
      <c r="M3794" s="717"/>
      <c r="N3794" s="717"/>
      <c r="O3794" s="718"/>
      <c r="P3794" s="716" t="s">
        <v>30</v>
      </c>
      <c r="Q3794" s="717"/>
      <c r="R3794" s="718"/>
    </row>
    <row r="3795" spans="2:18" ht="17.25" thickBot="1">
      <c r="B3795" s="709"/>
      <c r="C3795" s="711"/>
      <c r="D3795" s="714"/>
      <c r="E3795" s="715"/>
      <c r="F3795" s="190" t="s">
        <v>27</v>
      </c>
      <c r="G3795" s="191" t="s">
        <v>28</v>
      </c>
      <c r="H3795" s="15" t="s">
        <v>29</v>
      </c>
      <c r="I3795" s="192" t="s">
        <v>16</v>
      </c>
      <c r="J3795" s="193" t="s">
        <v>38</v>
      </c>
      <c r="K3795" s="190" t="s">
        <v>27</v>
      </c>
      <c r="L3795" s="191" t="s">
        <v>28</v>
      </c>
      <c r="M3795" s="15" t="s">
        <v>29</v>
      </c>
      <c r="N3795" s="192" t="s">
        <v>16</v>
      </c>
      <c r="O3795" s="193" t="s">
        <v>38</v>
      </c>
      <c r="P3795" s="190" t="s">
        <v>34</v>
      </c>
      <c r="Q3795" s="719" t="s">
        <v>31</v>
      </c>
      <c r="R3795" s="718"/>
    </row>
    <row r="3796" spans="2:18" ht="17.25" thickBot="1">
      <c r="B3796" s="194" t="s">
        <v>35</v>
      </c>
      <c r="C3796" s="268"/>
      <c r="D3796" s="682"/>
      <c r="E3796" s="683"/>
      <c r="F3796" s="196"/>
      <c r="G3796" s="197"/>
      <c r="H3796" s="198"/>
      <c r="I3796" s="199">
        <f>IF(M3789="지원단가",F3796*G3796*H3796,0)</f>
        <v>0</v>
      </c>
      <c r="J3796" s="200">
        <f>I3796</f>
        <v>0</v>
      </c>
      <c r="K3796" s="201">
        <f t="shared" ref="K3796:K3827" si="440">F3796</f>
        <v>0</v>
      </c>
      <c r="L3796" s="202">
        <f t="shared" ref="L3796:L3827" si="441">G3796</f>
        <v>0</v>
      </c>
      <c r="M3796" s="203">
        <f t="shared" ref="M3796:M3827" si="442">H3796</f>
        <v>0</v>
      </c>
      <c r="N3796" s="199">
        <f>IF(Q3792="불승인", 0,IF(M3789="지원단가",K3796*L3796*M3796,0))</f>
        <v>0</v>
      </c>
      <c r="O3796" s="200">
        <f>SUM(N3796)</f>
        <v>0</v>
      </c>
      <c r="P3796" s="201">
        <f>N3796-I3796</f>
        <v>0</v>
      </c>
      <c r="Q3796" s="684"/>
      <c r="R3796" s="685"/>
    </row>
    <row r="3797" spans="2:18">
      <c r="B3797" s="686" t="s">
        <v>36</v>
      </c>
      <c r="C3797" s="269"/>
      <c r="D3797" s="696"/>
      <c r="E3797" s="697"/>
      <c r="F3797" s="205"/>
      <c r="G3797" s="206"/>
      <c r="H3797" s="207"/>
      <c r="I3797" s="208">
        <f>IF(M3789="지원단가",F3797*G3797*H3797,0)</f>
        <v>0</v>
      </c>
      <c r="J3797" s="689">
        <f>SUM(I3797:I3800)</f>
        <v>0</v>
      </c>
      <c r="K3797" s="209">
        <f t="shared" si="440"/>
        <v>0</v>
      </c>
      <c r="L3797" s="210">
        <f t="shared" si="441"/>
        <v>0</v>
      </c>
      <c r="M3797" s="211">
        <f t="shared" si="442"/>
        <v>0</v>
      </c>
      <c r="N3797" s="208">
        <f>IF(Q3792="불승인",0,IF(M3789="지원단가",K3797*L3797*M3797,0))</f>
        <v>0</v>
      </c>
      <c r="O3797" s="689">
        <f>SUM(N3797:N3800)</f>
        <v>0</v>
      </c>
      <c r="P3797" s="209">
        <f t="shared" ref="P3797:P3827" si="443">N3797-I3797</f>
        <v>0</v>
      </c>
      <c r="Q3797" s="698"/>
      <c r="R3797" s="699"/>
    </row>
    <row r="3798" spans="2:18">
      <c r="B3798" s="687"/>
      <c r="C3798" s="270"/>
      <c r="D3798" s="704"/>
      <c r="E3798" s="705"/>
      <c r="F3798" s="213"/>
      <c r="G3798" s="214"/>
      <c r="H3798" s="215"/>
      <c r="I3798" s="216">
        <f>IF(M3789="지원단가",F3798*G3798*H3798,0)</f>
        <v>0</v>
      </c>
      <c r="J3798" s="690"/>
      <c r="K3798" s="217">
        <f t="shared" si="440"/>
        <v>0</v>
      </c>
      <c r="L3798" s="218">
        <f t="shared" si="441"/>
        <v>0</v>
      </c>
      <c r="M3798" s="219">
        <f t="shared" si="442"/>
        <v>0</v>
      </c>
      <c r="N3798" s="216">
        <f>IF(Q3792="불승인",0,IF(M3789="지원단가",K3798*L3798*M3798,0))</f>
        <v>0</v>
      </c>
      <c r="O3798" s="690"/>
      <c r="P3798" s="217">
        <f t="shared" si="443"/>
        <v>0</v>
      </c>
      <c r="Q3798" s="706"/>
      <c r="R3798" s="707"/>
    </row>
    <row r="3799" spans="2:18">
      <c r="B3799" s="687"/>
      <c r="C3799" s="270"/>
      <c r="D3799" s="704"/>
      <c r="E3799" s="705"/>
      <c r="F3799" s="213"/>
      <c r="G3799" s="214"/>
      <c r="H3799" s="215"/>
      <c r="I3799" s="216">
        <f>IF(M3789="지원단가",F3799*G3799*H3799,0)</f>
        <v>0</v>
      </c>
      <c r="J3799" s="690"/>
      <c r="K3799" s="217">
        <f t="shared" si="440"/>
        <v>0</v>
      </c>
      <c r="L3799" s="218">
        <f t="shared" si="441"/>
        <v>0</v>
      </c>
      <c r="M3799" s="219">
        <f t="shared" si="442"/>
        <v>0</v>
      </c>
      <c r="N3799" s="216">
        <f>IF(Q3792="불승인",0,IF(M3789="지원단가",K3799*L3799*M3799,0))</f>
        <v>0</v>
      </c>
      <c r="O3799" s="690"/>
      <c r="P3799" s="217">
        <f t="shared" si="443"/>
        <v>0</v>
      </c>
      <c r="Q3799" s="706"/>
      <c r="R3799" s="707"/>
    </row>
    <row r="3800" spans="2:18" ht="17.25" thickBot="1">
      <c r="B3800" s="688"/>
      <c r="C3800" s="271"/>
      <c r="D3800" s="700"/>
      <c r="E3800" s="701"/>
      <c r="F3800" s="221"/>
      <c r="G3800" s="222"/>
      <c r="H3800" s="223"/>
      <c r="I3800" s="224">
        <f>IF(M3789="지원단가",F3800*G3800*H3800,0)</f>
        <v>0</v>
      </c>
      <c r="J3800" s="691"/>
      <c r="K3800" s="225">
        <f t="shared" si="440"/>
        <v>0</v>
      </c>
      <c r="L3800" s="226">
        <f t="shared" si="441"/>
        <v>0</v>
      </c>
      <c r="M3800" s="227">
        <f t="shared" si="442"/>
        <v>0</v>
      </c>
      <c r="N3800" s="224">
        <f>IF(Q3792="불승인",0,IF(M3789="지원단가",K3800*L3800*M3800,0))</f>
        <v>0</v>
      </c>
      <c r="O3800" s="691"/>
      <c r="P3800" s="225">
        <f t="shared" si="443"/>
        <v>0</v>
      </c>
      <c r="Q3800" s="702"/>
      <c r="R3800" s="703"/>
    </row>
    <row r="3801" spans="2:18">
      <c r="B3801" s="686" t="s">
        <v>37</v>
      </c>
      <c r="C3801" s="269"/>
      <c r="D3801" s="272"/>
      <c r="E3801" s="273"/>
      <c r="F3801" s="205"/>
      <c r="G3801" s="206"/>
      <c r="H3801" s="207"/>
      <c r="I3801" s="208">
        <f>IF(M3789="지원단가",F3801*G3801*H3801,0)</f>
        <v>0</v>
      </c>
      <c r="J3801" s="689">
        <f>SUM(I3801:I3806)</f>
        <v>0</v>
      </c>
      <c r="K3801" s="209">
        <f t="shared" si="440"/>
        <v>0</v>
      </c>
      <c r="L3801" s="210">
        <f t="shared" si="441"/>
        <v>0</v>
      </c>
      <c r="M3801" s="211">
        <f t="shared" si="442"/>
        <v>0</v>
      </c>
      <c r="N3801" s="208">
        <f>IF(Q3792="불승인",0,IF(M3789="지원단가",K3801*L3801*M3801,0))</f>
        <v>0</v>
      </c>
      <c r="O3801" s="689">
        <f>SUM(N3801:N3806)</f>
        <v>0</v>
      </c>
      <c r="P3801" s="209">
        <f t="shared" si="443"/>
        <v>0</v>
      </c>
      <c r="Q3801" s="698"/>
      <c r="R3801" s="699"/>
    </row>
    <row r="3802" spans="2:18">
      <c r="B3802" s="687"/>
      <c r="C3802" s="270"/>
      <c r="D3802" s="274"/>
      <c r="E3802" s="275"/>
      <c r="F3802" s="213"/>
      <c r="G3802" s="214"/>
      <c r="H3802" s="215"/>
      <c r="I3802" s="216">
        <f>IF(M3789="지원단가",F3802*G3802*H3802,0)</f>
        <v>0</v>
      </c>
      <c r="J3802" s="690"/>
      <c r="K3802" s="217">
        <f t="shared" si="440"/>
        <v>0</v>
      </c>
      <c r="L3802" s="218">
        <f t="shared" si="441"/>
        <v>0</v>
      </c>
      <c r="M3802" s="219">
        <f t="shared" si="442"/>
        <v>0</v>
      </c>
      <c r="N3802" s="216">
        <f>IF(Q3792="불승인",0,IF(M3789="지원단가",K3802*L3802*M3802,0))</f>
        <v>0</v>
      </c>
      <c r="O3802" s="690"/>
      <c r="P3802" s="217">
        <f t="shared" si="443"/>
        <v>0</v>
      </c>
      <c r="Q3802" s="706"/>
      <c r="R3802" s="707"/>
    </row>
    <row r="3803" spans="2:18">
      <c r="B3803" s="687"/>
      <c r="C3803" s="270"/>
      <c r="D3803" s="274"/>
      <c r="E3803" s="275"/>
      <c r="F3803" s="213"/>
      <c r="G3803" s="214"/>
      <c r="H3803" s="215"/>
      <c r="I3803" s="216">
        <f>IF(M3789="지원단가",F3803*G3803*H3803,0)</f>
        <v>0</v>
      </c>
      <c r="J3803" s="690"/>
      <c r="K3803" s="217">
        <f t="shared" si="440"/>
        <v>0</v>
      </c>
      <c r="L3803" s="218">
        <f t="shared" si="441"/>
        <v>0</v>
      </c>
      <c r="M3803" s="219">
        <f t="shared" si="442"/>
        <v>0</v>
      </c>
      <c r="N3803" s="216">
        <f>IF(Q3792="불승인",0,IF(M3789="지원단가",K3803*L3803*M3803,0))</f>
        <v>0</v>
      </c>
      <c r="O3803" s="690"/>
      <c r="P3803" s="217">
        <f t="shared" si="443"/>
        <v>0</v>
      </c>
      <c r="Q3803" s="706"/>
      <c r="R3803" s="707"/>
    </row>
    <row r="3804" spans="2:18">
      <c r="B3804" s="687"/>
      <c r="C3804" s="270"/>
      <c r="D3804" s="274"/>
      <c r="E3804" s="275"/>
      <c r="F3804" s="213"/>
      <c r="G3804" s="214"/>
      <c r="H3804" s="215"/>
      <c r="I3804" s="216">
        <f>IF(M3789="지원단가",F3804*G3804*H3804,0)</f>
        <v>0</v>
      </c>
      <c r="J3804" s="690"/>
      <c r="K3804" s="217">
        <f t="shared" si="440"/>
        <v>0</v>
      </c>
      <c r="L3804" s="218">
        <f t="shared" si="441"/>
        <v>0</v>
      </c>
      <c r="M3804" s="219">
        <f t="shared" si="442"/>
        <v>0</v>
      </c>
      <c r="N3804" s="216">
        <f>IF(Q3792="불승인",0,IF(M3789="지원단가",K3804*L3804*M3804,0))</f>
        <v>0</v>
      </c>
      <c r="O3804" s="690"/>
      <c r="P3804" s="217">
        <f t="shared" si="443"/>
        <v>0</v>
      </c>
      <c r="Q3804" s="706"/>
      <c r="R3804" s="707"/>
    </row>
    <row r="3805" spans="2:18">
      <c r="B3805" s="687"/>
      <c r="C3805" s="270"/>
      <c r="D3805" s="274"/>
      <c r="E3805" s="275"/>
      <c r="F3805" s="213"/>
      <c r="G3805" s="214"/>
      <c r="H3805" s="215"/>
      <c r="I3805" s="216">
        <f>IF(M3789="지원단가",F3805*G3805*H3805,0)</f>
        <v>0</v>
      </c>
      <c r="J3805" s="690"/>
      <c r="K3805" s="217">
        <f t="shared" si="440"/>
        <v>0</v>
      </c>
      <c r="L3805" s="218">
        <f t="shared" si="441"/>
        <v>0</v>
      </c>
      <c r="M3805" s="219">
        <f t="shared" si="442"/>
        <v>0</v>
      </c>
      <c r="N3805" s="216">
        <f>IF(Q3792="불승인",0,IF(M3789="지원단가",K3805*L3805*M3805,0))</f>
        <v>0</v>
      </c>
      <c r="O3805" s="690"/>
      <c r="P3805" s="217">
        <f t="shared" si="443"/>
        <v>0</v>
      </c>
      <c r="Q3805" s="706"/>
      <c r="R3805" s="707"/>
    </row>
    <row r="3806" spans="2:18" ht="17.25" thickBot="1">
      <c r="B3806" s="688"/>
      <c r="C3806" s="271"/>
      <c r="D3806" s="276"/>
      <c r="E3806" s="277"/>
      <c r="F3806" s="221"/>
      <c r="G3806" s="222"/>
      <c r="H3806" s="223"/>
      <c r="I3806" s="224">
        <f>IF(M3789="지원단가",F3806*G3806*H3806,0)</f>
        <v>0</v>
      </c>
      <c r="J3806" s="691"/>
      <c r="K3806" s="225">
        <f t="shared" si="440"/>
        <v>0</v>
      </c>
      <c r="L3806" s="226">
        <f t="shared" si="441"/>
        <v>0</v>
      </c>
      <c r="M3806" s="227">
        <f t="shared" si="442"/>
        <v>0</v>
      </c>
      <c r="N3806" s="224">
        <f>IF(Q3792="불승인",0,IF(M3789="지원단가",K3806*L3806*M3806,0))</f>
        <v>0</v>
      </c>
      <c r="O3806" s="691"/>
      <c r="P3806" s="225">
        <f t="shared" si="443"/>
        <v>0</v>
      </c>
      <c r="Q3806" s="702"/>
      <c r="R3806" s="703"/>
    </row>
    <row r="3807" spans="2:18">
      <c r="B3807" s="686" t="s">
        <v>39</v>
      </c>
      <c r="C3807" s="269"/>
      <c r="D3807" s="696"/>
      <c r="E3807" s="697"/>
      <c r="F3807" s="205"/>
      <c r="G3807" s="206"/>
      <c r="H3807" s="207"/>
      <c r="I3807" s="208">
        <f>IF(M3789="지원단가",F3807*G3807*H3807,0)</f>
        <v>0</v>
      </c>
      <c r="J3807" s="689">
        <f>SUM(I3807:I3812)</f>
        <v>0</v>
      </c>
      <c r="K3807" s="209">
        <f t="shared" si="440"/>
        <v>0</v>
      </c>
      <c r="L3807" s="210">
        <f t="shared" si="441"/>
        <v>0</v>
      </c>
      <c r="M3807" s="211">
        <f t="shared" si="442"/>
        <v>0</v>
      </c>
      <c r="N3807" s="208">
        <f>IF(Q3792="불승인",0,IF(M3789="지원단가",K3807*L3807*M3807,0))</f>
        <v>0</v>
      </c>
      <c r="O3807" s="689">
        <f>SUM(N3807:N3812)</f>
        <v>0</v>
      </c>
      <c r="P3807" s="209">
        <f t="shared" si="443"/>
        <v>0</v>
      </c>
      <c r="Q3807" s="698"/>
      <c r="R3807" s="699"/>
    </row>
    <row r="3808" spans="2:18">
      <c r="B3808" s="687"/>
      <c r="C3808" s="270"/>
      <c r="D3808" s="704"/>
      <c r="E3808" s="705"/>
      <c r="F3808" s="213"/>
      <c r="G3808" s="214"/>
      <c r="H3808" s="215"/>
      <c r="I3808" s="216">
        <f>IF(M3789="지원단가",F3808*G3808*H3808,0)</f>
        <v>0</v>
      </c>
      <c r="J3808" s="690"/>
      <c r="K3808" s="217">
        <f t="shared" si="440"/>
        <v>0</v>
      </c>
      <c r="L3808" s="218">
        <f t="shared" si="441"/>
        <v>0</v>
      </c>
      <c r="M3808" s="219">
        <f t="shared" si="442"/>
        <v>0</v>
      </c>
      <c r="N3808" s="216">
        <f>IF(Q3792="불승인",0,IF(M3789="지원단가",K3808*L3808*M3808,0))</f>
        <v>0</v>
      </c>
      <c r="O3808" s="690"/>
      <c r="P3808" s="217">
        <f t="shared" si="443"/>
        <v>0</v>
      </c>
      <c r="Q3808" s="706"/>
      <c r="R3808" s="707"/>
    </row>
    <row r="3809" spans="2:18">
      <c r="B3809" s="687"/>
      <c r="C3809" s="270"/>
      <c r="D3809" s="704"/>
      <c r="E3809" s="705"/>
      <c r="F3809" s="213"/>
      <c r="G3809" s="214"/>
      <c r="H3809" s="215"/>
      <c r="I3809" s="216">
        <f>IF(M3789="지원단가",F3809*G3809*H3809,0)</f>
        <v>0</v>
      </c>
      <c r="J3809" s="690"/>
      <c r="K3809" s="217">
        <f t="shared" si="440"/>
        <v>0</v>
      </c>
      <c r="L3809" s="218">
        <f t="shared" si="441"/>
        <v>0</v>
      </c>
      <c r="M3809" s="219">
        <f t="shared" si="442"/>
        <v>0</v>
      </c>
      <c r="N3809" s="216">
        <f>IF(Q3792="불승인",0,IF(M3789="지원단가",K3809*L3809*M3809,0))</f>
        <v>0</v>
      </c>
      <c r="O3809" s="690"/>
      <c r="P3809" s="217">
        <f t="shared" si="443"/>
        <v>0</v>
      </c>
      <c r="Q3809" s="706"/>
      <c r="R3809" s="707"/>
    </row>
    <row r="3810" spans="2:18">
      <c r="B3810" s="687"/>
      <c r="C3810" s="270"/>
      <c r="D3810" s="704"/>
      <c r="E3810" s="705"/>
      <c r="F3810" s="213"/>
      <c r="G3810" s="214"/>
      <c r="H3810" s="215"/>
      <c r="I3810" s="216">
        <f>IF(M3789="지원단가",F3810*G3810*H3810,0)</f>
        <v>0</v>
      </c>
      <c r="J3810" s="690"/>
      <c r="K3810" s="217">
        <f t="shared" si="440"/>
        <v>0</v>
      </c>
      <c r="L3810" s="218">
        <f t="shared" si="441"/>
        <v>0</v>
      </c>
      <c r="M3810" s="219">
        <f t="shared" si="442"/>
        <v>0</v>
      </c>
      <c r="N3810" s="216">
        <f>IF(Q3792="불승인",0,IF(M3789="지원단가",K3810*L3810*M3810,0))</f>
        <v>0</v>
      </c>
      <c r="O3810" s="690"/>
      <c r="P3810" s="217">
        <f t="shared" si="443"/>
        <v>0</v>
      </c>
      <c r="Q3810" s="706"/>
      <c r="R3810" s="707"/>
    </row>
    <row r="3811" spans="2:18">
      <c r="B3811" s="687"/>
      <c r="C3811" s="270"/>
      <c r="D3811" s="704"/>
      <c r="E3811" s="705"/>
      <c r="F3811" s="213"/>
      <c r="G3811" s="214"/>
      <c r="H3811" s="215"/>
      <c r="I3811" s="216">
        <f>IF(M3789="지원단가",F3811*G3811*H3811,0)</f>
        <v>0</v>
      </c>
      <c r="J3811" s="690"/>
      <c r="K3811" s="217">
        <f t="shared" si="440"/>
        <v>0</v>
      </c>
      <c r="L3811" s="218">
        <f t="shared" si="441"/>
        <v>0</v>
      </c>
      <c r="M3811" s="219">
        <f t="shared" si="442"/>
        <v>0</v>
      </c>
      <c r="N3811" s="216">
        <f>IF(Q3792="불승인",0,IF(M3789="지원단가",K3811*L3811*M3811,0))</f>
        <v>0</v>
      </c>
      <c r="O3811" s="690"/>
      <c r="P3811" s="217">
        <f t="shared" si="443"/>
        <v>0</v>
      </c>
      <c r="Q3811" s="706"/>
      <c r="R3811" s="707"/>
    </row>
    <row r="3812" spans="2:18" ht="17.25" thickBot="1">
      <c r="B3812" s="688"/>
      <c r="C3812" s="271"/>
      <c r="D3812" s="700"/>
      <c r="E3812" s="701"/>
      <c r="F3812" s="221"/>
      <c r="G3812" s="222"/>
      <c r="H3812" s="223"/>
      <c r="I3812" s="224">
        <f>IF(M3789="지원단가",F3812*G3812*H3812,0)</f>
        <v>0</v>
      </c>
      <c r="J3812" s="691"/>
      <c r="K3812" s="225">
        <f t="shared" si="440"/>
        <v>0</v>
      </c>
      <c r="L3812" s="226">
        <f t="shared" si="441"/>
        <v>0</v>
      </c>
      <c r="M3812" s="227">
        <f t="shared" si="442"/>
        <v>0</v>
      </c>
      <c r="N3812" s="224">
        <f>IF(Q3792="불승인",0,IF(M3789="지원단가",K3812*L3812*M3812,0))</f>
        <v>0</v>
      </c>
      <c r="O3812" s="691"/>
      <c r="P3812" s="225">
        <f t="shared" si="443"/>
        <v>0</v>
      </c>
      <c r="Q3812" s="702"/>
      <c r="R3812" s="703"/>
    </row>
    <row r="3813" spans="2:18" ht="17.25" thickBot="1">
      <c r="B3813" s="194" t="s">
        <v>40</v>
      </c>
      <c r="C3813" s="268"/>
      <c r="D3813" s="682"/>
      <c r="E3813" s="683"/>
      <c r="F3813" s="196"/>
      <c r="G3813" s="197"/>
      <c r="H3813" s="198"/>
      <c r="I3813" s="199">
        <f>IF(M3789="지원단가",F3813*G3813*H3813,0)</f>
        <v>0</v>
      </c>
      <c r="J3813" s="200">
        <f>I3813</f>
        <v>0</v>
      </c>
      <c r="K3813" s="201">
        <f t="shared" si="440"/>
        <v>0</v>
      </c>
      <c r="L3813" s="202">
        <f t="shared" si="441"/>
        <v>0</v>
      </c>
      <c r="M3813" s="203">
        <f t="shared" si="442"/>
        <v>0</v>
      </c>
      <c r="N3813" s="199">
        <f>IF(Q3792="불승인",0,IF(M3789="지원단가",K3813*L3813*M3813,0))</f>
        <v>0</v>
      </c>
      <c r="O3813" s="200">
        <f>SUM(N3813)</f>
        <v>0</v>
      </c>
      <c r="P3813" s="201">
        <f t="shared" si="443"/>
        <v>0</v>
      </c>
      <c r="Q3813" s="684"/>
      <c r="R3813" s="685"/>
    </row>
    <row r="3814" spans="2:18">
      <c r="B3814" s="686" t="s">
        <v>41</v>
      </c>
      <c r="C3814" s="269"/>
      <c r="D3814" s="696"/>
      <c r="E3814" s="697"/>
      <c r="F3814" s="205"/>
      <c r="G3814" s="206"/>
      <c r="H3814" s="207"/>
      <c r="I3814" s="208">
        <f>IF(M3789="지원단가",F3814*G3814*H3814,0)</f>
        <v>0</v>
      </c>
      <c r="J3814" s="689">
        <f>SUM(I3814:I3816)</f>
        <v>0</v>
      </c>
      <c r="K3814" s="209">
        <f t="shared" si="440"/>
        <v>0</v>
      </c>
      <c r="L3814" s="210">
        <f t="shared" si="441"/>
        <v>0</v>
      </c>
      <c r="M3814" s="211">
        <f t="shared" si="442"/>
        <v>0</v>
      </c>
      <c r="N3814" s="208">
        <f>IF(Q3792="불승인",0,IF(M3789="지원단가",K3814*L3814*M3814,0))</f>
        <v>0</v>
      </c>
      <c r="O3814" s="689">
        <f>SUM(N3814:N3816)</f>
        <v>0</v>
      </c>
      <c r="P3814" s="209">
        <f t="shared" si="443"/>
        <v>0</v>
      </c>
      <c r="Q3814" s="698"/>
      <c r="R3814" s="699"/>
    </row>
    <row r="3815" spans="2:18">
      <c r="B3815" s="687"/>
      <c r="C3815" s="270"/>
      <c r="D3815" s="704"/>
      <c r="E3815" s="705"/>
      <c r="F3815" s="213"/>
      <c r="G3815" s="214"/>
      <c r="H3815" s="215"/>
      <c r="I3815" s="216">
        <f>IF(M3789="지원단가",F3815*G3815*H3815,0)</f>
        <v>0</v>
      </c>
      <c r="J3815" s="690"/>
      <c r="K3815" s="217">
        <f t="shared" si="440"/>
        <v>0</v>
      </c>
      <c r="L3815" s="218">
        <f t="shared" si="441"/>
        <v>0</v>
      </c>
      <c r="M3815" s="219">
        <f t="shared" si="442"/>
        <v>0</v>
      </c>
      <c r="N3815" s="216">
        <f>IF(Q3792="불승인",0,IF(M3789="지원단가",K3815*L3815*M3815,0))</f>
        <v>0</v>
      </c>
      <c r="O3815" s="690"/>
      <c r="P3815" s="217">
        <f t="shared" si="443"/>
        <v>0</v>
      </c>
      <c r="Q3815" s="706"/>
      <c r="R3815" s="707"/>
    </row>
    <row r="3816" spans="2:18" ht="17.25" thickBot="1">
      <c r="B3816" s="688"/>
      <c r="C3816" s="271"/>
      <c r="D3816" s="700"/>
      <c r="E3816" s="701"/>
      <c r="F3816" s="221"/>
      <c r="G3816" s="222"/>
      <c r="H3816" s="223"/>
      <c r="I3816" s="224">
        <f>IF(M3789="지원단가",F3816*G3816*H3816,0)</f>
        <v>0</v>
      </c>
      <c r="J3816" s="691"/>
      <c r="K3816" s="225">
        <f t="shared" si="440"/>
        <v>0</v>
      </c>
      <c r="L3816" s="226">
        <f t="shared" si="441"/>
        <v>0</v>
      </c>
      <c r="M3816" s="227">
        <f t="shared" si="442"/>
        <v>0</v>
      </c>
      <c r="N3816" s="224">
        <f>IF(Q3792="불승인",0,IF(M3789="지원단가",K3816*L3816*M3816,0))</f>
        <v>0</v>
      </c>
      <c r="O3816" s="691"/>
      <c r="P3816" s="225">
        <f t="shared" si="443"/>
        <v>0</v>
      </c>
      <c r="Q3816" s="702"/>
      <c r="R3816" s="703"/>
    </row>
    <row r="3817" spans="2:18">
      <c r="B3817" s="686" t="s">
        <v>42</v>
      </c>
      <c r="C3817" s="278"/>
      <c r="D3817" s="696"/>
      <c r="E3817" s="697"/>
      <c r="F3817" s="235"/>
      <c r="G3817" s="236"/>
      <c r="H3817" s="237"/>
      <c r="I3817" s="238">
        <f>IF(M3789="지원단가",F3817*G3817*H3817,0)</f>
        <v>0</v>
      </c>
      <c r="J3817" s="689">
        <f>SUM(I3817:I3818)</f>
        <v>0</v>
      </c>
      <c r="K3817" s="239">
        <f t="shared" si="440"/>
        <v>0</v>
      </c>
      <c r="L3817" s="240">
        <f t="shared" si="441"/>
        <v>0</v>
      </c>
      <c r="M3817" s="241">
        <f t="shared" si="442"/>
        <v>0</v>
      </c>
      <c r="N3817" s="238">
        <f>IF(Q3792="불승인",0,IF(M3789="지원단가",K3817*L3817*M3817,0))</f>
        <v>0</v>
      </c>
      <c r="O3817" s="689">
        <f>SUM(N3817:N3818)</f>
        <v>0</v>
      </c>
      <c r="P3817" s="239">
        <f t="shared" si="443"/>
        <v>0</v>
      </c>
      <c r="Q3817" s="698"/>
      <c r="R3817" s="699"/>
    </row>
    <row r="3818" spans="2:18" ht="17.25" thickBot="1">
      <c r="B3818" s="688"/>
      <c r="C3818" s="279"/>
      <c r="D3818" s="700"/>
      <c r="E3818" s="701"/>
      <c r="F3818" s="243"/>
      <c r="G3818" s="244"/>
      <c r="H3818" s="245"/>
      <c r="I3818" s="246">
        <f>IF(M3789="지원단가",F3818*G3818*H3818,0)</f>
        <v>0</v>
      </c>
      <c r="J3818" s="691"/>
      <c r="K3818" s="247">
        <f t="shared" si="440"/>
        <v>0</v>
      </c>
      <c r="L3818" s="248">
        <f t="shared" si="441"/>
        <v>0</v>
      </c>
      <c r="M3818" s="249">
        <f t="shared" si="442"/>
        <v>0</v>
      </c>
      <c r="N3818" s="246">
        <f>IF(Q3792="불승인",0,IF(M3789="지원단가",K3818*L3818*M3818,0))</f>
        <v>0</v>
      </c>
      <c r="O3818" s="691"/>
      <c r="P3818" s="247">
        <f t="shared" si="443"/>
        <v>0</v>
      </c>
      <c r="Q3818" s="702"/>
      <c r="R3818" s="703"/>
    </row>
    <row r="3819" spans="2:18">
      <c r="B3819" s="686" t="s">
        <v>43</v>
      </c>
      <c r="C3819" s="269"/>
      <c r="D3819" s="696"/>
      <c r="E3819" s="697"/>
      <c r="F3819" s="205"/>
      <c r="G3819" s="206"/>
      <c r="H3819" s="207"/>
      <c r="I3819" s="208">
        <f>IF(M3789="지원단가",F3819*G3819*H3819,0)</f>
        <v>0</v>
      </c>
      <c r="J3819" s="689">
        <f>SUM(I3819:I3821)</f>
        <v>0</v>
      </c>
      <c r="K3819" s="209">
        <f t="shared" si="440"/>
        <v>0</v>
      </c>
      <c r="L3819" s="210">
        <f t="shared" si="441"/>
        <v>0</v>
      </c>
      <c r="M3819" s="211">
        <f t="shared" si="442"/>
        <v>0</v>
      </c>
      <c r="N3819" s="208">
        <f>IF(Q3792="불승인",0,IF(M3789="지원단가",K3819*L3819*M3819,0))</f>
        <v>0</v>
      </c>
      <c r="O3819" s="689">
        <f>SUM(N3819:N3821)</f>
        <v>0</v>
      </c>
      <c r="P3819" s="209">
        <f t="shared" si="443"/>
        <v>0</v>
      </c>
      <c r="Q3819" s="698"/>
      <c r="R3819" s="699"/>
    </row>
    <row r="3820" spans="2:18">
      <c r="B3820" s="687"/>
      <c r="C3820" s="270"/>
      <c r="D3820" s="704"/>
      <c r="E3820" s="705"/>
      <c r="F3820" s="213"/>
      <c r="G3820" s="214"/>
      <c r="H3820" s="215"/>
      <c r="I3820" s="216">
        <f>IF(M3789="지원단가",F3820*G3820*H3820,0)</f>
        <v>0</v>
      </c>
      <c r="J3820" s="690"/>
      <c r="K3820" s="217">
        <f t="shared" si="440"/>
        <v>0</v>
      </c>
      <c r="L3820" s="218">
        <f t="shared" si="441"/>
        <v>0</v>
      </c>
      <c r="M3820" s="219">
        <f t="shared" si="442"/>
        <v>0</v>
      </c>
      <c r="N3820" s="216">
        <f>IF(Q3792="불승인",0,IF(M3789="지원단가",K3820*L3820*M3820,0))</f>
        <v>0</v>
      </c>
      <c r="O3820" s="690"/>
      <c r="P3820" s="217">
        <f t="shared" si="443"/>
        <v>0</v>
      </c>
      <c r="Q3820" s="706"/>
      <c r="R3820" s="707"/>
    </row>
    <row r="3821" spans="2:18" ht="17.25" thickBot="1">
      <c r="B3821" s="688"/>
      <c r="C3821" s="271"/>
      <c r="D3821" s="700"/>
      <c r="E3821" s="701"/>
      <c r="F3821" s="221"/>
      <c r="G3821" s="222"/>
      <c r="H3821" s="223"/>
      <c r="I3821" s="224">
        <f>IF(M3789="지원단가",F3821*G3821*H3821,0)</f>
        <v>0</v>
      </c>
      <c r="J3821" s="691"/>
      <c r="K3821" s="225">
        <f t="shared" si="440"/>
        <v>0</v>
      </c>
      <c r="L3821" s="226">
        <f t="shared" si="441"/>
        <v>0</v>
      </c>
      <c r="M3821" s="227">
        <f t="shared" si="442"/>
        <v>0</v>
      </c>
      <c r="N3821" s="224">
        <f>IF(Q3792="불승인",0,IF(M3789="지원단가",K3821*L3821*M3821,0))</f>
        <v>0</v>
      </c>
      <c r="O3821" s="691"/>
      <c r="P3821" s="225">
        <f t="shared" si="443"/>
        <v>0</v>
      </c>
      <c r="Q3821" s="702"/>
      <c r="R3821" s="703"/>
    </row>
    <row r="3822" spans="2:18" ht="17.25" thickBot="1">
      <c r="B3822" s="686" t="s">
        <v>87</v>
      </c>
      <c r="C3822" s="278"/>
      <c r="D3822" s="280"/>
      <c r="E3822" s="281" t="s">
        <v>2297</v>
      </c>
      <c r="F3822" s="235"/>
      <c r="G3822" s="236"/>
      <c r="H3822" s="237"/>
      <c r="I3822" s="238">
        <f>IF(M3789="지원단가",F3822*G3822*H3822,0)</f>
        <v>0</v>
      </c>
      <c r="J3822" s="689">
        <f>SUM(I3822:I3824)</f>
        <v>0</v>
      </c>
      <c r="K3822" s="239">
        <f t="shared" si="440"/>
        <v>0</v>
      </c>
      <c r="L3822" s="240">
        <f t="shared" si="441"/>
        <v>0</v>
      </c>
      <c r="M3822" s="241">
        <f t="shared" si="442"/>
        <v>0</v>
      </c>
      <c r="N3822" s="238">
        <f>IF(Q3792="불승인",0,IF(M3789="지원단가",K3822*L3822*M3822,0))</f>
        <v>0</v>
      </c>
      <c r="O3822" s="689">
        <f>SUM(N3822:N3824)</f>
        <v>0</v>
      </c>
      <c r="P3822" s="239">
        <f t="shared" si="443"/>
        <v>0</v>
      </c>
      <c r="Q3822" s="252"/>
      <c r="R3822" s="253" t="s">
        <v>2298</v>
      </c>
    </row>
    <row r="3823" spans="2:18" ht="17.25" thickTop="1">
      <c r="B3823" s="687"/>
      <c r="C3823" s="270"/>
      <c r="D3823" s="282"/>
      <c r="E3823" s="692" t="e">
        <f>J3822/SUM(J3796:J3821)</f>
        <v>#DIV/0!</v>
      </c>
      <c r="F3823" s="213"/>
      <c r="G3823" s="214"/>
      <c r="H3823" s="215"/>
      <c r="I3823" s="216">
        <f>IF(M3789="지원단가",F3823*G3823*H3823,0)</f>
        <v>0</v>
      </c>
      <c r="J3823" s="690"/>
      <c r="K3823" s="217">
        <f t="shared" si="440"/>
        <v>0</v>
      </c>
      <c r="L3823" s="218">
        <f t="shared" si="441"/>
        <v>0</v>
      </c>
      <c r="M3823" s="219">
        <f t="shared" si="442"/>
        <v>0</v>
      </c>
      <c r="N3823" s="216">
        <f>IF(Q3792="불승인",0,IF(M3789="지원단가",K3823*L3823*M3823,0))</f>
        <v>0</v>
      </c>
      <c r="O3823" s="690"/>
      <c r="P3823" s="217">
        <f t="shared" si="443"/>
        <v>0</v>
      </c>
      <c r="Q3823" s="255"/>
      <c r="R3823" s="694" t="e">
        <f>O3822/SUM(O3796:O3821)</f>
        <v>#DIV/0!</v>
      </c>
    </row>
    <row r="3824" spans="2:18" ht="17.25" thickBot="1">
      <c r="B3824" s="688"/>
      <c r="C3824" s="279"/>
      <c r="D3824" s="283"/>
      <c r="E3824" s="693"/>
      <c r="F3824" s="243"/>
      <c r="G3824" s="244"/>
      <c r="H3824" s="245"/>
      <c r="I3824" s="246">
        <f>IF(M3789="지원단가",F3824*G3824*H3824,0)</f>
        <v>0</v>
      </c>
      <c r="J3824" s="691"/>
      <c r="K3824" s="247">
        <f t="shared" si="440"/>
        <v>0</v>
      </c>
      <c r="L3824" s="248">
        <f t="shared" si="441"/>
        <v>0</v>
      </c>
      <c r="M3824" s="249">
        <f t="shared" si="442"/>
        <v>0</v>
      </c>
      <c r="N3824" s="246">
        <f>IF(Q3792="불승인",0,IF(M3789="지원단가",K3824*L3824*M3824,0))</f>
        <v>0</v>
      </c>
      <c r="O3824" s="691"/>
      <c r="P3824" s="247">
        <f t="shared" si="443"/>
        <v>0</v>
      </c>
      <c r="Q3824" s="257"/>
      <c r="R3824" s="695"/>
    </row>
    <row r="3825" spans="2:18">
      <c r="B3825" s="686" t="s">
        <v>19</v>
      </c>
      <c r="C3825" s="269"/>
      <c r="D3825" s="696"/>
      <c r="E3825" s="697"/>
      <c r="F3825" s="205"/>
      <c r="G3825" s="206"/>
      <c r="H3825" s="207"/>
      <c r="I3825" s="208">
        <f>F3825*G3825*H3825</f>
        <v>0</v>
      </c>
      <c r="J3825" s="689">
        <f>SUM(I3825:I3826)</f>
        <v>0</v>
      </c>
      <c r="K3825" s="209">
        <f t="shared" si="440"/>
        <v>0</v>
      </c>
      <c r="L3825" s="210">
        <f t="shared" si="441"/>
        <v>0</v>
      </c>
      <c r="M3825" s="211">
        <f t="shared" si="442"/>
        <v>0</v>
      </c>
      <c r="N3825" s="208">
        <f>IF(Q3792="불승인", 0,K3825*L3825*M3825)</f>
        <v>0</v>
      </c>
      <c r="O3825" s="689">
        <f>SUM(N3825:N3826)</f>
        <v>0</v>
      </c>
      <c r="P3825" s="209">
        <f t="shared" si="443"/>
        <v>0</v>
      </c>
      <c r="Q3825" s="698"/>
      <c r="R3825" s="699"/>
    </row>
    <row r="3826" spans="2:18" ht="17.25" thickBot="1">
      <c r="B3826" s="688"/>
      <c r="C3826" s="271"/>
      <c r="D3826" s="700"/>
      <c r="E3826" s="701"/>
      <c r="F3826" s="221"/>
      <c r="G3826" s="222"/>
      <c r="H3826" s="223"/>
      <c r="I3826" s="224">
        <f t="shared" ref="I3826:I3827" si="444">F3826*G3826*H3826</f>
        <v>0</v>
      </c>
      <c r="J3826" s="691"/>
      <c r="K3826" s="225">
        <f t="shared" si="440"/>
        <v>0</v>
      </c>
      <c r="L3826" s="226">
        <f t="shared" si="441"/>
        <v>0</v>
      </c>
      <c r="M3826" s="227">
        <f t="shared" si="442"/>
        <v>0</v>
      </c>
      <c r="N3826" s="224">
        <f>IF(Q3792="불승인", 0,K3826*L3826*M3826)</f>
        <v>0</v>
      </c>
      <c r="O3826" s="691"/>
      <c r="P3826" s="225">
        <f t="shared" si="443"/>
        <v>0</v>
      </c>
      <c r="Q3826" s="702"/>
      <c r="R3826" s="703"/>
    </row>
    <row r="3827" spans="2:18" ht="17.25" thickBot="1">
      <c r="B3827" s="258" t="s">
        <v>44</v>
      </c>
      <c r="C3827" s="284"/>
      <c r="D3827" s="682"/>
      <c r="E3827" s="683"/>
      <c r="F3827" s="260"/>
      <c r="G3827" s="261"/>
      <c r="H3827" s="262"/>
      <c r="I3827" s="263">
        <f t="shared" si="444"/>
        <v>0</v>
      </c>
      <c r="J3827" s="264">
        <f>I3827</f>
        <v>0</v>
      </c>
      <c r="K3827" s="265">
        <f t="shared" si="440"/>
        <v>0</v>
      </c>
      <c r="L3827" s="266">
        <f t="shared" si="441"/>
        <v>0</v>
      </c>
      <c r="M3827" s="267">
        <f t="shared" si="442"/>
        <v>0</v>
      </c>
      <c r="N3827" s="263">
        <f>IF(Q3792="불승인", 0,K3827*L3827*M3827)</f>
        <v>0</v>
      </c>
      <c r="O3827" s="264">
        <f>N3827</f>
        <v>0</v>
      </c>
      <c r="P3827" s="265">
        <f t="shared" si="443"/>
        <v>0</v>
      </c>
      <c r="Q3827" s="684"/>
      <c r="R3827" s="685"/>
    </row>
    <row r="3829" spans="2:18" ht="17.25" thickBot="1"/>
    <row r="3830" spans="2:18" ht="19.5">
      <c r="B3830" s="1" t="s">
        <v>0</v>
      </c>
      <c r="C3830" s="742" t="str">
        <f>총괄!$D$2</f>
        <v>공동훈련센터명</v>
      </c>
      <c r="D3830" s="743"/>
      <c r="E3830" s="743"/>
      <c r="F3830" s="744" t="str" cm="1">
        <f t="array" ref="F3830">IFERROR( LOOKUP(2, 1/(과정일람표!$A$13:$A$412=C3831)/(과정일람표!$B$13:$B$412="승인"), IF(과정일람표!$F$13:$F$412="", NA(), "파트너: " &amp; 과정일람표!$F$13:$F$412)),"")</f>
        <v/>
      </c>
      <c r="G3830" s="745"/>
      <c r="H3830" s="746" t="s">
        <v>21</v>
      </c>
      <c r="I3830" s="747"/>
      <c r="J3830" s="747"/>
      <c r="K3830" s="747"/>
      <c r="L3830" s="747"/>
      <c r="M3830" s="747"/>
      <c r="N3830" s="748"/>
      <c r="O3830" s="749" t="s">
        <v>549</v>
      </c>
      <c r="P3830" s="751" t="s">
        <v>550</v>
      </c>
      <c r="Q3830" s="753" t="s">
        <v>13</v>
      </c>
      <c r="R3830" s="754"/>
    </row>
    <row r="3831" spans="2:18" ht="20.25" thickBot="1">
      <c r="B3831" s="2" t="s">
        <v>1</v>
      </c>
      <c r="C3831" s="179">
        <v>90</v>
      </c>
      <c r="D3831" s="755" t="str" cm="1">
        <f t="array" ref="D3831">IFERROR( LOOKUP(2, 1/(과정일람표!$A$13:$A$412=C3831)/(과정일람표!$B$13:$B$412="승인"), IF(과정일람표!$R$13:$R$412="", NA(), 과정일람표!$R$13:$R$412)),"")</f>
        <v/>
      </c>
      <c r="E3831" s="756"/>
      <c r="F3831" s="756"/>
      <c r="G3831" s="757"/>
      <c r="H3831" s="3" t="s">
        <v>14</v>
      </c>
      <c r="I3831" s="4" t="s">
        <v>47</v>
      </c>
      <c r="J3831" s="4" t="s">
        <v>46</v>
      </c>
      <c r="K3831" s="4" t="s">
        <v>34</v>
      </c>
      <c r="L3831" s="4" t="s">
        <v>22</v>
      </c>
      <c r="M3831" s="4" t="s">
        <v>17</v>
      </c>
      <c r="N3831" s="17" t="s">
        <v>554</v>
      </c>
      <c r="O3831" s="750"/>
      <c r="P3831" s="752"/>
      <c r="Q3831" s="738"/>
      <c r="R3831" s="739"/>
    </row>
    <row r="3832" spans="2:18" ht="19.5">
      <c r="B3832" s="720" t="s">
        <v>2</v>
      </c>
      <c r="C3832" s="5" t="s">
        <v>4</v>
      </c>
      <c r="D3832" s="6" t="s">
        <v>5</v>
      </c>
      <c r="E3832" s="6" t="s">
        <v>11</v>
      </c>
      <c r="F3832" s="7" t="s">
        <v>12</v>
      </c>
      <c r="G3832" s="8" t="s">
        <v>2152</v>
      </c>
      <c r="H3832" s="11" t="s">
        <v>15</v>
      </c>
      <c r="I3832" s="180">
        <f>SUM(I3833:I3835)</f>
        <v>0</v>
      </c>
      <c r="J3832" s="180">
        <f>SUM(J3833:J3835)</f>
        <v>0</v>
      </c>
      <c r="K3832" s="180">
        <f>SUM(K3833:K3835)</f>
        <v>0</v>
      </c>
      <c r="L3832" s="723" t="str" cm="1">
        <f t="array" ref="L3832">IFERROR( LOOKUP(2, 1/(과정일람표!$A$13:$A$412=C3831)/(과정일람표!$B$13:$B$412="승인"), IF(과정일람표!$N$13:$N$412="", NA(), 과정일람표!$N$13:$N$412)),"")</f>
        <v/>
      </c>
      <c r="M3832" s="726" t="str" cm="1">
        <f t="array" ref="M3832">IFERROR( LOOKUP(2, 1/(과정일람표!$A$13:$A$412=C3831)/(과정일람표!$B$13:$B$412="승인"), IF(과정일람표!$AA$13:$AA$412="", NA(), 과정일람표!$AA$13:$AA$412)),"")</f>
        <v/>
      </c>
      <c r="N3832" s="729" t="e">
        <f>VLOOKUP(LEFT(N3834,6),NCS단가,5,FALSE)</f>
        <v>#N/A</v>
      </c>
      <c r="O3832" s="731" t="str" cm="1">
        <f t="array" ref="O3832">IFERROR( LOOKUP(2, 1/(과정일람표!$A$13:$A$412=C3831)/(과정일람표!$B$13:$B$412="신청"), IF(과정일람표!$AC$13:$AC$412="", NA(), 과정일람표!$AC$13:$AC$412)),"")</f>
        <v/>
      </c>
      <c r="P3832" s="729" t="e">
        <f>IF(Q3835="불승인",0,IF(OR(D3833="원격대체", D3833="집체",D3833="혼합"),IF(M3832="기준단가",N3832,J3833/(G3835*D3835)),_xlfn.IFS(D3833="원격",2970,D3833="STEP자체", 6160,D3833="STEP공공",4600)))</f>
        <v>#N/A</v>
      </c>
      <c r="Q3832" s="734" t="str">
        <f>IF(총괄!$C$6="전략", IF(P3835&lt;300%,"적정","검토필요"), IF(총괄!$C$6="지산맞", IF(LEN(L3832)=0,"분류입력확인",IF(P3835&lt;VLOOKUP(L3832,테이블!$B$3:$C$5,2,FALSE),"적정","검토필요")),IF(OR(LEN(E3833)&gt;0,LEN(F3833)&gt;0),IF(과정별세부산출!P3835&lt;300%,"적정","검토필요"),IF(과정별세부산출!P3835&lt;VLOOKUP(과정별세부산출!G3833,테이블!$H$3:$I$10,2,FALSE),"적정","검토필요"))))</f>
        <v>분류입력확인</v>
      </c>
      <c r="R3832" s="735"/>
    </row>
    <row r="3833" spans="2:18" ht="20.25" thickBot="1">
      <c r="B3833" s="721"/>
      <c r="C3833" s="181" t="str" cm="1">
        <f t="array" ref="C3833">IFERROR( LOOKUP(2, 1/(과정일람표!$A$13:$A$412=C3831)/(과정일람표!$B$13:$B$412="승인"), IF(과정일람표!$T$13:$T$412="", NA(), 과정일람표!$T$13:$T$412)),"")</f>
        <v/>
      </c>
      <c r="D3833" s="182" t="str" cm="1">
        <f t="array" ref="D3833">IFERROR( LOOKUP(2, 1/(과정일람표!$A$13:$A$412=C3831)/(과정일람표!$B$13:$B$412="승인"), IF(과정일람표!$U$13:$U$412="", NA(), 과정일람표!$U$13:$U$412)),"")</f>
        <v/>
      </c>
      <c r="E3833" s="182" t="str" cm="1">
        <f t="array" ref="E3833">IFERROR( LOOKUP(2, 1/(과정일람표!$A$13:$A$412=C3831)/(과정일람표!$B$13:$B$412="승인"), IF(과정일람표!$K$13:$K$412="", NA(), 과정일람표!$K$13:$K$412)),"")</f>
        <v/>
      </c>
      <c r="F3833" s="182" t="str" cm="1">
        <f t="array" ref="F3833">IFERROR( LOOKUP(2, 1/(과정일람표!$A$13:$A$412=C3831)/(과정일람표!$B$13:$B$412="승인"), IF(과정일람표!$L$13:$L$412="", NA(), 과정일람표!$L$13:$L$412)),"")</f>
        <v/>
      </c>
      <c r="G3833" s="183" t="str" cm="1">
        <f t="array" ref="G3833">IFERROR( LOOKUP(2, 1/(과정일람표!$A$13:$A$412=C3831)/(과정일람표!$B$13:$B$412="승인"), IF(과정일람표!$M$13:$M$412="", NA(), 과정일람표!$M$13:$M$412)),"")</f>
        <v/>
      </c>
      <c r="H3833" s="12" t="s">
        <v>18</v>
      </c>
      <c r="I3833" s="184">
        <f>IF(M3832="기준단가",IF(OR(D3833="집체",D3833="원격대체", D3833="혼합"),N3832*D3835*G3835,_xlfn.IFS(D3833="원격",2970*D3835*G3835,D3833="STEP자체",6160*D3835*G3835,D3833="STEP공공",4600*D3835*G3835)),IF(M3832="E-9",2*N3832*D3835*G3835,SUM(J3839:J3867)))</f>
        <v>0</v>
      </c>
      <c r="J3833" s="184">
        <f>IF(Q3835="불승인",0,IF(M3832="기준단가",IF(OR(D3833="집체",D3833="원격대체", D3833="혼합"),N3832*D3835*G3835,_xlfn.IFS(D3833="원격",2970*D3835*G3835,D3833="STEP자체",6160*D3835*G3835,D3833="STEP공공",4600*D3835*G3835)),IF(M3832="E-9",2*N3832*D3835*G3835,SUM(O3839:O3867))))</f>
        <v>0</v>
      </c>
      <c r="K3833" s="184">
        <f>J3833-I3833</f>
        <v>0</v>
      </c>
      <c r="L3833" s="724"/>
      <c r="M3833" s="727"/>
      <c r="N3833" s="730"/>
      <c r="O3833" s="732"/>
      <c r="P3833" s="733"/>
      <c r="Q3833" s="734"/>
      <c r="R3833" s="735"/>
    </row>
    <row r="3834" spans="2:18" ht="19.5">
      <c r="B3834" s="721"/>
      <c r="C3834" s="9" t="s">
        <v>6</v>
      </c>
      <c r="D3834" s="10" t="s">
        <v>7</v>
      </c>
      <c r="E3834" s="10" t="s">
        <v>8</v>
      </c>
      <c r="F3834" s="10" t="s">
        <v>9</v>
      </c>
      <c r="G3834" s="10" t="s">
        <v>10</v>
      </c>
      <c r="H3834" s="13" t="s">
        <v>19</v>
      </c>
      <c r="I3834" s="184">
        <f>IF(OR(D3833="집체",D3833="혼합"), J3868, 0)</f>
        <v>0</v>
      </c>
      <c r="J3834" s="184">
        <f>IF(Q3835="불승인",0,IF(OR(D3833="집체",D3833="혼합"),O3868,0))</f>
        <v>0</v>
      </c>
      <c r="K3834" s="184">
        <f>J3834-I3834</f>
        <v>0</v>
      </c>
      <c r="L3834" s="724"/>
      <c r="M3834" s="727"/>
      <c r="N3834" s="185" t="str" cm="1">
        <f t="array" ref="N3834">IFERROR( LOOKUP(2, 1/(과정일람표!$A$13:$A$412=C3831)/(과정일람표!$B$13:$B$412="승인"), IF(과정일람표!$J$13:$J$412="", NA(), 과정일람표!$J$13:$J$412)),"")</f>
        <v/>
      </c>
      <c r="O3834" s="736" t="s">
        <v>551</v>
      </c>
      <c r="P3834" s="737"/>
      <c r="Q3834" s="738" t="s">
        <v>85</v>
      </c>
      <c r="R3834" s="739"/>
    </row>
    <row r="3835" spans="2:18" ht="20.25" thickBot="1">
      <c r="B3835" s="722"/>
      <c r="C3835" s="186" t="str" cm="1">
        <f t="array" ref="C3835">IFERROR( LOOKUP(2, 1/(과정일람표!$A$13:$A$412=C3831)/(과정일람표!$B$13:$B$412="승인"), IF(과정일람표!$V$13:$V$412="", NA(), 과정일람표!$V$13:$V$412)),"")</f>
        <v/>
      </c>
      <c r="D3835" s="182" t="str" cm="1">
        <f t="array" ref="D3835">IFERROR( LOOKUP(2, 1/(과정일람표!$A$13:$A$412=C3831)/(과정일람표!$B$13:$B$412="승인"), IF(과정일람표!$W$13:$W$412="", NA(), 과정일람표!$W$13:$W$412)),"")</f>
        <v/>
      </c>
      <c r="E3835" s="187" t="str" cm="1">
        <f t="array" ref="E3835">IFERROR( LOOKUP(2, 1/(과정일람표!$A$13:$A$412=C3831)/(과정일람표!$B$13:$B$412="승인"), IF(과정일람표!$R$13:$R$412="", NA(), 과정일람표!$X$13:$X$412)),"")</f>
        <v/>
      </c>
      <c r="F3835" s="187" t="str" cm="1">
        <f t="array" ref="F3835">IFERROR( LOOKUP(2, 1/(과정일람표!$A$13:$A$412=C3831)/(과정일람표!$B$13:$B$412="승인"), IF(과정일람표!$Y$13:$Y$412="", NA(), 과정일람표!$Y$13:$Y$412)),"")</f>
        <v/>
      </c>
      <c r="G3835" s="187" t="str" cm="1">
        <f t="array" ref="G3835">IFERROR( LOOKUP(2, 1/(과정일람표!$A$13:$A$412=C3831)/(과정일람표!$B$13:$B$412="승인"), IF(과정일람표!$Z$13:$Z$412="", NA(), 과정일람표!$Z$13:$Z$412)),"")</f>
        <v/>
      </c>
      <c r="H3835" s="14" t="s">
        <v>20</v>
      </c>
      <c r="I3835" s="188">
        <f>IF(OR(D3833="집체", D3833="원격대체",D3833="혼합"), J3870, 0)</f>
        <v>0</v>
      </c>
      <c r="J3835" s="188">
        <f>IF(Q3835="불승인",0,IF(OR(D3833="집체",D3833="원격대체",D3833="혼합"),O3870,0))</f>
        <v>0</v>
      </c>
      <c r="K3835" s="188">
        <f>J3835-I3835</f>
        <v>0</v>
      </c>
      <c r="L3835" s="725"/>
      <c r="M3835" s="728"/>
      <c r="N3835" s="189" t="str" cm="1">
        <f t="array" ref="N3835">IFERROR( LOOKUP(2, 1/(과정일람표!$A$13:$A$412=C3831)/(과정일람표!$B$13:$B$412="승인"), IF(과정일람표!$I$13:$I$412="", NA(), 과정일람표!$I$13:$I$412)),"")</f>
        <v/>
      </c>
      <c r="O3835" s="16" t="e">
        <f>O3832/N3832</f>
        <v>#VALUE!</v>
      </c>
      <c r="P3835" s="18" t="e">
        <f>P3832/N3832</f>
        <v>#N/A</v>
      </c>
      <c r="Q3835" s="740" t="s">
        <v>2291</v>
      </c>
      <c r="R3835" s="741"/>
    </row>
    <row r="3836" spans="2:18" ht="17.25" thickBot="1"/>
    <row r="3837" spans="2:18" ht="17.25" thickBot="1">
      <c r="B3837" s="708" t="s">
        <v>24</v>
      </c>
      <c r="C3837" s="710" t="s">
        <v>25</v>
      </c>
      <c r="D3837" s="712" t="s">
        <v>26</v>
      </c>
      <c r="E3837" s="713"/>
      <c r="F3837" s="716" t="s">
        <v>32</v>
      </c>
      <c r="G3837" s="717"/>
      <c r="H3837" s="717"/>
      <c r="I3837" s="717"/>
      <c r="J3837" s="718"/>
      <c r="K3837" s="716" t="s">
        <v>33</v>
      </c>
      <c r="L3837" s="717"/>
      <c r="M3837" s="717"/>
      <c r="N3837" s="717"/>
      <c r="O3837" s="718"/>
      <c r="P3837" s="716" t="s">
        <v>30</v>
      </c>
      <c r="Q3837" s="717"/>
      <c r="R3837" s="718"/>
    </row>
    <row r="3838" spans="2:18" ht="17.25" thickBot="1">
      <c r="B3838" s="709"/>
      <c r="C3838" s="711"/>
      <c r="D3838" s="714"/>
      <c r="E3838" s="715"/>
      <c r="F3838" s="190" t="s">
        <v>27</v>
      </c>
      <c r="G3838" s="191" t="s">
        <v>28</v>
      </c>
      <c r="H3838" s="15" t="s">
        <v>29</v>
      </c>
      <c r="I3838" s="192" t="s">
        <v>16</v>
      </c>
      <c r="J3838" s="193" t="s">
        <v>38</v>
      </c>
      <c r="K3838" s="190" t="s">
        <v>27</v>
      </c>
      <c r="L3838" s="191" t="s">
        <v>28</v>
      </c>
      <c r="M3838" s="15" t="s">
        <v>29</v>
      </c>
      <c r="N3838" s="192" t="s">
        <v>16</v>
      </c>
      <c r="O3838" s="193" t="s">
        <v>38</v>
      </c>
      <c r="P3838" s="190" t="s">
        <v>34</v>
      </c>
      <c r="Q3838" s="719" t="s">
        <v>31</v>
      </c>
      <c r="R3838" s="718"/>
    </row>
    <row r="3839" spans="2:18" ht="17.25" thickBot="1">
      <c r="B3839" s="194" t="s">
        <v>35</v>
      </c>
      <c r="C3839" s="268"/>
      <c r="D3839" s="682"/>
      <c r="E3839" s="683"/>
      <c r="F3839" s="196"/>
      <c r="G3839" s="197"/>
      <c r="H3839" s="198"/>
      <c r="I3839" s="199">
        <f>IF(M3832="지원단가",F3839*G3839*H3839,0)</f>
        <v>0</v>
      </c>
      <c r="J3839" s="200">
        <f>I3839</f>
        <v>0</v>
      </c>
      <c r="K3839" s="201">
        <f t="shared" ref="K3839:K3870" si="445">F3839</f>
        <v>0</v>
      </c>
      <c r="L3839" s="202">
        <f t="shared" ref="L3839:L3870" si="446">G3839</f>
        <v>0</v>
      </c>
      <c r="M3839" s="203">
        <f t="shared" ref="M3839:M3870" si="447">H3839</f>
        <v>0</v>
      </c>
      <c r="N3839" s="199">
        <f>IF(Q3835="불승인", 0,IF(M3832="지원단가",K3839*L3839*M3839,0))</f>
        <v>0</v>
      </c>
      <c r="O3839" s="200">
        <f>SUM(N3839)</f>
        <v>0</v>
      </c>
      <c r="P3839" s="201">
        <f>N3839-I3839</f>
        <v>0</v>
      </c>
      <c r="Q3839" s="684"/>
      <c r="R3839" s="685"/>
    </row>
    <row r="3840" spans="2:18">
      <c r="B3840" s="686" t="s">
        <v>36</v>
      </c>
      <c r="C3840" s="269"/>
      <c r="D3840" s="696"/>
      <c r="E3840" s="697"/>
      <c r="F3840" s="205"/>
      <c r="G3840" s="206"/>
      <c r="H3840" s="207"/>
      <c r="I3840" s="208">
        <f>IF(M3832="지원단가",F3840*G3840*H3840,0)</f>
        <v>0</v>
      </c>
      <c r="J3840" s="689">
        <f>SUM(I3840:I3843)</f>
        <v>0</v>
      </c>
      <c r="K3840" s="209">
        <f t="shared" si="445"/>
        <v>0</v>
      </c>
      <c r="L3840" s="210">
        <f t="shared" si="446"/>
        <v>0</v>
      </c>
      <c r="M3840" s="211">
        <f t="shared" si="447"/>
        <v>0</v>
      </c>
      <c r="N3840" s="208">
        <f>IF(Q3835="불승인",0,IF(M3832="지원단가",K3840*L3840*M3840,0))</f>
        <v>0</v>
      </c>
      <c r="O3840" s="689">
        <f>SUM(N3840:N3843)</f>
        <v>0</v>
      </c>
      <c r="P3840" s="209">
        <f t="shared" ref="P3840:P3870" si="448">N3840-I3840</f>
        <v>0</v>
      </c>
      <c r="Q3840" s="698"/>
      <c r="R3840" s="699"/>
    </row>
    <row r="3841" spans="2:18">
      <c r="B3841" s="687"/>
      <c r="C3841" s="270"/>
      <c r="D3841" s="704"/>
      <c r="E3841" s="705"/>
      <c r="F3841" s="213"/>
      <c r="G3841" s="214"/>
      <c r="H3841" s="215"/>
      <c r="I3841" s="216">
        <f>IF(M3832="지원단가",F3841*G3841*H3841,0)</f>
        <v>0</v>
      </c>
      <c r="J3841" s="690"/>
      <c r="K3841" s="217">
        <f t="shared" si="445"/>
        <v>0</v>
      </c>
      <c r="L3841" s="218">
        <f t="shared" si="446"/>
        <v>0</v>
      </c>
      <c r="M3841" s="219">
        <f t="shared" si="447"/>
        <v>0</v>
      </c>
      <c r="N3841" s="216">
        <f>IF(Q3835="불승인",0,IF(M3832="지원단가",K3841*L3841*M3841,0))</f>
        <v>0</v>
      </c>
      <c r="O3841" s="690"/>
      <c r="P3841" s="217">
        <f t="shared" si="448"/>
        <v>0</v>
      </c>
      <c r="Q3841" s="706"/>
      <c r="R3841" s="707"/>
    </row>
    <row r="3842" spans="2:18">
      <c r="B3842" s="687"/>
      <c r="C3842" s="270"/>
      <c r="D3842" s="704"/>
      <c r="E3842" s="705"/>
      <c r="F3842" s="213"/>
      <c r="G3842" s="214"/>
      <c r="H3842" s="215"/>
      <c r="I3842" s="216">
        <f>IF(M3832="지원단가",F3842*G3842*H3842,0)</f>
        <v>0</v>
      </c>
      <c r="J3842" s="690"/>
      <c r="K3842" s="217">
        <f t="shared" si="445"/>
        <v>0</v>
      </c>
      <c r="L3842" s="218">
        <f t="shared" si="446"/>
        <v>0</v>
      </c>
      <c r="M3842" s="219">
        <f t="shared" si="447"/>
        <v>0</v>
      </c>
      <c r="N3842" s="216">
        <f>IF(Q3835="불승인",0,IF(M3832="지원단가",K3842*L3842*M3842,0))</f>
        <v>0</v>
      </c>
      <c r="O3842" s="690"/>
      <c r="P3842" s="217">
        <f t="shared" si="448"/>
        <v>0</v>
      </c>
      <c r="Q3842" s="706"/>
      <c r="R3842" s="707"/>
    </row>
    <row r="3843" spans="2:18" ht="17.25" thickBot="1">
      <c r="B3843" s="688"/>
      <c r="C3843" s="271"/>
      <c r="D3843" s="700"/>
      <c r="E3843" s="701"/>
      <c r="F3843" s="221"/>
      <c r="G3843" s="222"/>
      <c r="H3843" s="223"/>
      <c r="I3843" s="224">
        <f>IF(M3832="지원단가",F3843*G3843*H3843,0)</f>
        <v>0</v>
      </c>
      <c r="J3843" s="691"/>
      <c r="K3843" s="225">
        <f t="shared" si="445"/>
        <v>0</v>
      </c>
      <c r="L3843" s="226">
        <f t="shared" si="446"/>
        <v>0</v>
      </c>
      <c r="M3843" s="227">
        <f t="shared" si="447"/>
        <v>0</v>
      </c>
      <c r="N3843" s="224">
        <f>IF(Q3835="불승인",0,IF(M3832="지원단가",K3843*L3843*M3843,0))</f>
        <v>0</v>
      </c>
      <c r="O3843" s="691"/>
      <c r="P3843" s="225">
        <f t="shared" si="448"/>
        <v>0</v>
      </c>
      <c r="Q3843" s="702"/>
      <c r="R3843" s="703"/>
    </row>
    <row r="3844" spans="2:18">
      <c r="B3844" s="686" t="s">
        <v>37</v>
      </c>
      <c r="C3844" s="269"/>
      <c r="D3844" s="272"/>
      <c r="E3844" s="273"/>
      <c r="F3844" s="205"/>
      <c r="G3844" s="206"/>
      <c r="H3844" s="207"/>
      <c r="I3844" s="208">
        <f>IF(M3832="지원단가",F3844*G3844*H3844,0)</f>
        <v>0</v>
      </c>
      <c r="J3844" s="689">
        <f>SUM(I3844:I3849)</f>
        <v>0</v>
      </c>
      <c r="K3844" s="209">
        <f t="shared" si="445"/>
        <v>0</v>
      </c>
      <c r="L3844" s="210">
        <f t="shared" si="446"/>
        <v>0</v>
      </c>
      <c r="M3844" s="211">
        <f t="shared" si="447"/>
        <v>0</v>
      </c>
      <c r="N3844" s="208">
        <f>IF(Q3835="불승인",0,IF(M3832="지원단가",K3844*L3844*M3844,0))</f>
        <v>0</v>
      </c>
      <c r="O3844" s="689">
        <f>SUM(N3844:N3849)</f>
        <v>0</v>
      </c>
      <c r="P3844" s="209">
        <f t="shared" si="448"/>
        <v>0</v>
      </c>
      <c r="Q3844" s="698"/>
      <c r="R3844" s="699"/>
    </row>
    <row r="3845" spans="2:18">
      <c r="B3845" s="687"/>
      <c r="C3845" s="270"/>
      <c r="D3845" s="274"/>
      <c r="E3845" s="275"/>
      <c r="F3845" s="213"/>
      <c r="G3845" s="214"/>
      <c r="H3845" s="215"/>
      <c r="I3845" s="216">
        <f>IF(M3832="지원단가",F3845*G3845*H3845,0)</f>
        <v>0</v>
      </c>
      <c r="J3845" s="690"/>
      <c r="K3845" s="217">
        <f t="shared" si="445"/>
        <v>0</v>
      </c>
      <c r="L3845" s="218">
        <f t="shared" si="446"/>
        <v>0</v>
      </c>
      <c r="M3845" s="219">
        <f t="shared" si="447"/>
        <v>0</v>
      </c>
      <c r="N3845" s="216">
        <f>IF(Q3835="불승인",0,IF(M3832="지원단가",K3845*L3845*M3845,0))</f>
        <v>0</v>
      </c>
      <c r="O3845" s="690"/>
      <c r="P3845" s="217">
        <f t="shared" si="448"/>
        <v>0</v>
      </c>
      <c r="Q3845" s="706"/>
      <c r="R3845" s="707"/>
    </row>
    <row r="3846" spans="2:18">
      <c r="B3846" s="687"/>
      <c r="C3846" s="270"/>
      <c r="D3846" s="274"/>
      <c r="E3846" s="275"/>
      <c r="F3846" s="213"/>
      <c r="G3846" s="214"/>
      <c r="H3846" s="215"/>
      <c r="I3846" s="216">
        <f>IF(M3832="지원단가",F3846*G3846*H3846,0)</f>
        <v>0</v>
      </c>
      <c r="J3846" s="690"/>
      <c r="K3846" s="217">
        <f t="shared" si="445"/>
        <v>0</v>
      </c>
      <c r="L3846" s="218">
        <f t="shared" si="446"/>
        <v>0</v>
      </c>
      <c r="M3846" s="219">
        <f t="shared" si="447"/>
        <v>0</v>
      </c>
      <c r="N3846" s="216">
        <f>IF(Q3835="불승인",0,IF(M3832="지원단가",K3846*L3846*M3846,0))</f>
        <v>0</v>
      </c>
      <c r="O3846" s="690"/>
      <c r="P3846" s="217">
        <f t="shared" si="448"/>
        <v>0</v>
      </c>
      <c r="Q3846" s="706"/>
      <c r="R3846" s="707"/>
    </row>
    <row r="3847" spans="2:18">
      <c r="B3847" s="687"/>
      <c r="C3847" s="270"/>
      <c r="D3847" s="274"/>
      <c r="E3847" s="275"/>
      <c r="F3847" s="213"/>
      <c r="G3847" s="214"/>
      <c r="H3847" s="215"/>
      <c r="I3847" s="216">
        <f>IF(M3832="지원단가",F3847*G3847*H3847,0)</f>
        <v>0</v>
      </c>
      <c r="J3847" s="690"/>
      <c r="K3847" s="217">
        <f t="shared" si="445"/>
        <v>0</v>
      </c>
      <c r="L3847" s="218">
        <f t="shared" si="446"/>
        <v>0</v>
      </c>
      <c r="M3847" s="219">
        <f t="shared" si="447"/>
        <v>0</v>
      </c>
      <c r="N3847" s="216">
        <f>IF(Q3835="불승인",0,IF(M3832="지원단가",K3847*L3847*M3847,0))</f>
        <v>0</v>
      </c>
      <c r="O3847" s="690"/>
      <c r="P3847" s="217">
        <f t="shared" si="448"/>
        <v>0</v>
      </c>
      <c r="Q3847" s="706"/>
      <c r="R3847" s="707"/>
    </row>
    <row r="3848" spans="2:18">
      <c r="B3848" s="687"/>
      <c r="C3848" s="270"/>
      <c r="D3848" s="274"/>
      <c r="E3848" s="275"/>
      <c r="F3848" s="213"/>
      <c r="G3848" s="214"/>
      <c r="H3848" s="215"/>
      <c r="I3848" s="216">
        <f>IF(M3832="지원단가",F3848*G3848*H3848,0)</f>
        <v>0</v>
      </c>
      <c r="J3848" s="690"/>
      <c r="K3848" s="217">
        <f t="shared" si="445"/>
        <v>0</v>
      </c>
      <c r="L3848" s="218">
        <f t="shared" si="446"/>
        <v>0</v>
      </c>
      <c r="M3848" s="219">
        <f t="shared" si="447"/>
        <v>0</v>
      </c>
      <c r="N3848" s="216">
        <f>IF(Q3835="불승인",0,IF(M3832="지원단가",K3848*L3848*M3848,0))</f>
        <v>0</v>
      </c>
      <c r="O3848" s="690"/>
      <c r="P3848" s="217">
        <f t="shared" si="448"/>
        <v>0</v>
      </c>
      <c r="Q3848" s="706"/>
      <c r="R3848" s="707"/>
    </row>
    <row r="3849" spans="2:18" ht="17.25" thickBot="1">
      <c r="B3849" s="688"/>
      <c r="C3849" s="271"/>
      <c r="D3849" s="276"/>
      <c r="E3849" s="277"/>
      <c r="F3849" s="221"/>
      <c r="G3849" s="222"/>
      <c r="H3849" s="223"/>
      <c r="I3849" s="224">
        <f>IF(M3832="지원단가",F3849*G3849*H3849,0)</f>
        <v>0</v>
      </c>
      <c r="J3849" s="691"/>
      <c r="K3849" s="225">
        <f t="shared" si="445"/>
        <v>0</v>
      </c>
      <c r="L3849" s="226">
        <f t="shared" si="446"/>
        <v>0</v>
      </c>
      <c r="M3849" s="227">
        <f t="shared" si="447"/>
        <v>0</v>
      </c>
      <c r="N3849" s="224">
        <f>IF(Q3835="불승인",0,IF(M3832="지원단가",K3849*L3849*M3849,0))</f>
        <v>0</v>
      </c>
      <c r="O3849" s="691"/>
      <c r="P3849" s="225">
        <f t="shared" si="448"/>
        <v>0</v>
      </c>
      <c r="Q3849" s="702"/>
      <c r="R3849" s="703"/>
    </row>
    <row r="3850" spans="2:18">
      <c r="B3850" s="686" t="s">
        <v>39</v>
      </c>
      <c r="C3850" s="269"/>
      <c r="D3850" s="696"/>
      <c r="E3850" s="697"/>
      <c r="F3850" s="205"/>
      <c r="G3850" s="206"/>
      <c r="H3850" s="207"/>
      <c r="I3850" s="208">
        <f>IF(M3832="지원단가",F3850*G3850*H3850,0)</f>
        <v>0</v>
      </c>
      <c r="J3850" s="689">
        <f>SUM(I3850:I3855)</f>
        <v>0</v>
      </c>
      <c r="K3850" s="209">
        <f t="shared" si="445"/>
        <v>0</v>
      </c>
      <c r="L3850" s="210">
        <f t="shared" si="446"/>
        <v>0</v>
      </c>
      <c r="M3850" s="211">
        <f t="shared" si="447"/>
        <v>0</v>
      </c>
      <c r="N3850" s="208">
        <f>IF(Q3835="불승인",0,IF(M3832="지원단가",K3850*L3850*M3850,0))</f>
        <v>0</v>
      </c>
      <c r="O3850" s="689">
        <f>SUM(N3850:N3855)</f>
        <v>0</v>
      </c>
      <c r="P3850" s="209">
        <f t="shared" si="448"/>
        <v>0</v>
      </c>
      <c r="Q3850" s="698"/>
      <c r="R3850" s="699"/>
    </row>
    <row r="3851" spans="2:18">
      <c r="B3851" s="687"/>
      <c r="C3851" s="270"/>
      <c r="D3851" s="704"/>
      <c r="E3851" s="705"/>
      <c r="F3851" s="213"/>
      <c r="G3851" s="214"/>
      <c r="H3851" s="215"/>
      <c r="I3851" s="216">
        <f>IF(M3832="지원단가",F3851*G3851*H3851,0)</f>
        <v>0</v>
      </c>
      <c r="J3851" s="690"/>
      <c r="K3851" s="217">
        <f t="shared" si="445"/>
        <v>0</v>
      </c>
      <c r="L3851" s="218">
        <f t="shared" si="446"/>
        <v>0</v>
      </c>
      <c r="M3851" s="219">
        <f t="shared" si="447"/>
        <v>0</v>
      </c>
      <c r="N3851" s="216">
        <f>IF(Q3835="불승인",0,IF(M3832="지원단가",K3851*L3851*M3851,0))</f>
        <v>0</v>
      </c>
      <c r="O3851" s="690"/>
      <c r="P3851" s="217">
        <f t="shared" si="448"/>
        <v>0</v>
      </c>
      <c r="Q3851" s="706"/>
      <c r="R3851" s="707"/>
    </row>
    <row r="3852" spans="2:18">
      <c r="B3852" s="687"/>
      <c r="C3852" s="270"/>
      <c r="D3852" s="704"/>
      <c r="E3852" s="705"/>
      <c r="F3852" s="213"/>
      <c r="G3852" s="214"/>
      <c r="H3852" s="215"/>
      <c r="I3852" s="216">
        <f>IF(M3832="지원단가",F3852*G3852*H3852,0)</f>
        <v>0</v>
      </c>
      <c r="J3852" s="690"/>
      <c r="K3852" s="217">
        <f t="shared" si="445"/>
        <v>0</v>
      </c>
      <c r="L3852" s="218">
        <f t="shared" si="446"/>
        <v>0</v>
      </c>
      <c r="M3852" s="219">
        <f t="shared" si="447"/>
        <v>0</v>
      </c>
      <c r="N3852" s="216">
        <f>IF(Q3835="불승인",0,IF(M3832="지원단가",K3852*L3852*M3852,0))</f>
        <v>0</v>
      </c>
      <c r="O3852" s="690"/>
      <c r="P3852" s="217">
        <f t="shared" si="448"/>
        <v>0</v>
      </c>
      <c r="Q3852" s="706"/>
      <c r="R3852" s="707"/>
    </row>
    <row r="3853" spans="2:18">
      <c r="B3853" s="687"/>
      <c r="C3853" s="270"/>
      <c r="D3853" s="704"/>
      <c r="E3853" s="705"/>
      <c r="F3853" s="213"/>
      <c r="G3853" s="214"/>
      <c r="H3853" s="215"/>
      <c r="I3853" s="216">
        <f>IF(M3832="지원단가",F3853*G3853*H3853,0)</f>
        <v>0</v>
      </c>
      <c r="J3853" s="690"/>
      <c r="K3853" s="217">
        <f t="shared" si="445"/>
        <v>0</v>
      </c>
      <c r="L3853" s="218">
        <f t="shared" si="446"/>
        <v>0</v>
      </c>
      <c r="M3853" s="219">
        <f t="shared" si="447"/>
        <v>0</v>
      </c>
      <c r="N3853" s="216">
        <f>IF(Q3835="불승인",0,IF(M3832="지원단가",K3853*L3853*M3853,0))</f>
        <v>0</v>
      </c>
      <c r="O3853" s="690"/>
      <c r="P3853" s="217">
        <f t="shared" si="448"/>
        <v>0</v>
      </c>
      <c r="Q3853" s="706"/>
      <c r="R3853" s="707"/>
    </row>
    <row r="3854" spans="2:18">
      <c r="B3854" s="687"/>
      <c r="C3854" s="270"/>
      <c r="D3854" s="704"/>
      <c r="E3854" s="705"/>
      <c r="F3854" s="213"/>
      <c r="G3854" s="214"/>
      <c r="H3854" s="215"/>
      <c r="I3854" s="216">
        <f>IF(M3832="지원단가",F3854*G3854*H3854,0)</f>
        <v>0</v>
      </c>
      <c r="J3854" s="690"/>
      <c r="K3854" s="217">
        <f t="shared" si="445"/>
        <v>0</v>
      </c>
      <c r="L3854" s="218">
        <f t="shared" si="446"/>
        <v>0</v>
      </c>
      <c r="M3854" s="219">
        <f t="shared" si="447"/>
        <v>0</v>
      </c>
      <c r="N3854" s="216">
        <f>IF(Q3835="불승인",0,IF(M3832="지원단가",K3854*L3854*M3854,0))</f>
        <v>0</v>
      </c>
      <c r="O3854" s="690"/>
      <c r="P3854" s="217">
        <f t="shared" si="448"/>
        <v>0</v>
      </c>
      <c r="Q3854" s="706"/>
      <c r="R3854" s="707"/>
    </row>
    <row r="3855" spans="2:18" ht="17.25" thickBot="1">
      <c r="B3855" s="688"/>
      <c r="C3855" s="271"/>
      <c r="D3855" s="700"/>
      <c r="E3855" s="701"/>
      <c r="F3855" s="221"/>
      <c r="G3855" s="222"/>
      <c r="H3855" s="223"/>
      <c r="I3855" s="224">
        <f>IF(M3832="지원단가",F3855*G3855*H3855,0)</f>
        <v>0</v>
      </c>
      <c r="J3855" s="691"/>
      <c r="K3855" s="225">
        <f t="shared" si="445"/>
        <v>0</v>
      </c>
      <c r="L3855" s="226">
        <f t="shared" si="446"/>
        <v>0</v>
      </c>
      <c r="M3855" s="227">
        <f t="shared" si="447"/>
        <v>0</v>
      </c>
      <c r="N3855" s="224">
        <f>IF(Q3835="불승인",0,IF(M3832="지원단가",K3855*L3855*M3855,0))</f>
        <v>0</v>
      </c>
      <c r="O3855" s="691"/>
      <c r="P3855" s="225">
        <f t="shared" si="448"/>
        <v>0</v>
      </c>
      <c r="Q3855" s="702"/>
      <c r="R3855" s="703"/>
    </row>
    <row r="3856" spans="2:18" ht="17.25" thickBot="1">
      <c r="B3856" s="194" t="s">
        <v>40</v>
      </c>
      <c r="C3856" s="268"/>
      <c r="D3856" s="682"/>
      <c r="E3856" s="683"/>
      <c r="F3856" s="196"/>
      <c r="G3856" s="197"/>
      <c r="H3856" s="198"/>
      <c r="I3856" s="199">
        <f>IF(M3832="지원단가",F3856*G3856*H3856,0)</f>
        <v>0</v>
      </c>
      <c r="J3856" s="200">
        <f>I3856</f>
        <v>0</v>
      </c>
      <c r="K3856" s="201">
        <f t="shared" si="445"/>
        <v>0</v>
      </c>
      <c r="L3856" s="202">
        <f t="shared" si="446"/>
        <v>0</v>
      </c>
      <c r="M3856" s="203">
        <f t="shared" si="447"/>
        <v>0</v>
      </c>
      <c r="N3856" s="199">
        <f>IF(Q3835="불승인",0,IF(M3832="지원단가",K3856*L3856*M3856,0))</f>
        <v>0</v>
      </c>
      <c r="O3856" s="200">
        <f>SUM(N3856)</f>
        <v>0</v>
      </c>
      <c r="P3856" s="201">
        <f t="shared" si="448"/>
        <v>0</v>
      </c>
      <c r="Q3856" s="684"/>
      <c r="R3856" s="685"/>
    </row>
    <row r="3857" spans="2:18">
      <c r="B3857" s="686" t="s">
        <v>41</v>
      </c>
      <c r="C3857" s="269"/>
      <c r="D3857" s="696"/>
      <c r="E3857" s="697"/>
      <c r="F3857" s="205"/>
      <c r="G3857" s="206"/>
      <c r="H3857" s="207"/>
      <c r="I3857" s="208">
        <f>IF(M3832="지원단가",F3857*G3857*H3857,0)</f>
        <v>0</v>
      </c>
      <c r="J3857" s="689">
        <f>SUM(I3857:I3859)</f>
        <v>0</v>
      </c>
      <c r="K3857" s="209">
        <f t="shared" si="445"/>
        <v>0</v>
      </c>
      <c r="L3857" s="210">
        <f t="shared" si="446"/>
        <v>0</v>
      </c>
      <c r="M3857" s="211">
        <f t="shared" si="447"/>
        <v>0</v>
      </c>
      <c r="N3857" s="208">
        <f>IF(Q3835="불승인",0,IF(M3832="지원단가",K3857*L3857*M3857,0))</f>
        <v>0</v>
      </c>
      <c r="O3857" s="689">
        <f>SUM(N3857:N3859)</f>
        <v>0</v>
      </c>
      <c r="P3857" s="209">
        <f t="shared" si="448"/>
        <v>0</v>
      </c>
      <c r="Q3857" s="698"/>
      <c r="R3857" s="699"/>
    </row>
    <row r="3858" spans="2:18">
      <c r="B3858" s="687"/>
      <c r="C3858" s="270"/>
      <c r="D3858" s="704"/>
      <c r="E3858" s="705"/>
      <c r="F3858" s="213"/>
      <c r="G3858" s="214"/>
      <c r="H3858" s="215"/>
      <c r="I3858" s="216">
        <f>IF(M3832="지원단가",F3858*G3858*H3858,0)</f>
        <v>0</v>
      </c>
      <c r="J3858" s="690"/>
      <c r="K3858" s="217">
        <f t="shared" si="445"/>
        <v>0</v>
      </c>
      <c r="L3858" s="218">
        <f t="shared" si="446"/>
        <v>0</v>
      </c>
      <c r="M3858" s="219">
        <f t="shared" si="447"/>
        <v>0</v>
      </c>
      <c r="N3858" s="216">
        <f>IF(Q3835="불승인",0,IF(M3832="지원단가",K3858*L3858*M3858,0))</f>
        <v>0</v>
      </c>
      <c r="O3858" s="690"/>
      <c r="P3858" s="217">
        <f t="shared" si="448"/>
        <v>0</v>
      </c>
      <c r="Q3858" s="706"/>
      <c r="R3858" s="707"/>
    </row>
    <row r="3859" spans="2:18" ht="17.25" thickBot="1">
      <c r="B3859" s="688"/>
      <c r="C3859" s="271"/>
      <c r="D3859" s="700"/>
      <c r="E3859" s="701"/>
      <c r="F3859" s="221"/>
      <c r="G3859" s="222"/>
      <c r="H3859" s="223"/>
      <c r="I3859" s="224">
        <f>IF(M3832="지원단가",F3859*G3859*H3859,0)</f>
        <v>0</v>
      </c>
      <c r="J3859" s="691"/>
      <c r="K3859" s="225">
        <f t="shared" si="445"/>
        <v>0</v>
      </c>
      <c r="L3859" s="226">
        <f t="shared" si="446"/>
        <v>0</v>
      </c>
      <c r="M3859" s="227">
        <f t="shared" si="447"/>
        <v>0</v>
      </c>
      <c r="N3859" s="224">
        <f>IF(Q3835="불승인",0,IF(M3832="지원단가",K3859*L3859*M3859,0))</f>
        <v>0</v>
      </c>
      <c r="O3859" s="691"/>
      <c r="P3859" s="225">
        <f t="shared" si="448"/>
        <v>0</v>
      </c>
      <c r="Q3859" s="702"/>
      <c r="R3859" s="703"/>
    </row>
    <row r="3860" spans="2:18">
      <c r="B3860" s="686" t="s">
        <v>42</v>
      </c>
      <c r="C3860" s="278"/>
      <c r="D3860" s="696"/>
      <c r="E3860" s="697"/>
      <c r="F3860" s="235"/>
      <c r="G3860" s="236"/>
      <c r="H3860" s="237"/>
      <c r="I3860" s="238">
        <f>IF(M3832="지원단가",F3860*G3860*H3860,0)</f>
        <v>0</v>
      </c>
      <c r="J3860" s="689">
        <f>SUM(I3860:I3861)</f>
        <v>0</v>
      </c>
      <c r="K3860" s="239">
        <f t="shared" si="445"/>
        <v>0</v>
      </c>
      <c r="L3860" s="240">
        <f t="shared" si="446"/>
        <v>0</v>
      </c>
      <c r="M3860" s="241">
        <f t="shared" si="447"/>
        <v>0</v>
      </c>
      <c r="N3860" s="238">
        <f>IF(Q3835="불승인",0,IF(M3832="지원단가",K3860*L3860*M3860,0))</f>
        <v>0</v>
      </c>
      <c r="O3860" s="689">
        <f>SUM(N3860:N3861)</f>
        <v>0</v>
      </c>
      <c r="P3860" s="239">
        <f t="shared" si="448"/>
        <v>0</v>
      </c>
      <c r="Q3860" s="698"/>
      <c r="R3860" s="699"/>
    </row>
    <row r="3861" spans="2:18" ht="17.25" thickBot="1">
      <c r="B3861" s="688"/>
      <c r="C3861" s="279"/>
      <c r="D3861" s="700"/>
      <c r="E3861" s="701"/>
      <c r="F3861" s="243"/>
      <c r="G3861" s="244"/>
      <c r="H3861" s="245"/>
      <c r="I3861" s="246">
        <f>IF(M3832="지원단가",F3861*G3861*H3861,0)</f>
        <v>0</v>
      </c>
      <c r="J3861" s="691"/>
      <c r="K3861" s="247">
        <f t="shared" si="445"/>
        <v>0</v>
      </c>
      <c r="L3861" s="248">
        <f t="shared" si="446"/>
        <v>0</v>
      </c>
      <c r="M3861" s="249">
        <f t="shared" si="447"/>
        <v>0</v>
      </c>
      <c r="N3861" s="246">
        <f>IF(Q3835="불승인",0,IF(M3832="지원단가",K3861*L3861*M3861,0))</f>
        <v>0</v>
      </c>
      <c r="O3861" s="691"/>
      <c r="P3861" s="247">
        <f t="shared" si="448"/>
        <v>0</v>
      </c>
      <c r="Q3861" s="702"/>
      <c r="R3861" s="703"/>
    </row>
    <row r="3862" spans="2:18">
      <c r="B3862" s="686" t="s">
        <v>43</v>
      </c>
      <c r="C3862" s="269"/>
      <c r="D3862" s="696"/>
      <c r="E3862" s="697"/>
      <c r="F3862" s="205"/>
      <c r="G3862" s="206"/>
      <c r="H3862" s="207"/>
      <c r="I3862" s="208">
        <f>IF(M3832="지원단가",F3862*G3862*H3862,0)</f>
        <v>0</v>
      </c>
      <c r="J3862" s="689">
        <f>SUM(I3862:I3864)</f>
        <v>0</v>
      </c>
      <c r="K3862" s="209">
        <f t="shared" si="445"/>
        <v>0</v>
      </c>
      <c r="L3862" s="210">
        <f t="shared" si="446"/>
        <v>0</v>
      </c>
      <c r="M3862" s="211">
        <f t="shared" si="447"/>
        <v>0</v>
      </c>
      <c r="N3862" s="208">
        <f>IF(Q3835="불승인",0,IF(M3832="지원단가",K3862*L3862*M3862,0))</f>
        <v>0</v>
      </c>
      <c r="O3862" s="689">
        <f>SUM(N3862:N3864)</f>
        <v>0</v>
      </c>
      <c r="P3862" s="209">
        <f t="shared" si="448"/>
        <v>0</v>
      </c>
      <c r="Q3862" s="698"/>
      <c r="R3862" s="699"/>
    </row>
    <row r="3863" spans="2:18">
      <c r="B3863" s="687"/>
      <c r="C3863" s="270"/>
      <c r="D3863" s="704"/>
      <c r="E3863" s="705"/>
      <c r="F3863" s="213"/>
      <c r="G3863" s="214"/>
      <c r="H3863" s="215"/>
      <c r="I3863" s="216">
        <f>IF(M3832="지원단가",F3863*G3863*H3863,0)</f>
        <v>0</v>
      </c>
      <c r="J3863" s="690"/>
      <c r="K3863" s="217">
        <f t="shared" si="445"/>
        <v>0</v>
      </c>
      <c r="L3863" s="218">
        <f t="shared" si="446"/>
        <v>0</v>
      </c>
      <c r="M3863" s="219">
        <f t="shared" si="447"/>
        <v>0</v>
      </c>
      <c r="N3863" s="216">
        <f>IF(Q3835="불승인",0,IF(M3832="지원단가",K3863*L3863*M3863,0))</f>
        <v>0</v>
      </c>
      <c r="O3863" s="690"/>
      <c r="P3863" s="217">
        <f t="shared" si="448"/>
        <v>0</v>
      </c>
      <c r="Q3863" s="706"/>
      <c r="R3863" s="707"/>
    </row>
    <row r="3864" spans="2:18" ht="17.25" thickBot="1">
      <c r="B3864" s="688"/>
      <c r="C3864" s="271"/>
      <c r="D3864" s="700"/>
      <c r="E3864" s="701"/>
      <c r="F3864" s="221"/>
      <c r="G3864" s="222"/>
      <c r="H3864" s="223"/>
      <c r="I3864" s="224">
        <f>IF(M3832="지원단가",F3864*G3864*H3864,0)</f>
        <v>0</v>
      </c>
      <c r="J3864" s="691"/>
      <c r="K3864" s="225">
        <f t="shared" si="445"/>
        <v>0</v>
      </c>
      <c r="L3864" s="226">
        <f t="shared" si="446"/>
        <v>0</v>
      </c>
      <c r="M3864" s="227">
        <f t="shared" si="447"/>
        <v>0</v>
      </c>
      <c r="N3864" s="224">
        <f>IF(Q3835="불승인",0,IF(M3832="지원단가",K3864*L3864*M3864,0))</f>
        <v>0</v>
      </c>
      <c r="O3864" s="691"/>
      <c r="P3864" s="225">
        <f t="shared" si="448"/>
        <v>0</v>
      </c>
      <c r="Q3864" s="702"/>
      <c r="R3864" s="703"/>
    </row>
    <row r="3865" spans="2:18" ht="17.25" thickBot="1">
      <c r="B3865" s="686" t="s">
        <v>87</v>
      </c>
      <c r="C3865" s="278"/>
      <c r="D3865" s="280"/>
      <c r="E3865" s="281" t="s">
        <v>2297</v>
      </c>
      <c r="F3865" s="235"/>
      <c r="G3865" s="236"/>
      <c r="H3865" s="237"/>
      <c r="I3865" s="238">
        <f>IF(M3832="지원단가",F3865*G3865*H3865,0)</f>
        <v>0</v>
      </c>
      <c r="J3865" s="689">
        <f>SUM(I3865:I3867)</f>
        <v>0</v>
      </c>
      <c r="K3865" s="239">
        <f t="shared" si="445"/>
        <v>0</v>
      </c>
      <c r="L3865" s="240">
        <f t="shared" si="446"/>
        <v>0</v>
      </c>
      <c r="M3865" s="241">
        <f t="shared" si="447"/>
        <v>0</v>
      </c>
      <c r="N3865" s="238">
        <f>IF(Q3835="불승인",0,IF(M3832="지원단가",K3865*L3865*M3865,0))</f>
        <v>0</v>
      </c>
      <c r="O3865" s="689">
        <f>SUM(N3865:N3867)</f>
        <v>0</v>
      </c>
      <c r="P3865" s="239">
        <f t="shared" si="448"/>
        <v>0</v>
      </c>
      <c r="Q3865" s="252"/>
      <c r="R3865" s="253" t="s">
        <v>2298</v>
      </c>
    </row>
    <row r="3866" spans="2:18" ht="17.25" thickTop="1">
      <c r="B3866" s="687"/>
      <c r="C3866" s="270"/>
      <c r="D3866" s="282"/>
      <c r="E3866" s="692" t="e">
        <f>J3865/SUM(J3839:J3864)</f>
        <v>#DIV/0!</v>
      </c>
      <c r="F3866" s="213"/>
      <c r="G3866" s="214"/>
      <c r="H3866" s="215"/>
      <c r="I3866" s="216">
        <f>IF(M3832="지원단가",F3866*G3866*H3866,0)</f>
        <v>0</v>
      </c>
      <c r="J3866" s="690"/>
      <c r="K3866" s="217">
        <f t="shared" si="445"/>
        <v>0</v>
      </c>
      <c r="L3866" s="218">
        <f t="shared" si="446"/>
        <v>0</v>
      </c>
      <c r="M3866" s="219">
        <f t="shared" si="447"/>
        <v>0</v>
      </c>
      <c r="N3866" s="216">
        <f>IF(Q3835="불승인",0,IF(M3832="지원단가",K3866*L3866*M3866,0))</f>
        <v>0</v>
      </c>
      <c r="O3866" s="690"/>
      <c r="P3866" s="217">
        <f t="shared" si="448"/>
        <v>0</v>
      </c>
      <c r="Q3866" s="255"/>
      <c r="R3866" s="694" t="e">
        <f>O3865/SUM(O3839:O3864)</f>
        <v>#DIV/0!</v>
      </c>
    </row>
    <row r="3867" spans="2:18" ht="17.25" thickBot="1">
      <c r="B3867" s="688"/>
      <c r="C3867" s="279"/>
      <c r="D3867" s="283"/>
      <c r="E3867" s="693"/>
      <c r="F3867" s="243"/>
      <c r="G3867" s="244"/>
      <c r="H3867" s="245"/>
      <c r="I3867" s="246">
        <f>IF(M3832="지원단가",F3867*G3867*H3867,0)</f>
        <v>0</v>
      </c>
      <c r="J3867" s="691"/>
      <c r="K3867" s="247">
        <f t="shared" si="445"/>
        <v>0</v>
      </c>
      <c r="L3867" s="248">
        <f t="shared" si="446"/>
        <v>0</v>
      </c>
      <c r="M3867" s="249">
        <f t="shared" si="447"/>
        <v>0</v>
      </c>
      <c r="N3867" s="246">
        <f>IF(Q3835="불승인",0,IF(M3832="지원단가",K3867*L3867*M3867,0))</f>
        <v>0</v>
      </c>
      <c r="O3867" s="691"/>
      <c r="P3867" s="247">
        <f t="shared" si="448"/>
        <v>0</v>
      </c>
      <c r="Q3867" s="257"/>
      <c r="R3867" s="695"/>
    </row>
    <row r="3868" spans="2:18">
      <c r="B3868" s="686" t="s">
        <v>19</v>
      </c>
      <c r="C3868" s="269"/>
      <c r="D3868" s="696"/>
      <c r="E3868" s="697"/>
      <c r="F3868" s="205"/>
      <c r="G3868" s="206"/>
      <c r="H3868" s="207"/>
      <c r="I3868" s="208">
        <f>F3868*G3868*H3868</f>
        <v>0</v>
      </c>
      <c r="J3868" s="689">
        <f>SUM(I3868:I3869)</f>
        <v>0</v>
      </c>
      <c r="K3868" s="209">
        <f t="shared" si="445"/>
        <v>0</v>
      </c>
      <c r="L3868" s="210">
        <f t="shared" si="446"/>
        <v>0</v>
      </c>
      <c r="M3868" s="211">
        <f t="shared" si="447"/>
        <v>0</v>
      </c>
      <c r="N3868" s="208">
        <f>IF(Q3835="불승인", 0,K3868*L3868*M3868)</f>
        <v>0</v>
      </c>
      <c r="O3868" s="689">
        <f>SUM(N3868:N3869)</f>
        <v>0</v>
      </c>
      <c r="P3868" s="209">
        <f t="shared" si="448"/>
        <v>0</v>
      </c>
      <c r="Q3868" s="698"/>
      <c r="R3868" s="699"/>
    </row>
    <row r="3869" spans="2:18" ht="17.25" thickBot="1">
      <c r="B3869" s="688"/>
      <c r="C3869" s="271"/>
      <c r="D3869" s="700"/>
      <c r="E3869" s="701"/>
      <c r="F3869" s="221"/>
      <c r="G3869" s="222"/>
      <c r="H3869" s="223"/>
      <c r="I3869" s="224">
        <f t="shared" ref="I3869:I3870" si="449">F3869*G3869*H3869</f>
        <v>0</v>
      </c>
      <c r="J3869" s="691"/>
      <c r="K3869" s="225">
        <f t="shared" si="445"/>
        <v>0</v>
      </c>
      <c r="L3869" s="226">
        <f t="shared" si="446"/>
        <v>0</v>
      </c>
      <c r="M3869" s="227">
        <f t="shared" si="447"/>
        <v>0</v>
      </c>
      <c r="N3869" s="224">
        <f>IF(Q3835="불승인", 0,K3869*L3869*M3869)</f>
        <v>0</v>
      </c>
      <c r="O3869" s="691"/>
      <c r="P3869" s="225">
        <f t="shared" si="448"/>
        <v>0</v>
      </c>
      <c r="Q3869" s="702"/>
      <c r="R3869" s="703"/>
    </row>
    <row r="3870" spans="2:18" ht="17.25" thickBot="1">
      <c r="B3870" s="258" t="s">
        <v>44</v>
      </c>
      <c r="C3870" s="284"/>
      <c r="D3870" s="682"/>
      <c r="E3870" s="683"/>
      <c r="F3870" s="260"/>
      <c r="G3870" s="261"/>
      <c r="H3870" s="262"/>
      <c r="I3870" s="263">
        <f t="shared" si="449"/>
        <v>0</v>
      </c>
      <c r="J3870" s="264">
        <f>I3870</f>
        <v>0</v>
      </c>
      <c r="K3870" s="265">
        <f t="shared" si="445"/>
        <v>0</v>
      </c>
      <c r="L3870" s="266">
        <f t="shared" si="446"/>
        <v>0</v>
      </c>
      <c r="M3870" s="267">
        <f t="shared" si="447"/>
        <v>0</v>
      </c>
      <c r="N3870" s="263">
        <f>IF(Q3835="불승인", 0,K3870*L3870*M3870)</f>
        <v>0</v>
      </c>
      <c r="O3870" s="264">
        <f>N3870</f>
        <v>0</v>
      </c>
      <c r="P3870" s="265">
        <f t="shared" si="448"/>
        <v>0</v>
      </c>
      <c r="Q3870" s="684"/>
      <c r="R3870" s="685"/>
    </row>
    <row r="3872" spans="2:18" ht="17.25" thickBot="1"/>
    <row r="3873" spans="2:18" ht="19.5">
      <c r="B3873" s="1" t="s">
        <v>0</v>
      </c>
      <c r="C3873" s="742" t="str">
        <f>총괄!$D$2</f>
        <v>공동훈련센터명</v>
      </c>
      <c r="D3873" s="743"/>
      <c r="E3873" s="743"/>
      <c r="F3873" s="744" t="str" cm="1">
        <f t="array" ref="F3873">IFERROR( LOOKUP(2, 1/(과정일람표!$A$13:$A$412=C3874)/(과정일람표!$B$13:$B$412="승인"), IF(과정일람표!$F$13:$F$412="", NA(), "파트너: " &amp; 과정일람표!$F$13:$F$412)),"")</f>
        <v/>
      </c>
      <c r="G3873" s="745"/>
      <c r="H3873" s="746" t="s">
        <v>21</v>
      </c>
      <c r="I3873" s="747"/>
      <c r="J3873" s="747"/>
      <c r="K3873" s="747"/>
      <c r="L3873" s="747"/>
      <c r="M3873" s="747"/>
      <c r="N3873" s="748"/>
      <c r="O3873" s="749" t="s">
        <v>549</v>
      </c>
      <c r="P3873" s="751" t="s">
        <v>550</v>
      </c>
      <c r="Q3873" s="753" t="s">
        <v>13</v>
      </c>
      <c r="R3873" s="754"/>
    </row>
    <row r="3874" spans="2:18" ht="20.25" thickBot="1">
      <c r="B3874" s="2" t="s">
        <v>1</v>
      </c>
      <c r="C3874" s="179">
        <v>91</v>
      </c>
      <c r="D3874" s="755" t="str" cm="1">
        <f t="array" ref="D3874">IFERROR( LOOKUP(2, 1/(과정일람표!$A$13:$A$412=C3874)/(과정일람표!$B$13:$B$412="승인"), IF(과정일람표!$R$13:$R$412="", NA(), 과정일람표!$R$13:$R$412)),"")</f>
        <v/>
      </c>
      <c r="E3874" s="756"/>
      <c r="F3874" s="756"/>
      <c r="G3874" s="757"/>
      <c r="H3874" s="3" t="s">
        <v>14</v>
      </c>
      <c r="I3874" s="4" t="s">
        <v>47</v>
      </c>
      <c r="J3874" s="4" t="s">
        <v>46</v>
      </c>
      <c r="K3874" s="4" t="s">
        <v>34</v>
      </c>
      <c r="L3874" s="4" t="s">
        <v>22</v>
      </c>
      <c r="M3874" s="4" t="s">
        <v>17</v>
      </c>
      <c r="N3874" s="17" t="s">
        <v>554</v>
      </c>
      <c r="O3874" s="750"/>
      <c r="P3874" s="752"/>
      <c r="Q3874" s="738"/>
      <c r="R3874" s="739"/>
    </row>
    <row r="3875" spans="2:18" ht="19.5">
      <c r="B3875" s="720" t="s">
        <v>2</v>
      </c>
      <c r="C3875" s="5" t="s">
        <v>4</v>
      </c>
      <c r="D3875" s="6" t="s">
        <v>5</v>
      </c>
      <c r="E3875" s="6" t="s">
        <v>11</v>
      </c>
      <c r="F3875" s="7" t="s">
        <v>12</v>
      </c>
      <c r="G3875" s="8" t="s">
        <v>2152</v>
      </c>
      <c r="H3875" s="11" t="s">
        <v>15</v>
      </c>
      <c r="I3875" s="180">
        <f>SUM(I3876:I3878)</f>
        <v>0</v>
      </c>
      <c r="J3875" s="180">
        <f>SUM(J3876:J3878)</f>
        <v>0</v>
      </c>
      <c r="K3875" s="180">
        <f>SUM(K3876:K3878)</f>
        <v>0</v>
      </c>
      <c r="L3875" s="723" t="str" cm="1">
        <f t="array" ref="L3875">IFERROR( LOOKUP(2, 1/(과정일람표!$A$13:$A$412=C3874)/(과정일람표!$B$13:$B$412="승인"), IF(과정일람표!$N$13:$N$412="", NA(), 과정일람표!$N$13:$N$412)),"")</f>
        <v/>
      </c>
      <c r="M3875" s="726" t="str" cm="1">
        <f t="array" ref="M3875">IFERROR( LOOKUP(2, 1/(과정일람표!$A$13:$A$412=C3874)/(과정일람표!$B$13:$B$412="승인"), IF(과정일람표!$AA$13:$AA$412="", NA(), 과정일람표!$AA$13:$AA$412)),"")</f>
        <v/>
      </c>
      <c r="N3875" s="729" t="e">
        <f>VLOOKUP(LEFT(N3877,6),NCS단가,5,FALSE)</f>
        <v>#N/A</v>
      </c>
      <c r="O3875" s="731" t="str" cm="1">
        <f t="array" ref="O3875">IFERROR( LOOKUP(2, 1/(과정일람표!$A$13:$A$412=C3874)/(과정일람표!$B$13:$B$412="신청"), IF(과정일람표!$AC$13:$AC$412="", NA(), 과정일람표!$AC$13:$AC$412)),"")</f>
        <v/>
      </c>
      <c r="P3875" s="729" t="e">
        <f>IF(Q3878="불승인",0,IF(OR(D3876="원격대체", D3876="집체",D3876="혼합"),IF(M3875="기준단가",N3875,J3876/(G3878*D3878)),_xlfn.IFS(D3876="원격",2970,D3876="STEP자체", 6160,D3876="STEP공공",4600)))</f>
        <v>#N/A</v>
      </c>
      <c r="Q3875" s="734" t="str">
        <f>IF(총괄!$C$6="전략", IF(P3878&lt;300%,"적정","검토필요"), IF(총괄!$C$6="지산맞", IF(LEN(L3875)=0,"분류입력확인",IF(P3878&lt;VLOOKUP(L3875,테이블!$B$3:$C$5,2,FALSE),"적정","검토필요")),IF(OR(LEN(E3876)&gt;0,LEN(F3876)&gt;0),IF(과정별세부산출!P3878&lt;300%,"적정","검토필요"),IF(과정별세부산출!P3878&lt;VLOOKUP(과정별세부산출!G3876,테이블!$H$3:$I$10,2,FALSE),"적정","검토필요"))))</f>
        <v>분류입력확인</v>
      </c>
      <c r="R3875" s="735"/>
    </row>
    <row r="3876" spans="2:18" ht="20.25" thickBot="1">
      <c r="B3876" s="721"/>
      <c r="C3876" s="181" t="str" cm="1">
        <f t="array" ref="C3876">IFERROR( LOOKUP(2, 1/(과정일람표!$A$13:$A$412=C3874)/(과정일람표!$B$13:$B$412="승인"), IF(과정일람표!$T$13:$T$412="", NA(), 과정일람표!$T$13:$T$412)),"")</f>
        <v/>
      </c>
      <c r="D3876" s="182" t="str" cm="1">
        <f t="array" ref="D3876">IFERROR( LOOKUP(2, 1/(과정일람표!$A$13:$A$412=C3874)/(과정일람표!$B$13:$B$412="승인"), IF(과정일람표!$U$13:$U$412="", NA(), 과정일람표!$U$13:$U$412)),"")</f>
        <v/>
      </c>
      <c r="E3876" s="182" t="str" cm="1">
        <f t="array" ref="E3876">IFERROR( LOOKUP(2, 1/(과정일람표!$A$13:$A$412=C3874)/(과정일람표!$B$13:$B$412="승인"), IF(과정일람표!$K$13:$K$412="", NA(), 과정일람표!$K$13:$K$412)),"")</f>
        <v/>
      </c>
      <c r="F3876" s="182" t="str" cm="1">
        <f t="array" ref="F3876">IFERROR( LOOKUP(2, 1/(과정일람표!$A$13:$A$412=C3874)/(과정일람표!$B$13:$B$412="승인"), IF(과정일람표!$L$13:$L$412="", NA(), 과정일람표!$L$13:$L$412)),"")</f>
        <v/>
      </c>
      <c r="G3876" s="183" t="str" cm="1">
        <f t="array" ref="G3876">IFERROR( LOOKUP(2, 1/(과정일람표!$A$13:$A$412=C3874)/(과정일람표!$B$13:$B$412="승인"), IF(과정일람표!$M$13:$M$412="", NA(), 과정일람표!$M$13:$M$412)),"")</f>
        <v/>
      </c>
      <c r="H3876" s="12" t="s">
        <v>18</v>
      </c>
      <c r="I3876" s="184">
        <f>IF(M3875="기준단가",IF(OR(D3876="집체",D3876="원격대체", D3876="혼합"),N3875*D3878*G3878,_xlfn.IFS(D3876="원격",2970*D3878*G3878,D3876="STEP자체",6160*D3878*G3878,D3876="STEP공공",4600*D3878*G3878)),IF(M3875="E-9",2*N3875*D3878*G3878,SUM(J3882:J3910)))</f>
        <v>0</v>
      </c>
      <c r="J3876" s="184">
        <f>IF(Q3878="불승인",0,IF(M3875="기준단가",IF(OR(D3876="집체",D3876="원격대체", D3876="혼합"),N3875*D3878*G3878,_xlfn.IFS(D3876="원격",2970*D3878*G3878,D3876="STEP자체",6160*D3878*G3878,D3876="STEP공공",4600*D3878*G3878)),IF(M3875="E-9",2*N3875*D3878*G3878,SUM(O3882:O3910))))</f>
        <v>0</v>
      </c>
      <c r="K3876" s="184">
        <f>J3876-I3876</f>
        <v>0</v>
      </c>
      <c r="L3876" s="724"/>
      <c r="M3876" s="727"/>
      <c r="N3876" s="730"/>
      <c r="O3876" s="732"/>
      <c r="P3876" s="733"/>
      <c r="Q3876" s="734"/>
      <c r="R3876" s="735"/>
    </row>
    <row r="3877" spans="2:18" ht="19.5">
      <c r="B3877" s="721"/>
      <c r="C3877" s="9" t="s">
        <v>6</v>
      </c>
      <c r="D3877" s="10" t="s">
        <v>7</v>
      </c>
      <c r="E3877" s="10" t="s">
        <v>8</v>
      </c>
      <c r="F3877" s="10" t="s">
        <v>9</v>
      </c>
      <c r="G3877" s="10" t="s">
        <v>10</v>
      </c>
      <c r="H3877" s="13" t="s">
        <v>19</v>
      </c>
      <c r="I3877" s="184">
        <f>IF(OR(D3876="집체",D3876="혼합"), J3911, 0)</f>
        <v>0</v>
      </c>
      <c r="J3877" s="184">
        <f>IF(Q3878="불승인",0,IF(OR(D3876="집체",D3876="혼합"),O3911,0))</f>
        <v>0</v>
      </c>
      <c r="K3877" s="184">
        <f>J3877-I3877</f>
        <v>0</v>
      </c>
      <c r="L3877" s="724"/>
      <c r="M3877" s="727"/>
      <c r="N3877" s="185" t="str" cm="1">
        <f t="array" ref="N3877">IFERROR( LOOKUP(2, 1/(과정일람표!$A$13:$A$412=C3874)/(과정일람표!$B$13:$B$412="승인"), IF(과정일람표!$J$13:$J$412="", NA(), 과정일람표!$J$13:$J$412)),"")</f>
        <v/>
      </c>
      <c r="O3877" s="736" t="s">
        <v>551</v>
      </c>
      <c r="P3877" s="737"/>
      <c r="Q3877" s="738" t="s">
        <v>85</v>
      </c>
      <c r="R3877" s="739"/>
    </row>
    <row r="3878" spans="2:18" ht="20.25" thickBot="1">
      <c r="B3878" s="722"/>
      <c r="C3878" s="186" t="str" cm="1">
        <f t="array" ref="C3878">IFERROR( LOOKUP(2, 1/(과정일람표!$A$13:$A$412=C3874)/(과정일람표!$B$13:$B$412="승인"), IF(과정일람표!$V$13:$V$412="", NA(), 과정일람표!$V$13:$V$412)),"")</f>
        <v/>
      </c>
      <c r="D3878" s="182" t="str" cm="1">
        <f t="array" ref="D3878">IFERROR( LOOKUP(2, 1/(과정일람표!$A$13:$A$412=C3874)/(과정일람표!$B$13:$B$412="승인"), IF(과정일람표!$W$13:$W$412="", NA(), 과정일람표!$W$13:$W$412)),"")</f>
        <v/>
      </c>
      <c r="E3878" s="187" t="str" cm="1">
        <f t="array" ref="E3878">IFERROR( LOOKUP(2, 1/(과정일람표!$A$13:$A$412=C3874)/(과정일람표!$B$13:$B$412="승인"), IF(과정일람표!$R$13:$R$412="", NA(), 과정일람표!$X$13:$X$412)),"")</f>
        <v/>
      </c>
      <c r="F3878" s="187" t="str" cm="1">
        <f t="array" ref="F3878">IFERROR( LOOKUP(2, 1/(과정일람표!$A$13:$A$412=C3874)/(과정일람표!$B$13:$B$412="승인"), IF(과정일람표!$Y$13:$Y$412="", NA(), 과정일람표!$Y$13:$Y$412)),"")</f>
        <v/>
      </c>
      <c r="G3878" s="187" t="str" cm="1">
        <f t="array" ref="G3878">IFERROR( LOOKUP(2, 1/(과정일람표!$A$13:$A$412=C3874)/(과정일람표!$B$13:$B$412="승인"), IF(과정일람표!$Z$13:$Z$412="", NA(), 과정일람표!$Z$13:$Z$412)),"")</f>
        <v/>
      </c>
      <c r="H3878" s="14" t="s">
        <v>20</v>
      </c>
      <c r="I3878" s="188">
        <f>IF(OR(D3876="집체", D3876="원격대체",D3876="혼합"), J3913, 0)</f>
        <v>0</v>
      </c>
      <c r="J3878" s="188">
        <f>IF(Q3878="불승인",0,IF(OR(D3876="집체",D3876="원격대체",D3876="혼합"),O3913,0))</f>
        <v>0</v>
      </c>
      <c r="K3878" s="188">
        <f>J3878-I3878</f>
        <v>0</v>
      </c>
      <c r="L3878" s="725"/>
      <c r="M3878" s="728"/>
      <c r="N3878" s="189" t="str" cm="1">
        <f t="array" ref="N3878">IFERROR( LOOKUP(2, 1/(과정일람표!$A$13:$A$412=C3874)/(과정일람표!$B$13:$B$412="승인"), IF(과정일람표!$I$13:$I$412="", NA(), 과정일람표!$I$13:$I$412)),"")</f>
        <v/>
      </c>
      <c r="O3878" s="16" t="e">
        <f>O3875/N3875</f>
        <v>#VALUE!</v>
      </c>
      <c r="P3878" s="18" t="e">
        <f>P3875/N3875</f>
        <v>#N/A</v>
      </c>
      <c r="Q3878" s="740" t="s">
        <v>2291</v>
      </c>
      <c r="R3878" s="741"/>
    </row>
    <row r="3879" spans="2:18" ht="17.25" thickBot="1"/>
    <row r="3880" spans="2:18" ht="17.25" thickBot="1">
      <c r="B3880" s="708" t="s">
        <v>24</v>
      </c>
      <c r="C3880" s="710" t="s">
        <v>25</v>
      </c>
      <c r="D3880" s="712" t="s">
        <v>26</v>
      </c>
      <c r="E3880" s="713"/>
      <c r="F3880" s="716" t="s">
        <v>32</v>
      </c>
      <c r="G3880" s="717"/>
      <c r="H3880" s="717"/>
      <c r="I3880" s="717"/>
      <c r="J3880" s="718"/>
      <c r="K3880" s="716" t="s">
        <v>33</v>
      </c>
      <c r="L3880" s="717"/>
      <c r="M3880" s="717"/>
      <c r="N3880" s="717"/>
      <c r="O3880" s="718"/>
      <c r="P3880" s="716" t="s">
        <v>30</v>
      </c>
      <c r="Q3880" s="717"/>
      <c r="R3880" s="718"/>
    </row>
    <row r="3881" spans="2:18" ht="17.25" thickBot="1">
      <c r="B3881" s="709"/>
      <c r="C3881" s="711"/>
      <c r="D3881" s="714"/>
      <c r="E3881" s="715"/>
      <c r="F3881" s="190" t="s">
        <v>27</v>
      </c>
      <c r="G3881" s="191" t="s">
        <v>28</v>
      </c>
      <c r="H3881" s="15" t="s">
        <v>29</v>
      </c>
      <c r="I3881" s="192" t="s">
        <v>16</v>
      </c>
      <c r="J3881" s="193" t="s">
        <v>38</v>
      </c>
      <c r="K3881" s="190" t="s">
        <v>27</v>
      </c>
      <c r="L3881" s="191" t="s">
        <v>28</v>
      </c>
      <c r="M3881" s="15" t="s">
        <v>29</v>
      </c>
      <c r="N3881" s="192" t="s">
        <v>16</v>
      </c>
      <c r="O3881" s="193" t="s">
        <v>38</v>
      </c>
      <c r="P3881" s="190" t="s">
        <v>34</v>
      </c>
      <c r="Q3881" s="719" t="s">
        <v>31</v>
      </c>
      <c r="R3881" s="718"/>
    </row>
    <row r="3882" spans="2:18" ht="17.25" thickBot="1">
      <c r="B3882" s="194" t="s">
        <v>35</v>
      </c>
      <c r="C3882" s="268"/>
      <c r="D3882" s="682"/>
      <c r="E3882" s="683"/>
      <c r="F3882" s="196"/>
      <c r="G3882" s="197"/>
      <c r="H3882" s="198"/>
      <c r="I3882" s="199">
        <f>IF(M3875="지원단가",F3882*G3882*H3882,0)</f>
        <v>0</v>
      </c>
      <c r="J3882" s="200">
        <f>I3882</f>
        <v>0</v>
      </c>
      <c r="K3882" s="201">
        <f t="shared" ref="K3882:K3913" si="450">F3882</f>
        <v>0</v>
      </c>
      <c r="L3882" s="202">
        <f t="shared" ref="L3882:L3913" si="451">G3882</f>
        <v>0</v>
      </c>
      <c r="M3882" s="203">
        <f t="shared" ref="M3882:M3913" si="452">H3882</f>
        <v>0</v>
      </c>
      <c r="N3882" s="199">
        <f>IF(Q3878="불승인", 0,IF(M3875="지원단가",K3882*L3882*M3882,0))</f>
        <v>0</v>
      </c>
      <c r="O3882" s="200">
        <f>SUM(N3882)</f>
        <v>0</v>
      </c>
      <c r="P3882" s="201">
        <f>N3882-I3882</f>
        <v>0</v>
      </c>
      <c r="Q3882" s="684"/>
      <c r="R3882" s="685"/>
    </row>
    <row r="3883" spans="2:18">
      <c r="B3883" s="686" t="s">
        <v>36</v>
      </c>
      <c r="C3883" s="269"/>
      <c r="D3883" s="696"/>
      <c r="E3883" s="697"/>
      <c r="F3883" s="205"/>
      <c r="G3883" s="206"/>
      <c r="H3883" s="207"/>
      <c r="I3883" s="208">
        <f>IF(M3875="지원단가",F3883*G3883*H3883,0)</f>
        <v>0</v>
      </c>
      <c r="J3883" s="689">
        <f>SUM(I3883:I3886)</f>
        <v>0</v>
      </c>
      <c r="K3883" s="209">
        <f t="shared" si="450"/>
        <v>0</v>
      </c>
      <c r="L3883" s="210">
        <f t="shared" si="451"/>
        <v>0</v>
      </c>
      <c r="M3883" s="211">
        <f t="shared" si="452"/>
        <v>0</v>
      </c>
      <c r="N3883" s="208">
        <f>IF(Q3878="불승인",0,IF(M3875="지원단가",K3883*L3883*M3883,0))</f>
        <v>0</v>
      </c>
      <c r="O3883" s="689">
        <f>SUM(N3883:N3886)</f>
        <v>0</v>
      </c>
      <c r="P3883" s="209">
        <f t="shared" ref="P3883:P3913" si="453">N3883-I3883</f>
        <v>0</v>
      </c>
      <c r="Q3883" s="698"/>
      <c r="R3883" s="699"/>
    </row>
    <row r="3884" spans="2:18">
      <c r="B3884" s="687"/>
      <c r="C3884" s="270"/>
      <c r="D3884" s="704"/>
      <c r="E3884" s="705"/>
      <c r="F3884" s="213"/>
      <c r="G3884" s="214"/>
      <c r="H3884" s="215"/>
      <c r="I3884" s="216">
        <f>IF(M3875="지원단가",F3884*G3884*H3884,0)</f>
        <v>0</v>
      </c>
      <c r="J3884" s="690"/>
      <c r="K3884" s="217">
        <f t="shared" si="450"/>
        <v>0</v>
      </c>
      <c r="L3884" s="218">
        <f t="shared" si="451"/>
        <v>0</v>
      </c>
      <c r="M3884" s="219">
        <f t="shared" si="452"/>
        <v>0</v>
      </c>
      <c r="N3884" s="216">
        <f>IF(Q3878="불승인",0,IF(M3875="지원단가",K3884*L3884*M3884,0))</f>
        <v>0</v>
      </c>
      <c r="O3884" s="690"/>
      <c r="P3884" s="217">
        <f t="shared" si="453"/>
        <v>0</v>
      </c>
      <c r="Q3884" s="706"/>
      <c r="R3884" s="707"/>
    </row>
    <row r="3885" spans="2:18">
      <c r="B3885" s="687"/>
      <c r="C3885" s="270"/>
      <c r="D3885" s="704"/>
      <c r="E3885" s="705"/>
      <c r="F3885" s="213"/>
      <c r="G3885" s="214"/>
      <c r="H3885" s="215"/>
      <c r="I3885" s="216">
        <f>IF(M3875="지원단가",F3885*G3885*H3885,0)</f>
        <v>0</v>
      </c>
      <c r="J3885" s="690"/>
      <c r="K3885" s="217">
        <f t="shared" si="450"/>
        <v>0</v>
      </c>
      <c r="L3885" s="218">
        <f t="shared" si="451"/>
        <v>0</v>
      </c>
      <c r="M3885" s="219">
        <f t="shared" si="452"/>
        <v>0</v>
      </c>
      <c r="N3885" s="216">
        <f>IF(Q3878="불승인",0,IF(M3875="지원단가",K3885*L3885*M3885,0))</f>
        <v>0</v>
      </c>
      <c r="O3885" s="690"/>
      <c r="P3885" s="217">
        <f t="shared" si="453"/>
        <v>0</v>
      </c>
      <c r="Q3885" s="706"/>
      <c r="R3885" s="707"/>
    </row>
    <row r="3886" spans="2:18" ht="17.25" thickBot="1">
      <c r="B3886" s="688"/>
      <c r="C3886" s="271"/>
      <c r="D3886" s="700"/>
      <c r="E3886" s="701"/>
      <c r="F3886" s="221"/>
      <c r="G3886" s="222"/>
      <c r="H3886" s="223"/>
      <c r="I3886" s="224">
        <f>IF(M3875="지원단가",F3886*G3886*H3886,0)</f>
        <v>0</v>
      </c>
      <c r="J3886" s="691"/>
      <c r="K3886" s="225">
        <f t="shared" si="450"/>
        <v>0</v>
      </c>
      <c r="L3886" s="226">
        <f t="shared" si="451"/>
        <v>0</v>
      </c>
      <c r="M3886" s="227">
        <f t="shared" si="452"/>
        <v>0</v>
      </c>
      <c r="N3886" s="224">
        <f>IF(Q3878="불승인",0,IF(M3875="지원단가",K3886*L3886*M3886,0))</f>
        <v>0</v>
      </c>
      <c r="O3886" s="691"/>
      <c r="P3886" s="225">
        <f t="shared" si="453"/>
        <v>0</v>
      </c>
      <c r="Q3886" s="702"/>
      <c r="R3886" s="703"/>
    </row>
    <row r="3887" spans="2:18">
      <c r="B3887" s="686" t="s">
        <v>37</v>
      </c>
      <c r="C3887" s="269"/>
      <c r="D3887" s="272"/>
      <c r="E3887" s="273"/>
      <c r="F3887" s="205"/>
      <c r="G3887" s="206"/>
      <c r="H3887" s="207"/>
      <c r="I3887" s="208">
        <f>IF(M3875="지원단가",F3887*G3887*H3887,0)</f>
        <v>0</v>
      </c>
      <c r="J3887" s="689">
        <f>SUM(I3887:I3892)</f>
        <v>0</v>
      </c>
      <c r="K3887" s="209">
        <f t="shared" si="450"/>
        <v>0</v>
      </c>
      <c r="L3887" s="210">
        <f t="shared" si="451"/>
        <v>0</v>
      </c>
      <c r="M3887" s="211">
        <f t="shared" si="452"/>
        <v>0</v>
      </c>
      <c r="N3887" s="208">
        <f>IF(Q3878="불승인",0,IF(M3875="지원단가",K3887*L3887*M3887,0))</f>
        <v>0</v>
      </c>
      <c r="O3887" s="689">
        <f>SUM(N3887:N3892)</f>
        <v>0</v>
      </c>
      <c r="P3887" s="209">
        <f t="shared" si="453"/>
        <v>0</v>
      </c>
      <c r="Q3887" s="698"/>
      <c r="R3887" s="699"/>
    </row>
    <row r="3888" spans="2:18">
      <c r="B3888" s="687"/>
      <c r="C3888" s="270"/>
      <c r="D3888" s="274"/>
      <c r="E3888" s="275"/>
      <c r="F3888" s="213"/>
      <c r="G3888" s="214"/>
      <c r="H3888" s="215"/>
      <c r="I3888" s="216">
        <f>IF(M3875="지원단가",F3888*G3888*H3888,0)</f>
        <v>0</v>
      </c>
      <c r="J3888" s="690"/>
      <c r="K3888" s="217">
        <f t="shared" si="450"/>
        <v>0</v>
      </c>
      <c r="L3888" s="218">
        <f t="shared" si="451"/>
        <v>0</v>
      </c>
      <c r="M3888" s="219">
        <f t="shared" si="452"/>
        <v>0</v>
      </c>
      <c r="N3888" s="216">
        <f>IF(Q3878="불승인",0,IF(M3875="지원단가",K3888*L3888*M3888,0))</f>
        <v>0</v>
      </c>
      <c r="O3888" s="690"/>
      <c r="P3888" s="217">
        <f t="shared" si="453"/>
        <v>0</v>
      </c>
      <c r="Q3888" s="706"/>
      <c r="R3888" s="707"/>
    </row>
    <row r="3889" spans="2:18">
      <c r="B3889" s="687"/>
      <c r="C3889" s="270"/>
      <c r="D3889" s="274"/>
      <c r="E3889" s="275"/>
      <c r="F3889" s="213"/>
      <c r="G3889" s="214"/>
      <c r="H3889" s="215"/>
      <c r="I3889" s="216">
        <f>IF(M3875="지원단가",F3889*G3889*H3889,0)</f>
        <v>0</v>
      </c>
      <c r="J3889" s="690"/>
      <c r="K3889" s="217">
        <f t="shared" si="450"/>
        <v>0</v>
      </c>
      <c r="L3889" s="218">
        <f t="shared" si="451"/>
        <v>0</v>
      </c>
      <c r="M3889" s="219">
        <f t="shared" si="452"/>
        <v>0</v>
      </c>
      <c r="N3889" s="216">
        <f>IF(Q3878="불승인",0,IF(M3875="지원단가",K3889*L3889*M3889,0))</f>
        <v>0</v>
      </c>
      <c r="O3889" s="690"/>
      <c r="P3889" s="217">
        <f t="shared" si="453"/>
        <v>0</v>
      </c>
      <c r="Q3889" s="706"/>
      <c r="R3889" s="707"/>
    </row>
    <row r="3890" spans="2:18">
      <c r="B3890" s="687"/>
      <c r="C3890" s="270"/>
      <c r="D3890" s="274"/>
      <c r="E3890" s="275"/>
      <c r="F3890" s="213"/>
      <c r="G3890" s="214"/>
      <c r="H3890" s="215"/>
      <c r="I3890" s="216">
        <f>IF(M3875="지원단가",F3890*G3890*H3890,0)</f>
        <v>0</v>
      </c>
      <c r="J3890" s="690"/>
      <c r="K3890" s="217">
        <f t="shared" si="450"/>
        <v>0</v>
      </c>
      <c r="L3890" s="218">
        <f t="shared" si="451"/>
        <v>0</v>
      </c>
      <c r="M3890" s="219">
        <f t="shared" si="452"/>
        <v>0</v>
      </c>
      <c r="N3890" s="216">
        <f>IF(Q3878="불승인",0,IF(M3875="지원단가",K3890*L3890*M3890,0))</f>
        <v>0</v>
      </c>
      <c r="O3890" s="690"/>
      <c r="P3890" s="217">
        <f t="shared" si="453"/>
        <v>0</v>
      </c>
      <c r="Q3890" s="706"/>
      <c r="R3890" s="707"/>
    </row>
    <row r="3891" spans="2:18">
      <c r="B3891" s="687"/>
      <c r="C3891" s="270"/>
      <c r="D3891" s="274"/>
      <c r="E3891" s="275"/>
      <c r="F3891" s="213"/>
      <c r="G3891" s="214"/>
      <c r="H3891" s="215"/>
      <c r="I3891" s="216">
        <f>IF(M3875="지원단가",F3891*G3891*H3891,0)</f>
        <v>0</v>
      </c>
      <c r="J3891" s="690"/>
      <c r="K3891" s="217">
        <f t="shared" si="450"/>
        <v>0</v>
      </c>
      <c r="L3891" s="218">
        <f t="shared" si="451"/>
        <v>0</v>
      </c>
      <c r="M3891" s="219">
        <f t="shared" si="452"/>
        <v>0</v>
      </c>
      <c r="N3891" s="216">
        <f>IF(Q3878="불승인",0,IF(M3875="지원단가",K3891*L3891*M3891,0))</f>
        <v>0</v>
      </c>
      <c r="O3891" s="690"/>
      <c r="P3891" s="217">
        <f t="shared" si="453"/>
        <v>0</v>
      </c>
      <c r="Q3891" s="706"/>
      <c r="R3891" s="707"/>
    </row>
    <row r="3892" spans="2:18" ht="17.25" thickBot="1">
      <c r="B3892" s="688"/>
      <c r="C3892" s="271"/>
      <c r="D3892" s="276"/>
      <c r="E3892" s="277"/>
      <c r="F3892" s="221"/>
      <c r="G3892" s="222"/>
      <c r="H3892" s="223"/>
      <c r="I3892" s="224">
        <f>IF(M3875="지원단가",F3892*G3892*H3892,0)</f>
        <v>0</v>
      </c>
      <c r="J3892" s="691"/>
      <c r="K3892" s="225">
        <f t="shared" si="450"/>
        <v>0</v>
      </c>
      <c r="L3892" s="226">
        <f t="shared" si="451"/>
        <v>0</v>
      </c>
      <c r="M3892" s="227">
        <f t="shared" si="452"/>
        <v>0</v>
      </c>
      <c r="N3892" s="224">
        <f>IF(Q3878="불승인",0,IF(M3875="지원단가",K3892*L3892*M3892,0))</f>
        <v>0</v>
      </c>
      <c r="O3892" s="691"/>
      <c r="P3892" s="225">
        <f t="shared" si="453"/>
        <v>0</v>
      </c>
      <c r="Q3892" s="702"/>
      <c r="R3892" s="703"/>
    </row>
    <row r="3893" spans="2:18">
      <c r="B3893" s="686" t="s">
        <v>39</v>
      </c>
      <c r="C3893" s="269"/>
      <c r="D3893" s="696"/>
      <c r="E3893" s="697"/>
      <c r="F3893" s="205"/>
      <c r="G3893" s="206"/>
      <c r="H3893" s="207"/>
      <c r="I3893" s="208">
        <f>IF(M3875="지원단가",F3893*G3893*H3893,0)</f>
        <v>0</v>
      </c>
      <c r="J3893" s="689">
        <f>SUM(I3893:I3898)</f>
        <v>0</v>
      </c>
      <c r="K3893" s="209">
        <f t="shared" si="450"/>
        <v>0</v>
      </c>
      <c r="L3893" s="210">
        <f t="shared" si="451"/>
        <v>0</v>
      </c>
      <c r="M3893" s="211">
        <f t="shared" si="452"/>
        <v>0</v>
      </c>
      <c r="N3893" s="208">
        <f>IF(Q3878="불승인",0,IF(M3875="지원단가",K3893*L3893*M3893,0))</f>
        <v>0</v>
      </c>
      <c r="O3893" s="689">
        <f>SUM(N3893:N3898)</f>
        <v>0</v>
      </c>
      <c r="P3893" s="209">
        <f t="shared" si="453"/>
        <v>0</v>
      </c>
      <c r="Q3893" s="698"/>
      <c r="R3893" s="699"/>
    </row>
    <row r="3894" spans="2:18">
      <c r="B3894" s="687"/>
      <c r="C3894" s="270"/>
      <c r="D3894" s="704"/>
      <c r="E3894" s="705"/>
      <c r="F3894" s="213"/>
      <c r="G3894" s="214"/>
      <c r="H3894" s="215"/>
      <c r="I3894" s="216">
        <f>IF(M3875="지원단가",F3894*G3894*H3894,0)</f>
        <v>0</v>
      </c>
      <c r="J3894" s="690"/>
      <c r="K3894" s="217">
        <f t="shared" si="450"/>
        <v>0</v>
      </c>
      <c r="L3894" s="218">
        <f t="shared" si="451"/>
        <v>0</v>
      </c>
      <c r="M3894" s="219">
        <f t="shared" si="452"/>
        <v>0</v>
      </c>
      <c r="N3894" s="216">
        <f>IF(Q3878="불승인",0,IF(M3875="지원단가",K3894*L3894*M3894,0))</f>
        <v>0</v>
      </c>
      <c r="O3894" s="690"/>
      <c r="P3894" s="217">
        <f t="shared" si="453"/>
        <v>0</v>
      </c>
      <c r="Q3894" s="706"/>
      <c r="R3894" s="707"/>
    </row>
    <row r="3895" spans="2:18">
      <c r="B3895" s="687"/>
      <c r="C3895" s="270"/>
      <c r="D3895" s="704"/>
      <c r="E3895" s="705"/>
      <c r="F3895" s="213"/>
      <c r="G3895" s="214"/>
      <c r="H3895" s="215"/>
      <c r="I3895" s="216">
        <f>IF(M3875="지원단가",F3895*G3895*H3895,0)</f>
        <v>0</v>
      </c>
      <c r="J3895" s="690"/>
      <c r="K3895" s="217">
        <f t="shared" si="450"/>
        <v>0</v>
      </c>
      <c r="L3895" s="218">
        <f t="shared" si="451"/>
        <v>0</v>
      </c>
      <c r="M3895" s="219">
        <f t="shared" si="452"/>
        <v>0</v>
      </c>
      <c r="N3895" s="216">
        <f>IF(Q3878="불승인",0,IF(M3875="지원단가",K3895*L3895*M3895,0))</f>
        <v>0</v>
      </c>
      <c r="O3895" s="690"/>
      <c r="P3895" s="217">
        <f t="shared" si="453"/>
        <v>0</v>
      </c>
      <c r="Q3895" s="706"/>
      <c r="R3895" s="707"/>
    </row>
    <row r="3896" spans="2:18">
      <c r="B3896" s="687"/>
      <c r="C3896" s="270"/>
      <c r="D3896" s="704"/>
      <c r="E3896" s="705"/>
      <c r="F3896" s="213"/>
      <c r="G3896" s="214"/>
      <c r="H3896" s="215"/>
      <c r="I3896" s="216">
        <f>IF(M3875="지원단가",F3896*G3896*H3896,0)</f>
        <v>0</v>
      </c>
      <c r="J3896" s="690"/>
      <c r="K3896" s="217">
        <f t="shared" si="450"/>
        <v>0</v>
      </c>
      <c r="L3896" s="218">
        <f t="shared" si="451"/>
        <v>0</v>
      </c>
      <c r="M3896" s="219">
        <f t="shared" si="452"/>
        <v>0</v>
      </c>
      <c r="N3896" s="216">
        <f>IF(Q3878="불승인",0,IF(M3875="지원단가",K3896*L3896*M3896,0))</f>
        <v>0</v>
      </c>
      <c r="O3896" s="690"/>
      <c r="P3896" s="217">
        <f t="shared" si="453"/>
        <v>0</v>
      </c>
      <c r="Q3896" s="706"/>
      <c r="R3896" s="707"/>
    </row>
    <row r="3897" spans="2:18">
      <c r="B3897" s="687"/>
      <c r="C3897" s="270"/>
      <c r="D3897" s="704"/>
      <c r="E3897" s="705"/>
      <c r="F3897" s="213"/>
      <c r="G3897" s="214"/>
      <c r="H3897" s="215"/>
      <c r="I3897" s="216">
        <f>IF(M3875="지원단가",F3897*G3897*H3897,0)</f>
        <v>0</v>
      </c>
      <c r="J3897" s="690"/>
      <c r="K3897" s="217">
        <f t="shared" si="450"/>
        <v>0</v>
      </c>
      <c r="L3897" s="218">
        <f t="shared" si="451"/>
        <v>0</v>
      </c>
      <c r="M3897" s="219">
        <f t="shared" si="452"/>
        <v>0</v>
      </c>
      <c r="N3897" s="216">
        <f>IF(Q3878="불승인",0,IF(M3875="지원단가",K3897*L3897*M3897,0))</f>
        <v>0</v>
      </c>
      <c r="O3897" s="690"/>
      <c r="P3897" s="217">
        <f t="shared" si="453"/>
        <v>0</v>
      </c>
      <c r="Q3897" s="706"/>
      <c r="R3897" s="707"/>
    </row>
    <row r="3898" spans="2:18" ht="17.25" thickBot="1">
      <c r="B3898" s="688"/>
      <c r="C3898" s="271"/>
      <c r="D3898" s="700"/>
      <c r="E3898" s="701"/>
      <c r="F3898" s="221"/>
      <c r="G3898" s="222"/>
      <c r="H3898" s="223"/>
      <c r="I3898" s="224">
        <f>IF(M3875="지원단가",F3898*G3898*H3898,0)</f>
        <v>0</v>
      </c>
      <c r="J3898" s="691"/>
      <c r="K3898" s="225">
        <f t="shared" si="450"/>
        <v>0</v>
      </c>
      <c r="L3898" s="226">
        <f t="shared" si="451"/>
        <v>0</v>
      </c>
      <c r="M3898" s="227">
        <f t="shared" si="452"/>
        <v>0</v>
      </c>
      <c r="N3898" s="224">
        <f>IF(Q3878="불승인",0,IF(M3875="지원단가",K3898*L3898*M3898,0))</f>
        <v>0</v>
      </c>
      <c r="O3898" s="691"/>
      <c r="P3898" s="225">
        <f t="shared" si="453"/>
        <v>0</v>
      </c>
      <c r="Q3898" s="702"/>
      <c r="R3898" s="703"/>
    </row>
    <row r="3899" spans="2:18" ht="17.25" thickBot="1">
      <c r="B3899" s="194" t="s">
        <v>40</v>
      </c>
      <c r="C3899" s="268"/>
      <c r="D3899" s="682"/>
      <c r="E3899" s="683"/>
      <c r="F3899" s="196"/>
      <c r="G3899" s="197"/>
      <c r="H3899" s="198"/>
      <c r="I3899" s="199">
        <f>IF(M3875="지원단가",F3899*G3899*H3899,0)</f>
        <v>0</v>
      </c>
      <c r="J3899" s="200">
        <f>I3899</f>
        <v>0</v>
      </c>
      <c r="K3899" s="201">
        <f t="shared" si="450"/>
        <v>0</v>
      </c>
      <c r="L3899" s="202">
        <f t="shared" si="451"/>
        <v>0</v>
      </c>
      <c r="M3899" s="203">
        <f t="shared" si="452"/>
        <v>0</v>
      </c>
      <c r="N3899" s="199">
        <f>IF(Q3878="불승인",0,IF(M3875="지원단가",K3899*L3899*M3899,0))</f>
        <v>0</v>
      </c>
      <c r="O3899" s="200">
        <f>SUM(N3899)</f>
        <v>0</v>
      </c>
      <c r="P3899" s="201">
        <f t="shared" si="453"/>
        <v>0</v>
      </c>
      <c r="Q3899" s="684"/>
      <c r="R3899" s="685"/>
    </row>
    <row r="3900" spans="2:18">
      <c r="B3900" s="686" t="s">
        <v>41</v>
      </c>
      <c r="C3900" s="269"/>
      <c r="D3900" s="696"/>
      <c r="E3900" s="697"/>
      <c r="F3900" s="205"/>
      <c r="G3900" s="206"/>
      <c r="H3900" s="207"/>
      <c r="I3900" s="208">
        <f>IF(M3875="지원단가",F3900*G3900*H3900,0)</f>
        <v>0</v>
      </c>
      <c r="J3900" s="689">
        <f>SUM(I3900:I3902)</f>
        <v>0</v>
      </c>
      <c r="K3900" s="209">
        <f t="shared" si="450"/>
        <v>0</v>
      </c>
      <c r="L3900" s="210">
        <f t="shared" si="451"/>
        <v>0</v>
      </c>
      <c r="M3900" s="211">
        <f t="shared" si="452"/>
        <v>0</v>
      </c>
      <c r="N3900" s="208">
        <f>IF(Q3878="불승인",0,IF(M3875="지원단가",K3900*L3900*M3900,0))</f>
        <v>0</v>
      </c>
      <c r="O3900" s="689">
        <f>SUM(N3900:N3902)</f>
        <v>0</v>
      </c>
      <c r="P3900" s="209">
        <f t="shared" si="453"/>
        <v>0</v>
      </c>
      <c r="Q3900" s="698"/>
      <c r="R3900" s="699"/>
    </row>
    <row r="3901" spans="2:18">
      <c r="B3901" s="687"/>
      <c r="C3901" s="270"/>
      <c r="D3901" s="704"/>
      <c r="E3901" s="705"/>
      <c r="F3901" s="213"/>
      <c r="G3901" s="214"/>
      <c r="H3901" s="215"/>
      <c r="I3901" s="216">
        <f>IF(M3875="지원단가",F3901*G3901*H3901,0)</f>
        <v>0</v>
      </c>
      <c r="J3901" s="690"/>
      <c r="K3901" s="217">
        <f t="shared" si="450"/>
        <v>0</v>
      </c>
      <c r="L3901" s="218">
        <f t="shared" si="451"/>
        <v>0</v>
      </c>
      <c r="M3901" s="219">
        <f t="shared" si="452"/>
        <v>0</v>
      </c>
      <c r="N3901" s="216">
        <f>IF(Q3878="불승인",0,IF(M3875="지원단가",K3901*L3901*M3901,0))</f>
        <v>0</v>
      </c>
      <c r="O3901" s="690"/>
      <c r="P3901" s="217">
        <f t="shared" si="453"/>
        <v>0</v>
      </c>
      <c r="Q3901" s="706"/>
      <c r="R3901" s="707"/>
    </row>
    <row r="3902" spans="2:18" ht="17.25" thickBot="1">
      <c r="B3902" s="688"/>
      <c r="C3902" s="271"/>
      <c r="D3902" s="700"/>
      <c r="E3902" s="701"/>
      <c r="F3902" s="221"/>
      <c r="G3902" s="222"/>
      <c r="H3902" s="223"/>
      <c r="I3902" s="224">
        <f>IF(M3875="지원단가",F3902*G3902*H3902,0)</f>
        <v>0</v>
      </c>
      <c r="J3902" s="691"/>
      <c r="K3902" s="225">
        <f t="shared" si="450"/>
        <v>0</v>
      </c>
      <c r="L3902" s="226">
        <f t="shared" si="451"/>
        <v>0</v>
      </c>
      <c r="M3902" s="227">
        <f t="shared" si="452"/>
        <v>0</v>
      </c>
      <c r="N3902" s="224">
        <f>IF(Q3878="불승인",0,IF(M3875="지원단가",K3902*L3902*M3902,0))</f>
        <v>0</v>
      </c>
      <c r="O3902" s="691"/>
      <c r="P3902" s="225">
        <f t="shared" si="453"/>
        <v>0</v>
      </c>
      <c r="Q3902" s="702"/>
      <c r="R3902" s="703"/>
    </row>
    <row r="3903" spans="2:18">
      <c r="B3903" s="686" t="s">
        <v>42</v>
      </c>
      <c r="C3903" s="278"/>
      <c r="D3903" s="696"/>
      <c r="E3903" s="697"/>
      <c r="F3903" s="235"/>
      <c r="G3903" s="236"/>
      <c r="H3903" s="237"/>
      <c r="I3903" s="238">
        <f>IF(M3875="지원단가",F3903*G3903*H3903,0)</f>
        <v>0</v>
      </c>
      <c r="J3903" s="689">
        <f>SUM(I3903:I3904)</f>
        <v>0</v>
      </c>
      <c r="K3903" s="239">
        <f t="shared" si="450"/>
        <v>0</v>
      </c>
      <c r="L3903" s="240">
        <f t="shared" si="451"/>
        <v>0</v>
      </c>
      <c r="M3903" s="241">
        <f t="shared" si="452"/>
        <v>0</v>
      </c>
      <c r="N3903" s="238">
        <f>IF(Q3878="불승인",0,IF(M3875="지원단가",K3903*L3903*M3903,0))</f>
        <v>0</v>
      </c>
      <c r="O3903" s="689">
        <f>SUM(N3903:N3904)</f>
        <v>0</v>
      </c>
      <c r="P3903" s="239">
        <f t="shared" si="453"/>
        <v>0</v>
      </c>
      <c r="Q3903" s="698"/>
      <c r="R3903" s="699"/>
    </row>
    <row r="3904" spans="2:18" ht="17.25" thickBot="1">
      <c r="B3904" s="688"/>
      <c r="C3904" s="279"/>
      <c r="D3904" s="700"/>
      <c r="E3904" s="701"/>
      <c r="F3904" s="243"/>
      <c r="G3904" s="244"/>
      <c r="H3904" s="245"/>
      <c r="I3904" s="246">
        <f>IF(M3875="지원단가",F3904*G3904*H3904,0)</f>
        <v>0</v>
      </c>
      <c r="J3904" s="691"/>
      <c r="K3904" s="247">
        <f t="shared" si="450"/>
        <v>0</v>
      </c>
      <c r="L3904" s="248">
        <f t="shared" si="451"/>
        <v>0</v>
      </c>
      <c r="M3904" s="249">
        <f t="shared" si="452"/>
        <v>0</v>
      </c>
      <c r="N3904" s="246">
        <f>IF(Q3878="불승인",0,IF(M3875="지원단가",K3904*L3904*M3904,0))</f>
        <v>0</v>
      </c>
      <c r="O3904" s="691"/>
      <c r="P3904" s="247">
        <f t="shared" si="453"/>
        <v>0</v>
      </c>
      <c r="Q3904" s="702"/>
      <c r="R3904" s="703"/>
    </row>
    <row r="3905" spans="2:18">
      <c r="B3905" s="686" t="s">
        <v>43</v>
      </c>
      <c r="C3905" s="269"/>
      <c r="D3905" s="696"/>
      <c r="E3905" s="697"/>
      <c r="F3905" s="205"/>
      <c r="G3905" s="206"/>
      <c r="H3905" s="207"/>
      <c r="I3905" s="208">
        <f>IF(M3875="지원단가",F3905*G3905*H3905,0)</f>
        <v>0</v>
      </c>
      <c r="J3905" s="689">
        <f>SUM(I3905:I3907)</f>
        <v>0</v>
      </c>
      <c r="K3905" s="209">
        <f t="shared" si="450"/>
        <v>0</v>
      </c>
      <c r="L3905" s="210">
        <f t="shared" si="451"/>
        <v>0</v>
      </c>
      <c r="M3905" s="211">
        <f t="shared" si="452"/>
        <v>0</v>
      </c>
      <c r="N3905" s="208">
        <f>IF(Q3878="불승인",0,IF(M3875="지원단가",K3905*L3905*M3905,0))</f>
        <v>0</v>
      </c>
      <c r="O3905" s="689">
        <f>SUM(N3905:N3907)</f>
        <v>0</v>
      </c>
      <c r="P3905" s="209">
        <f t="shared" si="453"/>
        <v>0</v>
      </c>
      <c r="Q3905" s="698"/>
      <c r="R3905" s="699"/>
    </row>
    <row r="3906" spans="2:18">
      <c r="B3906" s="687"/>
      <c r="C3906" s="270"/>
      <c r="D3906" s="704"/>
      <c r="E3906" s="705"/>
      <c r="F3906" s="213"/>
      <c r="G3906" s="214"/>
      <c r="H3906" s="215"/>
      <c r="I3906" s="216">
        <f>IF(M3875="지원단가",F3906*G3906*H3906,0)</f>
        <v>0</v>
      </c>
      <c r="J3906" s="690"/>
      <c r="K3906" s="217">
        <f t="shared" si="450"/>
        <v>0</v>
      </c>
      <c r="L3906" s="218">
        <f t="shared" si="451"/>
        <v>0</v>
      </c>
      <c r="M3906" s="219">
        <f t="shared" si="452"/>
        <v>0</v>
      </c>
      <c r="N3906" s="216">
        <f>IF(Q3878="불승인",0,IF(M3875="지원단가",K3906*L3906*M3906,0))</f>
        <v>0</v>
      </c>
      <c r="O3906" s="690"/>
      <c r="P3906" s="217">
        <f t="shared" si="453"/>
        <v>0</v>
      </c>
      <c r="Q3906" s="706"/>
      <c r="R3906" s="707"/>
    </row>
    <row r="3907" spans="2:18" ht="17.25" thickBot="1">
      <c r="B3907" s="688"/>
      <c r="C3907" s="271"/>
      <c r="D3907" s="700"/>
      <c r="E3907" s="701"/>
      <c r="F3907" s="221"/>
      <c r="G3907" s="222"/>
      <c r="H3907" s="223"/>
      <c r="I3907" s="224">
        <f>IF(M3875="지원단가",F3907*G3907*H3907,0)</f>
        <v>0</v>
      </c>
      <c r="J3907" s="691"/>
      <c r="K3907" s="225">
        <f t="shared" si="450"/>
        <v>0</v>
      </c>
      <c r="L3907" s="226">
        <f t="shared" si="451"/>
        <v>0</v>
      </c>
      <c r="M3907" s="227">
        <f t="shared" si="452"/>
        <v>0</v>
      </c>
      <c r="N3907" s="224">
        <f>IF(Q3878="불승인",0,IF(M3875="지원단가",K3907*L3907*M3907,0))</f>
        <v>0</v>
      </c>
      <c r="O3907" s="691"/>
      <c r="P3907" s="225">
        <f t="shared" si="453"/>
        <v>0</v>
      </c>
      <c r="Q3907" s="702"/>
      <c r="R3907" s="703"/>
    </row>
    <row r="3908" spans="2:18" ht="17.25" thickBot="1">
      <c r="B3908" s="686" t="s">
        <v>87</v>
      </c>
      <c r="C3908" s="278"/>
      <c r="D3908" s="280"/>
      <c r="E3908" s="281" t="s">
        <v>2297</v>
      </c>
      <c r="F3908" s="235"/>
      <c r="G3908" s="236"/>
      <c r="H3908" s="237"/>
      <c r="I3908" s="238">
        <f>IF(M3875="지원단가",F3908*G3908*H3908,0)</f>
        <v>0</v>
      </c>
      <c r="J3908" s="689">
        <f>SUM(I3908:I3910)</f>
        <v>0</v>
      </c>
      <c r="K3908" s="239">
        <f t="shared" si="450"/>
        <v>0</v>
      </c>
      <c r="L3908" s="240">
        <f t="shared" si="451"/>
        <v>0</v>
      </c>
      <c r="M3908" s="241">
        <f t="shared" si="452"/>
        <v>0</v>
      </c>
      <c r="N3908" s="238">
        <f>IF(Q3878="불승인",0,IF(M3875="지원단가",K3908*L3908*M3908,0))</f>
        <v>0</v>
      </c>
      <c r="O3908" s="689">
        <f>SUM(N3908:N3910)</f>
        <v>0</v>
      </c>
      <c r="P3908" s="239">
        <f t="shared" si="453"/>
        <v>0</v>
      </c>
      <c r="Q3908" s="252"/>
      <c r="R3908" s="253" t="s">
        <v>2298</v>
      </c>
    </row>
    <row r="3909" spans="2:18" ht="17.25" thickTop="1">
      <c r="B3909" s="687"/>
      <c r="C3909" s="270"/>
      <c r="D3909" s="282"/>
      <c r="E3909" s="692" t="e">
        <f>J3908/SUM(J3882:J3907)</f>
        <v>#DIV/0!</v>
      </c>
      <c r="F3909" s="213"/>
      <c r="G3909" s="214"/>
      <c r="H3909" s="215"/>
      <c r="I3909" s="216">
        <f>IF(M3875="지원단가",F3909*G3909*H3909,0)</f>
        <v>0</v>
      </c>
      <c r="J3909" s="690"/>
      <c r="K3909" s="217">
        <f t="shared" si="450"/>
        <v>0</v>
      </c>
      <c r="L3909" s="218">
        <f t="shared" si="451"/>
        <v>0</v>
      </c>
      <c r="M3909" s="219">
        <f t="shared" si="452"/>
        <v>0</v>
      </c>
      <c r="N3909" s="216">
        <f>IF(Q3878="불승인",0,IF(M3875="지원단가",K3909*L3909*M3909,0))</f>
        <v>0</v>
      </c>
      <c r="O3909" s="690"/>
      <c r="P3909" s="217">
        <f t="shared" si="453"/>
        <v>0</v>
      </c>
      <c r="Q3909" s="255"/>
      <c r="R3909" s="694" t="e">
        <f>O3908/SUM(O3882:O3907)</f>
        <v>#DIV/0!</v>
      </c>
    </row>
    <row r="3910" spans="2:18" ht="17.25" thickBot="1">
      <c r="B3910" s="688"/>
      <c r="C3910" s="279"/>
      <c r="D3910" s="283"/>
      <c r="E3910" s="693"/>
      <c r="F3910" s="243"/>
      <c r="G3910" s="244"/>
      <c r="H3910" s="245"/>
      <c r="I3910" s="246">
        <f>IF(M3875="지원단가",F3910*G3910*H3910,0)</f>
        <v>0</v>
      </c>
      <c r="J3910" s="691"/>
      <c r="K3910" s="247">
        <f t="shared" si="450"/>
        <v>0</v>
      </c>
      <c r="L3910" s="248">
        <f t="shared" si="451"/>
        <v>0</v>
      </c>
      <c r="M3910" s="249">
        <f t="shared" si="452"/>
        <v>0</v>
      </c>
      <c r="N3910" s="246">
        <f>IF(Q3878="불승인",0,IF(M3875="지원단가",K3910*L3910*M3910,0))</f>
        <v>0</v>
      </c>
      <c r="O3910" s="691"/>
      <c r="P3910" s="247">
        <f t="shared" si="453"/>
        <v>0</v>
      </c>
      <c r="Q3910" s="257"/>
      <c r="R3910" s="695"/>
    </row>
    <row r="3911" spans="2:18">
      <c r="B3911" s="686" t="s">
        <v>19</v>
      </c>
      <c r="C3911" s="269"/>
      <c r="D3911" s="696"/>
      <c r="E3911" s="697"/>
      <c r="F3911" s="205"/>
      <c r="G3911" s="206"/>
      <c r="H3911" s="207"/>
      <c r="I3911" s="208">
        <f>F3911*G3911*H3911</f>
        <v>0</v>
      </c>
      <c r="J3911" s="689">
        <f>SUM(I3911:I3912)</f>
        <v>0</v>
      </c>
      <c r="K3911" s="209">
        <f t="shared" si="450"/>
        <v>0</v>
      </c>
      <c r="L3911" s="210">
        <f t="shared" si="451"/>
        <v>0</v>
      </c>
      <c r="M3911" s="211">
        <f t="shared" si="452"/>
        <v>0</v>
      </c>
      <c r="N3911" s="208">
        <f>IF(Q3878="불승인", 0,K3911*L3911*M3911)</f>
        <v>0</v>
      </c>
      <c r="O3911" s="689">
        <f>SUM(N3911:N3912)</f>
        <v>0</v>
      </c>
      <c r="P3911" s="209">
        <f t="shared" si="453"/>
        <v>0</v>
      </c>
      <c r="Q3911" s="698"/>
      <c r="R3911" s="699"/>
    </row>
    <row r="3912" spans="2:18" ht="17.25" thickBot="1">
      <c r="B3912" s="688"/>
      <c r="C3912" s="271"/>
      <c r="D3912" s="700"/>
      <c r="E3912" s="701"/>
      <c r="F3912" s="221"/>
      <c r="G3912" s="222"/>
      <c r="H3912" s="223"/>
      <c r="I3912" s="224">
        <f t="shared" ref="I3912:I3913" si="454">F3912*G3912*H3912</f>
        <v>0</v>
      </c>
      <c r="J3912" s="691"/>
      <c r="K3912" s="225">
        <f t="shared" si="450"/>
        <v>0</v>
      </c>
      <c r="L3912" s="226">
        <f t="shared" si="451"/>
        <v>0</v>
      </c>
      <c r="M3912" s="227">
        <f t="shared" si="452"/>
        <v>0</v>
      </c>
      <c r="N3912" s="224">
        <f>IF(Q3878="불승인", 0,K3912*L3912*M3912)</f>
        <v>0</v>
      </c>
      <c r="O3912" s="691"/>
      <c r="P3912" s="225">
        <f t="shared" si="453"/>
        <v>0</v>
      </c>
      <c r="Q3912" s="702"/>
      <c r="R3912" s="703"/>
    </row>
    <row r="3913" spans="2:18" ht="17.25" thickBot="1">
      <c r="B3913" s="258" t="s">
        <v>44</v>
      </c>
      <c r="C3913" s="284"/>
      <c r="D3913" s="682"/>
      <c r="E3913" s="683"/>
      <c r="F3913" s="260"/>
      <c r="G3913" s="261"/>
      <c r="H3913" s="262"/>
      <c r="I3913" s="263">
        <f t="shared" si="454"/>
        <v>0</v>
      </c>
      <c r="J3913" s="264">
        <f>I3913</f>
        <v>0</v>
      </c>
      <c r="K3913" s="265">
        <f t="shared" si="450"/>
        <v>0</v>
      </c>
      <c r="L3913" s="266">
        <f t="shared" si="451"/>
        <v>0</v>
      </c>
      <c r="M3913" s="267">
        <f t="shared" si="452"/>
        <v>0</v>
      </c>
      <c r="N3913" s="263">
        <f>IF(Q3878="불승인", 0,K3913*L3913*M3913)</f>
        <v>0</v>
      </c>
      <c r="O3913" s="264">
        <f>N3913</f>
        <v>0</v>
      </c>
      <c r="P3913" s="265">
        <f t="shared" si="453"/>
        <v>0</v>
      </c>
      <c r="Q3913" s="684"/>
      <c r="R3913" s="685"/>
    </row>
    <row r="3915" spans="2:18" ht="17.25" thickBot="1"/>
    <row r="3916" spans="2:18" ht="19.5">
      <c r="B3916" s="1" t="s">
        <v>0</v>
      </c>
      <c r="C3916" s="742" t="str">
        <f>총괄!$D$2</f>
        <v>공동훈련센터명</v>
      </c>
      <c r="D3916" s="743"/>
      <c r="E3916" s="743"/>
      <c r="F3916" s="744" t="str" cm="1">
        <f t="array" ref="F3916">IFERROR( LOOKUP(2, 1/(과정일람표!$A$13:$A$412=C3917)/(과정일람표!$B$13:$B$412="승인"), IF(과정일람표!$F$13:$F$412="", NA(), "파트너: " &amp; 과정일람표!$F$13:$F$412)),"")</f>
        <v/>
      </c>
      <c r="G3916" s="745"/>
      <c r="H3916" s="746" t="s">
        <v>21</v>
      </c>
      <c r="I3916" s="747"/>
      <c r="J3916" s="747"/>
      <c r="K3916" s="747"/>
      <c r="L3916" s="747"/>
      <c r="M3916" s="747"/>
      <c r="N3916" s="748"/>
      <c r="O3916" s="749" t="s">
        <v>549</v>
      </c>
      <c r="P3916" s="751" t="s">
        <v>550</v>
      </c>
      <c r="Q3916" s="753" t="s">
        <v>13</v>
      </c>
      <c r="R3916" s="754"/>
    </row>
    <row r="3917" spans="2:18" ht="20.25" thickBot="1">
      <c r="B3917" s="2" t="s">
        <v>1</v>
      </c>
      <c r="C3917" s="179">
        <v>92</v>
      </c>
      <c r="D3917" s="755" t="str" cm="1">
        <f t="array" ref="D3917">IFERROR( LOOKUP(2, 1/(과정일람표!$A$13:$A$412=C3917)/(과정일람표!$B$13:$B$412="승인"), IF(과정일람표!$R$13:$R$412="", NA(), 과정일람표!$R$13:$R$412)),"")</f>
        <v/>
      </c>
      <c r="E3917" s="756"/>
      <c r="F3917" s="756"/>
      <c r="G3917" s="757"/>
      <c r="H3917" s="3" t="s">
        <v>14</v>
      </c>
      <c r="I3917" s="4" t="s">
        <v>47</v>
      </c>
      <c r="J3917" s="4" t="s">
        <v>46</v>
      </c>
      <c r="K3917" s="4" t="s">
        <v>34</v>
      </c>
      <c r="L3917" s="4" t="s">
        <v>22</v>
      </c>
      <c r="M3917" s="4" t="s">
        <v>17</v>
      </c>
      <c r="N3917" s="17" t="s">
        <v>554</v>
      </c>
      <c r="O3917" s="750"/>
      <c r="P3917" s="752"/>
      <c r="Q3917" s="738"/>
      <c r="R3917" s="739"/>
    </row>
    <row r="3918" spans="2:18" ht="19.5">
      <c r="B3918" s="720" t="s">
        <v>2</v>
      </c>
      <c r="C3918" s="5" t="s">
        <v>4</v>
      </c>
      <c r="D3918" s="6" t="s">
        <v>5</v>
      </c>
      <c r="E3918" s="6" t="s">
        <v>11</v>
      </c>
      <c r="F3918" s="7" t="s">
        <v>12</v>
      </c>
      <c r="G3918" s="8" t="s">
        <v>2152</v>
      </c>
      <c r="H3918" s="11" t="s">
        <v>15</v>
      </c>
      <c r="I3918" s="180">
        <f>SUM(I3919:I3921)</f>
        <v>0</v>
      </c>
      <c r="J3918" s="180">
        <f>SUM(J3919:J3921)</f>
        <v>0</v>
      </c>
      <c r="K3918" s="180">
        <f>SUM(K3919:K3921)</f>
        <v>0</v>
      </c>
      <c r="L3918" s="723" t="str" cm="1">
        <f t="array" ref="L3918">IFERROR( LOOKUP(2, 1/(과정일람표!$A$13:$A$412=C3917)/(과정일람표!$B$13:$B$412="승인"), IF(과정일람표!$N$13:$N$412="", NA(), 과정일람표!$N$13:$N$412)),"")</f>
        <v/>
      </c>
      <c r="M3918" s="726" t="str" cm="1">
        <f t="array" ref="M3918">IFERROR( LOOKUP(2, 1/(과정일람표!$A$13:$A$412=C3917)/(과정일람표!$B$13:$B$412="승인"), IF(과정일람표!$AA$13:$AA$412="", NA(), 과정일람표!$AA$13:$AA$412)),"")</f>
        <v/>
      </c>
      <c r="N3918" s="729" t="e">
        <f>VLOOKUP(LEFT(N3920,6),NCS단가,5,FALSE)</f>
        <v>#N/A</v>
      </c>
      <c r="O3918" s="731" t="str" cm="1">
        <f t="array" ref="O3918">IFERROR( LOOKUP(2, 1/(과정일람표!$A$13:$A$412=C3917)/(과정일람표!$B$13:$B$412="신청"), IF(과정일람표!$AC$13:$AC$412="", NA(), 과정일람표!$AC$13:$AC$412)),"")</f>
        <v/>
      </c>
      <c r="P3918" s="729" t="e">
        <f>IF(Q3921="불승인",0,IF(OR(D3919="원격대체", D3919="집체",D3919="혼합"),IF(M3918="기준단가",N3918,J3919/(G3921*D3921)),_xlfn.IFS(D3919="원격",2970,D3919="STEP자체", 6160,D3919="STEP공공",4600)))</f>
        <v>#N/A</v>
      </c>
      <c r="Q3918" s="734" t="str">
        <f>IF(총괄!$C$6="전략", IF(P3921&lt;300%,"적정","검토필요"), IF(총괄!$C$6="지산맞", IF(LEN(L3918)=0,"분류입력확인",IF(P3921&lt;VLOOKUP(L3918,테이블!$B$3:$C$5,2,FALSE),"적정","검토필요")),IF(OR(LEN(E3919)&gt;0,LEN(F3919)&gt;0),IF(과정별세부산출!P3921&lt;300%,"적정","검토필요"),IF(과정별세부산출!P3921&lt;VLOOKUP(과정별세부산출!G3919,테이블!$H$3:$I$10,2,FALSE),"적정","검토필요"))))</f>
        <v>분류입력확인</v>
      </c>
      <c r="R3918" s="735"/>
    </row>
    <row r="3919" spans="2:18" ht="20.25" thickBot="1">
      <c r="B3919" s="721"/>
      <c r="C3919" s="181" t="str" cm="1">
        <f t="array" ref="C3919">IFERROR( LOOKUP(2, 1/(과정일람표!$A$13:$A$412=C3917)/(과정일람표!$B$13:$B$412="승인"), IF(과정일람표!$T$13:$T$412="", NA(), 과정일람표!$T$13:$T$412)),"")</f>
        <v/>
      </c>
      <c r="D3919" s="182" t="str" cm="1">
        <f t="array" ref="D3919">IFERROR( LOOKUP(2, 1/(과정일람표!$A$13:$A$412=C3917)/(과정일람표!$B$13:$B$412="승인"), IF(과정일람표!$U$13:$U$412="", NA(), 과정일람표!$U$13:$U$412)),"")</f>
        <v/>
      </c>
      <c r="E3919" s="182" t="str" cm="1">
        <f t="array" ref="E3919">IFERROR( LOOKUP(2, 1/(과정일람표!$A$13:$A$412=C3917)/(과정일람표!$B$13:$B$412="승인"), IF(과정일람표!$K$13:$K$412="", NA(), 과정일람표!$K$13:$K$412)),"")</f>
        <v/>
      </c>
      <c r="F3919" s="182" t="str" cm="1">
        <f t="array" ref="F3919">IFERROR( LOOKUP(2, 1/(과정일람표!$A$13:$A$412=C3917)/(과정일람표!$B$13:$B$412="승인"), IF(과정일람표!$L$13:$L$412="", NA(), 과정일람표!$L$13:$L$412)),"")</f>
        <v/>
      </c>
      <c r="G3919" s="183" t="str" cm="1">
        <f t="array" ref="G3919">IFERROR( LOOKUP(2, 1/(과정일람표!$A$13:$A$412=C3917)/(과정일람표!$B$13:$B$412="승인"), IF(과정일람표!$M$13:$M$412="", NA(), 과정일람표!$M$13:$M$412)),"")</f>
        <v/>
      </c>
      <c r="H3919" s="12" t="s">
        <v>18</v>
      </c>
      <c r="I3919" s="184">
        <f>IF(M3918="기준단가",IF(OR(D3919="집체",D3919="원격대체", D3919="혼합"),N3918*D3921*G3921,_xlfn.IFS(D3919="원격",2970*D3921*G3921,D3919="STEP자체",6160*D3921*G3921,D3919="STEP공공",4600*D3921*G3921)),IF(M3918="E-9",2*N3918*D3921*G3921,SUM(J3925:J3953)))</f>
        <v>0</v>
      </c>
      <c r="J3919" s="184">
        <f>IF(Q3921="불승인",0,IF(M3918="기준단가",IF(OR(D3919="집체",D3919="원격대체", D3919="혼합"),N3918*D3921*G3921,_xlfn.IFS(D3919="원격",2970*D3921*G3921,D3919="STEP자체",6160*D3921*G3921,D3919="STEP공공",4600*D3921*G3921)),IF(M3918="E-9",2*N3918*D3921*G3921,SUM(O3925:O3953))))</f>
        <v>0</v>
      </c>
      <c r="K3919" s="184">
        <f>J3919-I3919</f>
        <v>0</v>
      </c>
      <c r="L3919" s="724"/>
      <c r="M3919" s="727"/>
      <c r="N3919" s="730"/>
      <c r="O3919" s="732"/>
      <c r="P3919" s="733"/>
      <c r="Q3919" s="734"/>
      <c r="R3919" s="735"/>
    </row>
    <row r="3920" spans="2:18" ht="19.5">
      <c r="B3920" s="721"/>
      <c r="C3920" s="9" t="s">
        <v>6</v>
      </c>
      <c r="D3920" s="10" t="s">
        <v>7</v>
      </c>
      <c r="E3920" s="10" t="s">
        <v>8</v>
      </c>
      <c r="F3920" s="10" t="s">
        <v>9</v>
      </c>
      <c r="G3920" s="10" t="s">
        <v>10</v>
      </c>
      <c r="H3920" s="13" t="s">
        <v>19</v>
      </c>
      <c r="I3920" s="184">
        <f>IF(OR(D3919="집체",D3919="혼합"), J3954, 0)</f>
        <v>0</v>
      </c>
      <c r="J3920" s="184">
        <f>IF(Q3921="불승인",0,IF(OR(D3919="집체",D3919="혼합"),O3954,0))</f>
        <v>0</v>
      </c>
      <c r="K3920" s="184">
        <f>J3920-I3920</f>
        <v>0</v>
      </c>
      <c r="L3920" s="724"/>
      <c r="M3920" s="727"/>
      <c r="N3920" s="185" t="str" cm="1">
        <f t="array" ref="N3920">IFERROR( LOOKUP(2, 1/(과정일람표!$A$13:$A$412=C3917)/(과정일람표!$B$13:$B$412="승인"), IF(과정일람표!$J$13:$J$412="", NA(), 과정일람표!$J$13:$J$412)),"")</f>
        <v/>
      </c>
      <c r="O3920" s="736" t="s">
        <v>551</v>
      </c>
      <c r="P3920" s="737"/>
      <c r="Q3920" s="738" t="s">
        <v>85</v>
      </c>
      <c r="R3920" s="739"/>
    </row>
    <row r="3921" spans="2:18" ht="20.25" thickBot="1">
      <c r="B3921" s="722"/>
      <c r="C3921" s="186" t="str" cm="1">
        <f t="array" ref="C3921">IFERROR( LOOKUP(2, 1/(과정일람표!$A$13:$A$412=C3917)/(과정일람표!$B$13:$B$412="승인"), IF(과정일람표!$V$13:$V$412="", NA(), 과정일람표!$V$13:$V$412)),"")</f>
        <v/>
      </c>
      <c r="D3921" s="182" t="str" cm="1">
        <f t="array" ref="D3921">IFERROR( LOOKUP(2, 1/(과정일람표!$A$13:$A$412=C3917)/(과정일람표!$B$13:$B$412="승인"), IF(과정일람표!$W$13:$W$412="", NA(), 과정일람표!$W$13:$W$412)),"")</f>
        <v/>
      </c>
      <c r="E3921" s="187" t="str" cm="1">
        <f t="array" ref="E3921">IFERROR( LOOKUP(2, 1/(과정일람표!$A$13:$A$412=C3917)/(과정일람표!$B$13:$B$412="승인"), IF(과정일람표!$R$13:$R$412="", NA(), 과정일람표!$X$13:$X$412)),"")</f>
        <v/>
      </c>
      <c r="F3921" s="187" t="str" cm="1">
        <f t="array" ref="F3921">IFERROR( LOOKUP(2, 1/(과정일람표!$A$13:$A$412=C3917)/(과정일람표!$B$13:$B$412="승인"), IF(과정일람표!$Y$13:$Y$412="", NA(), 과정일람표!$Y$13:$Y$412)),"")</f>
        <v/>
      </c>
      <c r="G3921" s="187" t="str" cm="1">
        <f t="array" ref="G3921">IFERROR( LOOKUP(2, 1/(과정일람표!$A$13:$A$412=C3917)/(과정일람표!$B$13:$B$412="승인"), IF(과정일람표!$Z$13:$Z$412="", NA(), 과정일람표!$Z$13:$Z$412)),"")</f>
        <v/>
      </c>
      <c r="H3921" s="14" t="s">
        <v>20</v>
      </c>
      <c r="I3921" s="188">
        <f>IF(OR(D3919="집체", D3919="원격대체",D3919="혼합"), J3956, 0)</f>
        <v>0</v>
      </c>
      <c r="J3921" s="188">
        <f>IF(Q3921="불승인",0,IF(OR(D3919="집체",D3919="원격대체",D3919="혼합"),O3956,0))</f>
        <v>0</v>
      </c>
      <c r="K3921" s="188">
        <f>J3921-I3921</f>
        <v>0</v>
      </c>
      <c r="L3921" s="725"/>
      <c r="M3921" s="728"/>
      <c r="N3921" s="189" t="str" cm="1">
        <f t="array" ref="N3921">IFERROR( LOOKUP(2, 1/(과정일람표!$A$13:$A$412=C3917)/(과정일람표!$B$13:$B$412="승인"), IF(과정일람표!$I$13:$I$412="", NA(), 과정일람표!$I$13:$I$412)),"")</f>
        <v/>
      </c>
      <c r="O3921" s="16" t="e">
        <f>O3918/N3918</f>
        <v>#VALUE!</v>
      </c>
      <c r="P3921" s="18" t="e">
        <f>P3918/N3918</f>
        <v>#N/A</v>
      </c>
      <c r="Q3921" s="740" t="s">
        <v>2291</v>
      </c>
      <c r="R3921" s="741"/>
    </row>
    <row r="3922" spans="2:18" ht="17.25" thickBot="1"/>
    <row r="3923" spans="2:18" ht="17.25" thickBot="1">
      <c r="B3923" s="708" t="s">
        <v>24</v>
      </c>
      <c r="C3923" s="710" t="s">
        <v>25</v>
      </c>
      <c r="D3923" s="712" t="s">
        <v>26</v>
      </c>
      <c r="E3923" s="713"/>
      <c r="F3923" s="716" t="s">
        <v>32</v>
      </c>
      <c r="G3923" s="717"/>
      <c r="H3923" s="717"/>
      <c r="I3923" s="717"/>
      <c r="J3923" s="718"/>
      <c r="K3923" s="716" t="s">
        <v>33</v>
      </c>
      <c r="L3923" s="717"/>
      <c r="M3923" s="717"/>
      <c r="N3923" s="717"/>
      <c r="O3923" s="718"/>
      <c r="P3923" s="716" t="s">
        <v>30</v>
      </c>
      <c r="Q3923" s="717"/>
      <c r="R3923" s="718"/>
    </row>
    <row r="3924" spans="2:18" ht="17.25" thickBot="1">
      <c r="B3924" s="709"/>
      <c r="C3924" s="711"/>
      <c r="D3924" s="714"/>
      <c r="E3924" s="715"/>
      <c r="F3924" s="190" t="s">
        <v>27</v>
      </c>
      <c r="G3924" s="191" t="s">
        <v>28</v>
      </c>
      <c r="H3924" s="15" t="s">
        <v>29</v>
      </c>
      <c r="I3924" s="192" t="s">
        <v>16</v>
      </c>
      <c r="J3924" s="193" t="s">
        <v>38</v>
      </c>
      <c r="K3924" s="190" t="s">
        <v>27</v>
      </c>
      <c r="L3924" s="191" t="s">
        <v>28</v>
      </c>
      <c r="M3924" s="15" t="s">
        <v>29</v>
      </c>
      <c r="N3924" s="192" t="s">
        <v>16</v>
      </c>
      <c r="O3924" s="193" t="s">
        <v>38</v>
      </c>
      <c r="P3924" s="190" t="s">
        <v>34</v>
      </c>
      <c r="Q3924" s="719" t="s">
        <v>31</v>
      </c>
      <c r="R3924" s="718"/>
    </row>
    <row r="3925" spans="2:18" ht="17.25" thickBot="1">
      <c r="B3925" s="194" t="s">
        <v>35</v>
      </c>
      <c r="C3925" s="268"/>
      <c r="D3925" s="682"/>
      <c r="E3925" s="683"/>
      <c r="F3925" s="196"/>
      <c r="G3925" s="197"/>
      <c r="H3925" s="198"/>
      <c r="I3925" s="199">
        <f>IF(M3918="지원단가",F3925*G3925*H3925,0)</f>
        <v>0</v>
      </c>
      <c r="J3925" s="200">
        <f>I3925</f>
        <v>0</v>
      </c>
      <c r="K3925" s="201">
        <f t="shared" ref="K3925:K3956" si="455">F3925</f>
        <v>0</v>
      </c>
      <c r="L3925" s="202">
        <f t="shared" ref="L3925:L3956" si="456">G3925</f>
        <v>0</v>
      </c>
      <c r="M3925" s="203">
        <f t="shared" ref="M3925:M3956" si="457">H3925</f>
        <v>0</v>
      </c>
      <c r="N3925" s="199">
        <f>IF(Q3921="불승인", 0,IF(M3918="지원단가",K3925*L3925*M3925,0))</f>
        <v>0</v>
      </c>
      <c r="O3925" s="200">
        <f>SUM(N3925)</f>
        <v>0</v>
      </c>
      <c r="P3925" s="201">
        <f>N3925-I3925</f>
        <v>0</v>
      </c>
      <c r="Q3925" s="684"/>
      <c r="R3925" s="685"/>
    </row>
    <row r="3926" spans="2:18">
      <c r="B3926" s="686" t="s">
        <v>36</v>
      </c>
      <c r="C3926" s="269"/>
      <c r="D3926" s="696"/>
      <c r="E3926" s="697"/>
      <c r="F3926" s="205"/>
      <c r="G3926" s="206"/>
      <c r="H3926" s="207"/>
      <c r="I3926" s="208">
        <f>IF(M3918="지원단가",F3926*G3926*H3926,0)</f>
        <v>0</v>
      </c>
      <c r="J3926" s="689">
        <f>SUM(I3926:I3929)</f>
        <v>0</v>
      </c>
      <c r="K3926" s="209">
        <f t="shared" si="455"/>
        <v>0</v>
      </c>
      <c r="L3926" s="210">
        <f t="shared" si="456"/>
        <v>0</v>
      </c>
      <c r="M3926" s="211">
        <f t="shared" si="457"/>
        <v>0</v>
      </c>
      <c r="N3926" s="208">
        <f>IF(Q3921="불승인",0,IF(M3918="지원단가",K3926*L3926*M3926,0))</f>
        <v>0</v>
      </c>
      <c r="O3926" s="689">
        <f>SUM(N3926:N3929)</f>
        <v>0</v>
      </c>
      <c r="P3926" s="209">
        <f t="shared" ref="P3926:P3956" si="458">N3926-I3926</f>
        <v>0</v>
      </c>
      <c r="Q3926" s="698"/>
      <c r="R3926" s="699"/>
    </row>
    <row r="3927" spans="2:18">
      <c r="B3927" s="687"/>
      <c r="C3927" s="270"/>
      <c r="D3927" s="704"/>
      <c r="E3927" s="705"/>
      <c r="F3927" s="213"/>
      <c r="G3927" s="214"/>
      <c r="H3927" s="215"/>
      <c r="I3927" s="216">
        <f>IF(M3918="지원단가",F3927*G3927*H3927,0)</f>
        <v>0</v>
      </c>
      <c r="J3927" s="690"/>
      <c r="K3927" s="217">
        <f t="shared" si="455"/>
        <v>0</v>
      </c>
      <c r="L3927" s="218">
        <f t="shared" si="456"/>
        <v>0</v>
      </c>
      <c r="M3927" s="219">
        <f t="shared" si="457"/>
        <v>0</v>
      </c>
      <c r="N3927" s="216">
        <f>IF(Q3921="불승인",0,IF(M3918="지원단가",K3927*L3927*M3927,0))</f>
        <v>0</v>
      </c>
      <c r="O3927" s="690"/>
      <c r="P3927" s="217">
        <f t="shared" si="458"/>
        <v>0</v>
      </c>
      <c r="Q3927" s="706"/>
      <c r="R3927" s="707"/>
    </row>
    <row r="3928" spans="2:18">
      <c r="B3928" s="687"/>
      <c r="C3928" s="270"/>
      <c r="D3928" s="704"/>
      <c r="E3928" s="705"/>
      <c r="F3928" s="213"/>
      <c r="G3928" s="214"/>
      <c r="H3928" s="215"/>
      <c r="I3928" s="216">
        <f>IF(M3918="지원단가",F3928*G3928*H3928,0)</f>
        <v>0</v>
      </c>
      <c r="J3928" s="690"/>
      <c r="K3928" s="217">
        <f t="shared" si="455"/>
        <v>0</v>
      </c>
      <c r="L3928" s="218">
        <f t="shared" si="456"/>
        <v>0</v>
      </c>
      <c r="M3928" s="219">
        <f t="shared" si="457"/>
        <v>0</v>
      </c>
      <c r="N3928" s="216">
        <f>IF(Q3921="불승인",0,IF(M3918="지원단가",K3928*L3928*M3928,0))</f>
        <v>0</v>
      </c>
      <c r="O3928" s="690"/>
      <c r="P3928" s="217">
        <f t="shared" si="458"/>
        <v>0</v>
      </c>
      <c r="Q3928" s="706"/>
      <c r="R3928" s="707"/>
    </row>
    <row r="3929" spans="2:18" ht="17.25" thickBot="1">
      <c r="B3929" s="688"/>
      <c r="C3929" s="271"/>
      <c r="D3929" s="700"/>
      <c r="E3929" s="701"/>
      <c r="F3929" s="221"/>
      <c r="G3929" s="222"/>
      <c r="H3929" s="223"/>
      <c r="I3929" s="224">
        <f>IF(M3918="지원단가",F3929*G3929*H3929,0)</f>
        <v>0</v>
      </c>
      <c r="J3929" s="691"/>
      <c r="K3929" s="225">
        <f t="shared" si="455"/>
        <v>0</v>
      </c>
      <c r="L3929" s="226">
        <f t="shared" si="456"/>
        <v>0</v>
      </c>
      <c r="M3929" s="227">
        <f t="shared" si="457"/>
        <v>0</v>
      </c>
      <c r="N3929" s="224">
        <f>IF(Q3921="불승인",0,IF(M3918="지원단가",K3929*L3929*M3929,0))</f>
        <v>0</v>
      </c>
      <c r="O3929" s="691"/>
      <c r="P3929" s="225">
        <f t="shared" si="458"/>
        <v>0</v>
      </c>
      <c r="Q3929" s="702"/>
      <c r="R3929" s="703"/>
    </row>
    <row r="3930" spans="2:18">
      <c r="B3930" s="686" t="s">
        <v>37</v>
      </c>
      <c r="C3930" s="269"/>
      <c r="D3930" s="272"/>
      <c r="E3930" s="273"/>
      <c r="F3930" s="205"/>
      <c r="G3930" s="206"/>
      <c r="H3930" s="207"/>
      <c r="I3930" s="208">
        <f>IF(M3918="지원단가",F3930*G3930*H3930,0)</f>
        <v>0</v>
      </c>
      <c r="J3930" s="689">
        <f>SUM(I3930:I3935)</f>
        <v>0</v>
      </c>
      <c r="K3930" s="209">
        <f t="shared" si="455"/>
        <v>0</v>
      </c>
      <c r="L3930" s="210">
        <f t="shared" si="456"/>
        <v>0</v>
      </c>
      <c r="M3930" s="211">
        <f t="shared" si="457"/>
        <v>0</v>
      </c>
      <c r="N3930" s="208">
        <f>IF(Q3921="불승인",0,IF(M3918="지원단가",K3930*L3930*M3930,0))</f>
        <v>0</v>
      </c>
      <c r="O3930" s="689">
        <f>SUM(N3930:N3935)</f>
        <v>0</v>
      </c>
      <c r="P3930" s="209">
        <f t="shared" si="458"/>
        <v>0</v>
      </c>
      <c r="Q3930" s="698"/>
      <c r="R3930" s="699"/>
    </row>
    <row r="3931" spans="2:18">
      <c r="B3931" s="687"/>
      <c r="C3931" s="270"/>
      <c r="D3931" s="274"/>
      <c r="E3931" s="275"/>
      <c r="F3931" s="213"/>
      <c r="G3931" s="214"/>
      <c r="H3931" s="215"/>
      <c r="I3931" s="216">
        <f>IF(M3918="지원단가",F3931*G3931*H3931,0)</f>
        <v>0</v>
      </c>
      <c r="J3931" s="690"/>
      <c r="K3931" s="217">
        <f t="shared" si="455"/>
        <v>0</v>
      </c>
      <c r="L3931" s="218">
        <f t="shared" si="456"/>
        <v>0</v>
      </c>
      <c r="M3931" s="219">
        <f t="shared" si="457"/>
        <v>0</v>
      </c>
      <c r="N3931" s="216">
        <f>IF(Q3921="불승인",0,IF(M3918="지원단가",K3931*L3931*M3931,0))</f>
        <v>0</v>
      </c>
      <c r="O3931" s="690"/>
      <c r="P3931" s="217">
        <f t="shared" si="458"/>
        <v>0</v>
      </c>
      <c r="Q3931" s="706"/>
      <c r="R3931" s="707"/>
    </row>
    <row r="3932" spans="2:18">
      <c r="B3932" s="687"/>
      <c r="C3932" s="270"/>
      <c r="D3932" s="274"/>
      <c r="E3932" s="275"/>
      <c r="F3932" s="213"/>
      <c r="G3932" s="214"/>
      <c r="H3932" s="215"/>
      <c r="I3932" s="216">
        <f>IF(M3918="지원단가",F3932*G3932*H3932,0)</f>
        <v>0</v>
      </c>
      <c r="J3932" s="690"/>
      <c r="K3932" s="217">
        <f t="shared" si="455"/>
        <v>0</v>
      </c>
      <c r="L3932" s="218">
        <f t="shared" si="456"/>
        <v>0</v>
      </c>
      <c r="M3932" s="219">
        <f t="shared" si="457"/>
        <v>0</v>
      </c>
      <c r="N3932" s="216">
        <f>IF(Q3921="불승인",0,IF(M3918="지원단가",K3932*L3932*M3932,0))</f>
        <v>0</v>
      </c>
      <c r="O3932" s="690"/>
      <c r="P3932" s="217">
        <f t="shared" si="458"/>
        <v>0</v>
      </c>
      <c r="Q3932" s="706"/>
      <c r="R3932" s="707"/>
    </row>
    <row r="3933" spans="2:18">
      <c r="B3933" s="687"/>
      <c r="C3933" s="270"/>
      <c r="D3933" s="274"/>
      <c r="E3933" s="275"/>
      <c r="F3933" s="213"/>
      <c r="G3933" s="214"/>
      <c r="H3933" s="215"/>
      <c r="I3933" s="216">
        <f>IF(M3918="지원단가",F3933*G3933*H3933,0)</f>
        <v>0</v>
      </c>
      <c r="J3933" s="690"/>
      <c r="K3933" s="217">
        <f t="shared" si="455"/>
        <v>0</v>
      </c>
      <c r="L3933" s="218">
        <f t="shared" si="456"/>
        <v>0</v>
      </c>
      <c r="M3933" s="219">
        <f t="shared" si="457"/>
        <v>0</v>
      </c>
      <c r="N3933" s="216">
        <f>IF(Q3921="불승인",0,IF(M3918="지원단가",K3933*L3933*M3933,0))</f>
        <v>0</v>
      </c>
      <c r="O3933" s="690"/>
      <c r="P3933" s="217">
        <f t="shared" si="458"/>
        <v>0</v>
      </c>
      <c r="Q3933" s="706"/>
      <c r="R3933" s="707"/>
    </row>
    <row r="3934" spans="2:18">
      <c r="B3934" s="687"/>
      <c r="C3934" s="270"/>
      <c r="D3934" s="274"/>
      <c r="E3934" s="275"/>
      <c r="F3934" s="213"/>
      <c r="G3934" s="214"/>
      <c r="H3934" s="215"/>
      <c r="I3934" s="216">
        <f>IF(M3918="지원단가",F3934*G3934*H3934,0)</f>
        <v>0</v>
      </c>
      <c r="J3934" s="690"/>
      <c r="K3934" s="217">
        <f t="shared" si="455"/>
        <v>0</v>
      </c>
      <c r="L3934" s="218">
        <f t="shared" si="456"/>
        <v>0</v>
      </c>
      <c r="M3934" s="219">
        <f t="shared" si="457"/>
        <v>0</v>
      </c>
      <c r="N3934" s="216">
        <f>IF(Q3921="불승인",0,IF(M3918="지원단가",K3934*L3934*M3934,0))</f>
        <v>0</v>
      </c>
      <c r="O3934" s="690"/>
      <c r="P3934" s="217">
        <f t="shared" si="458"/>
        <v>0</v>
      </c>
      <c r="Q3934" s="706"/>
      <c r="R3934" s="707"/>
    </row>
    <row r="3935" spans="2:18" ht="17.25" thickBot="1">
      <c r="B3935" s="688"/>
      <c r="C3935" s="271"/>
      <c r="D3935" s="276"/>
      <c r="E3935" s="277"/>
      <c r="F3935" s="221"/>
      <c r="G3935" s="222"/>
      <c r="H3935" s="223"/>
      <c r="I3935" s="224">
        <f>IF(M3918="지원단가",F3935*G3935*H3935,0)</f>
        <v>0</v>
      </c>
      <c r="J3935" s="691"/>
      <c r="K3935" s="225">
        <f t="shared" si="455"/>
        <v>0</v>
      </c>
      <c r="L3935" s="226">
        <f t="shared" si="456"/>
        <v>0</v>
      </c>
      <c r="M3935" s="227">
        <f t="shared" si="457"/>
        <v>0</v>
      </c>
      <c r="N3935" s="224">
        <f>IF(Q3921="불승인",0,IF(M3918="지원단가",K3935*L3935*M3935,0))</f>
        <v>0</v>
      </c>
      <c r="O3935" s="691"/>
      <c r="P3935" s="225">
        <f t="shared" si="458"/>
        <v>0</v>
      </c>
      <c r="Q3935" s="702"/>
      <c r="R3935" s="703"/>
    </row>
    <row r="3936" spans="2:18">
      <c r="B3936" s="686" t="s">
        <v>39</v>
      </c>
      <c r="C3936" s="269"/>
      <c r="D3936" s="696"/>
      <c r="E3936" s="697"/>
      <c r="F3936" s="205"/>
      <c r="G3936" s="206"/>
      <c r="H3936" s="207"/>
      <c r="I3936" s="208">
        <f>IF(M3918="지원단가",F3936*G3936*H3936,0)</f>
        <v>0</v>
      </c>
      <c r="J3936" s="689">
        <f>SUM(I3936:I3941)</f>
        <v>0</v>
      </c>
      <c r="K3936" s="209">
        <f t="shared" si="455"/>
        <v>0</v>
      </c>
      <c r="L3936" s="210">
        <f t="shared" si="456"/>
        <v>0</v>
      </c>
      <c r="M3936" s="211">
        <f t="shared" si="457"/>
        <v>0</v>
      </c>
      <c r="N3936" s="208">
        <f>IF(Q3921="불승인",0,IF(M3918="지원단가",K3936*L3936*M3936,0))</f>
        <v>0</v>
      </c>
      <c r="O3936" s="689">
        <f>SUM(N3936:N3941)</f>
        <v>0</v>
      </c>
      <c r="P3936" s="209">
        <f t="shared" si="458"/>
        <v>0</v>
      </c>
      <c r="Q3936" s="698"/>
      <c r="R3936" s="699"/>
    </row>
    <row r="3937" spans="2:18">
      <c r="B3937" s="687"/>
      <c r="C3937" s="270"/>
      <c r="D3937" s="704"/>
      <c r="E3937" s="705"/>
      <c r="F3937" s="213"/>
      <c r="G3937" s="214"/>
      <c r="H3937" s="215"/>
      <c r="I3937" s="216">
        <f>IF(M3918="지원단가",F3937*G3937*H3937,0)</f>
        <v>0</v>
      </c>
      <c r="J3937" s="690"/>
      <c r="K3937" s="217">
        <f t="shared" si="455"/>
        <v>0</v>
      </c>
      <c r="L3937" s="218">
        <f t="shared" si="456"/>
        <v>0</v>
      </c>
      <c r="M3937" s="219">
        <f t="shared" si="457"/>
        <v>0</v>
      </c>
      <c r="N3937" s="216">
        <f>IF(Q3921="불승인",0,IF(M3918="지원단가",K3937*L3937*M3937,0))</f>
        <v>0</v>
      </c>
      <c r="O3937" s="690"/>
      <c r="P3937" s="217">
        <f t="shared" si="458"/>
        <v>0</v>
      </c>
      <c r="Q3937" s="706"/>
      <c r="R3937" s="707"/>
    </row>
    <row r="3938" spans="2:18">
      <c r="B3938" s="687"/>
      <c r="C3938" s="270"/>
      <c r="D3938" s="704"/>
      <c r="E3938" s="705"/>
      <c r="F3938" s="213"/>
      <c r="G3938" s="214"/>
      <c r="H3938" s="215"/>
      <c r="I3938" s="216">
        <f>IF(M3918="지원단가",F3938*G3938*H3938,0)</f>
        <v>0</v>
      </c>
      <c r="J3938" s="690"/>
      <c r="K3938" s="217">
        <f t="shared" si="455"/>
        <v>0</v>
      </c>
      <c r="L3938" s="218">
        <f t="shared" si="456"/>
        <v>0</v>
      </c>
      <c r="M3938" s="219">
        <f t="shared" si="457"/>
        <v>0</v>
      </c>
      <c r="N3938" s="216">
        <f>IF(Q3921="불승인",0,IF(M3918="지원단가",K3938*L3938*M3938,0))</f>
        <v>0</v>
      </c>
      <c r="O3938" s="690"/>
      <c r="P3938" s="217">
        <f t="shared" si="458"/>
        <v>0</v>
      </c>
      <c r="Q3938" s="706"/>
      <c r="R3938" s="707"/>
    </row>
    <row r="3939" spans="2:18">
      <c r="B3939" s="687"/>
      <c r="C3939" s="270"/>
      <c r="D3939" s="704"/>
      <c r="E3939" s="705"/>
      <c r="F3939" s="213"/>
      <c r="G3939" s="214"/>
      <c r="H3939" s="215"/>
      <c r="I3939" s="216">
        <f>IF(M3918="지원단가",F3939*G3939*H3939,0)</f>
        <v>0</v>
      </c>
      <c r="J3939" s="690"/>
      <c r="K3939" s="217">
        <f t="shared" si="455"/>
        <v>0</v>
      </c>
      <c r="L3939" s="218">
        <f t="shared" si="456"/>
        <v>0</v>
      </c>
      <c r="M3939" s="219">
        <f t="shared" si="457"/>
        <v>0</v>
      </c>
      <c r="N3939" s="216">
        <f>IF(Q3921="불승인",0,IF(M3918="지원단가",K3939*L3939*M3939,0))</f>
        <v>0</v>
      </c>
      <c r="O3939" s="690"/>
      <c r="P3939" s="217">
        <f t="shared" si="458"/>
        <v>0</v>
      </c>
      <c r="Q3939" s="706"/>
      <c r="R3939" s="707"/>
    </row>
    <row r="3940" spans="2:18">
      <c r="B3940" s="687"/>
      <c r="C3940" s="270"/>
      <c r="D3940" s="704"/>
      <c r="E3940" s="705"/>
      <c r="F3940" s="213"/>
      <c r="G3940" s="214"/>
      <c r="H3940" s="215"/>
      <c r="I3940" s="216">
        <f>IF(M3918="지원단가",F3940*G3940*H3940,0)</f>
        <v>0</v>
      </c>
      <c r="J3940" s="690"/>
      <c r="K3940" s="217">
        <f t="shared" si="455"/>
        <v>0</v>
      </c>
      <c r="L3940" s="218">
        <f t="shared" si="456"/>
        <v>0</v>
      </c>
      <c r="M3940" s="219">
        <f t="shared" si="457"/>
        <v>0</v>
      </c>
      <c r="N3940" s="216">
        <f>IF(Q3921="불승인",0,IF(M3918="지원단가",K3940*L3940*M3940,0))</f>
        <v>0</v>
      </c>
      <c r="O3940" s="690"/>
      <c r="P3940" s="217">
        <f t="shared" si="458"/>
        <v>0</v>
      </c>
      <c r="Q3940" s="706"/>
      <c r="R3940" s="707"/>
    </row>
    <row r="3941" spans="2:18" ht="17.25" thickBot="1">
      <c r="B3941" s="688"/>
      <c r="C3941" s="271"/>
      <c r="D3941" s="700"/>
      <c r="E3941" s="701"/>
      <c r="F3941" s="221"/>
      <c r="G3941" s="222"/>
      <c r="H3941" s="223"/>
      <c r="I3941" s="224">
        <f>IF(M3918="지원단가",F3941*G3941*H3941,0)</f>
        <v>0</v>
      </c>
      <c r="J3941" s="691"/>
      <c r="K3941" s="225">
        <f t="shared" si="455"/>
        <v>0</v>
      </c>
      <c r="L3941" s="226">
        <f t="shared" si="456"/>
        <v>0</v>
      </c>
      <c r="M3941" s="227">
        <f t="shared" si="457"/>
        <v>0</v>
      </c>
      <c r="N3941" s="224">
        <f>IF(Q3921="불승인",0,IF(M3918="지원단가",K3941*L3941*M3941,0))</f>
        <v>0</v>
      </c>
      <c r="O3941" s="691"/>
      <c r="P3941" s="225">
        <f t="shared" si="458"/>
        <v>0</v>
      </c>
      <c r="Q3941" s="702"/>
      <c r="R3941" s="703"/>
    </row>
    <row r="3942" spans="2:18" ht="17.25" thickBot="1">
      <c r="B3942" s="194" t="s">
        <v>40</v>
      </c>
      <c r="C3942" s="268"/>
      <c r="D3942" s="682"/>
      <c r="E3942" s="683"/>
      <c r="F3942" s="196"/>
      <c r="G3942" s="197"/>
      <c r="H3942" s="198"/>
      <c r="I3942" s="199">
        <f>IF(M3918="지원단가",F3942*G3942*H3942,0)</f>
        <v>0</v>
      </c>
      <c r="J3942" s="200">
        <f>I3942</f>
        <v>0</v>
      </c>
      <c r="K3942" s="201">
        <f t="shared" si="455"/>
        <v>0</v>
      </c>
      <c r="L3942" s="202">
        <f t="shared" si="456"/>
        <v>0</v>
      </c>
      <c r="M3942" s="203">
        <f t="shared" si="457"/>
        <v>0</v>
      </c>
      <c r="N3942" s="199">
        <f>IF(Q3921="불승인",0,IF(M3918="지원단가",K3942*L3942*M3942,0))</f>
        <v>0</v>
      </c>
      <c r="O3942" s="200">
        <f>SUM(N3942)</f>
        <v>0</v>
      </c>
      <c r="P3942" s="201">
        <f t="shared" si="458"/>
        <v>0</v>
      </c>
      <c r="Q3942" s="684"/>
      <c r="R3942" s="685"/>
    </row>
    <row r="3943" spans="2:18">
      <c r="B3943" s="686" t="s">
        <v>41</v>
      </c>
      <c r="C3943" s="269"/>
      <c r="D3943" s="696"/>
      <c r="E3943" s="697"/>
      <c r="F3943" s="205"/>
      <c r="G3943" s="206"/>
      <c r="H3943" s="207"/>
      <c r="I3943" s="208">
        <f>IF(M3918="지원단가",F3943*G3943*H3943,0)</f>
        <v>0</v>
      </c>
      <c r="J3943" s="689">
        <f>SUM(I3943:I3945)</f>
        <v>0</v>
      </c>
      <c r="K3943" s="209">
        <f t="shared" si="455"/>
        <v>0</v>
      </c>
      <c r="L3943" s="210">
        <f t="shared" si="456"/>
        <v>0</v>
      </c>
      <c r="M3943" s="211">
        <f t="shared" si="457"/>
        <v>0</v>
      </c>
      <c r="N3943" s="208">
        <f>IF(Q3921="불승인",0,IF(M3918="지원단가",K3943*L3943*M3943,0))</f>
        <v>0</v>
      </c>
      <c r="O3943" s="689">
        <f>SUM(N3943:N3945)</f>
        <v>0</v>
      </c>
      <c r="P3943" s="209">
        <f t="shared" si="458"/>
        <v>0</v>
      </c>
      <c r="Q3943" s="698"/>
      <c r="R3943" s="699"/>
    </row>
    <row r="3944" spans="2:18">
      <c r="B3944" s="687"/>
      <c r="C3944" s="270"/>
      <c r="D3944" s="704"/>
      <c r="E3944" s="705"/>
      <c r="F3944" s="213"/>
      <c r="G3944" s="214"/>
      <c r="H3944" s="215"/>
      <c r="I3944" s="216">
        <f>IF(M3918="지원단가",F3944*G3944*H3944,0)</f>
        <v>0</v>
      </c>
      <c r="J3944" s="690"/>
      <c r="K3944" s="217">
        <f t="shared" si="455"/>
        <v>0</v>
      </c>
      <c r="L3944" s="218">
        <f t="shared" si="456"/>
        <v>0</v>
      </c>
      <c r="M3944" s="219">
        <f t="shared" si="457"/>
        <v>0</v>
      </c>
      <c r="N3944" s="216">
        <f>IF(Q3921="불승인",0,IF(M3918="지원단가",K3944*L3944*M3944,0))</f>
        <v>0</v>
      </c>
      <c r="O3944" s="690"/>
      <c r="P3944" s="217">
        <f t="shared" si="458"/>
        <v>0</v>
      </c>
      <c r="Q3944" s="706"/>
      <c r="R3944" s="707"/>
    </row>
    <row r="3945" spans="2:18" ht="17.25" thickBot="1">
      <c r="B3945" s="688"/>
      <c r="C3945" s="271"/>
      <c r="D3945" s="700"/>
      <c r="E3945" s="701"/>
      <c r="F3945" s="221"/>
      <c r="G3945" s="222"/>
      <c r="H3945" s="223"/>
      <c r="I3945" s="224">
        <f>IF(M3918="지원단가",F3945*G3945*H3945,0)</f>
        <v>0</v>
      </c>
      <c r="J3945" s="691"/>
      <c r="K3945" s="225">
        <f t="shared" si="455"/>
        <v>0</v>
      </c>
      <c r="L3945" s="226">
        <f t="shared" si="456"/>
        <v>0</v>
      </c>
      <c r="M3945" s="227">
        <f t="shared" si="457"/>
        <v>0</v>
      </c>
      <c r="N3945" s="224">
        <f>IF(Q3921="불승인",0,IF(M3918="지원단가",K3945*L3945*M3945,0))</f>
        <v>0</v>
      </c>
      <c r="O3945" s="691"/>
      <c r="P3945" s="225">
        <f t="shared" si="458"/>
        <v>0</v>
      </c>
      <c r="Q3945" s="702"/>
      <c r="R3945" s="703"/>
    </row>
    <row r="3946" spans="2:18">
      <c r="B3946" s="686" t="s">
        <v>42</v>
      </c>
      <c r="C3946" s="278"/>
      <c r="D3946" s="696"/>
      <c r="E3946" s="697"/>
      <c r="F3946" s="235"/>
      <c r="G3946" s="236"/>
      <c r="H3946" s="237"/>
      <c r="I3946" s="238">
        <f>IF(M3918="지원단가",F3946*G3946*H3946,0)</f>
        <v>0</v>
      </c>
      <c r="J3946" s="689">
        <f>SUM(I3946:I3947)</f>
        <v>0</v>
      </c>
      <c r="K3946" s="239">
        <f t="shared" si="455"/>
        <v>0</v>
      </c>
      <c r="L3946" s="240">
        <f t="shared" si="456"/>
        <v>0</v>
      </c>
      <c r="M3946" s="241">
        <f t="shared" si="457"/>
        <v>0</v>
      </c>
      <c r="N3946" s="238">
        <f>IF(Q3921="불승인",0,IF(M3918="지원단가",K3946*L3946*M3946,0))</f>
        <v>0</v>
      </c>
      <c r="O3946" s="689">
        <f>SUM(N3946:N3947)</f>
        <v>0</v>
      </c>
      <c r="P3946" s="239">
        <f t="shared" si="458"/>
        <v>0</v>
      </c>
      <c r="Q3946" s="698"/>
      <c r="R3946" s="699"/>
    </row>
    <row r="3947" spans="2:18" ht="17.25" thickBot="1">
      <c r="B3947" s="688"/>
      <c r="C3947" s="279"/>
      <c r="D3947" s="700"/>
      <c r="E3947" s="701"/>
      <c r="F3947" s="243"/>
      <c r="G3947" s="244"/>
      <c r="H3947" s="245"/>
      <c r="I3947" s="246">
        <f>IF(M3918="지원단가",F3947*G3947*H3947,0)</f>
        <v>0</v>
      </c>
      <c r="J3947" s="691"/>
      <c r="K3947" s="247">
        <f t="shared" si="455"/>
        <v>0</v>
      </c>
      <c r="L3947" s="248">
        <f t="shared" si="456"/>
        <v>0</v>
      </c>
      <c r="M3947" s="249">
        <f t="shared" si="457"/>
        <v>0</v>
      </c>
      <c r="N3947" s="246">
        <f>IF(Q3921="불승인",0,IF(M3918="지원단가",K3947*L3947*M3947,0))</f>
        <v>0</v>
      </c>
      <c r="O3947" s="691"/>
      <c r="P3947" s="247">
        <f t="shared" si="458"/>
        <v>0</v>
      </c>
      <c r="Q3947" s="702"/>
      <c r="R3947" s="703"/>
    </row>
    <row r="3948" spans="2:18">
      <c r="B3948" s="686" t="s">
        <v>43</v>
      </c>
      <c r="C3948" s="269"/>
      <c r="D3948" s="696"/>
      <c r="E3948" s="697"/>
      <c r="F3948" s="205"/>
      <c r="G3948" s="206"/>
      <c r="H3948" s="207"/>
      <c r="I3948" s="208">
        <f>IF(M3918="지원단가",F3948*G3948*H3948,0)</f>
        <v>0</v>
      </c>
      <c r="J3948" s="689">
        <f>SUM(I3948:I3950)</f>
        <v>0</v>
      </c>
      <c r="K3948" s="209">
        <f t="shared" si="455"/>
        <v>0</v>
      </c>
      <c r="L3948" s="210">
        <f t="shared" si="456"/>
        <v>0</v>
      </c>
      <c r="M3948" s="211">
        <f t="shared" si="457"/>
        <v>0</v>
      </c>
      <c r="N3948" s="208">
        <f>IF(Q3921="불승인",0,IF(M3918="지원단가",K3948*L3948*M3948,0))</f>
        <v>0</v>
      </c>
      <c r="O3948" s="689">
        <f>SUM(N3948:N3950)</f>
        <v>0</v>
      </c>
      <c r="P3948" s="209">
        <f t="shared" si="458"/>
        <v>0</v>
      </c>
      <c r="Q3948" s="698"/>
      <c r="R3948" s="699"/>
    </row>
    <row r="3949" spans="2:18">
      <c r="B3949" s="687"/>
      <c r="C3949" s="270"/>
      <c r="D3949" s="704"/>
      <c r="E3949" s="705"/>
      <c r="F3949" s="213"/>
      <c r="G3949" s="214"/>
      <c r="H3949" s="215"/>
      <c r="I3949" s="216">
        <f>IF(M3918="지원단가",F3949*G3949*H3949,0)</f>
        <v>0</v>
      </c>
      <c r="J3949" s="690"/>
      <c r="K3949" s="217">
        <f t="shared" si="455"/>
        <v>0</v>
      </c>
      <c r="L3949" s="218">
        <f t="shared" si="456"/>
        <v>0</v>
      </c>
      <c r="M3949" s="219">
        <f t="shared" si="457"/>
        <v>0</v>
      </c>
      <c r="N3949" s="216">
        <f>IF(Q3921="불승인",0,IF(M3918="지원단가",K3949*L3949*M3949,0))</f>
        <v>0</v>
      </c>
      <c r="O3949" s="690"/>
      <c r="P3949" s="217">
        <f t="shared" si="458"/>
        <v>0</v>
      </c>
      <c r="Q3949" s="706"/>
      <c r="R3949" s="707"/>
    </row>
    <row r="3950" spans="2:18" ht="17.25" thickBot="1">
      <c r="B3950" s="688"/>
      <c r="C3950" s="271"/>
      <c r="D3950" s="700"/>
      <c r="E3950" s="701"/>
      <c r="F3950" s="221"/>
      <c r="G3950" s="222"/>
      <c r="H3950" s="223"/>
      <c r="I3950" s="224">
        <f>IF(M3918="지원단가",F3950*G3950*H3950,0)</f>
        <v>0</v>
      </c>
      <c r="J3950" s="691"/>
      <c r="K3950" s="225">
        <f t="shared" si="455"/>
        <v>0</v>
      </c>
      <c r="L3950" s="226">
        <f t="shared" si="456"/>
        <v>0</v>
      </c>
      <c r="M3950" s="227">
        <f t="shared" si="457"/>
        <v>0</v>
      </c>
      <c r="N3950" s="224">
        <f>IF(Q3921="불승인",0,IF(M3918="지원단가",K3950*L3950*M3950,0))</f>
        <v>0</v>
      </c>
      <c r="O3950" s="691"/>
      <c r="P3950" s="225">
        <f t="shared" si="458"/>
        <v>0</v>
      </c>
      <c r="Q3950" s="702"/>
      <c r="R3950" s="703"/>
    </row>
    <row r="3951" spans="2:18" ht="17.25" thickBot="1">
      <c r="B3951" s="686" t="s">
        <v>87</v>
      </c>
      <c r="C3951" s="278"/>
      <c r="D3951" s="280"/>
      <c r="E3951" s="281" t="s">
        <v>2297</v>
      </c>
      <c r="F3951" s="235"/>
      <c r="G3951" s="236"/>
      <c r="H3951" s="237"/>
      <c r="I3951" s="238">
        <f>IF(M3918="지원단가",F3951*G3951*H3951,0)</f>
        <v>0</v>
      </c>
      <c r="J3951" s="689">
        <f>SUM(I3951:I3953)</f>
        <v>0</v>
      </c>
      <c r="K3951" s="239">
        <f t="shared" si="455"/>
        <v>0</v>
      </c>
      <c r="L3951" s="240">
        <f t="shared" si="456"/>
        <v>0</v>
      </c>
      <c r="M3951" s="241">
        <f t="shared" si="457"/>
        <v>0</v>
      </c>
      <c r="N3951" s="238">
        <f>IF(Q3921="불승인",0,IF(M3918="지원단가",K3951*L3951*M3951,0))</f>
        <v>0</v>
      </c>
      <c r="O3951" s="689">
        <f>SUM(N3951:N3953)</f>
        <v>0</v>
      </c>
      <c r="P3951" s="239">
        <f t="shared" si="458"/>
        <v>0</v>
      </c>
      <c r="Q3951" s="252"/>
      <c r="R3951" s="253" t="s">
        <v>2298</v>
      </c>
    </row>
    <row r="3952" spans="2:18" ht="17.25" thickTop="1">
      <c r="B3952" s="687"/>
      <c r="C3952" s="270"/>
      <c r="D3952" s="282"/>
      <c r="E3952" s="692" t="e">
        <f>J3951/SUM(J3925:J3950)</f>
        <v>#DIV/0!</v>
      </c>
      <c r="F3952" s="213"/>
      <c r="G3952" s="214"/>
      <c r="H3952" s="215"/>
      <c r="I3952" s="216">
        <f>IF(M3918="지원단가",F3952*G3952*H3952,0)</f>
        <v>0</v>
      </c>
      <c r="J3952" s="690"/>
      <c r="K3952" s="217">
        <f t="shared" si="455"/>
        <v>0</v>
      </c>
      <c r="L3952" s="218">
        <f t="shared" si="456"/>
        <v>0</v>
      </c>
      <c r="M3952" s="219">
        <f t="shared" si="457"/>
        <v>0</v>
      </c>
      <c r="N3952" s="216">
        <f>IF(Q3921="불승인",0,IF(M3918="지원단가",K3952*L3952*M3952,0))</f>
        <v>0</v>
      </c>
      <c r="O3952" s="690"/>
      <c r="P3952" s="217">
        <f t="shared" si="458"/>
        <v>0</v>
      </c>
      <c r="Q3952" s="255"/>
      <c r="R3952" s="694" t="e">
        <f>O3951/SUM(O3925:O3950)</f>
        <v>#DIV/0!</v>
      </c>
    </row>
    <row r="3953" spans="2:18" ht="17.25" thickBot="1">
      <c r="B3953" s="688"/>
      <c r="C3953" s="279"/>
      <c r="D3953" s="283"/>
      <c r="E3953" s="693"/>
      <c r="F3953" s="243"/>
      <c r="G3953" s="244"/>
      <c r="H3953" s="245"/>
      <c r="I3953" s="246">
        <f>IF(M3918="지원단가",F3953*G3953*H3953,0)</f>
        <v>0</v>
      </c>
      <c r="J3953" s="691"/>
      <c r="K3953" s="247">
        <f t="shared" si="455"/>
        <v>0</v>
      </c>
      <c r="L3953" s="248">
        <f t="shared" si="456"/>
        <v>0</v>
      </c>
      <c r="M3953" s="249">
        <f t="shared" si="457"/>
        <v>0</v>
      </c>
      <c r="N3953" s="246">
        <f>IF(Q3921="불승인",0,IF(M3918="지원단가",K3953*L3953*M3953,0))</f>
        <v>0</v>
      </c>
      <c r="O3953" s="691"/>
      <c r="P3953" s="247">
        <f t="shared" si="458"/>
        <v>0</v>
      </c>
      <c r="Q3953" s="257"/>
      <c r="R3953" s="695"/>
    </row>
    <row r="3954" spans="2:18">
      <c r="B3954" s="686" t="s">
        <v>19</v>
      </c>
      <c r="C3954" s="269"/>
      <c r="D3954" s="696"/>
      <c r="E3954" s="697"/>
      <c r="F3954" s="205"/>
      <c r="G3954" s="206"/>
      <c r="H3954" s="207"/>
      <c r="I3954" s="208">
        <f>F3954*G3954*H3954</f>
        <v>0</v>
      </c>
      <c r="J3954" s="689">
        <f>SUM(I3954:I3955)</f>
        <v>0</v>
      </c>
      <c r="K3954" s="209">
        <f t="shared" si="455"/>
        <v>0</v>
      </c>
      <c r="L3954" s="210">
        <f t="shared" si="456"/>
        <v>0</v>
      </c>
      <c r="M3954" s="211">
        <f t="shared" si="457"/>
        <v>0</v>
      </c>
      <c r="N3954" s="208">
        <f>IF(Q3921="불승인", 0,K3954*L3954*M3954)</f>
        <v>0</v>
      </c>
      <c r="O3954" s="689">
        <f>SUM(N3954:N3955)</f>
        <v>0</v>
      </c>
      <c r="P3954" s="209">
        <f t="shared" si="458"/>
        <v>0</v>
      </c>
      <c r="Q3954" s="698"/>
      <c r="R3954" s="699"/>
    </row>
    <row r="3955" spans="2:18" ht="17.25" thickBot="1">
      <c r="B3955" s="688"/>
      <c r="C3955" s="271"/>
      <c r="D3955" s="700"/>
      <c r="E3955" s="701"/>
      <c r="F3955" s="221"/>
      <c r="G3955" s="222"/>
      <c r="H3955" s="223"/>
      <c r="I3955" s="224">
        <f t="shared" ref="I3955:I3956" si="459">F3955*G3955*H3955</f>
        <v>0</v>
      </c>
      <c r="J3955" s="691"/>
      <c r="K3955" s="225">
        <f t="shared" si="455"/>
        <v>0</v>
      </c>
      <c r="L3955" s="226">
        <f t="shared" si="456"/>
        <v>0</v>
      </c>
      <c r="M3955" s="227">
        <f t="shared" si="457"/>
        <v>0</v>
      </c>
      <c r="N3955" s="224">
        <f>IF(Q3921="불승인", 0,K3955*L3955*M3955)</f>
        <v>0</v>
      </c>
      <c r="O3955" s="691"/>
      <c r="P3955" s="225">
        <f t="shared" si="458"/>
        <v>0</v>
      </c>
      <c r="Q3955" s="702"/>
      <c r="R3955" s="703"/>
    </row>
    <row r="3956" spans="2:18" ht="17.25" thickBot="1">
      <c r="B3956" s="258" t="s">
        <v>44</v>
      </c>
      <c r="C3956" s="284"/>
      <c r="D3956" s="682"/>
      <c r="E3956" s="683"/>
      <c r="F3956" s="260"/>
      <c r="G3956" s="261"/>
      <c r="H3956" s="262"/>
      <c r="I3956" s="263">
        <f t="shared" si="459"/>
        <v>0</v>
      </c>
      <c r="J3956" s="264">
        <f>I3956</f>
        <v>0</v>
      </c>
      <c r="K3956" s="265">
        <f t="shared" si="455"/>
        <v>0</v>
      </c>
      <c r="L3956" s="266">
        <f t="shared" si="456"/>
        <v>0</v>
      </c>
      <c r="M3956" s="267">
        <f t="shared" si="457"/>
        <v>0</v>
      </c>
      <c r="N3956" s="263">
        <f>IF(Q3921="불승인", 0,K3956*L3956*M3956)</f>
        <v>0</v>
      </c>
      <c r="O3956" s="264">
        <f>N3956</f>
        <v>0</v>
      </c>
      <c r="P3956" s="265">
        <f t="shared" si="458"/>
        <v>0</v>
      </c>
      <c r="Q3956" s="684"/>
      <c r="R3956" s="685"/>
    </row>
    <row r="3958" spans="2:18" ht="17.25" thickBot="1"/>
    <row r="3959" spans="2:18" ht="19.5">
      <c r="B3959" s="1" t="s">
        <v>0</v>
      </c>
      <c r="C3959" s="742" t="str">
        <f>총괄!$D$2</f>
        <v>공동훈련센터명</v>
      </c>
      <c r="D3959" s="743"/>
      <c r="E3959" s="743"/>
      <c r="F3959" s="744" t="str" cm="1">
        <f t="array" ref="F3959">IFERROR( LOOKUP(2, 1/(과정일람표!$A$13:$A$412=C3960)/(과정일람표!$B$13:$B$412="승인"), IF(과정일람표!$F$13:$F$412="", NA(), "파트너: " &amp; 과정일람표!$F$13:$F$412)),"")</f>
        <v/>
      </c>
      <c r="G3959" s="745"/>
      <c r="H3959" s="746" t="s">
        <v>21</v>
      </c>
      <c r="I3959" s="747"/>
      <c r="J3959" s="747"/>
      <c r="K3959" s="747"/>
      <c r="L3959" s="747"/>
      <c r="M3959" s="747"/>
      <c r="N3959" s="748"/>
      <c r="O3959" s="749" t="s">
        <v>549</v>
      </c>
      <c r="P3959" s="751" t="s">
        <v>550</v>
      </c>
      <c r="Q3959" s="753" t="s">
        <v>13</v>
      </c>
      <c r="R3959" s="754"/>
    </row>
    <row r="3960" spans="2:18" ht="20.25" thickBot="1">
      <c r="B3960" s="2" t="s">
        <v>1</v>
      </c>
      <c r="C3960" s="179">
        <v>93</v>
      </c>
      <c r="D3960" s="755" t="str" cm="1">
        <f t="array" ref="D3960">IFERROR( LOOKUP(2, 1/(과정일람표!$A$13:$A$412=C3960)/(과정일람표!$B$13:$B$412="승인"), IF(과정일람표!$R$13:$R$412="", NA(), 과정일람표!$R$13:$R$412)),"")</f>
        <v/>
      </c>
      <c r="E3960" s="756"/>
      <c r="F3960" s="756"/>
      <c r="G3960" s="757"/>
      <c r="H3960" s="3" t="s">
        <v>14</v>
      </c>
      <c r="I3960" s="4" t="s">
        <v>47</v>
      </c>
      <c r="J3960" s="4" t="s">
        <v>46</v>
      </c>
      <c r="K3960" s="4" t="s">
        <v>34</v>
      </c>
      <c r="L3960" s="4" t="s">
        <v>22</v>
      </c>
      <c r="M3960" s="4" t="s">
        <v>17</v>
      </c>
      <c r="N3960" s="17" t="s">
        <v>554</v>
      </c>
      <c r="O3960" s="750"/>
      <c r="P3960" s="752"/>
      <c r="Q3960" s="738"/>
      <c r="R3960" s="739"/>
    </row>
    <row r="3961" spans="2:18" ht="19.5">
      <c r="B3961" s="720" t="s">
        <v>2</v>
      </c>
      <c r="C3961" s="5" t="s">
        <v>4</v>
      </c>
      <c r="D3961" s="6" t="s">
        <v>5</v>
      </c>
      <c r="E3961" s="6" t="s">
        <v>11</v>
      </c>
      <c r="F3961" s="7" t="s">
        <v>12</v>
      </c>
      <c r="G3961" s="8" t="s">
        <v>2152</v>
      </c>
      <c r="H3961" s="11" t="s">
        <v>15</v>
      </c>
      <c r="I3961" s="180">
        <f>SUM(I3962:I3964)</f>
        <v>0</v>
      </c>
      <c r="J3961" s="180">
        <f>SUM(J3962:J3964)</f>
        <v>0</v>
      </c>
      <c r="K3961" s="180">
        <f>SUM(K3962:K3964)</f>
        <v>0</v>
      </c>
      <c r="L3961" s="723" t="str" cm="1">
        <f t="array" ref="L3961">IFERROR( LOOKUP(2, 1/(과정일람표!$A$13:$A$412=C3960)/(과정일람표!$B$13:$B$412="승인"), IF(과정일람표!$N$13:$N$412="", NA(), 과정일람표!$N$13:$N$412)),"")</f>
        <v/>
      </c>
      <c r="M3961" s="726" t="str" cm="1">
        <f t="array" ref="M3961">IFERROR( LOOKUP(2, 1/(과정일람표!$A$13:$A$412=C3960)/(과정일람표!$B$13:$B$412="승인"), IF(과정일람표!$AA$13:$AA$412="", NA(), 과정일람표!$AA$13:$AA$412)),"")</f>
        <v/>
      </c>
      <c r="N3961" s="729" t="e">
        <f>VLOOKUP(LEFT(N3963,6),NCS단가,5,FALSE)</f>
        <v>#N/A</v>
      </c>
      <c r="O3961" s="731" t="str" cm="1">
        <f t="array" ref="O3961">IFERROR( LOOKUP(2, 1/(과정일람표!$A$13:$A$412=C3960)/(과정일람표!$B$13:$B$412="신청"), IF(과정일람표!$AC$13:$AC$412="", NA(), 과정일람표!$AC$13:$AC$412)),"")</f>
        <v/>
      </c>
      <c r="P3961" s="729" t="e">
        <f>IF(Q3964="불승인",0,IF(OR(D3962="원격대체", D3962="집체",D3962="혼합"),IF(M3961="기준단가",N3961,J3962/(G3964*D3964)),_xlfn.IFS(D3962="원격",2970,D3962="STEP자체", 6160,D3962="STEP공공",4600)))</f>
        <v>#N/A</v>
      </c>
      <c r="Q3961" s="734" t="str">
        <f>IF(총괄!$C$6="전략", IF(P3964&lt;300%,"적정","검토필요"), IF(총괄!$C$6="지산맞", IF(LEN(L3961)=0,"분류입력확인",IF(P3964&lt;VLOOKUP(L3961,테이블!$B$3:$C$5,2,FALSE),"적정","검토필요")),IF(OR(LEN(E3962)&gt;0,LEN(F3962)&gt;0),IF(과정별세부산출!P3964&lt;300%,"적정","검토필요"),IF(과정별세부산출!P3964&lt;VLOOKUP(과정별세부산출!G3962,테이블!$H$3:$I$10,2,FALSE),"적정","검토필요"))))</f>
        <v>분류입력확인</v>
      </c>
      <c r="R3961" s="735"/>
    </row>
    <row r="3962" spans="2:18" ht="20.25" thickBot="1">
      <c r="B3962" s="721"/>
      <c r="C3962" s="181" t="str" cm="1">
        <f t="array" ref="C3962">IFERROR( LOOKUP(2, 1/(과정일람표!$A$13:$A$412=C3960)/(과정일람표!$B$13:$B$412="승인"), IF(과정일람표!$T$13:$T$412="", NA(), 과정일람표!$T$13:$T$412)),"")</f>
        <v/>
      </c>
      <c r="D3962" s="182" t="str" cm="1">
        <f t="array" ref="D3962">IFERROR( LOOKUP(2, 1/(과정일람표!$A$13:$A$412=C3960)/(과정일람표!$B$13:$B$412="승인"), IF(과정일람표!$U$13:$U$412="", NA(), 과정일람표!$U$13:$U$412)),"")</f>
        <v/>
      </c>
      <c r="E3962" s="182" t="str" cm="1">
        <f t="array" ref="E3962">IFERROR( LOOKUP(2, 1/(과정일람표!$A$13:$A$412=C3960)/(과정일람표!$B$13:$B$412="승인"), IF(과정일람표!$K$13:$K$412="", NA(), 과정일람표!$K$13:$K$412)),"")</f>
        <v/>
      </c>
      <c r="F3962" s="182" t="str" cm="1">
        <f t="array" ref="F3962">IFERROR( LOOKUP(2, 1/(과정일람표!$A$13:$A$412=C3960)/(과정일람표!$B$13:$B$412="승인"), IF(과정일람표!$L$13:$L$412="", NA(), 과정일람표!$L$13:$L$412)),"")</f>
        <v/>
      </c>
      <c r="G3962" s="183" t="str" cm="1">
        <f t="array" ref="G3962">IFERROR( LOOKUP(2, 1/(과정일람표!$A$13:$A$412=C3960)/(과정일람표!$B$13:$B$412="승인"), IF(과정일람표!$M$13:$M$412="", NA(), 과정일람표!$M$13:$M$412)),"")</f>
        <v/>
      </c>
      <c r="H3962" s="12" t="s">
        <v>18</v>
      </c>
      <c r="I3962" s="184">
        <f>IF(M3961="기준단가",IF(OR(D3962="집체",D3962="원격대체", D3962="혼합"),N3961*D3964*G3964,_xlfn.IFS(D3962="원격",2970*D3964*G3964,D3962="STEP자체",6160*D3964*G3964,D3962="STEP공공",4600*D3964*G3964)),IF(M3961="E-9",2*N3961*D3964*G3964,SUM(J3968:J3996)))</f>
        <v>0</v>
      </c>
      <c r="J3962" s="184">
        <f>IF(Q3964="불승인",0,IF(M3961="기준단가",IF(OR(D3962="집체",D3962="원격대체", D3962="혼합"),N3961*D3964*G3964,_xlfn.IFS(D3962="원격",2970*D3964*G3964,D3962="STEP자체",6160*D3964*G3964,D3962="STEP공공",4600*D3964*G3964)),IF(M3961="E-9",2*N3961*D3964*G3964,SUM(O3968:O3996))))</f>
        <v>0</v>
      </c>
      <c r="K3962" s="184">
        <f>J3962-I3962</f>
        <v>0</v>
      </c>
      <c r="L3962" s="724"/>
      <c r="M3962" s="727"/>
      <c r="N3962" s="730"/>
      <c r="O3962" s="732"/>
      <c r="P3962" s="733"/>
      <c r="Q3962" s="734"/>
      <c r="R3962" s="735"/>
    </row>
    <row r="3963" spans="2:18" ht="19.5">
      <c r="B3963" s="721"/>
      <c r="C3963" s="9" t="s">
        <v>6</v>
      </c>
      <c r="D3963" s="10" t="s">
        <v>7</v>
      </c>
      <c r="E3963" s="10" t="s">
        <v>8</v>
      </c>
      <c r="F3963" s="10" t="s">
        <v>9</v>
      </c>
      <c r="G3963" s="10" t="s">
        <v>10</v>
      </c>
      <c r="H3963" s="13" t="s">
        <v>19</v>
      </c>
      <c r="I3963" s="184">
        <f>IF(OR(D3962="집체",D3962="혼합"), J3997, 0)</f>
        <v>0</v>
      </c>
      <c r="J3963" s="184">
        <f>IF(Q3964="불승인",0,IF(OR(D3962="집체",D3962="혼합"),O3997,0))</f>
        <v>0</v>
      </c>
      <c r="K3963" s="184">
        <f>J3963-I3963</f>
        <v>0</v>
      </c>
      <c r="L3963" s="724"/>
      <c r="M3963" s="727"/>
      <c r="N3963" s="185" t="str" cm="1">
        <f t="array" ref="N3963">IFERROR( LOOKUP(2, 1/(과정일람표!$A$13:$A$412=C3960)/(과정일람표!$B$13:$B$412="승인"), IF(과정일람표!$J$13:$J$412="", NA(), 과정일람표!$J$13:$J$412)),"")</f>
        <v/>
      </c>
      <c r="O3963" s="736" t="s">
        <v>551</v>
      </c>
      <c r="P3963" s="737"/>
      <c r="Q3963" s="738" t="s">
        <v>85</v>
      </c>
      <c r="R3963" s="739"/>
    </row>
    <row r="3964" spans="2:18" ht="20.25" thickBot="1">
      <c r="B3964" s="722"/>
      <c r="C3964" s="186" t="str" cm="1">
        <f t="array" ref="C3964">IFERROR( LOOKUP(2, 1/(과정일람표!$A$13:$A$412=C3960)/(과정일람표!$B$13:$B$412="승인"), IF(과정일람표!$V$13:$V$412="", NA(), 과정일람표!$V$13:$V$412)),"")</f>
        <v/>
      </c>
      <c r="D3964" s="182" t="str" cm="1">
        <f t="array" ref="D3964">IFERROR( LOOKUP(2, 1/(과정일람표!$A$13:$A$412=C3960)/(과정일람표!$B$13:$B$412="승인"), IF(과정일람표!$W$13:$W$412="", NA(), 과정일람표!$W$13:$W$412)),"")</f>
        <v/>
      </c>
      <c r="E3964" s="187" t="str" cm="1">
        <f t="array" ref="E3964">IFERROR( LOOKUP(2, 1/(과정일람표!$A$13:$A$412=C3960)/(과정일람표!$B$13:$B$412="승인"), IF(과정일람표!$R$13:$R$412="", NA(), 과정일람표!$X$13:$X$412)),"")</f>
        <v/>
      </c>
      <c r="F3964" s="187" t="str" cm="1">
        <f t="array" ref="F3964">IFERROR( LOOKUP(2, 1/(과정일람표!$A$13:$A$412=C3960)/(과정일람표!$B$13:$B$412="승인"), IF(과정일람표!$Y$13:$Y$412="", NA(), 과정일람표!$Y$13:$Y$412)),"")</f>
        <v/>
      </c>
      <c r="G3964" s="187" t="str" cm="1">
        <f t="array" ref="G3964">IFERROR( LOOKUP(2, 1/(과정일람표!$A$13:$A$412=C3960)/(과정일람표!$B$13:$B$412="승인"), IF(과정일람표!$Z$13:$Z$412="", NA(), 과정일람표!$Z$13:$Z$412)),"")</f>
        <v/>
      </c>
      <c r="H3964" s="14" t="s">
        <v>20</v>
      </c>
      <c r="I3964" s="188">
        <f>IF(OR(D3962="집체", D3962="원격대체",D3962="혼합"), J3999, 0)</f>
        <v>0</v>
      </c>
      <c r="J3964" s="188">
        <f>IF(Q3964="불승인",0,IF(OR(D3962="집체",D3962="원격대체",D3962="혼합"),O3999,0))</f>
        <v>0</v>
      </c>
      <c r="K3964" s="188">
        <f>J3964-I3964</f>
        <v>0</v>
      </c>
      <c r="L3964" s="725"/>
      <c r="M3964" s="728"/>
      <c r="N3964" s="189" t="str" cm="1">
        <f t="array" ref="N3964">IFERROR( LOOKUP(2, 1/(과정일람표!$A$13:$A$412=C3960)/(과정일람표!$B$13:$B$412="승인"), IF(과정일람표!$I$13:$I$412="", NA(), 과정일람표!$I$13:$I$412)),"")</f>
        <v/>
      </c>
      <c r="O3964" s="16" t="e">
        <f>O3961/N3961</f>
        <v>#VALUE!</v>
      </c>
      <c r="P3964" s="18" t="e">
        <f>P3961/N3961</f>
        <v>#N/A</v>
      </c>
      <c r="Q3964" s="740" t="s">
        <v>2291</v>
      </c>
      <c r="R3964" s="741"/>
    </row>
    <row r="3965" spans="2:18" ht="17.25" thickBot="1"/>
    <row r="3966" spans="2:18" ht="17.25" thickBot="1">
      <c r="B3966" s="708" t="s">
        <v>24</v>
      </c>
      <c r="C3966" s="710" t="s">
        <v>25</v>
      </c>
      <c r="D3966" s="712" t="s">
        <v>26</v>
      </c>
      <c r="E3966" s="713"/>
      <c r="F3966" s="716" t="s">
        <v>32</v>
      </c>
      <c r="G3966" s="717"/>
      <c r="H3966" s="717"/>
      <c r="I3966" s="717"/>
      <c r="J3966" s="718"/>
      <c r="K3966" s="716" t="s">
        <v>33</v>
      </c>
      <c r="L3966" s="717"/>
      <c r="M3966" s="717"/>
      <c r="N3966" s="717"/>
      <c r="O3966" s="718"/>
      <c r="P3966" s="716" t="s">
        <v>30</v>
      </c>
      <c r="Q3966" s="717"/>
      <c r="R3966" s="718"/>
    </row>
    <row r="3967" spans="2:18" ht="17.25" thickBot="1">
      <c r="B3967" s="709"/>
      <c r="C3967" s="711"/>
      <c r="D3967" s="714"/>
      <c r="E3967" s="715"/>
      <c r="F3967" s="190" t="s">
        <v>27</v>
      </c>
      <c r="G3967" s="191" t="s">
        <v>28</v>
      </c>
      <c r="H3967" s="15" t="s">
        <v>29</v>
      </c>
      <c r="I3967" s="192" t="s">
        <v>16</v>
      </c>
      <c r="J3967" s="193" t="s">
        <v>38</v>
      </c>
      <c r="K3967" s="190" t="s">
        <v>27</v>
      </c>
      <c r="L3967" s="191" t="s">
        <v>28</v>
      </c>
      <c r="M3967" s="15" t="s">
        <v>29</v>
      </c>
      <c r="N3967" s="192" t="s">
        <v>16</v>
      </c>
      <c r="O3967" s="193" t="s">
        <v>38</v>
      </c>
      <c r="P3967" s="190" t="s">
        <v>34</v>
      </c>
      <c r="Q3967" s="719" t="s">
        <v>31</v>
      </c>
      <c r="R3967" s="718"/>
    </row>
    <row r="3968" spans="2:18" ht="17.25" thickBot="1">
      <c r="B3968" s="194" t="s">
        <v>35</v>
      </c>
      <c r="C3968" s="268"/>
      <c r="D3968" s="682"/>
      <c r="E3968" s="683"/>
      <c r="F3968" s="196"/>
      <c r="G3968" s="197"/>
      <c r="H3968" s="198"/>
      <c r="I3968" s="199">
        <f>IF(M3961="지원단가",F3968*G3968*H3968,0)</f>
        <v>0</v>
      </c>
      <c r="J3968" s="200">
        <f>I3968</f>
        <v>0</v>
      </c>
      <c r="K3968" s="201">
        <f t="shared" ref="K3968:K3999" si="460">F3968</f>
        <v>0</v>
      </c>
      <c r="L3968" s="202">
        <f t="shared" ref="L3968:L3999" si="461">G3968</f>
        <v>0</v>
      </c>
      <c r="M3968" s="203">
        <f t="shared" ref="M3968:M3999" si="462">H3968</f>
        <v>0</v>
      </c>
      <c r="N3968" s="199">
        <f>IF(Q3964="불승인", 0,IF(M3961="지원단가",K3968*L3968*M3968,0))</f>
        <v>0</v>
      </c>
      <c r="O3968" s="200">
        <f>SUM(N3968)</f>
        <v>0</v>
      </c>
      <c r="P3968" s="201">
        <f>N3968-I3968</f>
        <v>0</v>
      </c>
      <c r="Q3968" s="684"/>
      <c r="R3968" s="685"/>
    </row>
    <row r="3969" spans="2:18">
      <c r="B3969" s="686" t="s">
        <v>36</v>
      </c>
      <c r="C3969" s="269"/>
      <c r="D3969" s="696"/>
      <c r="E3969" s="697"/>
      <c r="F3969" s="205"/>
      <c r="G3969" s="206"/>
      <c r="H3969" s="207"/>
      <c r="I3969" s="208">
        <f>IF(M3961="지원단가",F3969*G3969*H3969,0)</f>
        <v>0</v>
      </c>
      <c r="J3969" s="689">
        <f>SUM(I3969:I3972)</f>
        <v>0</v>
      </c>
      <c r="K3969" s="209">
        <f t="shared" si="460"/>
        <v>0</v>
      </c>
      <c r="L3969" s="210">
        <f t="shared" si="461"/>
        <v>0</v>
      </c>
      <c r="M3969" s="211">
        <f t="shared" si="462"/>
        <v>0</v>
      </c>
      <c r="N3969" s="208">
        <f>IF(Q3964="불승인",0,IF(M3961="지원단가",K3969*L3969*M3969,0))</f>
        <v>0</v>
      </c>
      <c r="O3969" s="689">
        <f>SUM(N3969:N3972)</f>
        <v>0</v>
      </c>
      <c r="P3969" s="209">
        <f t="shared" ref="P3969:P3999" si="463">N3969-I3969</f>
        <v>0</v>
      </c>
      <c r="Q3969" s="698"/>
      <c r="R3969" s="699"/>
    </row>
    <row r="3970" spans="2:18">
      <c r="B3970" s="687"/>
      <c r="C3970" s="270"/>
      <c r="D3970" s="704"/>
      <c r="E3970" s="705"/>
      <c r="F3970" s="213"/>
      <c r="G3970" s="214"/>
      <c r="H3970" s="215"/>
      <c r="I3970" s="216">
        <f>IF(M3961="지원단가",F3970*G3970*H3970,0)</f>
        <v>0</v>
      </c>
      <c r="J3970" s="690"/>
      <c r="K3970" s="217">
        <f t="shared" si="460"/>
        <v>0</v>
      </c>
      <c r="L3970" s="218">
        <f t="shared" si="461"/>
        <v>0</v>
      </c>
      <c r="M3970" s="219">
        <f t="shared" si="462"/>
        <v>0</v>
      </c>
      <c r="N3970" s="216">
        <f>IF(Q3964="불승인",0,IF(M3961="지원단가",K3970*L3970*M3970,0))</f>
        <v>0</v>
      </c>
      <c r="O3970" s="690"/>
      <c r="P3970" s="217">
        <f t="shared" si="463"/>
        <v>0</v>
      </c>
      <c r="Q3970" s="706"/>
      <c r="R3970" s="707"/>
    </row>
    <row r="3971" spans="2:18">
      <c r="B3971" s="687"/>
      <c r="C3971" s="270"/>
      <c r="D3971" s="704"/>
      <c r="E3971" s="705"/>
      <c r="F3971" s="213"/>
      <c r="G3971" s="214"/>
      <c r="H3971" s="215"/>
      <c r="I3971" s="216">
        <f>IF(M3961="지원단가",F3971*G3971*H3971,0)</f>
        <v>0</v>
      </c>
      <c r="J3971" s="690"/>
      <c r="K3971" s="217">
        <f t="shared" si="460"/>
        <v>0</v>
      </c>
      <c r="L3971" s="218">
        <f t="shared" si="461"/>
        <v>0</v>
      </c>
      <c r="M3971" s="219">
        <f t="shared" si="462"/>
        <v>0</v>
      </c>
      <c r="N3971" s="216">
        <f>IF(Q3964="불승인",0,IF(M3961="지원단가",K3971*L3971*M3971,0))</f>
        <v>0</v>
      </c>
      <c r="O3971" s="690"/>
      <c r="P3971" s="217">
        <f t="shared" si="463"/>
        <v>0</v>
      </c>
      <c r="Q3971" s="706"/>
      <c r="R3971" s="707"/>
    </row>
    <row r="3972" spans="2:18" ht="17.25" thickBot="1">
      <c r="B3972" s="688"/>
      <c r="C3972" s="271"/>
      <c r="D3972" s="700"/>
      <c r="E3972" s="701"/>
      <c r="F3972" s="221"/>
      <c r="G3972" s="222"/>
      <c r="H3972" s="223"/>
      <c r="I3972" s="224">
        <f>IF(M3961="지원단가",F3972*G3972*H3972,0)</f>
        <v>0</v>
      </c>
      <c r="J3972" s="691"/>
      <c r="K3972" s="225">
        <f t="shared" si="460"/>
        <v>0</v>
      </c>
      <c r="L3972" s="226">
        <f t="shared" si="461"/>
        <v>0</v>
      </c>
      <c r="M3972" s="227">
        <f t="shared" si="462"/>
        <v>0</v>
      </c>
      <c r="N3972" s="224">
        <f>IF(Q3964="불승인",0,IF(M3961="지원단가",K3972*L3972*M3972,0))</f>
        <v>0</v>
      </c>
      <c r="O3972" s="691"/>
      <c r="P3972" s="225">
        <f t="shared" si="463"/>
        <v>0</v>
      </c>
      <c r="Q3972" s="702"/>
      <c r="R3972" s="703"/>
    </row>
    <row r="3973" spans="2:18">
      <c r="B3973" s="686" t="s">
        <v>37</v>
      </c>
      <c r="C3973" s="269"/>
      <c r="D3973" s="272"/>
      <c r="E3973" s="273"/>
      <c r="F3973" s="205"/>
      <c r="G3973" s="206"/>
      <c r="H3973" s="207"/>
      <c r="I3973" s="208">
        <f>IF(M3961="지원단가",F3973*G3973*H3973,0)</f>
        <v>0</v>
      </c>
      <c r="J3973" s="689">
        <f>SUM(I3973:I3978)</f>
        <v>0</v>
      </c>
      <c r="K3973" s="209">
        <f t="shared" si="460"/>
        <v>0</v>
      </c>
      <c r="L3973" s="210">
        <f t="shared" si="461"/>
        <v>0</v>
      </c>
      <c r="M3973" s="211">
        <f t="shared" si="462"/>
        <v>0</v>
      </c>
      <c r="N3973" s="208">
        <f>IF(Q3964="불승인",0,IF(M3961="지원단가",K3973*L3973*M3973,0))</f>
        <v>0</v>
      </c>
      <c r="O3973" s="689">
        <f>SUM(N3973:N3978)</f>
        <v>0</v>
      </c>
      <c r="P3973" s="209">
        <f t="shared" si="463"/>
        <v>0</v>
      </c>
      <c r="Q3973" s="698"/>
      <c r="R3973" s="699"/>
    </row>
    <row r="3974" spans="2:18">
      <c r="B3974" s="687"/>
      <c r="C3974" s="270"/>
      <c r="D3974" s="274"/>
      <c r="E3974" s="275"/>
      <c r="F3974" s="213"/>
      <c r="G3974" s="214"/>
      <c r="H3974" s="215"/>
      <c r="I3974" s="216">
        <f>IF(M3961="지원단가",F3974*G3974*H3974,0)</f>
        <v>0</v>
      </c>
      <c r="J3974" s="690"/>
      <c r="K3974" s="217">
        <f t="shared" si="460"/>
        <v>0</v>
      </c>
      <c r="L3974" s="218">
        <f t="shared" si="461"/>
        <v>0</v>
      </c>
      <c r="M3974" s="219">
        <f t="shared" si="462"/>
        <v>0</v>
      </c>
      <c r="N3974" s="216">
        <f>IF(Q3964="불승인",0,IF(M3961="지원단가",K3974*L3974*M3974,0))</f>
        <v>0</v>
      </c>
      <c r="O3974" s="690"/>
      <c r="P3974" s="217">
        <f t="shared" si="463"/>
        <v>0</v>
      </c>
      <c r="Q3974" s="706"/>
      <c r="R3974" s="707"/>
    </row>
    <row r="3975" spans="2:18">
      <c r="B3975" s="687"/>
      <c r="C3975" s="270"/>
      <c r="D3975" s="274"/>
      <c r="E3975" s="275"/>
      <c r="F3975" s="213"/>
      <c r="G3975" s="214"/>
      <c r="H3975" s="215"/>
      <c r="I3975" s="216">
        <f>IF(M3961="지원단가",F3975*G3975*H3975,0)</f>
        <v>0</v>
      </c>
      <c r="J3975" s="690"/>
      <c r="K3975" s="217">
        <f t="shared" si="460"/>
        <v>0</v>
      </c>
      <c r="L3975" s="218">
        <f t="shared" si="461"/>
        <v>0</v>
      </c>
      <c r="M3975" s="219">
        <f t="shared" si="462"/>
        <v>0</v>
      </c>
      <c r="N3975" s="216">
        <f>IF(Q3964="불승인",0,IF(M3961="지원단가",K3975*L3975*M3975,0))</f>
        <v>0</v>
      </c>
      <c r="O3975" s="690"/>
      <c r="P3975" s="217">
        <f t="shared" si="463"/>
        <v>0</v>
      </c>
      <c r="Q3975" s="706"/>
      <c r="R3975" s="707"/>
    </row>
    <row r="3976" spans="2:18">
      <c r="B3976" s="687"/>
      <c r="C3976" s="270"/>
      <c r="D3976" s="274"/>
      <c r="E3976" s="275"/>
      <c r="F3976" s="213"/>
      <c r="G3976" s="214"/>
      <c r="H3976" s="215"/>
      <c r="I3976" s="216">
        <f>IF(M3961="지원단가",F3976*G3976*H3976,0)</f>
        <v>0</v>
      </c>
      <c r="J3976" s="690"/>
      <c r="K3976" s="217">
        <f t="shared" si="460"/>
        <v>0</v>
      </c>
      <c r="L3976" s="218">
        <f t="shared" si="461"/>
        <v>0</v>
      </c>
      <c r="M3976" s="219">
        <f t="shared" si="462"/>
        <v>0</v>
      </c>
      <c r="N3976" s="216">
        <f>IF(Q3964="불승인",0,IF(M3961="지원단가",K3976*L3976*M3976,0))</f>
        <v>0</v>
      </c>
      <c r="O3976" s="690"/>
      <c r="P3976" s="217">
        <f t="shared" si="463"/>
        <v>0</v>
      </c>
      <c r="Q3976" s="706"/>
      <c r="R3976" s="707"/>
    </row>
    <row r="3977" spans="2:18">
      <c r="B3977" s="687"/>
      <c r="C3977" s="270"/>
      <c r="D3977" s="274"/>
      <c r="E3977" s="275"/>
      <c r="F3977" s="213"/>
      <c r="G3977" s="214"/>
      <c r="H3977" s="215"/>
      <c r="I3977" s="216">
        <f>IF(M3961="지원단가",F3977*G3977*H3977,0)</f>
        <v>0</v>
      </c>
      <c r="J3977" s="690"/>
      <c r="K3977" s="217">
        <f t="shared" si="460"/>
        <v>0</v>
      </c>
      <c r="L3977" s="218">
        <f t="shared" si="461"/>
        <v>0</v>
      </c>
      <c r="M3977" s="219">
        <f t="shared" si="462"/>
        <v>0</v>
      </c>
      <c r="N3977" s="216">
        <f>IF(Q3964="불승인",0,IF(M3961="지원단가",K3977*L3977*M3977,0))</f>
        <v>0</v>
      </c>
      <c r="O3977" s="690"/>
      <c r="P3977" s="217">
        <f t="shared" si="463"/>
        <v>0</v>
      </c>
      <c r="Q3977" s="706"/>
      <c r="R3977" s="707"/>
    </row>
    <row r="3978" spans="2:18" ht="17.25" thickBot="1">
      <c r="B3978" s="688"/>
      <c r="C3978" s="271"/>
      <c r="D3978" s="276"/>
      <c r="E3978" s="277"/>
      <c r="F3978" s="221"/>
      <c r="G3978" s="222"/>
      <c r="H3978" s="223"/>
      <c r="I3978" s="224">
        <f>IF(M3961="지원단가",F3978*G3978*H3978,0)</f>
        <v>0</v>
      </c>
      <c r="J3978" s="691"/>
      <c r="K3978" s="225">
        <f t="shared" si="460"/>
        <v>0</v>
      </c>
      <c r="L3978" s="226">
        <f t="shared" si="461"/>
        <v>0</v>
      </c>
      <c r="M3978" s="227">
        <f t="shared" si="462"/>
        <v>0</v>
      </c>
      <c r="N3978" s="224">
        <f>IF(Q3964="불승인",0,IF(M3961="지원단가",K3978*L3978*M3978,0))</f>
        <v>0</v>
      </c>
      <c r="O3978" s="691"/>
      <c r="P3978" s="225">
        <f t="shared" si="463"/>
        <v>0</v>
      </c>
      <c r="Q3978" s="702"/>
      <c r="R3978" s="703"/>
    </row>
    <row r="3979" spans="2:18">
      <c r="B3979" s="686" t="s">
        <v>39</v>
      </c>
      <c r="C3979" s="269"/>
      <c r="D3979" s="696"/>
      <c r="E3979" s="697"/>
      <c r="F3979" s="205"/>
      <c r="G3979" s="206"/>
      <c r="H3979" s="207"/>
      <c r="I3979" s="208">
        <f>IF(M3961="지원단가",F3979*G3979*H3979,0)</f>
        <v>0</v>
      </c>
      <c r="J3979" s="689">
        <f>SUM(I3979:I3984)</f>
        <v>0</v>
      </c>
      <c r="K3979" s="209">
        <f t="shared" si="460"/>
        <v>0</v>
      </c>
      <c r="L3979" s="210">
        <f t="shared" si="461"/>
        <v>0</v>
      </c>
      <c r="M3979" s="211">
        <f t="shared" si="462"/>
        <v>0</v>
      </c>
      <c r="N3979" s="208">
        <f>IF(Q3964="불승인",0,IF(M3961="지원단가",K3979*L3979*M3979,0))</f>
        <v>0</v>
      </c>
      <c r="O3979" s="689">
        <f>SUM(N3979:N3984)</f>
        <v>0</v>
      </c>
      <c r="P3979" s="209">
        <f t="shared" si="463"/>
        <v>0</v>
      </c>
      <c r="Q3979" s="698"/>
      <c r="R3979" s="699"/>
    </row>
    <row r="3980" spans="2:18">
      <c r="B3980" s="687"/>
      <c r="C3980" s="270"/>
      <c r="D3980" s="704"/>
      <c r="E3980" s="705"/>
      <c r="F3980" s="213"/>
      <c r="G3980" s="214"/>
      <c r="H3980" s="215"/>
      <c r="I3980" s="216">
        <f>IF(M3961="지원단가",F3980*G3980*H3980,0)</f>
        <v>0</v>
      </c>
      <c r="J3980" s="690"/>
      <c r="K3980" s="217">
        <f t="shared" si="460"/>
        <v>0</v>
      </c>
      <c r="L3980" s="218">
        <f t="shared" si="461"/>
        <v>0</v>
      </c>
      <c r="M3980" s="219">
        <f t="shared" si="462"/>
        <v>0</v>
      </c>
      <c r="N3980" s="216">
        <f>IF(Q3964="불승인",0,IF(M3961="지원단가",K3980*L3980*M3980,0))</f>
        <v>0</v>
      </c>
      <c r="O3980" s="690"/>
      <c r="P3980" s="217">
        <f t="shared" si="463"/>
        <v>0</v>
      </c>
      <c r="Q3980" s="706"/>
      <c r="R3980" s="707"/>
    </row>
    <row r="3981" spans="2:18">
      <c r="B3981" s="687"/>
      <c r="C3981" s="270"/>
      <c r="D3981" s="704"/>
      <c r="E3981" s="705"/>
      <c r="F3981" s="213"/>
      <c r="G3981" s="214"/>
      <c r="H3981" s="215"/>
      <c r="I3981" s="216">
        <f>IF(M3961="지원단가",F3981*G3981*H3981,0)</f>
        <v>0</v>
      </c>
      <c r="J3981" s="690"/>
      <c r="K3981" s="217">
        <f t="shared" si="460"/>
        <v>0</v>
      </c>
      <c r="L3981" s="218">
        <f t="shared" si="461"/>
        <v>0</v>
      </c>
      <c r="M3981" s="219">
        <f t="shared" si="462"/>
        <v>0</v>
      </c>
      <c r="N3981" s="216">
        <f>IF(Q3964="불승인",0,IF(M3961="지원단가",K3981*L3981*M3981,0))</f>
        <v>0</v>
      </c>
      <c r="O3981" s="690"/>
      <c r="P3981" s="217">
        <f t="shared" si="463"/>
        <v>0</v>
      </c>
      <c r="Q3981" s="706"/>
      <c r="R3981" s="707"/>
    </row>
    <row r="3982" spans="2:18">
      <c r="B3982" s="687"/>
      <c r="C3982" s="270"/>
      <c r="D3982" s="704"/>
      <c r="E3982" s="705"/>
      <c r="F3982" s="213"/>
      <c r="G3982" s="214"/>
      <c r="H3982" s="215"/>
      <c r="I3982" s="216">
        <f>IF(M3961="지원단가",F3982*G3982*H3982,0)</f>
        <v>0</v>
      </c>
      <c r="J3982" s="690"/>
      <c r="K3982" s="217">
        <f t="shared" si="460"/>
        <v>0</v>
      </c>
      <c r="L3982" s="218">
        <f t="shared" si="461"/>
        <v>0</v>
      </c>
      <c r="M3982" s="219">
        <f t="shared" si="462"/>
        <v>0</v>
      </c>
      <c r="N3982" s="216">
        <f>IF(Q3964="불승인",0,IF(M3961="지원단가",K3982*L3982*M3982,0))</f>
        <v>0</v>
      </c>
      <c r="O3982" s="690"/>
      <c r="P3982" s="217">
        <f t="shared" si="463"/>
        <v>0</v>
      </c>
      <c r="Q3982" s="706"/>
      <c r="R3982" s="707"/>
    </row>
    <row r="3983" spans="2:18">
      <c r="B3983" s="687"/>
      <c r="C3983" s="270"/>
      <c r="D3983" s="704"/>
      <c r="E3983" s="705"/>
      <c r="F3983" s="213"/>
      <c r="G3983" s="214"/>
      <c r="H3983" s="215"/>
      <c r="I3983" s="216">
        <f>IF(M3961="지원단가",F3983*G3983*H3983,0)</f>
        <v>0</v>
      </c>
      <c r="J3983" s="690"/>
      <c r="K3983" s="217">
        <f t="shared" si="460"/>
        <v>0</v>
      </c>
      <c r="L3983" s="218">
        <f t="shared" si="461"/>
        <v>0</v>
      </c>
      <c r="M3983" s="219">
        <f t="shared" si="462"/>
        <v>0</v>
      </c>
      <c r="N3983" s="216">
        <f>IF(Q3964="불승인",0,IF(M3961="지원단가",K3983*L3983*M3983,0))</f>
        <v>0</v>
      </c>
      <c r="O3983" s="690"/>
      <c r="P3983" s="217">
        <f t="shared" si="463"/>
        <v>0</v>
      </c>
      <c r="Q3983" s="706"/>
      <c r="R3983" s="707"/>
    </row>
    <row r="3984" spans="2:18" ht="17.25" thickBot="1">
      <c r="B3984" s="688"/>
      <c r="C3984" s="271"/>
      <c r="D3984" s="700"/>
      <c r="E3984" s="701"/>
      <c r="F3984" s="221"/>
      <c r="G3984" s="222"/>
      <c r="H3984" s="223"/>
      <c r="I3984" s="224">
        <f>IF(M3961="지원단가",F3984*G3984*H3984,0)</f>
        <v>0</v>
      </c>
      <c r="J3984" s="691"/>
      <c r="K3984" s="225">
        <f t="shared" si="460"/>
        <v>0</v>
      </c>
      <c r="L3984" s="226">
        <f t="shared" si="461"/>
        <v>0</v>
      </c>
      <c r="M3984" s="227">
        <f t="shared" si="462"/>
        <v>0</v>
      </c>
      <c r="N3984" s="224">
        <f>IF(Q3964="불승인",0,IF(M3961="지원단가",K3984*L3984*M3984,0))</f>
        <v>0</v>
      </c>
      <c r="O3984" s="691"/>
      <c r="P3984" s="225">
        <f t="shared" si="463"/>
        <v>0</v>
      </c>
      <c r="Q3984" s="702"/>
      <c r="R3984" s="703"/>
    </row>
    <row r="3985" spans="2:18" ht="17.25" thickBot="1">
      <c r="B3985" s="194" t="s">
        <v>40</v>
      </c>
      <c r="C3985" s="268"/>
      <c r="D3985" s="682"/>
      <c r="E3985" s="683"/>
      <c r="F3985" s="196"/>
      <c r="G3985" s="197"/>
      <c r="H3985" s="198"/>
      <c r="I3985" s="199">
        <f>IF(M3961="지원단가",F3985*G3985*H3985,0)</f>
        <v>0</v>
      </c>
      <c r="J3985" s="200">
        <f>I3985</f>
        <v>0</v>
      </c>
      <c r="K3985" s="201">
        <f t="shared" si="460"/>
        <v>0</v>
      </c>
      <c r="L3985" s="202">
        <f t="shared" si="461"/>
        <v>0</v>
      </c>
      <c r="M3985" s="203">
        <f t="shared" si="462"/>
        <v>0</v>
      </c>
      <c r="N3985" s="199">
        <f>IF(Q3964="불승인",0,IF(M3961="지원단가",K3985*L3985*M3985,0))</f>
        <v>0</v>
      </c>
      <c r="O3985" s="200">
        <f>SUM(N3985)</f>
        <v>0</v>
      </c>
      <c r="P3985" s="201">
        <f t="shared" si="463"/>
        <v>0</v>
      </c>
      <c r="Q3985" s="684"/>
      <c r="R3985" s="685"/>
    </row>
    <row r="3986" spans="2:18">
      <c r="B3986" s="686" t="s">
        <v>41</v>
      </c>
      <c r="C3986" s="269"/>
      <c r="D3986" s="696"/>
      <c r="E3986" s="697"/>
      <c r="F3986" s="205"/>
      <c r="G3986" s="206"/>
      <c r="H3986" s="207"/>
      <c r="I3986" s="208">
        <f>IF(M3961="지원단가",F3986*G3986*H3986,0)</f>
        <v>0</v>
      </c>
      <c r="J3986" s="689">
        <f>SUM(I3986:I3988)</f>
        <v>0</v>
      </c>
      <c r="K3986" s="209">
        <f t="shared" si="460"/>
        <v>0</v>
      </c>
      <c r="L3986" s="210">
        <f t="shared" si="461"/>
        <v>0</v>
      </c>
      <c r="M3986" s="211">
        <f t="shared" si="462"/>
        <v>0</v>
      </c>
      <c r="N3986" s="208">
        <f>IF(Q3964="불승인",0,IF(M3961="지원단가",K3986*L3986*M3986,0))</f>
        <v>0</v>
      </c>
      <c r="O3986" s="689">
        <f>SUM(N3986:N3988)</f>
        <v>0</v>
      </c>
      <c r="P3986" s="209">
        <f t="shared" si="463"/>
        <v>0</v>
      </c>
      <c r="Q3986" s="698"/>
      <c r="R3986" s="699"/>
    </row>
    <row r="3987" spans="2:18">
      <c r="B3987" s="687"/>
      <c r="C3987" s="270"/>
      <c r="D3987" s="704"/>
      <c r="E3987" s="705"/>
      <c r="F3987" s="213"/>
      <c r="G3987" s="214"/>
      <c r="H3987" s="215"/>
      <c r="I3987" s="216">
        <f>IF(M3961="지원단가",F3987*G3987*H3987,0)</f>
        <v>0</v>
      </c>
      <c r="J3987" s="690"/>
      <c r="K3987" s="217">
        <f t="shared" si="460"/>
        <v>0</v>
      </c>
      <c r="L3987" s="218">
        <f t="shared" si="461"/>
        <v>0</v>
      </c>
      <c r="M3987" s="219">
        <f t="shared" si="462"/>
        <v>0</v>
      </c>
      <c r="N3987" s="216">
        <f>IF(Q3964="불승인",0,IF(M3961="지원단가",K3987*L3987*M3987,0))</f>
        <v>0</v>
      </c>
      <c r="O3987" s="690"/>
      <c r="P3987" s="217">
        <f t="shared" si="463"/>
        <v>0</v>
      </c>
      <c r="Q3987" s="706"/>
      <c r="R3987" s="707"/>
    </row>
    <row r="3988" spans="2:18" ht="17.25" thickBot="1">
      <c r="B3988" s="688"/>
      <c r="C3988" s="271"/>
      <c r="D3988" s="700"/>
      <c r="E3988" s="701"/>
      <c r="F3988" s="221"/>
      <c r="G3988" s="222"/>
      <c r="H3988" s="223"/>
      <c r="I3988" s="224">
        <f>IF(M3961="지원단가",F3988*G3988*H3988,0)</f>
        <v>0</v>
      </c>
      <c r="J3988" s="691"/>
      <c r="K3988" s="225">
        <f t="shared" si="460"/>
        <v>0</v>
      </c>
      <c r="L3988" s="226">
        <f t="shared" si="461"/>
        <v>0</v>
      </c>
      <c r="M3988" s="227">
        <f t="shared" si="462"/>
        <v>0</v>
      </c>
      <c r="N3988" s="224">
        <f>IF(Q3964="불승인",0,IF(M3961="지원단가",K3988*L3988*M3988,0))</f>
        <v>0</v>
      </c>
      <c r="O3988" s="691"/>
      <c r="P3988" s="225">
        <f t="shared" si="463"/>
        <v>0</v>
      </c>
      <c r="Q3988" s="702"/>
      <c r="R3988" s="703"/>
    </row>
    <row r="3989" spans="2:18">
      <c r="B3989" s="686" t="s">
        <v>42</v>
      </c>
      <c r="C3989" s="278"/>
      <c r="D3989" s="696"/>
      <c r="E3989" s="697"/>
      <c r="F3989" s="235"/>
      <c r="G3989" s="236"/>
      <c r="H3989" s="237"/>
      <c r="I3989" s="238">
        <f>IF(M3961="지원단가",F3989*G3989*H3989,0)</f>
        <v>0</v>
      </c>
      <c r="J3989" s="689">
        <f>SUM(I3989:I3990)</f>
        <v>0</v>
      </c>
      <c r="K3989" s="239">
        <f t="shared" si="460"/>
        <v>0</v>
      </c>
      <c r="L3989" s="240">
        <f t="shared" si="461"/>
        <v>0</v>
      </c>
      <c r="M3989" s="241">
        <f t="shared" si="462"/>
        <v>0</v>
      </c>
      <c r="N3989" s="238">
        <f>IF(Q3964="불승인",0,IF(M3961="지원단가",K3989*L3989*M3989,0))</f>
        <v>0</v>
      </c>
      <c r="O3989" s="689">
        <f>SUM(N3989:N3990)</f>
        <v>0</v>
      </c>
      <c r="P3989" s="239">
        <f t="shared" si="463"/>
        <v>0</v>
      </c>
      <c r="Q3989" s="698"/>
      <c r="R3989" s="699"/>
    </row>
    <row r="3990" spans="2:18" ht="17.25" thickBot="1">
      <c r="B3990" s="688"/>
      <c r="C3990" s="279"/>
      <c r="D3990" s="700"/>
      <c r="E3990" s="701"/>
      <c r="F3990" s="243"/>
      <c r="G3990" s="244"/>
      <c r="H3990" s="245"/>
      <c r="I3990" s="246">
        <f>IF(M3961="지원단가",F3990*G3990*H3990,0)</f>
        <v>0</v>
      </c>
      <c r="J3990" s="691"/>
      <c r="K3990" s="247">
        <f t="shared" si="460"/>
        <v>0</v>
      </c>
      <c r="L3990" s="248">
        <f t="shared" si="461"/>
        <v>0</v>
      </c>
      <c r="M3990" s="249">
        <f t="shared" si="462"/>
        <v>0</v>
      </c>
      <c r="N3990" s="246">
        <f>IF(Q3964="불승인",0,IF(M3961="지원단가",K3990*L3990*M3990,0))</f>
        <v>0</v>
      </c>
      <c r="O3990" s="691"/>
      <c r="P3990" s="247">
        <f t="shared" si="463"/>
        <v>0</v>
      </c>
      <c r="Q3990" s="702"/>
      <c r="R3990" s="703"/>
    </row>
    <row r="3991" spans="2:18">
      <c r="B3991" s="686" t="s">
        <v>43</v>
      </c>
      <c r="C3991" s="269"/>
      <c r="D3991" s="696"/>
      <c r="E3991" s="697"/>
      <c r="F3991" s="205"/>
      <c r="G3991" s="206"/>
      <c r="H3991" s="207"/>
      <c r="I3991" s="208">
        <f>IF(M3961="지원단가",F3991*G3991*H3991,0)</f>
        <v>0</v>
      </c>
      <c r="J3991" s="689">
        <f>SUM(I3991:I3993)</f>
        <v>0</v>
      </c>
      <c r="K3991" s="209">
        <f t="shared" si="460"/>
        <v>0</v>
      </c>
      <c r="L3991" s="210">
        <f t="shared" si="461"/>
        <v>0</v>
      </c>
      <c r="M3991" s="211">
        <f t="shared" si="462"/>
        <v>0</v>
      </c>
      <c r="N3991" s="208">
        <f>IF(Q3964="불승인",0,IF(M3961="지원단가",K3991*L3991*M3991,0))</f>
        <v>0</v>
      </c>
      <c r="O3991" s="689">
        <f>SUM(N3991:N3993)</f>
        <v>0</v>
      </c>
      <c r="P3991" s="209">
        <f t="shared" si="463"/>
        <v>0</v>
      </c>
      <c r="Q3991" s="698"/>
      <c r="R3991" s="699"/>
    </row>
    <row r="3992" spans="2:18">
      <c r="B3992" s="687"/>
      <c r="C3992" s="270"/>
      <c r="D3992" s="704"/>
      <c r="E3992" s="705"/>
      <c r="F3992" s="213"/>
      <c r="G3992" s="214"/>
      <c r="H3992" s="215"/>
      <c r="I3992" s="216">
        <f>IF(M3961="지원단가",F3992*G3992*H3992,0)</f>
        <v>0</v>
      </c>
      <c r="J3992" s="690"/>
      <c r="K3992" s="217">
        <f t="shared" si="460"/>
        <v>0</v>
      </c>
      <c r="L3992" s="218">
        <f t="shared" si="461"/>
        <v>0</v>
      </c>
      <c r="M3992" s="219">
        <f t="shared" si="462"/>
        <v>0</v>
      </c>
      <c r="N3992" s="216">
        <f>IF(Q3964="불승인",0,IF(M3961="지원단가",K3992*L3992*M3992,0))</f>
        <v>0</v>
      </c>
      <c r="O3992" s="690"/>
      <c r="P3992" s="217">
        <f t="shared" si="463"/>
        <v>0</v>
      </c>
      <c r="Q3992" s="706"/>
      <c r="R3992" s="707"/>
    </row>
    <row r="3993" spans="2:18" ht="17.25" thickBot="1">
      <c r="B3993" s="688"/>
      <c r="C3993" s="271"/>
      <c r="D3993" s="700"/>
      <c r="E3993" s="701"/>
      <c r="F3993" s="221"/>
      <c r="G3993" s="222"/>
      <c r="H3993" s="223"/>
      <c r="I3993" s="224">
        <f>IF(M3961="지원단가",F3993*G3993*H3993,0)</f>
        <v>0</v>
      </c>
      <c r="J3993" s="691"/>
      <c r="K3993" s="225">
        <f t="shared" si="460"/>
        <v>0</v>
      </c>
      <c r="L3993" s="226">
        <f t="shared" si="461"/>
        <v>0</v>
      </c>
      <c r="M3993" s="227">
        <f t="shared" si="462"/>
        <v>0</v>
      </c>
      <c r="N3993" s="224">
        <f>IF(Q3964="불승인",0,IF(M3961="지원단가",K3993*L3993*M3993,0))</f>
        <v>0</v>
      </c>
      <c r="O3993" s="691"/>
      <c r="P3993" s="225">
        <f t="shared" si="463"/>
        <v>0</v>
      </c>
      <c r="Q3993" s="702"/>
      <c r="R3993" s="703"/>
    </row>
    <row r="3994" spans="2:18" ht="17.25" thickBot="1">
      <c r="B3994" s="686" t="s">
        <v>87</v>
      </c>
      <c r="C3994" s="278"/>
      <c r="D3994" s="280"/>
      <c r="E3994" s="281" t="s">
        <v>2297</v>
      </c>
      <c r="F3994" s="235"/>
      <c r="G3994" s="236"/>
      <c r="H3994" s="237"/>
      <c r="I3994" s="238">
        <f>IF(M3961="지원단가",F3994*G3994*H3994,0)</f>
        <v>0</v>
      </c>
      <c r="J3994" s="689">
        <f>SUM(I3994:I3996)</f>
        <v>0</v>
      </c>
      <c r="K3994" s="239">
        <f t="shared" si="460"/>
        <v>0</v>
      </c>
      <c r="L3994" s="240">
        <f t="shared" si="461"/>
        <v>0</v>
      </c>
      <c r="M3994" s="241">
        <f t="shared" si="462"/>
        <v>0</v>
      </c>
      <c r="N3994" s="238">
        <f>IF(Q3964="불승인",0,IF(M3961="지원단가",K3994*L3994*M3994,0))</f>
        <v>0</v>
      </c>
      <c r="O3994" s="689">
        <f>SUM(N3994:N3996)</f>
        <v>0</v>
      </c>
      <c r="P3994" s="239">
        <f t="shared" si="463"/>
        <v>0</v>
      </c>
      <c r="Q3994" s="252"/>
      <c r="R3994" s="253" t="s">
        <v>2298</v>
      </c>
    </row>
    <row r="3995" spans="2:18" ht="17.25" thickTop="1">
      <c r="B3995" s="687"/>
      <c r="C3995" s="270"/>
      <c r="D3995" s="282"/>
      <c r="E3995" s="692" t="e">
        <f>J3994/SUM(J3968:J3993)</f>
        <v>#DIV/0!</v>
      </c>
      <c r="F3995" s="213"/>
      <c r="G3995" s="214"/>
      <c r="H3995" s="215"/>
      <c r="I3995" s="216">
        <f>IF(M3961="지원단가",F3995*G3995*H3995,0)</f>
        <v>0</v>
      </c>
      <c r="J3995" s="690"/>
      <c r="K3995" s="217">
        <f t="shared" si="460"/>
        <v>0</v>
      </c>
      <c r="L3995" s="218">
        <f t="shared" si="461"/>
        <v>0</v>
      </c>
      <c r="M3995" s="219">
        <f t="shared" si="462"/>
        <v>0</v>
      </c>
      <c r="N3995" s="216">
        <f>IF(Q3964="불승인",0,IF(M3961="지원단가",K3995*L3995*M3995,0))</f>
        <v>0</v>
      </c>
      <c r="O3995" s="690"/>
      <c r="P3995" s="217">
        <f t="shared" si="463"/>
        <v>0</v>
      </c>
      <c r="Q3995" s="255"/>
      <c r="R3995" s="694" t="e">
        <f>O3994/SUM(O3968:O3993)</f>
        <v>#DIV/0!</v>
      </c>
    </row>
    <row r="3996" spans="2:18" ht="17.25" thickBot="1">
      <c r="B3996" s="688"/>
      <c r="C3996" s="279"/>
      <c r="D3996" s="283"/>
      <c r="E3996" s="693"/>
      <c r="F3996" s="243"/>
      <c r="G3996" s="244"/>
      <c r="H3996" s="245"/>
      <c r="I3996" s="246">
        <f>IF(M3961="지원단가",F3996*G3996*H3996,0)</f>
        <v>0</v>
      </c>
      <c r="J3996" s="691"/>
      <c r="K3996" s="247">
        <f t="shared" si="460"/>
        <v>0</v>
      </c>
      <c r="L3996" s="248">
        <f t="shared" si="461"/>
        <v>0</v>
      </c>
      <c r="M3996" s="249">
        <f t="shared" si="462"/>
        <v>0</v>
      </c>
      <c r="N3996" s="246">
        <f>IF(Q3964="불승인",0,IF(M3961="지원단가",K3996*L3996*M3996,0))</f>
        <v>0</v>
      </c>
      <c r="O3996" s="691"/>
      <c r="P3996" s="247">
        <f t="shared" si="463"/>
        <v>0</v>
      </c>
      <c r="Q3996" s="257"/>
      <c r="R3996" s="695"/>
    </row>
    <row r="3997" spans="2:18">
      <c r="B3997" s="686" t="s">
        <v>19</v>
      </c>
      <c r="C3997" s="269"/>
      <c r="D3997" s="696"/>
      <c r="E3997" s="697"/>
      <c r="F3997" s="205"/>
      <c r="G3997" s="206"/>
      <c r="H3997" s="207"/>
      <c r="I3997" s="208">
        <f>F3997*G3997*H3997</f>
        <v>0</v>
      </c>
      <c r="J3997" s="689">
        <f>SUM(I3997:I3998)</f>
        <v>0</v>
      </c>
      <c r="K3997" s="209">
        <f t="shared" si="460"/>
        <v>0</v>
      </c>
      <c r="L3997" s="210">
        <f t="shared" si="461"/>
        <v>0</v>
      </c>
      <c r="M3997" s="211">
        <f t="shared" si="462"/>
        <v>0</v>
      </c>
      <c r="N3997" s="208">
        <f>IF(Q3964="불승인", 0,K3997*L3997*M3997)</f>
        <v>0</v>
      </c>
      <c r="O3997" s="689">
        <f>SUM(N3997:N3998)</f>
        <v>0</v>
      </c>
      <c r="P3997" s="209">
        <f t="shared" si="463"/>
        <v>0</v>
      </c>
      <c r="Q3997" s="698"/>
      <c r="R3997" s="699"/>
    </row>
    <row r="3998" spans="2:18" ht="17.25" thickBot="1">
      <c r="B3998" s="688"/>
      <c r="C3998" s="271"/>
      <c r="D3998" s="700"/>
      <c r="E3998" s="701"/>
      <c r="F3998" s="221"/>
      <c r="G3998" s="222"/>
      <c r="H3998" s="223"/>
      <c r="I3998" s="224">
        <f t="shared" ref="I3998:I3999" si="464">F3998*G3998*H3998</f>
        <v>0</v>
      </c>
      <c r="J3998" s="691"/>
      <c r="K3998" s="225">
        <f t="shared" si="460"/>
        <v>0</v>
      </c>
      <c r="L3998" s="226">
        <f t="shared" si="461"/>
        <v>0</v>
      </c>
      <c r="M3998" s="227">
        <f t="shared" si="462"/>
        <v>0</v>
      </c>
      <c r="N3998" s="224">
        <f>IF(Q3964="불승인", 0,K3998*L3998*M3998)</f>
        <v>0</v>
      </c>
      <c r="O3998" s="691"/>
      <c r="P3998" s="225">
        <f t="shared" si="463"/>
        <v>0</v>
      </c>
      <c r="Q3998" s="702"/>
      <c r="R3998" s="703"/>
    </row>
    <row r="3999" spans="2:18" ht="17.25" thickBot="1">
      <c r="B3999" s="258" t="s">
        <v>44</v>
      </c>
      <c r="C3999" s="284"/>
      <c r="D3999" s="682"/>
      <c r="E3999" s="683"/>
      <c r="F3999" s="260"/>
      <c r="G3999" s="261"/>
      <c r="H3999" s="262"/>
      <c r="I3999" s="263">
        <f t="shared" si="464"/>
        <v>0</v>
      </c>
      <c r="J3999" s="264">
        <f>I3999</f>
        <v>0</v>
      </c>
      <c r="K3999" s="265">
        <f t="shared" si="460"/>
        <v>0</v>
      </c>
      <c r="L3999" s="266">
        <f t="shared" si="461"/>
        <v>0</v>
      </c>
      <c r="M3999" s="267">
        <f t="shared" si="462"/>
        <v>0</v>
      </c>
      <c r="N3999" s="263">
        <f>IF(Q3964="불승인", 0,K3999*L3999*M3999)</f>
        <v>0</v>
      </c>
      <c r="O3999" s="264">
        <f>N3999</f>
        <v>0</v>
      </c>
      <c r="P3999" s="265">
        <f t="shared" si="463"/>
        <v>0</v>
      </c>
      <c r="Q3999" s="684"/>
      <c r="R3999" s="685"/>
    </row>
    <row r="4001" spans="2:18" ht="17.25" thickBot="1"/>
    <row r="4002" spans="2:18" ht="19.5">
      <c r="B4002" s="1" t="s">
        <v>0</v>
      </c>
      <c r="C4002" s="742" t="str">
        <f>총괄!$D$2</f>
        <v>공동훈련센터명</v>
      </c>
      <c r="D4002" s="743"/>
      <c r="E4002" s="743"/>
      <c r="F4002" s="744" t="str" cm="1">
        <f t="array" ref="F4002">IFERROR( LOOKUP(2, 1/(과정일람표!$A$13:$A$412=C4003)/(과정일람표!$B$13:$B$412="승인"), IF(과정일람표!$F$13:$F$412="", NA(), "파트너: " &amp; 과정일람표!$F$13:$F$412)),"")</f>
        <v/>
      </c>
      <c r="G4002" s="745"/>
      <c r="H4002" s="746" t="s">
        <v>21</v>
      </c>
      <c r="I4002" s="747"/>
      <c r="J4002" s="747"/>
      <c r="K4002" s="747"/>
      <c r="L4002" s="747"/>
      <c r="M4002" s="747"/>
      <c r="N4002" s="748"/>
      <c r="O4002" s="749" t="s">
        <v>549</v>
      </c>
      <c r="P4002" s="751" t="s">
        <v>550</v>
      </c>
      <c r="Q4002" s="753" t="s">
        <v>13</v>
      </c>
      <c r="R4002" s="754"/>
    </row>
    <row r="4003" spans="2:18" ht="20.25" thickBot="1">
      <c r="B4003" s="2" t="s">
        <v>1</v>
      </c>
      <c r="C4003" s="179">
        <v>94</v>
      </c>
      <c r="D4003" s="755" t="str" cm="1">
        <f t="array" ref="D4003">IFERROR( LOOKUP(2, 1/(과정일람표!$A$13:$A$412=C4003)/(과정일람표!$B$13:$B$412="승인"), IF(과정일람표!$R$13:$R$412="", NA(), 과정일람표!$R$13:$R$412)),"")</f>
        <v/>
      </c>
      <c r="E4003" s="756"/>
      <c r="F4003" s="756"/>
      <c r="G4003" s="757"/>
      <c r="H4003" s="3" t="s">
        <v>14</v>
      </c>
      <c r="I4003" s="4" t="s">
        <v>47</v>
      </c>
      <c r="J4003" s="4" t="s">
        <v>46</v>
      </c>
      <c r="K4003" s="4" t="s">
        <v>34</v>
      </c>
      <c r="L4003" s="4" t="s">
        <v>22</v>
      </c>
      <c r="M4003" s="4" t="s">
        <v>17</v>
      </c>
      <c r="N4003" s="17" t="s">
        <v>554</v>
      </c>
      <c r="O4003" s="750"/>
      <c r="P4003" s="752"/>
      <c r="Q4003" s="738"/>
      <c r="R4003" s="739"/>
    </row>
    <row r="4004" spans="2:18" ht="19.5">
      <c r="B4004" s="720" t="s">
        <v>2</v>
      </c>
      <c r="C4004" s="5" t="s">
        <v>4</v>
      </c>
      <c r="D4004" s="6" t="s">
        <v>5</v>
      </c>
      <c r="E4004" s="6" t="s">
        <v>11</v>
      </c>
      <c r="F4004" s="7" t="s">
        <v>12</v>
      </c>
      <c r="G4004" s="8" t="s">
        <v>2152</v>
      </c>
      <c r="H4004" s="11" t="s">
        <v>15</v>
      </c>
      <c r="I4004" s="180">
        <f>SUM(I4005:I4007)</f>
        <v>0</v>
      </c>
      <c r="J4004" s="180">
        <f>SUM(J4005:J4007)</f>
        <v>0</v>
      </c>
      <c r="K4004" s="180">
        <f>SUM(K4005:K4007)</f>
        <v>0</v>
      </c>
      <c r="L4004" s="723" t="str" cm="1">
        <f t="array" ref="L4004">IFERROR( LOOKUP(2, 1/(과정일람표!$A$13:$A$412=C4003)/(과정일람표!$B$13:$B$412="승인"), IF(과정일람표!$N$13:$N$412="", NA(), 과정일람표!$N$13:$N$412)),"")</f>
        <v/>
      </c>
      <c r="M4004" s="726" t="str" cm="1">
        <f t="array" ref="M4004">IFERROR( LOOKUP(2, 1/(과정일람표!$A$13:$A$412=C4003)/(과정일람표!$B$13:$B$412="승인"), IF(과정일람표!$AA$13:$AA$412="", NA(), 과정일람표!$AA$13:$AA$412)),"")</f>
        <v/>
      </c>
      <c r="N4004" s="729" t="e">
        <f>VLOOKUP(LEFT(N4006,6),NCS단가,5,FALSE)</f>
        <v>#N/A</v>
      </c>
      <c r="O4004" s="731" t="str" cm="1">
        <f t="array" ref="O4004">IFERROR( LOOKUP(2, 1/(과정일람표!$A$13:$A$412=C4003)/(과정일람표!$B$13:$B$412="신청"), IF(과정일람표!$AC$13:$AC$412="", NA(), 과정일람표!$AC$13:$AC$412)),"")</f>
        <v/>
      </c>
      <c r="P4004" s="729" t="e">
        <f>IF(Q4007="불승인",0,IF(OR(D4005="원격대체", D4005="집체",D4005="혼합"),IF(M4004="기준단가",N4004,J4005/(G4007*D4007)),_xlfn.IFS(D4005="원격",2970,D4005="STEP자체", 6160,D4005="STEP공공",4600)))</f>
        <v>#N/A</v>
      </c>
      <c r="Q4004" s="734" t="str">
        <f>IF(총괄!$C$6="전략", IF(P4007&lt;300%,"적정","검토필요"), IF(총괄!$C$6="지산맞", IF(LEN(L4004)=0,"분류입력확인",IF(P4007&lt;VLOOKUP(L4004,테이블!$B$3:$C$5,2,FALSE),"적정","검토필요")),IF(OR(LEN(E4005)&gt;0,LEN(F4005)&gt;0),IF(과정별세부산출!P4007&lt;300%,"적정","검토필요"),IF(과정별세부산출!P4007&lt;VLOOKUP(과정별세부산출!G4005,테이블!$H$3:$I$10,2,FALSE),"적정","검토필요"))))</f>
        <v>분류입력확인</v>
      </c>
      <c r="R4004" s="735"/>
    </row>
    <row r="4005" spans="2:18" ht="20.25" thickBot="1">
      <c r="B4005" s="721"/>
      <c r="C4005" s="181" t="str" cm="1">
        <f t="array" ref="C4005">IFERROR( LOOKUP(2, 1/(과정일람표!$A$13:$A$412=C4003)/(과정일람표!$B$13:$B$412="승인"), IF(과정일람표!$T$13:$T$412="", NA(), 과정일람표!$T$13:$T$412)),"")</f>
        <v/>
      </c>
      <c r="D4005" s="182" t="str" cm="1">
        <f t="array" ref="D4005">IFERROR( LOOKUP(2, 1/(과정일람표!$A$13:$A$412=C4003)/(과정일람표!$B$13:$B$412="승인"), IF(과정일람표!$U$13:$U$412="", NA(), 과정일람표!$U$13:$U$412)),"")</f>
        <v/>
      </c>
      <c r="E4005" s="182" t="str" cm="1">
        <f t="array" ref="E4005">IFERROR( LOOKUP(2, 1/(과정일람표!$A$13:$A$412=C4003)/(과정일람표!$B$13:$B$412="승인"), IF(과정일람표!$K$13:$K$412="", NA(), 과정일람표!$K$13:$K$412)),"")</f>
        <v/>
      </c>
      <c r="F4005" s="182" t="str" cm="1">
        <f t="array" ref="F4005">IFERROR( LOOKUP(2, 1/(과정일람표!$A$13:$A$412=C4003)/(과정일람표!$B$13:$B$412="승인"), IF(과정일람표!$L$13:$L$412="", NA(), 과정일람표!$L$13:$L$412)),"")</f>
        <v/>
      </c>
      <c r="G4005" s="183" t="str" cm="1">
        <f t="array" ref="G4005">IFERROR( LOOKUP(2, 1/(과정일람표!$A$13:$A$412=C4003)/(과정일람표!$B$13:$B$412="승인"), IF(과정일람표!$M$13:$M$412="", NA(), 과정일람표!$M$13:$M$412)),"")</f>
        <v/>
      </c>
      <c r="H4005" s="12" t="s">
        <v>18</v>
      </c>
      <c r="I4005" s="184">
        <f>IF(M4004="기준단가",IF(OR(D4005="집체",D4005="원격대체", D4005="혼합"),N4004*D4007*G4007,_xlfn.IFS(D4005="원격",2970*D4007*G4007,D4005="STEP자체",6160*D4007*G4007,D4005="STEP공공",4600*D4007*G4007)),IF(M4004="E-9",2*N4004*D4007*G4007,SUM(J4011:J4039)))</f>
        <v>0</v>
      </c>
      <c r="J4005" s="184">
        <f>IF(Q4007="불승인",0,IF(M4004="기준단가",IF(OR(D4005="집체",D4005="원격대체", D4005="혼합"),N4004*D4007*G4007,_xlfn.IFS(D4005="원격",2970*D4007*G4007,D4005="STEP자체",6160*D4007*G4007,D4005="STEP공공",4600*D4007*G4007)),IF(M4004="E-9",2*N4004*D4007*G4007,SUM(O4011:O4039))))</f>
        <v>0</v>
      </c>
      <c r="K4005" s="184">
        <f>J4005-I4005</f>
        <v>0</v>
      </c>
      <c r="L4005" s="724"/>
      <c r="M4005" s="727"/>
      <c r="N4005" s="730"/>
      <c r="O4005" s="732"/>
      <c r="P4005" s="733"/>
      <c r="Q4005" s="734"/>
      <c r="R4005" s="735"/>
    </row>
    <row r="4006" spans="2:18" ht="19.5">
      <c r="B4006" s="721"/>
      <c r="C4006" s="9" t="s">
        <v>6</v>
      </c>
      <c r="D4006" s="10" t="s">
        <v>7</v>
      </c>
      <c r="E4006" s="10" t="s">
        <v>8</v>
      </c>
      <c r="F4006" s="10" t="s">
        <v>9</v>
      </c>
      <c r="G4006" s="10" t="s">
        <v>10</v>
      </c>
      <c r="H4006" s="13" t="s">
        <v>19</v>
      </c>
      <c r="I4006" s="184">
        <f>IF(OR(D4005="집체",D4005="혼합"), J4040, 0)</f>
        <v>0</v>
      </c>
      <c r="J4006" s="184">
        <f>IF(Q4007="불승인",0,IF(OR(D4005="집체",D4005="혼합"),O4040,0))</f>
        <v>0</v>
      </c>
      <c r="K4006" s="184">
        <f>J4006-I4006</f>
        <v>0</v>
      </c>
      <c r="L4006" s="724"/>
      <c r="M4006" s="727"/>
      <c r="N4006" s="185" t="str" cm="1">
        <f t="array" ref="N4006">IFERROR( LOOKUP(2, 1/(과정일람표!$A$13:$A$412=C4003)/(과정일람표!$B$13:$B$412="승인"), IF(과정일람표!$J$13:$J$412="", NA(), 과정일람표!$J$13:$J$412)),"")</f>
        <v/>
      </c>
      <c r="O4006" s="736" t="s">
        <v>551</v>
      </c>
      <c r="P4006" s="737"/>
      <c r="Q4006" s="738" t="s">
        <v>85</v>
      </c>
      <c r="R4006" s="739"/>
    </row>
    <row r="4007" spans="2:18" ht="20.25" thickBot="1">
      <c r="B4007" s="722"/>
      <c r="C4007" s="186" t="str" cm="1">
        <f t="array" ref="C4007">IFERROR( LOOKUP(2, 1/(과정일람표!$A$13:$A$412=C4003)/(과정일람표!$B$13:$B$412="승인"), IF(과정일람표!$V$13:$V$412="", NA(), 과정일람표!$V$13:$V$412)),"")</f>
        <v/>
      </c>
      <c r="D4007" s="182" t="str" cm="1">
        <f t="array" ref="D4007">IFERROR( LOOKUP(2, 1/(과정일람표!$A$13:$A$412=C4003)/(과정일람표!$B$13:$B$412="승인"), IF(과정일람표!$W$13:$W$412="", NA(), 과정일람표!$W$13:$W$412)),"")</f>
        <v/>
      </c>
      <c r="E4007" s="187" t="str" cm="1">
        <f t="array" ref="E4007">IFERROR( LOOKUP(2, 1/(과정일람표!$A$13:$A$412=C4003)/(과정일람표!$B$13:$B$412="승인"), IF(과정일람표!$R$13:$R$412="", NA(), 과정일람표!$X$13:$X$412)),"")</f>
        <v/>
      </c>
      <c r="F4007" s="187" t="str" cm="1">
        <f t="array" ref="F4007">IFERROR( LOOKUP(2, 1/(과정일람표!$A$13:$A$412=C4003)/(과정일람표!$B$13:$B$412="승인"), IF(과정일람표!$Y$13:$Y$412="", NA(), 과정일람표!$Y$13:$Y$412)),"")</f>
        <v/>
      </c>
      <c r="G4007" s="187" t="str" cm="1">
        <f t="array" ref="G4007">IFERROR( LOOKUP(2, 1/(과정일람표!$A$13:$A$412=C4003)/(과정일람표!$B$13:$B$412="승인"), IF(과정일람표!$Z$13:$Z$412="", NA(), 과정일람표!$Z$13:$Z$412)),"")</f>
        <v/>
      </c>
      <c r="H4007" s="14" t="s">
        <v>20</v>
      </c>
      <c r="I4007" s="188">
        <f>IF(OR(D4005="집체", D4005="원격대체",D4005="혼합"), J4042, 0)</f>
        <v>0</v>
      </c>
      <c r="J4007" s="188">
        <f>IF(Q4007="불승인",0,IF(OR(D4005="집체",D4005="원격대체",D4005="혼합"),O4042,0))</f>
        <v>0</v>
      </c>
      <c r="K4007" s="188">
        <f>J4007-I4007</f>
        <v>0</v>
      </c>
      <c r="L4007" s="725"/>
      <c r="M4007" s="728"/>
      <c r="N4007" s="189" t="str" cm="1">
        <f t="array" ref="N4007">IFERROR( LOOKUP(2, 1/(과정일람표!$A$13:$A$412=C4003)/(과정일람표!$B$13:$B$412="승인"), IF(과정일람표!$I$13:$I$412="", NA(), 과정일람표!$I$13:$I$412)),"")</f>
        <v/>
      </c>
      <c r="O4007" s="16" t="e">
        <f>O4004/N4004</f>
        <v>#VALUE!</v>
      </c>
      <c r="P4007" s="18" t="e">
        <f>P4004/N4004</f>
        <v>#N/A</v>
      </c>
      <c r="Q4007" s="740" t="s">
        <v>2291</v>
      </c>
      <c r="R4007" s="741"/>
    </row>
    <row r="4008" spans="2:18" ht="17.25" thickBot="1"/>
    <row r="4009" spans="2:18" ht="17.25" thickBot="1">
      <c r="B4009" s="708" t="s">
        <v>24</v>
      </c>
      <c r="C4009" s="710" t="s">
        <v>25</v>
      </c>
      <c r="D4009" s="712" t="s">
        <v>26</v>
      </c>
      <c r="E4009" s="713"/>
      <c r="F4009" s="716" t="s">
        <v>32</v>
      </c>
      <c r="G4009" s="717"/>
      <c r="H4009" s="717"/>
      <c r="I4009" s="717"/>
      <c r="J4009" s="718"/>
      <c r="K4009" s="716" t="s">
        <v>33</v>
      </c>
      <c r="L4009" s="717"/>
      <c r="M4009" s="717"/>
      <c r="N4009" s="717"/>
      <c r="O4009" s="718"/>
      <c r="P4009" s="716" t="s">
        <v>30</v>
      </c>
      <c r="Q4009" s="717"/>
      <c r="R4009" s="718"/>
    </row>
    <row r="4010" spans="2:18" ht="17.25" thickBot="1">
      <c r="B4010" s="709"/>
      <c r="C4010" s="711"/>
      <c r="D4010" s="714"/>
      <c r="E4010" s="715"/>
      <c r="F4010" s="190" t="s">
        <v>27</v>
      </c>
      <c r="G4010" s="191" t="s">
        <v>28</v>
      </c>
      <c r="H4010" s="15" t="s">
        <v>29</v>
      </c>
      <c r="I4010" s="192" t="s">
        <v>16</v>
      </c>
      <c r="J4010" s="193" t="s">
        <v>38</v>
      </c>
      <c r="K4010" s="190" t="s">
        <v>27</v>
      </c>
      <c r="L4010" s="191" t="s">
        <v>28</v>
      </c>
      <c r="M4010" s="15" t="s">
        <v>29</v>
      </c>
      <c r="N4010" s="192" t="s">
        <v>16</v>
      </c>
      <c r="O4010" s="193" t="s">
        <v>38</v>
      </c>
      <c r="P4010" s="190" t="s">
        <v>34</v>
      </c>
      <c r="Q4010" s="719" t="s">
        <v>31</v>
      </c>
      <c r="R4010" s="718"/>
    </row>
    <row r="4011" spans="2:18" ht="17.25" thickBot="1">
      <c r="B4011" s="194" t="s">
        <v>35</v>
      </c>
      <c r="C4011" s="268"/>
      <c r="D4011" s="682"/>
      <c r="E4011" s="683"/>
      <c r="F4011" s="196"/>
      <c r="G4011" s="197"/>
      <c r="H4011" s="198"/>
      <c r="I4011" s="199">
        <f>IF(M4004="지원단가",F4011*G4011*H4011,0)</f>
        <v>0</v>
      </c>
      <c r="J4011" s="200">
        <f>I4011</f>
        <v>0</v>
      </c>
      <c r="K4011" s="201">
        <f t="shared" ref="K4011:K4042" si="465">F4011</f>
        <v>0</v>
      </c>
      <c r="L4011" s="202">
        <f t="shared" ref="L4011:L4042" si="466">G4011</f>
        <v>0</v>
      </c>
      <c r="M4011" s="203">
        <f t="shared" ref="M4011:M4042" si="467">H4011</f>
        <v>0</v>
      </c>
      <c r="N4011" s="199">
        <f>IF(Q4007="불승인", 0,IF(M4004="지원단가",K4011*L4011*M4011,0))</f>
        <v>0</v>
      </c>
      <c r="O4011" s="200">
        <f>SUM(N4011)</f>
        <v>0</v>
      </c>
      <c r="P4011" s="201">
        <f>N4011-I4011</f>
        <v>0</v>
      </c>
      <c r="Q4011" s="684"/>
      <c r="R4011" s="685"/>
    </row>
    <row r="4012" spans="2:18">
      <c r="B4012" s="686" t="s">
        <v>36</v>
      </c>
      <c r="C4012" s="269"/>
      <c r="D4012" s="696"/>
      <c r="E4012" s="697"/>
      <c r="F4012" s="205"/>
      <c r="G4012" s="206"/>
      <c r="H4012" s="207"/>
      <c r="I4012" s="208">
        <f>IF(M4004="지원단가",F4012*G4012*H4012,0)</f>
        <v>0</v>
      </c>
      <c r="J4012" s="689">
        <f>SUM(I4012:I4015)</f>
        <v>0</v>
      </c>
      <c r="K4012" s="209">
        <f t="shared" si="465"/>
        <v>0</v>
      </c>
      <c r="L4012" s="210">
        <f t="shared" si="466"/>
        <v>0</v>
      </c>
      <c r="M4012" s="211">
        <f t="shared" si="467"/>
        <v>0</v>
      </c>
      <c r="N4012" s="208">
        <f>IF(Q4007="불승인",0,IF(M4004="지원단가",K4012*L4012*M4012,0))</f>
        <v>0</v>
      </c>
      <c r="O4012" s="689">
        <f>SUM(N4012:N4015)</f>
        <v>0</v>
      </c>
      <c r="P4012" s="209">
        <f t="shared" ref="P4012:P4042" si="468">N4012-I4012</f>
        <v>0</v>
      </c>
      <c r="Q4012" s="698"/>
      <c r="R4012" s="699"/>
    </row>
    <row r="4013" spans="2:18">
      <c r="B4013" s="687"/>
      <c r="C4013" s="270"/>
      <c r="D4013" s="704"/>
      <c r="E4013" s="705"/>
      <c r="F4013" s="213"/>
      <c r="G4013" s="214"/>
      <c r="H4013" s="215"/>
      <c r="I4013" s="216">
        <f>IF(M4004="지원단가",F4013*G4013*H4013,0)</f>
        <v>0</v>
      </c>
      <c r="J4013" s="690"/>
      <c r="K4013" s="217">
        <f t="shared" si="465"/>
        <v>0</v>
      </c>
      <c r="L4013" s="218">
        <f t="shared" si="466"/>
        <v>0</v>
      </c>
      <c r="M4013" s="219">
        <f t="shared" si="467"/>
        <v>0</v>
      </c>
      <c r="N4013" s="216">
        <f>IF(Q4007="불승인",0,IF(M4004="지원단가",K4013*L4013*M4013,0))</f>
        <v>0</v>
      </c>
      <c r="O4013" s="690"/>
      <c r="P4013" s="217">
        <f t="shared" si="468"/>
        <v>0</v>
      </c>
      <c r="Q4013" s="706"/>
      <c r="R4013" s="707"/>
    </row>
    <row r="4014" spans="2:18">
      <c r="B4014" s="687"/>
      <c r="C4014" s="270"/>
      <c r="D4014" s="704"/>
      <c r="E4014" s="705"/>
      <c r="F4014" s="213"/>
      <c r="G4014" s="214"/>
      <c r="H4014" s="215"/>
      <c r="I4014" s="216">
        <f>IF(M4004="지원단가",F4014*G4014*H4014,0)</f>
        <v>0</v>
      </c>
      <c r="J4014" s="690"/>
      <c r="K4014" s="217">
        <f t="shared" si="465"/>
        <v>0</v>
      </c>
      <c r="L4014" s="218">
        <f t="shared" si="466"/>
        <v>0</v>
      </c>
      <c r="M4014" s="219">
        <f t="shared" si="467"/>
        <v>0</v>
      </c>
      <c r="N4014" s="216">
        <f>IF(Q4007="불승인",0,IF(M4004="지원단가",K4014*L4014*M4014,0))</f>
        <v>0</v>
      </c>
      <c r="O4014" s="690"/>
      <c r="P4014" s="217">
        <f t="shared" si="468"/>
        <v>0</v>
      </c>
      <c r="Q4014" s="706"/>
      <c r="R4014" s="707"/>
    </row>
    <row r="4015" spans="2:18" ht="17.25" thickBot="1">
      <c r="B4015" s="688"/>
      <c r="C4015" s="271"/>
      <c r="D4015" s="700"/>
      <c r="E4015" s="701"/>
      <c r="F4015" s="221"/>
      <c r="G4015" s="222"/>
      <c r="H4015" s="223"/>
      <c r="I4015" s="224">
        <f>IF(M4004="지원단가",F4015*G4015*H4015,0)</f>
        <v>0</v>
      </c>
      <c r="J4015" s="691"/>
      <c r="K4015" s="225">
        <f t="shared" si="465"/>
        <v>0</v>
      </c>
      <c r="L4015" s="226">
        <f t="shared" si="466"/>
        <v>0</v>
      </c>
      <c r="M4015" s="227">
        <f t="shared" si="467"/>
        <v>0</v>
      </c>
      <c r="N4015" s="224">
        <f>IF(Q4007="불승인",0,IF(M4004="지원단가",K4015*L4015*M4015,0))</f>
        <v>0</v>
      </c>
      <c r="O4015" s="691"/>
      <c r="P4015" s="225">
        <f t="shared" si="468"/>
        <v>0</v>
      </c>
      <c r="Q4015" s="702"/>
      <c r="R4015" s="703"/>
    </row>
    <row r="4016" spans="2:18">
      <c r="B4016" s="686" t="s">
        <v>37</v>
      </c>
      <c r="C4016" s="269"/>
      <c r="D4016" s="272"/>
      <c r="E4016" s="273"/>
      <c r="F4016" s="205"/>
      <c r="G4016" s="206"/>
      <c r="H4016" s="207"/>
      <c r="I4016" s="208">
        <f>IF(M4004="지원단가",F4016*G4016*H4016,0)</f>
        <v>0</v>
      </c>
      <c r="J4016" s="689">
        <f>SUM(I4016:I4021)</f>
        <v>0</v>
      </c>
      <c r="K4016" s="209">
        <f t="shared" si="465"/>
        <v>0</v>
      </c>
      <c r="L4016" s="210">
        <f t="shared" si="466"/>
        <v>0</v>
      </c>
      <c r="M4016" s="211">
        <f t="shared" si="467"/>
        <v>0</v>
      </c>
      <c r="N4016" s="208">
        <f>IF(Q4007="불승인",0,IF(M4004="지원단가",K4016*L4016*M4016,0))</f>
        <v>0</v>
      </c>
      <c r="O4016" s="689">
        <f>SUM(N4016:N4021)</f>
        <v>0</v>
      </c>
      <c r="P4016" s="209">
        <f t="shared" si="468"/>
        <v>0</v>
      </c>
      <c r="Q4016" s="698"/>
      <c r="R4016" s="699"/>
    </row>
    <row r="4017" spans="2:18">
      <c r="B4017" s="687"/>
      <c r="C4017" s="270"/>
      <c r="D4017" s="274"/>
      <c r="E4017" s="275"/>
      <c r="F4017" s="213"/>
      <c r="G4017" s="214"/>
      <c r="H4017" s="215"/>
      <c r="I4017" s="216">
        <f>IF(M4004="지원단가",F4017*G4017*H4017,0)</f>
        <v>0</v>
      </c>
      <c r="J4017" s="690"/>
      <c r="K4017" s="217">
        <f t="shared" si="465"/>
        <v>0</v>
      </c>
      <c r="L4017" s="218">
        <f t="shared" si="466"/>
        <v>0</v>
      </c>
      <c r="M4017" s="219">
        <f t="shared" si="467"/>
        <v>0</v>
      </c>
      <c r="N4017" s="216">
        <f>IF(Q4007="불승인",0,IF(M4004="지원단가",K4017*L4017*M4017,0))</f>
        <v>0</v>
      </c>
      <c r="O4017" s="690"/>
      <c r="P4017" s="217">
        <f t="shared" si="468"/>
        <v>0</v>
      </c>
      <c r="Q4017" s="706"/>
      <c r="R4017" s="707"/>
    </row>
    <row r="4018" spans="2:18">
      <c r="B4018" s="687"/>
      <c r="C4018" s="270"/>
      <c r="D4018" s="274"/>
      <c r="E4018" s="275"/>
      <c r="F4018" s="213"/>
      <c r="G4018" s="214"/>
      <c r="H4018" s="215"/>
      <c r="I4018" s="216">
        <f>IF(M4004="지원단가",F4018*G4018*H4018,0)</f>
        <v>0</v>
      </c>
      <c r="J4018" s="690"/>
      <c r="K4018" s="217">
        <f t="shared" si="465"/>
        <v>0</v>
      </c>
      <c r="L4018" s="218">
        <f t="shared" si="466"/>
        <v>0</v>
      </c>
      <c r="M4018" s="219">
        <f t="shared" si="467"/>
        <v>0</v>
      </c>
      <c r="N4018" s="216">
        <f>IF(Q4007="불승인",0,IF(M4004="지원단가",K4018*L4018*M4018,0))</f>
        <v>0</v>
      </c>
      <c r="O4018" s="690"/>
      <c r="P4018" s="217">
        <f t="shared" si="468"/>
        <v>0</v>
      </c>
      <c r="Q4018" s="706"/>
      <c r="R4018" s="707"/>
    </row>
    <row r="4019" spans="2:18">
      <c r="B4019" s="687"/>
      <c r="C4019" s="270"/>
      <c r="D4019" s="274"/>
      <c r="E4019" s="275"/>
      <c r="F4019" s="213"/>
      <c r="G4019" s="214"/>
      <c r="H4019" s="215"/>
      <c r="I4019" s="216">
        <f>IF(M4004="지원단가",F4019*G4019*H4019,0)</f>
        <v>0</v>
      </c>
      <c r="J4019" s="690"/>
      <c r="K4019" s="217">
        <f t="shared" si="465"/>
        <v>0</v>
      </c>
      <c r="L4019" s="218">
        <f t="shared" si="466"/>
        <v>0</v>
      </c>
      <c r="M4019" s="219">
        <f t="shared" si="467"/>
        <v>0</v>
      </c>
      <c r="N4019" s="216">
        <f>IF(Q4007="불승인",0,IF(M4004="지원단가",K4019*L4019*M4019,0))</f>
        <v>0</v>
      </c>
      <c r="O4019" s="690"/>
      <c r="P4019" s="217">
        <f t="shared" si="468"/>
        <v>0</v>
      </c>
      <c r="Q4019" s="706"/>
      <c r="R4019" s="707"/>
    </row>
    <row r="4020" spans="2:18">
      <c r="B4020" s="687"/>
      <c r="C4020" s="270"/>
      <c r="D4020" s="274"/>
      <c r="E4020" s="275"/>
      <c r="F4020" s="213"/>
      <c r="G4020" s="214"/>
      <c r="H4020" s="215"/>
      <c r="I4020" s="216">
        <f>IF(M4004="지원단가",F4020*G4020*H4020,0)</f>
        <v>0</v>
      </c>
      <c r="J4020" s="690"/>
      <c r="K4020" s="217">
        <f t="shared" si="465"/>
        <v>0</v>
      </c>
      <c r="L4020" s="218">
        <f t="shared" si="466"/>
        <v>0</v>
      </c>
      <c r="M4020" s="219">
        <f t="shared" si="467"/>
        <v>0</v>
      </c>
      <c r="N4020" s="216">
        <f>IF(Q4007="불승인",0,IF(M4004="지원단가",K4020*L4020*M4020,0))</f>
        <v>0</v>
      </c>
      <c r="O4020" s="690"/>
      <c r="P4020" s="217">
        <f t="shared" si="468"/>
        <v>0</v>
      </c>
      <c r="Q4020" s="706"/>
      <c r="R4020" s="707"/>
    </row>
    <row r="4021" spans="2:18" ht="17.25" thickBot="1">
      <c r="B4021" s="688"/>
      <c r="C4021" s="271"/>
      <c r="D4021" s="276"/>
      <c r="E4021" s="277"/>
      <c r="F4021" s="221"/>
      <c r="G4021" s="222"/>
      <c r="H4021" s="223"/>
      <c r="I4021" s="224">
        <f>IF(M4004="지원단가",F4021*G4021*H4021,0)</f>
        <v>0</v>
      </c>
      <c r="J4021" s="691"/>
      <c r="K4021" s="225">
        <f t="shared" si="465"/>
        <v>0</v>
      </c>
      <c r="L4021" s="226">
        <f t="shared" si="466"/>
        <v>0</v>
      </c>
      <c r="M4021" s="227">
        <f t="shared" si="467"/>
        <v>0</v>
      </c>
      <c r="N4021" s="224">
        <f>IF(Q4007="불승인",0,IF(M4004="지원단가",K4021*L4021*M4021,0))</f>
        <v>0</v>
      </c>
      <c r="O4021" s="691"/>
      <c r="P4021" s="225">
        <f t="shared" si="468"/>
        <v>0</v>
      </c>
      <c r="Q4021" s="702"/>
      <c r="R4021" s="703"/>
    </row>
    <row r="4022" spans="2:18">
      <c r="B4022" s="686" t="s">
        <v>39</v>
      </c>
      <c r="C4022" s="269"/>
      <c r="D4022" s="696"/>
      <c r="E4022" s="697"/>
      <c r="F4022" s="205"/>
      <c r="G4022" s="206"/>
      <c r="H4022" s="207"/>
      <c r="I4022" s="208">
        <f>IF(M4004="지원단가",F4022*G4022*H4022,0)</f>
        <v>0</v>
      </c>
      <c r="J4022" s="689">
        <f>SUM(I4022:I4027)</f>
        <v>0</v>
      </c>
      <c r="K4022" s="209">
        <f t="shared" si="465"/>
        <v>0</v>
      </c>
      <c r="L4022" s="210">
        <f t="shared" si="466"/>
        <v>0</v>
      </c>
      <c r="M4022" s="211">
        <f t="shared" si="467"/>
        <v>0</v>
      </c>
      <c r="N4022" s="208">
        <f>IF(Q4007="불승인",0,IF(M4004="지원단가",K4022*L4022*M4022,0))</f>
        <v>0</v>
      </c>
      <c r="O4022" s="689">
        <f>SUM(N4022:N4027)</f>
        <v>0</v>
      </c>
      <c r="P4022" s="209">
        <f t="shared" si="468"/>
        <v>0</v>
      </c>
      <c r="Q4022" s="698"/>
      <c r="R4022" s="699"/>
    </row>
    <row r="4023" spans="2:18">
      <c r="B4023" s="687"/>
      <c r="C4023" s="270"/>
      <c r="D4023" s="704"/>
      <c r="E4023" s="705"/>
      <c r="F4023" s="213"/>
      <c r="G4023" s="214"/>
      <c r="H4023" s="215"/>
      <c r="I4023" s="216">
        <f>IF(M4004="지원단가",F4023*G4023*H4023,0)</f>
        <v>0</v>
      </c>
      <c r="J4023" s="690"/>
      <c r="K4023" s="217">
        <f t="shared" si="465"/>
        <v>0</v>
      </c>
      <c r="L4023" s="218">
        <f t="shared" si="466"/>
        <v>0</v>
      </c>
      <c r="M4023" s="219">
        <f t="shared" si="467"/>
        <v>0</v>
      </c>
      <c r="N4023" s="216">
        <f>IF(Q4007="불승인",0,IF(M4004="지원단가",K4023*L4023*M4023,0))</f>
        <v>0</v>
      </c>
      <c r="O4023" s="690"/>
      <c r="P4023" s="217">
        <f t="shared" si="468"/>
        <v>0</v>
      </c>
      <c r="Q4023" s="706"/>
      <c r="R4023" s="707"/>
    </row>
    <row r="4024" spans="2:18">
      <c r="B4024" s="687"/>
      <c r="C4024" s="270"/>
      <c r="D4024" s="704"/>
      <c r="E4024" s="705"/>
      <c r="F4024" s="213"/>
      <c r="G4024" s="214"/>
      <c r="H4024" s="215"/>
      <c r="I4024" s="216">
        <f>IF(M4004="지원단가",F4024*G4024*H4024,0)</f>
        <v>0</v>
      </c>
      <c r="J4024" s="690"/>
      <c r="K4024" s="217">
        <f t="shared" si="465"/>
        <v>0</v>
      </c>
      <c r="L4024" s="218">
        <f t="shared" si="466"/>
        <v>0</v>
      </c>
      <c r="M4024" s="219">
        <f t="shared" si="467"/>
        <v>0</v>
      </c>
      <c r="N4024" s="216">
        <f>IF(Q4007="불승인",0,IF(M4004="지원단가",K4024*L4024*M4024,0))</f>
        <v>0</v>
      </c>
      <c r="O4024" s="690"/>
      <c r="P4024" s="217">
        <f t="shared" si="468"/>
        <v>0</v>
      </c>
      <c r="Q4024" s="706"/>
      <c r="R4024" s="707"/>
    </row>
    <row r="4025" spans="2:18">
      <c r="B4025" s="687"/>
      <c r="C4025" s="270"/>
      <c r="D4025" s="704"/>
      <c r="E4025" s="705"/>
      <c r="F4025" s="213"/>
      <c r="G4025" s="214"/>
      <c r="H4025" s="215"/>
      <c r="I4025" s="216">
        <f>IF(M4004="지원단가",F4025*G4025*H4025,0)</f>
        <v>0</v>
      </c>
      <c r="J4025" s="690"/>
      <c r="K4025" s="217">
        <f t="shared" si="465"/>
        <v>0</v>
      </c>
      <c r="L4025" s="218">
        <f t="shared" si="466"/>
        <v>0</v>
      </c>
      <c r="M4025" s="219">
        <f t="shared" si="467"/>
        <v>0</v>
      </c>
      <c r="N4025" s="216">
        <f>IF(Q4007="불승인",0,IF(M4004="지원단가",K4025*L4025*M4025,0))</f>
        <v>0</v>
      </c>
      <c r="O4025" s="690"/>
      <c r="P4025" s="217">
        <f t="shared" si="468"/>
        <v>0</v>
      </c>
      <c r="Q4025" s="706"/>
      <c r="R4025" s="707"/>
    </row>
    <row r="4026" spans="2:18">
      <c r="B4026" s="687"/>
      <c r="C4026" s="270"/>
      <c r="D4026" s="704"/>
      <c r="E4026" s="705"/>
      <c r="F4026" s="213"/>
      <c r="G4026" s="214"/>
      <c r="H4026" s="215"/>
      <c r="I4026" s="216">
        <f>IF(M4004="지원단가",F4026*G4026*H4026,0)</f>
        <v>0</v>
      </c>
      <c r="J4026" s="690"/>
      <c r="K4026" s="217">
        <f t="shared" si="465"/>
        <v>0</v>
      </c>
      <c r="L4026" s="218">
        <f t="shared" si="466"/>
        <v>0</v>
      </c>
      <c r="M4026" s="219">
        <f t="shared" si="467"/>
        <v>0</v>
      </c>
      <c r="N4026" s="216">
        <f>IF(Q4007="불승인",0,IF(M4004="지원단가",K4026*L4026*M4026,0))</f>
        <v>0</v>
      </c>
      <c r="O4026" s="690"/>
      <c r="P4026" s="217">
        <f t="shared" si="468"/>
        <v>0</v>
      </c>
      <c r="Q4026" s="706"/>
      <c r="R4026" s="707"/>
    </row>
    <row r="4027" spans="2:18" ht="17.25" thickBot="1">
      <c r="B4027" s="688"/>
      <c r="C4027" s="271"/>
      <c r="D4027" s="700"/>
      <c r="E4027" s="701"/>
      <c r="F4027" s="221"/>
      <c r="G4027" s="222"/>
      <c r="H4027" s="223"/>
      <c r="I4027" s="224">
        <f>IF(M4004="지원단가",F4027*G4027*H4027,0)</f>
        <v>0</v>
      </c>
      <c r="J4027" s="691"/>
      <c r="K4027" s="225">
        <f t="shared" si="465"/>
        <v>0</v>
      </c>
      <c r="L4027" s="226">
        <f t="shared" si="466"/>
        <v>0</v>
      </c>
      <c r="M4027" s="227">
        <f t="shared" si="467"/>
        <v>0</v>
      </c>
      <c r="N4027" s="224">
        <f>IF(Q4007="불승인",0,IF(M4004="지원단가",K4027*L4027*M4027,0))</f>
        <v>0</v>
      </c>
      <c r="O4027" s="691"/>
      <c r="P4027" s="225">
        <f t="shared" si="468"/>
        <v>0</v>
      </c>
      <c r="Q4027" s="702"/>
      <c r="R4027" s="703"/>
    </row>
    <row r="4028" spans="2:18" ht="17.25" thickBot="1">
      <c r="B4028" s="194" t="s">
        <v>40</v>
      </c>
      <c r="C4028" s="268"/>
      <c r="D4028" s="682"/>
      <c r="E4028" s="683"/>
      <c r="F4028" s="196"/>
      <c r="G4028" s="197"/>
      <c r="H4028" s="198"/>
      <c r="I4028" s="199">
        <f>IF(M4004="지원단가",F4028*G4028*H4028,0)</f>
        <v>0</v>
      </c>
      <c r="J4028" s="200">
        <f>I4028</f>
        <v>0</v>
      </c>
      <c r="K4028" s="201">
        <f t="shared" si="465"/>
        <v>0</v>
      </c>
      <c r="L4028" s="202">
        <f t="shared" si="466"/>
        <v>0</v>
      </c>
      <c r="M4028" s="203">
        <f t="shared" si="467"/>
        <v>0</v>
      </c>
      <c r="N4028" s="199">
        <f>IF(Q4007="불승인",0,IF(M4004="지원단가",K4028*L4028*M4028,0))</f>
        <v>0</v>
      </c>
      <c r="O4028" s="200">
        <f>SUM(N4028)</f>
        <v>0</v>
      </c>
      <c r="P4028" s="201">
        <f t="shared" si="468"/>
        <v>0</v>
      </c>
      <c r="Q4028" s="684"/>
      <c r="R4028" s="685"/>
    </row>
    <row r="4029" spans="2:18">
      <c r="B4029" s="686" t="s">
        <v>41</v>
      </c>
      <c r="C4029" s="269"/>
      <c r="D4029" s="696"/>
      <c r="E4029" s="697"/>
      <c r="F4029" s="205"/>
      <c r="G4029" s="206"/>
      <c r="H4029" s="207"/>
      <c r="I4029" s="208">
        <f>IF(M4004="지원단가",F4029*G4029*H4029,0)</f>
        <v>0</v>
      </c>
      <c r="J4029" s="689">
        <f>SUM(I4029:I4031)</f>
        <v>0</v>
      </c>
      <c r="K4029" s="209">
        <f t="shared" si="465"/>
        <v>0</v>
      </c>
      <c r="L4029" s="210">
        <f t="shared" si="466"/>
        <v>0</v>
      </c>
      <c r="M4029" s="211">
        <f t="shared" si="467"/>
        <v>0</v>
      </c>
      <c r="N4029" s="208">
        <f>IF(Q4007="불승인",0,IF(M4004="지원단가",K4029*L4029*M4029,0))</f>
        <v>0</v>
      </c>
      <c r="O4029" s="689">
        <f>SUM(N4029:N4031)</f>
        <v>0</v>
      </c>
      <c r="P4029" s="209">
        <f t="shared" si="468"/>
        <v>0</v>
      </c>
      <c r="Q4029" s="698"/>
      <c r="R4029" s="699"/>
    </row>
    <row r="4030" spans="2:18">
      <c r="B4030" s="687"/>
      <c r="C4030" s="270"/>
      <c r="D4030" s="704"/>
      <c r="E4030" s="705"/>
      <c r="F4030" s="213"/>
      <c r="G4030" s="214"/>
      <c r="H4030" s="215"/>
      <c r="I4030" s="216">
        <f>IF(M4004="지원단가",F4030*G4030*H4030,0)</f>
        <v>0</v>
      </c>
      <c r="J4030" s="690"/>
      <c r="K4030" s="217">
        <f t="shared" si="465"/>
        <v>0</v>
      </c>
      <c r="L4030" s="218">
        <f t="shared" si="466"/>
        <v>0</v>
      </c>
      <c r="M4030" s="219">
        <f t="shared" si="467"/>
        <v>0</v>
      </c>
      <c r="N4030" s="216">
        <f>IF(Q4007="불승인",0,IF(M4004="지원단가",K4030*L4030*M4030,0))</f>
        <v>0</v>
      </c>
      <c r="O4030" s="690"/>
      <c r="P4030" s="217">
        <f t="shared" si="468"/>
        <v>0</v>
      </c>
      <c r="Q4030" s="706"/>
      <c r="R4030" s="707"/>
    </row>
    <row r="4031" spans="2:18" ht="17.25" thickBot="1">
      <c r="B4031" s="688"/>
      <c r="C4031" s="271"/>
      <c r="D4031" s="700"/>
      <c r="E4031" s="701"/>
      <c r="F4031" s="221"/>
      <c r="G4031" s="222"/>
      <c r="H4031" s="223"/>
      <c r="I4031" s="224">
        <f>IF(M4004="지원단가",F4031*G4031*H4031,0)</f>
        <v>0</v>
      </c>
      <c r="J4031" s="691"/>
      <c r="K4031" s="225">
        <f t="shared" si="465"/>
        <v>0</v>
      </c>
      <c r="L4031" s="226">
        <f t="shared" si="466"/>
        <v>0</v>
      </c>
      <c r="M4031" s="227">
        <f t="shared" si="467"/>
        <v>0</v>
      </c>
      <c r="N4031" s="224">
        <f>IF(Q4007="불승인",0,IF(M4004="지원단가",K4031*L4031*M4031,0))</f>
        <v>0</v>
      </c>
      <c r="O4031" s="691"/>
      <c r="P4031" s="225">
        <f t="shared" si="468"/>
        <v>0</v>
      </c>
      <c r="Q4031" s="702"/>
      <c r="R4031" s="703"/>
    </row>
    <row r="4032" spans="2:18">
      <c r="B4032" s="686" t="s">
        <v>42</v>
      </c>
      <c r="C4032" s="278"/>
      <c r="D4032" s="696"/>
      <c r="E4032" s="697"/>
      <c r="F4032" s="235"/>
      <c r="G4032" s="236"/>
      <c r="H4032" s="237"/>
      <c r="I4032" s="238">
        <f>IF(M4004="지원단가",F4032*G4032*H4032,0)</f>
        <v>0</v>
      </c>
      <c r="J4032" s="689">
        <f>SUM(I4032:I4033)</f>
        <v>0</v>
      </c>
      <c r="K4032" s="239">
        <f t="shared" si="465"/>
        <v>0</v>
      </c>
      <c r="L4032" s="240">
        <f t="shared" si="466"/>
        <v>0</v>
      </c>
      <c r="M4032" s="241">
        <f t="shared" si="467"/>
        <v>0</v>
      </c>
      <c r="N4032" s="238">
        <f>IF(Q4007="불승인",0,IF(M4004="지원단가",K4032*L4032*M4032,0))</f>
        <v>0</v>
      </c>
      <c r="O4032" s="689">
        <f>SUM(N4032:N4033)</f>
        <v>0</v>
      </c>
      <c r="P4032" s="239">
        <f t="shared" si="468"/>
        <v>0</v>
      </c>
      <c r="Q4032" s="698"/>
      <c r="R4032" s="699"/>
    </row>
    <row r="4033" spans="2:18" ht="17.25" thickBot="1">
      <c r="B4033" s="688"/>
      <c r="C4033" s="279"/>
      <c r="D4033" s="700"/>
      <c r="E4033" s="701"/>
      <c r="F4033" s="243"/>
      <c r="G4033" s="244"/>
      <c r="H4033" s="245"/>
      <c r="I4033" s="246">
        <f>IF(M4004="지원단가",F4033*G4033*H4033,0)</f>
        <v>0</v>
      </c>
      <c r="J4033" s="691"/>
      <c r="K4033" s="247">
        <f t="shared" si="465"/>
        <v>0</v>
      </c>
      <c r="L4033" s="248">
        <f t="shared" si="466"/>
        <v>0</v>
      </c>
      <c r="M4033" s="249">
        <f t="shared" si="467"/>
        <v>0</v>
      </c>
      <c r="N4033" s="246">
        <f>IF(Q4007="불승인",0,IF(M4004="지원단가",K4033*L4033*M4033,0))</f>
        <v>0</v>
      </c>
      <c r="O4033" s="691"/>
      <c r="P4033" s="247">
        <f t="shared" si="468"/>
        <v>0</v>
      </c>
      <c r="Q4033" s="702"/>
      <c r="R4033" s="703"/>
    </row>
    <row r="4034" spans="2:18">
      <c r="B4034" s="686" t="s">
        <v>43</v>
      </c>
      <c r="C4034" s="269"/>
      <c r="D4034" s="696"/>
      <c r="E4034" s="697"/>
      <c r="F4034" s="205"/>
      <c r="G4034" s="206"/>
      <c r="H4034" s="207"/>
      <c r="I4034" s="208">
        <f>IF(M4004="지원단가",F4034*G4034*H4034,0)</f>
        <v>0</v>
      </c>
      <c r="J4034" s="689">
        <f>SUM(I4034:I4036)</f>
        <v>0</v>
      </c>
      <c r="K4034" s="209">
        <f t="shared" si="465"/>
        <v>0</v>
      </c>
      <c r="L4034" s="210">
        <f t="shared" si="466"/>
        <v>0</v>
      </c>
      <c r="M4034" s="211">
        <f t="shared" si="467"/>
        <v>0</v>
      </c>
      <c r="N4034" s="208">
        <f>IF(Q4007="불승인",0,IF(M4004="지원단가",K4034*L4034*M4034,0))</f>
        <v>0</v>
      </c>
      <c r="O4034" s="689">
        <f>SUM(N4034:N4036)</f>
        <v>0</v>
      </c>
      <c r="P4034" s="209">
        <f t="shared" si="468"/>
        <v>0</v>
      </c>
      <c r="Q4034" s="698"/>
      <c r="R4034" s="699"/>
    </row>
    <row r="4035" spans="2:18">
      <c r="B4035" s="687"/>
      <c r="C4035" s="270"/>
      <c r="D4035" s="704"/>
      <c r="E4035" s="705"/>
      <c r="F4035" s="213"/>
      <c r="G4035" s="214"/>
      <c r="H4035" s="215"/>
      <c r="I4035" s="216">
        <f>IF(M4004="지원단가",F4035*G4035*H4035,0)</f>
        <v>0</v>
      </c>
      <c r="J4035" s="690"/>
      <c r="K4035" s="217">
        <f t="shared" si="465"/>
        <v>0</v>
      </c>
      <c r="L4035" s="218">
        <f t="shared" si="466"/>
        <v>0</v>
      </c>
      <c r="M4035" s="219">
        <f t="shared" si="467"/>
        <v>0</v>
      </c>
      <c r="N4035" s="216">
        <f>IF(Q4007="불승인",0,IF(M4004="지원단가",K4035*L4035*M4035,0))</f>
        <v>0</v>
      </c>
      <c r="O4035" s="690"/>
      <c r="P4035" s="217">
        <f t="shared" si="468"/>
        <v>0</v>
      </c>
      <c r="Q4035" s="706"/>
      <c r="R4035" s="707"/>
    </row>
    <row r="4036" spans="2:18" ht="17.25" thickBot="1">
      <c r="B4036" s="688"/>
      <c r="C4036" s="271"/>
      <c r="D4036" s="700"/>
      <c r="E4036" s="701"/>
      <c r="F4036" s="221"/>
      <c r="G4036" s="222"/>
      <c r="H4036" s="223"/>
      <c r="I4036" s="224">
        <f>IF(M4004="지원단가",F4036*G4036*H4036,0)</f>
        <v>0</v>
      </c>
      <c r="J4036" s="691"/>
      <c r="K4036" s="225">
        <f t="shared" si="465"/>
        <v>0</v>
      </c>
      <c r="L4036" s="226">
        <f t="shared" si="466"/>
        <v>0</v>
      </c>
      <c r="M4036" s="227">
        <f t="shared" si="467"/>
        <v>0</v>
      </c>
      <c r="N4036" s="224">
        <f>IF(Q4007="불승인",0,IF(M4004="지원단가",K4036*L4036*M4036,0))</f>
        <v>0</v>
      </c>
      <c r="O4036" s="691"/>
      <c r="P4036" s="225">
        <f t="shared" si="468"/>
        <v>0</v>
      </c>
      <c r="Q4036" s="702"/>
      <c r="R4036" s="703"/>
    </row>
    <row r="4037" spans="2:18" ht="17.25" thickBot="1">
      <c r="B4037" s="686" t="s">
        <v>87</v>
      </c>
      <c r="C4037" s="278"/>
      <c r="D4037" s="280"/>
      <c r="E4037" s="281" t="s">
        <v>2297</v>
      </c>
      <c r="F4037" s="235"/>
      <c r="G4037" s="236"/>
      <c r="H4037" s="237"/>
      <c r="I4037" s="238">
        <f>IF(M4004="지원단가",F4037*G4037*H4037,0)</f>
        <v>0</v>
      </c>
      <c r="J4037" s="689">
        <f>SUM(I4037:I4039)</f>
        <v>0</v>
      </c>
      <c r="K4037" s="239">
        <f t="shared" si="465"/>
        <v>0</v>
      </c>
      <c r="L4037" s="240">
        <f t="shared" si="466"/>
        <v>0</v>
      </c>
      <c r="M4037" s="241">
        <f t="shared" si="467"/>
        <v>0</v>
      </c>
      <c r="N4037" s="238">
        <f>IF(Q4007="불승인",0,IF(M4004="지원단가",K4037*L4037*M4037,0))</f>
        <v>0</v>
      </c>
      <c r="O4037" s="689">
        <f>SUM(N4037:N4039)</f>
        <v>0</v>
      </c>
      <c r="P4037" s="239">
        <f t="shared" si="468"/>
        <v>0</v>
      </c>
      <c r="Q4037" s="252"/>
      <c r="R4037" s="253" t="s">
        <v>2298</v>
      </c>
    </row>
    <row r="4038" spans="2:18" ht="17.25" thickTop="1">
      <c r="B4038" s="687"/>
      <c r="C4038" s="270"/>
      <c r="D4038" s="282"/>
      <c r="E4038" s="692" t="e">
        <f>J4037/SUM(J4011:J4036)</f>
        <v>#DIV/0!</v>
      </c>
      <c r="F4038" s="213"/>
      <c r="G4038" s="214"/>
      <c r="H4038" s="215"/>
      <c r="I4038" s="216">
        <f>IF(M4004="지원단가",F4038*G4038*H4038,0)</f>
        <v>0</v>
      </c>
      <c r="J4038" s="690"/>
      <c r="K4038" s="217">
        <f t="shared" si="465"/>
        <v>0</v>
      </c>
      <c r="L4038" s="218">
        <f t="shared" si="466"/>
        <v>0</v>
      </c>
      <c r="M4038" s="219">
        <f t="shared" si="467"/>
        <v>0</v>
      </c>
      <c r="N4038" s="216">
        <f>IF(Q4007="불승인",0,IF(M4004="지원단가",K4038*L4038*M4038,0))</f>
        <v>0</v>
      </c>
      <c r="O4038" s="690"/>
      <c r="P4038" s="217">
        <f t="shared" si="468"/>
        <v>0</v>
      </c>
      <c r="Q4038" s="255"/>
      <c r="R4038" s="694" t="e">
        <f>O4037/SUM(O4011:O4036)</f>
        <v>#DIV/0!</v>
      </c>
    </row>
    <row r="4039" spans="2:18" ht="17.25" thickBot="1">
      <c r="B4039" s="688"/>
      <c r="C4039" s="279"/>
      <c r="D4039" s="283"/>
      <c r="E4039" s="693"/>
      <c r="F4039" s="243"/>
      <c r="G4039" s="244"/>
      <c r="H4039" s="245"/>
      <c r="I4039" s="246">
        <f>IF(M4004="지원단가",F4039*G4039*H4039,0)</f>
        <v>0</v>
      </c>
      <c r="J4039" s="691"/>
      <c r="K4039" s="247">
        <f t="shared" si="465"/>
        <v>0</v>
      </c>
      <c r="L4039" s="248">
        <f t="shared" si="466"/>
        <v>0</v>
      </c>
      <c r="M4039" s="249">
        <f t="shared" si="467"/>
        <v>0</v>
      </c>
      <c r="N4039" s="246">
        <f>IF(Q4007="불승인",0,IF(M4004="지원단가",K4039*L4039*M4039,0))</f>
        <v>0</v>
      </c>
      <c r="O4039" s="691"/>
      <c r="P4039" s="247">
        <f t="shared" si="468"/>
        <v>0</v>
      </c>
      <c r="Q4039" s="257"/>
      <c r="R4039" s="695"/>
    </row>
    <row r="4040" spans="2:18">
      <c r="B4040" s="686" t="s">
        <v>19</v>
      </c>
      <c r="C4040" s="269"/>
      <c r="D4040" s="696"/>
      <c r="E4040" s="697"/>
      <c r="F4040" s="205"/>
      <c r="G4040" s="206"/>
      <c r="H4040" s="207"/>
      <c r="I4040" s="208">
        <f>F4040*G4040*H4040</f>
        <v>0</v>
      </c>
      <c r="J4040" s="689">
        <f>SUM(I4040:I4041)</f>
        <v>0</v>
      </c>
      <c r="K4040" s="209">
        <f t="shared" si="465"/>
        <v>0</v>
      </c>
      <c r="L4040" s="210">
        <f t="shared" si="466"/>
        <v>0</v>
      </c>
      <c r="M4040" s="211">
        <f t="shared" si="467"/>
        <v>0</v>
      </c>
      <c r="N4040" s="208">
        <f>IF(Q4007="불승인", 0,K4040*L4040*M4040)</f>
        <v>0</v>
      </c>
      <c r="O4040" s="689">
        <f>SUM(N4040:N4041)</f>
        <v>0</v>
      </c>
      <c r="P4040" s="209">
        <f t="shared" si="468"/>
        <v>0</v>
      </c>
      <c r="Q4040" s="698"/>
      <c r="R4040" s="699"/>
    </row>
    <row r="4041" spans="2:18" ht="17.25" thickBot="1">
      <c r="B4041" s="688"/>
      <c r="C4041" s="271"/>
      <c r="D4041" s="700"/>
      <c r="E4041" s="701"/>
      <c r="F4041" s="221"/>
      <c r="G4041" s="222"/>
      <c r="H4041" s="223"/>
      <c r="I4041" s="224">
        <f t="shared" ref="I4041:I4042" si="469">F4041*G4041*H4041</f>
        <v>0</v>
      </c>
      <c r="J4041" s="691"/>
      <c r="K4041" s="225">
        <f t="shared" si="465"/>
        <v>0</v>
      </c>
      <c r="L4041" s="226">
        <f t="shared" si="466"/>
        <v>0</v>
      </c>
      <c r="M4041" s="227">
        <f t="shared" si="467"/>
        <v>0</v>
      </c>
      <c r="N4041" s="224">
        <f>IF(Q4007="불승인", 0,K4041*L4041*M4041)</f>
        <v>0</v>
      </c>
      <c r="O4041" s="691"/>
      <c r="P4041" s="225">
        <f t="shared" si="468"/>
        <v>0</v>
      </c>
      <c r="Q4041" s="702"/>
      <c r="R4041" s="703"/>
    </row>
    <row r="4042" spans="2:18" ht="17.25" thickBot="1">
      <c r="B4042" s="258" t="s">
        <v>44</v>
      </c>
      <c r="C4042" s="284"/>
      <c r="D4042" s="682"/>
      <c r="E4042" s="683"/>
      <c r="F4042" s="260"/>
      <c r="G4042" s="261"/>
      <c r="H4042" s="262"/>
      <c r="I4042" s="263">
        <f t="shared" si="469"/>
        <v>0</v>
      </c>
      <c r="J4042" s="264">
        <f>I4042</f>
        <v>0</v>
      </c>
      <c r="K4042" s="265">
        <f t="shared" si="465"/>
        <v>0</v>
      </c>
      <c r="L4042" s="266">
        <f t="shared" si="466"/>
        <v>0</v>
      </c>
      <c r="M4042" s="267">
        <f t="shared" si="467"/>
        <v>0</v>
      </c>
      <c r="N4042" s="263">
        <f>IF(Q4007="불승인", 0,K4042*L4042*M4042)</f>
        <v>0</v>
      </c>
      <c r="O4042" s="264">
        <f>N4042</f>
        <v>0</v>
      </c>
      <c r="P4042" s="265">
        <f t="shared" si="468"/>
        <v>0</v>
      </c>
      <c r="Q4042" s="684"/>
      <c r="R4042" s="685"/>
    </row>
    <row r="4044" spans="2:18" ht="17.25" thickBot="1"/>
    <row r="4045" spans="2:18" ht="19.5">
      <c r="B4045" s="1" t="s">
        <v>0</v>
      </c>
      <c r="C4045" s="742" t="str">
        <f>총괄!$D$2</f>
        <v>공동훈련센터명</v>
      </c>
      <c r="D4045" s="743"/>
      <c r="E4045" s="743"/>
      <c r="F4045" s="744" t="str" cm="1">
        <f t="array" ref="F4045">IFERROR( LOOKUP(2, 1/(과정일람표!$A$13:$A$412=C4046)/(과정일람표!$B$13:$B$412="승인"), IF(과정일람표!$F$13:$F$412="", NA(), "파트너: " &amp; 과정일람표!$F$13:$F$412)),"")</f>
        <v/>
      </c>
      <c r="G4045" s="745"/>
      <c r="H4045" s="746" t="s">
        <v>21</v>
      </c>
      <c r="I4045" s="747"/>
      <c r="J4045" s="747"/>
      <c r="K4045" s="747"/>
      <c r="L4045" s="747"/>
      <c r="M4045" s="747"/>
      <c r="N4045" s="748"/>
      <c r="O4045" s="749" t="s">
        <v>549</v>
      </c>
      <c r="P4045" s="751" t="s">
        <v>550</v>
      </c>
      <c r="Q4045" s="753" t="s">
        <v>13</v>
      </c>
      <c r="R4045" s="754"/>
    </row>
    <row r="4046" spans="2:18" ht="20.25" thickBot="1">
      <c r="B4046" s="2" t="s">
        <v>1</v>
      </c>
      <c r="C4046" s="179">
        <v>95</v>
      </c>
      <c r="D4046" s="755" t="str" cm="1">
        <f t="array" ref="D4046">IFERROR( LOOKUP(2, 1/(과정일람표!$A$13:$A$412=C4046)/(과정일람표!$B$13:$B$412="승인"), IF(과정일람표!$R$13:$R$412="", NA(), 과정일람표!$R$13:$R$412)),"")</f>
        <v/>
      </c>
      <c r="E4046" s="756"/>
      <c r="F4046" s="756"/>
      <c r="G4046" s="757"/>
      <c r="H4046" s="3" t="s">
        <v>14</v>
      </c>
      <c r="I4046" s="4" t="s">
        <v>47</v>
      </c>
      <c r="J4046" s="4" t="s">
        <v>46</v>
      </c>
      <c r="K4046" s="4" t="s">
        <v>34</v>
      </c>
      <c r="L4046" s="4" t="s">
        <v>22</v>
      </c>
      <c r="M4046" s="4" t="s">
        <v>17</v>
      </c>
      <c r="N4046" s="17" t="s">
        <v>554</v>
      </c>
      <c r="O4046" s="750"/>
      <c r="P4046" s="752"/>
      <c r="Q4046" s="738"/>
      <c r="R4046" s="739"/>
    </row>
    <row r="4047" spans="2:18" ht="19.5">
      <c r="B4047" s="720" t="s">
        <v>2</v>
      </c>
      <c r="C4047" s="5" t="s">
        <v>4</v>
      </c>
      <c r="D4047" s="6" t="s">
        <v>5</v>
      </c>
      <c r="E4047" s="6" t="s">
        <v>11</v>
      </c>
      <c r="F4047" s="7" t="s">
        <v>12</v>
      </c>
      <c r="G4047" s="8" t="s">
        <v>2152</v>
      </c>
      <c r="H4047" s="11" t="s">
        <v>15</v>
      </c>
      <c r="I4047" s="180">
        <f>SUM(I4048:I4050)</f>
        <v>0</v>
      </c>
      <c r="J4047" s="180">
        <f>SUM(J4048:J4050)</f>
        <v>0</v>
      </c>
      <c r="K4047" s="180">
        <f>SUM(K4048:K4050)</f>
        <v>0</v>
      </c>
      <c r="L4047" s="723" t="str" cm="1">
        <f t="array" ref="L4047">IFERROR( LOOKUP(2, 1/(과정일람표!$A$13:$A$412=C4046)/(과정일람표!$B$13:$B$412="승인"), IF(과정일람표!$N$13:$N$412="", NA(), 과정일람표!$N$13:$N$412)),"")</f>
        <v/>
      </c>
      <c r="M4047" s="726" t="str" cm="1">
        <f t="array" ref="M4047">IFERROR( LOOKUP(2, 1/(과정일람표!$A$13:$A$412=C4046)/(과정일람표!$B$13:$B$412="승인"), IF(과정일람표!$AA$13:$AA$412="", NA(), 과정일람표!$AA$13:$AA$412)),"")</f>
        <v/>
      </c>
      <c r="N4047" s="729" t="e">
        <f>VLOOKUP(LEFT(N4049,6),NCS단가,5,FALSE)</f>
        <v>#N/A</v>
      </c>
      <c r="O4047" s="731" t="str" cm="1">
        <f t="array" ref="O4047">IFERROR( LOOKUP(2, 1/(과정일람표!$A$13:$A$412=C4046)/(과정일람표!$B$13:$B$412="신청"), IF(과정일람표!$AC$13:$AC$412="", NA(), 과정일람표!$AC$13:$AC$412)),"")</f>
        <v/>
      </c>
      <c r="P4047" s="729" t="e">
        <f>IF(Q4050="불승인",0,IF(OR(D4048="원격대체", D4048="집체",D4048="혼합"),IF(M4047="기준단가",N4047,J4048/(G4050*D4050)),_xlfn.IFS(D4048="원격",2970,D4048="STEP자체", 6160,D4048="STEP공공",4600)))</f>
        <v>#N/A</v>
      </c>
      <c r="Q4047" s="734" t="str">
        <f>IF(총괄!$C$6="전략", IF(P4050&lt;300%,"적정","검토필요"), IF(총괄!$C$6="지산맞", IF(LEN(L4047)=0,"분류입력확인",IF(P4050&lt;VLOOKUP(L4047,테이블!$B$3:$C$5,2,FALSE),"적정","검토필요")),IF(OR(LEN(E4048)&gt;0,LEN(F4048)&gt;0),IF(과정별세부산출!P4050&lt;300%,"적정","검토필요"),IF(과정별세부산출!P4050&lt;VLOOKUP(과정별세부산출!G4048,테이블!$H$3:$I$10,2,FALSE),"적정","검토필요"))))</f>
        <v>분류입력확인</v>
      </c>
      <c r="R4047" s="735"/>
    </row>
    <row r="4048" spans="2:18" ht="20.25" thickBot="1">
      <c r="B4048" s="721"/>
      <c r="C4048" s="181" t="str" cm="1">
        <f t="array" ref="C4048">IFERROR( LOOKUP(2, 1/(과정일람표!$A$13:$A$412=C4046)/(과정일람표!$B$13:$B$412="승인"), IF(과정일람표!$T$13:$T$412="", NA(), 과정일람표!$T$13:$T$412)),"")</f>
        <v/>
      </c>
      <c r="D4048" s="182" t="str" cm="1">
        <f t="array" ref="D4048">IFERROR( LOOKUP(2, 1/(과정일람표!$A$13:$A$412=C4046)/(과정일람표!$B$13:$B$412="승인"), IF(과정일람표!$U$13:$U$412="", NA(), 과정일람표!$U$13:$U$412)),"")</f>
        <v/>
      </c>
      <c r="E4048" s="182" t="str" cm="1">
        <f t="array" ref="E4048">IFERROR( LOOKUP(2, 1/(과정일람표!$A$13:$A$412=C4046)/(과정일람표!$B$13:$B$412="승인"), IF(과정일람표!$K$13:$K$412="", NA(), 과정일람표!$K$13:$K$412)),"")</f>
        <v/>
      </c>
      <c r="F4048" s="182" t="str" cm="1">
        <f t="array" ref="F4048">IFERROR( LOOKUP(2, 1/(과정일람표!$A$13:$A$412=C4046)/(과정일람표!$B$13:$B$412="승인"), IF(과정일람표!$L$13:$L$412="", NA(), 과정일람표!$L$13:$L$412)),"")</f>
        <v/>
      </c>
      <c r="G4048" s="183" t="str" cm="1">
        <f t="array" ref="G4048">IFERROR( LOOKUP(2, 1/(과정일람표!$A$13:$A$412=C4046)/(과정일람표!$B$13:$B$412="승인"), IF(과정일람표!$M$13:$M$412="", NA(), 과정일람표!$M$13:$M$412)),"")</f>
        <v/>
      </c>
      <c r="H4048" s="12" t="s">
        <v>18</v>
      </c>
      <c r="I4048" s="184">
        <f>IF(M4047="기준단가",IF(OR(D4048="집체",D4048="원격대체", D4048="혼합"),N4047*D4050*G4050,_xlfn.IFS(D4048="원격",2970*D4050*G4050,D4048="STEP자체",6160*D4050*G4050,D4048="STEP공공",4600*D4050*G4050)),IF(M4047="E-9",2*N4047*D4050*G4050,SUM(J4054:J4082)))</f>
        <v>0</v>
      </c>
      <c r="J4048" s="184">
        <f>IF(Q4050="불승인",0,IF(M4047="기준단가",IF(OR(D4048="집체",D4048="원격대체", D4048="혼합"),N4047*D4050*G4050,_xlfn.IFS(D4048="원격",2970*D4050*G4050,D4048="STEP자체",6160*D4050*G4050,D4048="STEP공공",4600*D4050*G4050)),IF(M4047="E-9",2*N4047*D4050*G4050,SUM(O4054:O4082))))</f>
        <v>0</v>
      </c>
      <c r="K4048" s="184">
        <f>J4048-I4048</f>
        <v>0</v>
      </c>
      <c r="L4048" s="724"/>
      <c r="M4048" s="727"/>
      <c r="N4048" s="730"/>
      <c r="O4048" s="732"/>
      <c r="P4048" s="733"/>
      <c r="Q4048" s="734"/>
      <c r="R4048" s="735"/>
    </row>
    <row r="4049" spans="2:18" ht="19.5">
      <c r="B4049" s="721"/>
      <c r="C4049" s="9" t="s">
        <v>6</v>
      </c>
      <c r="D4049" s="10" t="s">
        <v>7</v>
      </c>
      <c r="E4049" s="10" t="s">
        <v>8</v>
      </c>
      <c r="F4049" s="10" t="s">
        <v>9</v>
      </c>
      <c r="G4049" s="10" t="s">
        <v>10</v>
      </c>
      <c r="H4049" s="13" t="s">
        <v>19</v>
      </c>
      <c r="I4049" s="184">
        <f>IF(OR(D4048="집체",D4048="혼합"), J4083, 0)</f>
        <v>0</v>
      </c>
      <c r="J4049" s="184">
        <f>IF(Q4050="불승인",0,IF(OR(D4048="집체",D4048="혼합"),O4083,0))</f>
        <v>0</v>
      </c>
      <c r="K4049" s="184">
        <f>J4049-I4049</f>
        <v>0</v>
      </c>
      <c r="L4049" s="724"/>
      <c r="M4049" s="727"/>
      <c r="N4049" s="185" t="str" cm="1">
        <f t="array" ref="N4049">IFERROR( LOOKUP(2, 1/(과정일람표!$A$13:$A$412=C4046)/(과정일람표!$B$13:$B$412="승인"), IF(과정일람표!$J$13:$J$412="", NA(), 과정일람표!$J$13:$J$412)),"")</f>
        <v/>
      </c>
      <c r="O4049" s="736" t="s">
        <v>551</v>
      </c>
      <c r="P4049" s="737"/>
      <c r="Q4049" s="738" t="s">
        <v>85</v>
      </c>
      <c r="R4049" s="739"/>
    </row>
    <row r="4050" spans="2:18" ht="20.25" thickBot="1">
      <c r="B4050" s="722"/>
      <c r="C4050" s="186" t="str" cm="1">
        <f t="array" ref="C4050">IFERROR( LOOKUP(2, 1/(과정일람표!$A$13:$A$412=C4046)/(과정일람표!$B$13:$B$412="승인"), IF(과정일람표!$V$13:$V$412="", NA(), 과정일람표!$V$13:$V$412)),"")</f>
        <v/>
      </c>
      <c r="D4050" s="182" t="str" cm="1">
        <f t="array" ref="D4050">IFERROR( LOOKUP(2, 1/(과정일람표!$A$13:$A$412=C4046)/(과정일람표!$B$13:$B$412="승인"), IF(과정일람표!$W$13:$W$412="", NA(), 과정일람표!$W$13:$W$412)),"")</f>
        <v/>
      </c>
      <c r="E4050" s="187" t="str" cm="1">
        <f t="array" ref="E4050">IFERROR( LOOKUP(2, 1/(과정일람표!$A$13:$A$412=C4046)/(과정일람표!$B$13:$B$412="승인"), IF(과정일람표!$R$13:$R$412="", NA(), 과정일람표!$X$13:$X$412)),"")</f>
        <v/>
      </c>
      <c r="F4050" s="187" t="str" cm="1">
        <f t="array" ref="F4050">IFERROR( LOOKUP(2, 1/(과정일람표!$A$13:$A$412=C4046)/(과정일람표!$B$13:$B$412="승인"), IF(과정일람표!$Y$13:$Y$412="", NA(), 과정일람표!$Y$13:$Y$412)),"")</f>
        <v/>
      </c>
      <c r="G4050" s="187" t="str" cm="1">
        <f t="array" ref="G4050">IFERROR( LOOKUP(2, 1/(과정일람표!$A$13:$A$412=C4046)/(과정일람표!$B$13:$B$412="승인"), IF(과정일람표!$Z$13:$Z$412="", NA(), 과정일람표!$Z$13:$Z$412)),"")</f>
        <v/>
      </c>
      <c r="H4050" s="14" t="s">
        <v>20</v>
      </c>
      <c r="I4050" s="188">
        <f>IF(OR(D4048="집체", D4048="원격대체",D4048="혼합"), J4085, 0)</f>
        <v>0</v>
      </c>
      <c r="J4050" s="188">
        <f>IF(Q4050="불승인",0,IF(OR(D4048="집체",D4048="원격대체",D4048="혼합"),O4085,0))</f>
        <v>0</v>
      </c>
      <c r="K4050" s="188">
        <f>J4050-I4050</f>
        <v>0</v>
      </c>
      <c r="L4050" s="725"/>
      <c r="M4050" s="728"/>
      <c r="N4050" s="189" t="str" cm="1">
        <f t="array" ref="N4050">IFERROR( LOOKUP(2, 1/(과정일람표!$A$13:$A$412=C4046)/(과정일람표!$B$13:$B$412="승인"), IF(과정일람표!$I$13:$I$412="", NA(), 과정일람표!$I$13:$I$412)),"")</f>
        <v/>
      </c>
      <c r="O4050" s="16" t="e">
        <f>O4047/N4047</f>
        <v>#VALUE!</v>
      </c>
      <c r="P4050" s="18" t="e">
        <f>P4047/N4047</f>
        <v>#N/A</v>
      </c>
      <c r="Q4050" s="740" t="s">
        <v>2291</v>
      </c>
      <c r="R4050" s="741"/>
    </row>
    <row r="4051" spans="2:18" ht="17.25" thickBot="1"/>
    <row r="4052" spans="2:18" ht="17.25" thickBot="1">
      <c r="B4052" s="708" t="s">
        <v>24</v>
      </c>
      <c r="C4052" s="710" t="s">
        <v>25</v>
      </c>
      <c r="D4052" s="712" t="s">
        <v>26</v>
      </c>
      <c r="E4052" s="713"/>
      <c r="F4052" s="716" t="s">
        <v>32</v>
      </c>
      <c r="G4052" s="717"/>
      <c r="H4052" s="717"/>
      <c r="I4052" s="717"/>
      <c r="J4052" s="718"/>
      <c r="K4052" s="716" t="s">
        <v>33</v>
      </c>
      <c r="L4052" s="717"/>
      <c r="M4052" s="717"/>
      <c r="N4052" s="717"/>
      <c r="O4052" s="718"/>
      <c r="P4052" s="716" t="s">
        <v>30</v>
      </c>
      <c r="Q4052" s="717"/>
      <c r="R4052" s="718"/>
    </row>
    <row r="4053" spans="2:18" ht="17.25" thickBot="1">
      <c r="B4053" s="709"/>
      <c r="C4053" s="711"/>
      <c r="D4053" s="714"/>
      <c r="E4053" s="715"/>
      <c r="F4053" s="190" t="s">
        <v>27</v>
      </c>
      <c r="G4053" s="191" t="s">
        <v>28</v>
      </c>
      <c r="H4053" s="15" t="s">
        <v>29</v>
      </c>
      <c r="I4053" s="192" t="s">
        <v>16</v>
      </c>
      <c r="J4053" s="193" t="s">
        <v>38</v>
      </c>
      <c r="K4053" s="190" t="s">
        <v>27</v>
      </c>
      <c r="L4053" s="191" t="s">
        <v>28</v>
      </c>
      <c r="M4053" s="15" t="s">
        <v>29</v>
      </c>
      <c r="N4053" s="192" t="s">
        <v>16</v>
      </c>
      <c r="O4053" s="193" t="s">
        <v>38</v>
      </c>
      <c r="P4053" s="190" t="s">
        <v>34</v>
      </c>
      <c r="Q4053" s="719" t="s">
        <v>31</v>
      </c>
      <c r="R4053" s="718"/>
    </row>
    <row r="4054" spans="2:18" ht="17.25" thickBot="1">
      <c r="B4054" s="194" t="s">
        <v>35</v>
      </c>
      <c r="C4054" s="268"/>
      <c r="D4054" s="682"/>
      <c r="E4054" s="683"/>
      <c r="F4054" s="196"/>
      <c r="G4054" s="197"/>
      <c r="H4054" s="198"/>
      <c r="I4054" s="199">
        <f>IF(M4047="지원단가",F4054*G4054*H4054,0)</f>
        <v>0</v>
      </c>
      <c r="J4054" s="200">
        <f>I4054</f>
        <v>0</v>
      </c>
      <c r="K4054" s="201">
        <f t="shared" ref="K4054:K4085" si="470">F4054</f>
        <v>0</v>
      </c>
      <c r="L4054" s="202">
        <f t="shared" ref="L4054:L4085" si="471">G4054</f>
        <v>0</v>
      </c>
      <c r="M4054" s="203">
        <f t="shared" ref="M4054:M4085" si="472">H4054</f>
        <v>0</v>
      </c>
      <c r="N4054" s="199">
        <f>IF(Q4050="불승인", 0,IF(M4047="지원단가",K4054*L4054*M4054,0))</f>
        <v>0</v>
      </c>
      <c r="O4054" s="200">
        <f>SUM(N4054)</f>
        <v>0</v>
      </c>
      <c r="P4054" s="201">
        <f>N4054-I4054</f>
        <v>0</v>
      </c>
      <c r="Q4054" s="684"/>
      <c r="R4054" s="685"/>
    </row>
    <row r="4055" spans="2:18">
      <c r="B4055" s="686" t="s">
        <v>36</v>
      </c>
      <c r="C4055" s="269"/>
      <c r="D4055" s="696"/>
      <c r="E4055" s="697"/>
      <c r="F4055" s="205"/>
      <c r="G4055" s="206"/>
      <c r="H4055" s="207"/>
      <c r="I4055" s="208">
        <f>IF(M4047="지원단가",F4055*G4055*H4055,0)</f>
        <v>0</v>
      </c>
      <c r="J4055" s="689">
        <f>SUM(I4055:I4058)</f>
        <v>0</v>
      </c>
      <c r="K4055" s="209">
        <f t="shared" si="470"/>
        <v>0</v>
      </c>
      <c r="L4055" s="210">
        <f t="shared" si="471"/>
        <v>0</v>
      </c>
      <c r="M4055" s="211">
        <f t="shared" si="472"/>
        <v>0</v>
      </c>
      <c r="N4055" s="208">
        <f>IF(Q4050="불승인",0,IF(M4047="지원단가",K4055*L4055*M4055,0))</f>
        <v>0</v>
      </c>
      <c r="O4055" s="689">
        <f>SUM(N4055:N4058)</f>
        <v>0</v>
      </c>
      <c r="P4055" s="209">
        <f t="shared" ref="P4055:P4085" si="473">N4055-I4055</f>
        <v>0</v>
      </c>
      <c r="Q4055" s="698"/>
      <c r="R4055" s="699"/>
    </row>
    <row r="4056" spans="2:18">
      <c r="B4056" s="687"/>
      <c r="C4056" s="270"/>
      <c r="D4056" s="704"/>
      <c r="E4056" s="705"/>
      <c r="F4056" s="213"/>
      <c r="G4056" s="214"/>
      <c r="H4056" s="215"/>
      <c r="I4056" s="216">
        <f>IF(M4047="지원단가",F4056*G4056*H4056,0)</f>
        <v>0</v>
      </c>
      <c r="J4056" s="690"/>
      <c r="K4056" s="217">
        <f t="shared" si="470"/>
        <v>0</v>
      </c>
      <c r="L4056" s="218">
        <f t="shared" si="471"/>
        <v>0</v>
      </c>
      <c r="M4056" s="219">
        <f t="shared" si="472"/>
        <v>0</v>
      </c>
      <c r="N4056" s="216">
        <f>IF(Q4050="불승인",0,IF(M4047="지원단가",K4056*L4056*M4056,0))</f>
        <v>0</v>
      </c>
      <c r="O4056" s="690"/>
      <c r="P4056" s="217">
        <f t="shared" si="473"/>
        <v>0</v>
      </c>
      <c r="Q4056" s="706"/>
      <c r="R4056" s="707"/>
    </row>
    <row r="4057" spans="2:18">
      <c r="B4057" s="687"/>
      <c r="C4057" s="270"/>
      <c r="D4057" s="704"/>
      <c r="E4057" s="705"/>
      <c r="F4057" s="213"/>
      <c r="G4057" s="214"/>
      <c r="H4057" s="215"/>
      <c r="I4057" s="216">
        <f>IF(M4047="지원단가",F4057*G4057*H4057,0)</f>
        <v>0</v>
      </c>
      <c r="J4057" s="690"/>
      <c r="K4057" s="217">
        <f t="shared" si="470"/>
        <v>0</v>
      </c>
      <c r="L4057" s="218">
        <f t="shared" si="471"/>
        <v>0</v>
      </c>
      <c r="M4057" s="219">
        <f t="shared" si="472"/>
        <v>0</v>
      </c>
      <c r="N4057" s="216">
        <f>IF(Q4050="불승인",0,IF(M4047="지원단가",K4057*L4057*M4057,0))</f>
        <v>0</v>
      </c>
      <c r="O4057" s="690"/>
      <c r="P4057" s="217">
        <f t="shared" si="473"/>
        <v>0</v>
      </c>
      <c r="Q4057" s="706"/>
      <c r="R4057" s="707"/>
    </row>
    <row r="4058" spans="2:18" ht="17.25" thickBot="1">
      <c r="B4058" s="688"/>
      <c r="C4058" s="271"/>
      <c r="D4058" s="700"/>
      <c r="E4058" s="701"/>
      <c r="F4058" s="221"/>
      <c r="G4058" s="222"/>
      <c r="H4058" s="223"/>
      <c r="I4058" s="224">
        <f>IF(M4047="지원단가",F4058*G4058*H4058,0)</f>
        <v>0</v>
      </c>
      <c r="J4058" s="691"/>
      <c r="K4058" s="225">
        <f t="shared" si="470"/>
        <v>0</v>
      </c>
      <c r="L4058" s="226">
        <f t="shared" si="471"/>
        <v>0</v>
      </c>
      <c r="M4058" s="227">
        <f t="shared" si="472"/>
        <v>0</v>
      </c>
      <c r="N4058" s="224">
        <f>IF(Q4050="불승인",0,IF(M4047="지원단가",K4058*L4058*M4058,0))</f>
        <v>0</v>
      </c>
      <c r="O4058" s="691"/>
      <c r="P4058" s="225">
        <f t="shared" si="473"/>
        <v>0</v>
      </c>
      <c r="Q4058" s="702"/>
      <c r="R4058" s="703"/>
    </row>
    <row r="4059" spans="2:18">
      <c r="B4059" s="686" t="s">
        <v>37</v>
      </c>
      <c r="C4059" s="269"/>
      <c r="D4059" s="272"/>
      <c r="E4059" s="273"/>
      <c r="F4059" s="205"/>
      <c r="G4059" s="206"/>
      <c r="H4059" s="207"/>
      <c r="I4059" s="208">
        <f>IF(M4047="지원단가",F4059*G4059*H4059,0)</f>
        <v>0</v>
      </c>
      <c r="J4059" s="689">
        <f>SUM(I4059:I4064)</f>
        <v>0</v>
      </c>
      <c r="K4059" s="209">
        <f t="shared" si="470"/>
        <v>0</v>
      </c>
      <c r="L4059" s="210">
        <f t="shared" si="471"/>
        <v>0</v>
      </c>
      <c r="M4059" s="211">
        <f t="shared" si="472"/>
        <v>0</v>
      </c>
      <c r="N4059" s="208">
        <f>IF(Q4050="불승인",0,IF(M4047="지원단가",K4059*L4059*M4059,0))</f>
        <v>0</v>
      </c>
      <c r="O4059" s="689">
        <f>SUM(N4059:N4064)</f>
        <v>0</v>
      </c>
      <c r="P4059" s="209">
        <f t="shared" si="473"/>
        <v>0</v>
      </c>
      <c r="Q4059" s="698"/>
      <c r="R4059" s="699"/>
    </row>
    <row r="4060" spans="2:18">
      <c r="B4060" s="687"/>
      <c r="C4060" s="270"/>
      <c r="D4060" s="274"/>
      <c r="E4060" s="275"/>
      <c r="F4060" s="213"/>
      <c r="G4060" s="214"/>
      <c r="H4060" s="215"/>
      <c r="I4060" s="216">
        <f>IF(M4047="지원단가",F4060*G4060*H4060,0)</f>
        <v>0</v>
      </c>
      <c r="J4060" s="690"/>
      <c r="K4060" s="217">
        <f t="shared" si="470"/>
        <v>0</v>
      </c>
      <c r="L4060" s="218">
        <f t="shared" si="471"/>
        <v>0</v>
      </c>
      <c r="M4060" s="219">
        <f t="shared" si="472"/>
        <v>0</v>
      </c>
      <c r="N4060" s="216">
        <f>IF(Q4050="불승인",0,IF(M4047="지원단가",K4060*L4060*M4060,0))</f>
        <v>0</v>
      </c>
      <c r="O4060" s="690"/>
      <c r="P4060" s="217">
        <f t="shared" si="473"/>
        <v>0</v>
      </c>
      <c r="Q4060" s="706"/>
      <c r="R4060" s="707"/>
    </row>
    <row r="4061" spans="2:18">
      <c r="B4061" s="687"/>
      <c r="C4061" s="270"/>
      <c r="D4061" s="274"/>
      <c r="E4061" s="275"/>
      <c r="F4061" s="213"/>
      <c r="G4061" s="214"/>
      <c r="H4061" s="215"/>
      <c r="I4061" s="216">
        <f>IF(M4047="지원단가",F4061*G4061*H4061,0)</f>
        <v>0</v>
      </c>
      <c r="J4061" s="690"/>
      <c r="K4061" s="217">
        <f t="shared" si="470"/>
        <v>0</v>
      </c>
      <c r="L4061" s="218">
        <f t="shared" si="471"/>
        <v>0</v>
      </c>
      <c r="M4061" s="219">
        <f t="shared" si="472"/>
        <v>0</v>
      </c>
      <c r="N4061" s="216">
        <f>IF(Q4050="불승인",0,IF(M4047="지원단가",K4061*L4061*M4061,0))</f>
        <v>0</v>
      </c>
      <c r="O4061" s="690"/>
      <c r="P4061" s="217">
        <f t="shared" si="473"/>
        <v>0</v>
      </c>
      <c r="Q4061" s="706"/>
      <c r="R4061" s="707"/>
    </row>
    <row r="4062" spans="2:18">
      <c r="B4062" s="687"/>
      <c r="C4062" s="270"/>
      <c r="D4062" s="274"/>
      <c r="E4062" s="275"/>
      <c r="F4062" s="213"/>
      <c r="G4062" s="214"/>
      <c r="H4062" s="215"/>
      <c r="I4062" s="216">
        <f>IF(M4047="지원단가",F4062*G4062*H4062,0)</f>
        <v>0</v>
      </c>
      <c r="J4062" s="690"/>
      <c r="K4062" s="217">
        <f t="shared" si="470"/>
        <v>0</v>
      </c>
      <c r="L4062" s="218">
        <f t="shared" si="471"/>
        <v>0</v>
      </c>
      <c r="M4062" s="219">
        <f t="shared" si="472"/>
        <v>0</v>
      </c>
      <c r="N4062" s="216">
        <f>IF(Q4050="불승인",0,IF(M4047="지원단가",K4062*L4062*M4062,0))</f>
        <v>0</v>
      </c>
      <c r="O4062" s="690"/>
      <c r="P4062" s="217">
        <f t="shared" si="473"/>
        <v>0</v>
      </c>
      <c r="Q4062" s="706"/>
      <c r="R4062" s="707"/>
    </row>
    <row r="4063" spans="2:18">
      <c r="B4063" s="687"/>
      <c r="C4063" s="270"/>
      <c r="D4063" s="274"/>
      <c r="E4063" s="275"/>
      <c r="F4063" s="213"/>
      <c r="G4063" s="214"/>
      <c r="H4063" s="215"/>
      <c r="I4063" s="216">
        <f>IF(M4047="지원단가",F4063*G4063*H4063,0)</f>
        <v>0</v>
      </c>
      <c r="J4063" s="690"/>
      <c r="K4063" s="217">
        <f t="shared" si="470"/>
        <v>0</v>
      </c>
      <c r="L4063" s="218">
        <f t="shared" si="471"/>
        <v>0</v>
      </c>
      <c r="M4063" s="219">
        <f t="shared" si="472"/>
        <v>0</v>
      </c>
      <c r="N4063" s="216">
        <f>IF(Q4050="불승인",0,IF(M4047="지원단가",K4063*L4063*M4063,0))</f>
        <v>0</v>
      </c>
      <c r="O4063" s="690"/>
      <c r="P4063" s="217">
        <f t="shared" si="473"/>
        <v>0</v>
      </c>
      <c r="Q4063" s="706"/>
      <c r="R4063" s="707"/>
    </row>
    <row r="4064" spans="2:18" ht="17.25" thickBot="1">
      <c r="B4064" s="688"/>
      <c r="C4064" s="271"/>
      <c r="D4064" s="276"/>
      <c r="E4064" s="277"/>
      <c r="F4064" s="221"/>
      <c r="G4064" s="222"/>
      <c r="H4064" s="223"/>
      <c r="I4064" s="224">
        <f>IF(M4047="지원단가",F4064*G4064*H4064,0)</f>
        <v>0</v>
      </c>
      <c r="J4064" s="691"/>
      <c r="K4064" s="225">
        <f t="shared" si="470"/>
        <v>0</v>
      </c>
      <c r="L4064" s="226">
        <f t="shared" si="471"/>
        <v>0</v>
      </c>
      <c r="M4064" s="227">
        <f t="shared" si="472"/>
        <v>0</v>
      </c>
      <c r="N4064" s="224">
        <f>IF(Q4050="불승인",0,IF(M4047="지원단가",K4064*L4064*M4064,0))</f>
        <v>0</v>
      </c>
      <c r="O4064" s="691"/>
      <c r="P4064" s="225">
        <f t="shared" si="473"/>
        <v>0</v>
      </c>
      <c r="Q4064" s="702"/>
      <c r="R4064" s="703"/>
    </row>
    <row r="4065" spans="2:18">
      <c r="B4065" s="686" t="s">
        <v>39</v>
      </c>
      <c r="C4065" s="269"/>
      <c r="D4065" s="696"/>
      <c r="E4065" s="697"/>
      <c r="F4065" s="205"/>
      <c r="G4065" s="206"/>
      <c r="H4065" s="207"/>
      <c r="I4065" s="208">
        <f>IF(M4047="지원단가",F4065*G4065*H4065,0)</f>
        <v>0</v>
      </c>
      <c r="J4065" s="689">
        <f>SUM(I4065:I4070)</f>
        <v>0</v>
      </c>
      <c r="K4065" s="209">
        <f t="shared" si="470"/>
        <v>0</v>
      </c>
      <c r="L4065" s="210">
        <f t="shared" si="471"/>
        <v>0</v>
      </c>
      <c r="M4065" s="211">
        <f t="shared" si="472"/>
        <v>0</v>
      </c>
      <c r="N4065" s="208">
        <f>IF(Q4050="불승인",0,IF(M4047="지원단가",K4065*L4065*M4065,0))</f>
        <v>0</v>
      </c>
      <c r="O4065" s="689">
        <f>SUM(N4065:N4070)</f>
        <v>0</v>
      </c>
      <c r="P4065" s="209">
        <f t="shared" si="473"/>
        <v>0</v>
      </c>
      <c r="Q4065" s="698"/>
      <c r="R4065" s="699"/>
    </row>
    <row r="4066" spans="2:18">
      <c r="B4066" s="687"/>
      <c r="C4066" s="270"/>
      <c r="D4066" s="704"/>
      <c r="E4066" s="705"/>
      <c r="F4066" s="213"/>
      <c r="G4066" s="214"/>
      <c r="H4066" s="215"/>
      <c r="I4066" s="216">
        <f>IF(M4047="지원단가",F4066*G4066*H4066,0)</f>
        <v>0</v>
      </c>
      <c r="J4066" s="690"/>
      <c r="K4066" s="217">
        <f t="shared" si="470"/>
        <v>0</v>
      </c>
      <c r="L4066" s="218">
        <f t="shared" si="471"/>
        <v>0</v>
      </c>
      <c r="M4066" s="219">
        <f t="shared" si="472"/>
        <v>0</v>
      </c>
      <c r="N4066" s="216">
        <f>IF(Q4050="불승인",0,IF(M4047="지원단가",K4066*L4066*M4066,0))</f>
        <v>0</v>
      </c>
      <c r="O4066" s="690"/>
      <c r="P4066" s="217">
        <f t="shared" si="473"/>
        <v>0</v>
      </c>
      <c r="Q4066" s="706"/>
      <c r="R4066" s="707"/>
    </row>
    <row r="4067" spans="2:18">
      <c r="B4067" s="687"/>
      <c r="C4067" s="270"/>
      <c r="D4067" s="704"/>
      <c r="E4067" s="705"/>
      <c r="F4067" s="213"/>
      <c r="G4067" s="214"/>
      <c r="H4067" s="215"/>
      <c r="I4067" s="216">
        <f>IF(M4047="지원단가",F4067*G4067*H4067,0)</f>
        <v>0</v>
      </c>
      <c r="J4067" s="690"/>
      <c r="K4067" s="217">
        <f t="shared" si="470"/>
        <v>0</v>
      </c>
      <c r="L4067" s="218">
        <f t="shared" si="471"/>
        <v>0</v>
      </c>
      <c r="M4067" s="219">
        <f t="shared" si="472"/>
        <v>0</v>
      </c>
      <c r="N4067" s="216">
        <f>IF(Q4050="불승인",0,IF(M4047="지원단가",K4067*L4067*M4067,0))</f>
        <v>0</v>
      </c>
      <c r="O4067" s="690"/>
      <c r="P4067" s="217">
        <f t="shared" si="473"/>
        <v>0</v>
      </c>
      <c r="Q4067" s="706"/>
      <c r="R4067" s="707"/>
    </row>
    <row r="4068" spans="2:18">
      <c r="B4068" s="687"/>
      <c r="C4068" s="270"/>
      <c r="D4068" s="704"/>
      <c r="E4068" s="705"/>
      <c r="F4068" s="213"/>
      <c r="G4068" s="214"/>
      <c r="H4068" s="215"/>
      <c r="I4068" s="216">
        <f>IF(M4047="지원단가",F4068*G4068*H4068,0)</f>
        <v>0</v>
      </c>
      <c r="J4068" s="690"/>
      <c r="K4068" s="217">
        <f t="shared" si="470"/>
        <v>0</v>
      </c>
      <c r="L4068" s="218">
        <f t="shared" si="471"/>
        <v>0</v>
      </c>
      <c r="M4068" s="219">
        <f t="shared" si="472"/>
        <v>0</v>
      </c>
      <c r="N4068" s="216">
        <f>IF(Q4050="불승인",0,IF(M4047="지원단가",K4068*L4068*M4068,0))</f>
        <v>0</v>
      </c>
      <c r="O4068" s="690"/>
      <c r="P4068" s="217">
        <f t="shared" si="473"/>
        <v>0</v>
      </c>
      <c r="Q4068" s="706"/>
      <c r="R4068" s="707"/>
    </row>
    <row r="4069" spans="2:18">
      <c r="B4069" s="687"/>
      <c r="C4069" s="270"/>
      <c r="D4069" s="704"/>
      <c r="E4069" s="705"/>
      <c r="F4069" s="213"/>
      <c r="G4069" s="214"/>
      <c r="H4069" s="215"/>
      <c r="I4069" s="216">
        <f>IF(M4047="지원단가",F4069*G4069*H4069,0)</f>
        <v>0</v>
      </c>
      <c r="J4069" s="690"/>
      <c r="K4069" s="217">
        <f t="shared" si="470"/>
        <v>0</v>
      </c>
      <c r="L4069" s="218">
        <f t="shared" si="471"/>
        <v>0</v>
      </c>
      <c r="M4069" s="219">
        <f t="shared" si="472"/>
        <v>0</v>
      </c>
      <c r="N4069" s="216">
        <f>IF(Q4050="불승인",0,IF(M4047="지원단가",K4069*L4069*M4069,0))</f>
        <v>0</v>
      </c>
      <c r="O4069" s="690"/>
      <c r="P4069" s="217">
        <f t="shared" si="473"/>
        <v>0</v>
      </c>
      <c r="Q4069" s="706"/>
      <c r="R4069" s="707"/>
    </row>
    <row r="4070" spans="2:18" ht="17.25" thickBot="1">
      <c r="B4070" s="688"/>
      <c r="C4070" s="271"/>
      <c r="D4070" s="700"/>
      <c r="E4070" s="701"/>
      <c r="F4070" s="221"/>
      <c r="G4070" s="222"/>
      <c r="H4070" s="223"/>
      <c r="I4070" s="224">
        <f>IF(M4047="지원단가",F4070*G4070*H4070,0)</f>
        <v>0</v>
      </c>
      <c r="J4070" s="691"/>
      <c r="K4070" s="225">
        <f t="shared" si="470"/>
        <v>0</v>
      </c>
      <c r="L4070" s="226">
        <f t="shared" si="471"/>
        <v>0</v>
      </c>
      <c r="M4070" s="227">
        <f t="shared" si="472"/>
        <v>0</v>
      </c>
      <c r="N4070" s="224">
        <f>IF(Q4050="불승인",0,IF(M4047="지원단가",K4070*L4070*M4070,0))</f>
        <v>0</v>
      </c>
      <c r="O4070" s="691"/>
      <c r="P4070" s="225">
        <f t="shared" si="473"/>
        <v>0</v>
      </c>
      <c r="Q4070" s="702"/>
      <c r="R4070" s="703"/>
    </row>
    <row r="4071" spans="2:18" ht="17.25" thickBot="1">
      <c r="B4071" s="194" t="s">
        <v>40</v>
      </c>
      <c r="C4071" s="268"/>
      <c r="D4071" s="682"/>
      <c r="E4071" s="683"/>
      <c r="F4071" s="196"/>
      <c r="G4071" s="197"/>
      <c r="H4071" s="198"/>
      <c r="I4071" s="199">
        <f>IF(M4047="지원단가",F4071*G4071*H4071,0)</f>
        <v>0</v>
      </c>
      <c r="J4071" s="200">
        <f>I4071</f>
        <v>0</v>
      </c>
      <c r="K4071" s="201">
        <f t="shared" si="470"/>
        <v>0</v>
      </c>
      <c r="L4071" s="202">
        <f t="shared" si="471"/>
        <v>0</v>
      </c>
      <c r="M4071" s="203">
        <f t="shared" si="472"/>
        <v>0</v>
      </c>
      <c r="N4071" s="199">
        <f>IF(Q4050="불승인",0,IF(M4047="지원단가",K4071*L4071*M4071,0))</f>
        <v>0</v>
      </c>
      <c r="O4071" s="200">
        <f>SUM(N4071)</f>
        <v>0</v>
      </c>
      <c r="P4071" s="201">
        <f t="shared" si="473"/>
        <v>0</v>
      </c>
      <c r="Q4071" s="684"/>
      <c r="R4071" s="685"/>
    </row>
    <row r="4072" spans="2:18">
      <c r="B4072" s="686" t="s">
        <v>41</v>
      </c>
      <c r="C4072" s="269"/>
      <c r="D4072" s="696"/>
      <c r="E4072" s="697"/>
      <c r="F4072" s="205"/>
      <c r="G4072" s="206"/>
      <c r="H4072" s="207"/>
      <c r="I4072" s="208">
        <f>IF(M4047="지원단가",F4072*G4072*H4072,0)</f>
        <v>0</v>
      </c>
      <c r="J4072" s="689">
        <f>SUM(I4072:I4074)</f>
        <v>0</v>
      </c>
      <c r="K4072" s="209">
        <f t="shared" si="470"/>
        <v>0</v>
      </c>
      <c r="L4072" s="210">
        <f t="shared" si="471"/>
        <v>0</v>
      </c>
      <c r="M4072" s="211">
        <f t="shared" si="472"/>
        <v>0</v>
      </c>
      <c r="N4072" s="208">
        <f>IF(Q4050="불승인",0,IF(M4047="지원단가",K4072*L4072*M4072,0))</f>
        <v>0</v>
      </c>
      <c r="O4072" s="689">
        <f>SUM(N4072:N4074)</f>
        <v>0</v>
      </c>
      <c r="P4072" s="209">
        <f t="shared" si="473"/>
        <v>0</v>
      </c>
      <c r="Q4072" s="698"/>
      <c r="R4072" s="699"/>
    </row>
    <row r="4073" spans="2:18">
      <c r="B4073" s="687"/>
      <c r="C4073" s="270"/>
      <c r="D4073" s="704"/>
      <c r="E4073" s="705"/>
      <c r="F4073" s="213"/>
      <c r="G4073" s="214"/>
      <c r="H4073" s="215"/>
      <c r="I4073" s="216">
        <f>IF(M4047="지원단가",F4073*G4073*H4073,0)</f>
        <v>0</v>
      </c>
      <c r="J4073" s="690"/>
      <c r="K4073" s="217">
        <f t="shared" si="470"/>
        <v>0</v>
      </c>
      <c r="L4073" s="218">
        <f t="shared" si="471"/>
        <v>0</v>
      </c>
      <c r="M4073" s="219">
        <f t="shared" si="472"/>
        <v>0</v>
      </c>
      <c r="N4073" s="216">
        <f>IF(Q4050="불승인",0,IF(M4047="지원단가",K4073*L4073*M4073,0))</f>
        <v>0</v>
      </c>
      <c r="O4073" s="690"/>
      <c r="P4073" s="217">
        <f t="shared" si="473"/>
        <v>0</v>
      </c>
      <c r="Q4073" s="706"/>
      <c r="R4073" s="707"/>
    </row>
    <row r="4074" spans="2:18" ht="17.25" thickBot="1">
      <c r="B4074" s="688"/>
      <c r="C4074" s="271"/>
      <c r="D4074" s="700"/>
      <c r="E4074" s="701"/>
      <c r="F4074" s="221"/>
      <c r="G4074" s="222"/>
      <c r="H4074" s="223"/>
      <c r="I4074" s="224">
        <f>IF(M4047="지원단가",F4074*G4074*H4074,0)</f>
        <v>0</v>
      </c>
      <c r="J4074" s="691"/>
      <c r="K4074" s="225">
        <f t="shared" si="470"/>
        <v>0</v>
      </c>
      <c r="L4074" s="226">
        <f t="shared" si="471"/>
        <v>0</v>
      </c>
      <c r="M4074" s="227">
        <f t="shared" si="472"/>
        <v>0</v>
      </c>
      <c r="N4074" s="224">
        <f>IF(Q4050="불승인",0,IF(M4047="지원단가",K4074*L4074*M4074,0))</f>
        <v>0</v>
      </c>
      <c r="O4074" s="691"/>
      <c r="P4074" s="225">
        <f t="shared" si="473"/>
        <v>0</v>
      </c>
      <c r="Q4074" s="702"/>
      <c r="R4074" s="703"/>
    </row>
    <row r="4075" spans="2:18">
      <c r="B4075" s="686" t="s">
        <v>42</v>
      </c>
      <c r="C4075" s="278"/>
      <c r="D4075" s="696"/>
      <c r="E4075" s="697"/>
      <c r="F4075" s="235"/>
      <c r="G4075" s="236"/>
      <c r="H4075" s="237"/>
      <c r="I4075" s="238">
        <f>IF(M4047="지원단가",F4075*G4075*H4075,0)</f>
        <v>0</v>
      </c>
      <c r="J4075" s="689">
        <f>SUM(I4075:I4076)</f>
        <v>0</v>
      </c>
      <c r="K4075" s="239">
        <f t="shared" si="470"/>
        <v>0</v>
      </c>
      <c r="L4075" s="240">
        <f t="shared" si="471"/>
        <v>0</v>
      </c>
      <c r="M4075" s="241">
        <f t="shared" si="472"/>
        <v>0</v>
      </c>
      <c r="N4075" s="238">
        <f>IF(Q4050="불승인",0,IF(M4047="지원단가",K4075*L4075*M4075,0))</f>
        <v>0</v>
      </c>
      <c r="O4075" s="689">
        <f>SUM(N4075:N4076)</f>
        <v>0</v>
      </c>
      <c r="P4075" s="239">
        <f t="shared" si="473"/>
        <v>0</v>
      </c>
      <c r="Q4075" s="698"/>
      <c r="R4075" s="699"/>
    </row>
    <row r="4076" spans="2:18" ht="17.25" thickBot="1">
      <c r="B4076" s="688"/>
      <c r="C4076" s="279"/>
      <c r="D4076" s="700"/>
      <c r="E4076" s="701"/>
      <c r="F4076" s="243"/>
      <c r="G4076" s="244"/>
      <c r="H4076" s="245"/>
      <c r="I4076" s="246">
        <f>IF(M4047="지원단가",F4076*G4076*H4076,0)</f>
        <v>0</v>
      </c>
      <c r="J4076" s="691"/>
      <c r="K4076" s="247">
        <f t="shared" si="470"/>
        <v>0</v>
      </c>
      <c r="L4076" s="248">
        <f t="shared" si="471"/>
        <v>0</v>
      </c>
      <c r="M4076" s="249">
        <f t="shared" si="472"/>
        <v>0</v>
      </c>
      <c r="N4076" s="246">
        <f>IF(Q4050="불승인",0,IF(M4047="지원단가",K4076*L4076*M4076,0))</f>
        <v>0</v>
      </c>
      <c r="O4076" s="691"/>
      <c r="P4076" s="247">
        <f t="shared" si="473"/>
        <v>0</v>
      </c>
      <c r="Q4076" s="702"/>
      <c r="R4076" s="703"/>
    </row>
    <row r="4077" spans="2:18">
      <c r="B4077" s="686" t="s">
        <v>43</v>
      </c>
      <c r="C4077" s="269"/>
      <c r="D4077" s="696"/>
      <c r="E4077" s="697"/>
      <c r="F4077" s="205"/>
      <c r="G4077" s="206"/>
      <c r="H4077" s="207"/>
      <c r="I4077" s="208">
        <f>IF(M4047="지원단가",F4077*G4077*H4077,0)</f>
        <v>0</v>
      </c>
      <c r="J4077" s="689">
        <f>SUM(I4077:I4079)</f>
        <v>0</v>
      </c>
      <c r="K4077" s="209">
        <f t="shared" si="470"/>
        <v>0</v>
      </c>
      <c r="L4077" s="210">
        <f t="shared" si="471"/>
        <v>0</v>
      </c>
      <c r="M4077" s="211">
        <f t="shared" si="472"/>
        <v>0</v>
      </c>
      <c r="N4077" s="208">
        <f>IF(Q4050="불승인",0,IF(M4047="지원단가",K4077*L4077*M4077,0))</f>
        <v>0</v>
      </c>
      <c r="O4077" s="689">
        <f>SUM(N4077:N4079)</f>
        <v>0</v>
      </c>
      <c r="P4077" s="209">
        <f t="shared" si="473"/>
        <v>0</v>
      </c>
      <c r="Q4077" s="698"/>
      <c r="R4077" s="699"/>
    </row>
    <row r="4078" spans="2:18">
      <c r="B4078" s="687"/>
      <c r="C4078" s="270"/>
      <c r="D4078" s="704"/>
      <c r="E4078" s="705"/>
      <c r="F4078" s="213"/>
      <c r="G4078" s="214"/>
      <c r="H4078" s="215"/>
      <c r="I4078" s="216">
        <f>IF(M4047="지원단가",F4078*G4078*H4078,0)</f>
        <v>0</v>
      </c>
      <c r="J4078" s="690"/>
      <c r="K4078" s="217">
        <f t="shared" si="470"/>
        <v>0</v>
      </c>
      <c r="L4078" s="218">
        <f t="shared" si="471"/>
        <v>0</v>
      </c>
      <c r="M4078" s="219">
        <f t="shared" si="472"/>
        <v>0</v>
      </c>
      <c r="N4078" s="216">
        <f>IF(Q4050="불승인",0,IF(M4047="지원단가",K4078*L4078*M4078,0))</f>
        <v>0</v>
      </c>
      <c r="O4078" s="690"/>
      <c r="P4078" s="217">
        <f t="shared" si="473"/>
        <v>0</v>
      </c>
      <c r="Q4078" s="706"/>
      <c r="R4078" s="707"/>
    </row>
    <row r="4079" spans="2:18" ht="17.25" thickBot="1">
      <c r="B4079" s="688"/>
      <c r="C4079" s="271"/>
      <c r="D4079" s="700"/>
      <c r="E4079" s="701"/>
      <c r="F4079" s="221"/>
      <c r="G4079" s="222"/>
      <c r="H4079" s="223"/>
      <c r="I4079" s="224">
        <f>IF(M4047="지원단가",F4079*G4079*H4079,0)</f>
        <v>0</v>
      </c>
      <c r="J4079" s="691"/>
      <c r="K4079" s="225">
        <f t="shared" si="470"/>
        <v>0</v>
      </c>
      <c r="L4079" s="226">
        <f t="shared" si="471"/>
        <v>0</v>
      </c>
      <c r="M4079" s="227">
        <f t="shared" si="472"/>
        <v>0</v>
      </c>
      <c r="N4079" s="224">
        <f>IF(Q4050="불승인",0,IF(M4047="지원단가",K4079*L4079*M4079,0))</f>
        <v>0</v>
      </c>
      <c r="O4079" s="691"/>
      <c r="P4079" s="225">
        <f t="shared" si="473"/>
        <v>0</v>
      </c>
      <c r="Q4079" s="702"/>
      <c r="R4079" s="703"/>
    </row>
    <row r="4080" spans="2:18" ht="17.25" thickBot="1">
      <c r="B4080" s="686" t="s">
        <v>87</v>
      </c>
      <c r="C4080" s="278"/>
      <c r="D4080" s="280"/>
      <c r="E4080" s="281" t="s">
        <v>2297</v>
      </c>
      <c r="F4080" s="235"/>
      <c r="G4080" s="236"/>
      <c r="H4080" s="237"/>
      <c r="I4080" s="238">
        <f>IF(M4047="지원단가",F4080*G4080*H4080,0)</f>
        <v>0</v>
      </c>
      <c r="J4080" s="689">
        <f>SUM(I4080:I4082)</f>
        <v>0</v>
      </c>
      <c r="K4080" s="239">
        <f t="shared" si="470"/>
        <v>0</v>
      </c>
      <c r="L4080" s="240">
        <f t="shared" si="471"/>
        <v>0</v>
      </c>
      <c r="M4080" s="241">
        <f t="shared" si="472"/>
        <v>0</v>
      </c>
      <c r="N4080" s="238">
        <f>IF(Q4050="불승인",0,IF(M4047="지원단가",K4080*L4080*M4080,0))</f>
        <v>0</v>
      </c>
      <c r="O4080" s="689">
        <f>SUM(N4080:N4082)</f>
        <v>0</v>
      </c>
      <c r="P4080" s="239">
        <f t="shared" si="473"/>
        <v>0</v>
      </c>
      <c r="Q4080" s="252"/>
      <c r="R4080" s="253" t="s">
        <v>2298</v>
      </c>
    </row>
    <row r="4081" spans="2:18" ht="17.25" thickTop="1">
      <c r="B4081" s="687"/>
      <c r="C4081" s="270"/>
      <c r="D4081" s="282"/>
      <c r="E4081" s="692" t="e">
        <f>J4080/SUM(J4054:J4079)</f>
        <v>#DIV/0!</v>
      </c>
      <c r="F4081" s="213"/>
      <c r="G4081" s="214"/>
      <c r="H4081" s="215"/>
      <c r="I4081" s="216">
        <f>IF(M4047="지원단가",F4081*G4081*H4081,0)</f>
        <v>0</v>
      </c>
      <c r="J4081" s="690"/>
      <c r="K4081" s="217">
        <f t="shared" si="470"/>
        <v>0</v>
      </c>
      <c r="L4081" s="218">
        <f t="shared" si="471"/>
        <v>0</v>
      </c>
      <c r="M4081" s="219">
        <f t="shared" si="472"/>
        <v>0</v>
      </c>
      <c r="N4081" s="216">
        <f>IF(Q4050="불승인",0,IF(M4047="지원단가",K4081*L4081*M4081,0))</f>
        <v>0</v>
      </c>
      <c r="O4081" s="690"/>
      <c r="P4081" s="217">
        <f t="shared" si="473"/>
        <v>0</v>
      </c>
      <c r="Q4081" s="255"/>
      <c r="R4081" s="694" t="e">
        <f>O4080/SUM(O4054:O4079)</f>
        <v>#DIV/0!</v>
      </c>
    </row>
    <row r="4082" spans="2:18" ht="17.25" thickBot="1">
      <c r="B4082" s="688"/>
      <c r="C4082" s="279"/>
      <c r="D4082" s="283"/>
      <c r="E4082" s="693"/>
      <c r="F4082" s="243"/>
      <c r="G4082" s="244"/>
      <c r="H4082" s="245"/>
      <c r="I4082" s="246">
        <f>IF(M4047="지원단가",F4082*G4082*H4082,0)</f>
        <v>0</v>
      </c>
      <c r="J4082" s="691"/>
      <c r="K4082" s="247">
        <f t="shared" si="470"/>
        <v>0</v>
      </c>
      <c r="L4082" s="248">
        <f t="shared" si="471"/>
        <v>0</v>
      </c>
      <c r="M4082" s="249">
        <f t="shared" si="472"/>
        <v>0</v>
      </c>
      <c r="N4082" s="246">
        <f>IF(Q4050="불승인",0,IF(M4047="지원단가",K4082*L4082*M4082,0))</f>
        <v>0</v>
      </c>
      <c r="O4082" s="691"/>
      <c r="P4082" s="247">
        <f t="shared" si="473"/>
        <v>0</v>
      </c>
      <c r="Q4082" s="257"/>
      <c r="R4082" s="695"/>
    </row>
    <row r="4083" spans="2:18">
      <c r="B4083" s="686" t="s">
        <v>19</v>
      </c>
      <c r="C4083" s="269"/>
      <c r="D4083" s="696"/>
      <c r="E4083" s="697"/>
      <c r="F4083" s="205"/>
      <c r="G4083" s="206"/>
      <c r="H4083" s="207"/>
      <c r="I4083" s="208">
        <f>F4083*G4083*H4083</f>
        <v>0</v>
      </c>
      <c r="J4083" s="689">
        <f>SUM(I4083:I4084)</f>
        <v>0</v>
      </c>
      <c r="K4083" s="209">
        <f t="shared" si="470"/>
        <v>0</v>
      </c>
      <c r="L4083" s="210">
        <f t="shared" si="471"/>
        <v>0</v>
      </c>
      <c r="M4083" s="211">
        <f t="shared" si="472"/>
        <v>0</v>
      </c>
      <c r="N4083" s="208">
        <f>IF(Q4050="불승인", 0,K4083*L4083*M4083)</f>
        <v>0</v>
      </c>
      <c r="O4083" s="689">
        <f>SUM(N4083:N4084)</f>
        <v>0</v>
      </c>
      <c r="P4083" s="209">
        <f t="shared" si="473"/>
        <v>0</v>
      </c>
      <c r="Q4083" s="698"/>
      <c r="R4083" s="699"/>
    </row>
    <row r="4084" spans="2:18" ht="17.25" thickBot="1">
      <c r="B4084" s="688"/>
      <c r="C4084" s="271"/>
      <c r="D4084" s="700"/>
      <c r="E4084" s="701"/>
      <c r="F4084" s="221"/>
      <c r="G4084" s="222"/>
      <c r="H4084" s="223"/>
      <c r="I4084" s="224">
        <f t="shared" ref="I4084:I4085" si="474">F4084*G4084*H4084</f>
        <v>0</v>
      </c>
      <c r="J4084" s="691"/>
      <c r="K4084" s="225">
        <f t="shared" si="470"/>
        <v>0</v>
      </c>
      <c r="L4084" s="226">
        <f t="shared" si="471"/>
        <v>0</v>
      </c>
      <c r="M4084" s="227">
        <f t="shared" si="472"/>
        <v>0</v>
      </c>
      <c r="N4084" s="224">
        <f>IF(Q4050="불승인", 0,K4084*L4084*M4084)</f>
        <v>0</v>
      </c>
      <c r="O4084" s="691"/>
      <c r="P4084" s="225">
        <f t="shared" si="473"/>
        <v>0</v>
      </c>
      <c r="Q4084" s="702"/>
      <c r="R4084" s="703"/>
    </row>
    <row r="4085" spans="2:18" ht="17.25" thickBot="1">
      <c r="B4085" s="258" t="s">
        <v>44</v>
      </c>
      <c r="C4085" s="284"/>
      <c r="D4085" s="682"/>
      <c r="E4085" s="683"/>
      <c r="F4085" s="260"/>
      <c r="G4085" s="261"/>
      <c r="H4085" s="262"/>
      <c r="I4085" s="263">
        <f t="shared" si="474"/>
        <v>0</v>
      </c>
      <c r="J4085" s="264">
        <f>I4085</f>
        <v>0</v>
      </c>
      <c r="K4085" s="265">
        <f t="shared" si="470"/>
        <v>0</v>
      </c>
      <c r="L4085" s="266">
        <f t="shared" si="471"/>
        <v>0</v>
      </c>
      <c r="M4085" s="267">
        <f t="shared" si="472"/>
        <v>0</v>
      </c>
      <c r="N4085" s="263">
        <f>IF(Q4050="불승인", 0,K4085*L4085*M4085)</f>
        <v>0</v>
      </c>
      <c r="O4085" s="264">
        <f>N4085</f>
        <v>0</v>
      </c>
      <c r="P4085" s="265">
        <f t="shared" si="473"/>
        <v>0</v>
      </c>
      <c r="Q4085" s="684"/>
      <c r="R4085" s="685"/>
    </row>
    <row r="4087" spans="2:18" ht="17.25" thickBot="1"/>
    <row r="4088" spans="2:18" ht="19.5">
      <c r="B4088" s="1" t="s">
        <v>0</v>
      </c>
      <c r="C4088" s="742" t="str">
        <f>총괄!$D$2</f>
        <v>공동훈련센터명</v>
      </c>
      <c r="D4088" s="743"/>
      <c r="E4088" s="743"/>
      <c r="F4088" s="744" t="str" cm="1">
        <f t="array" ref="F4088">IFERROR( LOOKUP(2, 1/(과정일람표!$A$13:$A$412=C4089)/(과정일람표!$B$13:$B$412="승인"), IF(과정일람표!$F$13:$F$412="", NA(), "파트너: " &amp; 과정일람표!$F$13:$F$412)),"")</f>
        <v/>
      </c>
      <c r="G4088" s="745"/>
      <c r="H4088" s="746" t="s">
        <v>21</v>
      </c>
      <c r="I4088" s="747"/>
      <c r="J4088" s="747"/>
      <c r="K4088" s="747"/>
      <c r="L4088" s="747"/>
      <c r="M4088" s="747"/>
      <c r="N4088" s="748"/>
      <c r="O4088" s="749" t="s">
        <v>549</v>
      </c>
      <c r="P4088" s="751" t="s">
        <v>550</v>
      </c>
      <c r="Q4088" s="753" t="s">
        <v>13</v>
      </c>
      <c r="R4088" s="754"/>
    </row>
    <row r="4089" spans="2:18" ht="20.25" thickBot="1">
      <c r="B4089" s="2" t="s">
        <v>1</v>
      </c>
      <c r="C4089" s="179">
        <v>96</v>
      </c>
      <c r="D4089" s="755" t="str" cm="1">
        <f t="array" ref="D4089">IFERROR( LOOKUP(2, 1/(과정일람표!$A$13:$A$412=C4089)/(과정일람표!$B$13:$B$412="승인"), IF(과정일람표!$R$13:$R$412="", NA(), 과정일람표!$R$13:$R$412)),"")</f>
        <v/>
      </c>
      <c r="E4089" s="756"/>
      <c r="F4089" s="756"/>
      <c r="G4089" s="757"/>
      <c r="H4089" s="3" t="s">
        <v>14</v>
      </c>
      <c r="I4089" s="4" t="s">
        <v>47</v>
      </c>
      <c r="J4089" s="4" t="s">
        <v>46</v>
      </c>
      <c r="K4089" s="4" t="s">
        <v>34</v>
      </c>
      <c r="L4089" s="4" t="s">
        <v>22</v>
      </c>
      <c r="M4089" s="4" t="s">
        <v>17</v>
      </c>
      <c r="N4089" s="17" t="s">
        <v>554</v>
      </c>
      <c r="O4089" s="750"/>
      <c r="P4089" s="752"/>
      <c r="Q4089" s="738"/>
      <c r="R4089" s="739"/>
    </row>
    <row r="4090" spans="2:18" ht="19.5">
      <c r="B4090" s="720" t="s">
        <v>2</v>
      </c>
      <c r="C4090" s="5" t="s">
        <v>4</v>
      </c>
      <c r="D4090" s="6" t="s">
        <v>5</v>
      </c>
      <c r="E4090" s="6" t="s">
        <v>11</v>
      </c>
      <c r="F4090" s="7" t="s">
        <v>12</v>
      </c>
      <c r="G4090" s="8" t="s">
        <v>2152</v>
      </c>
      <c r="H4090" s="11" t="s">
        <v>15</v>
      </c>
      <c r="I4090" s="180">
        <f>SUM(I4091:I4093)</f>
        <v>0</v>
      </c>
      <c r="J4090" s="180">
        <f>SUM(J4091:J4093)</f>
        <v>0</v>
      </c>
      <c r="K4090" s="180">
        <f>SUM(K4091:K4093)</f>
        <v>0</v>
      </c>
      <c r="L4090" s="723" t="str" cm="1">
        <f t="array" ref="L4090">IFERROR( LOOKUP(2, 1/(과정일람표!$A$13:$A$412=C4089)/(과정일람표!$B$13:$B$412="승인"), IF(과정일람표!$N$13:$N$412="", NA(), 과정일람표!$N$13:$N$412)),"")</f>
        <v/>
      </c>
      <c r="M4090" s="726" t="str" cm="1">
        <f t="array" ref="M4090">IFERROR( LOOKUP(2, 1/(과정일람표!$A$13:$A$412=C4089)/(과정일람표!$B$13:$B$412="승인"), IF(과정일람표!$AA$13:$AA$412="", NA(), 과정일람표!$AA$13:$AA$412)),"")</f>
        <v/>
      </c>
      <c r="N4090" s="729" t="e">
        <f>VLOOKUP(LEFT(N4092,6),NCS단가,5,FALSE)</f>
        <v>#N/A</v>
      </c>
      <c r="O4090" s="731" t="str" cm="1">
        <f t="array" ref="O4090">IFERROR( LOOKUP(2, 1/(과정일람표!$A$13:$A$412=C4089)/(과정일람표!$B$13:$B$412="신청"), IF(과정일람표!$AC$13:$AC$412="", NA(), 과정일람표!$AC$13:$AC$412)),"")</f>
        <v/>
      </c>
      <c r="P4090" s="729" t="e">
        <f>IF(Q4093="불승인",0,IF(OR(D4091="원격대체", D4091="집체",D4091="혼합"),IF(M4090="기준단가",N4090,J4091/(G4093*D4093)),_xlfn.IFS(D4091="원격",2970,D4091="STEP자체", 6160,D4091="STEP공공",4600)))</f>
        <v>#N/A</v>
      </c>
      <c r="Q4090" s="734" t="str">
        <f>IF(총괄!$C$6="전략", IF(P4093&lt;300%,"적정","검토필요"), IF(총괄!$C$6="지산맞", IF(LEN(L4090)=0,"분류입력확인",IF(P4093&lt;VLOOKUP(L4090,테이블!$B$3:$C$5,2,FALSE),"적정","검토필요")),IF(OR(LEN(E4091)&gt;0,LEN(F4091)&gt;0),IF(과정별세부산출!P4093&lt;300%,"적정","검토필요"),IF(과정별세부산출!P4093&lt;VLOOKUP(과정별세부산출!G4091,테이블!$H$3:$I$10,2,FALSE),"적정","검토필요"))))</f>
        <v>분류입력확인</v>
      </c>
      <c r="R4090" s="735"/>
    </row>
    <row r="4091" spans="2:18" ht="20.25" thickBot="1">
      <c r="B4091" s="721"/>
      <c r="C4091" s="181" t="str" cm="1">
        <f t="array" ref="C4091">IFERROR( LOOKUP(2, 1/(과정일람표!$A$13:$A$412=C4089)/(과정일람표!$B$13:$B$412="승인"), IF(과정일람표!$T$13:$T$412="", NA(), 과정일람표!$T$13:$T$412)),"")</f>
        <v/>
      </c>
      <c r="D4091" s="182" t="str" cm="1">
        <f t="array" ref="D4091">IFERROR( LOOKUP(2, 1/(과정일람표!$A$13:$A$412=C4089)/(과정일람표!$B$13:$B$412="승인"), IF(과정일람표!$U$13:$U$412="", NA(), 과정일람표!$U$13:$U$412)),"")</f>
        <v/>
      </c>
      <c r="E4091" s="182" t="str" cm="1">
        <f t="array" ref="E4091">IFERROR( LOOKUP(2, 1/(과정일람표!$A$13:$A$412=C4089)/(과정일람표!$B$13:$B$412="승인"), IF(과정일람표!$K$13:$K$412="", NA(), 과정일람표!$K$13:$K$412)),"")</f>
        <v/>
      </c>
      <c r="F4091" s="182" t="str" cm="1">
        <f t="array" ref="F4091">IFERROR( LOOKUP(2, 1/(과정일람표!$A$13:$A$412=C4089)/(과정일람표!$B$13:$B$412="승인"), IF(과정일람표!$L$13:$L$412="", NA(), 과정일람표!$L$13:$L$412)),"")</f>
        <v/>
      </c>
      <c r="G4091" s="183" t="str" cm="1">
        <f t="array" ref="G4091">IFERROR( LOOKUP(2, 1/(과정일람표!$A$13:$A$412=C4089)/(과정일람표!$B$13:$B$412="승인"), IF(과정일람표!$M$13:$M$412="", NA(), 과정일람표!$M$13:$M$412)),"")</f>
        <v/>
      </c>
      <c r="H4091" s="12" t="s">
        <v>18</v>
      </c>
      <c r="I4091" s="184">
        <f>IF(M4090="기준단가",IF(OR(D4091="집체",D4091="원격대체", D4091="혼합"),N4090*D4093*G4093,_xlfn.IFS(D4091="원격",2970*D4093*G4093,D4091="STEP자체",6160*D4093*G4093,D4091="STEP공공",4600*D4093*G4093)),IF(M4090="E-9",2*N4090*D4093*G4093,SUM(J4097:J4125)))</f>
        <v>0</v>
      </c>
      <c r="J4091" s="184">
        <f>IF(Q4093="불승인",0,IF(M4090="기준단가",IF(OR(D4091="집체",D4091="원격대체", D4091="혼합"),N4090*D4093*G4093,_xlfn.IFS(D4091="원격",2970*D4093*G4093,D4091="STEP자체",6160*D4093*G4093,D4091="STEP공공",4600*D4093*G4093)),IF(M4090="E-9",2*N4090*D4093*G4093,SUM(O4097:O4125))))</f>
        <v>0</v>
      </c>
      <c r="K4091" s="184">
        <f>J4091-I4091</f>
        <v>0</v>
      </c>
      <c r="L4091" s="724"/>
      <c r="M4091" s="727"/>
      <c r="N4091" s="730"/>
      <c r="O4091" s="732"/>
      <c r="P4091" s="733"/>
      <c r="Q4091" s="734"/>
      <c r="R4091" s="735"/>
    </row>
    <row r="4092" spans="2:18" ht="19.5">
      <c r="B4092" s="721"/>
      <c r="C4092" s="9" t="s">
        <v>6</v>
      </c>
      <c r="D4092" s="10" t="s">
        <v>7</v>
      </c>
      <c r="E4092" s="10" t="s">
        <v>8</v>
      </c>
      <c r="F4092" s="10" t="s">
        <v>9</v>
      </c>
      <c r="G4092" s="10" t="s">
        <v>10</v>
      </c>
      <c r="H4092" s="13" t="s">
        <v>19</v>
      </c>
      <c r="I4092" s="184">
        <f>IF(OR(D4091="집체",D4091="혼합"), J4126, 0)</f>
        <v>0</v>
      </c>
      <c r="J4092" s="184">
        <f>IF(Q4093="불승인",0,IF(OR(D4091="집체",D4091="혼합"),O4126,0))</f>
        <v>0</v>
      </c>
      <c r="K4092" s="184">
        <f>J4092-I4092</f>
        <v>0</v>
      </c>
      <c r="L4092" s="724"/>
      <c r="M4092" s="727"/>
      <c r="N4092" s="185" t="str" cm="1">
        <f t="array" ref="N4092">IFERROR( LOOKUP(2, 1/(과정일람표!$A$13:$A$412=C4089)/(과정일람표!$B$13:$B$412="승인"), IF(과정일람표!$J$13:$J$412="", NA(), 과정일람표!$J$13:$J$412)),"")</f>
        <v/>
      </c>
      <c r="O4092" s="736" t="s">
        <v>551</v>
      </c>
      <c r="P4092" s="737"/>
      <c r="Q4092" s="738" t="s">
        <v>85</v>
      </c>
      <c r="R4092" s="739"/>
    </row>
    <row r="4093" spans="2:18" ht="20.25" thickBot="1">
      <c r="B4093" s="722"/>
      <c r="C4093" s="186" t="str" cm="1">
        <f t="array" ref="C4093">IFERROR( LOOKUP(2, 1/(과정일람표!$A$13:$A$412=C4089)/(과정일람표!$B$13:$B$412="승인"), IF(과정일람표!$V$13:$V$412="", NA(), 과정일람표!$V$13:$V$412)),"")</f>
        <v/>
      </c>
      <c r="D4093" s="182" t="str" cm="1">
        <f t="array" ref="D4093">IFERROR( LOOKUP(2, 1/(과정일람표!$A$13:$A$412=C4089)/(과정일람표!$B$13:$B$412="승인"), IF(과정일람표!$W$13:$W$412="", NA(), 과정일람표!$W$13:$W$412)),"")</f>
        <v/>
      </c>
      <c r="E4093" s="187" t="str" cm="1">
        <f t="array" ref="E4093">IFERROR( LOOKUP(2, 1/(과정일람표!$A$13:$A$412=C4089)/(과정일람표!$B$13:$B$412="승인"), IF(과정일람표!$R$13:$R$412="", NA(), 과정일람표!$X$13:$X$412)),"")</f>
        <v/>
      </c>
      <c r="F4093" s="187" t="str" cm="1">
        <f t="array" ref="F4093">IFERROR( LOOKUP(2, 1/(과정일람표!$A$13:$A$412=C4089)/(과정일람표!$B$13:$B$412="승인"), IF(과정일람표!$Y$13:$Y$412="", NA(), 과정일람표!$Y$13:$Y$412)),"")</f>
        <v/>
      </c>
      <c r="G4093" s="187" t="str" cm="1">
        <f t="array" ref="G4093">IFERROR( LOOKUP(2, 1/(과정일람표!$A$13:$A$412=C4089)/(과정일람표!$B$13:$B$412="승인"), IF(과정일람표!$Z$13:$Z$412="", NA(), 과정일람표!$Z$13:$Z$412)),"")</f>
        <v/>
      </c>
      <c r="H4093" s="14" t="s">
        <v>20</v>
      </c>
      <c r="I4093" s="188">
        <f>IF(OR(D4091="집체", D4091="원격대체",D4091="혼합"), J4128, 0)</f>
        <v>0</v>
      </c>
      <c r="J4093" s="188">
        <f>IF(Q4093="불승인",0,IF(OR(D4091="집체",D4091="원격대체",D4091="혼합"),O4128,0))</f>
        <v>0</v>
      </c>
      <c r="K4093" s="188">
        <f>J4093-I4093</f>
        <v>0</v>
      </c>
      <c r="L4093" s="725"/>
      <c r="M4093" s="728"/>
      <c r="N4093" s="189" t="str" cm="1">
        <f t="array" ref="N4093">IFERROR( LOOKUP(2, 1/(과정일람표!$A$13:$A$412=C4089)/(과정일람표!$B$13:$B$412="승인"), IF(과정일람표!$I$13:$I$412="", NA(), 과정일람표!$I$13:$I$412)),"")</f>
        <v/>
      </c>
      <c r="O4093" s="16" t="e">
        <f>O4090/N4090</f>
        <v>#VALUE!</v>
      </c>
      <c r="P4093" s="18" t="e">
        <f>P4090/N4090</f>
        <v>#N/A</v>
      </c>
      <c r="Q4093" s="740" t="s">
        <v>2291</v>
      </c>
      <c r="R4093" s="741"/>
    </row>
    <row r="4094" spans="2:18" ht="17.25" thickBot="1"/>
    <row r="4095" spans="2:18" ht="17.25" thickBot="1">
      <c r="B4095" s="708" t="s">
        <v>24</v>
      </c>
      <c r="C4095" s="710" t="s">
        <v>25</v>
      </c>
      <c r="D4095" s="712" t="s">
        <v>26</v>
      </c>
      <c r="E4095" s="713"/>
      <c r="F4095" s="716" t="s">
        <v>32</v>
      </c>
      <c r="G4095" s="717"/>
      <c r="H4095" s="717"/>
      <c r="I4095" s="717"/>
      <c r="J4095" s="718"/>
      <c r="K4095" s="716" t="s">
        <v>33</v>
      </c>
      <c r="L4095" s="717"/>
      <c r="M4095" s="717"/>
      <c r="N4095" s="717"/>
      <c r="O4095" s="718"/>
      <c r="P4095" s="716" t="s">
        <v>30</v>
      </c>
      <c r="Q4095" s="717"/>
      <c r="R4095" s="718"/>
    </row>
    <row r="4096" spans="2:18" ht="17.25" thickBot="1">
      <c r="B4096" s="709"/>
      <c r="C4096" s="711"/>
      <c r="D4096" s="714"/>
      <c r="E4096" s="715"/>
      <c r="F4096" s="190" t="s">
        <v>27</v>
      </c>
      <c r="G4096" s="191" t="s">
        <v>28</v>
      </c>
      <c r="H4096" s="15" t="s">
        <v>29</v>
      </c>
      <c r="I4096" s="192" t="s">
        <v>16</v>
      </c>
      <c r="J4096" s="193" t="s">
        <v>38</v>
      </c>
      <c r="K4096" s="190" t="s">
        <v>27</v>
      </c>
      <c r="L4096" s="191" t="s">
        <v>28</v>
      </c>
      <c r="M4096" s="15" t="s">
        <v>29</v>
      </c>
      <c r="N4096" s="192" t="s">
        <v>16</v>
      </c>
      <c r="O4096" s="193" t="s">
        <v>38</v>
      </c>
      <c r="P4096" s="190" t="s">
        <v>34</v>
      </c>
      <c r="Q4096" s="719" t="s">
        <v>31</v>
      </c>
      <c r="R4096" s="718"/>
    </row>
    <row r="4097" spans="2:18" ht="17.25" thickBot="1">
      <c r="B4097" s="194" t="s">
        <v>35</v>
      </c>
      <c r="C4097" s="268"/>
      <c r="D4097" s="682"/>
      <c r="E4097" s="683"/>
      <c r="F4097" s="196"/>
      <c r="G4097" s="197"/>
      <c r="H4097" s="198"/>
      <c r="I4097" s="199">
        <f>IF(M4090="지원단가",F4097*G4097*H4097,0)</f>
        <v>0</v>
      </c>
      <c r="J4097" s="200">
        <f>I4097</f>
        <v>0</v>
      </c>
      <c r="K4097" s="201">
        <f t="shared" ref="K4097:K4128" si="475">F4097</f>
        <v>0</v>
      </c>
      <c r="L4097" s="202">
        <f t="shared" ref="L4097:L4128" si="476">G4097</f>
        <v>0</v>
      </c>
      <c r="M4097" s="203">
        <f t="shared" ref="M4097:M4128" si="477">H4097</f>
        <v>0</v>
      </c>
      <c r="N4097" s="199">
        <f>IF(Q4093="불승인", 0,IF(M4090="지원단가",K4097*L4097*M4097,0))</f>
        <v>0</v>
      </c>
      <c r="O4097" s="200">
        <f>SUM(N4097)</f>
        <v>0</v>
      </c>
      <c r="P4097" s="201">
        <f>N4097-I4097</f>
        <v>0</v>
      </c>
      <c r="Q4097" s="684"/>
      <c r="R4097" s="685"/>
    </row>
    <row r="4098" spans="2:18">
      <c r="B4098" s="686" t="s">
        <v>36</v>
      </c>
      <c r="C4098" s="269"/>
      <c r="D4098" s="696"/>
      <c r="E4098" s="697"/>
      <c r="F4098" s="205"/>
      <c r="G4098" s="206"/>
      <c r="H4098" s="207"/>
      <c r="I4098" s="208">
        <f>IF(M4090="지원단가",F4098*G4098*H4098,0)</f>
        <v>0</v>
      </c>
      <c r="J4098" s="689">
        <f>SUM(I4098:I4101)</f>
        <v>0</v>
      </c>
      <c r="K4098" s="209">
        <f t="shared" si="475"/>
        <v>0</v>
      </c>
      <c r="L4098" s="210">
        <f t="shared" si="476"/>
        <v>0</v>
      </c>
      <c r="M4098" s="211">
        <f t="shared" si="477"/>
        <v>0</v>
      </c>
      <c r="N4098" s="208">
        <f>IF(Q4093="불승인",0,IF(M4090="지원단가",K4098*L4098*M4098,0))</f>
        <v>0</v>
      </c>
      <c r="O4098" s="689">
        <f>SUM(N4098:N4101)</f>
        <v>0</v>
      </c>
      <c r="P4098" s="209">
        <f t="shared" ref="P4098:P4128" si="478">N4098-I4098</f>
        <v>0</v>
      </c>
      <c r="Q4098" s="698"/>
      <c r="R4098" s="699"/>
    </row>
    <row r="4099" spans="2:18">
      <c r="B4099" s="687"/>
      <c r="C4099" s="270"/>
      <c r="D4099" s="704"/>
      <c r="E4099" s="705"/>
      <c r="F4099" s="213"/>
      <c r="G4099" s="214"/>
      <c r="H4099" s="215"/>
      <c r="I4099" s="216">
        <f>IF(M4090="지원단가",F4099*G4099*H4099,0)</f>
        <v>0</v>
      </c>
      <c r="J4099" s="690"/>
      <c r="K4099" s="217">
        <f t="shared" si="475"/>
        <v>0</v>
      </c>
      <c r="L4099" s="218">
        <f t="shared" si="476"/>
        <v>0</v>
      </c>
      <c r="M4099" s="219">
        <f t="shared" si="477"/>
        <v>0</v>
      </c>
      <c r="N4099" s="216">
        <f>IF(Q4093="불승인",0,IF(M4090="지원단가",K4099*L4099*M4099,0))</f>
        <v>0</v>
      </c>
      <c r="O4099" s="690"/>
      <c r="P4099" s="217">
        <f t="shared" si="478"/>
        <v>0</v>
      </c>
      <c r="Q4099" s="706"/>
      <c r="R4099" s="707"/>
    </row>
    <row r="4100" spans="2:18">
      <c r="B4100" s="687"/>
      <c r="C4100" s="270"/>
      <c r="D4100" s="704"/>
      <c r="E4100" s="705"/>
      <c r="F4100" s="213"/>
      <c r="G4100" s="214"/>
      <c r="H4100" s="215"/>
      <c r="I4100" s="216">
        <f>IF(M4090="지원단가",F4100*G4100*H4100,0)</f>
        <v>0</v>
      </c>
      <c r="J4100" s="690"/>
      <c r="K4100" s="217">
        <f t="shared" si="475"/>
        <v>0</v>
      </c>
      <c r="L4100" s="218">
        <f t="shared" si="476"/>
        <v>0</v>
      </c>
      <c r="M4100" s="219">
        <f t="shared" si="477"/>
        <v>0</v>
      </c>
      <c r="N4100" s="216">
        <f>IF(Q4093="불승인",0,IF(M4090="지원단가",K4100*L4100*M4100,0))</f>
        <v>0</v>
      </c>
      <c r="O4100" s="690"/>
      <c r="P4100" s="217">
        <f t="shared" si="478"/>
        <v>0</v>
      </c>
      <c r="Q4100" s="706"/>
      <c r="R4100" s="707"/>
    </row>
    <row r="4101" spans="2:18" ht="17.25" thickBot="1">
      <c r="B4101" s="688"/>
      <c r="C4101" s="271"/>
      <c r="D4101" s="700"/>
      <c r="E4101" s="701"/>
      <c r="F4101" s="221"/>
      <c r="G4101" s="222"/>
      <c r="H4101" s="223"/>
      <c r="I4101" s="224">
        <f>IF(M4090="지원단가",F4101*G4101*H4101,0)</f>
        <v>0</v>
      </c>
      <c r="J4101" s="691"/>
      <c r="K4101" s="225">
        <f t="shared" si="475"/>
        <v>0</v>
      </c>
      <c r="L4101" s="226">
        <f t="shared" si="476"/>
        <v>0</v>
      </c>
      <c r="M4101" s="227">
        <f t="shared" si="477"/>
        <v>0</v>
      </c>
      <c r="N4101" s="224">
        <f>IF(Q4093="불승인",0,IF(M4090="지원단가",K4101*L4101*M4101,0))</f>
        <v>0</v>
      </c>
      <c r="O4101" s="691"/>
      <c r="P4101" s="225">
        <f t="shared" si="478"/>
        <v>0</v>
      </c>
      <c r="Q4101" s="702"/>
      <c r="R4101" s="703"/>
    </row>
    <row r="4102" spans="2:18">
      <c r="B4102" s="686" t="s">
        <v>37</v>
      </c>
      <c r="C4102" s="269"/>
      <c r="D4102" s="272"/>
      <c r="E4102" s="273"/>
      <c r="F4102" s="205"/>
      <c r="G4102" s="206"/>
      <c r="H4102" s="207"/>
      <c r="I4102" s="208">
        <f>IF(M4090="지원단가",F4102*G4102*H4102,0)</f>
        <v>0</v>
      </c>
      <c r="J4102" s="689">
        <f>SUM(I4102:I4107)</f>
        <v>0</v>
      </c>
      <c r="K4102" s="209">
        <f t="shared" si="475"/>
        <v>0</v>
      </c>
      <c r="L4102" s="210">
        <f t="shared" si="476"/>
        <v>0</v>
      </c>
      <c r="M4102" s="211">
        <f t="shared" si="477"/>
        <v>0</v>
      </c>
      <c r="N4102" s="208">
        <f>IF(Q4093="불승인",0,IF(M4090="지원단가",K4102*L4102*M4102,0))</f>
        <v>0</v>
      </c>
      <c r="O4102" s="689">
        <f>SUM(N4102:N4107)</f>
        <v>0</v>
      </c>
      <c r="P4102" s="209">
        <f t="shared" si="478"/>
        <v>0</v>
      </c>
      <c r="Q4102" s="698"/>
      <c r="R4102" s="699"/>
    </row>
    <row r="4103" spans="2:18">
      <c r="B4103" s="687"/>
      <c r="C4103" s="270"/>
      <c r="D4103" s="274"/>
      <c r="E4103" s="275"/>
      <c r="F4103" s="213"/>
      <c r="G4103" s="214"/>
      <c r="H4103" s="215"/>
      <c r="I4103" s="216">
        <f>IF(M4090="지원단가",F4103*G4103*H4103,0)</f>
        <v>0</v>
      </c>
      <c r="J4103" s="690"/>
      <c r="K4103" s="217">
        <f t="shared" si="475"/>
        <v>0</v>
      </c>
      <c r="L4103" s="218">
        <f t="shared" si="476"/>
        <v>0</v>
      </c>
      <c r="M4103" s="219">
        <f t="shared" si="477"/>
        <v>0</v>
      </c>
      <c r="N4103" s="216">
        <f>IF(Q4093="불승인",0,IF(M4090="지원단가",K4103*L4103*M4103,0))</f>
        <v>0</v>
      </c>
      <c r="O4103" s="690"/>
      <c r="P4103" s="217">
        <f t="shared" si="478"/>
        <v>0</v>
      </c>
      <c r="Q4103" s="706"/>
      <c r="R4103" s="707"/>
    </row>
    <row r="4104" spans="2:18">
      <c r="B4104" s="687"/>
      <c r="C4104" s="270"/>
      <c r="D4104" s="274"/>
      <c r="E4104" s="275"/>
      <c r="F4104" s="213"/>
      <c r="G4104" s="214"/>
      <c r="H4104" s="215"/>
      <c r="I4104" s="216">
        <f>IF(M4090="지원단가",F4104*G4104*H4104,0)</f>
        <v>0</v>
      </c>
      <c r="J4104" s="690"/>
      <c r="K4104" s="217">
        <f t="shared" si="475"/>
        <v>0</v>
      </c>
      <c r="L4104" s="218">
        <f t="shared" si="476"/>
        <v>0</v>
      </c>
      <c r="M4104" s="219">
        <f t="shared" si="477"/>
        <v>0</v>
      </c>
      <c r="N4104" s="216">
        <f>IF(Q4093="불승인",0,IF(M4090="지원단가",K4104*L4104*M4104,0))</f>
        <v>0</v>
      </c>
      <c r="O4104" s="690"/>
      <c r="P4104" s="217">
        <f t="shared" si="478"/>
        <v>0</v>
      </c>
      <c r="Q4104" s="706"/>
      <c r="R4104" s="707"/>
    </row>
    <row r="4105" spans="2:18">
      <c r="B4105" s="687"/>
      <c r="C4105" s="270"/>
      <c r="D4105" s="274"/>
      <c r="E4105" s="275"/>
      <c r="F4105" s="213"/>
      <c r="G4105" s="214"/>
      <c r="H4105" s="215"/>
      <c r="I4105" s="216">
        <f>IF(M4090="지원단가",F4105*G4105*H4105,0)</f>
        <v>0</v>
      </c>
      <c r="J4105" s="690"/>
      <c r="K4105" s="217">
        <f t="shared" si="475"/>
        <v>0</v>
      </c>
      <c r="L4105" s="218">
        <f t="shared" si="476"/>
        <v>0</v>
      </c>
      <c r="M4105" s="219">
        <f t="shared" si="477"/>
        <v>0</v>
      </c>
      <c r="N4105" s="216">
        <f>IF(Q4093="불승인",0,IF(M4090="지원단가",K4105*L4105*M4105,0))</f>
        <v>0</v>
      </c>
      <c r="O4105" s="690"/>
      <c r="P4105" s="217">
        <f t="shared" si="478"/>
        <v>0</v>
      </c>
      <c r="Q4105" s="706"/>
      <c r="R4105" s="707"/>
    </row>
    <row r="4106" spans="2:18">
      <c r="B4106" s="687"/>
      <c r="C4106" s="270"/>
      <c r="D4106" s="274"/>
      <c r="E4106" s="275"/>
      <c r="F4106" s="213"/>
      <c r="G4106" s="214"/>
      <c r="H4106" s="215"/>
      <c r="I4106" s="216">
        <f>IF(M4090="지원단가",F4106*G4106*H4106,0)</f>
        <v>0</v>
      </c>
      <c r="J4106" s="690"/>
      <c r="K4106" s="217">
        <f t="shared" si="475"/>
        <v>0</v>
      </c>
      <c r="L4106" s="218">
        <f t="shared" si="476"/>
        <v>0</v>
      </c>
      <c r="M4106" s="219">
        <f t="shared" si="477"/>
        <v>0</v>
      </c>
      <c r="N4106" s="216">
        <f>IF(Q4093="불승인",0,IF(M4090="지원단가",K4106*L4106*M4106,0))</f>
        <v>0</v>
      </c>
      <c r="O4106" s="690"/>
      <c r="P4106" s="217">
        <f t="shared" si="478"/>
        <v>0</v>
      </c>
      <c r="Q4106" s="706"/>
      <c r="R4106" s="707"/>
    </row>
    <row r="4107" spans="2:18" ht="17.25" thickBot="1">
      <c r="B4107" s="688"/>
      <c r="C4107" s="271"/>
      <c r="D4107" s="276"/>
      <c r="E4107" s="277"/>
      <c r="F4107" s="221"/>
      <c r="G4107" s="222"/>
      <c r="H4107" s="223"/>
      <c r="I4107" s="224">
        <f>IF(M4090="지원단가",F4107*G4107*H4107,0)</f>
        <v>0</v>
      </c>
      <c r="J4107" s="691"/>
      <c r="K4107" s="225">
        <f t="shared" si="475"/>
        <v>0</v>
      </c>
      <c r="L4107" s="226">
        <f t="shared" si="476"/>
        <v>0</v>
      </c>
      <c r="M4107" s="227">
        <f t="shared" si="477"/>
        <v>0</v>
      </c>
      <c r="N4107" s="224">
        <f>IF(Q4093="불승인",0,IF(M4090="지원단가",K4107*L4107*M4107,0))</f>
        <v>0</v>
      </c>
      <c r="O4107" s="691"/>
      <c r="P4107" s="225">
        <f t="shared" si="478"/>
        <v>0</v>
      </c>
      <c r="Q4107" s="702"/>
      <c r="R4107" s="703"/>
    </row>
    <row r="4108" spans="2:18">
      <c r="B4108" s="686" t="s">
        <v>39</v>
      </c>
      <c r="C4108" s="269"/>
      <c r="D4108" s="696"/>
      <c r="E4108" s="697"/>
      <c r="F4108" s="205"/>
      <c r="G4108" s="206"/>
      <c r="H4108" s="207"/>
      <c r="I4108" s="208">
        <f>IF(M4090="지원단가",F4108*G4108*H4108,0)</f>
        <v>0</v>
      </c>
      <c r="J4108" s="689">
        <f>SUM(I4108:I4113)</f>
        <v>0</v>
      </c>
      <c r="K4108" s="209">
        <f t="shared" si="475"/>
        <v>0</v>
      </c>
      <c r="L4108" s="210">
        <f t="shared" si="476"/>
        <v>0</v>
      </c>
      <c r="M4108" s="211">
        <f t="shared" si="477"/>
        <v>0</v>
      </c>
      <c r="N4108" s="208">
        <f>IF(Q4093="불승인",0,IF(M4090="지원단가",K4108*L4108*M4108,0))</f>
        <v>0</v>
      </c>
      <c r="O4108" s="689">
        <f>SUM(N4108:N4113)</f>
        <v>0</v>
      </c>
      <c r="P4108" s="209">
        <f t="shared" si="478"/>
        <v>0</v>
      </c>
      <c r="Q4108" s="698"/>
      <c r="R4108" s="699"/>
    </row>
    <row r="4109" spans="2:18">
      <c r="B4109" s="687"/>
      <c r="C4109" s="270"/>
      <c r="D4109" s="704"/>
      <c r="E4109" s="705"/>
      <c r="F4109" s="213"/>
      <c r="G4109" s="214"/>
      <c r="H4109" s="215"/>
      <c r="I4109" s="216">
        <f>IF(M4090="지원단가",F4109*G4109*H4109,0)</f>
        <v>0</v>
      </c>
      <c r="J4109" s="690"/>
      <c r="K4109" s="217">
        <f t="shared" si="475"/>
        <v>0</v>
      </c>
      <c r="L4109" s="218">
        <f t="shared" si="476"/>
        <v>0</v>
      </c>
      <c r="M4109" s="219">
        <f t="shared" si="477"/>
        <v>0</v>
      </c>
      <c r="N4109" s="216">
        <f>IF(Q4093="불승인",0,IF(M4090="지원단가",K4109*L4109*M4109,0))</f>
        <v>0</v>
      </c>
      <c r="O4109" s="690"/>
      <c r="P4109" s="217">
        <f t="shared" si="478"/>
        <v>0</v>
      </c>
      <c r="Q4109" s="706"/>
      <c r="R4109" s="707"/>
    </row>
    <row r="4110" spans="2:18">
      <c r="B4110" s="687"/>
      <c r="C4110" s="270"/>
      <c r="D4110" s="704"/>
      <c r="E4110" s="705"/>
      <c r="F4110" s="213"/>
      <c r="G4110" s="214"/>
      <c r="H4110" s="215"/>
      <c r="I4110" s="216">
        <f>IF(M4090="지원단가",F4110*G4110*H4110,0)</f>
        <v>0</v>
      </c>
      <c r="J4110" s="690"/>
      <c r="K4110" s="217">
        <f t="shared" si="475"/>
        <v>0</v>
      </c>
      <c r="L4110" s="218">
        <f t="shared" si="476"/>
        <v>0</v>
      </c>
      <c r="M4110" s="219">
        <f t="shared" si="477"/>
        <v>0</v>
      </c>
      <c r="N4110" s="216">
        <f>IF(Q4093="불승인",0,IF(M4090="지원단가",K4110*L4110*M4110,0))</f>
        <v>0</v>
      </c>
      <c r="O4110" s="690"/>
      <c r="P4110" s="217">
        <f t="shared" si="478"/>
        <v>0</v>
      </c>
      <c r="Q4110" s="706"/>
      <c r="R4110" s="707"/>
    </row>
    <row r="4111" spans="2:18">
      <c r="B4111" s="687"/>
      <c r="C4111" s="270"/>
      <c r="D4111" s="704"/>
      <c r="E4111" s="705"/>
      <c r="F4111" s="213"/>
      <c r="G4111" s="214"/>
      <c r="H4111" s="215"/>
      <c r="I4111" s="216">
        <f>IF(M4090="지원단가",F4111*G4111*H4111,0)</f>
        <v>0</v>
      </c>
      <c r="J4111" s="690"/>
      <c r="K4111" s="217">
        <f t="shared" si="475"/>
        <v>0</v>
      </c>
      <c r="L4111" s="218">
        <f t="shared" si="476"/>
        <v>0</v>
      </c>
      <c r="M4111" s="219">
        <f t="shared" si="477"/>
        <v>0</v>
      </c>
      <c r="N4111" s="216">
        <f>IF(Q4093="불승인",0,IF(M4090="지원단가",K4111*L4111*M4111,0))</f>
        <v>0</v>
      </c>
      <c r="O4111" s="690"/>
      <c r="P4111" s="217">
        <f t="shared" si="478"/>
        <v>0</v>
      </c>
      <c r="Q4111" s="706"/>
      <c r="R4111" s="707"/>
    </row>
    <row r="4112" spans="2:18">
      <c r="B4112" s="687"/>
      <c r="C4112" s="270"/>
      <c r="D4112" s="704"/>
      <c r="E4112" s="705"/>
      <c r="F4112" s="213"/>
      <c r="G4112" s="214"/>
      <c r="H4112" s="215"/>
      <c r="I4112" s="216">
        <f>IF(M4090="지원단가",F4112*G4112*H4112,0)</f>
        <v>0</v>
      </c>
      <c r="J4112" s="690"/>
      <c r="K4112" s="217">
        <f t="shared" si="475"/>
        <v>0</v>
      </c>
      <c r="L4112" s="218">
        <f t="shared" si="476"/>
        <v>0</v>
      </c>
      <c r="M4112" s="219">
        <f t="shared" si="477"/>
        <v>0</v>
      </c>
      <c r="N4112" s="216">
        <f>IF(Q4093="불승인",0,IF(M4090="지원단가",K4112*L4112*M4112,0))</f>
        <v>0</v>
      </c>
      <c r="O4112" s="690"/>
      <c r="P4112" s="217">
        <f t="shared" si="478"/>
        <v>0</v>
      </c>
      <c r="Q4112" s="706"/>
      <c r="R4112" s="707"/>
    </row>
    <row r="4113" spans="2:18" ht="17.25" thickBot="1">
      <c r="B4113" s="688"/>
      <c r="C4113" s="271"/>
      <c r="D4113" s="700"/>
      <c r="E4113" s="701"/>
      <c r="F4113" s="221"/>
      <c r="G4113" s="222"/>
      <c r="H4113" s="223"/>
      <c r="I4113" s="224">
        <f>IF(M4090="지원단가",F4113*G4113*H4113,0)</f>
        <v>0</v>
      </c>
      <c r="J4113" s="691"/>
      <c r="K4113" s="225">
        <f t="shared" si="475"/>
        <v>0</v>
      </c>
      <c r="L4113" s="226">
        <f t="shared" si="476"/>
        <v>0</v>
      </c>
      <c r="M4113" s="227">
        <f t="shared" si="477"/>
        <v>0</v>
      </c>
      <c r="N4113" s="224">
        <f>IF(Q4093="불승인",0,IF(M4090="지원단가",K4113*L4113*M4113,0))</f>
        <v>0</v>
      </c>
      <c r="O4113" s="691"/>
      <c r="P4113" s="225">
        <f t="shared" si="478"/>
        <v>0</v>
      </c>
      <c r="Q4113" s="702"/>
      <c r="R4113" s="703"/>
    </row>
    <row r="4114" spans="2:18" ht="17.25" thickBot="1">
      <c r="B4114" s="194" t="s">
        <v>40</v>
      </c>
      <c r="C4114" s="268"/>
      <c r="D4114" s="682"/>
      <c r="E4114" s="683"/>
      <c r="F4114" s="196"/>
      <c r="G4114" s="197"/>
      <c r="H4114" s="198"/>
      <c r="I4114" s="199">
        <f>IF(M4090="지원단가",F4114*G4114*H4114,0)</f>
        <v>0</v>
      </c>
      <c r="J4114" s="200">
        <f>I4114</f>
        <v>0</v>
      </c>
      <c r="K4114" s="201">
        <f t="shared" si="475"/>
        <v>0</v>
      </c>
      <c r="L4114" s="202">
        <f t="shared" si="476"/>
        <v>0</v>
      </c>
      <c r="M4114" s="203">
        <f t="shared" si="477"/>
        <v>0</v>
      </c>
      <c r="N4114" s="199">
        <f>IF(Q4093="불승인",0,IF(M4090="지원단가",K4114*L4114*M4114,0))</f>
        <v>0</v>
      </c>
      <c r="O4114" s="200">
        <f>SUM(N4114)</f>
        <v>0</v>
      </c>
      <c r="P4114" s="201">
        <f t="shared" si="478"/>
        <v>0</v>
      </c>
      <c r="Q4114" s="684"/>
      <c r="R4114" s="685"/>
    </row>
    <row r="4115" spans="2:18">
      <c r="B4115" s="686" t="s">
        <v>41</v>
      </c>
      <c r="C4115" s="269"/>
      <c r="D4115" s="696"/>
      <c r="E4115" s="697"/>
      <c r="F4115" s="205"/>
      <c r="G4115" s="206"/>
      <c r="H4115" s="207"/>
      <c r="I4115" s="208">
        <f>IF(M4090="지원단가",F4115*G4115*H4115,0)</f>
        <v>0</v>
      </c>
      <c r="J4115" s="689">
        <f>SUM(I4115:I4117)</f>
        <v>0</v>
      </c>
      <c r="K4115" s="209">
        <f t="shared" si="475"/>
        <v>0</v>
      </c>
      <c r="L4115" s="210">
        <f t="shared" si="476"/>
        <v>0</v>
      </c>
      <c r="M4115" s="211">
        <f t="shared" si="477"/>
        <v>0</v>
      </c>
      <c r="N4115" s="208">
        <f>IF(Q4093="불승인",0,IF(M4090="지원단가",K4115*L4115*M4115,0))</f>
        <v>0</v>
      </c>
      <c r="O4115" s="689">
        <f>SUM(N4115:N4117)</f>
        <v>0</v>
      </c>
      <c r="P4115" s="209">
        <f t="shared" si="478"/>
        <v>0</v>
      </c>
      <c r="Q4115" s="698"/>
      <c r="R4115" s="699"/>
    </row>
    <row r="4116" spans="2:18">
      <c r="B4116" s="687"/>
      <c r="C4116" s="270"/>
      <c r="D4116" s="704"/>
      <c r="E4116" s="705"/>
      <c r="F4116" s="213"/>
      <c r="G4116" s="214"/>
      <c r="H4116" s="215"/>
      <c r="I4116" s="216">
        <f>IF(M4090="지원단가",F4116*G4116*H4116,0)</f>
        <v>0</v>
      </c>
      <c r="J4116" s="690"/>
      <c r="K4116" s="217">
        <f t="shared" si="475"/>
        <v>0</v>
      </c>
      <c r="L4116" s="218">
        <f t="shared" si="476"/>
        <v>0</v>
      </c>
      <c r="M4116" s="219">
        <f t="shared" si="477"/>
        <v>0</v>
      </c>
      <c r="N4116" s="216">
        <f>IF(Q4093="불승인",0,IF(M4090="지원단가",K4116*L4116*M4116,0))</f>
        <v>0</v>
      </c>
      <c r="O4116" s="690"/>
      <c r="P4116" s="217">
        <f t="shared" si="478"/>
        <v>0</v>
      </c>
      <c r="Q4116" s="706"/>
      <c r="R4116" s="707"/>
    </row>
    <row r="4117" spans="2:18" ht="17.25" thickBot="1">
      <c r="B4117" s="688"/>
      <c r="C4117" s="271"/>
      <c r="D4117" s="700"/>
      <c r="E4117" s="701"/>
      <c r="F4117" s="221"/>
      <c r="G4117" s="222"/>
      <c r="H4117" s="223"/>
      <c r="I4117" s="224">
        <f>IF(M4090="지원단가",F4117*G4117*H4117,0)</f>
        <v>0</v>
      </c>
      <c r="J4117" s="691"/>
      <c r="K4117" s="225">
        <f t="shared" si="475"/>
        <v>0</v>
      </c>
      <c r="L4117" s="226">
        <f t="shared" si="476"/>
        <v>0</v>
      </c>
      <c r="M4117" s="227">
        <f t="shared" si="477"/>
        <v>0</v>
      </c>
      <c r="N4117" s="224">
        <f>IF(Q4093="불승인",0,IF(M4090="지원단가",K4117*L4117*M4117,0))</f>
        <v>0</v>
      </c>
      <c r="O4117" s="691"/>
      <c r="P4117" s="225">
        <f t="shared" si="478"/>
        <v>0</v>
      </c>
      <c r="Q4117" s="702"/>
      <c r="R4117" s="703"/>
    </row>
    <row r="4118" spans="2:18">
      <c r="B4118" s="686" t="s">
        <v>42</v>
      </c>
      <c r="C4118" s="278"/>
      <c r="D4118" s="696"/>
      <c r="E4118" s="697"/>
      <c r="F4118" s="235"/>
      <c r="G4118" s="236"/>
      <c r="H4118" s="237"/>
      <c r="I4118" s="238">
        <f>IF(M4090="지원단가",F4118*G4118*H4118,0)</f>
        <v>0</v>
      </c>
      <c r="J4118" s="689">
        <f>SUM(I4118:I4119)</f>
        <v>0</v>
      </c>
      <c r="K4118" s="239">
        <f t="shared" si="475"/>
        <v>0</v>
      </c>
      <c r="L4118" s="240">
        <f t="shared" si="476"/>
        <v>0</v>
      </c>
      <c r="M4118" s="241">
        <f t="shared" si="477"/>
        <v>0</v>
      </c>
      <c r="N4118" s="238">
        <f>IF(Q4093="불승인",0,IF(M4090="지원단가",K4118*L4118*M4118,0))</f>
        <v>0</v>
      </c>
      <c r="O4118" s="689">
        <f>SUM(N4118:N4119)</f>
        <v>0</v>
      </c>
      <c r="P4118" s="239">
        <f t="shared" si="478"/>
        <v>0</v>
      </c>
      <c r="Q4118" s="698"/>
      <c r="R4118" s="699"/>
    </row>
    <row r="4119" spans="2:18" ht="17.25" thickBot="1">
      <c r="B4119" s="688"/>
      <c r="C4119" s="279"/>
      <c r="D4119" s="700"/>
      <c r="E4119" s="701"/>
      <c r="F4119" s="243"/>
      <c r="G4119" s="244"/>
      <c r="H4119" s="245"/>
      <c r="I4119" s="246">
        <f>IF(M4090="지원단가",F4119*G4119*H4119,0)</f>
        <v>0</v>
      </c>
      <c r="J4119" s="691"/>
      <c r="K4119" s="247">
        <f t="shared" si="475"/>
        <v>0</v>
      </c>
      <c r="L4119" s="248">
        <f t="shared" si="476"/>
        <v>0</v>
      </c>
      <c r="M4119" s="249">
        <f t="shared" si="477"/>
        <v>0</v>
      </c>
      <c r="N4119" s="246">
        <f>IF(Q4093="불승인",0,IF(M4090="지원단가",K4119*L4119*M4119,0))</f>
        <v>0</v>
      </c>
      <c r="O4119" s="691"/>
      <c r="P4119" s="247">
        <f t="shared" si="478"/>
        <v>0</v>
      </c>
      <c r="Q4119" s="702"/>
      <c r="R4119" s="703"/>
    </row>
    <row r="4120" spans="2:18">
      <c r="B4120" s="686" t="s">
        <v>43</v>
      </c>
      <c r="C4120" s="269"/>
      <c r="D4120" s="696"/>
      <c r="E4120" s="697"/>
      <c r="F4120" s="205"/>
      <c r="G4120" s="206"/>
      <c r="H4120" s="207"/>
      <c r="I4120" s="208">
        <f>IF(M4090="지원단가",F4120*G4120*H4120,0)</f>
        <v>0</v>
      </c>
      <c r="J4120" s="689">
        <f>SUM(I4120:I4122)</f>
        <v>0</v>
      </c>
      <c r="K4120" s="209">
        <f t="shared" si="475"/>
        <v>0</v>
      </c>
      <c r="L4120" s="210">
        <f t="shared" si="476"/>
        <v>0</v>
      </c>
      <c r="M4120" s="211">
        <f t="shared" si="477"/>
        <v>0</v>
      </c>
      <c r="N4120" s="208">
        <f>IF(Q4093="불승인",0,IF(M4090="지원단가",K4120*L4120*M4120,0))</f>
        <v>0</v>
      </c>
      <c r="O4120" s="689">
        <f>SUM(N4120:N4122)</f>
        <v>0</v>
      </c>
      <c r="P4120" s="209">
        <f t="shared" si="478"/>
        <v>0</v>
      </c>
      <c r="Q4120" s="698"/>
      <c r="R4120" s="699"/>
    </row>
    <row r="4121" spans="2:18">
      <c r="B4121" s="687"/>
      <c r="C4121" s="270"/>
      <c r="D4121" s="704"/>
      <c r="E4121" s="705"/>
      <c r="F4121" s="213"/>
      <c r="G4121" s="214"/>
      <c r="H4121" s="215"/>
      <c r="I4121" s="216">
        <f>IF(M4090="지원단가",F4121*G4121*H4121,0)</f>
        <v>0</v>
      </c>
      <c r="J4121" s="690"/>
      <c r="K4121" s="217">
        <f t="shared" si="475"/>
        <v>0</v>
      </c>
      <c r="L4121" s="218">
        <f t="shared" si="476"/>
        <v>0</v>
      </c>
      <c r="M4121" s="219">
        <f t="shared" si="477"/>
        <v>0</v>
      </c>
      <c r="N4121" s="216">
        <f>IF(Q4093="불승인",0,IF(M4090="지원단가",K4121*L4121*M4121,0))</f>
        <v>0</v>
      </c>
      <c r="O4121" s="690"/>
      <c r="P4121" s="217">
        <f t="shared" si="478"/>
        <v>0</v>
      </c>
      <c r="Q4121" s="706"/>
      <c r="R4121" s="707"/>
    </row>
    <row r="4122" spans="2:18" ht="17.25" thickBot="1">
      <c r="B4122" s="688"/>
      <c r="C4122" s="271"/>
      <c r="D4122" s="700"/>
      <c r="E4122" s="701"/>
      <c r="F4122" s="221"/>
      <c r="G4122" s="222"/>
      <c r="H4122" s="223"/>
      <c r="I4122" s="224">
        <f>IF(M4090="지원단가",F4122*G4122*H4122,0)</f>
        <v>0</v>
      </c>
      <c r="J4122" s="691"/>
      <c r="K4122" s="225">
        <f t="shared" si="475"/>
        <v>0</v>
      </c>
      <c r="L4122" s="226">
        <f t="shared" si="476"/>
        <v>0</v>
      </c>
      <c r="M4122" s="227">
        <f t="shared" si="477"/>
        <v>0</v>
      </c>
      <c r="N4122" s="224">
        <f>IF(Q4093="불승인",0,IF(M4090="지원단가",K4122*L4122*M4122,0))</f>
        <v>0</v>
      </c>
      <c r="O4122" s="691"/>
      <c r="P4122" s="225">
        <f t="shared" si="478"/>
        <v>0</v>
      </c>
      <c r="Q4122" s="702"/>
      <c r="R4122" s="703"/>
    </row>
    <row r="4123" spans="2:18" ht="17.25" thickBot="1">
      <c r="B4123" s="686" t="s">
        <v>87</v>
      </c>
      <c r="C4123" s="278"/>
      <c r="D4123" s="280"/>
      <c r="E4123" s="281" t="s">
        <v>2297</v>
      </c>
      <c r="F4123" s="235"/>
      <c r="G4123" s="236"/>
      <c r="H4123" s="237"/>
      <c r="I4123" s="238">
        <f>IF(M4090="지원단가",F4123*G4123*H4123,0)</f>
        <v>0</v>
      </c>
      <c r="J4123" s="689">
        <f>SUM(I4123:I4125)</f>
        <v>0</v>
      </c>
      <c r="K4123" s="239">
        <f t="shared" si="475"/>
        <v>0</v>
      </c>
      <c r="L4123" s="240">
        <f t="shared" si="476"/>
        <v>0</v>
      </c>
      <c r="M4123" s="241">
        <f t="shared" si="477"/>
        <v>0</v>
      </c>
      <c r="N4123" s="238">
        <f>IF(Q4093="불승인",0,IF(M4090="지원단가",K4123*L4123*M4123,0))</f>
        <v>0</v>
      </c>
      <c r="O4123" s="689">
        <f>SUM(N4123:N4125)</f>
        <v>0</v>
      </c>
      <c r="P4123" s="239">
        <f t="shared" si="478"/>
        <v>0</v>
      </c>
      <c r="Q4123" s="252"/>
      <c r="R4123" s="253" t="s">
        <v>2298</v>
      </c>
    </row>
    <row r="4124" spans="2:18" ht="17.25" thickTop="1">
      <c r="B4124" s="687"/>
      <c r="C4124" s="270"/>
      <c r="D4124" s="282"/>
      <c r="E4124" s="692" t="e">
        <f>J4123/SUM(J4097:J4122)</f>
        <v>#DIV/0!</v>
      </c>
      <c r="F4124" s="213"/>
      <c r="G4124" s="214"/>
      <c r="H4124" s="215"/>
      <c r="I4124" s="216">
        <f>IF(M4090="지원단가",F4124*G4124*H4124,0)</f>
        <v>0</v>
      </c>
      <c r="J4124" s="690"/>
      <c r="K4124" s="217">
        <f t="shared" si="475"/>
        <v>0</v>
      </c>
      <c r="L4124" s="218">
        <f t="shared" si="476"/>
        <v>0</v>
      </c>
      <c r="M4124" s="219">
        <f t="shared" si="477"/>
        <v>0</v>
      </c>
      <c r="N4124" s="216">
        <f>IF(Q4093="불승인",0,IF(M4090="지원단가",K4124*L4124*M4124,0))</f>
        <v>0</v>
      </c>
      <c r="O4124" s="690"/>
      <c r="P4124" s="217">
        <f t="shared" si="478"/>
        <v>0</v>
      </c>
      <c r="Q4124" s="255"/>
      <c r="R4124" s="694" t="e">
        <f>O4123/SUM(O4097:O4122)</f>
        <v>#DIV/0!</v>
      </c>
    </row>
    <row r="4125" spans="2:18" ht="17.25" thickBot="1">
      <c r="B4125" s="688"/>
      <c r="C4125" s="279"/>
      <c r="D4125" s="283"/>
      <c r="E4125" s="693"/>
      <c r="F4125" s="243"/>
      <c r="G4125" s="244"/>
      <c r="H4125" s="245"/>
      <c r="I4125" s="246">
        <f>IF(M4090="지원단가",F4125*G4125*H4125,0)</f>
        <v>0</v>
      </c>
      <c r="J4125" s="691"/>
      <c r="K4125" s="247">
        <f t="shared" si="475"/>
        <v>0</v>
      </c>
      <c r="L4125" s="248">
        <f t="shared" si="476"/>
        <v>0</v>
      </c>
      <c r="M4125" s="249">
        <f t="shared" si="477"/>
        <v>0</v>
      </c>
      <c r="N4125" s="246">
        <f>IF(Q4093="불승인",0,IF(M4090="지원단가",K4125*L4125*M4125,0))</f>
        <v>0</v>
      </c>
      <c r="O4125" s="691"/>
      <c r="P4125" s="247">
        <f t="shared" si="478"/>
        <v>0</v>
      </c>
      <c r="Q4125" s="257"/>
      <c r="R4125" s="695"/>
    </row>
    <row r="4126" spans="2:18">
      <c r="B4126" s="686" t="s">
        <v>19</v>
      </c>
      <c r="C4126" s="269"/>
      <c r="D4126" s="696"/>
      <c r="E4126" s="697"/>
      <c r="F4126" s="205"/>
      <c r="G4126" s="206"/>
      <c r="H4126" s="207"/>
      <c r="I4126" s="208">
        <f>F4126*G4126*H4126</f>
        <v>0</v>
      </c>
      <c r="J4126" s="689">
        <f>SUM(I4126:I4127)</f>
        <v>0</v>
      </c>
      <c r="K4126" s="209">
        <f t="shared" si="475"/>
        <v>0</v>
      </c>
      <c r="L4126" s="210">
        <f t="shared" si="476"/>
        <v>0</v>
      </c>
      <c r="M4126" s="211">
        <f t="shared" si="477"/>
        <v>0</v>
      </c>
      <c r="N4126" s="208">
        <f>IF(Q4093="불승인", 0,K4126*L4126*M4126)</f>
        <v>0</v>
      </c>
      <c r="O4126" s="689">
        <f>SUM(N4126:N4127)</f>
        <v>0</v>
      </c>
      <c r="P4126" s="209">
        <f t="shared" si="478"/>
        <v>0</v>
      </c>
      <c r="Q4126" s="698"/>
      <c r="R4126" s="699"/>
    </row>
    <row r="4127" spans="2:18" ht="17.25" thickBot="1">
      <c r="B4127" s="688"/>
      <c r="C4127" s="271"/>
      <c r="D4127" s="700"/>
      <c r="E4127" s="701"/>
      <c r="F4127" s="221"/>
      <c r="G4127" s="222"/>
      <c r="H4127" s="223"/>
      <c r="I4127" s="224">
        <f t="shared" ref="I4127:I4128" si="479">F4127*G4127*H4127</f>
        <v>0</v>
      </c>
      <c r="J4127" s="691"/>
      <c r="K4127" s="225">
        <f t="shared" si="475"/>
        <v>0</v>
      </c>
      <c r="L4127" s="226">
        <f t="shared" si="476"/>
        <v>0</v>
      </c>
      <c r="M4127" s="227">
        <f t="shared" si="477"/>
        <v>0</v>
      </c>
      <c r="N4127" s="224">
        <f>IF(Q4093="불승인", 0,K4127*L4127*M4127)</f>
        <v>0</v>
      </c>
      <c r="O4127" s="691"/>
      <c r="P4127" s="225">
        <f t="shared" si="478"/>
        <v>0</v>
      </c>
      <c r="Q4127" s="702"/>
      <c r="R4127" s="703"/>
    </row>
    <row r="4128" spans="2:18" ht="17.25" thickBot="1">
      <c r="B4128" s="258" t="s">
        <v>44</v>
      </c>
      <c r="C4128" s="284"/>
      <c r="D4128" s="682"/>
      <c r="E4128" s="683"/>
      <c r="F4128" s="260"/>
      <c r="G4128" s="261"/>
      <c r="H4128" s="262"/>
      <c r="I4128" s="263">
        <f t="shared" si="479"/>
        <v>0</v>
      </c>
      <c r="J4128" s="264">
        <f>I4128</f>
        <v>0</v>
      </c>
      <c r="K4128" s="265">
        <f t="shared" si="475"/>
        <v>0</v>
      </c>
      <c r="L4128" s="266">
        <f t="shared" si="476"/>
        <v>0</v>
      </c>
      <c r="M4128" s="267">
        <f t="shared" si="477"/>
        <v>0</v>
      </c>
      <c r="N4128" s="263">
        <f>IF(Q4093="불승인", 0,K4128*L4128*M4128)</f>
        <v>0</v>
      </c>
      <c r="O4128" s="264">
        <f>N4128</f>
        <v>0</v>
      </c>
      <c r="P4128" s="265">
        <f t="shared" si="478"/>
        <v>0</v>
      </c>
      <c r="Q4128" s="684"/>
      <c r="R4128" s="685"/>
    </row>
    <row r="4130" spans="2:18" ht="17.25" thickBot="1"/>
    <row r="4131" spans="2:18" ht="19.5">
      <c r="B4131" s="1" t="s">
        <v>0</v>
      </c>
      <c r="C4131" s="742" t="str">
        <f>총괄!$D$2</f>
        <v>공동훈련센터명</v>
      </c>
      <c r="D4131" s="743"/>
      <c r="E4131" s="743"/>
      <c r="F4131" s="744" t="str" cm="1">
        <f t="array" ref="F4131">IFERROR( LOOKUP(2, 1/(과정일람표!$A$13:$A$412=C4132)/(과정일람표!$B$13:$B$412="승인"), IF(과정일람표!$F$13:$F$412="", NA(), "파트너: " &amp; 과정일람표!$F$13:$F$412)),"")</f>
        <v/>
      </c>
      <c r="G4131" s="745"/>
      <c r="H4131" s="746" t="s">
        <v>21</v>
      </c>
      <c r="I4131" s="747"/>
      <c r="J4131" s="747"/>
      <c r="K4131" s="747"/>
      <c r="L4131" s="747"/>
      <c r="M4131" s="747"/>
      <c r="N4131" s="748"/>
      <c r="O4131" s="749" t="s">
        <v>549</v>
      </c>
      <c r="P4131" s="751" t="s">
        <v>550</v>
      </c>
      <c r="Q4131" s="753" t="s">
        <v>13</v>
      </c>
      <c r="R4131" s="754"/>
    </row>
    <row r="4132" spans="2:18" ht="20.25" thickBot="1">
      <c r="B4132" s="2" t="s">
        <v>1</v>
      </c>
      <c r="C4132" s="179">
        <v>97</v>
      </c>
      <c r="D4132" s="755" t="str" cm="1">
        <f t="array" ref="D4132">IFERROR( LOOKUP(2, 1/(과정일람표!$A$13:$A$412=C4132)/(과정일람표!$B$13:$B$412="승인"), IF(과정일람표!$R$13:$R$412="", NA(), 과정일람표!$R$13:$R$412)),"")</f>
        <v/>
      </c>
      <c r="E4132" s="756"/>
      <c r="F4132" s="756"/>
      <c r="G4132" s="757"/>
      <c r="H4132" s="3" t="s">
        <v>14</v>
      </c>
      <c r="I4132" s="4" t="s">
        <v>47</v>
      </c>
      <c r="J4132" s="4" t="s">
        <v>46</v>
      </c>
      <c r="K4132" s="4" t="s">
        <v>34</v>
      </c>
      <c r="L4132" s="4" t="s">
        <v>22</v>
      </c>
      <c r="M4132" s="4" t="s">
        <v>17</v>
      </c>
      <c r="N4132" s="17" t="s">
        <v>554</v>
      </c>
      <c r="O4132" s="750"/>
      <c r="P4132" s="752"/>
      <c r="Q4132" s="738"/>
      <c r="R4132" s="739"/>
    </row>
    <row r="4133" spans="2:18" ht="19.5">
      <c r="B4133" s="720" t="s">
        <v>2</v>
      </c>
      <c r="C4133" s="5" t="s">
        <v>4</v>
      </c>
      <c r="D4133" s="6" t="s">
        <v>5</v>
      </c>
      <c r="E4133" s="6" t="s">
        <v>11</v>
      </c>
      <c r="F4133" s="7" t="s">
        <v>12</v>
      </c>
      <c r="G4133" s="8" t="s">
        <v>2152</v>
      </c>
      <c r="H4133" s="11" t="s">
        <v>15</v>
      </c>
      <c r="I4133" s="180">
        <f>SUM(I4134:I4136)</f>
        <v>0</v>
      </c>
      <c r="J4133" s="180">
        <f>SUM(J4134:J4136)</f>
        <v>0</v>
      </c>
      <c r="K4133" s="180">
        <f>SUM(K4134:K4136)</f>
        <v>0</v>
      </c>
      <c r="L4133" s="723" t="str" cm="1">
        <f t="array" ref="L4133">IFERROR( LOOKUP(2, 1/(과정일람표!$A$13:$A$412=C4132)/(과정일람표!$B$13:$B$412="승인"), IF(과정일람표!$N$13:$N$412="", NA(), 과정일람표!$N$13:$N$412)),"")</f>
        <v/>
      </c>
      <c r="M4133" s="726" t="str" cm="1">
        <f t="array" ref="M4133">IFERROR( LOOKUP(2, 1/(과정일람표!$A$13:$A$412=C4132)/(과정일람표!$B$13:$B$412="승인"), IF(과정일람표!$AA$13:$AA$412="", NA(), 과정일람표!$AA$13:$AA$412)),"")</f>
        <v/>
      </c>
      <c r="N4133" s="729" t="e">
        <f>VLOOKUP(LEFT(N4135,6),NCS단가,5,FALSE)</f>
        <v>#N/A</v>
      </c>
      <c r="O4133" s="731" t="str" cm="1">
        <f t="array" ref="O4133">IFERROR( LOOKUP(2, 1/(과정일람표!$A$13:$A$412=C4132)/(과정일람표!$B$13:$B$412="신청"), IF(과정일람표!$AC$13:$AC$412="", NA(), 과정일람표!$AC$13:$AC$412)),"")</f>
        <v/>
      </c>
      <c r="P4133" s="729" t="e">
        <f>IF(Q4136="불승인",0,IF(OR(D4134="원격대체", D4134="집체",D4134="혼합"),IF(M4133="기준단가",N4133,J4134/(G4136*D4136)),_xlfn.IFS(D4134="원격",2970,D4134="STEP자체", 6160,D4134="STEP공공",4600)))</f>
        <v>#N/A</v>
      </c>
      <c r="Q4133" s="734" t="str">
        <f>IF(총괄!$C$6="전략", IF(P4136&lt;300%,"적정","검토필요"), IF(총괄!$C$6="지산맞", IF(LEN(L4133)=0,"분류입력확인",IF(P4136&lt;VLOOKUP(L4133,테이블!$B$3:$C$5,2,FALSE),"적정","검토필요")),IF(OR(LEN(E4134)&gt;0,LEN(F4134)&gt;0),IF(과정별세부산출!P4136&lt;300%,"적정","검토필요"),IF(과정별세부산출!P4136&lt;VLOOKUP(과정별세부산출!G4134,테이블!$H$3:$I$10,2,FALSE),"적정","검토필요"))))</f>
        <v>분류입력확인</v>
      </c>
      <c r="R4133" s="735"/>
    </row>
    <row r="4134" spans="2:18" ht="20.25" thickBot="1">
      <c r="B4134" s="721"/>
      <c r="C4134" s="181" t="str" cm="1">
        <f t="array" ref="C4134">IFERROR( LOOKUP(2, 1/(과정일람표!$A$13:$A$412=C4132)/(과정일람표!$B$13:$B$412="승인"), IF(과정일람표!$T$13:$T$412="", NA(), 과정일람표!$T$13:$T$412)),"")</f>
        <v/>
      </c>
      <c r="D4134" s="182" t="str" cm="1">
        <f t="array" ref="D4134">IFERROR( LOOKUP(2, 1/(과정일람표!$A$13:$A$412=C4132)/(과정일람표!$B$13:$B$412="승인"), IF(과정일람표!$U$13:$U$412="", NA(), 과정일람표!$U$13:$U$412)),"")</f>
        <v/>
      </c>
      <c r="E4134" s="182" t="str" cm="1">
        <f t="array" ref="E4134">IFERROR( LOOKUP(2, 1/(과정일람표!$A$13:$A$412=C4132)/(과정일람표!$B$13:$B$412="승인"), IF(과정일람표!$K$13:$K$412="", NA(), 과정일람표!$K$13:$K$412)),"")</f>
        <v/>
      </c>
      <c r="F4134" s="182" t="str" cm="1">
        <f t="array" ref="F4134">IFERROR( LOOKUP(2, 1/(과정일람표!$A$13:$A$412=C4132)/(과정일람표!$B$13:$B$412="승인"), IF(과정일람표!$L$13:$L$412="", NA(), 과정일람표!$L$13:$L$412)),"")</f>
        <v/>
      </c>
      <c r="G4134" s="183" t="str" cm="1">
        <f t="array" ref="G4134">IFERROR( LOOKUP(2, 1/(과정일람표!$A$13:$A$412=C4132)/(과정일람표!$B$13:$B$412="승인"), IF(과정일람표!$M$13:$M$412="", NA(), 과정일람표!$M$13:$M$412)),"")</f>
        <v/>
      </c>
      <c r="H4134" s="12" t="s">
        <v>18</v>
      </c>
      <c r="I4134" s="184">
        <f>IF(M4133="기준단가",IF(OR(D4134="집체",D4134="원격대체", D4134="혼합"),N4133*D4136*G4136,_xlfn.IFS(D4134="원격",2970*D4136*G4136,D4134="STEP자체",6160*D4136*G4136,D4134="STEP공공",4600*D4136*G4136)),IF(M4133="E-9",2*N4133*D4136*G4136,SUM(J4140:J4168)))</f>
        <v>0</v>
      </c>
      <c r="J4134" s="184">
        <f>IF(Q4136="불승인",0,IF(M4133="기준단가",IF(OR(D4134="집체",D4134="원격대체", D4134="혼합"),N4133*D4136*G4136,_xlfn.IFS(D4134="원격",2970*D4136*G4136,D4134="STEP자체",6160*D4136*G4136,D4134="STEP공공",4600*D4136*G4136)),IF(M4133="E-9",2*N4133*D4136*G4136,SUM(O4140:O4168))))</f>
        <v>0</v>
      </c>
      <c r="K4134" s="184">
        <f>J4134-I4134</f>
        <v>0</v>
      </c>
      <c r="L4134" s="724"/>
      <c r="M4134" s="727"/>
      <c r="N4134" s="730"/>
      <c r="O4134" s="732"/>
      <c r="P4134" s="733"/>
      <c r="Q4134" s="734"/>
      <c r="R4134" s="735"/>
    </row>
    <row r="4135" spans="2:18" ht="19.5">
      <c r="B4135" s="721"/>
      <c r="C4135" s="9" t="s">
        <v>6</v>
      </c>
      <c r="D4135" s="10" t="s">
        <v>7</v>
      </c>
      <c r="E4135" s="10" t="s">
        <v>8</v>
      </c>
      <c r="F4135" s="10" t="s">
        <v>9</v>
      </c>
      <c r="G4135" s="10" t="s">
        <v>10</v>
      </c>
      <c r="H4135" s="13" t="s">
        <v>19</v>
      </c>
      <c r="I4135" s="184">
        <f>IF(OR(D4134="집체",D4134="혼합"), J4169, 0)</f>
        <v>0</v>
      </c>
      <c r="J4135" s="184">
        <f>IF(Q4136="불승인",0,IF(OR(D4134="집체",D4134="혼합"),O4169,0))</f>
        <v>0</v>
      </c>
      <c r="K4135" s="184">
        <f>J4135-I4135</f>
        <v>0</v>
      </c>
      <c r="L4135" s="724"/>
      <c r="M4135" s="727"/>
      <c r="N4135" s="185" t="str" cm="1">
        <f t="array" ref="N4135">IFERROR( LOOKUP(2, 1/(과정일람표!$A$13:$A$412=C4132)/(과정일람표!$B$13:$B$412="승인"), IF(과정일람표!$J$13:$J$412="", NA(), 과정일람표!$J$13:$J$412)),"")</f>
        <v/>
      </c>
      <c r="O4135" s="736" t="s">
        <v>551</v>
      </c>
      <c r="P4135" s="737"/>
      <c r="Q4135" s="738" t="s">
        <v>85</v>
      </c>
      <c r="R4135" s="739"/>
    </row>
    <row r="4136" spans="2:18" ht="20.25" thickBot="1">
      <c r="B4136" s="722"/>
      <c r="C4136" s="186" t="str" cm="1">
        <f t="array" ref="C4136">IFERROR( LOOKUP(2, 1/(과정일람표!$A$13:$A$412=C4132)/(과정일람표!$B$13:$B$412="승인"), IF(과정일람표!$V$13:$V$412="", NA(), 과정일람표!$V$13:$V$412)),"")</f>
        <v/>
      </c>
      <c r="D4136" s="182" t="str" cm="1">
        <f t="array" ref="D4136">IFERROR( LOOKUP(2, 1/(과정일람표!$A$13:$A$412=C4132)/(과정일람표!$B$13:$B$412="승인"), IF(과정일람표!$W$13:$W$412="", NA(), 과정일람표!$W$13:$W$412)),"")</f>
        <v/>
      </c>
      <c r="E4136" s="187" t="str" cm="1">
        <f t="array" ref="E4136">IFERROR( LOOKUP(2, 1/(과정일람표!$A$13:$A$412=C4132)/(과정일람표!$B$13:$B$412="승인"), IF(과정일람표!$R$13:$R$412="", NA(), 과정일람표!$X$13:$X$412)),"")</f>
        <v/>
      </c>
      <c r="F4136" s="187" t="str" cm="1">
        <f t="array" ref="F4136">IFERROR( LOOKUP(2, 1/(과정일람표!$A$13:$A$412=C4132)/(과정일람표!$B$13:$B$412="승인"), IF(과정일람표!$Y$13:$Y$412="", NA(), 과정일람표!$Y$13:$Y$412)),"")</f>
        <v/>
      </c>
      <c r="G4136" s="187" t="str" cm="1">
        <f t="array" ref="G4136">IFERROR( LOOKUP(2, 1/(과정일람표!$A$13:$A$412=C4132)/(과정일람표!$B$13:$B$412="승인"), IF(과정일람표!$Z$13:$Z$412="", NA(), 과정일람표!$Z$13:$Z$412)),"")</f>
        <v/>
      </c>
      <c r="H4136" s="14" t="s">
        <v>20</v>
      </c>
      <c r="I4136" s="188">
        <f>IF(OR(D4134="집체", D4134="원격대체",D4134="혼합"), J4171, 0)</f>
        <v>0</v>
      </c>
      <c r="J4136" s="188">
        <f>IF(Q4136="불승인",0,IF(OR(D4134="집체",D4134="원격대체",D4134="혼합"),O4171,0))</f>
        <v>0</v>
      </c>
      <c r="K4136" s="188">
        <f>J4136-I4136</f>
        <v>0</v>
      </c>
      <c r="L4136" s="725"/>
      <c r="M4136" s="728"/>
      <c r="N4136" s="189" t="str" cm="1">
        <f t="array" ref="N4136">IFERROR( LOOKUP(2, 1/(과정일람표!$A$13:$A$412=C4132)/(과정일람표!$B$13:$B$412="승인"), IF(과정일람표!$I$13:$I$412="", NA(), 과정일람표!$I$13:$I$412)),"")</f>
        <v/>
      </c>
      <c r="O4136" s="16" t="e">
        <f>O4133/N4133</f>
        <v>#VALUE!</v>
      </c>
      <c r="P4136" s="18" t="e">
        <f>P4133/N4133</f>
        <v>#N/A</v>
      </c>
      <c r="Q4136" s="740" t="s">
        <v>2291</v>
      </c>
      <c r="R4136" s="741"/>
    </row>
    <row r="4137" spans="2:18" ht="17.25" thickBot="1"/>
    <row r="4138" spans="2:18" ht="17.25" thickBot="1">
      <c r="B4138" s="708" t="s">
        <v>24</v>
      </c>
      <c r="C4138" s="710" t="s">
        <v>25</v>
      </c>
      <c r="D4138" s="712" t="s">
        <v>26</v>
      </c>
      <c r="E4138" s="713"/>
      <c r="F4138" s="716" t="s">
        <v>32</v>
      </c>
      <c r="G4138" s="717"/>
      <c r="H4138" s="717"/>
      <c r="I4138" s="717"/>
      <c r="J4138" s="718"/>
      <c r="K4138" s="716" t="s">
        <v>33</v>
      </c>
      <c r="L4138" s="717"/>
      <c r="M4138" s="717"/>
      <c r="N4138" s="717"/>
      <c r="O4138" s="718"/>
      <c r="P4138" s="716" t="s">
        <v>30</v>
      </c>
      <c r="Q4138" s="717"/>
      <c r="R4138" s="718"/>
    </row>
    <row r="4139" spans="2:18" ht="17.25" thickBot="1">
      <c r="B4139" s="709"/>
      <c r="C4139" s="711"/>
      <c r="D4139" s="714"/>
      <c r="E4139" s="715"/>
      <c r="F4139" s="190" t="s">
        <v>27</v>
      </c>
      <c r="G4139" s="191" t="s">
        <v>28</v>
      </c>
      <c r="H4139" s="15" t="s">
        <v>29</v>
      </c>
      <c r="I4139" s="192" t="s">
        <v>16</v>
      </c>
      <c r="J4139" s="193" t="s">
        <v>38</v>
      </c>
      <c r="K4139" s="190" t="s">
        <v>27</v>
      </c>
      <c r="L4139" s="191" t="s">
        <v>28</v>
      </c>
      <c r="M4139" s="15" t="s">
        <v>29</v>
      </c>
      <c r="N4139" s="192" t="s">
        <v>16</v>
      </c>
      <c r="O4139" s="193" t="s">
        <v>38</v>
      </c>
      <c r="P4139" s="190" t="s">
        <v>34</v>
      </c>
      <c r="Q4139" s="719" t="s">
        <v>31</v>
      </c>
      <c r="R4139" s="718"/>
    </row>
    <row r="4140" spans="2:18" ht="17.25" thickBot="1">
      <c r="B4140" s="194" t="s">
        <v>35</v>
      </c>
      <c r="C4140" s="268"/>
      <c r="D4140" s="682"/>
      <c r="E4140" s="683"/>
      <c r="F4140" s="196"/>
      <c r="G4140" s="197"/>
      <c r="H4140" s="198"/>
      <c r="I4140" s="199">
        <f>IF(M4133="지원단가",F4140*G4140*H4140,0)</f>
        <v>0</v>
      </c>
      <c r="J4140" s="200">
        <f>I4140</f>
        <v>0</v>
      </c>
      <c r="K4140" s="201">
        <f t="shared" ref="K4140:K4171" si="480">F4140</f>
        <v>0</v>
      </c>
      <c r="L4140" s="202">
        <f t="shared" ref="L4140:L4171" si="481">G4140</f>
        <v>0</v>
      </c>
      <c r="M4140" s="203">
        <f t="shared" ref="M4140:M4171" si="482">H4140</f>
        <v>0</v>
      </c>
      <c r="N4140" s="199">
        <f>IF(Q4136="불승인", 0,IF(M4133="지원단가",K4140*L4140*M4140,0))</f>
        <v>0</v>
      </c>
      <c r="O4140" s="200">
        <f>SUM(N4140)</f>
        <v>0</v>
      </c>
      <c r="P4140" s="201">
        <f>N4140-I4140</f>
        <v>0</v>
      </c>
      <c r="Q4140" s="684"/>
      <c r="R4140" s="685"/>
    </row>
    <row r="4141" spans="2:18">
      <c r="B4141" s="686" t="s">
        <v>36</v>
      </c>
      <c r="C4141" s="269"/>
      <c r="D4141" s="696"/>
      <c r="E4141" s="697"/>
      <c r="F4141" s="205"/>
      <c r="G4141" s="206"/>
      <c r="H4141" s="207"/>
      <c r="I4141" s="208">
        <f>IF(M4133="지원단가",F4141*G4141*H4141,0)</f>
        <v>0</v>
      </c>
      <c r="J4141" s="689">
        <f>SUM(I4141:I4144)</f>
        <v>0</v>
      </c>
      <c r="K4141" s="209">
        <f t="shared" si="480"/>
        <v>0</v>
      </c>
      <c r="L4141" s="210">
        <f t="shared" si="481"/>
        <v>0</v>
      </c>
      <c r="M4141" s="211">
        <f t="shared" si="482"/>
        <v>0</v>
      </c>
      <c r="N4141" s="208">
        <f>IF(Q4136="불승인",0,IF(M4133="지원단가",K4141*L4141*M4141,0))</f>
        <v>0</v>
      </c>
      <c r="O4141" s="689">
        <f>SUM(N4141:N4144)</f>
        <v>0</v>
      </c>
      <c r="P4141" s="209">
        <f t="shared" ref="P4141:P4171" si="483">N4141-I4141</f>
        <v>0</v>
      </c>
      <c r="Q4141" s="698"/>
      <c r="R4141" s="699"/>
    </row>
    <row r="4142" spans="2:18">
      <c r="B4142" s="687"/>
      <c r="C4142" s="270"/>
      <c r="D4142" s="704"/>
      <c r="E4142" s="705"/>
      <c r="F4142" s="213"/>
      <c r="G4142" s="214"/>
      <c r="H4142" s="215"/>
      <c r="I4142" s="216">
        <f>IF(M4133="지원단가",F4142*G4142*H4142,0)</f>
        <v>0</v>
      </c>
      <c r="J4142" s="690"/>
      <c r="K4142" s="217">
        <f t="shared" si="480"/>
        <v>0</v>
      </c>
      <c r="L4142" s="218">
        <f t="shared" si="481"/>
        <v>0</v>
      </c>
      <c r="M4142" s="219">
        <f t="shared" si="482"/>
        <v>0</v>
      </c>
      <c r="N4142" s="216">
        <f>IF(Q4136="불승인",0,IF(M4133="지원단가",K4142*L4142*M4142,0))</f>
        <v>0</v>
      </c>
      <c r="O4142" s="690"/>
      <c r="P4142" s="217">
        <f t="shared" si="483"/>
        <v>0</v>
      </c>
      <c r="Q4142" s="706"/>
      <c r="R4142" s="707"/>
    </row>
    <row r="4143" spans="2:18">
      <c r="B4143" s="687"/>
      <c r="C4143" s="270"/>
      <c r="D4143" s="704"/>
      <c r="E4143" s="705"/>
      <c r="F4143" s="213"/>
      <c r="G4143" s="214"/>
      <c r="H4143" s="215"/>
      <c r="I4143" s="216">
        <f>IF(M4133="지원단가",F4143*G4143*H4143,0)</f>
        <v>0</v>
      </c>
      <c r="J4143" s="690"/>
      <c r="K4143" s="217">
        <f t="shared" si="480"/>
        <v>0</v>
      </c>
      <c r="L4143" s="218">
        <f t="shared" si="481"/>
        <v>0</v>
      </c>
      <c r="M4143" s="219">
        <f t="shared" si="482"/>
        <v>0</v>
      </c>
      <c r="N4143" s="216">
        <f>IF(Q4136="불승인",0,IF(M4133="지원단가",K4143*L4143*M4143,0))</f>
        <v>0</v>
      </c>
      <c r="O4143" s="690"/>
      <c r="P4143" s="217">
        <f t="shared" si="483"/>
        <v>0</v>
      </c>
      <c r="Q4143" s="706"/>
      <c r="R4143" s="707"/>
    </row>
    <row r="4144" spans="2:18" ht="17.25" thickBot="1">
      <c r="B4144" s="688"/>
      <c r="C4144" s="271"/>
      <c r="D4144" s="700"/>
      <c r="E4144" s="701"/>
      <c r="F4144" s="221"/>
      <c r="G4144" s="222"/>
      <c r="H4144" s="223"/>
      <c r="I4144" s="224">
        <f>IF(M4133="지원단가",F4144*G4144*H4144,0)</f>
        <v>0</v>
      </c>
      <c r="J4144" s="691"/>
      <c r="K4144" s="225">
        <f t="shared" si="480"/>
        <v>0</v>
      </c>
      <c r="L4144" s="226">
        <f t="shared" si="481"/>
        <v>0</v>
      </c>
      <c r="M4144" s="227">
        <f t="shared" si="482"/>
        <v>0</v>
      </c>
      <c r="N4144" s="224">
        <f>IF(Q4136="불승인",0,IF(M4133="지원단가",K4144*L4144*M4144,0))</f>
        <v>0</v>
      </c>
      <c r="O4144" s="691"/>
      <c r="P4144" s="225">
        <f t="shared" si="483"/>
        <v>0</v>
      </c>
      <c r="Q4144" s="702"/>
      <c r="R4144" s="703"/>
    </row>
    <row r="4145" spans="2:18">
      <c r="B4145" s="686" t="s">
        <v>37</v>
      </c>
      <c r="C4145" s="269"/>
      <c r="D4145" s="272"/>
      <c r="E4145" s="273"/>
      <c r="F4145" s="205"/>
      <c r="G4145" s="206"/>
      <c r="H4145" s="207"/>
      <c r="I4145" s="208">
        <f>IF(M4133="지원단가",F4145*G4145*H4145,0)</f>
        <v>0</v>
      </c>
      <c r="J4145" s="689">
        <f>SUM(I4145:I4150)</f>
        <v>0</v>
      </c>
      <c r="K4145" s="209">
        <f t="shared" si="480"/>
        <v>0</v>
      </c>
      <c r="L4145" s="210">
        <f t="shared" si="481"/>
        <v>0</v>
      </c>
      <c r="M4145" s="211">
        <f t="shared" si="482"/>
        <v>0</v>
      </c>
      <c r="N4145" s="208">
        <f>IF(Q4136="불승인",0,IF(M4133="지원단가",K4145*L4145*M4145,0))</f>
        <v>0</v>
      </c>
      <c r="O4145" s="689">
        <f>SUM(N4145:N4150)</f>
        <v>0</v>
      </c>
      <c r="P4145" s="209">
        <f t="shared" si="483"/>
        <v>0</v>
      </c>
      <c r="Q4145" s="698"/>
      <c r="R4145" s="699"/>
    </row>
    <row r="4146" spans="2:18">
      <c r="B4146" s="687"/>
      <c r="C4146" s="270"/>
      <c r="D4146" s="274"/>
      <c r="E4146" s="275"/>
      <c r="F4146" s="213"/>
      <c r="G4146" s="214"/>
      <c r="H4146" s="215"/>
      <c r="I4146" s="216">
        <f>IF(M4133="지원단가",F4146*G4146*H4146,0)</f>
        <v>0</v>
      </c>
      <c r="J4146" s="690"/>
      <c r="K4146" s="217">
        <f t="shared" si="480"/>
        <v>0</v>
      </c>
      <c r="L4146" s="218">
        <f t="shared" si="481"/>
        <v>0</v>
      </c>
      <c r="M4146" s="219">
        <f t="shared" si="482"/>
        <v>0</v>
      </c>
      <c r="N4146" s="216">
        <f>IF(Q4136="불승인",0,IF(M4133="지원단가",K4146*L4146*M4146,0))</f>
        <v>0</v>
      </c>
      <c r="O4146" s="690"/>
      <c r="P4146" s="217">
        <f t="shared" si="483"/>
        <v>0</v>
      </c>
      <c r="Q4146" s="706"/>
      <c r="R4146" s="707"/>
    </row>
    <row r="4147" spans="2:18">
      <c r="B4147" s="687"/>
      <c r="C4147" s="270"/>
      <c r="D4147" s="274"/>
      <c r="E4147" s="275"/>
      <c r="F4147" s="213"/>
      <c r="G4147" s="214"/>
      <c r="H4147" s="215"/>
      <c r="I4147" s="216">
        <f>IF(M4133="지원단가",F4147*G4147*H4147,0)</f>
        <v>0</v>
      </c>
      <c r="J4147" s="690"/>
      <c r="K4147" s="217">
        <f t="shared" si="480"/>
        <v>0</v>
      </c>
      <c r="L4147" s="218">
        <f t="shared" si="481"/>
        <v>0</v>
      </c>
      <c r="M4147" s="219">
        <f t="shared" si="482"/>
        <v>0</v>
      </c>
      <c r="N4147" s="216">
        <f>IF(Q4136="불승인",0,IF(M4133="지원단가",K4147*L4147*M4147,0))</f>
        <v>0</v>
      </c>
      <c r="O4147" s="690"/>
      <c r="P4147" s="217">
        <f t="shared" si="483"/>
        <v>0</v>
      </c>
      <c r="Q4147" s="706"/>
      <c r="R4147" s="707"/>
    </row>
    <row r="4148" spans="2:18">
      <c r="B4148" s="687"/>
      <c r="C4148" s="270"/>
      <c r="D4148" s="274"/>
      <c r="E4148" s="275"/>
      <c r="F4148" s="213"/>
      <c r="G4148" s="214"/>
      <c r="H4148" s="215"/>
      <c r="I4148" s="216">
        <f>IF(M4133="지원단가",F4148*G4148*H4148,0)</f>
        <v>0</v>
      </c>
      <c r="J4148" s="690"/>
      <c r="K4148" s="217">
        <f t="shared" si="480"/>
        <v>0</v>
      </c>
      <c r="L4148" s="218">
        <f t="shared" si="481"/>
        <v>0</v>
      </c>
      <c r="M4148" s="219">
        <f t="shared" si="482"/>
        <v>0</v>
      </c>
      <c r="N4148" s="216">
        <f>IF(Q4136="불승인",0,IF(M4133="지원단가",K4148*L4148*M4148,0))</f>
        <v>0</v>
      </c>
      <c r="O4148" s="690"/>
      <c r="P4148" s="217">
        <f t="shared" si="483"/>
        <v>0</v>
      </c>
      <c r="Q4148" s="706"/>
      <c r="R4148" s="707"/>
    </row>
    <row r="4149" spans="2:18">
      <c r="B4149" s="687"/>
      <c r="C4149" s="270"/>
      <c r="D4149" s="274"/>
      <c r="E4149" s="275"/>
      <c r="F4149" s="213"/>
      <c r="G4149" s="214"/>
      <c r="H4149" s="215"/>
      <c r="I4149" s="216">
        <f>IF(M4133="지원단가",F4149*G4149*H4149,0)</f>
        <v>0</v>
      </c>
      <c r="J4149" s="690"/>
      <c r="K4149" s="217">
        <f t="shared" si="480"/>
        <v>0</v>
      </c>
      <c r="L4149" s="218">
        <f t="shared" si="481"/>
        <v>0</v>
      </c>
      <c r="M4149" s="219">
        <f t="shared" si="482"/>
        <v>0</v>
      </c>
      <c r="N4149" s="216">
        <f>IF(Q4136="불승인",0,IF(M4133="지원단가",K4149*L4149*M4149,0))</f>
        <v>0</v>
      </c>
      <c r="O4149" s="690"/>
      <c r="P4149" s="217">
        <f t="shared" si="483"/>
        <v>0</v>
      </c>
      <c r="Q4149" s="706"/>
      <c r="R4149" s="707"/>
    </row>
    <row r="4150" spans="2:18" ht="17.25" thickBot="1">
      <c r="B4150" s="688"/>
      <c r="C4150" s="271"/>
      <c r="D4150" s="276"/>
      <c r="E4150" s="277"/>
      <c r="F4150" s="221"/>
      <c r="G4150" s="222"/>
      <c r="H4150" s="223"/>
      <c r="I4150" s="224">
        <f>IF(M4133="지원단가",F4150*G4150*H4150,0)</f>
        <v>0</v>
      </c>
      <c r="J4150" s="691"/>
      <c r="K4150" s="225">
        <f t="shared" si="480"/>
        <v>0</v>
      </c>
      <c r="L4150" s="226">
        <f t="shared" si="481"/>
        <v>0</v>
      </c>
      <c r="M4150" s="227">
        <f t="shared" si="482"/>
        <v>0</v>
      </c>
      <c r="N4150" s="224">
        <f>IF(Q4136="불승인",0,IF(M4133="지원단가",K4150*L4150*M4150,0))</f>
        <v>0</v>
      </c>
      <c r="O4150" s="691"/>
      <c r="P4150" s="225">
        <f t="shared" si="483"/>
        <v>0</v>
      </c>
      <c r="Q4150" s="702"/>
      <c r="R4150" s="703"/>
    </row>
    <row r="4151" spans="2:18">
      <c r="B4151" s="686" t="s">
        <v>39</v>
      </c>
      <c r="C4151" s="269"/>
      <c r="D4151" s="696"/>
      <c r="E4151" s="697"/>
      <c r="F4151" s="205"/>
      <c r="G4151" s="206"/>
      <c r="H4151" s="207"/>
      <c r="I4151" s="208">
        <f>IF(M4133="지원단가",F4151*G4151*H4151,0)</f>
        <v>0</v>
      </c>
      <c r="J4151" s="689">
        <f>SUM(I4151:I4156)</f>
        <v>0</v>
      </c>
      <c r="K4151" s="209">
        <f t="shared" si="480"/>
        <v>0</v>
      </c>
      <c r="L4151" s="210">
        <f t="shared" si="481"/>
        <v>0</v>
      </c>
      <c r="M4151" s="211">
        <f t="shared" si="482"/>
        <v>0</v>
      </c>
      <c r="N4151" s="208">
        <f>IF(Q4136="불승인",0,IF(M4133="지원단가",K4151*L4151*M4151,0))</f>
        <v>0</v>
      </c>
      <c r="O4151" s="689">
        <f>SUM(N4151:N4156)</f>
        <v>0</v>
      </c>
      <c r="P4151" s="209">
        <f t="shared" si="483"/>
        <v>0</v>
      </c>
      <c r="Q4151" s="698"/>
      <c r="R4151" s="699"/>
    </row>
    <row r="4152" spans="2:18">
      <c r="B4152" s="687"/>
      <c r="C4152" s="270"/>
      <c r="D4152" s="704"/>
      <c r="E4152" s="705"/>
      <c r="F4152" s="213"/>
      <c r="G4152" s="214"/>
      <c r="H4152" s="215"/>
      <c r="I4152" s="216">
        <f>IF(M4133="지원단가",F4152*G4152*H4152,0)</f>
        <v>0</v>
      </c>
      <c r="J4152" s="690"/>
      <c r="K4152" s="217">
        <f t="shared" si="480"/>
        <v>0</v>
      </c>
      <c r="L4152" s="218">
        <f t="shared" si="481"/>
        <v>0</v>
      </c>
      <c r="M4152" s="219">
        <f t="shared" si="482"/>
        <v>0</v>
      </c>
      <c r="N4152" s="216">
        <f>IF(Q4136="불승인",0,IF(M4133="지원단가",K4152*L4152*M4152,0))</f>
        <v>0</v>
      </c>
      <c r="O4152" s="690"/>
      <c r="P4152" s="217">
        <f t="shared" si="483"/>
        <v>0</v>
      </c>
      <c r="Q4152" s="706"/>
      <c r="R4152" s="707"/>
    </row>
    <row r="4153" spans="2:18">
      <c r="B4153" s="687"/>
      <c r="C4153" s="270"/>
      <c r="D4153" s="704"/>
      <c r="E4153" s="705"/>
      <c r="F4153" s="213"/>
      <c r="G4153" s="214"/>
      <c r="H4153" s="215"/>
      <c r="I4153" s="216">
        <f>IF(M4133="지원단가",F4153*G4153*H4153,0)</f>
        <v>0</v>
      </c>
      <c r="J4153" s="690"/>
      <c r="K4153" s="217">
        <f t="shared" si="480"/>
        <v>0</v>
      </c>
      <c r="L4153" s="218">
        <f t="shared" si="481"/>
        <v>0</v>
      </c>
      <c r="M4153" s="219">
        <f t="shared" si="482"/>
        <v>0</v>
      </c>
      <c r="N4153" s="216">
        <f>IF(Q4136="불승인",0,IF(M4133="지원단가",K4153*L4153*M4153,0))</f>
        <v>0</v>
      </c>
      <c r="O4153" s="690"/>
      <c r="P4153" s="217">
        <f t="shared" si="483"/>
        <v>0</v>
      </c>
      <c r="Q4153" s="706"/>
      <c r="R4153" s="707"/>
    </row>
    <row r="4154" spans="2:18">
      <c r="B4154" s="687"/>
      <c r="C4154" s="270"/>
      <c r="D4154" s="704"/>
      <c r="E4154" s="705"/>
      <c r="F4154" s="213"/>
      <c r="G4154" s="214"/>
      <c r="H4154" s="215"/>
      <c r="I4154" s="216">
        <f>IF(M4133="지원단가",F4154*G4154*H4154,0)</f>
        <v>0</v>
      </c>
      <c r="J4154" s="690"/>
      <c r="K4154" s="217">
        <f t="shared" si="480"/>
        <v>0</v>
      </c>
      <c r="L4154" s="218">
        <f t="shared" si="481"/>
        <v>0</v>
      </c>
      <c r="M4154" s="219">
        <f t="shared" si="482"/>
        <v>0</v>
      </c>
      <c r="N4154" s="216">
        <f>IF(Q4136="불승인",0,IF(M4133="지원단가",K4154*L4154*M4154,0))</f>
        <v>0</v>
      </c>
      <c r="O4154" s="690"/>
      <c r="P4154" s="217">
        <f t="shared" si="483"/>
        <v>0</v>
      </c>
      <c r="Q4154" s="706"/>
      <c r="R4154" s="707"/>
    </row>
    <row r="4155" spans="2:18">
      <c r="B4155" s="687"/>
      <c r="C4155" s="270"/>
      <c r="D4155" s="704"/>
      <c r="E4155" s="705"/>
      <c r="F4155" s="213"/>
      <c r="G4155" s="214"/>
      <c r="H4155" s="215"/>
      <c r="I4155" s="216">
        <f>IF(M4133="지원단가",F4155*G4155*H4155,0)</f>
        <v>0</v>
      </c>
      <c r="J4155" s="690"/>
      <c r="K4155" s="217">
        <f t="shared" si="480"/>
        <v>0</v>
      </c>
      <c r="L4155" s="218">
        <f t="shared" si="481"/>
        <v>0</v>
      </c>
      <c r="M4155" s="219">
        <f t="shared" si="482"/>
        <v>0</v>
      </c>
      <c r="N4155" s="216">
        <f>IF(Q4136="불승인",0,IF(M4133="지원단가",K4155*L4155*M4155,0))</f>
        <v>0</v>
      </c>
      <c r="O4155" s="690"/>
      <c r="P4155" s="217">
        <f t="shared" si="483"/>
        <v>0</v>
      </c>
      <c r="Q4155" s="706"/>
      <c r="R4155" s="707"/>
    </row>
    <row r="4156" spans="2:18" ht="17.25" thickBot="1">
      <c r="B4156" s="688"/>
      <c r="C4156" s="271"/>
      <c r="D4156" s="700"/>
      <c r="E4156" s="701"/>
      <c r="F4156" s="221"/>
      <c r="G4156" s="222"/>
      <c r="H4156" s="223"/>
      <c r="I4156" s="224">
        <f>IF(M4133="지원단가",F4156*G4156*H4156,0)</f>
        <v>0</v>
      </c>
      <c r="J4156" s="691"/>
      <c r="K4156" s="225">
        <f t="shared" si="480"/>
        <v>0</v>
      </c>
      <c r="L4156" s="226">
        <f t="shared" si="481"/>
        <v>0</v>
      </c>
      <c r="M4156" s="227">
        <f t="shared" si="482"/>
        <v>0</v>
      </c>
      <c r="N4156" s="224">
        <f>IF(Q4136="불승인",0,IF(M4133="지원단가",K4156*L4156*M4156,0))</f>
        <v>0</v>
      </c>
      <c r="O4156" s="691"/>
      <c r="P4156" s="225">
        <f t="shared" si="483"/>
        <v>0</v>
      </c>
      <c r="Q4156" s="702"/>
      <c r="R4156" s="703"/>
    </row>
    <row r="4157" spans="2:18" ht="17.25" thickBot="1">
      <c r="B4157" s="194" t="s">
        <v>40</v>
      </c>
      <c r="C4157" s="268"/>
      <c r="D4157" s="682"/>
      <c r="E4157" s="683"/>
      <c r="F4157" s="196"/>
      <c r="G4157" s="197"/>
      <c r="H4157" s="198"/>
      <c r="I4157" s="199">
        <f>IF(M4133="지원단가",F4157*G4157*H4157,0)</f>
        <v>0</v>
      </c>
      <c r="J4157" s="200">
        <f>I4157</f>
        <v>0</v>
      </c>
      <c r="K4157" s="201">
        <f t="shared" si="480"/>
        <v>0</v>
      </c>
      <c r="L4157" s="202">
        <f t="shared" si="481"/>
        <v>0</v>
      </c>
      <c r="M4157" s="203">
        <f t="shared" si="482"/>
        <v>0</v>
      </c>
      <c r="N4157" s="199">
        <f>IF(Q4136="불승인",0,IF(M4133="지원단가",K4157*L4157*M4157,0))</f>
        <v>0</v>
      </c>
      <c r="O4157" s="200">
        <f>SUM(N4157)</f>
        <v>0</v>
      </c>
      <c r="P4157" s="201">
        <f t="shared" si="483"/>
        <v>0</v>
      </c>
      <c r="Q4157" s="684"/>
      <c r="R4157" s="685"/>
    </row>
    <row r="4158" spans="2:18">
      <c r="B4158" s="686" t="s">
        <v>41</v>
      </c>
      <c r="C4158" s="269"/>
      <c r="D4158" s="696"/>
      <c r="E4158" s="697"/>
      <c r="F4158" s="205"/>
      <c r="G4158" s="206"/>
      <c r="H4158" s="207"/>
      <c r="I4158" s="208">
        <f>IF(M4133="지원단가",F4158*G4158*H4158,0)</f>
        <v>0</v>
      </c>
      <c r="J4158" s="689">
        <f>SUM(I4158:I4160)</f>
        <v>0</v>
      </c>
      <c r="K4158" s="209">
        <f t="shared" si="480"/>
        <v>0</v>
      </c>
      <c r="L4158" s="210">
        <f t="shared" si="481"/>
        <v>0</v>
      </c>
      <c r="M4158" s="211">
        <f t="shared" si="482"/>
        <v>0</v>
      </c>
      <c r="N4158" s="208">
        <f>IF(Q4136="불승인",0,IF(M4133="지원단가",K4158*L4158*M4158,0))</f>
        <v>0</v>
      </c>
      <c r="O4158" s="689">
        <f>SUM(N4158:N4160)</f>
        <v>0</v>
      </c>
      <c r="P4158" s="209">
        <f t="shared" si="483"/>
        <v>0</v>
      </c>
      <c r="Q4158" s="698"/>
      <c r="R4158" s="699"/>
    </row>
    <row r="4159" spans="2:18">
      <c r="B4159" s="687"/>
      <c r="C4159" s="270"/>
      <c r="D4159" s="704"/>
      <c r="E4159" s="705"/>
      <c r="F4159" s="213"/>
      <c r="G4159" s="214"/>
      <c r="H4159" s="215"/>
      <c r="I4159" s="216">
        <f>IF(M4133="지원단가",F4159*G4159*H4159,0)</f>
        <v>0</v>
      </c>
      <c r="J4159" s="690"/>
      <c r="K4159" s="217">
        <f t="shared" si="480"/>
        <v>0</v>
      </c>
      <c r="L4159" s="218">
        <f t="shared" si="481"/>
        <v>0</v>
      </c>
      <c r="M4159" s="219">
        <f t="shared" si="482"/>
        <v>0</v>
      </c>
      <c r="N4159" s="216">
        <f>IF(Q4136="불승인",0,IF(M4133="지원단가",K4159*L4159*M4159,0))</f>
        <v>0</v>
      </c>
      <c r="O4159" s="690"/>
      <c r="P4159" s="217">
        <f t="shared" si="483"/>
        <v>0</v>
      </c>
      <c r="Q4159" s="706"/>
      <c r="R4159" s="707"/>
    </row>
    <row r="4160" spans="2:18" ht="17.25" thickBot="1">
      <c r="B4160" s="688"/>
      <c r="C4160" s="271"/>
      <c r="D4160" s="700"/>
      <c r="E4160" s="701"/>
      <c r="F4160" s="221"/>
      <c r="G4160" s="222"/>
      <c r="H4160" s="223"/>
      <c r="I4160" s="224">
        <f>IF(M4133="지원단가",F4160*G4160*H4160,0)</f>
        <v>0</v>
      </c>
      <c r="J4160" s="691"/>
      <c r="K4160" s="225">
        <f t="shared" si="480"/>
        <v>0</v>
      </c>
      <c r="L4160" s="226">
        <f t="shared" si="481"/>
        <v>0</v>
      </c>
      <c r="M4160" s="227">
        <f t="shared" si="482"/>
        <v>0</v>
      </c>
      <c r="N4160" s="224">
        <f>IF(Q4136="불승인",0,IF(M4133="지원단가",K4160*L4160*M4160,0))</f>
        <v>0</v>
      </c>
      <c r="O4160" s="691"/>
      <c r="P4160" s="225">
        <f t="shared" si="483"/>
        <v>0</v>
      </c>
      <c r="Q4160" s="702"/>
      <c r="R4160" s="703"/>
    </row>
    <row r="4161" spans="2:18">
      <c r="B4161" s="686" t="s">
        <v>42</v>
      </c>
      <c r="C4161" s="278"/>
      <c r="D4161" s="696"/>
      <c r="E4161" s="697"/>
      <c r="F4161" s="235"/>
      <c r="G4161" s="236"/>
      <c r="H4161" s="237"/>
      <c r="I4161" s="238">
        <f>IF(M4133="지원단가",F4161*G4161*H4161,0)</f>
        <v>0</v>
      </c>
      <c r="J4161" s="689">
        <f>SUM(I4161:I4162)</f>
        <v>0</v>
      </c>
      <c r="K4161" s="239">
        <f t="shared" si="480"/>
        <v>0</v>
      </c>
      <c r="L4161" s="240">
        <f t="shared" si="481"/>
        <v>0</v>
      </c>
      <c r="M4161" s="241">
        <f t="shared" si="482"/>
        <v>0</v>
      </c>
      <c r="N4161" s="238">
        <f>IF(Q4136="불승인",0,IF(M4133="지원단가",K4161*L4161*M4161,0))</f>
        <v>0</v>
      </c>
      <c r="O4161" s="689">
        <f>SUM(N4161:N4162)</f>
        <v>0</v>
      </c>
      <c r="P4161" s="239">
        <f t="shared" si="483"/>
        <v>0</v>
      </c>
      <c r="Q4161" s="698"/>
      <c r="R4161" s="699"/>
    </row>
    <row r="4162" spans="2:18" ht="17.25" thickBot="1">
      <c r="B4162" s="688"/>
      <c r="C4162" s="279"/>
      <c r="D4162" s="700"/>
      <c r="E4162" s="701"/>
      <c r="F4162" s="243"/>
      <c r="G4162" s="244"/>
      <c r="H4162" s="245"/>
      <c r="I4162" s="246">
        <f>IF(M4133="지원단가",F4162*G4162*H4162,0)</f>
        <v>0</v>
      </c>
      <c r="J4162" s="691"/>
      <c r="K4162" s="247">
        <f t="shared" si="480"/>
        <v>0</v>
      </c>
      <c r="L4162" s="248">
        <f t="shared" si="481"/>
        <v>0</v>
      </c>
      <c r="M4162" s="249">
        <f t="shared" si="482"/>
        <v>0</v>
      </c>
      <c r="N4162" s="246">
        <f>IF(Q4136="불승인",0,IF(M4133="지원단가",K4162*L4162*M4162,0))</f>
        <v>0</v>
      </c>
      <c r="O4162" s="691"/>
      <c r="P4162" s="247">
        <f t="shared" si="483"/>
        <v>0</v>
      </c>
      <c r="Q4162" s="702"/>
      <c r="R4162" s="703"/>
    </row>
    <row r="4163" spans="2:18">
      <c r="B4163" s="686" t="s">
        <v>43</v>
      </c>
      <c r="C4163" s="269"/>
      <c r="D4163" s="696"/>
      <c r="E4163" s="697"/>
      <c r="F4163" s="205"/>
      <c r="G4163" s="206"/>
      <c r="H4163" s="207"/>
      <c r="I4163" s="208">
        <f>IF(M4133="지원단가",F4163*G4163*H4163,0)</f>
        <v>0</v>
      </c>
      <c r="J4163" s="689">
        <f>SUM(I4163:I4165)</f>
        <v>0</v>
      </c>
      <c r="K4163" s="209">
        <f t="shared" si="480"/>
        <v>0</v>
      </c>
      <c r="L4163" s="210">
        <f t="shared" si="481"/>
        <v>0</v>
      </c>
      <c r="M4163" s="211">
        <f t="shared" si="482"/>
        <v>0</v>
      </c>
      <c r="N4163" s="208">
        <f>IF(Q4136="불승인",0,IF(M4133="지원단가",K4163*L4163*M4163,0))</f>
        <v>0</v>
      </c>
      <c r="O4163" s="689">
        <f>SUM(N4163:N4165)</f>
        <v>0</v>
      </c>
      <c r="P4163" s="209">
        <f t="shared" si="483"/>
        <v>0</v>
      </c>
      <c r="Q4163" s="698"/>
      <c r="R4163" s="699"/>
    </row>
    <row r="4164" spans="2:18">
      <c r="B4164" s="687"/>
      <c r="C4164" s="270"/>
      <c r="D4164" s="704"/>
      <c r="E4164" s="705"/>
      <c r="F4164" s="213"/>
      <c r="G4164" s="214"/>
      <c r="H4164" s="215"/>
      <c r="I4164" s="216">
        <f>IF(M4133="지원단가",F4164*G4164*H4164,0)</f>
        <v>0</v>
      </c>
      <c r="J4164" s="690"/>
      <c r="K4164" s="217">
        <f t="shared" si="480"/>
        <v>0</v>
      </c>
      <c r="L4164" s="218">
        <f t="shared" si="481"/>
        <v>0</v>
      </c>
      <c r="M4164" s="219">
        <f t="shared" si="482"/>
        <v>0</v>
      </c>
      <c r="N4164" s="216">
        <f>IF(Q4136="불승인",0,IF(M4133="지원단가",K4164*L4164*M4164,0))</f>
        <v>0</v>
      </c>
      <c r="O4164" s="690"/>
      <c r="P4164" s="217">
        <f t="shared" si="483"/>
        <v>0</v>
      </c>
      <c r="Q4164" s="706"/>
      <c r="R4164" s="707"/>
    </row>
    <row r="4165" spans="2:18" ht="17.25" thickBot="1">
      <c r="B4165" s="688"/>
      <c r="C4165" s="271"/>
      <c r="D4165" s="700"/>
      <c r="E4165" s="701"/>
      <c r="F4165" s="221"/>
      <c r="G4165" s="222"/>
      <c r="H4165" s="223"/>
      <c r="I4165" s="224">
        <f>IF(M4133="지원단가",F4165*G4165*H4165,0)</f>
        <v>0</v>
      </c>
      <c r="J4165" s="691"/>
      <c r="K4165" s="225">
        <f t="shared" si="480"/>
        <v>0</v>
      </c>
      <c r="L4165" s="226">
        <f t="shared" si="481"/>
        <v>0</v>
      </c>
      <c r="M4165" s="227">
        <f t="shared" si="482"/>
        <v>0</v>
      </c>
      <c r="N4165" s="224">
        <f>IF(Q4136="불승인",0,IF(M4133="지원단가",K4165*L4165*M4165,0))</f>
        <v>0</v>
      </c>
      <c r="O4165" s="691"/>
      <c r="P4165" s="225">
        <f t="shared" si="483"/>
        <v>0</v>
      </c>
      <c r="Q4165" s="702"/>
      <c r="R4165" s="703"/>
    </row>
    <row r="4166" spans="2:18" ht="17.25" thickBot="1">
      <c r="B4166" s="686" t="s">
        <v>87</v>
      </c>
      <c r="C4166" s="278"/>
      <c r="D4166" s="280"/>
      <c r="E4166" s="281" t="s">
        <v>2297</v>
      </c>
      <c r="F4166" s="235"/>
      <c r="G4166" s="236"/>
      <c r="H4166" s="237"/>
      <c r="I4166" s="238">
        <f>IF(M4133="지원단가",F4166*G4166*H4166,0)</f>
        <v>0</v>
      </c>
      <c r="J4166" s="689">
        <f>SUM(I4166:I4168)</f>
        <v>0</v>
      </c>
      <c r="K4166" s="239">
        <f t="shared" si="480"/>
        <v>0</v>
      </c>
      <c r="L4166" s="240">
        <f t="shared" si="481"/>
        <v>0</v>
      </c>
      <c r="M4166" s="241">
        <f t="shared" si="482"/>
        <v>0</v>
      </c>
      <c r="N4166" s="238">
        <f>IF(Q4136="불승인",0,IF(M4133="지원단가",K4166*L4166*M4166,0))</f>
        <v>0</v>
      </c>
      <c r="O4166" s="689">
        <f>SUM(N4166:N4168)</f>
        <v>0</v>
      </c>
      <c r="P4166" s="239">
        <f t="shared" si="483"/>
        <v>0</v>
      </c>
      <c r="Q4166" s="252"/>
      <c r="R4166" s="253" t="s">
        <v>2298</v>
      </c>
    </row>
    <row r="4167" spans="2:18" ht="17.25" thickTop="1">
      <c r="B4167" s="687"/>
      <c r="C4167" s="270"/>
      <c r="D4167" s="282"/>
      <c r="E4167" s="692" t="e">
        <f>J4166/SUM(J4140:J4165)</f>
        <v>#DIV/0!</v>
      </c>
      <c r="F4167" s="213"/>
      <c r="G4167" s="214"/>
      <c r="H4167" s="215"/>
      <c r="I4167" s="216">
        <f>IF(M4133="지원단가",F4167*G4167*H4167,0)</f>
        <v>0</v>
      </c>
      <c r="J4167" s="690"/>
      <c r="K4167" s="217">
        <f t="shared" si="480"/>
        <v>0</v>
      </c>
      <c r="L4167" s="218">
        <f t="shared" si="481"/>
        <v>0</v>
      </c>
      <c r="M4167" s="219">
        <f t="shared" si="482"/>
        <v>0</v>
      </c>
      <c r="N4167" s="216">
        <f>IF(Q4136="불승인",0,IF(M4133="지원단가",K4167*L4167*M4167,0))</f>
        <v>0</v>
      </c>
      <c r="O4167" s="690"/>
      <c r="P4167" s="217">
        <f t="shared" si="483"/>
        <v>0</v>
      </c>
      <c r="Q4167" s="255"/>
      <c r="R4167" s="694" t="e">
        <f>O4166/SUM(O4140:O4165)</f>
        <v>#DIV/0!</v>
      </c>
    </row>
    <row r="4168" spans="2:18" ht="17.25" thickBot="1">
      <c r="B4168" s="688"/>
      <c r="C4168" s="279"/>
      <c r="D4168" s="283"/>
      <c r="E4168" s="693"/>
      <c r="F4168" s="243"/>
      <c r="G4168" s="244"/>
      <c r="H4168" s="245"/>
      <c r="I4168" s="246">
        <f>IF(M4133="지원단가",F4168*G4168*H4168,0)</f>
        <v>0</v>
      </c>
      <c r="J4168" s="691"/>
      <c r="K4168" s="247">
        <f t="shared" si="480"/>
        <v>0</v>
      </c>
      <c r="L4168" s="248">
        <f t="shared" si="481"/>
        <v>0</v>
      </c>
      <c r="M4168" s="249">
        <f t="shared" si="482"/>
        <v>0</v>
      </c>
      <c r="N4168" s="246">
        <f>IF(Q4136="불승인",0,IF(M4133="지원단가",K4168*L4168*M4168,0))</f>
        <v>0</v>
      </c>
      <c r="O4168" s="691"/>
      <c r="P4168" s="247">
        <f t="shared" si="483"/>
        <v>0</v>
      </c>
      <c r="Q4168" s="257"/>
      <c r="R4168" s="695"/>
    </row>
    <row r="4169" spans="2:18">
      <c r="B4169" s="686" t="s">
        <v>19</v>
      </c>
      <c r="C4169" s="269"/>
      <c r="D4169" s="696"/>
      <c r="E4169" s="697"/>
      <c r="F4169" s="205"/>
      <c r="G4169" s="206"/>
      <c r="H4169" s="207"/>
      <c r="I4169" s="208">
        <f>F4169*G4169*H4169</f>
        <v>0</v>
      </c>
      <c r="J4169" s="689">
        <f>SUM(I4169:I4170)</f>
        <v>0</v>
      </c>
      <c r="K4169" s="209">
        <f t="shared" si="480"/>
        <v>0</v>
      </c>
      <c r="L4169" s="210">
        <f t="shared" si="481"/>
        <v>0</v>
      </c>
      <c r="M4169" s="211">
        <f t="shared" si="482"/>
        <v>0</v>
      </c>
      <c r="N4169" s="208">
        <f>IF(Q4136="불승인", 0,K4169*L4169*M4169)</f>
        <v>0</v>
      </c>
      <c r="O4169" s="689">
        <f>SUM(N4169:N4170)</f>
        <v>0</v>
      </c>
      <c r="P4169" s="209">
        <f t="shared" si="483"/>
        <v>0</v>
      </c>
      <c r="Q4169" s="698"/>
      <c r="R4169" s="699"/>
    </row>
    <row r="4170" spans="2:18" ht="17.25" thickBot="1">
      <c r="B4170" s="688"/>
      <c r="C4170" s="271"/>
      <c r="D4170" s="700"/>
      <c r="E4170" s="701"/>
      <c r="F4170" s="221"/>
      <c r="G4170" s="222"/>
      <c r="H4170" s="223"/>
      <c r="I4170" s="224">
        <f t="shared" ref="I4170:I4171" si="484">F4170*G4170*H4170</f>
        <v>0</v>
      </c>
      <c r="J4170" s="691"/>
      <c r="K4170" s="225">
        <f t="shared" si="480"/>
        <v>0</v>
      </c>
      <c r="L4170" s="226">
        <f t="shared" si="481"/>
        <v>0</v>
      </c>
      <c r="M4170" s="227">
        <f t="shared" si="482"/>
        <v>0</v>
      </c>
      <c r="N4170" s="224">
        <f>IF(Q4136="불승인", 0,K4170*L4170*M4170)</f>
        <v>0</v>
      </c>
      <c r="O4170" s="691"/>
      <c r="P4170" s="225">
        <f t="shared" si="483"/>
        <v>0</v>
      </c>
      <c r="Q4170" s="702"/>
      <c r="R4170" s="703"/>
    </row>
    <row r="4171" spans="2:18" ht="17.25" thickBot="1">
      <c r="B4171" s="258" t="s">
        <v>44</v>
      </c>
      <c r="C4171" s="284"/>
      <c r="D4171" s="682"/>
      <c r="E4171" s="683"/>
      <c r="F4171" s="260"/>
      <c r="G4171" s="261"/>
      <c r="H4171" s="262"/>
      <c r="I4171" s="263">
        <f t="shared" si="484"/>
        <v>0</v>
      </c>
      <c r="J4171" s="264">
        <f>I4171</f>
        <v>0</v>
      </c>
      <c r="K4171" s="265">
        <f t="shared" si="480"/>
        <v>0</v>
      </c>
      <c r="L4171" s="266">
        <f t="shared" si="481"/>
        <v>0</v>
      </c>
      <c r="M4171" s="267">
        <f t="shared" si="482"/>
        <v>0</v>
      </c>
      <c r="N4171" s="263">
        <f>IF(Q4136="불승인", 0,K4171*L4171*M4171)</f>
        <v>0</v>
      </c>
      <c r="O4171" s="264">
        <f>N4171</f>
        <v>0</v>
      </c>
      <c r="P4171" s="265">
        <f t="shared" si="483"/>
        <v>0</v>
      </c>
      <c r="Q4171" s="684"/>
      <c r="R4171" s="685"/>
    </row>
    <row r="4173" spans="2:18" ht="17.25" thickBot="1"/>
    <row r="4174" spans="2:18" ht="19.5">
      <c r="B4174" s="1" t="s">
        <v>0</v>
      </c>
      <c r="C4174" s="742" t="str">
        <f>총괄!$D$2</f>
        <v>공동훈련센터명</v>
      </c>
      <c r="D4174" s="743"/>
      <c r="E4174" s="743"/>
      <c r="F4174" s="744" t="str" cm="1">
        <f t="array" ref="F4174">IFERROR( LOOKUP(2, 1/(과정일람표!$A$13:$A$412=C4175)/(과정일람표!$B$13:$B$412="승인"), IF(과정일람표!$F$13:$F$412="", NA(), "파트너: " &amp; 과정일람표!$F$13:$F$412)),"")</f>
        <v/>
      </c>
      <c r="G4174" s="745"/>
      <c r="H4174" s="746" t="s">
        <v>21</v>
      </c>
      <c r="I4174" s="747"/>
      <c r="J4174" s="747"/>
      <c r="K4174" s="747"/>
      <c r="L4174" s="747"/>
      <c r="M4174" s="747"/>
      <c r="N4174" s="748"/>
      <c r="O4174" s="749" t="s">
        <v>549</v>
      </c>
      <c r="P4174" s="751" t="s">
        <v>550</v>
      </c>
      <c r="Q4174" s="753" t="s">
        <v>13</v>
      </c>
      <c r="R4174" s="754"/>
    </row>
    <row r="4175" spans="2:18" ht="20.25" thickBot="1">
      <c r="B4175" s="2" t="s">
        <v>1</v>
      </c>
      <c r="C4175" s="179">
        <v>98</v>
      </c>
      <c r="D4175" s="755" t="str" cm="1">
        <f t="array" ref="D4175">IFERROR( LOOKUP(2, 1/(과정일람표!$A$13:$A$412=C4175)/(과정일람표!$B$13:$B$412="승인"), IF(과정일람표!$R$13:$R$412="", NA(), 과정일람표!$R$13:$R$412)),"")</f>
        <v/>
      </c>
      <c r="E4175" s="756"/>
      <c r="F4175" s="756"/>
      <c r="G4175" s="757"/>
      <c r="H4175" s="3" t="s">
        <v>14</v>
      </c>
      <c r="I4175" s="4" t="s">
        <v>47</v>
      </c>
      <c r="J4175" s="4" t="s">
        <v>46</v>
      </c>
      <c r="K4175" s="4" t="s">
        <v>34</v>
      </c>
      <c r="L4175" s="4" t="s">
        <v>22</v>
      </c>
      <c r="M4175" s="4" t="s">
        <v>17</v>
      </c>
      <c r="N4175" s="17" t="s">
        <v>554</v>
      </c>
      <c r="O4175" s="750"/>
      <c r="P4175" s="752"/>
      <c r="Q4175" s="738"/>
      <c r="R4175" s="739"/>
    </row>
    <row r="4176" spans="2:18" ht="19.5">
      <c r="B4176" s="720" t="s">
        <v>2</v>
      </c>
      <c r="C4176" s="5" t="s">
        <v>4</v>
      </c>
      <c r="D4176" s="6" t="s">
        <v>5</v>
      </c>
      <c r="E4176" s="6" t="s">
        <v>11</v>
      </c>
      <c r="F4176" s="7" t="s">
        <v>12</v>
      </c>
      <c r="G4176" s="8" t="s">
        <v>2152</v>
      </c>
      <c r="H4176" s="11" t="s">
        <v>15</v>
      </c>
      <c r="I4176" s="180">
        <f>SUM(I4177:I4179)</f>
        <v>0</v>
      </c>
      <c r="J4176" s="180">
        <f>SUM(J4177:J4179)</f>
        <v>0</v>
      </c>
      <c r="K4176" s="180">
        <f>SUM(K4177:K4179)</f>
        <v>0</v>
      </c>
      <c r="L4176" s="723" t="str" cm="1">
        <f t="array" ref="L4176">IFERROR( LOOKUP(2, 1/(과정일람표!$A$13:$A$412=C4175)/(과정일람표!$B$13:$B$412="승인"), IF(과정일람표!$N$13:$N$412="", NA(), 과정일람표!$N$13:$N$412)),"")</f>
        <v/>
      </c>
      <c r="M4176" s="726" t="str" cm="1">
        <f t="array" ref="M4176">IFERROR( LOOKUP(2, 1/(과정일람표!$A$13:$A$412=C4175)/(과정일람표!$B$13:$B$412="승인"), IF(과정일람표!$AA$13:$AA$412="", NA(), 과정일람표!$AA$13:$AA$412)),"")</f>
        <v/>
      </c>
      <c r="N4176" s="729" t="e">
        <f>VLOOKUP(LEFT(N4178,6),NCS단가,5,FALSE)</f>
        <v>#N/A</v>
      </c>
      <c r="O4176" s="731" t="str" cm="1">
        <f t="array" ref="O4176">IFERROR( LOOKUP(2, 1/(과정일람표!$A$13:$A$412=C4175)/(과정일람표!$B$13:$B$412="신청"), IF(과정일람표!$AC$13:$AC$412="", NA(), 과정일람표!$AC$13:$AC$412)),"")</f>
        <v/>
      </c>
      <c r="P4176" s="729" t="e">
        <f>IF(Q4179="불승인",0,IF(OR(D4177="원격대체", D4177="집체",D4177="혼합"),IF(M4176="기준단가",N4176,J4177/(G4179*D4179)),_xlfn.IFS(D4177="원격",2970,D4177="STEP자체", 6160,D4177="STEP공공",4600)))</f>
        <v>#N/A</v>
      </c>
      <c r="Q4176" s="734" t="str">
        <f>IF(총괄!$C$6="전략", IF(P4179&lt;300%,"적정","검토필요"), IF(총괄!$C$6="지산맞", IF(LEN(L4176)=0,"분류입력확인",IF(P4179&lt;VLOOKUP(L4176,테이블!$B$3:$C$5,2,FALSE),"적정","검토필요")),IF(OR(LEN(E4177)&gt;0,LEN(F4177)&gt;0),IF(과정별세부산출!P4179&lt;300%,"적정","검토필요"),IF(과정별세부산출!P4179&lt;VLOOKUP(과정별세부산출!G4177,테이블!$H$3:$I$10,2,FALSE),"적정","검토필요"))))</f>
        <v>분류입력확인</v>
      </c>
      <c r="R4176" s="735"/>
    </row>
    <row r="4177" spans="2:18" ht="20.25" thickBot="1">
      <c r="B4177" s="721"/>
      <c r="C4177" s="181" t="str" cm="1">
        <f t="array" ref="C4177">IFERROR( LOOKUP(2, 1/(과정일람표!$A$13:$A$412=C4175)/(과정일람표!$B$13:$B$412="승인"), IF(과정일람표!$T$13:$T$412="", NA(), 과정일람표!$T$13:$T$412)),"")</f>
        <v/>
      </c>
      <c r="D4177" s="182" t="str" cm="1">
        <f t="array" ref="D4177">IFERROR( LOOKUP(2, 1/(과정일람표!$A$13:$A$412=C4175)/(과정일람표!$B$13:$B$412="승인"), IF(과정일람표!$U$13:$U$412="", NA(), 과정일람표!$U$13:$U$412)),"")</f>
        <v/>
      </c>
      <c r="E4177" s="182" t="str" cm="1">
        <f t="array" ref="E4177">IFERROR( LOOKUP(2, 1/(과정일람표!$A$13:$A$412=C4175)/(과정일람표!$B$13:$B$412="승인"), IF(과정일람표!$K$13:$K$412="", NA(), 과정일람표!$K$13:$K$412)),"")</f>
        <v/>
      </c>
      <c r="F4177" s="182" t="str" cm="1">
        <f t="array" ref="F4177">IFERROR( LOOKUP(2, 1/(과정일람표!$A$13:$A$412=C4175)/(과정일람표!$B$13:$B$412="승인"), IF(과정일람표!$L$13:$L$412="", NA(), 과정일람표!$L$13:$L$412)),"")</f>
        <v/>
      </c>
      <c r="G4177" s="183" t="str" cm="1">
        <f t="array" ref="G4177">IFERROR( LOOKUP(2, 1/(과정일람표!$A$13:$A$412=C4175)/(과정일람표!$B$13:$B$412="승인"), IF(과정일람표!$M$13:$M$412="", NA(), 과정일람표!$M$13:$M$412)),"")</f>
        <v/>
      </c>
      <c r="H4177" s="12" t="s">
        <v>18</v>
      </c>
      <c r="I4177" s="184">
        <f>IF(M4176="기준단가",IF(OR(D4177="집체",D4177="원격대체", D4177="혼합"),N4176*D4179*G4179,_xlfn.IFS(D4177="원격",2970*D4179*G4179,D4177="STEP자체",6160*D4179*G4179,D4177="STEP공공",4600*D4179*G4179)),IF(M4176="E-9",2*N4176*D4179*G4179,SUM(J4183:J4211)))</f>
        <v>0</v>
      </c>
      <c r="J4177" s="184">
        <f>IF(Q4179="불승인",0,IF(M4176="기준단가",IF(OR(D4177="집체",D4177="원격대체", D4177="혼합"),N4176*D4179*G4179,_xlfn.IFS(D4177="원격",2970*D4179*G4179,D4177="STEP자체",6160*D4179*G4179,D4177="STEP공공",4600*D4179*G4179)),IF(M4176="E-9",2*N4176*D4179*G4179,SUM(O4183:O4211))))</f>
        <v>0</v>
      </c>
      <c r="K4177" s="184">
        <f>J4177-I4177</f>
        <v>0</v>
      </c>
      <c r="L4177" s="724"/>
      <c r="M4177" s="727"/>
      <c r="N4177" s="730"/>
      <c r="O4177" s="732"/>
      <c r="P4177" s="733"/>
      <c r="Q4177" s="734"/>
      <c r="R4177" s="735"/>
    </row>
    <row r="4178" spans="2:18" ht="19.5">
      <c r="B4178" s="721"/>
      <c r="C4178" s="9" t="s">
        <v>6</v>
      </c>
      <c r="D4178" s="10" t="s">
        <v>7</v>
      </c>
      <c r="E4178" s="10" t="s">
        <v>8</v>
      </c>
      <c r="F4178" s="10" t="s">
        <v>9</v>
      </c>
      <c r="G4178" s="10" t="s">
        <v>10</v>
      </c>
      <c r="H4178" s="13" t="s">
        <v>19</v>
      </c>
      <c r="I4178" s="184">
        <f>IF(OR(D4177="집체",D4177="혼합"), J4212, 0)</f>
        <v>0</v>
      </c>
      <c r="J4178" s="184">
        <f>IF(Q4179="불승인",0,IF(OR(D4177="집체",D4177="혼합"),O4212,0))</f>
        <v>0</v>
      </c>
      <c r="K4178" s="184">
        <f>J4178-I4178</f>
        <v>0</v>
      </c>
      <c r="L4178" s="724"/>
      <c r="M4178" s="727"/>
      <c r="N4178" s="185" t="str" cm="1">
        <f t="array" ref="N4178">IFERROR( LOOKUP(2, 1/(과정일람표!$A$13:$A$412=C4175)/(과정일람표!$B$13:$B$412="승인"), IF(과정일람표!$J$13:$J$412="", NA(), 과정일람표!$J$13:$J$412)),"")</f>
        <v/>
      </c>
      <c r="O4178" s="736" t="s">
        <v>551</v>
      </c>
      <c r="P4178" s="737"/>
      <c r="Q4178" s="738" t="s">
        <v>85</v>
      </c>
      <c r="R4178" s="739"/>
    </row>
    <row r="4179" spans="2:18" ht="20.25" thickBot="1">
      <c r="B4179" s="722"/>
      <c r="C4179" s="186" t="str" cm="1">
        <f t="array" ref="C4179">IFERROR( LOOKUP(2, 1/(과정일람표!$A$13:$A$412=C4175)/(과정일람표!$B$13:$B$412="승인"), IF(과정일람표!$V$13:$V$412="", NA(), 과정일람표!$V$13:$V$412)),"")</f>
        <v/>
      </c>
      <c r="D4179" s="182" t="str" cm="1">
        <f t="array" ref="D4179">IFERROR( LOOKUP(2, 1/(과정일람표!$A$13:$A$412=C4175)/(과정일람표!$B$13:$B$412="승인"), IF(과정일람표!$W$13:$W$412="", NA(), 과정일람표!$W$13:$W$412)),"")</f>
        <v/>
      </c>
      <c r="E4179" s="187" t="str" cm="1">
        <f t="array" ref="E4179">IFERROR( LOOKUP(2, 1/(과정일람표!$A$13:$A$412=C4175)/(과정일람표!$B$13:$B$412="승인"), IF(과정일람표!$R$13:$R$412="", NA(), 과정일람표!$X$13:$X$412)),"")</f>
        <v/>
      </c>
      <c r="F4179" s="187" t="str" cm="1">
        <f t="array" ref="F4179">IFERROR( LOOKUP(2, 1/(과정일람표!$A$13:$A$412=C4175)/(과정일람표!$B$13:$B$412="승인"), IF(과정일람표!$Y$13:$Y$412="", NA(), 과정일람표!$Y$13:$Y$412)),"")</f>
        <v/>
      </c>
      <c r="G4179" s="187" t="str" cm="1">
        <f t="array" ref="G4179">IFERROR( LOOKUP(2, 1/(과정일람표!$A$13:$A$412=C4175)/(과정일람표!$B$13:$B$412="승인"), IF(과정일람표!$Z$13:$Z$412="", NA(), 과정일람표!$Z$13:$Z$412)),"")</f>
        <v/>
      </c>
      <c r="H4179" s="14" t="s">
        <v>20</v>
      </c>
      <c r="I4179" s="188">
        <f>IF(OR(D4177="집체", D4177="원격대체",D4177="혼합"), J4214, 0)</f>
        <v>0</v>
      </c>
      <c r="J4179" s="188">
        <f>IF(Q4179="불승인",0,IF(OR(D4177="집체",D4177="원격대체",D4177="혼합"),O4214,0))</f>
        <v>0</v>
      </c>
      <c r="K4179" s="188">
        <f>J4179-I4179</f>
        <v>0</v>
      </c>
      <c r="L4179" s="725"/>
      <c r="M4179" s="728"/>
      <c r="N4179" s="189" t="str" cm="1">
        <f t="array" ref="N4179">IFERROR( LOOKUP(2, 1/(과정일람표!$A$13:$A$412=C4175)/(과정일람표!$B$13:$B$412="승인"), IF(과정일람표!$I$13:$I$412="", NA(), 과정일람표!$I$13:$I$412)),"")</f>
        <v/>
      </c>
      <c r="O4179" s="16" t="e">
        <f>O4176/N4176</f>
        <v>#VALUE!</v>
      </c>
      <c r="P4179" s="18" t="e">
        <f>P4176/N4176</f>
        <v>#N/A</v>
      </c>
      <c r="Q4179" s="740" t="s">
        <v>2291</v>
      </c>
      <c r="R4179" s="741"/>
    </row>
    <row r="4180" spans="2:18" ht="17.25" thickBot="1"/>
    <row r="4181" spans="2:18" ht="17.25" thickBot="1">
      <c r="B4181" s="708" t="s">
        <v>24</v>
      </c>
      <c r="C4181" s="710" t="s">
        <v>25</v>
      </c>
      <c r="D4181" s="712" t="s">
        <v>26</v>
      </c>
      <c r="E4181" s="713"/>
      <c r="F4181" s="716" t="s">
        <v>32</v>
      </c>
      <c r="G4181" s="717"/>
      <c r="H4181" s="717"/>
      <c r="I4181" s="717"/>
      <c r="J4181" s="718"/>
      <c r="K4181" s="716" t="s">
        <v>33</v>
      </c>
      <c r="L4181" s="717"/>
      <c r="M4181" s="717"/>
      <c r="N4181" s="717"/>
      <c r="O4181" s="718"/>
      <c r="P4181" s="716" t="s">
        <v>30</v>
      </c>
      <c r="Q4181" s="717"/>
      <c r="R4181" s="718"/>
    </row>
    <row r="4182" spans="2:18" ht="17.25" thickBot="1">
      <c r="B4182" s="709"/>
      <c r="C4182" s="711"/>
      <c r="D4182" s="714"/>
      <c r="E4182" s="715"/>
      <c r="F4182" s="190" t="s">
        <v>27</v>
      </c>
      <c r="G4182" s="191" t="s">
        <v>28</v>
      </c>
      <c r="H4182" s="15" t="s">
        <v>29</v>
      </c>
      <c r="I4182" s="192" t="s">
        <v>16</v>
      </c>
      <c r="J4182" s="193" t="s">
        <v>38</v>
      </c>
      <c r="K4182" s="190" t="s">
        <v>27</v>
      </c>
      <c r="L4182" s="191" t="s">
        <v>28</v>
      </c>
      <c r="M4182" s="15" t="s">
        <v>29</v>
      </c>
      <c r="N4182" s="192" t="s">
        <v>16</v>
      </c>
      <c r="O4182" s="193" t="s">
        <v>38</v>
      </c>
      <c r="P4182" s="190" t="s">
        <v>34</v>
      </c>
      <c r="Q4182" s="719" t="s">
        <v>31</v>
      </c>
      <c r="R4182" s="718"/>
    </row>
    <row r="4183" spans="2:18" ht="17.25" thickBot="1">
      <c r="B4183" s="194" t="s">
        <v>35</v>
      </c>
      <c r="C4183" s="268"/>
      <c r="D4183" s="682"/>
      <c r="E4183" s="683"/>
      <c r="F4183" s="196"/>
      <c r="G4183" s="197"/>
      <c r="H4183" s="198"/>
      <c r="I4183" s="199">
        <f>IF(M4176="지원단가",F4183*G4183*H4183,0)</f>
        <v>0</v>
      </c>
      <c r="J4183" s="200">
        <f>I4183</f>
        <v>0</v>
      </c>
      <c r="K4183" s="201">
        <f t="shared" ref="K4183:K4214" si="485">F4183</f>
        <v>0</v>
      </c>
      <c r="L4183" s="202">
        <f t="shared" ref="L4183:L4214" si="486">G4183</f>
        <v>0</v>
      </c>
      <c r="M4183" s="203">
        <f t="shared" ref="M4183:M4214" si="487">H4183</f>
        <v>0</v>
      </c>
      <c r="N4183" s="199">
        <f>IF(Q4179="불승인", 0,IF(M4176="지원단가",K4183*L4183*M4183,0))</f>
        <v>0</v>
      </c>
      <c r="O4183" s="200">
        <f>SUM(N4183)</f>
        <v>0</v>
      </c>
      <c r="P4183" s="201">
        <f>N4183-I4183</f>
        <v>0</v>
      </c>
      <c r="Q4183" s="684"/>
      <c r="R4183" s="685"/>
    </row>
    <row r="4184" spans="2:18">
      <c r="B4184" s="686" t="s">
        <v>36</v>
      </c>
      <c r="C4184" s="269"/>
      <c r="D4184" s="696"/>
      <c r="E4184" s="697"/>
      <c r="F4184" s="205"/>
      <c r="G4184" s="206"/>
      <c r="H4184" s="207"/>
      <c r="I4184" s="208">
        <f>IF(M4176="지원단가",F4184*G4184*H4184,0)</f>
        <v>0</v>
      </c>
      <c r="J4184" s="689">
        <f>SUM(I4184:I4187)</f>
        <v>0</v>
      </c>
      <c r="K4184" s="209">
        <f t="shared" si="485"/>
        <v>0</v>
      </c>
      <c r="L4184" s="210">
        <f t="shared" si="486"/>
        <v>0</v>
      </c>
      <c r="M4184" s="211">
        <f t="shared" si="487"/>
        <v>0</v>
      </c>
      <c r="N4184" s="208">
        <f>IF(Q4179="불승인",0,IF(M4176="지원단가",K4184*L4184*M4184,0))</f>
        <v>0</v>
      </c>
      <c r="O4184" s="689">
        <f>SUM(N4184:N4187)</f>
        <v>0</v>
      </c>
      <c r="P4184" s="209">
        <f t="shared" ref="P4184:P4214" si="488">N4184-I4184</f>
        <v>0</v>
      </c>
      <c r="Q4184" s="698"/>
      <c r="R4184" s="699"/>
    </row>
    <row r="4185" spans="2:18">
      <c r="B4185" s="687"/>
      <c r="C4185" s="270"/>
      <c r="D4185" s="704"/>
      <c r="E4185" s="705"/>
      <c r="F4185" s="213"/>
      <c r="G4185" s="214"/>
      <c r="H4185" s="215"/>
      <c r="I4185" s="216">
        <f>IF(M4176="지원단가",F4185*G4185*H4185,0)</f>
        <v>0</v>
      </c>
      <c r="J4185" s="690"/>
      <c r="K4185" s="217">
        <f t="shared" si="485"/>
        <v>0</v>
      </c>
      <c r="L4185" s="218">
        <f t="shared" si="486"/>
        <v>0</v>
      </c>
      <c r="M4185" s="219">
        <f t="shared" si="487"/>
        <v>0</v>
      </c>
      <c r="N4185" s="216">
        <f>IF(Q4179="불승인",0,IF(M4176="지원단가",K4185*L4185*M4185,0))</f>
        <v>0</v>
      </c>
      <c r="O4185" s="690"/>
      <c r="P4185" s="217">
        <f t="shared" si="488"/>
        <v>0</v>
      </c>
      <c r="Q4185" s="706"/>
      <c r="R4185" s="707"/>
    </row>
    <row r="4186" spans="2:18">
      <c r="B4186" s="687"/>
      <c r="C4186" s="270"/>
      <c r="D4186" s="704"/>
      <c r="E4186" s="705"/>
      <c r="F4186" s="213"/>
      <c r="G4186" s="214"/>
      <c r="H4186" s="215"/>
      <c r="I4186" s="216">
        <f>IF(M4176="지원단가",F4186*G4186*H4186,0)</f>
        <v>0</v>
      </c>
      <c r="J4186" s="690"/>
      <c r="K4186" s="217">
        <f t="shared" si="485"/>
        <v>0</v>
      </c>
      <c r="L4186" s="218">
        <f t="shared" si="486"/>
        <v>0</v>
      </c>
      <c r="M4186" s="219">
        <f t="shared" si="487"/>
        <v>0</v>
      </c>
      <c r="N4186" s="216">
        <f>IF(Q4179="불승인",0,IF(M4176="지원단가",K4186*L4186*M4186,0))</f>
        <v>0</v>
      </c>
      <c r="O4186" s="690"/>
      <c r="P4186" s="217">
        <f t="shared" si="488"/>
        <v>0</v>
      </c>
      <c r="Q4186" s="706"/>
      <c r="R4186" s="707"/>
    </row>
    <row r="4187" spans="2:18" ht="17.25" thickBot="1">
      <c r="B4187" s="688"/>
      <c r="C4187" s="271"/>
      <c r="D4187" s="700"/>
      <c r="E4187" s="701"/>
      <c r="F4187" s="221"/>
      <c r="G4187" s="222"/>
      <c r="H4187" s="223"/>
      <c r="I4187" s="224">
        <f>IF(M4176="지원단가",F4187*G4187*H4187,0)</f>
        <v>0</v>
      </c>
      <c r="J4187" s="691"/>
      <c r="K4187" s="225">
        <f t="shared" si="485"/>
        <v>0</v>
      </c>
      <c r="L4187" s="226">
        <f t="shared" si="486"/>
        <v>0</v>
      </c>
      <c r="M4187" s="227">
        <f t="shared" si="487"/>
        <v>0</v>
      </c>
      <c r="N4187" s="224">
        <f>IF(Q4179="불승인",0,IF(M4176="지원단가",K4187*L4187*M4187,0))</f>
        <v>0</v>
      </c>
      <c r="O4187" s="691"/>
      <c r="P4187" s="225">
        <f t="shared" si="488"/>
        <v>0</v>
      </c>
      <c r="Q4187" s="702"/>
      <c r="R4187" s="703"/>
    </row>
    <row r="4188" spans="2:18">
      <c r="B4188" s="686" t="s">
        <v>37</v>
      </c>
      <c r="C4188" s="269"/>
      <c r="D4188" s="272"/>
      <c r="E4188" s="273"/>
      <c r="F4188" s="205"/>
      <c r="G4188" s="206"/>
      <c r="H4188" s="207"/>
      <c r="I4188" s="208">
        <f>IF(M4176="지원단가",F4188*G4188*H4188,0)</f>
        <v>0</v>
      </c>
      <c r="J4188" s="689">
        <f>SUM(I4188:I4193)</f>
        <v>0</v>
      </c>
      <c r="K4188" s="209">
        <f t="shared" si="485"/>
        <v>0</v>
      </c>
      <c r="L4188" s="210">
        <f t="shared" si="486"/>
        <v>0</v>
      </c>
      <c r="M4188" s="211">
        <f t="shared" si="487"/>
        <v>0</v>
      </c>
      <c r="N4188" s="208">
        <f>IF(Q4179="불승인",0,IF(M4176="지원단가",K4188*L4188*M4188,0))</f>
        <v>0</v>
      </c>
      <c r="O4188" s="689">
        <f>SUM(N4188:N4193)</f>
        <v>0</v>
      </c>
      <c r="P4188" s="209">
        <f t="shared" si="488"/>
        <v>0</v>
      </c>
      <c r="Q4188" s="698"/>
      <c r="R4188" s="699"/>
    </row>
    <row r="4189" spans="2:18">
      <c r="B4189" s="687"/>
      <c r="C4189" s="270"/>
      <c r="D4189" s="274"/>
      <c r="E4189" s="275"/>
      <c r="F4189" s="213"/>
      <c r="G4189" s="214"/>
      <c r="H4189" s="215"/>
      <c r="I4189" s="216">
        <f>IF(M4176="지원단가",F4189*G4189*H4189,0)</f>
        <v>0</v>
      </c>
      <c r="J4189" s="690"/>
      <c r="K4189" s="217">
        <f t="shared" si="485"/>
        <v>0</v>
      </c>
      <c r="L4189" s="218">
        <f t="shared" si="486"/>
        <v>0</v>
      </c>
      <c r="M4189" s="219">
        <f t="shared" si="487"/>
        <v>0</v>
      </c>
      <c r="N4189" s="216">
        <f>IF(Q4179="불승인",0,IF(M4176="지원단가",K4189*L4189*M4189,0))</f>
        <v>0</v>
      </c>
      <c r="O4189" s="690"/>
      <c r="P4189" s="217">
        <f t="shared" si="488"/>
        <v>0</v>
      </c>
      <c r="Q4189" s="706"/>
      <c r="R4189" s="707"/>
    </row>
    <row r="4190" spans="2:18">
      <c r="B4190" s="687"/>
      <c r="C4190" s="270"/>
      <c r="D4190" s="274"/>
      <c r="E4190" s="275"/>
      <c r="F4190" s="213"/>
      <c r="G4190" s="214"/>
      <c r="H4190" s="215"/>
      <c r="I4190" s="216">
        <f>IF(M4176="지원단가",F4190*G4190*H4190,0)</f>
        <v>0</v>
      </c>
      <c r="J4190" s="690"/>
      <c r="K4190" s="217">
        <f t="shared" si="485"/>
        <v>0</v>
      </c>
      <c r="L4190" s="218">
        <f t="shared" si="486"/>
        <v>0</v>
      </c>
      <c r="M4190" s="219">
        <f t="shared" si="487"/>
        <v>0</v>
      </c>
      <c r="N4190" s="216">
        <f>IF(Q4179="불승인",0,IF(M4176="지원단가",K4190*L4190*M4190,0))</f>
        <v>0</v>
      </c>
      <c r="O4190" s="690"/>
      <c r="P4190" s="217">
        <f t="shared" si="488"/>
        <v>0</v>
      </c>
      <c r="Q4190" s="706"/>
      <c r="R4190" s="707"/>
    </row>
    <row r="4191" spans="2:18">
      <c r="B4191" s="687"/>
      <c r="C4191" s="270"/>
      <c r="D4191" s="274"/>
      <c r="E4191" s="275"/>
      <c r="F4191" s="213"/>
      <c r="G4191" s="214"/>
      <c r="H4191" s="215"/>
      <c r="I4191" s="216">
        <f>IF(M4176="지원단가",F4191*G4191*H4191,0)</f>
        <v>0</v>
      </c>
      <c r="J4191" s="690"/>
      <c r="K4191" s="217">
        <f t="shared" si="485"/>
        <v>0</v>
      </c>
      <c r="L4191" s="218">
        <f t="shared" si="486"/>
        <v>0</v>
      </c>
      <c r="M4191" s="219">
        <f t="shared" si="487"/>
        <v>0</v>
      </c>
      <c r="N4191" s="216">
        <f>IF(Q4179="불승인",0,IF(M4176="지원단가",K4191*L4191*M4191,0))</f>
        <v>0</v>
      </c>
      <c r="O4191" s="690"/>
      <c r="P4191" s="217">
        <f t="shared" si="488"/>
        <v>0</v>
      </c>
      <c r="Q4191" s="706"/>
      <c r="R4191" s="707"/>
    </row>
    <row r="4192" spans="2:18">
      <c r="B4192" s="687"/>
      <c r="C4192" s="270"/>
      <c r="D4192" s="274"/>
      <c r="E4192" s="275"/>
      <c r="F4192" s="213"/>
      <c r="G4192" s="214"/>
      <c r="H4192" s="215"/>
      <c r="I4192" s="216">
        <f>IF(M4176="지원단가",F4192*G4192*H4192,0)</f>
        <v>0</v>
      </c>
      <c r="J4192" s="690"/>
      <c r="K4192" s="217">
        <f t="shared" si="485"/>
        <v>0</v>
      </c>
      <c r="L4192" s="218">
        <f t="shared" si="486"/>
        <v>0</v>
      </c>
      <c r="M4192" s="219">
        <f t="shared" si="487"/>
        <v>0</v>
      </c>
      <c r="N4192" s="216">
        <f>IF(Q4179="불승인",0,IF(M4176="지원단가",K4192*L4192*M4192,0))</f>
        <v>0</v>
      </c>
      <c r="O4192" s="690"/>
      <c r="P4192" s="217">
        <f t="shared" si="488"/>
        <v>0</v>
      </c>
      <c r="Q4192" s="706"/>
      <c r="R4192" s="707"/>
    </row>
    <row r="4193" spans="2:18" ht="17.25" thickBot="1">
      <c r="B4193" s="688"/>
      <c r="C4193" s="271"/>
      <c r="D4193" s="276"/>
      <c r="E4193" s="277"/>
      <c r="F4193" s="221"/>
      <c r="G4193" s="222"/>
      <c r="H4193" s="223"/>
      <c r="I4193" s="224">
        <f>IF(M4176="지원단가",F4193*G4193*H4193,0)</f>
        <v>0</v>
      </c>
      <c r="J4193" s="691"/>
      <c r="K4193" s="225">
        <f t="shared" si="485"/>
        <v>0</v>
      </c>
      <c r="L4193" s="226">
        <f t="shared" si="486"/>
        <v>0</v>
      </c>
      <c r="M4193" s="227">
        <f t="shared" si="487"/>
        <v>0</v>
      </c>
      <c r="N4193" s="224">
        <f>IF(Q4179="불승인",0,IF(M4176="지원단가",K4193*L4193*M4193,0))</f>
        <v>0</v>
      </c>
      <c r="O4193" s="691"/>
      <c r="P4193" s="225">
        <f t="shared" si="488"/>
        <v>0</v>
      </c>
      <c r="Q4193" s="702"/>
      <c r="R4193" s="703"/>
    </row>
    <row r="4194" spans="2:18">
      <c r="B4194" s="686" t="s">
        <v>39</v>
      </c>
      <c r="C4194" s="269"/>
      <c r="D4194" s="696"/>
      <c r="E4194" s="697"/>
      <c r="F4194" s="205"/>
      <c r="G4194" s="206"/>
      <c r="H4194" s="207"/>
      <c r="I4194" s="208">
        <f>IF(M4176="지원단가",F4194*G4194*H4194,0)</f>
        <v>0</v>
      </c>
      <c r="J4194" s="689">
        <f>SUM(I4194:I4199)</f>
        <v>0</v>
      </c>
      <c r="K4194" s="209">
        <f t="shared" si="485"/>
        <v>0</v>
      </c>
      <c r="L4194" s="210">
        <f t="shared" si="486"/>
        <v>0</v>
      </c>
      <c r="M4194" s="211">
        <f t="shared" si="487"/>
        <v>0</v>
      </c>
      <c r="N4194" s="208">
        <f>IF(Q4179="불승인",0,IF(M4176="지원단가",K4194*L4194*M4194,0))</f>
        <v>0</v>
      </c>
      <c r="O4194" s="689">
        <f>SUM(N4194:N4199)</f>
        <v>0</v>
      </c>
      <c r="P4194" s="209">
        <f t="shared" si="488"/>
        <v>0</v>
      </c>
      <c r="Q4194" s="698"/>
      <c r="R4194" s="699"/>
    </row>
    <row r="4195" spans="2:18">
      <c r="B4195" s="687"/>
      <c r="C4195" s="270"/>
      <c r="D4195" s="704"/>
      <c r="E4195" s="705"/>
      <c r="F4195" s="213"/>
      <c r="G4195" s="214"/>
      <c r="H4195" s="215"/>
      <c r="I4195" s="216">
        <f>IF(M4176="지원단가",F4195*G4195*H4195,0)</f>
        <v>0</v>
      </c>
      <c r="J4195" s="690"/>
      <c r="K4195" s="217">
        <f t="shared" si="485"/>
        <v>0</v>
      </c>
      <c r="L4195" s="218">
        <f t="shared" si="486"/>
        <v>0</v>
      </c>
      <c r="M4195" s="219">
        <f t="shared" si="487"/>
        <v>0</v>
      </c>
      <c r="N4195" s="216">
        <f>IF(Q4179="불승인",0,IF(M4176="지원단가",K4195*L4195*M4195,0))</f>
        <v>0</v>
      </c>
      <c r="O4195" s="690"/>
      <c r="P4195" s="217">
        <f t="shared" si="488"/>
        <v>0</v>
      </c>
      <c r="Q4195" s="706"/>
      <c r="R4195" s="707"/>
    </row>
    <row r="4196" spans="2:18">
      <c r="B4196" s="687"/>
      <c r="C4196" s="270"/>
      <c r="D4196" s="704"/>
      <c r="E4196" s="705"/>
      <c r="F4196" s="213"/>
      <c r="G4196" s="214"/>
      <c r="H4196" s="215"/>
      <c r="I4196" s="216">
        <f>IF(M4176="지원단가",F4196*G4196*H4196,0)</f>
        <v>0</v>
      </c>
      <c r="J4196" s="690"/>
      <c r="K4196" s="217">
        <f t="shared" si="485"/>
        <v>0</v>
      </c>
      <c r="L4196" s="218">
        <f t="shared" si="486"/>
        <v>0</v>
      </c>
      <c r="M4196" s="219">
        <f t="shared" si="487"/>
        <v>0</v>
      </c>
      <c r="N4196" s="216">
        <f>IF(Q4179="불승인",0,IF(M4176="지원단가",K4196*L4196*M4196,0))</f>
        <v>0</v>
      </c>
      <c r="O4196" s="690"/>
      <c r="P4196" s="217">
        <f t="shared" si="488"/>
        <v>0</v>
      </c>
      <c r="Q4196" s="706"/>
      <c r="R4196" s="707"/>
    </row>
    <row r="4197" spans="2:18">
      <c r="B4197" s="687"/>
      <c r="C4197" s="270"/>
      <c r="D4197" s="704"/>
      <c r="E4197" s="705"/>
      <c r="F4197" s="213"/>
      <c r="G4197" s="214"/>
      <c r="H4197" s="215"/>
      <c r="I4197" s="216">
        <f>IF(M4176="지원단가",F4197*G4197*H4197,0)</f>
        <v>0</v>
      </c>
      <c r="J4197" s="690"/>
      <c r="K4197" s="217">
        <f t="shared" si="485"/>
        <v>0</v>
      </c>
      <c r="L4197" s="218">
        <f t="shared" si="486"/>
        <v>0</v>
      </c>
      <c r="M4197" s="219">
        <f t="shared" si="487"/>
        <v>0</v>
      </c>
      <c r="N4197" s="216">
        <f>IF(Q4179="불승인",0,IF(M4176="지원단가",K4197*L4197*M4197,0))</f>
        <v>0</v>
      </c>
      <c r="O4197" s="690"/>
      <c r="P4197" s="217">
        <f t="shared" si="488"/>
        <v>0</v>
      </c>
      <c r="Q4197" s="706"/>
      <c r="R4197" s="707"/>
    </row>
    <row r="4198" spans="2:18">
      <c r="B4198" s="687"/>
      <c r="C4198" s="270"/>
      <c r="D4198" s="704"/>
      <c r="E4198" s="705"/>
      <c r="F4198" s="213"/>
      <c r="G4198" s="214"/>
      <c r="H4198" s="215"/>
      <c r="I4198" s="216">
        <f>IF(M4176="지원단가",F4198*G4198*H4198,0)</f>
        <v>0</v>
      </c>
      <c r="J4198" s="690"/>
      <c r="K4198" s="217">
        <f t="shared" si="485"/>
        <v>0</v>
      </c>
      <c r="L4198" s="218">
        <f t="shared" si="486"/>
        <v>0</v>
      </c>
      <c r="M4198" s="219">
        <f t="shared" si="487"/>
        <v>0</v>
      </c>
      <c r="N4198" s="216">
        <f>IF(Q4179="불승인",0,IF(M4176="지원단가",K4198*L4198*M4198,0))</f>
        <v>0</v>
      </c>
      <c r="O4198" s="690"/>
      <c r="P4198" s="217">
        <f t="shared" si="488"/>
        <v>0</v>
      </c>
      <c r="Q4198" s="706"/>
      <c r="R4198" s="707"/>
    </row>
    <row r="4199" spans="2:18" ht="17.25" thickBot="1">
      <c r="B4199" s="688"/>
      <c r="C4199" s="271"/>
      <c r="D4199" s="700"/>
      <c r="E4199" s="701"/>
      <c r="F4199" s="221"/>
      <c r="G4199" s="222"/>
      <c r="H4199" s="223"/>
      <c r="I4199" s="224">
        <f>IF(M4176="지원단가",F4199*G4199*H4199,0)</f>
        <v>0</v>
      </c>
      <c r="J4199" s="691"/>
      <c r="K4199" s="225">
        <f t="shared" si="485"/>
        <v>0</v>
      </c>
      <c r="L4199" s="226">
        <f t="shared" si="486"/>
        <v>0</v>
      </c>
      <c r="M4199" s="227">
        <f t="shared" si="487"/>
        <v>0</v>
      </c>
      <c r="N4199" s="224">
        <f>IF(Q4179="불승인",0,IF(M4176="지원단가",K4199*L4199*M4199,0))</f>
        <v>0</v>
      </c>
      <c r="O4199" s="691"/>
      <c r="P4199" s="225">
        <f t="shared" si="488"/>
        <v>0</v>
      </c>
      <c r="Q4199" s="702"/>
      <c r="R4199" s="703"/>
    </row>
    <row r="4200" spans="2:18" ht="17.25" thickBot="1">
      <c r="B4200" s="194" t="s">
        <v>40</v>
      </c>
      <c r="C4200" s="268"/>
      <c r="D4200" s="682"/>
      <c r="E4200" s="683"/>
      <c r="F4200" s="196"/>
      <c r="G4200" s="197"/>
      <c r="H4200" s="198"/>
      <c r="I4200" s="199">
        <f>IF(M4176="지원단가",F4200*G4200*H4200,0)</f>
        <v>0</v>
      </c>
      <c r="J4200" s="200">
        <f>I4200</f>
        <v>0</v>
      </c>
      <c r="K4200" s="201">
        <f t="shared" si="485"/>
        <v>0</v>
      </c>
      <c r="L4200" s="202">
        <f t="shared" si="486"/>
        <v>0</v>
      </c>
      <c r="M4200" s="203">
        <f t="shared" si="487"/>
        <v>0</v>
      </c>
      <c r="N4200" s="199">
        <f>IF(Q4179="불승인",0,IF(M4176="지원단가",K4200*L4200*M4200,0))</f>
        <v>0</v>
      </c>
      <c r="O4200" s="200">
        <f>SUM(N4200)</f>
        <v>0</v>
      </c>
      <c r="P4200" s="201">
        <f t="shared" si="488"/>
        <v>0</v>
      </c>
      <c r="Q4200" s="684"/>
      <c r="R4200" s="685"/>
    </row>
    <row r="4201" spans="2:18">
      <c r="B4201" s="686" t="s">
        <v>41</v>
      </c>
      <c r="C4201" s="269"/>
      <c r="D4201" s="696"/>
      <c r="E4201" s="697"/>
      <c r="F4201" s="205"/>
      <c r="G4201" s="206"/>
      <c r="H4201" s="207"/>
      <c r="I4201" s="208">
        <f>IF(M4176="지원단가",F4201*G4201*H4201,0)</f>
        <v>0</v>
      </c>
      <c r="J4201" s="689">
        <f>SUM(I4201:I4203)</f>
        <v>0</v>
      </c>
      <c r="K4201" s="209">
        <f t="shared" si="485"/>
        <v>0</v>
      </c>
      <c r="L4201" s="210">
        <f t="shared" si="486"/>
        <v>0</v>
      </c>
      <c r="M4201" s="211">
        <f t="shared" si="487"/>
        <v>0</v>
      </c>
      <c r="N4201" s="208">
        <f>IF(Q4179="불승인",0,IF(M4176="지원단가",K4201*L4201*M4201,0))</f>
        <v>0</v>
      </c>
      <c r="O4201" s="689">
        <f>SUM(N4201:N4203)</f>
        <v>0</v>
      </c>
      <c r="P4201" s="209">
        <f t="shared" si="488"/>
        <v>0</v>
      </c>
      <c r="Q4201" s="698"/>
      <c r="R4201" s="699"/>
    </row>
    <row r="4202" spans="2:18">
      <c r="B4202" s="687"/>
      <c r="C4202" s="270"/>
      <c r="D4202" s="704"/>
      <c r="E4202" s="705"/>
      <c r="F4202" s="213"/>
      <c r="G4202" s="214"/>
      <c r="H4202" s="215"/>
      <c r="I4202" s="216">
        <f>IF(M4176="지원단가",F4202*G4202*H4202,0)</f>
        <v>0</v>
      </c>
      <c r="J4202" s="690"/>
      <c r="K4202" s="217">
        <f t="shared" si="485"/>
        <v>0</v>
      </c>
      <c r="L4202" s="218">
        <f t="shared" si="486"/>
        <v>0</v>
      </c>
      <c r="M4202" s="219">
        <f t="shared" si="487"/>
        <v>0</v>
      </c>
      <c r="N4202" s="216">
        <f>IF(Q4179="불승인",0,IF(M4176="지원단가",K4202*L4202*M4202,0))</f>
        <v>0</v>
      </c>
      <c r="O4202" s="690"/>
      <c r="P4202" s="217">
        <f t="shared" si="488"/>
        <v>0</v>
      </c>
      <c r="Q4202" s="706"/>
      <c r="R4202" s="707"/>
    </row>
    <row r="4203" spans="2:18" ht="17.25" thickBot="1">
      <c r="B4203" s="688"/>
      <c r="C4203" s="271"/>
      <c r="D4203" s="700"/>
      <c r="E4203" s="701"/>
      <c r="F4203" s="221"/>
      <c r="G4203" s="222"/>
      <c r="H4203" s="223"/>
      <c r="I4203" s="224">
        <f>IF(M4176="지원단가",F4203*G4203*H4203,0)</f>
        <v>0</v>
      </c>
      <c r="J4203" s="691"/>
      <c r="K4203" s="225">
        <f t="shared" si="485"/>
        <v>0</v>
      </c>
      <c r="L4203" s="226">
        <f t="shared" si="486"/>
        <v>0</v>
      </c>
      <c r="M4203" s="227">
        <f t="shared" si="487"/>
        <v>0</v>
      </c>
      <c r="N4203" s="224">
        <f>IF(Q4179="불승인",0,IF(M4176="지원단가",K4203*L4203*M4203,0))</f>
        <v>0</v>
      </c>
      <c r="O4203" s="691"/>
      <c r="P4203" s="225">
        <f t="shared" si="488"/>
        <v>0</v>
      </c>
      <c r="Q4203" s="702"/>
      <c r="R4203" s="703"/>
    </row>
    <row r="4204" spans="2:18">
      <c r="B4204" s="686" t="s">
        <v>42</v>
      </c>
      <c r="C4204" s="278"/>
      <c r="D4204" s="696"/>
      <c r="E4204" s="697"/>
      <c r="F4204" s="235"/>
      <c r="G4204" s="236"/>
      <c r="H4204" s="237"/>
      <c r="I4204" s="238">
        <f>IF(M4176="지원단가",F4204*G4204*H4204,0)</f>
        <v>0</v>
      </c>
      <c r="J4204" s="689">
        <f>SUM(I4204:I4205)</f>
        <v>0</v>
      </c>
      <c r="K4204" s="239">
        <f t="shared" si="485"/>
        <v>0</v>
      </c>
      <c r="L4204" s="240">
        <f t="shared" si="486"/>
        <v>0</v>
      </c>
      <c r="M4204" s="241">
        <f t="shared" si="487"/>
        <v>0</v>
      </c>
      <c r="N4204" s="238">
        <f>IF(Q4179="불승인",0,IF(M4176="지원단가",K4204*L4204*M4204,0))</f>
        <v>0</v>
      </c>
      <c r="O4204" s="689">
        <f>SUM(N4204:N4205)</f>
        <v>0</v>
      </c>
      <c r="P4204" s="239">
        <f t="shared" si="488"/>
        <v>0</v>
      </c>
      <c r="Q4204" s="698"/>
      <c r="R4204" s="699"/>
    </row>
    <row r="4205" spans="2:18" ht="17.25" thickBot="1">
      <c r="B4205" s="688"/>
      <c r="C4205" s="279"/>
      <c r="D4205" s="700"/>
      <c r="E4205" s="701"/>
      <c r="F4205" s="243"/>
      <c r="G4205" s="244"/>
      <c r="H4205" s="245"/>
      <c r="I4205" s="246">
        <f>IF(M4176="지원단가",F4205*G4205*H4205,0)</f>
        <v>0</v>
      </c>
      <c r="J4205" s="691"/>
      <c r="K4205" s="247">
        <f t="shared" si="485"/>
        <v>0</v>
      </c>
      <c r="L4205" s="248">
        <f t="shared" si="486"/>
        <v>0</v>
      </c>
      <c r="M4205" s="249">
        <f t="shared" si="487"/>
        <v>0</v>
      </c>
      <c r="N4205" s="246">
        <f>IF(Q4179="불승인",0,IF(M4176="지원단가",K4205*L4205*M4205,0))</f>
        <v>0</v>
      </c>
      <c r="O4205" s="691"/>
      <c r="P4205" s="247">
        <f t="shared" si="488"/>
        <v>0</v>
      </c>
      <c r="Q4205" s="702"/>
      <c r="R4205" s="703"/>
    </row>
    <row r="4206" spans="2:18">
      <c r="B4206" s="686" t="s">
        <v>43</v>
      </c>
      <c r="C4206" s="269"/>
      <c r="D4206" s="696"/>
      <c r="E4206" s="697"/>
      <c r="F4206" s="205"/>
      <c r="G4206" s="206"/>
      <c r="H4206" s="207"/>
      <c r="I4206" s="208">
        <f>IF(M4176="지원단가",F4206*G4206*H4206,0)</f>
        <v>0</v>
      </c>
      <c r="J4206" s="689">
        <f>SUM(I4206:I4208)</f>
        <v>0</v>
      </c>
      <c r="K4206" s="209">
        <f t="shared" si="485"/>
        <v>0</v>
      </c>
      <c r="L4206" s="210">
        <f t="shared" si="486"/>
        <v>0</v>
      </c>
      <c r="M4206" s="211">
        <f t="shared" si="487"/>
        <v>0</v>
      </c>
      <c r="N4206" s="208">
        <f>IF(Q4179="불승인",0,IF(M4176="지원단가",K4206*L4206*M4206,0))</f>
        <v>0</v>
      </c>
      <c r="O4206" s="689">
        <f>SUM(N4206:N4208)</f>
        <v>0</v>
      </c>
      <c r="P4206" s="209">
        <f t="shared" si="488"/>
        <v>0</v>
      </c>
      <c r="Q4206" s="698"/>
      <c r="R4206" s="699"/>
    </row>
    <row r="4207" spans="2:18">
      <c r="B4207" s="687"/>
      <c r="C4207" s="270"/>
      <c r="D4207" s="704"/>
      <c r="E4207" s="705"/>
      <c r="F4207" s="213"/>
      <c r="G4207" s="214"/>
      <c r="H4207" s="215"/>
      <c r="I4207" s="216">
        <f>IF(M4176="지원단가",F4207*G4207*H4207,0)</f>
        <v>0</v>
      </c>
      <c r="J4207" s="690"/>
      <c r="K4207" s="217">
        <f t="shared" si="485"/>
        <v>0</v>
      </c>
      <c r="L4207" s="218">
        <f t="shared" si="486"/>
        <v>0</v>
      </c>
      <c r="M4207" s="219">
        <f t="shared" si="487"/>
        <v>0</v>
      </c>
      <c r="N4207" s="216">
        <f>IF(Q4179="불승인",0,IF(M4176="지원단가",K4207*L4207*M4207,0))</f>
        <v>0</v>
      </c>
      <c r="O4207" s="690"/>
      <c r="P4207" s="217">
        <f t="shared" si="488"/>
        <v>0</v>
      </c>
      <c r="Q4207" s="706"/>
      <c r="R4207" s="707"/>
    </row>
    <row r="4208" spans="2:18" ht="17.25" thickBot="1">
      <c r="B4208" s="688"/>
      <c r="C4208" s="271"/>
      <c r="D4208" s="700"/>
      <c r="E4208" s="701"/>
      <c r="F4208" s="221"/>
      <c r="G4208" s="222"/>
      <c r="H4208" s="223"/>
      <c r="I4208" s="224">
        <f>IF(M4176="지원단가",F4208*G4208*H4208,0)</f>
        <v>0</v>
      </c>
      <c r="J4208" s="691"/>
      <c r="K4208" s="225">
        <f t="shared" si="485"/>
        <v>0</v>
      </c>
      <c r="L4208" s="226">
        <f t="shared" si="486"/>
        <v>0</v>
      </c>
      <c r="M4208" s="227">
        <f t="shared" si="487"/>
        <v>0</v>
      </c>
      <c r="N4208" s="224">
        <f>IF(Q4179="불승인",0,IF(M4176="지원단가",K4208*L4208*M4208,0))</f>
        <v>0</v>
      </c>
      <c r="O4208" s="691"/>
      <c r="P4208" s="225">
        <f t="shared" si="488"/>
        <v>0</v>
      </c>
      <c r="Q4208" s="702"/>
      <c r="R4208" s="703"/>
    </row>
    <row r="4209" spans="2:18" ht="17.25" thickBot="1">
      <c r="B4209" s="686" t="s">
        <v>87</v>
      </c>
      <c r="C4209" s="278"/>
      <c r="D4209" s="280"/>
      <c r="E4209" s="281" t="s">
        <v>2297</v>
      </c>
      <c r="F4209" s="235"/>
      <c r="G4209" s="236"/>
      <c r="H4209" s="237"/>
      <c r="I4209" s="238">
        <f>IF(M4176="지원단가",F4209*G4209*H4209,0)</f>
        <v>0</v>
      </c>
      <c r="J4209" s="689">
        <f>SUM(I4209:I4211)</f>
        <v>0</v>
      </c>
      <c r="K4209" s="239">
        <f t="shared" si="485"/>
        <v>0</v>
      </c>
      <c r="L4209" s="240">
        <f t="shared" si="486"/>
        <v>0</v>
      </c>
      <c r="M4209" s="241">
        <f t="shared" si="487"/>
        <v>0</v>
      </c>
      <c r="N4209" s="238">
        <f>IF(Q4179="불승인",0,IF(M4176="지원단가",K4209*L4209*M4209,0))</f>
        <v>0</v>
      </c>
      <c r="O4209" s="689">
        <f>SUM(N4209:N4211)</f>
        <v>0</v>
      </c>
      <c r="P4209" s="239">
        <f t="shared" si="488"/>
        <v>0</v>
      </c>
      <c r="Q4209" s="252"/>
      <c r="R4209" s="253" t="s">
        <v>2298</v>
      </c>
    </row>
    <row r="4210" spans="2:18" ht="17.25" thickTop="1">
      <c r="B4210" s="687"/>
      <c r="C4210" s="270"/>
      <c r="D4210" s="282"/>
      <c r="E4210" s="692" t="e">
        <f>J4209/SUM(J4183:J4208)</f>
        <v>#DIV/0!</v>
      </c>
      <c r="F4210" s="213"/>
      <c r="G4210" s="214"/>
      <c r="H4210" s="215"/>
      <c r="I4210" s="216">
        <f>IF(M4176="지원단가",F4210*G4210*H4210,0)</f>
        <v>0</v>
      </c>
      <c r="J4210" s="690"/>
      <c r="K4210" s="217">
        <f t="shared" si="485"/>
        <v>0</v>
      </c>
      <c r="L4210" s="218">
        <f t="shared" si="486"/>
        <v>0</v>
      </c>
      <c r="M4210" s="219">
        <f t="shared" si="487"/>
        <v>0</v>
      </c>
      <c r="N4210" s="216">
        <f>IF(Q4179="불승인",0,IF(M4176="지원단가",K4210*L4210*M4210,0))</f>
        <v>0</v>
      </c>
      <c r="O4210" s="690"/>
      <c r="P4210" s="217">
        <f t="shared" si="488"/>
        <v>0</v>
      </c>
      <c r="Q4210" s="255"/>
      <c r="R4210" s="694" t="e">
        <f>O4209/SUM(O4183:O4208)</f>
        <v>#DIV/0!</v>
      </c>
    </row>
    <row r="4211" spans="2:18" ht="17.25" thickBot="1">
      <c r="B4211" s="688"/>
      <c r="C4211" s="279"/>
      <c r="D4211" s="283"/>
      <c r="E4211" s="693"/>
      <c r="F4211" s="243"/>
      <c r="G4211" s="244"/>
      <c r="H4211" s="245"/>
      <c r="I4211" s="246">
        <f>IF(M4176="지원단가",F4211*G4211*H4211,0)</f>
        <v>0</v>
      </c>
      <c r="J4211" s="691"/>
      <c r="K4211" s="247">
        <f t="shared" si="485"/>
        <v>0</v>
      </c>
      <c r="L4211" s="248">
        <f t="shared" si="486"/>
        <v>0</v>
      </c>
      <c r="M4211" s="249">
        <f t="shared" si="487"/>
        <v>0</v>
      </c>
      <c r="N4211" s="246">
        <f>IF(Q4179="불승인",0,IF(M4176="지원단가",K4211*L4211*M4211,0))</f>
        <v>0</v>
      </c>
      <c r="O4211" s="691"/>
      <c r="P4211" s="247">
        <f t="shared" si="488"/>
        <v>0</v>
      </c>
      <c r="Q4211" s="257"/>
      <c r="R4211" s="695"/>
    </row>
    <row r="4212" spans="2:18">
      <c r="B4212" s="686" t="s">
        <v>19</v>
      </c>
      <c r="C4212" s="269"/>
      <c r="D4212" s="696"/>
      <c r="E4212" s="697"/>
      <c r="F4212" s="205"/>
      <c r="G4212" s="206"/>
      <c r="H4212" s="207"/>
      <c r="I4212" s="208">
        <f>F4212*G4212*H4212</f>
        <v>0</v>
      </c>
      <c r="J4212" s="689">
        <f>SUM(I4212:I4213)</f>
        <v>0</v>
      </c>
      <c r="K4212" s="209">
        <f t="shared" si="485"/>
        <v>0</v>
      </c>
      <c r="L4212" s="210">
        <f t="shared" si="486"/>
        <v>0</v>
      </c>
      <c r="M4212" s="211">
        <f t="shared" si="487"/>
        <v>0</v>
      </c>
      <c r="N4212" s="208">
        <f>IF(Q4179="불승인", 0,K4212*L4212*M4212)</f>
        <v>0</v>
      </c>
      <c r="O4212" s="689">
        <f>SUM(N4212:N4213)</f>
        <v>0</v>
      </c>
      <c r="P4212" s="209">
        <f t="shared" si="488"/>
        <v>0</v>
      </c>
      <c r="Q4212" s="698"/>
      <c r="R4212" s="699"/>
    </row>
    <row r="4213" spans="2:18" ht="17.25" thickBot="1">
      <c r="B4213" s="688"/>
      <c r="C4213" s="271"/>
      <c r="D4213" s="700"/>
      <c r="E4213" s="701"/>
      <c r="F4213" s="221"/>
      <c r="G4213" s="222"/>
      <c r="H4213" s="223"/>
      <c r="I4213" s="224">
        <f t="shared" ref="I4213:I4214" si="489">F4213*G4213*H4213</f>
        <v>0</v>
      </c>
      <c r="J4213" s="691"/>
      <c r="K4213" s="225">
        <f t="shared" si="485"/>
        <v>0</v>
      </c>
      <c r="L4213" s="226">
        <f t="shared" si="486"/>
        <v>0</v>
      </c>
      <c r="M4213" s="227">
        <f t="shared" si="487"/>
        <v>0</v>
      </c>
      <c r="N4213" s="224">
        <f>IF(Q4179="불승인", 0,K4213*L4213*M4213)</f>
        <v>0</v>
      </c>
      <c r="O4213" s="691"/>
      <c r="P4213" s="225">
        <f t="shared" si="488"/>
        <v>0</v>
      </c>
      <c r="Q4213" s="702"/>
      <c r="R4213" s="703"/>
    </row>
    <row r="4214" spans="2:18" ht="17.25" thickBot="1">
      <c r="B4214" s="258" t="s">
        <v>44</v>
      </c>
      <c r="C4214" s="284"/>
      <c r="D4214" s="682"/>
      <c r="E4214" s="683"/>
      <c r="F4214" s="260"/>
      <c r="G4214" s="261"/>
      <c r="H4214" s="262"/>
      <c r="I4214" s="263">
        <f t="shared" si="489"/>
        <v>0</v>
      </c>
      <c r="J4214" s="264">
        <f>I4214</f>
        <v>0</v>
      </c>
      <c r="K4214" s="265">
        <f t="shared" si="485"/>
        <v>0</v>
      </c>
      <c r="L4214" s="266">
        <f t="shared" si="486"/>
        <v>0</v>
      </c>
      <c r="M4214" s="267">
        <f t="shared" si="487"/>
        <v>0</v>
      </c>
      <c r="N4214" s="263">
        <f>IF(Q4179="불승인", 0,K4214*L4214*M4214)</f>
        <v>0</v>
      </c>
      <c r="O4214" s="264">
        <f>N4214</f>
        <v>0</v>
      </c>
      <c r="P4214" s="265">
        <f t="shared" si="488"/>
        <v>0</v>
      </c>
      <c r="Q4214" s="684"/>
      <c r="R4214" s="685"/>
    </row>
    <row r="4216" spans="2:18" ht="17.25" thickBot="1"/>
    <row r="4217" spans="2:18" ht="19.5">
      <c r="B4217" s="1" t="s">
        <v>0</v>
      </c>
      <c r="C4217" s="742" t="str">
        <f>총괄!$D$2</f>
        <v>공동훈련센터명</v>
      </c>
      <c r="D4217" s="743"/>
      <c r="E4217" s="743"/>
      <c r="F4217" s="744" t="str" cm="1">
        <f t="array" ref="F4217">IFERROR( LOOKUP(2, 1/(과정일람표!$A$13:$A$412=C4218)/(과정일람표!$B$13:$B$412="승인"), IF(과정일람표!$F$13:$F$412="", NA(), "파트너: " &amp; 과정일람표!$F$13:$F$412)),"")</f>
        <v/>
      </c>
      <c r="G4217" s="745"/>
      <c r="H4217" s="746" t="s">
        <v>21</v>
      </c>
      <c r="I4217" s="747"/>
      <c r="J4217" s="747"/>
      <c r="K4217" s="747"/>
      <c r="L4217" s="747"/>
      <c r="M4217" s="747"/>
      <c r="N4217" s="748"/>
      <c r="O4217" s="749" t="s">
        <v>549</v>
      </c>
      <c r="P4217" s="751" t="s">
        <v>550</v>
      </c>
      <c r="Q4217" s="753" t="s">
        <v>13</v>
      </c>
      <c r="R4217" s="754"/>
    </row>
    <row r="4218" spans="2:18" ht="20.25" thickBot="1">
      <c r="B4218" s="2" t="s">
        <v>1</v>
      </c>
      <c r="C4218" s="179">
        <v>99</v>
      </c>
      <c r="D4218" s="755" t="str" cm="1">
        <f t="array" ref="D4218">IFERROR( LOOKUP(2, 1/(과정일람표!$A$13:$A$412=C4218)/(과정일람표!$B$13:$B$412="승인"), IF(과정일람표!$R$13:$R$412="", NA(), 과정일람표!$R$13:$R$412)),"")</f>
        <v/>
      </c>
      <c r="E4218" s="756"/>
      <c r="F4218" s="756"/>
      <c r="G4218" s="757"/>
      <c r="H4218" s="3" t="s">
        <v>14</v>
      </c>
      <c r="I4218" s="4" t="s">
        <v>47</v>
      </c>
      <c r="J4218" s="4" t="s">
        <v>46</v>
      </c>
      <c r="K4218" s="4" t="s">
        <v>34</v>
      </c>
      <c r="L4218" s="4" t="s">
        <v>22</v>
      </c>
      <c r="M4218" s="4" t="s">
        <v>17</v>
      </c>
      <c r="N4218" s="17" t="s">
        <v>554</v>
      </c>
      <c r="O4218" s="750"/>
      <c r="P4218" s="752"/>
      <c r="Q4218" s="738"/>
      <c r="R4218" s="739"/>
    </row>
    <row r="4219" spans="2:18" ht="19.5">
      <c r="B4219" s="720" t="s">
        <v>2</v>
      </c>
      <c r="C4219" s="5" t="s">
        <v>4</v>
      </c>
      <c r="D4219" s="6" t="s">
        <v>5</v>
      </c>
      <c r="E4219" s="6" t="s">
        <v>11</v>
      </c>
      <c r="F4219" s="7" t="s">
        <v>12</v>
      </c>
      <c r="G4219" s="8" t="s">
        <v>2152</v>
      </c>
      <c r="H4219" s="11" t="s">
        <v>15</v>
      </c>
      <c r="I4219" s="180">
        <f>SUM(I4220:I4222)</f>
        <v>0</v>
      </c>
      <c r="J4219" s="180">
        <f>SUM(J4220:J4222)</f>
        <v>0</v>
      </c>
      <c r="K4219" s="180">
        <f>SUM(K4220:K4222)</f>
        <v>0</v>
      </c>
      <c r="L4219" s="723" t="str" cm="1">
        <f t="array" ref="L4219">IFERROR( LOOKUP(2, 1/(과정일람표!$A$13:$A$412=C4218)/(과정일람표!$B$13:$B$412="승인"), IF(과정일람표!$N$13:$N$412="", NA(), 과정일람표!$N$13:$N$412)),"")</f>
        <v/>
      </c>
      <c r="M4219" s="726" t="str" cm="1">
        <f t="array" ref="M4219">IFERROR( LOOKUP(2, 1/(과정일람표!$A$13:$A$412=C4218)/(과정일람표!$B$13:$B$412="승인"), IF(과정일람표!$AA$13:$AA$412="", NA(), 과정일람표!$AA$13:$AA$412)),"")</f>
        <v/>
      </c>
      <c r="N4219" s="729" t="e">
        <f>VLOOKUP(LEFT(N4221,6),NCS단가,5,FALSE)</f>
        <v>#N/A</v>
      </c>
      <c r="O4219" s="731" t="str" cm="1">
        <f t="array" ref="O4219">IFERROR( LOOKUP(2, 1/(과정일람표!$A$13:$A$412=C4218)/(과정일람표!$B$13:$B$412="신청"), IF(과정일람표!$AC$13:$AC$412="", NA(), 과정일람표!$AC$13:$AC$412)),"")</f>
        <v/>
      </c>
      <c r="P4219" s="729" t="e">
        <f>IF(Q4222="불승인",0,IF(OR(D4220="원격대체", D4220="집체",D4220="혼합"),IF(M4219="기준단가",N4219,J4220/(G4222*D4222)),_xlfn.IFS(D4220="원격",2970,D4220="STEP자체", 6160,D4220="STEP공공",4600)))</f>
        <v>#N/A</v>
      </c>
      <c r="Q4219" s="734" t="str">
        <f>IF(총괄!$C$6="전략", IF(P4222&lt;300%,"적정","검토필요"), IF(총괄!$C$6="지산맞", IF(LEN(L4219)=0,"분류입력확인",IF(P4222&lt;VLOOKUP(L4219,테이블!$B$3:$C$5,2,FALSE),"적정","검토필요")),IF(OR(LEN(E4220)&gt;0,LEN(F4220)&gt;0),IF(과정별세부산출!P4222&lt;300%,"적정","검토필요"),IF(과정별세부산출!P4222&lt;VLOOKUP(과정별세부산출!G4220,테이블!$H$3:$I$10,2,FALSE),"적정","검토필요"))))</f>
        <v>분류입력확인</v>
      </c>
      <c r="R4219" s="735"/>
    </row>
    <row r="4220" spans="2:18" ht="20.25" thickBot="1">
      <c r="B4220" s="721"/>
      <c r="C4220" s="181" t="str" cm="1">
        <f t="array" ref="C4220">IFERROR( LOOKUP(2, 1/(과정일람표!$A$13:$A$412=C4218)/(과정일람표!$B$13:$B$412="승인"), IF(과정일람표!$T$13:$T$412="", NA(), 과정일람표!$T$13:$T$412)),"")</f>
        <v/>
      </c>
      <c r="D4220" s="182" t="str" cm="1">
        <f t="array" ref="D4220">IFERROR( LOOKUP(2, 1/(과정일람표!$A$13:$A$412=C4218)/(과정일람표!$B$13:$B$412="승인"), IF(과정일람표!$U$13:$U$412="", NA(), 과정일람표!$U$13:$U$412)),"")</f>
        <v/>
      </c>
      <c r="E4220" s="182" t="str" cm="1">
        <f t="array" ref="E4220">IFERROR( LOOKUP(2, 1/(과정일람표!$A$13:$A$412=C4218)/(과정일람표!$B$13:$B$412="승인"), IF(과정일람표!$K$13:$K$412="", NA(), 과정일람표!$K$13:$K$412)),"")</f>
        <v/>
      </c>
      <c r="F4220" s="182" t="str" cm="1">
        <f t="array" ref="F4220">IFERROR( LOOKUP(2, 1/(과정일람표!$A$13:$A$412=C4218)/(과정일람표!$B$13:$B$412="승인"), IF(과정일람표!$L$13:$L$412="", NA(), 과정일람표!$L$13:$L$412)),"")</f>
        <v/>
      </c>
      <c r="G4220" s="183" t="str" cm="1">
        <f t="array" ref="G4220">IFERROR( LOOKUP(2, 1/(과정일람표!$A$13:$A$412=C4218)/(과정일람표!$B$13:$B$412="승인"), IF(과정일람표!$M$13:$M$412="", NA(), 과정일람표!$M$13:$M$412)),"")</f>
        <v/>
      </c>
      <c r="H4220" s="12" t="s">
        <v>18</v>
      </c>
      <c r="I4220" s="184">
        <f>IF(M4219="기준단가",IF(OR(D4220="집체",D4220="원격대체", D4220="혼합"),N4219*D4222*G4222,_xlfn.IFS(D4220="원격",2970*D4222*G4222,D4220="STEP자체",6160*D4222*G4222,D4220="STEP공공",4600*D4222*G4222)),IF(M4219="E-9",2*N4219*D4222*G4222,SUM(J4226:J4254)))</f>
        <v>0</v>
      </c>
      <c r="J4220" s="184">
        <f>IF(Q4222="불승인",0,IF(M4219="기준단가",IF(OR(D4220="집체",D4220="원격대체", D4220="혼합"),N4219*D4222*G4222,_xlfn.IFS(D4220="원격",2970*D4222*G4222,D4220="STEP자체",6160*D4222*G4222,D4220="STEP공공",4600*D4222*G4222)),IF(M4219="E-9",2*N4219*D4222*G4222,SUM(O4226:O4254))))</f>
        <v>0</v>
      </c>
      <c r="K4220" s="184">
        <f>J4220-I4220</f>
        <v>0</v>
      </c>
      <c r="L4220" s="724"/>
      <c r="M4220" s="727"/>
      <c r="N4220" s="730"/>
      <c r="O4220" s="732"/>
      <c r="P4220" s="733"/>
      <c r="Q4220" s="734"/>
      <c r="R4220" s="735"/>
    </row>
    <row r="4221" spans="2:18" ht="19.5">
      <c r="B4221" s="721"/>
      <c r="C4221" s="9" t="s">
        <v>6</v>
      </c>
      <c r="D4221" s="10" t="s">
        <v>7</v>
      </c>
      <c r="E4221" s="10" t="s">
        <v>8</v>
      </c>
      <c r="F4221" s="10" t="s">
        <v>9</v>
      </c>
      <c r="G4221" s="10" t="s">
        <v>10</v>
      </c>
      <c r="H4221" s="13" t="s">
        <v>19</v>
      </c>
      <c r="I4221" s="184">
        <f>IF(OR(D4220="집체",D4220="혼합"), J4255, 0)</f>
        <v>0</v>
      </c>
      <c r="J4221" s="184">
        <f>IF(Q4222="불승인",0,IF(OR(D4220="집체",D4220="혼합"),O4255,0))</f>
        <v>0</v>
      </c>
      <c r="K4221" s="184">
        <f>J4221-I4221</f>
        <v>0</v>
      </c>
      <c r="L4221" s="724"/>
      <c r="M4221" s="727"/>
      <c r="N4221" s="185" t="str" cm="1">
        <f t="array" ref="N4221">IFERROR( LOOKUP(2, 1/(과정일람표!$A$13:$A$412=C4218)/(과정일람표!$B$13:$B$412="승인"), IF(과정일람표!$J$13:$J$412="", NA(), 과정일람표!$J$13:$J$412)),"")</f>
        <v/>
      </c>
      <c r="O4221" s="736" t="s">
        <v>551</v>
      </c>
      <c r="P4221" s="737"/>
      <c r="Q4221" s="738" t="s">
        <v>85</v>
      </c>
      <c r="R4221" s="739"/>
    </row>
    <row r="4222" spans="2:18" ht="20.25" thickBot="1">
      <c r="B4222" s="722"/>
      <c r="C4222" s="186" t="str" cm="1">
        <f t="array" ref="C4222">IFERROR( LOOKUP(2, 1/(과정일람표!$A$13:$A$412=C4218)/(과정일람표!$B$13:$B$412="승인"), IF(과정일람표!$V$13:$V$412="", NA(), 과정일람표!$V$13:$V$412)),"")</f>
        <v/>
      </c>
      <c r="D4222" s="182" t="str" cm="1">
        <f t="array" ref="D4222">IFERROR( LOOKUP(2, 1/(과정일람표!$A$13:$A$412=C4218)/(과정일람표!$B$13:$B$412="승인"), IF(과정일람표!$W$13:$W$412="", NA(), 과정일람표!$W$13:$W$412)),"")</f>
        <v/>
      </c>
      <c r="E4222" s="187" t="str" cm="1">
        <f t="array" ref="E4222">IFERROR( LOOKUP(2, 1/(과정일람표!$A$13:$A$412=C4218)/(과정일람표!$B$13:$B$412="승인"), IF(과정일람표!$R$13:$R$412="", NA(), 과정일람표!$X$13:$X$412)),"")</f>
        <v/>
      </c>
      <c r="F4222" s="187" t="str" cm="1">
        <f t="array" ref="F4222">IFERROR( LOOKUP(2, 1/(과정일람표!$A$13:$A$412=C4218)/(과정일람표!$B$13:$B$412="승인"), IF(과정일람표!$Y$13:$Y$412="", NA(), 과정일람표!$Y$13:$Y$412)),"")</f>
        <v/>
      </c>
      <c r="G4222" s="187" t="str" cm="1">
        <f t="array" ref="G4222">IFERROR( LOOKUP(2, 1/(과정일람표!$A$13:$A$412=C4218)/(과정일람표!$B$13:$B$412="승인"), IF(과정일람표!$Z$13:$Z$412="", NA(), 과정일람표!$Z$13:$Z$412)),"")</f>
        <v/>
      </c>
      <c r="H4222" s="14" t="s">
        <v>20</v>
      </c>
      <c r="I4222" s="188">
        <f>IF(OR(D4220="집체", D4220="원격대체",D4220="혼합"), J4257, 0)</f>
        <v>0</v>
      </c>
      <c r="J4222" s="188">
        <f>IF(Q4222="불승인",0,IF(OR(D4220="집체",D4220="원격대체",D4220="혼합"),O4257,0))</f>
        <v>0</v>
      </c>
      <c r="K4222" s="188">
        <f>J4222-I4222</f>
        <v>0</v>
      </c>
      <c r="L4222" s="725"/>
      <c r="M4222" s="728"/>
      <c r="N4222" s="189" t="str" cm="1">
        <f t="array" ref="N4222">IFERROR( LOOKUP(2, 1/(과정일람표!$A$13:$A$412=C4218)/(과정일람표!$B$13:$B$412="승인"), IF(과정일람표!$I$13:$I$412="", NA(), 과정일람표!$I$13:$I$412)),"")</f>
        <v/>
      </c>
      <c r="O4222" s="16" t="e">
        <f>O4219/N4219</f>
        <v>#VALUE!</v>
      </c>
      <c r="P4222" s="18" t="e">
        <f>P4219/N4219</f>
        <v>#N/A</v>
      </c>
      <c r="Q4222" s="740" t="s">
        <v>2291</v>
      </c>
      <c r="R4222" s="741"/>
    </row>
    <row r="4223" spans="2:18" ht="17.25" thickBot="1"/>
    <row r="4224" spans="2:18" ht="17.25" thickBot="1">
      <c r="B4224" s="708" t="s">
        <v>24</v>
      </c>
      <c r="C4224" s="710" t="s">
        <v>25</v>
      </c>
      <c r="D4224" s="712" t="s">
        <v>26</v>
      </c>
      <c r="E4224" s="713"/>
      <c r="F4224" s="716" t="s">
        <v>32</v>
      </c>
      <c r="G4224" s="717"/>
      <c r="H4224" s="717"/>
      <c r="I4224" s="717"/>
      <c r="J4224" s="718"/>
      <c r="K4224" s="716" t="s">
        <v>33</v>
      </c>
      <c r="L4224" s="717"/>
      <c r="M4224" s="717"/>
      <c r="N4224" s="717"/>
      <c r="O4224" s="718"/>
      <c r="P4224" s="716" t="s">
        <v>30</v>
      </c>
      <c r="Q4224" s="717"/>
      <c r="R4224" s="718"/>
    </row>
    <row r="4225" spans="2:18" ht="17.25" thickBot="1">
      <c r="B4225" s="709"/>
      <c r="C4225" s="711"/>
      <c r="D4225" s="714"/>
      <c r="E4225" s="715"/>
      <c r="F4225" s="190" t="s">
        <v>27</v>
      </c>
      <c r="G4225" s="191" t="s">
        <v>28</v>
      </c>
      <c r="H4225" s="15" t="s">
        <v>29</v>
      </c>
      <c r="I4225" s="192" t="s">
        <v>16</v>
      </c>
      <c r="J4225" s="193" t="s">
        <v>38</v>
      </c>
      <c r="K4225" s="190" t="s">
        <v>27</v>
      </c>
      <c r="L4225" s="191" t="s">
        <v>28</v>
      </c>
      <c r="M4225" s="15" t="s">
        <v>29</v>
      </c>
      <c r="N4225" s="192" t="s">
        <v>16</v>
      </c>
      <c r="O4225" s="193" t="s">
        <v>38</v>
      </c>
      <c r="P4225" s="190" t="s">
        <v>34</v>
      </c>
      <c r="Q4225" s="719" t="s">
        <v>31</v>
      </c>
      <c r="R4225" s="718"/>
    </row>
    <row r="4226" spans="2:18" ht="17.25" thickBot="1">
      <c r="B4226" s="194" t="s">
        <v>35</v>
      </c>
      <c r="C4226" s="268"/>
      <c r="D4226" s="682"/>
      <c r="E4226" s="683"/>
      <c r="F4226" s="196"/>
      <c r="G4226" s="197"/>
      <c r="H4226" s="198"/>
      <c r="I4226" s="199">
        <f>IF(M4219="지원단가",F4226*G4226*H4226,0)</f>
        <v>0</v>
      </c>
      <c r="J4226" s="200">
        <f>I4226</f>
        <v>0</v>
      </c>
      <c r="K4226" s="201">
        <f t="shared" ref="K4226:K4257" si="490">F4226</f>
        <v>0</v>
      </c>
      <c r="L4226" s="202">
        <f t="shared" ref="L4226:L4257" si="491">G4226</f>
        <v>0</v>
      </c>
      <c r="M4226" s="203">
        <f t="shared" ref="M4226:M4257" si="492">H4226</f>
        <v>0</v>
      </c>
      <c r="N4226" s="199">
        <f>IF(Q4222="불승인", 0,IF(M4219="지원단가",K4226*L4226*M4226,0))</f>
        <v>0</v>
      </c>
      <c r="O4226" s="200">
        <f>SUM(N4226)</f>
        <v>0</v>
      </c>
      <c r="P4226" s="201">
        <f>N4226-I4226</f>
        <v>0</v>
      </c>
      <c r="Q4226" s="684"/>
      <c r="R4226" s="685"/>
    </row>
    <row r="4227" spans="2:18">
      <c r="B4227" s="686" t="s">
        <v>36</v>
      </c>
      <c r="C4227" s="269"/>
      <c r="D4227" s="696"/>
      <c r="E4227" s="697"/>
      <c r="F4227" s="205"/>
      <c r="G4227" s="206"/>
      <c r="H4227" s="207"/>
      <c r="I4227" s="208">
        <f>IF(M4219="지원단가",F4227*G4227*H4227,0)</f>
        <v>0</v>
      </c>
      <c r="J4227" s="689">
        <f>SUM(I4227:I4230)</f>
        <v>0</v>
      </c>
      <c r="K4227" s="209">
        <f t="shared" si="490"/>
        <v>0</v>
      </c>
      <c r="L4227" s="210">
        <f t="shared" si="491"/>
        <v>0</v>
      </c>
      <c r="M4227" s="211">
        <f t="shared" si="492"/>
        <v>0</v>
      </c>
      <c r="N4227" s="208">
        <f>IF(Q4222="불승인",0,IF(M4219="지원단가",K4227*L4227*M4227,0))</f>
        <v>0</v>
      </c>
      <c r="O4227" s="689">
        <f>SUM(N4227:N4230)</f>
        <v>0</v>
      </c>
      <c r="P4227" s="209">
        <f t="shared" ref="P4227:P4257" si="493">N4227-I4227</f>
        <v>0</v>
      </c>
      <c r="Q4227" s="698"/>
      <c r="R4227" s="699"/>
    </row>
    <row r="4228" spans="2:18">
      <c r="B4228" s="687"/>
      <c r="C4228" s="270"/>
      <c r="D4228" s="704"/>
      <c r="E4228" s="705"/>
      <c r="F4228" s="213"/>
      <c r="G4228" s="214"/>
      <c r="H4228" s="215"/>
      <c r="I4228" s="216">
        <f>IF(M4219="지원단가",F4228*G4228*H4228,0)</f>
        <v>0</v>
      </c>
      <c r="J4228" s="690"/>
      <c r="K4228" s="217">
        <f t="shared" si="490"/>
        <v>0</v>
      </c>
      <c r="L4228" s="218">
        <f t="shared" si="491"/>
        <v>0</v>
      </c>
      <c r="M4228" s="219">
        <f t="shared" si="492"/>
        <v>0</v>
      </c>
      <c r="N4228" s="216">
        <f>IF(Q4222="불승인",0,IF(M4219="지원단가",K4228*L4228*M4228,0))</f>
        <v>0</v>
      </c>
      <c r="O4228" s="690"/>
      <c r="P4228" s="217">
        <f t="shared" si="493"/>
        <v>0</v>
      </c>
      <c r="Q4228" s="706"/>
      <c r="R4228" s="707"/>
    </row>
    <row r="4229" spans="2:18">
      <c r="B4229" s="687"/>
      <c r="C4229" s="270"/>
      <c r="D4229" s="704"/>
      <c r="E4229" s="705"/>
      <c r="F4229" s="213"/>
      <c r="G4229" s="214"/>
      <c r="H4229" s="215"/>
      <c r="I4229" s="216">
        <f>IF(M4219="지원단가",F4229*G4229*H4229,0)</f>
        <v>0</v>
      </c>
      <c r="J4229" s="690"/>
      <c r="K4229" s="217">
        <f t="shared" si="490"/>
        <v>0</v>
      </c>
      <c r="L4229" s="218">
        <f t="shared" si="491"/>
        <v>0</v>
      </c>
      <c r="M4229" s="219">
        <f t="shared" si="492"/>
        <v>0</v>
      </c>
      <c r="N4229" s="216">
        <f>IF(Q4222="불승인",0,IF(M4219="지원단가",K4229*L4229*M4229,0))</f>
        <v>0</v>
      </c>
      <c r="O4229" s="690"/>
      <c r="P4229" s="217">
        <f t="shared" si="493"/>
        <v>0</v>
      </c>
      <c r="Q4229" s="706"/>
      <c r="R4229" s="707"/>
    </row>
    <row r="4230" spans="2:18" ht="17.25" thickBot="1">
      <c r="B4230" s="688"/>
      <c r="C4230" s="271"/>
      <c r="D4230" s="700"/>
      <c r="E4230" s="701"/>
      <c r="F4230" s="221"/>
      <c r="G4230" s="222"/>
      <c r="H4230" s="223"/>
      <c r="I4230" s="224">
        <f>IF(M4219="지원단가",F4230*G4230*H4230,0)</f>
        <v>0</v>
      </c>
      <c r="J4230" s="691"/>
      <c r="K4230" s="225">
        <f t="shared" si="490"/>
        <v>0</v>
      </c>
      <c r="L4230" s="226">
        <f t="shared" si="491"/>
        <v>0</v>
      </c>
      <c r="M4230" s="227">
        <f t="shared" si="492"/>
        <v>0</v>
      </c>
      <c r="N4230" s="224">
        <f>IF(Q4222="불승인",0,IF(M4219="지원단가",K4230*L4230*M4230,0))</f>
        <v>0</v>
      </c>
      <c r="O4230" s="691"/>
      <c r="P4230" s="225">
        <f t="shared" si="493"/>
        <v>0</v>
      </c>
      <c r="Q4230" s="702"/>
      <c r="R4230" s="703"/>
    </row>
    <row r="4231" spans="2:18">
      <c r="B4231" s="686" t="s">
        <v>37</v>
      </c>
      <c r="C4231" s="269"/>
      <c r="D4231" s="272"/>
      <c r="E4231" s="273"/>
      <c r="F4231" s="205"/>
      <c r="G4231" s="206"/>
      <c r="H4231" s="207"/>
      <c r="I4231" s="208">
        <f>IF(M4219="지원단가",F4231*G4231*H4231,0)</f>
        <v>0</v>
      </c>
      <c r="J4231" s="689">
        <f>SUM(I4231:I4236)</f>
        <v>0</v>
      </c>
      <c r="K4231" s="209">
        <f t="shared" si="490"/>
        <v>0</v>
      </c>
      <c r="L4231" s="210">
        <f t="shared" si="491"/>
        <v>0</v>
      </c>
      <c r="M4231" s="211">
        <f t="shared" si="492"/>
        <v>0</v>
      </c>
      <c r="N4231" s="208">
        <f>IF(Q4222="불승인",0,IF(M4219="지원단가",K4231*L4231*M4231,0))</f>
        <v>0</v>
      </c>
      <c r="O4231" s="689">
        <f>SUM(N4231:N4236)</f>
        <v>0</v>
      </c>
      <c r="P4231" s="209">
        <f t="shared" si="493"/>
        <v>0</v>
      </c>
      <c r="Q4231" s="698"/>
      <c r="R4231" s="699"/>
    </row>
    <row r="4232" spans="2:18">
      <c r="B4232" s="687"/>
      <c r="C4232" s="270"/>
      <c r="D4232" s="274"/>
      <c r="E4232" s="275"/>
      <c r="F4232" s="213"/>
      <c r="G4232" s="214"/>
      <c r="H4232" s="215"/>
      <c r="I4232" s="216">
        <f>IF(M4219="지원단가",F4232*G4232*H4232,0)</f>
        <v>0</v>
      </c>
      <c r="J4232" s="690"/>
      <c r="K4232" s="217">
        <f t="shared" si="490"/>
        <v>0</v>
      </c>
      <c r="L4232" s="218">
        <f t="shared" si="491"/>
        <v>0</v>
      </c>
      <c r="M4232" s="219">
        <f t="shared" si="492"/>
        <v>0</v>
      </c>
      <c r="N4232" s="216">
        <f>IF(Q4222="불승인",0,IF(M4219="지원단가",K4232*L4232*M4232,0))</f>
        <v>0</v>
      </c>
      <c r="O4232" s="690"/>
      <c r="P4232" s="217">
        <f t="shared" si="493"/>
        <v>0</v>
      </c>
      <c r="Q4232" s="706"/>
      <c r="R4232" s="707"/>
    </row>
    <row r="4233" spans="2:18">
      <c r="B4233" s="687"/>
      <c r="C4233" s="270"/>
      <c r="D4233" s="274"/>
      <c r="E4233" s="275"/>
      <c r="F4233" s="213"/>
      <c r="G4233" s="214"/>
      <c r="H4233" s="215"/>
      <c r="I4233" s="216">
        <f>IF(M4219="지원단가",F4233*G4233*H4233,0)</f>
        <v>0</v>
      </c>
      <c r="J4233" s="690"/>
      <c r="K4233" s="217">
        <f t="shared" si="490"/>
        <v>0</v>
      </c>
      <c r="L4233" s="218">
        <f t="shared" si="491"/>
        <v>0</v>
      </c>
      <c r="M4233" s="219">
        <f t="shared" si="492"/>
        <v>0</v>
      </c>
      <c r="N4233" s="216">
        <f>IF(Q4222="불승인",0,IF(M4219="지원단가",K4233*L4233*M4233,0))</f>
        <v>0</v>
      </c>
      <c r="O4233" s="690"/>
      <c r="P4233" s="217">
        <f t="shared" si="493"/>
        <v>0</v>
      </c>
      <c r="Q4233" s="706"/>
      <c r="R4233" s="707"/>
    </row>
    <row r="4234" spans="2:18">
      <c r="B4234" s="687"/>
      <c r="C4234" s="270"/>
      <c r="D4234" s="274"/>
      <c r="E4234" s="275"/>
      <c r="F4234" s="213"/>
      <c r="G4234" s="214"/>
      <c r="H4234" s="215"/>
      <c r="I4234" s="216">
        <f>IF(M4219="지원단가",F4234*G4234*H4234,0)</f>
        <v>0</v>
      </c>
      <c r="J4234" s="690"/>
      <c r="K4234" s="217">
        <f t="shared" si="490"/>
        <v>0</v>
      </c>
      <c r="L4234" s="218">
        <f t="shared" si="491"/>
        <v>0</v>
      </c>
      <c r="M4234" s="219">
        <f t="shared" si="492"/>
        <v>0</v>
      </c>
      <c r="N4234" s="216">
        <f>IF(Q4222="불승인",0,IF(M4219="지원단가",K4234*L4234*M4234,0))</f>
        <v>0</v>
      </c>
      <c r="O4234" s="690"/>
      <c r="P4234" s="217">
        <f t="shared" si="493"/>
        <v>0</v>
      </c>
      <c r="Q4234" s="706"/>
      <c r="R4234" s="707"/>
    </row>
    <row r="4235" spans="2:18">
      <c r="B4235" s="687"/>
      <c r="C4235" s="270"/>
      <c r="D4235" s="274"/>
      <c r="E4235" s="275"/>
      <c r="F4235" s="213"/>
      <c r="G4235" s="214"/>
      <c r="H4235" s="215"/>
      <c r="I4235" s="216">
        <f>IF(M4219="지원단가",F4235*G4235*H4235,0)</f>
        <v>0</v>
      </c>
      <c r="J4235" s="690"/>
      <c r="K4235" s="217">
        <f t="shared" si="490"/>
        <v>0</v>
      </c>
      <c r="L4235" s="218">
        <f t="shared" si="491"/>
        <v>0</v>
      </c>
      <c r="M4235" s="219">
        <f t="shared" si="492"/>
        <v>0</v>
      </c>
      <c r="N4235" s="216">
        <f>IF(Q4222="불승인",0,IF(M4219="지원단가",K4235*L4235*M4235,0))</f>
        <v>0</v>
      </c>
      <c r="O4235" s="690"/>
      <c r="P4235" s="217">
        <f t="shared" si="493"/>
        <v>0</v>
      </c>
      <c r="Q4235" s="706"/>
      <c r="R4235" s="707"/>
    </row>
    <row r="4236" spans="2:18" ht="17.25" thickBot="1">
      <c r="B4236" s="688"/>
      <c r="C4236" s="271"/>
      <c r="D4236" s="276"/>
      <c r="E4236" s="277"/>
      <c r="F4236" s="221"/>
      <c r="G4236" s="222"/>
      <c r="H4236" s="223"/>
      <c r="I4236" s="224">
        <f>IF(M4219="지원단가",F4236*G4236*H4236,0)</f>
        <v>0</v>
      </c>
      <c r="J4236" s="691"/>
      <c r="K4236" s="225">
        <f t="shared" si="490"/>
        <v>0</v>
      </c>
      <c r="L4236" s="226">
        <f t="shared" si="491"/>
        <v>0</v>
      </c>
      <c r="M4236" s="227">
        <f t="shared" si="492"/>
        <v>0</v>
      </c>
      <c r="N4236" s="224">
        <f>IF(Q4222="불승인",0,IF(M4219="지원단가",K4236*L4236*M4236,0))</f>
        <v>0</v>
      </c>
      <c r="O4236" s="691"/>
      <c r="P4236" s="225">
        <f t="shared" si="493"/>
        <v>0</v>
      </c>
      <c r="Q4236" s="702"/>
      <c r="R4236" s="703"/>
    </row>
    <row r="4237" spans="2:18">
      <c r="B4237" s="686" t="s">
        <v>39</v>
      </c>
      <c r="C4237" s="269"/>
      <c r="D4237" s="696"/>
      <c r="E4237" s="697"/>
      <c r="F4237" s="205"/>
      <c r="G4237" s="206"/>
      <c r="H4237" s="207"/>
      <c r="I4237" s="208">
        <f>IF(M4219="지원단가",F4237*G4237*H4237,0)</f>
        <v>0</v>
      </c>
      <c r="J4237" s="689">
        <f>SUM(I4237:I4242)</f>
        <v>0</v>
      </c>
      <c r="K4237" s="209">
        <f t="shared" si="490"/>
        <v>0</v>
      </c>
      <c r="L4237" s="210">
        <f t="shared" si="491"/>
        <v>0</v>
      </c>
      <c r="M4237" s="211">
        <f t="shared" si="492"/>
        <v>0</v>
      </c>
      <c r="N4237" s="208">
        <f>IF(Q4222="불승인",0,IF(M4219="지원단가",K4237*L4237*M4237,0))</f>
        <v>0</v>
      </c>
      <c r="O4237" s="689">
        <f>SUM(N4237:N4242)</f>
        <v>0</v>
      </c>
      <c r="P4237" s="209">
        <f t="shared" si="493"/>
        <v>0</v>
      </c>
      <c r="Q4237" s="698"/>
      <c r="R4237" s="699"/>
    </row>
    <row r="4238" spans="2:18">
      <c r="B4238" s="687"/>
      <c r="C4238" s="270"/>
      <c r="D4238" s="704"/>
      <c r="E4238" s="705"/>
      <c r="F4238" s="213"/>
      <c r="G4238" s="214"/>
      <c r="H4238" s="215"/>
      <c r="I4238" s="216">
        <f>IF(M4219="지원단가",F4238*G4238*H4238,0)</f>
        <v>0</v>
      </c>
      <c r="J4238" s="690"/>
      <c r="K4238" s="217">
        <f t="shared" si="490"/>
        <v>0</v>
      </c>
      <c r="L4238" s="218">
        <f t="shared" si="491"/>
        <v>0</v>
      </c>
      <c r="M4238" s="219">
        <f t="shared" si="492"/>
        <v>0</v>
      </c>
      <c r="N4238" s="216">
        <f>IF(Q4222="불승인",0,IF(M4219="지원단가",K4238*L4238*M4238,0))</f>
        <v>0</v>
      </c>
      <c r="O4238" s="690"/>
      <c r="P4238" s="217">
        <f t="shared" si="493"/>
        <v>0</v>
      </c>
      <c r="Q4238" s="706"/>
      <c r="R4238" s="707"/>
    </row>
    <row r="4239" spans="2:18">
      <c r="B4239" s="687"/>
      <c r="C4239" s="270"/>
      <c r="D4239" s="704"/>
      <c r="E4239" s="705"/>
      <c r="F4239" s="213"/>
      <c r="G4239" s="214"/>
      <c r="H4239" s="215"/>
      <c r="I4239" s="216">
        <f>IF(M4219="지원단가",F4239*G4239*H4239,0)</f>
        <v>0</v>
      </c>
      <c r="J4239" s="690"/>
      <c r="K4239" s="217">
        <f t="shared" si="490"/>
        <v>0</v>
      </c>
      <c r="L4239" s="218">
        <f t="shared" si="491"/>
        <v>0</v>
      </c>
      <c r="M4239" s="219">
        <f t="shared" si="492"/>
        <v>0</v>
      </c>
      <c r="N4239" s="216">
        <f>IF(Q4222="불승인",0,IF(M4219="지원단가",K4239*L4239*M4239,0))</f>
        <v>0</v>
      </c>
      <c r="O4239" s="690"/>
      <c r="P4239" s="217">
        <f t="shared" si="493"/>
        <v>0</v>
      </c>
      <c r="Q4239" s="706"/>
      <c r="R4239" s="707"/>
    </row>
    <row r="4240" spans="2:18">
      <c r="B4240" s="687"/>
      <c r="C4240" s="270"/>
      <c r="D4240" s="704"/>
      <c r="E4240" s="705"/>
      <c r="F4240" s="213"/>
      <c r="G4240" s="214"/>
      <c r="H4240" s="215"/>
      <c r="I4240" s="216">
        <f>IF(M4219="지원단가",F4240*G4240*H4240,0)</f>
        <v>0</v>
      </c>
      <c r="J4240" s="690"/>
      <c r="K4240" s="217">
        <f t="shared" si="490"/>
        <v>0</v>
      </c>
      <c r="L4240" s="218">
        <f t="shared" si="491"/>
        <v>0</v>
      </c>
      <c r="M4240" s="219">
        <f t="shared" si="492"/>
        <v>0</v>
      </c>
      <c r="N4240" s="216">
        <f>IF(Q4222="불승인",0,IF(M4219="지원단가",K4240*L4240*M4240,0))</f>
        <v>0</v>
      </c>
      <c r="O4240" s="690"/>
      <c r="P4240" s="217">
        <f t="shared" si="493"/>
        <v>0</v>
      </c>
      <c r="Q4240" s="706"/>
      <c r="R4240" s="707"/>
    </row>
    <row r="4241" spans="2:18">
      <c r="B4241" s="687"/>
      <c r="C4241" s="270"/>
      <c r="D4241" s="704"/>
      <c r="E4241" s="705"/>
      <c r="F4241" s="213"/>
      <c r="G4241" s="214"/>
      <c r="H4241" s="215"/>
      <c r="I4241" s="216">
        <f>IF(M4219="지원단가",F4241*G4241*H4241,0)</f>
        <v>0</v>
      </c>
      <c r="J4241" s="690"/>
      <c r="K4241" s="217">
        <f t="shared" si="490"/>
        <v>0</v>
      </c>
      <c r="L4241" s="218">
        <f t="shared" si="491"/>
        <v>0</v>
      </c>
      <c r="M4241" s="219">
        <f t="shared" si="492"/>
        <v>0</v>
      </c>
      <c r="N4241" s="216">
        <f>IF(Q4222="불승인",0,IF(M4219="지원단가",K4241*L4241*M4241,0))</f>
        <v>0</v>
      </c>
      <c r="O4241" s="690"/>
      <c r="P4241" s="217">
        <f t="shared" si="493"/>
        <v>0</v>
      </c>
      <c r="Q4241" s="706"/>
      <c r="R4241" s="707"/>
    </row>
    <row r="4242" spans="2:18" ht="17.25" thickBot="1">
      <c r="B4242" s="688"/>
      <c r="C4242" s="271"/>
      <c r="D4242" s="700"/>
      <c r="E4242" s="701"/>
      <c r="F4242" s="221"/>
      <c r="G4242" s="222"/>
      <c r="H4242" s="223"/>
      <c r="I4242" s="224">
        <f>IF(M4219="지원단가",F4242*G4242*H4242,0)</f>
        <v>0</v>
      </c>
      <c r="J4242" s="691"/>
      <c r="K4242" s="225">
        <f t="shared" si="490"/>
        <v>0</v>
      </c>
      <c r="L4242" s="226">
        <f t="shared" si="491"/>
        <v>0</v>
      </c>
      <c r="M4242" s="227">
        <f t="shared" si="492"/>
        <v>0</v>
      </c>
      <c r="N4242" s="224">
        <f>IF(Q4222="불승인",0,IF(M4219="지원단가",K4242*L4242*M4242,0))</f>
        <v>0</v>
      </c>
      <c r="O4242" s="691"/>
      <c r="P4242" s="225">
        <f t="shared" si="493"/>
        <v>0</v>
      </c>
      <c r="Q4242" s="702"/>
      <c r="R4242" s="703"/>
    </row>
    <row r="4243" spans="2:18" ht="17.25" thickBot="1">
      <c r="B4243" s="194" t="s">
        <v>40</v>
      </c>
      <c r="C4243" s="268"/>
      <c r="D4243" s="682"/>
      <c r="E4243" s="683"/>
      <c r="F4243" s="196"/>
      <c r="G4243" s="197"/>
      <c r="H4243" s="198"/>
      <c r="I4243" s="199">
        <f>IF(M4219="지원단가",F4243*G4243*H4243,0)</f>
        <v>0</v>
      </c>
      <c r="J4243" s="200">
        <f>I4243</f>
        <v>0</v>
      </c>
      <c r="K4243" s="201">
        <f t="shared" si="490"/>
        <v>0</v>
      </c>
      <c r="L4243" s="202">
        <f t="shared" si="491"/>
        <v>0</v>
      </c>
      <c r="M4243" s="203">
        <f t="shared" si="492"/>
        <v>0</v>
      </c>
      <c r="N4243" s="199">
        <f>IF(Q4222="불승인",0,IF(M4219="지원단가",K4243*L4243*M4243,0))</f>
        <v>0</v>
      </c>
      <c r="O4243" s="200">
        <f>SUM(N4243)</f>
        <v>0</v>
      </c>
      <c r="P4243" s="201">
        <f t="shared" si="493"/>
        <v>0</v>
      </c>
      <c r="Q4243" s="684"/>
      <c r="R4243" s="685"/>
    </row>
    <row r="4244" spans="2:18">
      <c r="B4244" s="686" t="s">
        <v>41</v>
      </c>
      <c r="C4244" s="269"/>
      <c r="D4244" s="696"/>
      <c r="E4244" s="697"/>
      <c r="F4244" s="205"/>
      <c r="G4244" s="206"/>
      <c r="H4244" s="207"/>
      <c r="I4244" s="208">
        <f>IF(M4219="지원단가",F4244*G4244*H4244,0)</f>
        <v>0</v>
      </c>
      <c r="J4244" s="689">
        <f>SUM(I4244:I4246)</f>
        <v>0</v>
      </c>
      <c r="K4244" s="209">
        <f t="shared" si="490"/>
        <v>0</v>
      </c>
      <c r="L4244" s="210">
        <f t="shared" si="491"/>
        <v>0</v>
      </c>
      <c r="M4244" s="211">
        <f t="shared" si="492"/>
        <v>0</v>
      </c>
      <c r="N4244" s="208">
        <f>IF(Q4222="불승인",0,IF(M4219="지원단가",K4244*L4244*M4244,0))</f>
        <v>0</v>
      </c>
      <c r="O4244" s="689">
        <f>SUM(N4244:N4246)</f>
        <v>0</v>
      </c>
      <c r="P4244" s="209">
        <f t="shared" si="493"/>
        <v>0</v>
      </c>
      <c r="Q4244" s="698"/>
      <c r="R4244" s="699"/>
    </row>
    <row r="4245" spans="2:18">
      <c r="B4245" s="687"/>
      <c r="C4245" s="270"/>
      <c r="D4245" s="704"/>
      <c r="E4245" s="705"/>
      <c r="F4245" s="213"/>
      <c r="G4245" s="214"/>
      <c r="H4245" s="215"/>
      <c r="I4245" s="216">
        <f>IF(M4219="지원단가",F4245*G4245*H4245,0)</f>
        <v>0</v>
      </c>
      <c r="J4245" s="690"/>
      <c r="K4245" s="217">
        <f t="shared" si="490"/>
        <v>0</v>
      </c>
      <c r="L4245" s="218">
        <f t="shared" si="491"/>
        <v>0</v>
      </c>
      <c r="M4245" s="219">
        <f t="shared" si="492"/>
        <v>0</v>
      </c>
      <c r="N4245" s="216">
        <f>IF(Q4222="불승인",0,IF(M4219="지원단가",K4245*L4245*M4245,0))</f>
        <v>0</v>
      </c>
      <c r="O4245" s="690"/>
      <c r="P4245" s="217">
        <f t="shared" si="493"/>
        <v>0</v>
      </c>
      <c r="Q4245" s="706"/>
      <c r="R4245" s="707"/>
    </row>
    <row r="4246" spans="2:18" ht="17.25" thickBot="1">
      <c r="B4246" s="688"/>
      <c r="C4246" s="271"/>
      <c r="D4246" s="700"/>
      <c r="E4246" s="701"/>
      <c r="F4246" s="221"/>
      <c r="G4246" s="222"/>
      <c r="H4246" s="223"/>
      <c r="I4246" s="224">
        <f>IF(M4219="지원단가",F4246*G4246*H4246,0)</f>
        <v>0</v>
      </c>
      <c r="J4246" s="691"/>
      <c r="K4246" s="225">
        <f t="shared" si="490"/>
        <v>0</v>
      </c>
      <c r="L4246" s="226">
        <f t="shared" si="491"/>
        <v>0</v>
      </c>
      <c r="M4246" s="227">
        <f t="shared" si="492"/>
        <v>0</v>
      </c>
      <c r="N4246" s="224">
        <f>IF(Q4222="불승인",0,IF(M4219="지원단가",K4246*L4246*M4246,0))</f>
        <v>0</v>
      </c>
      <c r="O4246" s="691"/>
      <c r="P4246" s="225">
        <f t="shared" si="493"/>
        <v>0</v>
      </c>
      <c r="Q4246" s="702"/>
      <c r="R4246" s="703"/>
    </row>
    <row r="4247" spans="2:18">
      <c r="B4247" s="686" t="s">
        <v>42</v>
      </c>
      <c r="C4247" s="278"/>
      <c r="D4247" s="696"/>
      <c r="E4247" s="697"/>
      <c r="F4247" s="235"/>
      <c r="G4247" s="236"/>
      <c r="H4247" s="237"/>
      <c r="I4247" s="238">
        <f>IF(M4219="지원단가",F4247*G4247*H4247,0)</f>
        <v>0</v>
      </c>
      <c r="J4247" s="689">
        <f>SUM(I4247:I4248)</f>
        <v>0</v>
      </c>
      <c r="K4247" s="239">
        <f t="shared" si="490"/>
        <v>0</v>
      </c>
      <c r="L4247" s="240">
        <f t="shared" si="491"/>
        <v>0</v>
      </c>
      <c r="M4247" s="241">
        <f t="shared" si="492"/>
        <v>0</v>
      </c>
      <c r="N4247" s="238">
        <f>IF(Q4222="불승인",0,IF(M4219="지원단가",K4247*L4247*M4247,0))</f>
        <v>0</v>
      </c>
      <c r="O4247" s="689">
        <f>SUM(N4247:N4248)</f>
        <v>0</v>
      </c>
      <c r="P4247" s="239">
        <f t="shared" si="493"/>
        <v>0</v>
      </c>
      <c r="Q4247" s="698"/>
      <c r="R4247" s="699"/>
    </row>
    <row r="4248" spans="2:18" ht="17.25" thickBot="1">
      <c r="B4248" s="688"/>
      <c r="C4248" s="279"/>
      <c r="D4248" s="700"/>
      <c r="E4248" s="701"/>
      <c r="F4248" s="243"/>
      <c r="G4248" s="244"/>
      <c r="H4248" s="245"/>
      <c r="I4248" s="246">
        <f>IF(M4219="지원단가",F4248*G4248*H4248,0)</f>
        <v>0</v>
      </c>
      <c r="J4248" s="691"/>
      <c r="K4248" s="247">
        <f t="shared" si="490"/>
        <v>0</v>
      </c>
      <c r="L4248" s="248">
        <f t="shared" si="491"/>
        <v>0</v>
      </c>
      <c r="M4248" s="249">
        <f t="shared" si="492"/>
        <v>0</v>
      </c>
      <c r="N4248" s="246">
        <f>IF(Q4222="불승인",0,IF(M4219="지원단가",K4248*L4248*M4248,0))</f>
        <v>0</v>
      </c>
      <c r="O4248" s="691"/>
      <c r="P4248" s="247">
        <f t="shared" si="493"/>
        <v>0</v>
      </c>
      <c r="Q4248" s="702"/>
      <c r="R4248" s="703"/>
    </row>
    <row r="4249" spans="2:18">
      <c r="B4249" s="686" t="s">
        <v>43</v>
      </c>
      <c r="C4249" s="269"/>
      <c r="D4249" s="696"/>
      <c r="E4249" s="697"/>
      <c r="F4249" s="205"/>
      <c r="G4249" s="206"/>
      <c r="H4249" s="207"/>
      <c r="I4249" s="208">
        <f>IF(M4219="지원단가",F4249*G4249*H4249,0)</f>
        <v>0</v>
      </c>
      <c r="J4249" s="689">
        <f>SUM(I4249:I4251)</f>
        <v>0</v>
      </c>
      <c r="K4249" s="209">
        <f t="shared" si="490"/>
        <v>0</v>
      </c>
      <c r="L4249" s="210">
        <f t="shared" si="491"/>
        <v>0</v>
      </c>
      <c r="M4249" s="211">
        <f t="shared" si="492"/>
        <v>0</v>
      </c>
      <c r="N4249" s="208">
        <f>IF(Q4222="불승인",0,IF(M4219="지원단가",K4249*L4249*M4249,0))</f>
        <v>0</v>
      </c>
      <c r="O4249" s="689">
        <f>SUM(N4249:N4251)</f>
        <v>0</v>
      </c>
      <c r="P4249" s="209">
        <f t="shared" si="493"/>
        <v>0</v>
      </c>
      <c r="Q4249" s="698"/>
      <c r="R4249" s="699"/>
    </row>
    <row r="4250" spans="2:18">
      <c r="B4250" s="687"/>
      <c r="C4250" s="270"/>
      <c r="D4250" s="704"/>
      <c r="E4250" s="705"/>
      <c r="F4250" s="213"/>
      <c r="G4250" s="214"/>
      <c r="H4250" s="215"/>
      <c r="I4250" s="216">
        <f>IF(M4219="지원단가",F4250*G4250*H4250,0)</f>
        <v>0</v>
      </c>
      <c r="J4250" s="690"/>
      <c r="K4250" s="217">
        <f t="shared" si="490"/>
        <v>0</v>
      </c>
      <c r="L4250" s="218">
        <f t="shared" si="491"/>
        <v>0</v>
      </c>
      <c r="M4250" s="219">
        <f t="shared" si="492"/>
        <v>0</v>
      </c>
      <c r="N4250" s="216">
        <f>IF(Q4222="불승인",0,IF(M4219="지원단가",K4250*L4250*M4250,0))</f>
        <v>0</v>
      </c>
      <c r="O4250" s="690"/>
      <c r="P4250" s="217">
        <f t="shared" si="493"/>
        <v>0</v>
      </c>
      <c r="Q4250" s="706"/>
      <c r="R4250" s="707"/>
    </row>
    <row r="4251" spans="2:18" ht="17.25" thickBot="1">
      <c r="B4251" s="688"/>
      <c r="C4251" s="271"/>
      <c r="D4251" s="700"/>
      <c r="E4251" s="701"/>
      <c r="F4251" s="221"/>
      <c r="G4251" s="222"/>
      <c r="H4251" s="223"/>
      <c r="I4251" s="224">
        <f>IF(M4219="지원단가",F4251*G4251*H4251,0)</f>
        <v>0</v>
      </c>
      <c r="J4251" s="691"/>
      <c r="K4251" s="225">
        <f t="shared" si="490"/>
        <v>0</v>
      </c>
      <c r="L4251" s="226">
        <f t="shared" si="491"/>
        <v>0</v>
      </c>
      <c r="M4251" s="227">
        <f t="shared" si="492"/>
        <v>0</v>
      </c>
      <c r="N4251" s="224">
        <f>IF(Q4222="불승인",0,IF(M4219="지원단가",K4251*L4251*M4251,0))</f>
        <v>0</v>
      </c>
      <c r="O4251" s="691"/>
      <c r="P4251" s="225">
        <f t="shared" si="493"/>
        <v>0</v>
      </c>
      <c r="Q4251" s="702"/>
      <c r="R4251" s="703"/>
    </row>
    <row r="4252" spans="2:18" ht="17.25" thickBot="1">
      <c r="B4252" s="686" t="s">
        <v>87</v>
      </c>
      <c r="C4252" s="278"/>
      <c r="D4252" s="280"/>
      <c r="E4252" s="281" t="s">
        <v>2297</v>
      </c>
      <c r="F4252" s="235"/>
      <c r="G4252" s="236"/>
      <c r="H4252" s="237"/>
      <c r="I4252" s="238">
        <f>IF(M4219="지원단가",F4252*G4252*H4252,0)</f>
        <v>0</v>
      </c>
      <c r="J4252" s="689">
        <f>SUM(I4252:I4254)</f>
        <v>0</v>
      </c>
      <c r="K4252" s="239">
        <f t="shared" si="490"/>
        <v>0</v>
      </c>
      <c r="L4252" s="240">
        <f t="shared" si="491"/>
        <v>0</v>
      </c>
      <c r="M4252" s="241">
        <f t="shared" si="492"/>
        <v>0</v>
      </c>
      <c r="N4252" s="238">
        <f>IF(Q4222="불승인",0,IF(M4219="지원단가",K4252*L4252*M4252,0))</f>
        <v>0</v>
      </c>
      <c r="O4252" s="689">
        <f>SUM(N4252:N4254)</f>
        <v>0</v>
      </c>
      <c r="P4252" s="239">
        <f t="shared" si="493"/>
        <v>0</v>
      </c>
      <c r="Q4252" s="252"/>
      <c r="R4252" s="253" t="s">
        <v>2298</v>
      </c>
    </row>
    <row r="4253" spans="2:18" ht="17.25" thickTop="1">
      <c r="B4253" s="687"/>
      <c r="C4253" s="270"/>
      <c r="D4253" s="282"/>
      <c r="E4253" s="692" t="e">
        <f>J4252/SUM(J4226:J4251)</f>
        <v>#DIV/0!</v>
      </c>
      <c r="F4253" s="213"/>
      <c r="G4253" s="214"/>
      <c r="H4253" s="215"/>
      <c r="I4253" s="216">
        <f>IF(M4219="지원단가",F4253*G4253*H4253,0)</f>
        <v>0</v>
      </c>
      <c r="J4253" s="690"/>
      <c r="K4253" s="217">
        <f t="shared" si="490"/>
        <v>0</v>
      </c>
      <c r="L4253" s="218">
        <f t="shared" si="491"/>
        <v>0</v>
      </c>
      <c r="M4253" s="219">
        <f t="shared" si="492"/>
        <v>0</v>
      </c>
      <c r="N4253" s="216">
        <f>IF(Q4222="불승인",0,IF(M4219="지원단가",K4253*L4253*M4253,0))</f>
        <v>0</v>
      </c>
      <c r="O4253" s="690"/>
      <c r="P4253" s="217">
        <f t="shared" si="493"/>
        <v>0</v>
      </c>
      <c r="Q4253" s="255"/>
      <c r="R4253" s="694" t="e">
        <f>O4252/SUM(O4226:O4251)</f>
        <v>#DIV/0!</v>
      </c>
    </row>
    <row r="4254" spans="2:18" ht="17.25" thickBot="1">
      <c r="B4254" s="688"/>
      <c r="C4254" s="279"/>
      <c r="D4254" s="283"/>
      <c r="E4254" s="693"/>
      <c r="F4254" s="243"/>
      <c r="G4254" s="244"/>
      <c r="H4254" s="245"/>
      <c r="I4254" s="246">
        <f>IF(M4219="지원단가",F4254*G4254*H4254,0)</f>
        <v>0</v>
      </c>
      <c r="J4254" s="691"/>
      <c r="K4254" s="247">
        <f t="shared" si="490"/>
        <v>0</v>
      </c>
      <c r="L4254" s="248">
        <f t="shared" si="491"/>
        <v>0</v>
      </c>
      <c r="M4254" s="249">
        <f t="shared" si="492"/>
        <v>0</v>
      </c>
      <c r="N4254" s="246">
        <f>IF(Q4222="불승인",0,IF(M4219="지원단가",K4254*L4254*M4254,0))</f>
        <v>0</v>
      </c>
      <c r="O4254" s="691"/>
      <c r="P4254" s="247">
        <f t="shared" si="493"/>
        <v>0</v>
      </c>
      <c r="Q4254" s="257"/>
      <c r="R4254" s="695"/>
    </row>
    <row r="4255" spans="2:18">
      <c r="B4255" s="686" t="s">
        <v>19</v>
      </c>
      <c r="C4255" s="269"/>
      <c r="D4255" s="696"/>
      <c r="E4255" s="697"/>
      <c r="F4255" s="205"/>
      <c r="G4255" s="206"/>
      <c r="H4255" s="207"/>
      <c r="I4255" s="208">
        <f>F4255*G4255*H4255</f>
        <v>0</v>
      </c>
      <c r="J4255" s="689">
        <f>SUM(I4255:I4256)</f>
        <v>0</v>
      </c>
      <c r="K4255" s="209">
        <f t="shared" si="490"/>
        <v>0</v>
      </c>
      <c r="L4255" s="210">
        <f t="shared" si="491"/>
        <v>0</v>
      </c>
      <c r="M4255" s="211">
        <f t="shared" si="492"/>
        <v>0</v>
      </c>
      <c r="N4255" s="208">
        <f>IF(Q4222="불승인", 0,K4255*L4255*M4255)</f>
        <v>0</v>
      </c>
      <c r="O4255" s="689">
        <f>SUM(N4255:N4256)</f>
        <v>0</v>
      </c>
      <c r="P4255" s="209">
        <f t="shared" si="493"/>
        <v>0</v>
      </c>
      <c r="Q4255" s="698"/>
      <c r="R4255" s="699"/>
    </row>
    <row r="4256" spans="2:18" ht="17.25" thickBot="1">
      <c r="B4256" s="688"/>
      <c r="C4256" s="271"/>
      <c r="D4256" s="700"/>
      <c r="E4256" s="701"/>
      <c r="F4256" s="221"/>
      <c r="G4256" s="222"/>
      <c r="H4256" s="223"/>
      <c r="I4256" s="224">
        <f t="shared" ref="I4256:I4257" si="494">F4256*G4256*H4256</f>
        <v>0</v>
      </c>
      <c r="J4256" s="691"/>
      <c r="K4256" s="225">
        <f t="shared" si="490"/>
        <v>0</v>
      </c>
      <c r="L4256" s="226">
        <f t="shared" si="491"/>
        <v>0</v>
      </c>
      <c r="M4256" s="227">
        <f t="shared" si="492"/>
        <v>0</v>
      </c>
      <c r="N4256" s="224">
        <f>IF(Q4222="불승인", 0,K4256*L4256*M4256)</f>
        <v>0</v>
      </c>
      <c r="O4256" s="691"/>
      <c r="P4256" s="225">
        <f t="shared" si="493"/>
        <v>0</v>
      </c>
      <c r="Q4256" s="702"/>
      <c r="R4256" s="703"/>
    </row>
    <row r="4257" spans="2:18" ht="17.25" thickBot="1">
      <c r="B4257" s="258" t="s">
        <v>44</v>
      </c>
      <c r="C4257" s="284"/>
      <c r="D4257" s="682"/>
      <c r="E4257" s="683"/>
      <c r="F4257" s="260"/>
      <c r="G4257" s="261"/>
      <c r="H4257" s="262"/>
      <c r="I4257" s="263">
        <f t="shared" si="494"/>
        <v>0</v>
      </c>
      <c r="J4257" s="264">
        <f>I4257</f>
        <v>0</v>
      </c>
      <c r="K4257" s="265">
        <f t="shared" si="490"/>
        <v>0</v>
      </c>
      <c r="L4257" s="266">
        <f t="shared" si="491"/>
        <v>0</v>
      </c>
      <c r="M4257" s="267">
        <f t="shared" si="492"/>
        <v>0</v>
      </c>
      <c r="N4257" s="263">
        <f>IF(Q4222="불승인", 0,K4257*L4257*M4257)</f>
        <v>0</v>
      </c>
      <c r="O4257" s="264">
        <f>N4257</f>
        <v>0</v>
      </c>
      <c r="P4257" s="265">
        <f t="shared" si="493"/>
        <v>0</v>
      </c>
      <c r="Q4257" s="684"/>
      <c r="R4257" s="685"/>
    </row>
    <row r="4259" spans="2:18" ht="17.25" thickBot="1"/>
    <row r="4260" spans="2:18" ht="19.5">
      <c r="B4260" s="1" t="s">
        <v>0</v>
      </c>
      <c r="C4260" s="742" t="str">
        <f>총괄!$D$2</f>
        <v>공동훈련센터명</v>
      </c>
      <c r="D4260" s="743"/>
      <c r="E4260" s="743"/>
      <c r="F4260" s="744" t="str" cm="1">
        <f t="array" ref="F4260">IFERROR( LOOKUP(2, 1/(과정일람표!$A$13:$A$412=C4261)/(과정일람표!$B$13:$B$412="승인"), IF(과정일람표!$F$13:$F$412="", NA(), "파트너: " &amp; 과정일람표!$F$13:$F$412)),"")</f>
        <v/>
      </c>
      <c r="G4260" s="745"/>
      <c r="H4260" s="746" t="s">
        <v>21</v>
      </c>
      <c r="I4260" s="747"/>
      <c r="J4260" s="747"/>
      <c r="K4260" s="747"/>
      <c r="L4260" s="747"/>
      <c r="M4260" s="747"/>
      <c r="N4260" s="748"/>
      <c r="O4260" s="749" t="s">
        <v>549</v>
      </c>
      <c r="P4260" s="751" t="s">
        <v>550</v>
      </c>
      <c r="Q4260" s="753" t="s">
        <v>13</v>
      </c>
      <c r="R4260" s="754"/>
    </row>
    <row r="4261" spans="2:18" ht="20.25" thickBot="1">
      <c r="B4261" s="2" t="s">
        <v>1</v>
      </c>
      <c r="C4261" s="179">
        <v>100</v>
      </c>
      <c r="D4261" s="755" t="str" cm="1">
        <f t="array" ref="D4261">IFERROR( LOOKUP(2, 1/(과정일람표!$A$13:$A$412=C4261)/(과정일람표!$B$13:$B$412="승인"), IF(과정일람표!$R$13:$R$412="", NA(), 과정일람표!$R$13:$R$412)),"")</f>
        <v/>
      </c>
      <c r="E4261" s="756"/>
      <c r="F4261" s="756"/>
      <c r="G4261" s="757"/>
      <c r="H4261" s="3" t="s">
        <v>14</v>
      </c>
      <c r="I4261" s="4" t="s">
        <v>47</v>
      </c>
      <c r="J4261" s="4" t="s">
        <v>46</v>
      </c>
      <c r="K4261" s="4" t="s">
        <v>34</v>
      </c>
      <c r="L4261" s="4" t="s">
        <v>22</v>
      </c>
      <c r="M4261" s="4" t="s">
        <v>17</v>
      </c>
      <c r="N4261" s="17" t="s">
        <v>554</v>
      </c>
      <c r="O4261" s="750"/>
      <c r="P4261" s="752"/>
      <c r="Q4261" s="738"/>
      <c r="R4261" s="739"/>
    </row>
    <row r="4262" spans="2:18" ht="19.5">
      <c r="B4262" s="720" t="s">
        <v>2</v>
      </c>
      <c r="C4262" s="5" t="s">
        <v>4</v>
      </c>
      <c r="D4262" s="6" t="s">
        <v>5</v>
      </c>
      <c r="E4262" s="6" t="s">
        <v>11</v>
      </c>
      <c r="F4262" s="7" t="s">
        <v>12</v>
      </c>
      <c r="G4262" s="8" t="s">
        <v>2152</v>
      </c>
      <c r="H4262" s="11" t="s">
        <v>15</v>
      </c>
      <c r="I4262" s="180">
        <f>SUM(I4263:I4265)</f>
        <v>0</v>
      </c>
      <c r="J4262" s="180">
        <f>SUM(J4263:J4265)</f>
        <v>0</v>
      </c>
      <c r="K4262" s="180">
        <f>SUM(K4263:K4265)</f>
        <v>0</v>
      </c>
      <c r="L4262" s="723" t="str" cm="1">
        <f t="array" ref="L4262">IFERROR( LOOKUP(2, 1/(과정일람표!$A$13:$A$412=C4261)/(과정일람표!$B$13:$B$412="승인"), IF(과정일람표!$N$13:$N$412="", NA(), 과정일람표!$N$13:$N$412)),"")</f>
        <v/>
      </c>
      <c r="M4262" s="726" t="str" cm="1">
        <f t="array" ref="M4262">IFERROR( LOOKUP(2, 1/(과정일람표!$A$13:$A$412=C4261)/(과정일람표!$B$13:$B$412="승인"), IF(과정일람표!$AA$13:$AA$412="", NA(), 과정일람표!$AA$13:$AA$412)),"")</f>
        <v/>
      </c>
      <c r="N4262" s="729" t="e">
        <f>VLOOKUP(LEFT(N4264,6),NCS단가,5,FALSE)</f>
        <v>#N/A</v>
      </c>
      <c r="O4262" s="731" t="str" cm="1">
        <f t="array" ref="O4262">IFERROR( LOOKUP(2, 1/(과정일람표!$A$13:$A$412=C4261)/(과정일람표!$B$13:$B$412="신청"), IF(과정일람표!$AC$13:$AC$412="", NA(), 과정일람표!$AC$13:$AC$412)),"")</f>
        <v/>
      </c>
      <c r="P4262" s="729" t="e">
        <f>IF(Q4265="불승인",0,IF(OR(D4263="원격대체", D4263="집체",D4263="혼합"),IF(M4262="기준단가",N4262,J4263/(G4265*D4265)),_xlfn.IFS(D4263="원격",2970,D4263="STEP자체", 6160,D4263="STEP공공",4600)))</f>
        <v>#N/A</v>
      </c>
      <c r="Q4262" s="734" t="str">
        <f>IF(총괄!$C$6="전략", IF(P4265&lt;300%,"적정","검토필요"), IF(총괄!$C$6="지산맞", IF(LEN(L4262)=0,"분류입력확인",IF(P4265&lt;VLOOKUP(L4262,테이블!$B$3:$C$5,2,FALSE),"적정","검토필요")),IF(OR(LEN(E4263)&gt;0,LEN(F4263)&gt;0),IF(과정별세부산출!P4265&lt;300%,"적정","검토필요"),IF(과정별세부산출!P4265&lt;VLOOKUP(과정별세부산출!G4263,테이블!$H$3:$I$10,2,FALSE),"적정","검토필요"))))</f>
        <v>분류입력확인</v>
      </c>
      <c r="R4262" s="735"/>
    </row>
    <row r="4263" spans="2:18" ht="20.25" thickBot="1">
      <c r="B4263" s="721"/>
      <c r="C4263" s="181" t="str" cm="1">
        <f t="array" ref="C4263">IFERROR( LOOKUP(2, 1/(과정일람표!$A$13:$A$412=C4261)/(과정일람표!$B$13:$B$412="승인"), IF(과정일람표!$T$13:$T$412="", NA(), 과정일람표!$T$13:$T$412)),"")</f>
        <v/>
      </c>
      <c r="D4263" s="182" t="str" cm="1">
        <f t="array" ref="D4263">IFERROR( LOOKUP(2, 1/(과정일람표!$A$13:$A$412=C4261)/(과정일람표!$B$13:$B$412="승인"), IF(과정일람표!$U$13:$U$412="", NA(), 과정일람표!$U$13:$U$412)),"")</f>
        <v/>
      </c>
      <c r="E4263" s="182" t="str" cm="1">
        <f t="array" ref="E4263">IFERROR( LOOKUP(2, 1/(과정일람표!$A$13:$A$412=C4261)/(과정일람표!$B$13:$B$412="승인"), IF(과정일람표!$K$13:$K$412="", NA(), 과정일람표!$K$13:$K$412)),"")</f>
        <v/>
      </c>
      <c r="F4263" s="182" t="str" cm="1">
        <f t="array" ref="F4263">IFERROR( LOOKUP(2, 1/(과정일람표!$A$13:$A$412=C4261)/(과정일람표!$B$13:$B$412="승인"), IF(과정일람표!$L$13:$L$412="", NA(), 과정일람표!$L$13:$L$412)),"")</f>
        <v/>
      </c>
      <c r="G4263" s="183" t="str" cm="1">
        <f t="array" ref="G4263">IFERROR( LOOKUP(2, 1/(과정일람표!$A$13:$A$412=C4261)/(과정일람표!$B$13:$B$412="승인"), IF(과정일람표!$M$13:$M$412="", NA(), 과정일람표!$M$13:$M$412)),"")</f>
        <v/>
      </c>
      <c r="H4263" s="12" t="s">
        <v>18</v>
      </c>
      <c r="I4263" s="184">
        <f>IF(M4262="기준단가",IF(OR(D4263="집체",D4263="원격대체", D4263="혼합"),N4262*D4265*G4265,_xlfn.IFS(D4263="원격",2970*D4265*G4265,D4263="STEP자체",6160*D4265*G4265,D4263="STEP공공",4600*D4265*G4265)),IF(M4262="E-9",2*N4262*D4265*G4265,SUM(J4269:J4297)))</f>
        <v>0</v>
      </c>
      <c r="J4263" s="184">
        <f>IF(Q4265="불승인",0,IF(M4262="기준단가",IF(OR(D4263="집체",D4263="원격대체", D4263="혼합"),N4262*D4265*G4265,_xlfn.IFS(D4263="원격",2970*D4265*G4265,D4263="STEP자체",6160*D4265*G4265,D4263="STEP공공",4600*D4265*G4265)),IF(M4262="E-9",2*N4262*D4265*G4265,SUM(O4269:O4297))))</f>
        <v>0</v>
      </c>
      <c r="K4263" s="184">
        <f>J4263-I4263</f>
        <v>0</v>
      </c>
      <c r="L4263" s="724"/>
      <c r="M4263" s="727"/>
      <c r="N4263" s="730"/>
      <c r="O4263" s="732"/>
      <c r="P4263" s="733"/>
      <c r="Q4263" s="734"/>
      <c r="R4263" s="735"/>
    </row>
    <row r="4264" spans="2:18" ht="19.5">
      <c r="B4264" s="721"/>
      <c r="C4264" s="9" t="s">
        <v>6</v>
      </c>
      <c r="D4264" s="10" t="s">
        <v>7</v>
      </c>
      <c r="E4264" s="10" t="s">
        <v>8</v>
      </c>
      <c r="F4264" s="10" t="s">
        <v>9</v>
      </c>
      <c r="G4264" s="10" t="s">
        <v>10</v>
      </c>
      <c r="H4264" s="13" t="s">
        <v>19</v>
      </c>
      <c r="I4264" s="184">
        <f>IF(OR(D4263="집체",D4263="혼합"), J4298, 0)</f>
        <v>0</v>
      </c>
      <c r="J4264" s="184">
        <f>IF(Q4265="불승인",0,IF(OR(D4263="집체",D4263="혼합"),O4298,0))</f>
        <v>0</v>
      </c>
      <c r="K4264" s="184">
        <f>J4264-I4264</f>
        <v>0</v>
      </c>
      <c r="L4264" s="724"/>
      <c r="M4264" s="727"/>
      <c r="N4264" s="185" t="str" cm="1">
        <f t="array" ref="N4264">IFERROR( LOOKUP(2, 1/(과정일람표!$A$13:$A$412=C4261)/(과정일람표!$B$13:$B$412="승인"), IF(과정일람표!$J$13:$J$412="", NA(), 과정일람표!$J$13:$J$412)),"")</f>
        <v/>
      </c>
      <c r="O4264" s="736" t="s">
        <v>551</v>
      </c>
      <c r="P4264" s="737"/>
      <c r="Q4264" s="738" t="s">
        <v>85</v>
      </c>
      <c r="R4264" s="739"/>
    </row>
    <row r="4265" spans="2:18" ht="20.25" thickBot="1">
      <c r="B4265" s="722"/>
      <c r="C4265" s="186" t="str" cm="1">
        <f t="array" ref="C4265">IFERROR( LOOKUP(2, 1/(과정일람표!$A$13:$A$412=C4261)/(과정일람표!$B$13:$B$412="승인"), IF(과정일람표!$V$13:$V$412="", NA(), 과정일람표!$V$13:$V$412)),"")</f>
        <v/>
      </c>
      <c r="D4265" s="182" t="str" cm="1">
        <f t="array" ref="D4265">IFERROR( LOOKUP(2, 1/(과정일람표!$A$13:$A$412=C4261)/(과정일람표!$B$13:$B$412="승인"), IF(과정일람표!$W$13:$W$412="", NA(), 과정일람표!$W$13:$W$412)),"")</f>
        <v/>
      </c>
      <c r="E4265" s="187" t="str" cm="1">
        <f t="array" ref="E4265">IFERROR( LOOKUP(2, 1/(과정일람표!$A$13:$A$412=C4261)/(과정일람표!$B$13:$B$412="승인"), IF(과정일람표!$R$13:$R$412="", NA(), 과정일람표!$X$13:$X$412)),"")</f>
        <v/>
      </c>
      <c r="F4265" s="187" t="str" cm="1">
        <f t="array" ref="F4265">IFERROR( LOOKUP(2, 1/(과정일람표!$A$13:$A$412=C4261)/(과정일람표!$B$13:$B$412="승인"), IF(과정일람표!$Y$13:$Y$412="", NA(), 과정일람표!$Y$13:$Y$412)),"")</f>
        <v/>
      </c>
      <c r="G4265" s="187" t="str" cm="1">
        <f t="array" ref="G4265">IFERROR( LOOKUP(2, 1/(과정일람표!$A$13:$A$412=C4261)/(과정일람표!$B$13:$B$412="승인"), IF(과정일람표!$Z$13:$Z$412="", NA(), 과정일람표!$Z$13:$Z$412)),"")</f>
        <v/>
      </c>
      <c r="H4265" s="14" t="s">
        <v>20</v>
      </c>
      <c r="I4265" s="188">
        <f>IF(OR(D4263="집체", D4263="원격대체",D4263="혼합"), J4300, 0)</f>
        <v>0</v>
      </c>
      <c r="J4265" s="188">
        <f>IF(Q4265="불승인",0,IF(OR(D4263="집체",D4263="원격대체",D4263="혼합"),O4300,0))</f>
        <v>0</v>
      </c>
      <c r="K4265" s="188">
        <f>J4265-I4265</f>
        <v>0</v>
      </c>
      <c r="L4265" s="725"/>
      <c r="M4265" s="728"/>
      <c r="N4265" s="189" t="str" cm="1">
        <f t="array" ref="N4265">IFERROR( LOOKUP(2, 1/(과정일람표!$A$13:$A$412=C4261)/(과정일람표!$B$13:$B$412="승인"), IF(과정일람표!$I$13:$I$412="", NA(), 과정일람표!$I$13:$I$412)),"")</f>
        <v/>
      </c>
      <c r="O4265" s="16" t="e">
        <f>O4262/N4262</f>
        <v>#VALUE!</v>
      </c>
      <c r="P4265" s="18" t="e">
        <f>P4262/N4262</f>
        <v>#N/A</v>
      </c>
      <c r="Q4265" s="740" t="s">
        <v>2291</v>
      </c>
      <c r="R4265" s="741"/>
    </row>
    <row r="4266" spans="2:18" ht="17.25" thickBot="1"/>
    <row r="4267" spans="2:18" ht="17.25" thickBot="1">
      <c r="B4267" s="708" t="s">
        <v>24</v>
      </c>
      <c r="C4267" s="710" t="s">
        <v>25</v>
      </c>
      <c r="D4267" s="712" t="s">
        <v>26</v>
      </c>
      <c r="E4267" s="713"/>
      <c r="F4267" s="716" t="s">
        <v>32</v>
      </c>
      <c r="G4267" s="717"/>
      <c r="H4267" s="717"/>
      <c r="I4267" s="717"/>
      <c r="J4267" s="718"/>
      <c r="K4267" s="716" t="s">
        <v>33</v>
      </c>
      <c r="L4267" s="717"/>
      <c r="M4267" s="717"/>
      <c r="N4267" s="717"/>
      <c r="O4267" s="718"/>
      <c r="P4267" s="716" t="s">
        <v>30</v>
      </c>
      <c r="Q4267" s="717"/>
      <c r="R4267" s="718"/>
    </row>
    <row r="4268" spans="2:18" ht="17.25" thickBot="1">
      <c r="B4268" s="709"/>
      <c r="C4268" s="711"/>
      <c r="D4268" s="714"/>
      <c r="E4268" s="715"/>
      <c r="F4268" s="190" t="s">
        <v>27</v>
      </c>
      <c r="G4268" s="191" t="s">
        <v>28</v>
      </c>
      <c r="H4268" s="15" t="s">
        <v>29</v>
      </c>
      <c r="I4268" s="192" t="s">
        <v>16</v>
      </c>
      <c r="J4268" s="193" t="s">
        <v>38</v>
      </c>
      <c r="K4268" s="190" t="s">
        <v>27</v>
      </c>
      <c r="L4268" s="191" t="s">
        <v>28</v>
      </c>
      <c r="M4268" s="15" t="s">
        <v>29</v>
      </c>
      <c r="N4268" s="192" t="s">
        <v>16</v>
      </c>
      <c r="O4268" s="193" t="s">
        <v>38</v>
      </c>
      <c r="P4268" s="190" t="s">
        <v>34</v>
      </c>
      <c r="Q4268" s="719" t="s">
        <v>31</v>
      </c>
      <c r="R4268" s="718"/>
    </row>
    <row r="4269" spans="2:18" ht="17.25" thickBot="1">
      <c r="B4269" s="194" t="s">
        <v>35</v>
      </c>
      <c r="C4269" s="268"/>
      <c r="D4269" s="682"/>
      <c r="E4269" s="683"/>
      <c r="F4269" s="196"/>
      <c r="G4269" s="197"/>
      <c r="H4269" s="198"/>
      <c r="I4269" s="199">
        <f>IF(M4262="지원단가",F4269*G4269*H4269,0)</f>
        <v>0</v>
      </c>
      <c r="J4269" s="200">
        <f>I4269</f>
        <v>0</v>
      </c>
      <c r="K4269" s="201">
        <f t="shared" ref="K4269:K4300" si="495">F4269</f>
        <v>0</v>
      </c>
      <c r="L4269" s="202">
        <f t="shared" ref="L4269:L4300" si="496">G4269</f>
        <v>0</v>
      </c>
      <c r="M4269" s="203">
        <f t="shared" ref="M4269:M4300" si="497">H4269</f>
        <v>0</v>
      </c>
      <c r="N4269" s="199">
        <f>IF(Q4265="불승인", 0,IF(M4262="지원단가",K4269*L4269*M4269,0))</f>
        <v>0</v>
      </c>
      <c r="O4269" s="200">
        <f>SUM(N4269)</f>
        <v>0</v>
      </c>
      <c r="P4269" s="201">
        <f>N4269-I4269</f>
        <v>0</v>
      </c>
      <c r="Q4269" s="684"/>
      <c r="R4269" s="685"/>
    </row>
    <row r="4270" spans="2:18">
      <c r="B4270" s="686" t="s">
        <v>36</v>
      </c>
      <c r="C4270" s="269"/>
      <c r="D4270" s="696"/>
      <c r="E4270" s="697"/>
      <c r="F4270" s="205"/>
      <c r="G4270" s="206"/>
      <c r="H4270" s="207"/>
      <c r="I4270" s="208">
        <f>IF(M4262="지원단가",F4270*G4270*H4270,0)</f>
        <v>0</v>
      </c>
      <c r="J4270" s="689">
        <f>SUM(I4270:I4273)</f>
        <v>0</v>
      </c>
      <c r="K4270" s="209">
        <f t="shared" si="495"/>
        <v>0</v>
      </c>
      <c r="L4270" s="210">
        <f t="shared" si="496"/>
        <v>0</v>
      </c>
      <c r="M4270" s="211">
        <f t="shared" si="497"/>
        <v>0</v>
      </c>
      <c r="N4270" s="208">
        <f>IF(Q4265="불승인",0,IF(M4262="지원단가",K4270*L4270*M4270,0))</f>
        <v>0</v>
      </c>
      <c r="O4270" s="689">
        <f>SUM(N4270:N4273)</f>
        <v>0</v>
      </c>
      <c r="P4270" s="209">
        <f t="shared" ref="P4270:P4300" si="498">N4270-I4270</f>
        <v>0</v>
      </c>
      <c r="Q4270" s="698"/>
      <c r="R4270" s="699"/>
    </row>
    <row r="4271" spans="2:18">
      <c r="B4271" s="687"/>
      <c r="C4271" s="270"/>
      <c r="D4271" s="704"/>
      <c r="E4271" s="705"/>
      <c r="F4271" s="213"/>
      <c r="G4271" s="214"/>
      <c r="H4271" s="215"/>
      <c r="I4271" s="216">
        <f>IF(M4262="지원단가",F4271*G4271*H4271,0)</f>
        <v>0</v>
      </c>
      <c r="J4271" s="690"/>
      <c r="K4271" s="217">
        <f t="shared" si="495"/>
        <v>0</v>
      </c>
      <c r="L4271" s="218">
        <f t="shared" si="496"/>
        <v>0</v>
      </c>
      <c r="M4271" s="219">
        <f t="shared" si="497"/>
        <v>0</v>
      </c>
      <c r="N4271" s="216">
        <f>IF(Q4265="불승인",0,IF(M4262="지원단가",K4271*L4271*M4271,0))</f>
        <v>0</v>
      </c>
      <c r="O4271" s="690"/>
      <c r="P4271" s="217">
        <f t="shared" si="498"/>
        <v>0</v>
      </c>
      <c r="Q4271" s="706"/>
      <c r="R4271" s="707"/>
    </row>
    <row r="4272" spans="2:18">
      <c r="B4272" s="687"/>
      <c r="C4272" s="270"/>
      <c r="D4272" s="704"/>
      <c r="E4272" s="705"/>
      <c r="F4272" s="213"/>
      <c r="G4272" s="214"/>
      <c r="H4272" s="215"/>
      <c r="I4272" s="216">
        <f>IF(M4262="지원단가",F4272*G4272*H4272,0)</f>
        <v>0</v>
      </c>
      <c r="J4272" s="690"/>
      <c r="K4272" s="217">
        <f t="shared" si="495"/>
        <v>0</v>
      </c>
      <c r="L4272" s="218">
        <f t="shared" si="496"/>
        <v>0</v>
      </c>
      <c r="M4272" s="219">
        <f t="shared" si="497"/>
        <v>0</v>
      </c>
      <c r="N4272" s="216">
        <f>IF(Q4265="불승인",0,IF(M4262="지원단가",K4272*L4272*M4272,0))</f>
        <v>0</v>
      </c>
      <c r="O4272" s="690"/>
      <c r="P4272" s="217">
        <f t="shared" si="498"/>
        <v>0</v>
      </c>
      <c r="Q4272" s="706"/>
      <c r="R4272" s="707"/>
    </row>
    <row r="4273" spans="2:18" ht="17.25" thickBot="1">
      <c r="B4273" s="688"/>
      <c r="C4273" s="271"/>
      <c r="D4273" s="700"/>
      <c r="E4273" s="701"/>
      <c r="F4273" s="221"/>
      <c r="G4273" s="222"/>
      <c r="H4273" s="223"/>
      <c r="I4273" s="224">
        <f>IF(M4262="지원단가",F4273*G4273*H4273,0)</f>
        <v>0</v>
      </c>
      <c r="J4273" s="691"/>
      <c r="K4273" s="225">
        <f t="shared" si="495"/>
        <v>0</v>
      </c>
      <c r="L4273" s="226">
        <f t="shared" si="496"/>
        <v>0</v>
      </c>
      <c r="M4273" s="227">
        <f t="shared" si="497"/>
        <v>0</v>
      </c>
      <c r="N4273" s="224">
        <f>IF(Q4265="불승인",0,IF(M4262="지원단가",K4273*L4273*M4273,0))</f>
        <v>0</v>
      </c>
      <c r="O4273" s="691"/>
      <c r="P4273" s="225">
        <f t="shared" si="498"/>
        <v>0</v>
      </c>
      <c r="Q4273" s="702"/>
      <c r="R4273" s="703"/>
    </row>
    <row r="4274" spans="2:18">
      <c r="B4274" s="686" t="s">
        <v>37</v>
      </c>
      <c r="C4274" s="269"/>
      <c r="D4274" s="272"/>
      <c r="E4274" s="273"/>
      <c r="F4274" s="205"/>
      <c r="G4274" s="206"/>
      <c r="H4274" s="207"/>
      <c r="I4274" s="208">
        <f>IF(M4262="지원단가",F4274*G4274*H4274,0)</f>
        <v>0</v>
      </c>
      <c r="J4274" s="689">
        <f>SUM(I4274:I4279)</f>
        <v>0</v>
      </c>
      <c r="K4274" s="209">
        <f t="shared" si="495"/>
        <v>0</v>
      </c>
      <c r="L4274" s="210">
        <f t="shared" si="496"/>
        <v>0</v>
      </c>
      <c r="M4274" s="211">
        <f t="shared" si="497"/>
        <v>0</v>
      </c>
      <c r="N4274" s="208">
        <f>IF(Q4265="불승인",0,IF(M4262="지원단가",K4274*L4274*M4274,0))</f>
        <v>0</v>
      </c>
      <c r="O4274" s="689">
        <f>SUM(N4274:N4279)</f>
        <v>0</v>
      </c>
      <c r="P4274" s="209">
        <f t="shared" si="498"/>
        <v>0</v>
      </c>
      <c r="Q4274" s="698"/>
      <c r="R4274" s="699"/>
    </row>
    <row r="4275" spans="2:18">
      <c r="B4275" s="687"/>
      <c r="C4275" s="270"/>
      <c r="D4275" s="274"/>
      <c r="E4275" s="275"/>
      <c r="F4275" s="213"/>
      <c r="G4275" s="214"/>
      <c r="H4275" s="215"/>
      <c r="I4275" s="216">
        <f>IF(M4262="지원단가",F4275*G4275*H4275,0)</f>
        <v>0</v>
      </c>
      <c r="J4275" s="690"/>
      <c r="K4275" s="217">
        <f t="shared" si="495"/>
        <v>0</v>
      </c>
      <c r="L4275" s="218">
        <f t="shared" si="496"/>
        <v>0</v>
      </c>
      <c r="M4275" s="219">
        <f t="shared" si="497"/>
        <v>0</v>
      </c>
      <c r="N4275" s="216">
        <f>IF(Q4265="불승인",0,IF(M4262="지원단가",K4275*L4275*M4275,0))</f>
        <v>0</v>
      </c>
      <c r="O4275" s="690"/>
      <c r="P4275" s="217">
        <f t="shared" si="498"/>
        <v>0</v>
      </c>
      <c r="Q4275" s="706"/>
      <c r="R4275" s="707"/>
    </row>
    <row r="4276" spans="2:18">
      <c r="B4276" s="687"/>
      <c r="C4276" s="270"/>
      <c r="D4276" s="274"/>
      <c r="E4276" s="275"/>
      <c r="F4276" s="213"/>
      <c r="G4276" s="214"/>
      <c r="H4276" s="215"/>
      <c r="I4276" s="216">
        <f>IF(M4262="지원단가",F4276*G4276*H4276,0)</f>
        <v>0</v>
      </c>
      <c r="J4276" s="690"/>
      <c r="K4276" s="217">
        <f t="shared" si="495"/>
        <v>0</v>
      </c>
      <c r="L4276" s="218">
        <f t="shared" si="496"/>
        <v>0</v>
      </c>
      <c r="M4276" s="219">
        <f t="shared" si="497"/>
        <v>0</v>
      </c>
      <c r="N4276" s="216">
        <f>IF(Q4265="불승인",0,IF(M4262="지원단가",K4276*L4276*M4276,0))</f>
        <v>0</v>
      </c>
      <c r="O4276" s="690"/>
      <c r="P4276" s="217">
        <f t="shared" si="498"/>
        <v>0</v>
      </c>
      <c r="Q4276" s="706"/>
      <c r="R4276" s="707"/>
    </row>
    <row r="4277" spans="2:18">
      <c r="B4277" s="687"/>
      <c r="C4277" s="270"/>
      <c r="D4277" s="274"/>
      <c r="E4277" s="275"/>
      <c r="F4277" s="213"/>
      <c r="G4277" s="214"/>
      <c r="H4277" s="215"/>
      <c r="I4277" s="216">
        <f>IF(M4262="지원단가",F4277*G4277*H4277,0)</f>
        <v>0</v>
      </c>
      <c r="J4277" s="690"/>
      <c r="K4277" s="217">
        <f t="shared" si="495"/>
        <v>0</v>
      </c>
      <c r="L4277" s="218">
        <f t="shared" si="496"/>
        <v>0</v>
      </c>
      <c r="M4277" s="219">
        <f t="shared" si="497"/>
        <v>0</v>
      </c>
      <c r="N4277" s="216">
        <f>IF(Q4265="불승인",0,IF(M4262="지원단가",K4277*L4277*M4277,0))</f>
        <v>0</v>
      </c>
      <c r="O4277" s="690"/>
      <c r="P4277" s="217">
        <f t="shared" si="498"/>
        <v>0</v>
      </c>
      <c r="Q4277" s="706"/>
      <c r="R4277" s="707"/>
    </row>
    <row r="4278" spans="2:18">
      <c r="B4278" s="687"/>
      <c r="C4278" s="270"/>
      <c r="D4278" s="274"/>
      <c r="E4278" s="275"/>
      <c r="F4278" s="213"/>
      <c r="G4278" s="214"/>
      <c r="H4278" s="215"/>
      <c r="I4278" s="216">
        <f>IF(M4262="지원단가",F4278*G4278*H4278,0)</f>
        <v>0</v>
      </c>
      <c r="J4278" s="690"/>
      <c r="K4278" s="217">
        <f t="shared" si="495"/>
        <v>0</v>
      </c>
      <c r="L4278" s="218">
        <f t="shared" si="496"/>
        <v>0</v>
      </c>
      <c r="M4278" s="219">
        <f t="shared" si="497"/>
        <v>0</v>
      </c>
      <c r="N4278" s="216">
        <f>IF(Q4265="불승인",0,IF(M4262="지원단가",K4278*L4278*M4278,0))</f>
        <v>0</v>
      </c>
      <c r="O4278" s="690"/>
      <c r="P4278" s="217">
        <f t="shared" si="498"/>
        <v>0</v>
      </c>
      <c r="Q4278" s="706"/>
      <c r="R4278" s="707"/>
    </row>
    <row r="4279" spans="2:18" ht="17.25" thickBot="1">
      <c r="B4279" s="688"/>
      <c r="C4279" s="271"/>
      <c r="D4279" s="276"/>
      <c r="E4279" s="277"/>
      <c r="F4279" s="221"/>
      <c r="G4279" s="222"/>
      <c r="H4279" s="223"/>
      <c r="I4279" s="224">
        <f>IF(M4262="지원단가",F4279*G4279*H4279,0)</f>
        <v>0</v>
      </c>
      <c r="J4279" s="691"/>
      <c r="K4279" s="225">
        <f t="shared" si="495"/>
        <v>0</v>
      </c>
      <c r="L4279" s="226">
        <f t="shared" si="496"/>
        <v>0</v>
      </c>
      <c r="M4279" s="227">
        <f t="shared" si="497"/>
        <v>0</v>
      </c>
      <c r="N4279" s="224">
        <f>IF(Q4265="불승인",0,IF(M4262="지원단가",K4279*L4279*M4279,0))</f>
        <v>0</v>
      </c>
      <c r="O4279" s="691"/>
      <c r="P4279" s="225">
        <f t="shared" si="498"/>
        <v>0</v>
      </c>
      <c r="Q4279" s="702"/>
      <c r="R4279" s="703"/>
    </row>
    <row r="4280" spans="2:18">
      <c r="B4280" s="686" t="s">
        <v>39</v>
      </c>
      <c r="C4280" s="269"/>
      <c r="D4280" s="696"/>
      <c r="E4280" s="697"/>
      <c r="F4280" s="205"/>
      <c r="G4280" s="206"/>
      <c r="H4280" s="207"/>
      <c r="I4280" s="208">
        <f>IF(M4262="지원단가",F4280*G4280*H4280,0)</f>
        <v>0</v>
      </c>
      <c r="J4280" s="689">
        <f>SUM(I4280:I4285)</f>
        <v>0</v>
      </c>
      <c r="K4280" s="209">
        <f t="shared" si="495"/>
        <v>0</v>
      </c>
      <c r="L4280" s="210">
        <f t="shared" si="496"/>
        <v>0</v>
      </c>
      <c r="M4280" s="211">
        <f t="shared" si="497"/>
        <v>0</v>
      </c>
      <c r="N4280" s="208">
        <f>IF(Q4265="불승인",0,IF(M4262="지원단가",K4280*L4280*M4280,0))</f>
        <v>0</v>
      </c>
      <c r="O4280" s="689">
        <f>SUM(N4280:N4285)</f>
        <v>0</v>
      </c>
      <c r="P4280" s="209">
        <f t="shared" si="498"/>
        <v>0</v>
      </c>
      <c r="Q4280" s="698"/>
      <c r="R4280" s="699"/>
    </row>
    <row r="4281" spans="2:18">
      <c r="B4281" s="687"/>
      <c r="C4281" s="270"/>
      <c r="D4281" s="704"/>
      <c r="E4281" s="705"/>
      <c r="F4281" s="213"/>
      <c r="G4281" s="214"/>
      <c r="H4281" s="215"/>
      <c r="I4281" s="216">
        <f>IF(M4262="지원단가",F4281*G4281*H4281,0)</f>
        <v>0</v>
      </c>
      <c r="J4281" s="690"/>
      <c r="K4281" s="217">
        <f t="shared" si="495"/>
        <v>0</v>
      </c>
      <c r="L4281" s="218">
        <f t="shared" si="496"/>
        <v>0</v>
      </c>
      <c r="M4281" s="219">
        <f t="shared" si="497"/>
        <v>0</v>
      </c>
      <c r="N4281" s="216">
        <f>IF(Q4265="불승인",0,IF(M4262="지원단가",K4281*L4281*M4281,0))</f>
        <v>0</v>
      </c>
      <c r="O4281" s="690"/>
      <c r="P4281" s="217">
        <f t="shared" si="498"/>
        <v>0</v>
      </c>
      <c r="Q4281" s="706"/>
      <c r="R4281" s="707"/>
    </row>
    <row r="4282" spans="2:18">
      <c r="B4282" s="687"/>
      <c r="C4282" s="270"/>
      <c r="D4282" s="704"/>
      <c r="E4282" s="705"/>
      <c r="F4282" s="213"/>
      <c r="G4282" s="214"/>
      <c r="H4282" s="215"/>
      <c r="I4282" s="216">
        <f>IF(M4262="지원단가",F4282*G4282*H4282,0)</f>
        <v>0</v>
      </c>
      <c r="J4282" s="690"/>
      <c r="K4282" s="217">
        <f t="shared" si="495"/>
        <v>0</v>
      </c>
      <c r="L4282" s="218">
        <f t="shared" si="496"/>
        <v>0</v>
      </c>
      <c r="M4282" s="219">
        <f t="shared" si="497"/>
        <v>0</v>
      </c>
      <c r="N4282" s="216">
        <f>IF(Q4265="불승인",0,IF(M4262="지원단가",K4282*L4282*M4282,0))</f>
        <v>0</v>
      </c>
      <c r="O4282" s="690"/>
      <c r="P4282" s="217">
        <f t="shared" si="498"/>
        <v>0</v>
      </c>
      <c r="Q4282" s="706"/>
      <c r="R4282" s="707"/>
    </row>
    <row r="4283" spans="2:18">
      <c r="B4283" s="687"/>
      <c r="C4283" s="270"/>
      <c r="D4283" s="704"/>
      <c r="E4283" s="705"/>
      <c r="F4283" s="213"/>
      <c r="G4283" s="214"/>
      <c r="H4283" s="215"/>
      <c r="I4283" s="216">
        <f>IF(M4262="지원단가",F4283*G4283*H4283,0)</f>
        <v>0</v>
      </c>
      <c r="J4283" s="690"/>
      <c r="K4283" s="217">
        <f t="shared" si="495"/>
        <v>0</v>
      </c>
      <c r="L4283" s="218">
        <f t="shared" si="496"/>
        <v>0</v>
      </c>
      <c r="M4283" s="219">
        <f t="shared" si="497"/>
        <v>0</v>
      </c>
      <c r="N4283" s="216">
        <f>IF(Q4265="불승인",0,IF(M4262="지원단가",K4283*L4283*M4283,0))</f>
        <v>0</v>
      </c>
      <c r="O4283" s="690"/>
      <c r="P4283" s="217">
        <f t="shared" si="498"/>
        <v>0</v>
      </c>
      <c r="Q4283" s="706"/>
      <c r="R4283" s="707"/>
    </row>
    <row r="4284" spans="2:18">
      <c r="B4284" s="687"/>
      <c r="C4284" s="270"/>
      <c r="D4284" s="704"/>
      <c r="E4284" s="705"/>
      <c r="F4284" s="213"/>
      <c r="G4284" s="214"/>
      <c r="H4284" s="215"/>
      <c r="I4284" s="216">
        <f>IF(M4262="지원단가",F4284*G4284*H4284,0)</f>
        <v>0</v>
      </c>
      <c r="J4284" s="690"/>
      <c r="K4284" s="217">
        <f t="shared" si="495"/>
        <v>0</v>
      </c>
      <c r="L4284" s="218">
        <f t="shared" si="496"/>
        <v>0</v>
      </c>
      <c r="M4284" s="219">
        <f t="shared" si="497"/>
        <v>0</v>
      </c>
      <c r="N4284" s="216">
        <f>IF(Q4265="불승인",0,IF(M4262="지원단가",K4284*L4284*M4284,0))</f>
        <v>0</v>
      </c>
      <c r="O4284" s="690"/>
      <c r="P4284" s="217">
        <f t="shared" si="498"/>
        <v>0</v>
      </c>
      <c r="Q4284" s="706"/>
      <c r="R4284" s="707"/>
    </row>
    <row r="4285" spans="2:18" ht="17.25" thickBot="1">
      <c r="B4285" s="688"/>
      <c r="C4285" s="271"/>
      <c r="D4285" s="700"/>
      <c r="E4285" s="701"/>
      <c r="F4285" s="221"/>
      <c r="G4285" s="222"/>
      <c r="H4285" s="223"/>
      <c r="I4285" s="224">
        <f>IF(M4262="지원단가",F4285*G4285*H4285,0)</f>
        <v>0</v>
      </c>
      <c r="J4285" s="691"/>
      <c r="K4285" s="225">
        <f t="shared" si="495"/>
        <v>0</v>
      </c>
      <c r="L4285" s="226">
        <f t="shared" si="496"/>
        <v>0</v>
      </c>
      <c r="M4285" s="227">
        <f t="shared" si="497"/>
        <v>0</v>
      </c>
      <c r="N4285" s="224">
        <f>IF(Q4265="불승인",0,IF(M4262="지원단가",K4285*L4285*M4285,0))</f>
        <v>0</v>
      </c>
      <c r="O4285" s="691"/>
      <c r="P4285" s="225">
        <f t="shared" si="498"/>
        <v>0</v>
      </c>
      <c r="Q4285" s="702"/>
      <c r="R4285" s="703"/>
    </row>
    <row r="4286" spans="2:18" ht="17.25" thickBot="1">
      <c r="B4286" s="194" t="s">
        <v>40</v>
      </c>
      <c r="C4286" s="268"/>
      <c r="D4286" s="682"/>
      <c r="E4286" s="683"/>
      <c r="F4286" s="196"/>
      <c r="G4286" s="197"/>
      <c r="H4286" s="198"/>
      <c r="I4286" s="199">
        <f>IF(M4262="지원단가",F4286*G4286*H4286,0)</f>
        <v>0</v>
      </c>
      <c r="J4286" s="200">
        <f>I4286</f>
        <v>0</v>
      </c>
      <c r="K4286" s="201">
        <f t="shared" si="495"/>
        <v>0</v>
      </c>
      <c r="L4286" s="202">
        <f t="shared" si="496"/>
        <v>0</v>
      </c>
      <c r="M4286" s="203">
        <f t="shared" si="497"/>
        <v>0</v>
      </c>
      <c r="N4286" s="199">
        <f>IF(Q4265="불승인",0,IF(M4262="지원단가",K4286*L4286*M4286,0))</f>
        <v>0</v>
      </c>
      <c r="O4286" s="200">
        <f>SUM(N4286)</f>
        <v>0</v>
      </c>
      <c r="P4286" s="201">
        <f t="shared" si="498"/>
        <v>0</v>
      </c>
      <c r="Q4286" s="684"/>
      <c r="R4286" s="685"/>
    </row>
    <row r="4287" spans="2:18">
      <c r="B4287" s="686" t="s">
        <v>41</v>
      </c>
      <c r="C4287" s="269"/>
      <c r="D4287" s="696"/>
      <c r="E4287" s="697"/>
      <c r="F4287" s="205"/>
      <c r="G4287" s="206"/>
      <c r="H4287" s="207"/>
      <c r="I4287" s="208">
        <f>IF(M4262="지원단가",F4287*G4287*H4287,0)</f>
        <v>0</v>
      </c>
      <c r="J4287" s="689">
        <f>SUM(I4287:I4289)</f>
        <v>0</v>
      </c>
      <c r="K4287" s="209">
        <f t="shared" si="495"/>
        <v>0</v>
      </c>
      <c r="L4287" s="210">
        <f t="shared" si="496"/>
        <v>0</v>
      </c>
      <c r="M4287" s="211">
        <f t="shared" si="497"/>
        <v>0</v>
      </c>
      <c r="N4287" s="208">
        <f>IF(Q4265="불승인",0,IF(M4262="지원단가",K4287*L4287*M4287,0))</f>
        <v>0</v>
      </c>
      <c r="O4287" s="689">
        <f>SUM(N4287:N4289)</f>
        <v>0</v>
      </c>
      <c r="P4287" s="209">
        <f t="shared" si="498"/>
        <v>0</v>
      </c>
      <c r="Q4287" s="698"/>
      <c r="R4287" s="699"/>
    </row>
    <row r="4288" spans="2:18">
      <c r="B4288" s="687"/>
      <c r="C4288" s="270"/>
      <c r="D4288" s="704"/>
      <c r="E4288" s="705"/>
      <c r="F4288" s="213"/>
      <c r="G4288" s="214"/>
      <c r="H4288" s="215"/>
      <c r="I4288" s="216">
        <f>IF(M4262="지원단가",F4288*G4288*H4288,0)</f>
        <v>0</v>
      </c>
      <c r="J4288" s="690"/>
      <c r="K4288" s="217">
        <f t="shared" si="495"/>
        <v>0</v>
      </c>
      <c r="L4288" s="218">
        <f t="shared" si="496"/>
        <v>0</v>
      </c>
      <c r="M4288" s="219">
        <f t="shared" si="497"/>
        <v>0</v>
      </c>
      <c r="N4288" s="216">
        <f>IF(Q4265="불승인",0,IF(M4262="지원단가",K4288*L4288*M4288,0))</f>
        <v>0</v>
      </c>
      <c r="O4288" s="690"/>
      <c r="P4288" s="217">
        <f t="shared" si="498"/>
        <v>0</v>
      </c>
      <c r="Q4288" s="706"/>
      <c r="R4288" s="707"/>
    </row>
    <row r="4289" spans="2:18" ht="17.25" thickBot="1">
      <c r="B4289" s="688"/>
      <c r="C4289" s="271"/>
      <c r="D4289" s="700"/>
      <c r="E4289" s="701"/>
      <c r="F4289" s="221"/>
      <c r="G4289" s="222"/>
      <c r="H4289" s="223"/>
      <c r="I4289" s="224">
        <f>IF(M4262="지원단가",F4289*G4289*H4289,0)</f>
        <v>0</v>
      </c>
      <c r="J4289" s="691"/>
      <c r="K4289" s="225">
        <f t="shared" si="495"/>
        <v>0</v>
      </c>
      <c r="L4289" s="226">
        <f t="shared" si="496"/>
        <v>0</v>
      </c>
      <c r="M4289" s="227">
        <f t="shared" si="497"/>
        <v>0</v>
      </c>
      <c r="N4289" s="224">
        <f>IF(Q4265="불승인",0,IF(M4262="지원단가",K4289*L4289*M4289,0))</f>
        <v>0</v>
      </c>
      <c r="O4289" s="691"/>
      <c r="P4289" s="225">
        <f t="shared" si="498"/>
        <v>0</v>
      </c>
      <c r="Q4289" s="702"/>
      <c r="R4289" s="703"/>
    </row>
    <row r="4290" spans="2:18">
      <c r="B4290" s="686" t="s">
        <v>42</v>
      </c>
      <c r="C4290" s="278"/>
      <c r="D4290" s="696"/>
      <c r="E4290" s="697"/>
      <c r="F4290" s="235"/>
      <c r="G4290" s="236"/>
      <c r="H4290" s="237"/>
      <c r="I4290" s="238">
        <f>IF(M4262="지원단가",F4290*G4290*H4290,0)</f>
        <v>0</v>
      </c>
      <c r="J4290" s="689">
        <f>SUM(I4290:I4291)</f>
        <v>0</v>
      </c>
      <c r="K4290" s="239">
        <f t="shared" si="495"/>
        <v>0</v>
      </c>
      <c r="L4290" s="240">
        <f t="shared" si="496"/>
        <v>0</v>
      </c>
      <c r="M4290" s="241">
        <f t="shared" si="497"/>
        <v>0</v>
      </c>
      <c r="N4290" s="238">
        <f>IF(Q4265="불승인",0,IF(M4262="지원단가",K4290*L4290*M4290,0))</f>
        <v>0</v>
      </c>
      <c r="O4290" s="689">
        <f>SUM(N4290:N4291)</f>
        <v>0</v>
      </c>
      <c r="P4290" s="239">
        <f t="shared" si="498"/>
        <v>0</v>
      </c>
      <c r="Q4290" s="698"/>
      <c r="R4290" s="699"/>
    </row>
    <row r="4291" spans="2:18" ht="17.25" thickBot="1">
      <c r="B4291" s="688"/>
      <c r="C4291" s="279"/>
      <c r="D4291" s="700"/>
      <c r="E4291" s="701"/>
      <c r="F4291" s="243"/>
      <c r="G4291" s="244"/>
      <c r="H4291" s="245"/>
      <c r="I4291" s="246">
        <f>IF(M4262="지원단가",F4291*G4291*H4291,0)</f>
        <v>0</v>
      </c>
      <c r="J4291" s="691"/>
      <c r="K4291" s="247">
        <f t="shared" si="495"/>
        <v>0</v>
      </c>
      <c r="L4291" s="248">
        <f t="shared" si="496"/>
        <v>0</v>
      </c>
      <c r="M4291" s="249">
        <f t="shared" si="497"/>
        <v>0</v>
      </c>
      <c r="N4291" s="246">
        <f>IF(Q4265="불승인",0,IF(M4262="지원단가",K4291*L4291*M4291,0))</f>
        <v>0</v>
      </c>
      <c r="O4291" s="691"/>
      <c r="P4291" s="247">
        <f t="shared" si="498"/>
        <v>0</v>
      </c>
      <c r="Q4291" s="702"/>
      <c r="R4291" s="703"/>
    </row>
    <row r="4292" spans="2:18">
      <c r="B4292" s="686" t="s">
        <v>43</v>
      </c>
      <c r="C4292" s="269"/>
      <c r="D4292" s="696"/>
      <c r="E4292" s="697"/>
      <c r="F4292" s="205"/>
      <c r="G4292" s="206"/>
      <c r="H4292" s="207"/>
      <c r="I4292" s="208">
        <f>IF(M4262="지원단가",F4292*G4292*H4292,0)</f>
        <v>0</v>
      </c>
      <c r="J4292" s="689">
        <f>SUM(I4292:I4294)</f>
        <v>0</v>
      </c>
      <c r="K4292" s="209">
        <f t="shared" si="495"/>
        <v>0</v>
      </c>
      <c r="L4292" s="210">
        <f t="shared" si="496"/>
        <v>0</v>
      </c>
      <c r="M4292" s="211">
        <f t="shared" si="497"/>
        <v>0</v>
      </c>
      <c r="N4292" s="208">
        <f>IF(Q4265="불승인",0,IF(M4262="지원단가",K4292*L4292*M4292,0))</f>
        <v>0</v>
      </c>
      <c r="O4292" s="689">
        <f>SUM(N4292:N4294)</f>
        <v>0</v>
      </c>
      <c r="P4292" s="209">
        <f t="shared" si="498"/>
        <v>0</v>
      </c>
      <c r="Q4292" s="698"/>
      <c r="R4292" s="699"/>
    </row>
    <row r="4293" spans="2:18">
      <c r="B4293" s="687"/>
      <c r="C4293" s="270"/>
      <c r="D4293" s="704"/>
      <c r="E4293" s="705"/>
      <c r="F4293" s="213"/>
      <c r="G4293" s="214"/>
      <c r="H4293" s="215"/>
      <c r="I4293" s="216">
        <f>IF(M4262="지원단가",F4293*G4293*H4293,0)</f>
        <v>0</v>
      </c>
      <c r="J4293" s="690"/>
      <c r="K4293" s="217">
        <f t="shared" si="495"/>
        <v>0</v>
      </c>
      <c r="L4293" s="218">
        <f t="shared" si="496"/>
        <v>0</v>
      </c>
      <c r="M4293" s="219">
        <f t="shared" si="497"/>
        <v>0</v>
      </c>
      <c r="N4293" s="216">
        <f>IF(Q4265="불승인",0,IF(M4262="지원단가",K4293*L4293*M4293,0))</f>
        <v>0</v>
      </c>
      <c r="O4293" s="690"/>
      <c r="P4293" s="217">
        <f t="shared" si="498"/>
        <v>0</v>
      </c>
      <c r="Q4293" s="706"/>
      <c r="R4293" s="707"/>
    </row>
    <row r="4294" spans="2:18" ht="17.25" thickBot="1">
      <c r="B4294" s="688"/>
      <c r="C4294" s="271"/>
      <c r="D4294" s="700"/>
      <c r="E4294" s="701"/>
      <c r="F4294" s="221"/>
      <c r="G4294" s="222"/>
      <c r="H4294" s="223"/>
      <c r="I4294" s="224">
        <f>IF(M4262="지원단가",F4294*G4294*H4294,0)</f>
        <v>0</v>
      </c>
      <c r="J4294" s="691"/>
      <c r="K4294" s="225">
        <f t="shared" si="495"/>
        <v>0</v>
      </c>
      <c r="L4294" s="226">
        <f t="shared" si="496"/>
        <v>0</v>
      </c>
      <c r="M4294" s="227">
        <f t="shared" si="497"/>
        <v>0</v>
      </c>
      <c r="N4294" s="224">
        <f>IF(Q4265="불승인",0,IF(M4262="지원단가",K4294*L4294*M4294,0))</f>
        <v>0</v>
      </c>
      <c r="O4294" s="691"/>
      <c r="P4294" s="225">
        <f t="shared" si="498"/>
        <v>0</v>
      </c>
      <c r="Q4294" s="702"/>
      <c r="R4294" s="703"/>
    </row>
    <row r="4295" spans="2:18" ht="17.25" thickBot="1">
      <c r="B4295" s="686" t="s">
        <v>87</v>
      </c>
      <c r="C4295" s="278"/>
      <c r="D4295" s="280"/>
      <c r="E4295" s="281" t="s">
        <v>2297</v>
      </c>
      <c r="F4295" s="235"/>
      <c r="G4295" s="236"/>
      <c r="H4295" s="237"/>
      <c r="I4295" s="238">
        <f>IF(M4262="지원단가",F4295*G4295*H4295,0)</f>
        <v>0</v>
      </c>
      <c r="J4295" s="689">
        <f>SUM(I4295:I4297)</f>
        <v>0</v>
      </c>
      <c r="K4295" s="239">
        <f t="shared" si="495"/>
        <v>0</v>
      </c>
      <c r="L4295" s="240">
        <f t="shared" si="496"/>
        <v>0</v>
      </c>
      <c r="M4295" s="241">
        <f t="shared" si="497"/>
        <v>0</v>
      </c>
      <c r="N4295" s="238">
        <f>IF(Q4265="불승인",0,IF(M4262="지원단가",K4295*L4295*M4295,0))</f>
        <v>0</v>
      </c>
      <c r="O4295" s="689">
        <f>SUM(N4295:N4297)</f>
        <v>0</v>
      </c>
      <c r="P4295" s="239">
        <f t="shared" si="498"/>
        <v>0</v>
      </c>
      <c r="Q4295" s="252"/>
      <c r="R4295" s="253" t="s">
        <v>2298</v>
      </c>
    </row>
    <row r="4296" spans="2:18" ht="17.25" thickTop="1">
      <c r="B4296" s="687"/>
      <c r="C4296" s="270"/>
      <c r="D4296" s="282"/>
      <c r="E4296" s="692" t="e">
        <f>J4295/SUM(J4269:J4294)</f>
        <v>#DIV/0!</v>
      </c>
      <c r="F4296" s="213"/>
      <c r="G4296" s="214"/>
      <c r="H4296" s="215"/>
      <c r="I4296" s="216">
        <f>IF(M4262="지원단가",F4296*G4296*H4296,0)</f>
        <v>0</v>
      </c>
      <c r="J4296" s="690"/>
      <c r="K4296" s="217">
        <f t="shared" si="495"/>
        <v>0</v>
      </c>
      <c r="L4296" s="218">
        <f t="shared" si="496"/>
        <v>0</v>
      </c>
      <c r="M4296" s="219">
        <f t="shared" si="497"/>
        <v>0</v>
      </c>
      <c r="N4296" s="216">
        <f>IF(Q4265="불승인",0,IF(M4262="지원단가",K4296*L4296*M4296,0))</f>
        <v>0</v>
      </c>
      <c r="O4296" s="690"/>
      <c r="P4296" s="217">
        <f t="shared" si="498"/>
        <v>0</v>
      </c>
      <c r="Q4296" s="255"/>
      <c r="R4296" s="694" t="e">
        <f>O4295/SUM(O4269:O4294)</f>
        <v>#DIV/0!</v>
      </c>
    </row>
    <row r="4297" spans="2:18" ht="17.25" thickBot="1">
      <c r="B4297" s="688"/>
      <c r="C4297" s="279"/>
      <c r="D4297" s="283"/>
      <c r="E4297" s="693"/>
      <c r="F4297" s="243"/>
      <c r="G4297" s="244"/>
      <c r="H4297" s="245"/>
      <c r="I4297" s="246">
        <f>IF(M4262="지원단가",F4297*G4297*H4297,0)</f>
        <v>0</v>
      </c>
      <c r="J4297" s="691"/>
      <c r="K4297" s="247">
        <f t="shared" si="495"/>
        <v>0</v>
      </c>
      <c r="L4297" s="248">
        <f t="shared" si="496"/>
        <v>0</v>
      </c>
      <c r="M4297" s="249">
        <f t="shared" si="497"/>
        <v>0</v>
      </c>
      <c r="N4297" s="246">
        <f>IF(Q4265="불승인",0,IF(M4262="지원단가",K4297*L4297*M4297,0))</f>
        <v>0</v>
      </c>
      <c r="O4297" s="691"/>
      <c r="P4297" s="247">
        <f t="shared" si="498"/>
        <v>0</v>
      </c>
      <c r="Q4297" s="257"/>
      <c r="R4297" s="695"/>
    </row>
    <row r="4298" spans="2:18">
      <c r="B4298" s="686" t="s">
        <v>19</v>
      </c>
      <c r="C4298" s="269"/>
      <c r="D4298" s="696"/>
      <c r="E4298" s="697"/>
      <c r="F4298" s="205"/>
      <c r="G4298" s="206"/>
      <c r="H4298" s="207"/>
      <c r="I4298" s="208">
        <f>F4298*G4298*H4298</f>
        <v>0</v>
      </c>
      <c r="J4298" s="689">
        <f>SUM(I4298:I4299)</f>
        <v>0</v>
      </c>
      <c r="K4298" s="209">
        <f t="shared" si="495"/>
        <v>0</v>
      </c>
      <c r="L4298" s="210">
        <f t="shared" si="496"/>
        <v>0</v>
      </c>
      <c r="M4298" s="211">
        <f t="shared" si="497"/>
        <v>0</v>
      </c>
      <c r="N4298" s="208">
        <f>IF(Q4265="불승인", 0,K4298*L4298*M4298)</f>
        <v>0</v>
      </c>
      <c r="O4298" s="689">
        <f>SUM(N4298:N4299)</f>
        <v>0</v>
      </c>
      <c r="P4298" s="209">
        <f t="shared" si="498"/>
        <v>0</v>
      </c>
      <c r="Q4298" s="698"/>
      <c r="R4298" s="699"/>
    </row>
    <row r="4299" spans="2:18" ht="17.25" thickBot="1">
      <c r="B4299" s="688"/>
      <c r="C4299" s="271"/>
      <c r="D4299" s="700"/>
      <c r="E4299" s="701"/>
      <c r="F4299" s="221"/>
      <c r="G4299" s="222"/>
      <c r="H4299" s="223"/>
      <c r="I4299" s="224">
        <f t="shared" ref="I4299:I4300" si="499">F4299*G4299*H4299</f>
        <v>0</v>
      </c>
      <c r="J4299" s="691"/>
      <c r="K4299" s="225">
        <f t="shared" si="495"/>
        <v>0</v>
      </c>
      <c r="L4299" s="226">
        <f t="shared" si="496"/>
        <v>0</v>
      </c>
      <c r="M4299" s="227">
        <f t="shared" si="497"/>
        <v>0</v>
      </c>
      <c r="N4299" s="224">
        <f>IF(Q4265="불승인", 0,K4299*L4299*M4299)</f>
        <v>0</v>
      </c>
      <c r="O4299" s="691"/>
      <c r="P4299" s="225">
        <f t="shared" si="498"/>
        <v>0</v>
      </c>
      <c r="Q4299" s="702"/>
      <c r="R4299" s="703"/>
    </row>
    <row r="4300" spans="2:18" ht="17.25" thickBot="1">
      <c r="B4300" s="258" t="s">
        <v>44</v>
      </c>
      <c r="C4300" s="284"/>
      <c r="D4300" s="682"/>
      <c r="E4300" s="683"/>
      <c r="F4300" s="260"/>
      <c r="G4300" s="261"/>
      <c r="H4300" s="262"/>
      <c r="I4300" s="263">
        <f t="shared" si="499"/>
        <v>0</v>
      </c>
      <c r="J4300" s="264">
        <f>I4300</f>
        <v>0</v>
      </c>
      <c r="K4300" s="265">
        <f t="shared" si="495"/>
        <v>0</v>
      </c>
      <c r="L4300" s="266">
        <f t="shared" si="496"/>
        <v>0</v>
      </c>
      <c r="M4300" s="267">
        <f t="shared" si="497"/>
        <v>0</v>
      </c>
      <c r="N4300" s="263">
        <f>IF(Q4265="불승인", 0,K4300*L4300*M4300)</f>
        <v>0</v>
      </c>
      <c r="O4300" s="264">
        <f>N4300</f>
        <v>0</v>
      </c>
      <c r="P4300" s="265">
        <f t="shared" si="498"/>
        <v>0</v>
      </c>
      <c r="Q4300" s="684"/>
      <c r="R4300" s="685"/>
    </row>
    <row r="4302" spans="2:18" ht="17.25" thickBot="1"/>
    <row r="4303" spans="2:18" ht="19.5">
      <c r="B4303" s="1" t="s">
        <v>0</v>
      </c>
      <c r="C4303" s="742" t="str">
        <f>총괄!$D$2</f>
        <v>공동훈련센터명</v>
      </c>
      <c r="D4303" s="743"/>
      <c r="E4303" s="743"/>
      <c r="F4303" s="744" t="str" cm="1">
        <f t="array" ref="F4303">IFERROR( LOOKUP(2, 1/(과정일람표!$A$13:$A$412=C4304)/(과정일람표!$B$13:$B$412="승인"), IF(과정일람표!$F$13:$F$412="", NA(), "파트너: " &amp; 과정일람표!$F$13:$F$412)),"")</f>
        <v/>
      </c>
      <c r="G4303" s="745"/>
      <c r="H4303" s="746" t="s">
        <v>21</v>
      </c>
      <c r="I4303" s="747"/>
      <c r="J4303" s="747"/>
      <c r="K4303" s="747"/>
      <c r="L4303" s="747"/>
      <c r="M4303" s="747"/>
      <c r="N4303" s="748"/>
      <c r="O4303" s="749" t="s">
        <v>549</v>
      </c>
      <c r="P4303" s="751" t="s">
        <v>550</v>
      </c>
      <c r="Q4303" s="753" t="s">
        <v>13</v>
      </c>
      <c r="R4303" s="754"/>
    </row>
    <row r="4304" spans="2:18" ht="20.25" thickBot="1">
      <c r="B4304" s="2" t="s">
        <v>1</v>
      </c>
      <c r="C4304" s="179">
        <v>101</v>
      </c>
      <c r="D4304" s="755" t="str" cm="1">
        <f t="array" ref="D4304">IFERROR( LOOKUP(2, 1/(과정일람표!$A$13:$A$412=C4304)/(과정일람표!$B$13:$B$412="승인"), IF(과정일람표!$R$13:$R$412="", NA(), 과정일람표!$R$13:$R$412)),"")</f>
        <v/>
      </c>
      <c r="E4304" s="756"/>
      <c r="F4304" s="756"/>
      <c r="G4304" s="757"/>
      <c r="H4304" s="3" t="s">
        <v>14</v>
      </c>
      <c r="I4304" s="4" t="s">
        <v>47</v>
      </c>
      <c r="J4304" s="4" t="s">
        <v>46</v>
      </c>
      <c r="K4304" s="4" t="s">
        <v>34</v>
      </c>
      <c r="L4304" s="4" t="s">
        <v>22</v>
      </c>
      <c r="M4304" s="4" t="s">
        <v>17</v>
      </c>
      <c r="N4304" s="17" t="s">
        <v>554</v>
      </c>
      <c r="O4304" s="750"/>
      <c r="P4304" s="752"/>
      <c r="Q4304" s="738"/>
      <c r="R4304" s="739"/>
    </row>
    <row r="4305" spans="2:18" ht="19.5">
      <c r="B4305" s="720" t="s">
        <v>2</v>
      </c>
      <c r="C4305" s="5" t="s">
        <v>4</v>
      </c>
      <c r="D4305" s="6" t="s">
        <v>5</v>
      </c>
      <c r="E4305" s="6" t="s">
        <v>11</v>
      </c>
      <c r="F4305" s="7" t="s">
        <v>12</v>
      </c>
      <c r="G4305" s="8" t="s">
        <v>2152</v>
      </c>
      <c r="H4305" s="11" t="s">
        <v>15</v>
      </c>
      <c r="I4305" s="180">
        <f>SUM(I4306:I4308)</f>
        <v>0</v>
      </c>
      <c r="J4305" s="180">
        <f>SUM(J4306:J4308)</f>
        <v>0</v>
      </c>
      <c r="K4305" s="180">
        <f>SUM(K4306:K4308)</f>
        <v>0</v>
      </c>
      <c r="L4305" s="723" t="str" cm="1">
        <f t="array" ref="L4305">IFERROR( LOOKUP(2, 1/(과정일람표!$A$13:$A$412=C4304)/(과정일람표!$B$13:$B$412="승인"), IF(과정일람표!$N$13:$N$412="", NA(), 과정일람표!$N$13:$N$412)),"")</f>
        <v/>
      </c>
      <c r="M4305" s="726" t="str" cm="1">
        <f t="array" ref="M4305">IFERROR( LOOKUP(2, 1/(과정일람표!$A$13:$A$412=C4304)/(과정일람표!$B$13:$B$412="승인"), IF(과정일람표!$AA$13:$AA$412="", NA(), 과정일람표!$AA$13:$AA$412)),"")</f>
        <v/>
      </c>
      <c r="N4305" s="729" t="e">
        <f>VLOOKUP(LEFT(N4307,6),NCS단가,5,FALSE)</f>
        <v>#N/A</v>
      </c>
      <c r="O4305" s="731" t="str" cm="1">
        <f t="array" ref="O4305">IFERROR( LOOKUP(2, 1/(과정일람표!$A$13:$A$412=C4304)/(과정일람표!$B$13:$B$412="신청"), IF(과정일람표!$AC$13:$AC$412="", NA(), 과정일람표!$AC$13:$AC$412)),"")</f>
        <v/>
      </c>
      <c r="P4305" s="729" t="e">
        <f>IF(Q4308="불승인",0,IF(OR(D4306="원격대체", D4306="집체",D4306="혼합"),IF(M4305="기준단가",N4305,J4306/(G4308*D4308)),_xlfn.IFS(D4306="원격",2970,D4306="STEP자체", 6160,D4306="STEP공공",4600)))</f>
        <v>#N/A</v>
      </c>
      <c r="Q4305" s="734" t="str">
        <f>IF(총괄!$C$6="전략", IF(P4308&lt;300%,"적정","검토필요"), IF(총괄!$C$6="지산맞", IF(LEN(L4305)=0,"분류입력확인",IF(P4308&lt;VLOOKUP(L4305,테이블!$B$3:$C$5,2,FALSE),"적정","검토필요")),IF(OR(LEN(E4306)&gt;0,LEN(F4306)&gt;0),IF(과정별세부산출!P4308&lt;300%,"적정","검토필요"),IF(과정별세부산출!P4308&lt;VLOOKUP(과정별세부산출!G4306,테이블!$H$3:$I$10,2,FALSE),"적정","검토필요"))))</f>
        <v>분류입력확인</v>
      </c>
      <c r="R4305" s="735"/>
    </row>
    <row r="4306" spans="2:18" ht="20.25" thickBot="1">
      <c r="B4306" s="721"/>
      <c r="C4306" s="181" t="str" cm="1">
        <f t="array" ref="C4306">IFERROR( LOOKUP(2, 1/(과정일람표!$A$13:$A$412=C4304)/(과정일람표!$B$13:$B$412="승인"), IF(과정일람표!$T$13:$T$412="", NA(), 과정일람표!$T$13:$T$412)),"")</f>
        <v/>
      </c>
      <c r="D4306" s="182" t="str" cm="1">
        <f t="array" ref="D4306">IFERROR( LOOKUP(2, 1/(과정일람표!$A$13:$A$412=C4304)/(과정일람표!$B$13:$B$412="승인"), IF(과정일람표!$U$13:$U$412="", NA(), 과정일람표!$U$13:$U$412)),"")</f>
        <v/>
      </c>
      <c r="E4306" s="182" t="str" cm="1">
        <f t="array" ref="E4306">IFERROR( LOOKUP(2, 1/(과정일람표!$A$13:$A$412=C4304)/(과정일람표!$B$13:$B$412="승인"), IF(과정일람표!$K$13:$K$412="", NA(), 과정일람표!$K$13:$K$412)),"")</f>
        <v/>
      </c>
      <c r="F4306" s="182" t="str" cm="1">
        <f t="array" ref="F4306">IFERROR( LOOKUP(2, 1/(과정일람표!$A$13:$A$412=C4304)/(과정일람표!$B$13:$B$412="승인"), IF(과정일람표!$L$13:$L$412="", NA(), 과정일람표!$L$13:$L$412)),"")</f>
        <v/>
      </c>
      <c r="G4306" s="183" t="str" cm="1">
        <f t="array" ref="G4306">IFERROR( LOOKUP(2, 1/(과정일람표!$A$13:$A$412=C4304)/(과정일람표!$B$13:$B$412="승인"), IF(과정일람표!$M$13:$M$412="", NA(), 과정일람표!$M$13:$M$412)),"")</f>
        <v/>
      </c>
      <c r="H4306" s="12" t="s">
        <v>18</v>
      </c>
      <c r="I4306" s="184">
        <f>IF(M4305="기준단가",IF(OR(D4306="집체",D4306="원격대체", D4306="혼합"),N4305*D4308*G4308,_xlfn.IFS(D4306="원격",2970*D4308*G4308,D4306="STEP자체",6160*D4308*G4308,D4306="STEP공공",4600*D4308*G4308)),IF(M4305="E-9",2*N4305*D4308*G4308,SUM(J4312:J4340)))</f>
        <v>0</v>
      </c>
      <c r="J4306" s="184">
        <f>IF(Q4308="불승인",0,IF(M4305="기준단가",IF(OR(D4306="집체",D4306="원격대체", D4306="혼합"),N4305*D4308*G4308,_xlfn.IFS(D4306="원격",2970*D4308*G4308,D4306="STEP자체",6160*D4308*G4308,D4306="STEP공공",4600*D4308*G4308)),IF(M4305="E-9",2*N4305*D4308*G4308,SUM(O4312:O4340))))</f>
        <v>0</v>
      </c>
      <c r="K4306" s="184">
        <f>J4306-I4306</f>
        <v>0</v>
      </c>
      <c r="L4306" s="724"/>
      <c r="M4306" s="727"/>
      <c r="N4306" s="730"/>
      <c r="O4306" s="732"/>
      <c r="P4306" s="733"/>
      <c r="Q4306" s="734"/>
      <c r="R4306" s="735"/>
    </row>
    <row r="4307" spans="2:18" ht="19.5">
      <c r="B4307" s="721"/>
      <c r="C4307" s="9" t="s">
        <v>6</v>
      </c>
      <c r="D4307" s="10" t="s">
        <v>7</v>
      </c>
      <c r="E4307" s="10" t="s">
        <v>8</v>
      </c>
      <c r="F4307" s="10" t="s">
        <v>9</v>
      </c>
      <c r="G4307" s="10" t="s">
        <v>10</v>
      </c>
      <c r="H4307" s="13" t="s">
        <v>19</v>
      </c>
      <c r="I4307" s="184">
        <f>IF(OR(D4306="집체",D4306="혼합"), J4341, 0)</f>
        <v>0</v>
      </c>
      <c r="J4307" s="184">
        <f>IF(Q4308="불승인",0,IF(OR(D4306="집체",D4306="혼합"),O4341,0))</f>
        <v>0</v>
      </c>
      <c r="K4307" s="184">
        <f>J4307-I4307</f>
        <v>0</v>
      </c>
      <c r="L4307" s="724"/>
      <c r="M4307" s="727"/>
      <c r="N4307" s="185" t="str" cm="1">
        <f t="array" ref="N4307">IFERROR( LOOKUP(2, 1/(과정일람표!$A$13:$A$412=C4304)/(과정일람표!$B$13:$B$412="승인"), IF(과정일람표!$J$13:$J$412="", NA(), 과정일람표!$J$13:$J$412)),"")</f>
        <v/>
      </c>
      <c r="O4307" s="736" t="s">
        <v>551</v>
      </c>
      <c r="P4307" s="737"/>
      <c r="Q4307" s="738" t="s">
        <v>85</v>
      </c>
      <c r="R4307" s="739"/>
    </row>
    <row r="4308" spans="2:18" ht="20.25" thickBot="1">
      <c r="B4308" s="722"/>
      <c r="C4308" s="186" t="str" cm="1">
        <f t="array" ref="C4308">IFERROR( LOOKUP(2, 1/(과정일람표!$A$13:$A$412=C4304)/(과정일람표!$B$13:$B$412="승인"), IF(과정일람표!$V$13:$V$412="", NA(), 과정일람표!$V$13:$V$412)),"")</f>
        <v/>
      </c>
      <c r="D4308" s="182" t="str" cm="1">
        <f t="array" ref="D4308">IFERROR( LOOKUP(2, 1/(과정일람표!$A$13:$A$412=C4304)/(과정일람표!$B$13:$B$412="승인"), IF(과정일람표!$W$13:$W$412="", NA(), 과정일람표!$W$13:$W$412)),"")</f>
        <v/>
      </c>
      <c r="E4308" s="187" t="str" cm="1">
        <f t="array" ref="E4308">IFERROR( LOOKUP(2, 1/(과정일람표!$A$13:$A$412=C4304)/(과정일람표!$B$13:$B$412="승인"), IF(과정일람표!$R$13:$R$412="", NA(), 과정일람표!$X$13:$X$412)),"")</f>
        <v/>
      </c>
      <c r="F4308" s="187" t="str" cm="1">
        <f t="array" ref="F4308">IFERROR( LOOKUP(2, 1/(과정일람표!$A$13:$A$412=C4304)/(과정일람표!$B$13:$B$412="승인"), IF(과정일람표!$Y$13:$Y$412="", NA(), 과정일람표!$Y$13:$Y$412)),"")</f>
        <v/>
      </c>
      <c r="G4308" s="187" t="str" cm="1">
        <f t="array" ref="G4308">IFERROR( LOOKUP(2, 1/(과정일람표!$A$13:$A$412=C4304)/(과정일람표!$B$13:$B$412="승인"), IF(과정일람표!$Z$13:$Z$412="", NA(), 과정일람표!$Z$13:$Z$412)),"")</f>
        <v/>
      </c>
      <c r="H4308" s="14" t="s">
        <v>20</v>
      </c>
      <c r="I4308" s="188">
        <f>IF(OR(D4306="집체", D4306="원격대체",D4306="혼합"), J4343, 0)</f>
        <v>0</v>
      </c>
      <c r="J4308" s="188">
        <f>IF(Q4308="불승인",0,IF(OR(D4306="집체",D4306="원격대체",D4306="혼합"),O4343,0))</f>
        <v>0</v>
      </c>
      <c r="K4308" s="188">
        <f>J4308-I4308</f>
        <v>0</v>
      </c>
      <c r="L4308" s="725"/>
      <c r="M4308" s="728"/>
      <c r="N4308" s="189" t="str" cm="1">
        <f t="array" ref="N4308">IFERROR( LOOKUP(2, 1/(과정일람표!$A$13:$A$412=C4304)/(과정일람표!$B$13:$B$412="승인"), IF(과정일람표!$I$13:$I$412="", NA(), 과정일람표!$I$13:$I$412)),"")</f>
        <v/>
      </c>
      <c r="O4308" s="16" t="e">
        <f>O4305/N4305</f>
        <v>#VALUE!</v>
      </c>
      <c r="P4308" s="18" t="e">
        <f>P4305/N4305</f>
        <v>#N/A</v>
      </c>
      <c r="Q4308" s="740" t="s">
        <v>2291</v>
      </c>
      <c r="R4308" s="741"/>
    </row>
    <row r="4309" spans="2:18" ht="17.25" thickBot="1"/>
    <row r="4310" spans="2:18" ht="17.25" thickBot="1">
      <c r="B4310" s="708" t="s">
        <v>24</v>
      </c>
      <c r="C4310" s="710" t="s">
        <v>25</v>
      </c>
      <c r="D4310" s="712" t="s">
        <v>26</v>
      </c>
      <c r="E4310" s="713"/>
      <c r="F4310" s="716" t="s">
        <v>32</v>
      </c>
      <c r="G4310" s="717"/>
      <c r="H4310" s="717"/>
      <c r="I4310" s="717"/>
      <c r="J4310" s="718"/>
      <c r="K4310" s="716" t="s">
        <v>33</v>
      </c>
      <c r="L4310" s="717"/>
      <c r="M4310" s="717"/>
      <c r="N4310" s="717"/>
      <c r="O4310" s="718"/>
      <c r="P4310" s="716" t="s">
        <v>30</v>
      </c>
      <c r="Q4310" s="717"/>
      <c r="R4310" s="718"/>
    </row>
    <row r="4311" spans="2:18" ht="17.25" thickBot="1">
      <c r="B4311" s="709"/>
      <c r="C4311" s="711"/>
      <c r="D4311" s="714"/>
      <c r="E4311" s="715"/>
      <c r="F4311" s="190" t="s">
        <v>27</v>
      </c>
      <c r="G4311" s="191" t="s">
        <v>28</v>
      </c>
      <c r="H4311" s="15" t="s">
        <v>29</v>
      </c>
      <c r="I4311" s="192" t="s">
        <v>16</v>
      </c>
      <c r="J4311" s="193" t="s">
        <v>38</v>
      </c>
      <c r="K4311" s="190" t="s">
        <v>27</v>
      </c>
      <c r="L4311" s="191" t="s">
        <v>28</v>
      </c>
      <c r="M4311" s="15" t="s">
        <v>29</v>
      </c>
      <c r="N4311" s="192" t="s">
        <v>16</v>
      </c>
      <c r="O4311" s="193" t="s">
        <v>38</v>
      </c>
      <c r="P4311" s="190" t="s">
        <v>34</v>
      </c>
      <c r="Q4311" s="719" t="s">
        <v>31</v>
      </c>
      <c r="R4311" s="718"/>
    </row>
    <row r="4312" spans="2:18" ht="17.25" thickBot="1">
      <c r="B4312" s="194" t="s">
        <v>35</v>
      </c>
      <c r="C4312" s="268"/>
      <c r="D4312" s="682"/>
      <c r="E4312" s="683"/>
      <c r="F4312" s="196"/>
      <c r="G4312" s="197"/>
      <c r="H4312" s="198"/>
      <c r="I4312" s="199">
        <f>IF(M4305="지원단가",F4312*G4312*H4312,0)</f>
        <v>0</v>
      </c>
      <c r="J4312" s="200">
        <f>I4312</f>
        <v>0</v>
      </c>
      <c r="K4312" s="201">
        <f t="shared" ref="K4312:K4343" si="500">F4312</f>
        <v>0</v>
      </c>
      <c r="L4312" s="202">
        <f t="shared" ref="L4312:L4343" si="501">G4312</f>
        <v>0</v>
      </c>
      <c r="M4312" s="203">
        <f t="shared" ref="M4312:M4343" si="502">H4312</f>
        <v>0</v>
      </c>
      <c r="N4312" s="199">
        <f>IF(Q4308="불승인", 0,IF(M4305="지원단가",K4312*L4312*M4312,0))</f>
        <v>0</v>
      </c>
      <c r="O4312" s="200">
        <f>SUM(N4312)</f>
        <v>0</v>
      </c>
      <c r="P4312" s="201">
        <f>N4312-I4312</f>
        <v>0</v>
      </c>
      <c r="Q4312" s="684"/>
      <c r="R4312" s="685"/>
    </row>
    <row r="4313" spans="2:18">
      <c r="B4313" s="686" t="s">
        <v>36</v>
      </c>
      <c r="C4313" s="269"/>
      <c r="D4313" s="696"/>
      <c r="E4313" s="697"/>
      <c r="F4313" s="205"/>
      <c r="G4313" s="206"/>
      <c r="H4313" s="207"/>
      <c r="I4313" s="208">
        <f>IF(M4305="지원단가",F4313*G4313*H4313,0)</f>
        <v>0</v>
      </c>
      <c r="J4313" s="689">
        <f>SUM(I4313:I4316)</f>
        <v>0</v>
      </c>
      <c r="K4313" s="209">
        <f t="shared" si="500"/>
        <v>0</v>
      </c>
      <c r="L4313" s="210">
        <f t="shared" si="501"/>
        <v>0</v>
      </c>
      <c r="M4313" s="211">
        <f t="shared" si="502"/>
        <v>0</v>
      </c>
      <c r="N4313" s="208">
        <f>IF(Q4308="불승인",0,IF(M4305="지원단가",K4313*L4313*M4313,0))</f>
        <v>0</v>
      </c>
      <c r="O4313" s="689">
        <f>SUM(N4313:N4316)</f>
        <v>0</v>
      </c>
      <c r="P4313" s="209">
        <f t="shared" ref="P4313:P4343" si="503">N4313-I4313</f>
        <v>0</v>
      </c>
      <c r="Q4313" s="698"/>
      <c r="R4313" s="699"/>
    </row>
    <row r="4314" spans="2:18">
      <c r="B4314" s="687"/>
      <c r="C4314" s="270"/>
      <c r="D4314" s="704"/>
      <c r="E4314" s="705"/>
      <c r="F4314" s="213"/>
      <c r="G4314" s="214"/>
      <c r="H4314" s="215"/>
      <c r="I4314" s="216">
        <f>IF(M4305="지원단가",F4314*G4314*H4314,0)</f>
        <v>0</v>
      </c>
      <c r="J4314" s="690"/>
      <c r="K4314" s="217">
        <f t="shared" si="500"/>
        <v>0</v>
      </c>
      <c r="L4314" s="218">
        <f t="shared" si="501"/>
        <v>0</v>
      </c>
      <c r="M4314" s="219">
        <f t="shared" si="502"/>
        <v>0</v>
      </c>
      <c r="N4314" s="216">
        <f>IF(Q4308="불승인",0,IF(M4305="지원단가",K4314*L4314*M4314,0))</f>
        <v>0</v>
      </c>
      <c r="O4314" s="690"/>
      <c r="P4314" s="217">
        <f t="shared" si="503"/>
        <v>0</v>
      </c>
      <c r="Q4314" s="706"/>
      <c r="R4314" s="707"/>
    </row>
    <row r="4315" spans="2:18">
      <c r="B4315" s="687"/>
      <c r="C4315" s="270"/>
      <c r="D4315" s="704"/>
      <c r="E4315" s="705"/>
      <c r="F4315" s="213"/>
      <c r="G4315" s="214"/>
      <c r="H4315" s="215"/>
      <c r="I4315" s="216">
        <f>IF(M4305="지원단가",F4315*G4315*H4315,0)</f>
        <v>0</v>
      </c>
      <c r="J4315" s="690"/>
      <c r="K4315" s="217">
        <f t="shared" si="500"/>
        <v>0</v>
      </c>
      <c r="L4315" s="218">
        <f t="shared" si="501"/>
        <v>0</v>
      </c>
      <c r="M4315" s="219">
        <f t="shared" si="502"/>
        <v>0</v>
      </c>
      <c r="N4315" s="216">
        <f>IF(Q4308="불승인",0,IF(M4305="지원단가",K4315*L4315*M4315,0))</f>
        <v>0</v>
      </c>
      <c r="O4315" s="690"/>
      <c r="P4315" s="217">
        <f t="shared" si="503"/>
        <v>0</v>
      </c>
      <c r="Q4315" s="706"/>
      <c r="R4315" s="707"/>
    </row>
    <row r="4316" spans="2:18" ht="17.25" thickBot="1">
      <c r="B4316" s="688"/>
      <c r="C4316" s="271"/>
      <c r="D4316" s="700"/>
      <c r="E4316" s="701"/>
      <c r="F4316" s="221"/>
      <c r="G4316" s="222"/>
      <c r="H4316" s="223"/>
      <c r="I4316" s="224">
        <f>IF(M4305="지원단가",F4316*G4316*H4316,0)</f>
        <v>0</v>
      </c>
      <c r="J4316" s="691"/>
      <c r="K4316" s="225">
        <f t="shared" si="500"/>
        <v>0</v>
      </c>
      <c r="L4316" s="226">
        <f t="shared" si="501"/>
        <v>0</v>
      </c>
      <c r="M4316" s="227">
        <f t="shared" si="502"/>
        <v>0</v>
      </c>
      <c r="N4316" s="224">
        <f>IF(Q4308="불승인",0,IF(M4305="지원단가",K4316*L4316*M4316,0))</f>
        <v>0</v>
      </c>
      <c r="O4316" s="691"/>
      <c r="P4316" s="225">
        <f t="shared" si="503"/>
        <v>0</v>
      </c>
      <c r="Q4316" s="702"/>
      <c r="R4316" s="703"/>
    </row>
    <row r="4317" spans="2:18">
      <c r="B4317" s="686" t="s">
        <v>37</v>
      </c>
      <c r="C4317" s="269"/>
      <c r="D4317" s="272"/>
      <c r="E4317" s="273"/>
      <c r="F4317" s="205"/>
      <c r="G4317" s="206"/>
      <c r="H4317" s="207"/>
      <c r="I4317" s="208">
        <f>IF(M4305="지원단가",F4317*G4317*H4317,0)</f>
        <v>0</v>
      </c>
      <c r="J4317" s="689">
        <f>SUM(I4317:I4322)</f>
        <v>0</v>
      </c>
      <c r="K4317" s="209">
        <f t="shared" si="500"/>
        <v>0</v>
      </c>
      <c r="L4317" s="210">
        <f t="shared" si="501"/>
        <v>0</v>
      </c>
      <c r="M4317" s="211">
        <f t="shared" si="502"/>
        <v>0</v>
      </c>
      <c r="N4317" s="208">
        <f>IF(Q4308="불승인",0,IF(M4305="지원단가",K4317*L4317*M4317,0))</f>
        <v>0</v>
      </c>
      <c r="O4317" s="689">
        <f>SUM(N4317:N4322)</f>
        <v>0</v>
      </c>
      <c r="P4317" s="209">
        <f t="shared" si="503"/>
        <v>0</v>
      </c>
      <c r="Q4317" s="698"/>
      <c r="R4317" s="699"/>
    </row>
    <row r="4318" spans="2:18">
      <c r="B4318" s="687"/>
      <c r="C4318" s="270"/>
      <c r="D4318" s="274"/>
      <c r="E4318" s="275"/>
      <c r="F4318" s="213"/>
      <c r="G4318" s="214"/>
      <c r="H4318" s="215"/>
      <c r="I4318" s="216">
        <f>IF(M4305="지원단가",F4318*G4318*H4318,0)</f>
        <v>0</v>
      </c>
      <c r="J4318" s="690"/>
      <c r="K4318" s="217">
        <f t="shared" si="500"/>
        <v>0</v>
      </c>
      <c r="L4318" s="218">
        <f t="shared" si="501"/>
        <v>0</v>
      </c>
      <c r="M4318" s="219">
        <f t="shared" si="502"/>
        <v>0</v>
      </c>
      <c r="N4318" s="216">
        <f>IF(Q4308="불승인",0,IF(M4305="지원단가",K4318*L4318*M4318,0))</f>
        <v>0</v>
      </c>
      <c r="O4318" s="690"/>
      <c r="P4318" s="217">
        <f t="shared" si="503"/>
        <v>0</v>
      </c>
      <c r="Q4318" s="706"/>
      <c r="R4318" s="707"/>
    </row>
    <row r="4319" spans="2:18">
      <c r="B4319" s="687"/>
      <c r="C4319" s="270"/>
      <c r="D4319" s="274"/>
      <c r="E4319" s="275"/>
      <c r="F4319" s="213"/>
      <c r="G4319" s="214"/>
      <c r="H4319" s="215"/>
      <c r="I4319" s="216">
        <f>IF(M4305="지원단가",F4319*G4319*H4319,0)</f>
        <v>0</v>
      </c>
      <c r="J4319" s="690"/>
      <c r="K4319" s="217">
        <f t="shared" si="500"/>
        <v>0</v>
      </c>
      <c r="L4319" s="218">
        <f t="shared" si="501"/>
        <v>0</v>
      </c>
      <c r="M4319" s="219">
        <f t="shared" si="502"/>
        <v>0</v>
      </c>
      <c r="N4319" s="216">
        <f>IF(Q4308="불승인",0,IF(M4305="지원단가",K4319*L4319*M4319,0))</f>
        <v>0</v>
      </c>
      <c r="O4319" s="690"/>
      <c r="P4319" s="217">
        <f t="shared" si="503"/>
        <v>0</v>
      </c>
      <c r="Q4319" s="706"/>
      <c r="R4319" s="707"/>
    </row>
    <row r="4320" spans="2:18">
      <c r="B4320" s="687"/>
      <c r="C4320" s="270"/>
      <c r="D4320" s="274"/>
      <c r="E4320" s="275"/>
      <c r="F4320" s="213"/>
      <c r="G4320" s="214"/>
      <c r="H4320" s="215"/>
      <c r="I4320" s="216">
        <f>IF(M4305="지원단가",F4320*G4320*H4320,0)</f>
        <v>0</v>
      </c>
      <c r="J4320" s="690"/>
      <c r="K4320" s="217">
        <f t="shared" si="500"/>
        <v>0</v>
      </c>
      <c r="L4320" s="218">
        <f t="shared" si="501"/>
        <v>0</v>
      </c>
      <c r="M4320" s="219">
        <f t="shared" si="502"/>
        <v>0</v>
      </c>
      <c r="N4320" s="216">
        <f>IF(Q4308="불승인",0,IF(M4305="지원단가",K4320*L4320*M4320,0))</f>
        <v>0</v>
      </c>
      <c r="O4320" s="690"/>
      <c r="P4320" s="217">
        <f t="shared" si="503"/>
        <v>0</v>
      </c>
      <c r="Q4320" s="706"/>
      <c r="R4320" s="707"/>
    </row>
    <row r="4321" spans="2:18">
      <c r="B4321" s="687"/>
      <c r="C4321" s="270"/>
      <c r="D4321" s="274"/>
      <c r="E4321" s="275"/>
      <c r="F4321" s="213"/>
      <c r="G4321" s="214"/>
      <c r="H4321" s="215"/>
      <c r="I4321" s="216">
        <f>IF(M4305="지원단가",F4321*G4321*H4321,0)</f>
        <v>0</v>
      </c>
      <c r="J4321" s="690"/>
      <c r="K4321" s="217">
        <f t="shared" si="500"/>
        <v>0</v>
      </c>
      <c r="L4321" s="218">
        <f t="shared" si="501"/>
        <v>0</v>
      </c>
      <c r="M4321" s="219">
        <f t="shared" si="502"/>
        <v>0</v>
      </c>
      <c r="N4321" s="216">
        <f>IF(Q4308="불승인",0,IF(M4305="지원단가",K4321*L4321*M4321,0))</f>
        <v>0</v>
      </c>
      <c r="O4321" s="690"/>
      <c r="P4321" s="217">
        <f t="shared" si="503"/>
        <v>0</v>
      </c>
      <c r="Q4321" s="706"/>
      <c r="R4321" s="707"/>
    </row>
    <row r="4322" spans="2:18" ht="17.25" thickBot="1">
      <c r="B4322" s="688"/>
      <c r="C4322" s="271"/>
      <c r="D4322" s="276"/>
      <c r="E4322" s="277"/>
      <c r="F4322" s="221"/>
      <c r="G4322" s="222"/>
      <c r="H4322" s="223"/>
      <c r="I4322" s="224">
        <f>IF(M4305="지원단가",F4322*G4322*H4322,0)</f>
        <v>0</v>
      </c>
      <c r="J4322" s="691"/>
      <c r="K4322" s="225">
        <f t="shared" si="500"/>
        <v>0</v>
      </c>
      <c r="L4322" s="226">
        <f t="shared" si="501"/>
        <v>0</v>
      </c>
      <c r="M4322" s="227">
        <f t="shared" si="502"/>
        <v>0</v>
      </c>
      <c r="N4322" s="224">
        <f>IF(Q4308="불승인",0,IF(M4305="지원단가",K4322*L4322*M4322,0))</f>
        <v>0</v>
      </c>
      <c r="O4322" s="691"/>
      <c r="P4322" s="225">
        <f t="shared" si="503"/>
        <v>0</v>
      </c>
      <c r="Q4322" s="702"/>
      <c r="R4322" s="703"/>
    </row>
    <row r="4323" spans="2:18">
      <c r="B4323" s="686" t="s">
        <v>39</v>
      </c>
      <c r="C4323" s="269"/>
      <c r="D4323" s="696"/>
      <c r="E4323" s="697"/>
      <c r="F4323" s="205"/>
      <c r="G4323" s="206"/>
      <c r="H4323" s="207"/>
      <c r="I4323" s="208">
        <f>IF(M4305="지원단가",F4323*G4323*H4323,0)</f>
        <v>0</v>
      </c>
      <c r="J4323" s="689">
        <f>SUM(I4323:I4328)</f>
        <v>0</v>
      </c>
      <c r="K4323" s="209">
        <f t="shared" si="500"/>
        <v>0</v>
      </c>
      <c r="L4323" s="210">
        <f t="shared" si="501"/>
        <v>0</v>
      </c>
      <c r="M4323" s="211">
        <f t="shared" si="502"/>
        <v>0</v>
      </c>
      <c r="N4323" s="208">
        <f>IF(Q4308="불승인",0,IF(M4305="지원단가",K4323*L4323*M4323,0))</f>
        <v>0</v>
      </c>
      <c r="O4323" s="689">
        <f>SUM(N4323:N4328)</f>
        <v>0</v>
      </c>
      <c r="P4323" s="209">
        <f t="shared" si="503"/>
        <v>0</v>
      </c>
      <c r="Q4323" s="698"/>
      <c r="R4323" s="699"/>
    </row>
    <row r="4324" spans="2:18">
      <c r="B4324" s="687"/>
      <c r="C4324" s="270"/>
      <c r="D4324" s="704"/>
      <c r="E4324" s="705"/>
      <c r="F4324" s="213"/>
      <c r="G4324" s="214"/>
      <c r="H4324" s="215"/>
      <c r="I4324" s="216">
        <f>IF(M4305="지원단가",F4324*G4324*H4324,0)</f>
        <v>0</v>
      </c>
      <c r="J4324" s="690"/>
      <c r="K4324" s="217">
        <f t="shared" si="500"/>
        <v>0</v>
      </c>
      <c r="L4324" s="218">
        <f t="shared" si="501"/>
        <v>0</v>
      </c>
      <c r="M4324" s="219">
        <f t="shared" si="502"/>
        <v>0</v>
      </c>
      <c r="N4324" s="216">
        <f>IF(Q4308="불승인",0,IF(M4305="지원단가",K4324*L4324*M4324,0))</f>
        <v>0</v>
      </c>
      <c r="O4324" s="690"/>
      <c r="P4324" s="217">
        <f t="shared" si="503"/>
        <v>0</v>
      </c>
      <c r="Q4324" s="706"/>
      <c r="R4324" s="707"/>
    </row>
    <row r="4325" spans="2:18">
      <c r="B4325" s="687"/>
      <c r="C4325" s="270"/>
      <c r="D4325" s="704"/>
      <c r="E4325" s="705"/>
      <c r="F4325" s="213"/>
      <c r="G4325" s="214"/>
      <c r="H4325" s="215"/>
      <c r="I4325" s="216">
        <f>IF(M4305="지원단가",F4325*G4325*H4325,0)</f>
        <v>0</v>
      </c>
      <c r="J4325" s="690"/>
      <c r="K4325" s="217">
        <f t="shared" si="500"/>
        <v>0</v>
      </c>
      <c r="L4325" s="218">
        <f t="shared" si="501"/>
        <v>0</v>
      </c>
      <c r="M4325" s="219">
        <f t="shared" si="502"/>
        <v>0</v>
      </c>
      <c r="N4325" s="216">
        <f>IF(Q4308="불승인",0,IF(M4305="지원단가",K4325*L4325*M4325,0))</f>
        <v>0</v>
      </c>
      <c r="O4325" s="690"/>
      <c r="P4325" s="217">
        <f t="shared" si="503"/>
        <v>0</v>
      </c>
      <c r="Q4325" s="706"/>
      <c r="R4325" s="707"/>
    </row>
    <row r="4326" spans="2:18">
      <c r="B4326" s="687"/>
      <c r="C4326" s="270"/>
      <c r="D4326" s="704"/>
      <c r="E4326" s="705"/>
      <c r="F4326" s="213"/>
      <c r="G4326" s="214"/>
      <c r="H4326" s="215"/>
      <c r="I4326" s="216">
        <f>IF(M4305="지원단가",F4326*G4326*H4326,0)</f>
        <v>0</v>
      </c>
      <c r="J4326" s="690"/>
      <c r="K4326" s="217">
        <f t="shared" si="500"/>
        <v>0</v>
      </c>
      <c r="L4326" s="218">
        <f t="shared" si="501"/>
        <v>0</v>
      </c>
      <c r="M4326" s="219">
        <f t="shared" si="502"/>
        <v>0</v>
      </c>
      <c r="N4326" s="216">
        <f>IF(Q4308="불승인",0,IF(M4305="지원단가",K4326*L4326*M4326,0))</f>
        <v>0</v>
      </c>
      <c r="O4326" s="690"/>
      <c r="P4326" s="217">
        <f t="shared" si="503"/>
        <v>0</v>
      </c>
      <c r="Q4326" s="706"/>
      <c r="R4326" s="707"/>
    </row>
    <row r="4327" spans="2:18">
      <c r="B4327" s="687"/>
      <c r="C4327" s="270"/>
      <c r="D4327" s="704"/>
      <c r="E4327" s="705"/>
      <c r="F4327" s="213"/>
      <c r="G4327" s="214"/>
      <c r="H4327" s="215"/>
      <c r="I4327" s="216">
        <f>IF(M4305="지원단가",F4327*G4327*H4327,0)</f>
        <v>0</v>
      </c>
      <c r="J4327" s="690"/>
      <c r="K4327" s="217">
        <f t="shared" si="500"/>
        <v>0</v>
      </c>
      <c r="L4327" s="218">
        <f t="shared" si="501"/>
        <v>0</v>
      </c>
      <c r="M4327" s="219">
        <f t="shared" si="502"/>
        <v>0</v>
      </c>
      <c r="N4327" s="216">
        <f>IF(Q4308="불승인",0,IF(M4305="지원단가",K4327*L4327*M4327,0))</f>
        <v>0</v>
      </c>
      <c r="O4327" s="690"/>
      <c r="P4327" s="217">
        <f t="shared" si="503"/>
        <v>0</v>
      </c>
      <c r="Q4327" s="706"/>
      <c r="R4327" s="707"/>
    </row>
    <row r="4328" spans="2:18" ht="17.25" thickBot="1">
      <c r="B4328" s="688"/>
      <c r="C4328" s="271"/>
      <c r="D4328" s="700"/>
      <c r="E4328" s="701"/>
      <c r="F4328" s="221"/>
      <c r="G4328" s="222"/>
      <c r="H4328" s="223"/>
      <c r="I4328" s="224">
        <f>IF(M4305="지원단가",F4328*G4328*H4328,0)</f>
        <v>0</v>
      </c>
      <c r="J4328" s="691"/>
      <c r="K4328" s="225">
        <f t="shared" si="500"/>
        <v>0</v>
      </c>
      <c r="L4328" s="226">
        <f t="shared" si="501"/>
        <v>0</v>
      </c>
      <c r="M4328" s="227">
        <f t="shared" si="502"/>
        <v>0</v>
      </c>
      <c r="N4328" s="224">
        <f>IF(Q4308="불승인",0,IF(M4305="지원단가",K4328*L4328*M4328,0))</f>
        <v>0</v>
      </c>
      <c r="O4328" s="691"/>
      <c r="P4328" s="225">
        <f t="shared" si="503"/>
        <v>0</v>
      </c>
      <c r="Q4328" s="702"/>
      <c r="R4328" s="703"/>
    </row>
    <row r="4329" spans="2:18" ht="17.25" thickBot="1">
      <c r="B4329" s="194" t="s">
        <v>40</v>
      </c>
      <c r="C4329" s="268"/>
      <c r="D4329" s="682"/>
      <c r="E4329" s="683"/>
      <c r="F4329" s="196"/>
      <c r="G4329" s="197"/>
      <c r="H4329" s="198"/>
      <c r="I4329" s="199">
        <f>IF(M4305="지원단가",F4329*G4329*H4329,0)</f>
        <v>0</v>
      </c>
      <c r="J4329" s="200">
        <f>I4329</f>
        <v>0</v>
      </c>
      <c r="K4329" s="201">
        <f t="shared" si="500"/>
        <v>0</v>
      </c>
      <c r="L4329" s="202">
        <f t="shared" si="501"/>
        <v>0</v>
      </c>
      <c r="M4329" s="203">
        <f t="shared" si="502"/>
        <v>0</v>
      </c>
      <c r="N4329" s="199">
        <f>IF(Q4308="불승인",0,IF(M4305="지원단가",K4329*L4329*M4329,0))</f>
        <v>0</v>
      </c>
      <c r="O4329" s="200">
        <f>SUM(N4329)</f>
        <v>0</v>
      </c>
      <c r="P4329" s="201">
        <f t="shared" si="503"/>
        <v>0</v>
      </c>
      <c r="Q4329" s="684"/>
      <c r="R4329" s="685"/>
    </row>
    <row r="4330" spans="2:18">
      <c r="B4330" s="686" t="s">
        <v>41</v>
      </c>
      <c r="C4330" s="269"/>
      <c r="D4330" s="696"/>
      <c r="E4330" s="697"/>
      <c r="F4330" s="205"/>
      <c r="G4330" s="206"/>
      <c r="H4330" s="207"/>
      <c r="I4330" s="208">
        <f>IF(M4305="지원단가",F4330*G4330*H4330,0)</f>
        <v>0</v>
      </c>
      <c r="J4330" s="689">
        <f>SUM(I4330:I4332)</f>
        <v>0</v>
      </c>
      <c r="K4330" s="209">
        <f t="shared" si="500"/>
        <v>0</v>
      </c>
      <c r="L4330" s="210">
        <f t="shared" si="501"/>
        <v>0</v>
      </c>
      <c r="M4330" s="211">
        <f t="shared" si="502"/>
        <v>0</v>
      </c>
      <c r="N4330" s="208">
        <f>IF(Q4308="불승인",0,IF(M4305="지원단가",K4330*L4330*M4330,0))</f>
        <v>0</v>
      </c>
      <c r="O4330" s="689">
        <f>SUM(N4330:N4332)</f>
        <v>0</v>
      </c>
      <c r="P4330" s="209">
        <f t="shared" si="503"/>
        <v>0</v>
      </c>
      <c r="Q4330" s="698"/>
      <c r="R4330" s="699"/>
    </row>
    <row r="4331" spans="2:18">
      <c r="B4331" s="687"/>
      <c r="C4331" s="270"/>
      <c r="D4331" s="704"/>
      <c r="E4331" s="705"/>
      <c r="F4331" s="213"/>
      <c r="G4331" s="214"/>
      <c r="H4331" s="215"/>
      <c r="I4331" s="216">
        <f>IF(M4305="지원단가",F4331*G4331*H4331,0)</f>
        <v>0</v>
      </c>
      <c r="J4331" s="690"/>
      <c r="K4331" s="217">
        <f t="shared" si="500"/>
        <v>0</v>
      </c>
      <c r="L4331" s="218">
        <f t="shared" si="501"/>
        <v>0</v>
      </c>
      <c r="M4331" s="219">
        <f t="shared" si="502"/>
        <v>0</v>
      </c>
      <c r="N4331" s="216">
        <f>IF(Q4308="불승인",0,IF(M4305="지원단가",K4331*L4331*M4331,0))</f>
        <v>0</v>
      </c>
      <c r="O4331" s="690"/>
      <c r="P4331" s="217">
        <f t="shared" si="503"/>
        <v>0</v>
      </c>
      <c r="Q4331" s="706"/>
      <c r="R4331" s="707"/>
    </row>
    <row r="4332" spans="2:18" ht="17.25" thickBot="1">
      <c r="B4332" s="688"/>
      <c r="C4332" s="271"/>
      <c r="D4332" s="700"/>
      <c r="E4332" s="701"/>
      <c r="F4332" s="221"/>
      <c r="G4332" s="222"/>
      <c r="H4332" s="223"/>
      <c r="I4332" s="224">
        <f>IF(M4305="지원단가",F4332*G4332*H4332,0)</f>
        <v>0</v>
      </c>
      <c r="J4332" s="691"/>
      <c r="K4332" s="225">
        <f t="shared" si="500"/>
        <v>0</v>
      </c>
      <c r="L4332" s="226">
        <f t="shared" si="501"/>
        <v>0</v>
      </c>
      <c r="M4332" s="227">
        <f t="shared" si="502"/>
        <v>0</v>
      </c>
      <c r="N4332" s="224">
        <f>IF(Q4308="불승인",0,IF(M4305="지원단가",K4332*L4332*M4332,0))</f>
        <v>0</v>
      </c>
      <c r="O4332" s="691"/>
      <c r="P4332" s="225">
        <f t="shared" si="503"/>
        <v>0</v>
      </c>
      <c r="Q4332" s="702"/>
      <c r="R4332" s="703"/>
    </row>
    <row r="4333" spans="2:18">
      <c r="B4333" s="686" t="s">
        <v>42</v>
      </c>
      <c r="C4333" s="278"/>
      <c r="D4333" s="696"/>
      <c r="E4333" s="697"/>
      <c r="F4333" s="235"/>
      <c r="G4333" s="236"/>
      <c r="H4333" s="237"/>
      <c r="I4333" s="238">
        <f>IF(M4305="지원단가",F4333*G4333*H4333,0)</f>
        <v>0</v>
      </c>
      <c r="J4333" s="689">
        <f>SUM(I4333:I4334)</f>
        <v>0</v>
      </c>
      <c r="K4333" s="239">
        <f t="shared" si="500"/>
        <v>0</v>
      </c>
      <c r="L4333" s="240">
        <f t="shared" si="501"/>
        <v>0</v>
      </c>
      <c r="M4333" s="241">
        <f t="shared" si="502"/>
        <v>0</v>
      </c>
      <c r="N4333" s="238">
        <f>IF(Q4308="불승인",0,IF(M4305="지원단가",K4333*L4333*M4333,0))</f>
        <v>0</v>
      </c>
      <c r="O4333" s="689">
        <f>SUM(N4333:N4334)</f>
        <v>0</v>
      </c>
      <c r="P4333" s="239">
        <f t="shared" si="503"/>
        <v>0</v>
      </c>
      <c r="Q4333" s="698"/>
      <c r="R4333" s="699"/>
    </row>
    <row r="4334" spans="2:18" ht="17.25" thickBot="1">
      <c r="B4334" s="688"/>
      <c r="C4334" s="279"/>
      <c r="D4334" s="700"/>
      <c r="E4334" s="701"/>
      <c r="F4334" s="243"/>
      <c r="G4334" s="244"/>
      <c r="H4334" s="245"/>
      <c r="I4334" s="246">
        <f>IF(M4305="지원단가",F4334*G4334*H4334,0)</f>
        <v>0</v>
      </c>
      <c r="J4334" s="691"/>
      <c r="K4334" s="247">
        <f t="shared" si="500"/>
        <v>0</v>
      </c>
      <c r="L4334" s="248">
        <f t="shared" si="501"/>
        <v>0</v>
      </c>
      <c r="M4334" s="249">
        <f t="shared" si="502"/>
        <v>0</v>
      </c>
      <c r="N4334" s="246">
        <f>IF(Q4308="불승인",0,IF(M4305="지원단가",K4334*L4334*M4334,0))</f>
        <v>0</v>
      </c>
      <c r="O4334" s="691"/>
      <c r="P4334" s="247">
        <f t="shared" si="503"/>
        <v>0</v>
      </c>
      <c r="Q4334" s="702"/>
      <c r="R4334" s="703"/>
    </row>
    <row r="4335" spans="2:18">
      <c r="B4335" s="686" t="s">
        <v>43</v>
      </c>
      <c r="C4335" s="269"/>
      <c r="D4335" s="696"/>
      <c r="E4335" s="697"/>
      <c r="F4335" s="205"/>
      <c r="G4335" s="206"/>
      <c r="H4335" s="207"/>
      <c r="I4335" s="208">
        <f>IF(M4305="지원단가",F4335*G4335*H4335,0)</f>
        <v>0</v>
      </c>
      <c r="J4335" s="689">
        <f>SUM(I4335:I4337)</f>
        <v>0</v>
      </c>
      <c r="K4335" s="209">
        <f t="shared" si="500"/>
        <v>0</v>
      </c>
      <c r="L4335" s="210">
        <f t="shared" si="501"/>
        <v>0</v>
      </c>
      <c r="M4335" s="211">
        <f t="shared" si="502"/>
        <v>0</v>
      </c>
      <c r="N4335" s="208">
        <f>IF(Q4308="불승인",0,IF(M4305="지원단가",K4335*L4335*M4335,0))</f>
        <v>0</v>
      </c>
      <c r="O4335" s="689">
        <f>SUM(N4335:N4337)</f>
        <v>0</v>
      </c>
      <c r="P4335" s="209">
        <f t="shared" si="503"/>
        <v>0</v>
      </c>
      <c r="Q4335" s="698"/>
      <c r="R4335" s="699"/>
    </row>
    <row r="4336" spans="2:18">
      <c r="B4336" s="687"/>
      <c r="C4336" s="270"/>
      <c r="D4336" s="704"/>
      <c r="E4336" s="705"/>
      <c r="F4336" s="213"/>
      <c r="G4336" s="214"/>
      <c r="H4336" s="215"/>
      <c r="I4336" s="216">
        <f>IF(M4305="지원단가",F4336*G4336*H4336,0)</f>
        <v>0</v>
      </c>
      <c r="J4336" s="690"/>
      <c r="K4336" s="217">
        <f t="shared" si="500"/>
        <v>0</v>
      </c>
      <c r="L4336" s="218">
        <f t="shared" si="501"/>
        <v>0</v>
      </c>
      <c r="M4336" s="219">
        <f t="shared" si="502"/>
        <v>0</v>
      </c>
      <c r="N4336" s="216">
        <f>IF(Q4308="불승인",0,IF(M4305="지원단가",K4336*L4336*M4336,0))</f>
        <v>0</v>
      </c>
      <c r="O4336" s="690"/>
      <c r="P4336" s="217">
        <f t="shared" si="503"/>
        <v>0</v>
      </c>
      <c r="Q4336" s="706"/>
      <c r="R4336" s="707"/>
    </row>
    <row r="4337" spans="2:18" ht="17.25" thickBot="1">
      <c r="B4337" s="688"/>
      <c r="C4337" s="271"/>
      <c r="D4337" s="700"/>
      <c r="E4337" s="701"/>
      <c r="F4337" s="221"/>
      <c r="G4337" s="222"/>
      <c r="H4337" s="223"/>
      <c r="I4337" s="224">
        <f>IF(M4305="지원단가",F4337*G4337*H4337,0)</f>
        <v>0</v>
      </c>
      <c r="J4337" s="691"/>
      <c r="K4337" s="225">
        <f t="shared" si="500"/>
        <v>0</v>
      </c>
      <c r="L4337" s="226">
        <f t="shared" si="501"/>
        <v>0</v>
      </c>
      <c r="M4337" s="227">
        <f t="shared" si="502"/>
        <v>0</v>
      </c>
      <c r="N4337" s="224">
        <f>IF(Q4308="불승인",0,IF(M4305="지원단가",K4337*L4337*M4337,0))</f>
        <v>0</v>
      </c>
      <c r="O4337" s="691"/>
      <c r="P4337" s="225">
        <f t="shared" si="503"/>
        <v>0</v>
      </c>
      <c r="Q4337" s="702"/>
      <c r="R4337" s="703"/>
    </row>
    <row r="4338" spans="2:18" ht="17.25" thickBot="1">
      <c r="B4338" s="686" t="s">
        <v>87</v>
      </c>
      <c r="C4338" s="278"/>
      <c r="D4338" s="280"/>
      <c r="E4338" s="281" t="s">
        <v>2297</v>
      </c>
      <c r="F4338" s="235"/>
      <c r="G4338" s="236"/>
      <c r="H4338" s="237"/>
      <c r="I4338" s="238">
        <f>IF(M4305="지원단가",F4338*G4338*H4338,0)</f>
        <v>0</v>
      </c>
      <c r="J4338" s="689">
        <f>SUM(I4338:I4340)</f>
        <v>0</v>
      </c>
      <c r="K4338" s="239">
        <f t="shared" si="500"/>
        <v>0</v>
      </c>
      <c r="L4338" s="240">
        <f t="shared" si="501"/>
        <v>0</v>
      </c>
      <c r="M4338" s="241">
        <f t="shared" si="502"/>
        <v>0</v>
      </c>
      <c r="N4338" s="238">
        <f>IF(Q4308="불승인",0,IF(M4305="지원단가",K4338*L4338*M4338,0))</f>
        <v>0</v>
      </c>
      <c r="O4338" s="689">
        <f>SUM(N4338:N4340)</f>
        <v>0</v>
      </c>
      <c r="P4338" s="239">
        <f t="shared" si="503"/>
        <v>0</v>
      </c>
      <c r="Q4338" s="252"/>
      <c r="R4338" s="253" t="s">
        <v>2298</v>
      </c>
    </row>
    <row r="4339" spans="2:18" ht="17.25" thickTop="1">
      <c r="B4339" s="687"/>
      <c r="C4339" s="270"/>
      <c r="D4339" s="282"/>
      <c r="E4339" s="692" t="e">
        <f>J4338/SUM(J4312:J4337)</f>
        <v>#DIV/0!</v>
      </c>
      <c r="F4339" s="213"/>
      <c r="G4339" s="214"/>
      <c r="H4339" s="215"/>
      <c r="I4339" s="216">
        <f>IF(M4305="지원단가",F4339*G4339*H4339,0)</f>
        <v>0</v>
      </c>
      <c r="J4339" s="690"/>
      <c r="K4339" s="217">
        <f t="shared" si="500"/>
        <v>0</v>
      </c>
      <c r="L4339" s="218">
        <f t="shared" si="501"/>
        <v>0</v>
      </c>
      <c r="M4339" s="219">
        <f t="shared" si="502"/>
        <v>0</v>
      </c>
      <c r="N4339" s="216">
        <f>IF(Q4308="불승인",0,IF(M4305="지원단가",K4339*L4339*M4339,0))</f>
        <v>0</v>
      </c>
      <c r="O4339" s="690"/>
      <c r="P4339" s="217">
        <f t="shared" si="503"/>
        <v>0</v>
      </c>
      <c r="Q4339" s="255"/>
      <c r="R4339" s="694" t="e">
        <f>O4338/SUM(O4312:O4337)</f>
        <v>#DIV/0!</v>
      </c>
    </row>
    <row r="4340" spans="2:18" ht="17.25" thickBot="1">
      <c r="B4340" s="688"/>
      <c r="C4340" s="279"/>
      <c r="D4340" s="283"/>
      <c r="E4340" s="693"/>
      <c r="F4340" s="243"/>
      <c r="G4340" s="244"/>
      <c r="H4340" s="245"/>
      <c r="I4340" s="246">
        <f>IF(M4305="지원단가",F4340*G4340*H4340,0)</f>
        <v>0</v>
      </c>
      <c r="J4340" s="691"/>
      <c r="K4340" s="247">
        <f t="shared" si="500"/>
        <v>0</v>
      </c>
      <c r="L4340" s="248">
        <f t="shared" si="501"/>
        <v>0</v>
      </c>
      <c r="M4340" s="249">
        <f t="shared" si="502"/>
        <v>0</v>
      </c>
      <c r="N4340" s="246">
        <f>IF(Q4308="불승인",0,IF(M4305="지원단가",K4340*L4340*M4340,0))</f>
        <v>0</v>
      </c>
      <c r="O4340" s="691"/>
      <c r="P4340" s="247">
        <f t="shared" si="503"/>
        <v>0</v>
      </c>
      <c r="Q4340" s="257"/>
      <c r="R4340" s="695"/>
    </row>
    <row r="4341" spans="2:18">
      <c r="B4341" s="686" t="s">
        <v>19</v>
      </c>
      <c r="C4341" s="269"/>
      <c r="D4341" s="696"/>
      <c r="E4341" s="697"/>
      <c r="F4341" s="205"/>
      <c r="G4341" s="206"/>
      <c r="H4341" s="207"/>
      <c r="I4341" s="208">
        <f>F4341*G4341*H4341</f>
        <v>0</v>
      </c>
      <c r="J4341" s="689">
        <f>SUM(I4341:I4342)</f>
        <v>0</v>
      </c>
      <c r="K4341" s="209">
        <f t="shared" si="500"/>
        <v>0</v>
      </c>
      <c r="L4341" s="210">
        <f t="shared" si="501"/>
        <v>0</v>
      </c>
      <c r="M4341" s="211">
        <f t="shared" si="502"/>
        <v>0</v>
      </c>
      <c r="N4341" s="208">
        <f>IF(Q4308="불승인", 0,K4341*L4341*M4341)</f>
        <v>0</v>
      </c>
      <c r="O4341" s="689">
        <f>SUM(N4341:N4342)</f>
        <v>0</v>
      </c>
      <c r="P4341" s="209">
        <f t="shared" si="503"/>
        <v>0</v>
      </c>
      <c r="Q4341" s="698"/>
      <c r="R4341" s="699"/>
    </row>
    <row r="4342" spans="2:18" ht="17.25" thickBot="1">
      <c r="B4342" s="688"/>
      <c r="C4342" s="271"/>
      <c r="D4342" s="700"/>
      <c r="E4342" s="701"/>
      <c r="F4342" s="221"/>
      <c r="G4342" s="222"/>
      <c r="H4342" s="223"/>
      <c r="I4342" s="224">
        <f t="shared" ref="I4342:I4343" si="504">F4342*G4342*H4342</f>
        <v>0</v>
      </c>
      <c r="J4342" s="691"/>
      <c r="K4342" s="225">
        <f t="shared" si="500"/>
        <v>0</v>
      </c>
      <c r="L4342" s="226">
        <f t="shared" si="501"/>
        <v>0</v>
      </c>
      <c r="M4342" s="227">
        <f t="shared" si="502"/>
        <v>0</v>
      </c>
      <c r="N4342" s="224">
        <f>IF(Q4308="불승인", 0,K4342*L4342*M4342)</f>
        <v>0</v>
      </c>
      <c r="O4342" s="691"/>
      <c r="P4342" s="225">
        <f t="shared" si="503"/>
        <v>0</v>
      </c>
      <c r="Q4342" s="702"/>
      <c r="R4342" s="703"/>
    </row>
    <row r="4343" spans="2:18" ht="17.25" thickBot="1">
      <c r="B4343" s="258" t="s">
        <v>44</v>
      </c>
      <c r="C4343" s="284"/>
      <c r="D4343" s="682"/>
      <c r="E4343" s="683"/>
      <c r="F4343" s="260"/>
      <c r="G4343" s="261"/>
      <c r="H4343" s="262"/>
      <c r="I4343" s="263">
        <f t="shared" si="504"/>
        <v>0</v>
      </c>
      <c r="J4343" s="264">
        <f>I4343</f>
        <v>0</v>
      </c>
      <c r="K4343" s="265">
        <f t="shared" si="500"/>
        <v>0</v>
      </c>
      <c r="L4343" s="266">
        <f t="shared" si="501"/>
        <v>0</v>
      </c>
      <c r="M4343" s="267">
        <f t="shared" si="502"/>
        <v>0</v>
      </c>
      <c r="N4343" s="263">
        <f>IF(Q4308="불승인", 0,K4343*L4343*M4343)</f>
        <v>0</v>
      </c>
      <c r="O4343" s="264">
        <f>N4343</f>
        <v>0</v>
      </c>
      <c r="P4343" s="265">
        <f t="shared" si="503"/>
        <v>0</v>
      </c>
      <c r="Q4343" s="684"/>
      <c r="R4343" s="685"/>
    </row>
    <row r="4345" spans="2:18" ht="17.25" thickBot="1"/>
    <row r="4346" spans="2:18" ht="19.5">
      <c r="B4346" s="1" t="s">
        <v>0</v>
      </c>
      <c r="C4346" s="742" t="str">
        <f>총괄!$D$2</f>
        <v>공동훈련센터명</v>
      </c>
      <c r="D4346" s="743"/>
      <c r="E4346" s="743"/>
      <c r="F4346" s="744" t="str" cm="1">
        <f t="array" ref="F4346">IFERROR( LOOKUP(2, 1/(과정일람표!$A$13:$A$412=C4347)/(과정일람표!$B$13:$B$412="승인"), IF(과정일람표!$F$13:$F$412="", NA(), "파트너: " &amp; 과정일람표!$F$13:$F$412)),"")</f>
        <v/>
      </c>
      <c r="G4346" s="745"/>
      <c r="H4346" s="746" t="s">
        <v>21</v>
      </c>
      <c r="I4346" s="747"/>
      <c r="J4346" s="747"/>
      <c r="K4346" s="747"/>
      <c r="L4346" s="747"/>
      <c r="M4346" s="747"/>
      <c r="N4346" s="748"/>
      <c r="O4346" s="749" t="s">
        <v>549</v>
      </c>
      <c r="P4346" s="751" t="s">
        <v>550</v>
      </c>
      <c r="Q4346" s="753" t="s">
        <v>13</v>
      </c>
      <c r="R4346" s="754"/>
    </row>
    <row r="4347" spans="2:18" ht="20.25" thickBot="1">
      <c r="B4347" s="2" t="s">
        <v>1</v>
      </c>
      <c r="C4347" s="179">
        <v>102</v>
      </c>
      <c r="D4347" s="755" t="str" cm="1">
        <f t="array" ref="D4347">IFERROR( LOOKUP(2, 1/(과정일람표!$A$13:$A$412=C4347)/(과정일람표!$B$13:$B$412="승인"), IF(과정일람표!$R$13:$R$412="", NA(), 과정일람표!$R$13:$R$412)),"")</f>
        <v/>
      </c>
      <c r="E4347" s="756"/>
      <c r="F4347" s="756"/>
      <c r="G4347" s="757"/>
      <c r="H4347" s="3" t="s">
        <v>14</v>
      </c>
      <c r="I4347" s="4" t="s">
        <v>47</v>
      </c>
      <c r="J4347" s="4" t="s">
        <v>46</v>
      </c>
      <c r="K4347" s="4" t="s">
        <v>34</v>
      </c>
      <c r="L4347" s="4" t="s">
        <v>22</v>
      </c>
      <c r="M4347" s="4" t="s">
        <v>17</v>
      </c>
      <c r="N4347" s="17" t="s">
        <v>554</v>
      </c>
      <c r="O4347" s="750"/>
      <c r="P4347" s="752"/>
      <c r="Q4347" s="738"/>
      <c r="R4347" s="739"/>
    </row>
    <row r="4348" spans="2:18" ht="19.5">
      <c r="B4348" s="720" t="s">
        <v>2</v>
      </c>
      <c r="C4348" s="5" t="s">
        <v>4</v>
      </c>
      <c r="D4348" s="6" t="s">
        <v>5</v>
      </c>
      <c r="E4348" s="6" t="s">
        <v>11</v>
      </c>
      <c r="F4348" s="7" t="s">
        <v>12</v>
      </c>
      <c r="G4348" s="8" t="s">
        <v>2152</v>
      </c>
      <c r="H4348" s="11" t="s">
        <v>15</v>
      </c>
      <c r="I4348" s="180">
        <f>SUM(I4349:I4351)</f>
        <v>0</v>
      </c>
      <c r="J4348" s="180">
        <f>SUM(J4349:J4351)</f>
        <v>0</v>
      </c>
      <c r="K4348" s="180">
        <f>SUM(K4349:K4351)</f>
        <v>0</v>
      </c>
      <c r="L4348" s="723" t="str" cm="1">
        <f t="array" ref="L4348">IFERROR( LOOKUP(2, 1/(과정일람표!$A$13:$A$412=C4347)/(과정일람표!$B$13:$B$412="승인"), IF(과정일람표!$N$13:$N$412="", NA(), 과정일람표!$N$13:$N$412)),"")</f>
        <v/>
      </c>
      <c r="M4348" s="726" t="str" cm="1">
        <f t="array" ref="M4348">IFERROR( LOOKUP(2, 1/(과정일람표!$A$13:$A$412=C4347)/(과정일람표!$B$13:$B$412="승인"), IF(과정일람표!$AA$13:$AA$412="", NA(), 과정일람표!$AA$13:$AA$412)),"")</f>
        <v/>
      </c>
      <c r="N4348" s="729" t="e">
        <f>VLOOKUP(LEFT(N4350,6),NCS단가,5,FALSE)</f>
        <v>#N/A</v>
      </c>
      <c r="O4348" s="731" t="str" cm="1">
        <f t="array" ref="O4348">IFERROR( LOOKUP(2, 1/(과정일람표!$A$13:$A$412=C4347)/(과정일람표!$B$13:$B$412="신청"), IF(과정일람표!$AC$13:$AC$412="", NA(), 과정일람표!$AC$13:$AC$412)),"")</f>
        <v/>
      </c>
      <c r="P4348" s="729" t="e">
        <f>IF(Q4351="불승인",0,IF(OR(D4349="원격대체", D4349="집체",D4349="혼합"),IF(M4348="기준단가",N4348,J4349/(G4351*D4351)),_xlfn.IFS(D4349="원격",2970,D4349="STEP자체", 6160,D4349="STEP공공",4600)))</f>
        <v>#N/A</v>
      </c>
      <c r="Q4348" s="734" t="str">
        <f>IF(총괄!$C$6="전략", IF(P4351&lt;300%,"적정","검토필요"), IF(총괄!$C$6="지산맞", IF(LEN(L4348)=0,"분류입력확인",IF(P4351&lt;VLOOKUP(L4348,테이블!$B$3:$C$5,2,FALSE),"적정","검토필요")),IF(OR(LEN(E4349)&gt;0,LEN(F4349)&gt;0),IF(과정별세부산출!P4351&lt;300%,"적정","검토필요"),IF(과정별세부산출!P4351&lt;VLOOKUP(과정별세부산출!G4349,테이블!$H$3:$I$10,2,FALSE),"적정","검토필요"))))</f>
        <v>분류입력확인</v>
      </c>
      <c r="R4348" s="735"/>
    </row>
    <row r="4349" spans="2:18" ht="20.25" thickBot="1">
      <c r="B4349" s="721"/>
      <c r="C4349" s="181" t="str" cm="1">
        <f t="array" ref="C4349">IFERROR( LOOKUP(2, 1/(과정일람표!$A$13:$A$412=C4347)/(과정일람표!$B$13:$B$412="승인"), IF(과정일람표!$T$13:$T$412="", NA(), 과정일람표!$T$13:$T$412)),"")</f>
        <v/>
      </c>
      <c r="D4349" s="182" t="str" cm="1">
        <f t="array" ref="D4349">IFERROR( LOOKUP(2, 1/(과정일람표!$A$13:$A$412=C4347)/(과정일람표!$B$13:$B$412="승인"), IF(과정일람표!$U$13:$U$412="", NA(), 과정일람표!$U$13:$U$412)),"")</f>
        <v/>
      </c>
      <c r="E4349" s="182" t="str" cm="1">
        <f t="array" ref="E4349">IFERROR( LOOKUP(2, 1/(과정일람표!$A$13:$A$412=C4347)/(과정일람표!$B$13:$B$412="승인"), IF(과정일람표!$K$13:$K$412="", NA(), 과정일람표!$K$13:$K$412)),"")</f>
        <v/>
      </c>
      <c r="F4349" s="182" t="str" cm="1">
        <f t="array" ref="F4349">IFERROR( LOOKUP(2, 1/(과정일람표!$A$13:$A$412=C4347)/(과정일람표!$B$13:$B$412="승인"), IF(과정일람표!$L$13:$L$412="", NA(), 과정일람표!$L$13:$L$412)),"")</f>
        <v/>
      </c>
      <c r="G4349" s="183" t="str" cm="1">
        <f t="array" ref="G4349">IFERROR( LOOKUP(2, 1/(과정일람표!$A$13:$A$412=C4347)/(과정일람표!$B$13:$B$412="승인"), IF(과정일람표!$M$13:$M$412="", NA(), 과정일람표!$M$13:$M$412)),"")</f>
        <v/>
      </c>
      <c r="H4349" s="12" t="s">
        <v>18</v>
      </c>
      <c r="I4349" s="184">
        <f>IF(M4348="기준단가",IF(OR(D4349="집체",D4349="원격대체", D4349="혼합"),N4348*D4351*G4351,_xlfn.IFS(D4349="원격",2970*D4351*G4351,D4349="STEP자체",6160*D4351*G4351,D4349="STEP공공",4600*D4351*G4351)),IF(M4348="E-9",2*N4348*D4351*G4351,SUM(J4355:J4383)))</f>
        <v>0</v>
      </c>
      <c r="J4349" s="184">
        <f>IF(Q4351="불승인",0,IF(M4348="기준단가",IF(OR(D4349="집체",D4349="원격대체", D4349="혼합"),N4348*D4351*G4351,_xlfn.IFS(D4349="원격",2970*D4351*G4351,D4349="STEP자체",6160*D4351*G4351,D4349="STEP공공",4600*D4351*G4351)),IF(M4348="E-9",2*N4348*D4351*G4351,SUM(O4355:O4383))))</f>
        <v>0</v>
      </c>
      <c r="K4349" s="184">
        <f>J4349-I4349</f>
        <v>0</v>
      </c>
      <c r="L4349" s="724"/>
      <c r="M4349" s="727"/>
      <c r="N4349" s="730"/>
      <c r="O4349" s="732"/>
      <c r="P4349" s="733"/>
      <c r="Q4349" s="734"/>
      <c r="R4349" s="735"/>
    </row>
    <row r="4350" spans="2:18" ht="19.5">
      <c r="B4350" s="721"/>
      <c r="C4350" s="9" t="s">
        <v>6</v>
      </c>
      <c r="D4350" s="10" t="s">
        <v>7</v>
      </c>
      <c r="E4350" s="10" t="s">
        <v>8</v>
      </c>
      <c r="F4350" s="10" t="s">
        <v>9</v>
      </c>
      <c r="G4350" s="10" t="s">
        <v>10</v>
      </c>
      <c r="H4350" s="13" t="s">
        <v>19</v>
      </c>
      <c r="I4350" s="184">
        <f>IF(OR(D4349="집체",D4349="혼합"), J4384, 0)</f>
        <v>0</v>
      </c>
      <c r="J4350" s="184">
        <f>IF(Q4351="불승인",0,IF(OR(D4349="집체",D4349="혼합"),O4384,0))</f>
        <v>0</v>
      </c>
      <c r="K4350" s="184">
        <f>J4350-I4350</f>
        <v>0</v>
      </c>
      <c r="L4350" s="724"/>
      <c r="M4350" s="727"/>
      <c r="N4350" s="185" t="str" cm="1">
        <f t="array" ref="N4350">IFERROR( LOOKUP(2, 1/(과정일람표!$A$13:$A$412=C4347)/(과정일람표!$B$13:$B$412="승인"), IF(과정일람표!$J$13:$J$412="", NA(), 과정일람표!$J$13:$J$412)),"")</f>
        <v/>
      </c>
      <c r="O4350" s="736" t="s">
        <v>551</v>
      </c>
      <c r="P4350" s="737"/>
      <c r="Q4350" s="738" t="s">
        <v>85</v>
      </c>
      <c r="R4350" s="739"/>
    </row>
    <row r="4351" spans="2:18" ht="20.25" thickBot="1">
      <c r="B4351" s="722"/>
      <c r="C4351" s="186" t="str" cm="1">
        <f t="array" ref="C4351">IFERROR( LOOKUP(2, 1/(과정일람표!$A$13:$A$412=C4347)/(과정일람표!$B$13:$B$412="승인"), IF(과정일람표!$V$13:$V$412="", NA(), 과정일람표!$V$13:$V$412)),"")</f>
        <v/>
      </c>
      <c r="D4351" s="182" t="str" cm="1">
        <f t="array" ref="D4351">IFERROR( LOOKUP(2, 1/(과정일람표!$A$13:$A$412=C4347)/(과정일람표!$B$13:$B$412="승인"), IF(과정일람표!$W$13:$W$412="", NA(), 과정일람표!$W$13:$W$412)),"")</f>
        <v/>
      </c>
      <c r="E4351" s="187" t="str" cm="1">
        <f t="array" ref="E4351">IFERROR( LOOKUP(2, 1/(과정일람표!$A$13:$A$412=C4347)/(과정일람표!$B$13:$B$412="승인"), IF(과정일람표!$R$13:$R$412="", NA(), 과정일람표!$X$13:$X$412)),"")</f>
        <v/>
      </c>
      <c r="F4351" s="187" t="str" cm="1">
        <f t="array" ref="F4351">IFERROR( LOOKUP(2, 1/(과정일람표!$A$13:$A$412=C4347)/(과정일람표!$B$13:$B$412="승인"), IF(과정일람표!$Y$13:$Y$412="", NA(), 과정일람표!$Y$13:$Y$412)),"")</f>
        <v/>
      </c>
      <c r="G4351" s="187" t="str" cm="1">
        <f t="array" ref="G4351">IFERROR( LOOKUP(2, 1/(과정일람표!$A$13:$A$412=C4347)/(과정일람표!$B$13:$B$412="승인"), IF(과정일람표!$Z$13:$Z$412="", NA(), 과정일람표!$Z$13:$Z$412)),"")</f>
        <v/>
      </c>
      <c r="H4351" s="14" t="s">
        <v>20</v>
      </c>
      <c r="I4351" s="188">
        <f>IF(OR(D4349="집체", D4349="원격대체",D4349="혼합"), J4386, 0)</f>
        <v>0</v>
      </c>
      <c r="J4351" s="188">
        <f>IF(Q4351="불승인",0,IF(OR(D4349="집체",D4349="원격대체",D4349="혼합"),O4386,0))</f>
        <v>0</v>
      </c>
      <c r="K4351" s="188">
        <f>J4351-I4351</f>
        <v>0</v>
      </c>
      <c r="L4351" s="725"/>
      <c r="M4351" s="728"/>
      <c r="N4351" s="189" t="str" cm="1">
        <f t="array" ref="N4351">IFERROR( LOOKUP(2, 1/(과정일람표!$A$13:$A$412=C4347)/(과정일람표!$B$13:$B$412="승인"), IF(과정일람표!$I$13:$I$412="", NA(), 과정일람표!$I$13:$I$412)),"")</f>
        <v/>
      </c>
      <c r="O4351" s="16" t="e">
        <f>O4348/N4348</f>
        <v>#VALUE!</v>
      </c>
      <c r="P4351" s="18" t="e">
        <f>P4348/N4348</f>
        <v>#N/A</v>
      </c>
      <c r="Q4351" s="740" t="s">
        <v>2291</v>
      </c>
      <c r="R4351" s="741"/>
    </row>
    <row r="4352" spans="2:18" ht="17.25" thickBot="1"/>
    <row r="4353" spans="2:18" ht="17.25" thickBot="1">
      <c r="B4353" s="708" t="s">
        <v>24</v>
      </c>
      <c r="C4353" s="710" t="s">
        <v>25</v>
      </c>
      <c r="D4353" s="712" t="s">
        <v>26</v>
      </c>
      <c r="E4353" s="713"/>
      <c r="F4353" s="716" t="s">
        <v>32</v>
      </c>
      <c r="G4353" s="717"/>
      <c r="H4353" s="717"/>
      <c r="I4353" s="717"/>
      <c r="J4353" s="718"/>
      <c r="K4353" s="716" t="s">
        <v>33</v>
      </c>
      <c r="L4353" s="717"/>
      <c r="M4353" s="717"/>
      <c r="N4353" s="717"/>
      <c r="O4353" s="718"/>
      <c r="P4353" s="716" t="s">
        <v>30</v>
      </c>
      <c r="Q4353" s="717"/>
      <c r="R4353" s="718"/>
    </row>
    <row r="4354" spans="2:18" ht="17.25" thickBot="1">
      <c r="B4354" s="709"/>
      <c r="C4354" s="711"/>
      <c r="D4354" s="714"/>
      <c r="E4354" s="715"/>
      <c r="F4354" s="190" t="s">
        <v>27</v>
      </c>
      <c r="G4354" s="191" t="s">
        <v>28</v>
      </c>
      <c r="H4354" s="15" t="s">
        <v>29</v>
      </c>
      <c r="I4354" s="192" t="s">
        <v>16</v>
      </c>
      <c r="J4354" s="193" t="s">
        <v>38</v>
      </c>
      <c r="K4354" s="190" t="s">
        <v>27</v>
      </c>
      <c r="L4354" s="191" t="s">
        <v>28</v>
      </c>
      <c r="M4354" s="15" t="s">
        <v>29</v>
      </c>
      <c r="N4354" s="192" t="s">
        <v>16</v>
      </c>
      <c r="O4354" s="193" t="s">
        <v>38</v>
      </c>
      <c r="P4354" s="190" t="s">
        <v>34</v>
      </c>
      <c r="Q4354" s="719" t="s">
        <v>31</v>
      </c>
      <c r="R4354" s="718"/>
    </row>
    <row r="4355" spans="2:18" ht="17.25" thickBot="1">
      <c r="B4355" s="194" t="s">
        <v>35</v>
      </c>
      <c r="C4355" s="268"/>
      <c r="D4355" s="682"/>
      <c r="E4355" s="683"/>
      <c r="F4355" s="196"/>
      <c r="G4355" s="197"/>
      <c r="H4355" s="198"/>
      <c r="I4355" s="199">
        <f>IF(M4348="지원단가",F4355*G4355*H4355,0)</f>
        <v>0</v>
      </c>
      <c r="J4355" s="200">
        <f>I4355</f>
        <v>0</v>
      </c>
      <c r="K4355" s="201">
        <f t="shared" ref="K4355:K4386" si="505">F4355</f>
        <v>0</v>
      </c>
      <c r="L4355" s="202">
        <f t="shared" ref="L4355:L4386" si="506">G4355</f>
        <v>0</v>
      </c>
      <c r="M4355" s="203">
        <f t="shared" ref="M4355:M4386" si="507">H4355</f>
        <v>0</v>
      </c>
      <c r="N4355" s="199">
        <f>IF(Q4351="불승인", 0,IF(M4348="지원단가",K4355*L4355*M4355,0))</f>
        <v>0</v>
      </c>
      <c r="O4355" s="200">
        <f>SUM(N4355)</f>
        <v>0</v>
      </c>
      <c r="P4355" s="201">
        <f>N4355-I4355</f>
        <v>0</v>
      </c>
      <c r="Q4355" s="684"/>
      <c r="R4355" s="685"/>
    </row>
    <row r="4356" spans="2:18">
      <c r="B4356" s="686" t="s">
        <v>36</v>
      </c>
      <c r="C4356" s="269"/>
      <c r="D4356" s="696"/>
      <c r="E4356" s="697"/>
      <c r="F4356" s="205"/>
      <c r="G4356" s="206"/>
      <c r="H4356" s="207"/>
      <c r="I4356" s="208">
        <f>IF(M4348="지원단가",F4356*G4356*H4356,0)</f>
        <v>0</v>
      </c>
      <c r="J4356" s="689">
        <f>SUM(I4356:I4359)</f>
        <v>0</v>
      </c>
      <c r="K4356" s="209">
        <f t="shared" si="505"/>
        <v>0</v>
      </c>
      <c r="L4356" s="210">
        <f t="shared" si="506"/>
        <v>0</v>
      </c>
      <c r="M4356" s="211">
        <f t="shared" si="507"/>
        <v>0</v>
      </c>
      <c r="N4356" s="208">
        <f>IF(Q4351="불승인",0,IF(M4348="지원단가",K4356*L4356*M4356,0))</f>
        <v>0</v>
      </c>
      <c r="O4356" s="689">
        <f>SUM(N4356:N4359)</f>
        <v>0</v>
      </c>
      <c r="P4356" s="209">
        <f t="shared" ref="P4356:P4386" si="508">N4356-I4356</f>
        <v>0</v>
      </c>
      <c r="Q4356" s="698"/>
      <c r="R4356" s="699"/>
    </row>
    <row r="4357" spans="2:18">
      <c r="B4357" s="687"/>
      <c r="C4357" s="270"/>
      <c r="D4357" s="704"/>
      <c r="E4357" s="705"/>
      <c r="F4357" s="213"/>
      <c r="G4357" s="214"/>
      <c r="H4357" s="215"/>
      <c r="I4357" s="216">
        <f>IF(M4348="지원단가",F4357*G4357*H4357,0)</f>
        <v>0</v>
      </c>
      <c r="J4357" s="690"/>
      <c r="K4357" s="217">
        <f t="shared" si="505"/>
        <v>0</v>
      </c>
      <c r="L4357" s="218">
        <f t="shared" si="506"/>
        <v>0</v>
      </c>
      <c r="M4357" s="219">
        <f t="shared" si="507"/>
        <v>0</v>
      </c>
      <c r="N4357" s="216">
        <f>IF(Q4351="불승인",0,IF(M4348="지원단가",K4357*L4357*M4357,0))</f>
        <v>0</v>
      </c>
      <c r="O4357" s="690"/>
      <c r="P4357" s="217">
        <f t="shared" si="508"/>
        <v>0</v>
      </c>
      <c r="Q4357" s="706"/>
      <c r="R4357" s="707"/>
    </row>
    <row r="4358" spans="2:18">
      <c r="B4358" s="687"/>
      <c r="C4358" s="270"/>
      <c r="D4358" s="704"/>
      <c r="E4358" s="705"/>
      <c r="F4358" s="213"/>
      <c r="G4358" s="214"/>
      <c r="H4358" s="215"/>
      <c r="I4358" s="216">
        <f>IF(M4348="지원단가",F4358*G4358*H4358,0)</f>
        <v>0</v>
      </c>
      <c r="J4358" s="690"/>
      <c r="K4358" s="217">
        <f t="shared" si="505"/>
        <v>0</v>
      </c>
      <c r="L4358" s="218">
        <f t="shared" si="506"/>
        <v>0</v>
      </c>
      <c r="M4358" s="219">
        <f t="shared" si="507"/>
        <v>0</v>
      </c>
      <c r="N4358" s="216">
        <f>IF(Q4351="불승인",0,IF(M4348="지원단가",K4358*L4358*M4358,0))</f>
        <v>0</v>
      </c>
      <c r="O4358" s="690"/>
      <c r="P4358" s="217">
        <f t="shared" si="508"/>
        <v>0</v>
      </c>
      <c r="Q4358" s="706"/>
      <c r="R4358" s="707"/>
    </row>
    <row r="4359" spans="2:18" ht="17.25" thickBot="1">
      <c r="B4359" s="688"/>
      <c r="C4359" s="271"/>
      <c r="D4359" s="700"/>
      <c r="E4359" s="701"/>
      <c r="F4359" s="221"/>
      <c r="G4359" s="222"/>
      <c r="H4359" s="223"/>
      <c r="I4359" s="224">
        <f>IF(M4348="지원단가",F4359*G4359*H4359,0)</f>
        <v>0</v>
      </c>
      <c r="J4359" s="691"/>
      <c r="K4359" s="225">
        <f t="shared" si="505"/>
        <v>0</v>
      </c>
      <c r="L4359" s="226">
        <f t="shared" si="506"/>
        <v>0</v>
      </c>
      <c r="M4359" s="227">
        <f t="shared" si="507"/>
        <v>0</v>
      </c>
      <c r="N4359" s="224">
        <f>IF(Q4351="불승인",0,IF(M4348="지원단가",K4359*L4359*M4359,0))</f>
        <v>0</v>
      </c>
      <c r="O4359" s="691"/>
      <c r="P4359" s="225">
        <f t="shared" si="508"/>
        <v>0</v>
      </c>
      <c r="Q4359" s="702"/>
      <c r="R4359" s="703"/>
    </row>
    <row r="4360" spans="2:18">
      <c r="B4360" s="686" t="s">
        <v>37</v>
      </c>
      <c r="C4360" s="269"/>
      <c r="D4360" s="272"/>
      <c r="E4360" s="273"/>
      <c r="F4360" s="205"/>
      <c r="G4360" s="206"/>
      <c r="H4360" s="207"/>
      <c r="I4360" s="208">
        <f>IF(M4348="지원단가",F4360*G4360*H4360,0)</f>
        <v>0</v>
      </c>
      <c r="J4360" s="689">
        <f>SUM(I4360:I4365)</f>
        <v>0</v>
      </c>
      <c r="K4360" s="209">
        <f t="shared" si="505"/>
        <v>0</v>
      </c>
      <c r="L4360" s="210">
        <f t="shared" si="506"/>
        <v>0</v>
      </c>
      <c r="M4360" s="211">
        <f t="shared" si="507"/>
        <v>0</v>
      </c>
      <c r="N4360" s="208">
        <f>IF(Q4351="불승인",0,IF(M4348="지원단가",K4360*L4360*M4360,0))</f>
        <v>0</v>
      </c>
      <c r="O4360" s="689">
        <f>SUM(N4360:N4365)</f>
        <v>0</v>
      </c>
      <c r="P4360" s="209">
        <f t="shared" si="508"/>
        <v>0</v>
      </c>
      <c r="Q4360" s="698"/>
      <c r="R4360" s="699"/>
    </row>
    <row r="4361" spans="2:18">
      <c r="B4361" s="687"/>
      <c r="C4361" s="270"/>
      <c r="D4361" s="274"/>
      <c r="E4361" s="275"/>
      <c r="F4361" s="213"/>
      <c r="G4361" s="214"/>
      <c r="H4361" s="215"/>
      <c r="I4361" s="216">
        <f>IF(M4348="지원단가",F4361*G4361*H4361,0)</f>
        <v>0</v>
      </c>
      <c r="J4361" s="690"/>
      <c r="K4361" s="217">
        <f t="shared" si="505"/>
        <v>0</v>
      </c>
      <c r="L4361" s="218">
        <f t="shared" si="506"/>
        <v>0</v>
      </c>
      <c r="M4361" s="219">
        <f t="shared" si="507"/>
        <v>0</v>
      </c>
      <c r="N4361" s="216">
        <f>IF(Q4351="불승인",0,IF(M4348="지원단가",K4361*L4361*M4361,0))</f>
        <v>0</v>
      </c>
      <c r="O4361" s="690"/>
      <c r="P4361" s="217">
        <f t="shared" si="508"/>
        <v>0</v>
      </c>
      <c r="Q4361" s="706"/>
      <c r="R4361" s="707"/>
    </row>
    <row r="4362" spans="2:18">
      <c r="B4362" s="687"/>
      <c r="C4362" s="270"/>
      <c r="D4362" s="274"/>
      <c r="E4362" s="275"/>
      <c r="F4362" s="213"/>
      <c r="G4362" s="214"/>
      <c r="H4362" s="215"/>
      <c r="I4362" s="216">
        <f>IF(M4348="지원단가",F4362*G4362*H4362,0)</f>
        <v>0</v>
      </c>
      <c r="J4362" s="690"/>
      <c r="K4362" s="217">
        <f t="shared" si="505"/>
        <v>0</v>
      </c>
      <c r="L4362" s="218">
        <f t="shared" si="506"/>
        <v>0</v>
      </c>
      <c r="M4362" s="219">
        <f t="shared" si="507"/>
        <v>0</v>
      </c>
      <c r="N4362" s="216">
        <f>IF(Q4351="불승인",0,IF(M4348="지원단가",K4362*L4362*M4362,0))</f>
        <v>0</v>
      </c>
      <c r="O4362" s="690"/>
      <c r="P4362" s="217">
        <f t="shared" si="508"/>
        <v>0</v>
      </c>
      <c r="Q4362" s="706"/>
      <c r="R4362" s="707"/>
    </row>
    <row r="4363" spans="2:18">
      <c r="B4363" s="687"/>
      <c r="C4363" s="270"/>
      <c r="D4363" s="274"/>
      <c r="E4363" s="275"/>
      <c r="F4363" s="213"/>
      <c r="G4363" s="214"/>
      <c r="H4363" s="215"/>
      <c r="I4363" s="216">
        <f>IF(M4348="지원단가",F4363*G4363*H4363,0)</f>
        <v>0</v>
      </c>
      <c r="J4363" s="690"/>
      <c r="K4363" s="217">
        <f t="shared" si="505"/>
        <v>0</v>
      </c>
      <c r="L4363" s="218">
        <f t="shared" si="506"/>
        <v>0</v>
      </c>
      <c r="M4363" s="219">
        <f t="shared" si="507"/>
        <v>0</v>
      </c>
      <c r="N4363" s="216">
        <f>IF(Q4351="불승인",0,IF(M4348="지원단가",K4363*L4363*M4363,0))</f>
        <v>0</v>
      </c>
      <c r="O4363" s="690"/>
      <c r="P4363" s="217">
        <f t="shared" si="508"/>
        <v>0</v>
      </c>
      <c r="Q4363" s="706"/>
      <c r="R4363" s="707"/>
    </row>
    <row r="4364" spans="2:18">
      <c r="B4364" s="687"/>
      <c r="C4364" s="270"/>
      <c r="D4364" s="274"/>
      <c r="E4364" s="275"/>
      <c r="F4364" s="213"/>
      <c r="G4364" s="214"/>
      <c r="H4364" s="215"/>
      <c r="I4364" s="216">
        <f>IF(M4348="지원단가",F4364*G4364*H4364,0)</f>
        <v>0</v>
      </c>
      <c r="J4364" s="690"/>
      <c r="K4364" s="217">
        <f t="shared" si="505"/>
        <v>0</v>
      </c>
      <c r="L4364" s="218">
        <f t="shared" si="506"/>
        <v>0</v>
      </c>
      <c r="M4364" s="219">
        <f t="shared" si="507"/>
        <v>0</v>
      </c>
      <c r="N4364" s="216">
        <f>IF(Q4351="불승인",0,IF(M4348="지원단가",K4364*L4364*M4364,0))</f>
        <v>0</v>
      </c>
      <c r="O4364" s="690"/>
      <c r="P4364" s="217">
        <f t="shared" si="508"/>
        <v>0</v>
      </c>
      <c r="Q4364" s="706"/>
      <c r="R4364" s="707"/>
    </row>
    <row r="4365" spans="2:18" ht="17.25" thickBot="1">
      <c r="B4365" s="688"/>
      <c r="C4365" s="271"/>
      <c r="D4365" s="276"/>
      <c r="E4365" s="277"/>
      <c r="F4365" s="221"/>
      <c r="G4365" s="222"/>
      <c r="H4365" s="223"/>
      <c r="I4365" s="224">
        <f>IF(M4348="지원단가",F4365*G4365*H4365,0)</f>
        <v>0</v>
      </c>
      <c r="J4365" s="691"/>
      <c r="K4365" s="225">
        <f t="shared" si="505"/>
        <v>0</v>
      </c>
      <c r="L4365" s="226">
        <f t="shared" si="506"/>
        <v>0</v>
      </c>
      <c r="M4365" s="227">
        <f t="shared" si="507"/>
        <v>0</v>
      </c>
      <c r="N4365" s="224">
        <f>IF(Q4351="불승인",0,IF(M4348="지원단가",K4365*L4365*M4365,0))</f>
        <v>0</v>
      </c>
      <c r="O4365" s="691"/>
      <c r="P4365" s="225">
        <f t="shared" si="508"/>
        <v>0</v>
      </c>
      <c r="Q4365" s="702"/>
      <c r="R4365" s="703"/>
    </row>
    <row r="4366" spans="2:18">
      <c r="B4366" s="686" t="s">
        <v>39</v>
      </c>
      <c r="C4366" s="269"/>
      <c r="D4366" s="696"/>
      <c r="E4366" s="697"/>
      <c r="F4366" s="205"/>
      <c r="G4366" s="206"/>
      <c r="H4366" s="207"/>
      <c r="I4366" s="208">
        <f>IF(M4348="지원단가",F4366*G4366*H4366,0)</f>
        <v>0</v>
      </c>
      <c r="J4366" s="689">
        <f>SUM(I4366:I4371)</f>
        <v>0</v>
      </c>
      <c r="K4366" s="209">
        <f t="shared" si="505"/>
        <v>0</v>
      </c>
      <c r="L4366" s="210">
        <f t="shared" si="506"/>
        <v>0</v>
      </c>
      <c r="M4366" s="211">
        <f t="shared" si="507"/>
        <v>0</v>
      </c>
      <c r="N4366" s="208">
        <f>IF(Q4351="불승인",0,IF(M4348="지원단가",K4366*L4366*M4366,0))</f>
        <v>0</v>
      </c>
      <c r="O4366" s="689">
        <f>SUM(N4366:N4371)</f>
        <v>0</v>
      </c>
      <c r="P4366" s="209">
        <f t="shared" si="508"/>
        <v>0</v>
      </c>
      <c r="Q4366" s="698"/>
      <c r="R4366" s="699"/>
    </row>
    <row r="4367" spans="2:18">
      <c r="B4367" s="687"/>
      <c r="C4367" s="270"/>
      <c r="D4367" s="704"/>
      <c r="E4367" s="705"/>
      <c r="F4367" s="213"/>
      <c r="G4367" s="214"/>
      <c r="H4367" s="215"/>
      <c r="I4367" s="216">
        <f>IF(M4348="지원단가",F4367*G4367*H4367,0)</f>
        <v>0</v>
      </c>
      <c r="J4367" s="690"/>
      <c r="K4367" s="217">
        <f t="shared" si="505"/>
        <v>0</v>
      </c>
      <c r="L4367" s="218">
        <f t="shared" si="506"/>
        <v>0</v>
      </c>
      <c r="M4367" s="219">
        <f t="shared" si="507"/>
        <v>0</v>
      </c>
      <c r="N4367" s="216">
        <f>IF(Q4351="불승인",0,IF(M4348="지원단가",K4367*L4367*M4367,0))</f>
        <v>0</v>
      </c>
      <c r="O4367" s="690"/>
      <c r="P4367" s="217">
        <f t="shared" si="508"/>
        <v>0</v>
      </c>
      <c r="Q4367" s="706"/>
      <c r="R4367" s="707"/>
    </row>
    <row r="4368" spans="2:18">
      <c r="B4368" s="687"/>
      <c r="C4368" s="270"/>
      <c r="D4368" s="704"/>
      <c r="E4368" s="705"/>
      <c r="F4368" s="213"/>
      <c r="G4368" s="214"/>
      <c r="H4368" s="215"/>
      <c r="I4368" s="216">
        <f>IF(M4348="지원단가",F4368*G4368*H4368,0)</f>
        <v>0</v>
      </c>
      <c r="J4368" s="690"/>
      <c r="K4368" s="217">
        <f t="shared" si="505"/>
        <v>0</v>
      </c>
      <c r="L4368" s="218">
        <f t="shared" si="506"/>
        <v>0</v>
      </c>
      <c r="M4368" s="219">
        <f t="shared" si="507"/>
        <v>0</v>
      </c>
      <c r="N4368" s="216">
        <f>IF(Q4351="불승인",0,IF(M4348="지원단가",K4368*L4368*M4368,0))</f>
        <v>0</v>
      </c>
      <c r="O4368" s="690"/>
      <c r="P4368" s="217">
        <f t="shared" si="508"/>
        <v>0</v>
      </c>
      <c r="Q4368" s="706"/>
      <c r="R4368" s="707"/>
    </row>
    <row r="4369" spans="2:18">
      <c r="B4369" s="687"/>
      <c r="C4369" s="270"/>
      <c r="D4369" s="704"/>
      <c r="E4369" s="705"/>
      <c r="F4369" s="213"/>
      <c r="G4369" s="214"/>
      <c r="H4369" s="215"/>
      <c r="I4369" s="216">
        <f>IF(M4348="지원단가",F4369*G4369*H4369,0)</f>
        <v>0</v>
      </c>
      <c r="J4369" s="690"/>
      <c r="K4369" s="217">
        <f t="shared" si="505"/>
        <v>0</v>
      </c>
      <c r="L4369" s="218">
        <f t="shared" si="506"/>
        <v>0</v>
      </c>
      <c r="M4369" s="219">
        <f t="shared" si="507"/>
        <v>0</v>
      </c>
      <c r="N4369" s="216">
        <f>IF(Q4351="불승인",0,IF(M4348="지원단가",K4369*L4369*M4369,0))</f>
        <v>0</v>
      </c>
      <c r="O4369" s="690"/>
      <c r="P4369" s="217">
        <f t="shared" si="508"/>
        <v>0</v>
      </c>
      <c r="Q4369" s="706"/>
      <c r="R4369" s="707"/>
    </row>
    <row r="4370" spans="2:18">
      <c r="B4370" s="687"/>
      <c r="C4370" s="270"/>
      <c r="D4370" s="704"/>
      <c r="E4370" s="705"/>
      <c r="F4370" s="213"/>
      <c r="G4370" s="214"/>
      <c r="H4370" s="215"/>
      <c r="I4370" s="216">
        <f>IF(M4348="지원단가",F4370*G4370*H4370,0)</f>
        <v>0</v>
      </c>
      <c r="J4370" s="690"/>
      <c r="K4370" s="217">
        <f t="shared" si="505"/>
        <v>0</v>
      </c>
      <c r="L4370" s="218">
        <f t="shared" si="506"/>
        <v>0</v>
      </c>
      <c r="M4370" s="219">
        <f t="shared" si="507"/>
        <v>0</v>
      </c>
      <c r="N4370" s="216">
        <f>IF(Q4351="불승인",0,IF(M4348="지원단가",K4370*L4370*M4370,0))</f>
        <v>0</v>
      </c>
      <c r="O4370" s="690"/>
      <c r="P4370" s="217">
        <f t="shared" si="508"/>
        <v>0</v>
      </c>
      <c r="Q4370" s="706"/>
      <c r="R4370" s="707"/>
    </row>
    <row r="4371" spans="2:18" ht="17.25" thickBot="1">
      <c r="B4371" s="688"/>
      <c r="C4371" s="271"/>
      <c r="D4371" s="700"/>
      <c r="E4371" s="701"/>
      <c r="F4371" s="221"/>
      <c r="G4371" s="222"/>
      <c r="H4371" s="223"/>
      <c r="I4371" s="224">
        <f>IF(M4348="지원단가",F4371*G4371*H4371,0)</f>
        <v>0</v>
      </c>
      <c r="J4371" s="691"/>
      <c r="K4371" s="225">
        <f t="shared" si="505"/>
        <v>0</v>
      </c>
      <c r="L4371" s="226">
        <f t="shared" si="506"/>
        <v>0</v>
      </c>
      <c r="M4371" s="227">
        <f t="shared" si="507"/>
        <v>0</v>
      </c>
      <c r="N4371" s="224">
        <f>IF(Q4351="불승인",0,IF(M4348="지원단가",K4371*L4371*M4371,0))</f>
        <v>0</v>
      </c>
      <c r="O4371" s="691"/>
      <c r="P4371" s="225">
        <f t="shared" si="508"/>
        <v>0</v>
      </c>
      <c r="Q4371" s="702"/>
      <c r="R4371" s="703"/>
    </row>
    <row r="4372" spans="2:18" ht="17.25" thickBot="1">
      <c r="B4372" s="194" t="s">
        <v>40</v>
      </c>
      <c r="C4372" s="268"/>
      <c r="D4372" s="682"/>
      <c r="E4372" s="683"/>
      <c r="F4372" s="196"/>
      <c r="G4372" s="197"/>
      <c r="H4372" s="198"/>
      <c r="I4372" s="199">
        <f>IF(M4348="지원단가",F4372*G4372*H4372,0)</f>
        <v>0</v>
      </c>
      <c r="J4372" s="200">
        <f>I4372</f>
        <v>0</v>
      </c>
      <c r="K4372" s="201">
        <f t="shared" si="505"/>
        <v>0</v>
      </c>
      <c r="L4372" s="202">
        <f t="shared" si="506"/>
        <v>0</v>
      </c>
      <c r="M4372" s="203">
        <f t="shared" si="507"/>
        <v>0</v>
      </c>
      <c r="N4372" s="199">
        <f>IF(Q4351="불승인",0,IF(M4348="지원단가",K4372*L4372*M4372,0))</f>
        <v>0</v>
      </c>
      <c r="O4372" s="200">
        <f>SUM(N4372)</f>
        <v>0</v>
      </c>
      <c r="P4372" s="201">
        <f t="shared" si="508"/>
        <v>0</v>
      </c>
      <c r="Q4372" s="684"/>
      <c r="R4372" s="685"/>
    </row>
    <row r="4373" spans="2:18">
      <c r="B4373" s="686" t="s">
        <v>41</v>
      </c>
      <c r="C4373" s="269"/>
      <c r="D4373" s="696"/>
      <c r="E4373" s="697"/>
      <c r="F4373" s="205"/>
      <c r="G4373" s="206"/>
      <c r="H4373" s="207"/>
      <c r="I4373" s="208">
        <f>IF(M4348="지원단가",F4373*G4373*H4373,0)</f>
        <v>0</v>
      </c>
      <c r="J4373" s="689">
        <f>SUM(I4373:I4375)</f>
        <v>0</v>
      </c>
      <c r="K4373" s="209">
        <f t="shared" si="505"/>
        <v>0</v>
      </c>
      <c r="L4373" s="210">
        <f t="shared" si="506"/>
        <v>0</v>
      </c>
      <c r="M4373" s="211">
        <f t="shared" si="507"/>
        <v>0</v>
      </c>
      <c r="N4373" s="208">
        <f>IF(Q4351="불승인",0,IF(M4348="지원단가",K4373*L4373*M4373,0))</f>
        <v>0</v>
      </c>
      <c r="O4373" s="689">
        <f>SUM(N4373:N4375)</f>
        <v>0</v>
      </c>
      <c r="P4373" s="209">
        <f t="shared" si="508"/>
        <v>0</v>
      </c>
      <c r="Q4373" s="698"/>
      <c r="R4373" s="699"/>
    </row>
    <row r="4374" spans="2:18">
      <c r="B4374" s="687"/>
      <c r="C4374" s="270"/>
      <c r="D4374" s="704"/>
      <c r="E4374" s="705"/>
      <c r="F4374" s="213"/>
      <c r="G4374" s="214"/>
      <c r="H4374" s="215"/>
      <c r="I4374" s="216">
        <f>IF(M4348="지원단가",F4374*G4374*H4374,0)</f>
        <v>0</v>
      </c>
      <c r="J4374" s="690"/>
      <c r="K4374" s="217">
        <f t="shared" si="505"/>
        <v>0</v>
      </c>
      <c r="L4374" s="218">
        <f t="shared" si="506"/>
        <v>0</v>
      </c>
      <c r="M4374" s="219">
        <f t="shared" si="507"/>
        <v>0</v>
      </c>
      <c r="N4374" s="216">
        <f>IF(Q4351="불승인",0,IF(M4348="지원단가",K4374*L4374*M4374,0))</f>
        <v>0</v>
      </c>
      <c r="O4374" s="690"/>
      <c r="P4374" s="217">
        <f t="shared" si="508"/>
        <v>0</v>
      </c>
      <c r="Q4374" s="706"/>
      <c r="R4374" s="707"/>
    </row>
    <row r="4375" spans="2:18" ht="17.25" thickBot="1">
      <c r="B4375" s="688"/>
      <c r="C4375" s="271"/>
      <c r="D4375" s="700"/>
      <c r="E4375" s="701"/>
      <c r="F4375" s="221"/>
      <c r="G4375" s="222"/>
      <c r="H4375" s="223"/>
      <c r="I4375" s="224">
        <f>IF(M4348="지원단가",F4375*G4375*H4375,0)</f>
        <v>0</v>
      </c>
      <c r="J4375" s="691"/>
      <c r="K4375" s="225">
        <f t="shared" si="505"/>
        <v>0</v>
      </c>
      <c r="L4375" s="226">
        <f t="shared" si="506"/>
        <v>0</v>
      </c>
      <c r="M4375" s="227">
        <f t="shared" si="507"/>
        <v>0</v>
      </c>
      <c r="N4375" s="224">
        <f>IF(Q4351="불승인",0,IF(M4348="지원단가",K4375*L4375*M4375,0))</f>
        <v>0</v>
      </c>
      <c r="O4375" s="691"/>
      <c r="P4375" s="225">
        <f t="shared" si="508"/>
        <v>0</v>
      </c>
      <c r="Q4375" s="702"/>
      <c r="R4375" s="703"/>
    </row>
    <row r="4376" spans="2:18">
      <c r="B4376" s="686" t="s">
        <v>42</v>
      </c>
      <c r="C4376" s="278"/>
      <c r="D4376" s="696"/>
      <c r="E4376" s="697"/>
      <c r="F4376" s="235"/>
      <c r="G4376" s="236"/>
      <c r="H4376" s="237"/>
      <c r="I4376" s="238">
        <f>IF(M4348="지원단가",F4376*G4376*H4376,0)</f>
        <v>0</v>
      </c>
      <c r="J4376" s="689">
        <f>SUM(I4376:I4377)</f>
        <v>0</v>
      </c>
      <c r="K4376" s="239">
        <f t="shared" si="505"/>
        <v>0</v>
      </c>
      <c r="L4376" s="240">
        <f t="shared" si="506"/>
        <v>0</v>
      </c>
      <c r="M4376" s="241">
        <f t="shared" si="507"/>
        <v>0</v>
      </c>
      <c r="N4376" s="238">
        <f>IF(Q4351="불승인",0,IF(M4348="지원단가",K4376*L4376*M4376,0))</f>
        <v>0</v>
      </c>
      <c r="O4376" s="689">
        <f>SUM(N4376:N4377)</f>
        <v>0</v>
      </c>
      <c r="P4376" s="239">
        <f t="shared" si="508"/>
        <v>0</v>
      </c>
      <c r="Q4376" s="698"/>
      <c r="R4376" s="699"/>
    </row>
    <row r="4377" spans="2:18" ht="17.25" thickBot="1">
      <c r="B4377" s="688"/>
      <c r="C4377" s="279"/>
      <c r="D4377" s="700"/>
      <c r="E4377" s="701"/>
      <c r="F4377" s="243"/>
      <c r="G4377" s="244"/>
      <c r="H4377" s="245"/>
      <c r="I4377" s="246">
        <f>IF(M4348="지원단가",F4377*G4377*H4377,0)</f>
        <v>0</v>
      </c>
      <c r="J4377" s="691"/>
      <c r="K4377" s="247">
        <f t="shared" si="505"/>
        <v>0</v>
      </c>
      <c r="L4377" s="248">
        <f t="shared" si="506"/>
        <v>0</v>
      </c>
      <c r="M4377" s="249">
        <f t="shared" si="507"/>
        <v>0</v>
      </c>
      <c r="N4377" s="246">
        <f>IF(Q4351="불승인",0,IF(M4348="지원단가",K4377*L4377*M4377,0))</f>
        <v>0</v>
      </c>
      <c r="O4377" s="691"/>
      <c r="P4377" s="247">
        <f t="shared" si="508"/>
        <v>0</v>
      </c>
      <c r="Q4377" s="702"/>
      <c r="R4377" s="703"/>
    </row>
    <row r="4378" spans="2:18">
      <c r="B4378" s="686" t="s">
        <v>43</v>
      </c>
      <c r="C4378" s="269"/>
      <c r="D4378" s="696"/>
      <c r="E4378" s="697"/>
      <c r="F4378" s="205"/>
      <c r="G4378" s="206"/>
      <c r="H4378" s="207"/>
      <c r="I4378" s="208">
        <f>IF(M4348="지원단가",F4378*G4378*H4378,0)</f>
        <v>0</v>
      </c>
      <c r="J4378" s="689">
        <f>SUM(I4378:I4380)</f>
        <v>0</v>
      </c>
      <c r="K4378" s="209">
        <f t="shared" si="505"/>
        <v>0</v>
      </c>
      <c r="L4378" s="210">
        <f t="shared" si="506"/>
        <v>0</v>
      </c>
      <c r="M4378" s="211">
        <f t="shared" si="507"/>
        <v>0</v>
      </c>
      <c r="N4378" s="208">
        <f>IF(Q4351="불승인",0,IF(M4348="지원단가",K4378*L4378*M4378,0))</f>
        <v>0</v>
      </c>
      <c r="O4378" s="689">
        <f>SUM(N4378:N4380)</f>
        <v>0</v>
      </c>
      <c r="P4378" s="209">
        <f t="shared" si="508"/>
        <v>0</v>
      </c>
      <c r="Q4378" s="698"/>
      <c r="R4378" s="699"/>
    </row>
    <row r="4379" spans="2:18">
      <c r="B4379" s="687"/>
      <c r="C4379" s="270"/>
      <c r="D4379" s="704"/>
      <c r="E4379" s="705"/>
      <c r="F4379" s="213"/>
      <c r="G4379" s="214"/>
      <c r="H4379" s="215"/>
      <c r="I4379" s="216">
        <f>IF(M4348="지원단가",F4379*G4379*H4379,0)</f>
        <v>0</v>
      </c>
      <c r="J4379" s="690"/>
      <c r="K4379" s="217">
        <f t="shared" si="505"/>
        <v>0</v>
      </c>
      <c r="L4379" s="218">
        <f t="shared" si="506"/>
        <v>0</v>
      </c>
      <c r="M4379" s="219">
        <f t="shared" si="507"/>
        <v>0</v>
      </c>
      <c r="N4379" s="216">
        <f>IF(Q4351="불승인",0,IF(M4348="지원단가",K4379*L4379*M4379,0))</f>
        <v>0</v>
      </c>
      <c r="O4379" s="690"/>
      <c r="P4379" s="217">
        <f t="shared" si="508"/>
        <v>0</v>
      </c>
      <c r="Q4379" s="706"/>
      <c r="R4379" s="707"/>
    </row>
    <row r="4380" spans="2:18" ht="17.25" thickBot="1">
      <c r="B4380" s="688"/>
      <c r="C4380" s="271"/>
      <c r="D4380" s="700"/>
      <c r="E4380" s="701"/>
      <c r="F4380" s="221"/>
      <c r="G4380" s="222"/>
      <c r="H4380" s="223"/>
      <c r="I4380" s="224">
        <f>IF(M4348="지원단가",F4380*G4380*H4380,0)</f>
        <v>0</v>
      </c>
      <c r="J4380" s="691"/>
      <c r="K4380" s="225">
        <f t="shared" si="505"/>
        <v>0</v>
      </c>
      <c r="L4380" s="226">
        <f t="shared" si="506"/>
        <v>0</v>
      </c>
      <c r="M4380" s="227">
        <f t="shared" si="507"/>
        <v>0</v>
      </c>
      <c r="N4380" s="224">
        <f>IF(Q4351="불승인",0,IF(M4348="지원단가",K4380*L4380*M4380,0))</f>
        <v>0</v>
      </c>
      <c r="O4380" s="691"/>
      <c r="P4380" s="225">
        <f t="shared" si="508"/>
        <v>0</v>
      </c>
      <c r="Q4380" s="702"/>
      <c r="R4380" s="703"/>
    </row>
    <row r="4381" spans="2:18" ht="17.25" thickBot="1">
      <c r="B4381" s="686" t="s">
        <v>87</v>
      </c>
      <c r="C4381" s="278"/>
      <c r="D4381" s="280"/>
      <c r="E4381" s="281" t="s">
        <v>2297</v>
      </c>
      <c r="F4381" s="235"/>
      <c r="G4381" s="236"/>
      <c r="H4381" s="237"/>
      <c r="I4381" s="238">
        <f>IF(M4348="지원단가",F4381*G4381*H4381,0)</f>
        <v>0</v>
      </c>
      <c r="J4381" s="689">
        <f>SUM(I4381:I4383)</f>
        <v>0</v>
      </c>
      <c r="K4381" s="239">
        <f t="shared" si="505"/>
        <v>0</v>
      </c>
      <c r="L4381" s="240">
        <f t="shared" si="506"/>
        <v>0</v>
      </c>
      <c r="M4381" s="241">
        <f t="shared" si="507"/>
        <v>0</v>
      </c>
      <c r="N4381" s="238">
        <f>IF(Q4351="불승인",0,IF(M4348="지원단가",K4381*L4381*M4381,0))</f>
        <v>0</v>
      </c>
      <c r="O4381" s="689">
        <f>SUM(N4381:N4383)</f>
        <v>0</v>
      </c>
      <c r="P4381" s="239">
        <f t="shared" si="508"/>
        <v>0</v>
      </c>
      <c r="Q4381" s="252"/>
      <c r="R4381" s="253" t="s">
        <v>2298</v>
      </c>
    </row>
    <row r="4382" spans="2:18" ht="17.25" thickTop="1">
      <c r="B4382" s="687"/>
      <c r="C4382" s="270"/>
      <c r="D4382" s="282"/>
      <c r="E4382" s="692" t="e">
        <f>J4381/SUM(J4355:J4380)</f>
        <v>#DIV/0!</v>
      </c>
      <c r="F4382" s="213"/>
      <c r="G4382" s="214"/>
      <c r="H4382" s="215"/>
      <c r="I4382" s="216">
        <f>IF(M4348="지원단가",F4382*G4382*H4382,0)</f>
        <v>0</v>
      </c>
      <c r="J4382" s="690"/>
      <c r="K4382" s="217">
        <f t="shared" si="505"/>
        <v>0</v>
      </c>
      <c r="L4382" s="218">
        <f t="shared" si="506"/>
        <v>0</v>
      </c>
      <c r="M4382" s="219">
        <f t="shared" si="507"/>
        <v>0</v>
      </c>
      <c r="N4382" s="216">
        <f>IF(Q4351="불승인",0,IF(M4348="지원단가",K4382*L4382*M4382,0))</f>
        <v>0</v>
      </c>
      <c r="O4382" s="690"/>
      <c r="P4382" s="217">
        <f t="shared" si="508"/>
        <v>0</v>
      </c>
      <c r="Q4382" s="255"/>
      <c r="R4382" s="694" t="e">
        <f>O4381/SUM(O4355:O4380)</f>
        <v>#DIV/0!</v>
      </c>
    </row>
    <row r="4383" spans="2:18" ht="17.25" thickBot="1">
      <c r="B4383" s="688"/>
      <c r="C4383" s="279"/>
      <c r="D4383" s="283"/>
      <c r="E4383" s="693"/>
      <c r="F4383" s="243"/>
      <c r="G4383" s="244"/>
      <c r="H4383" s="245"/>
      <c r="I4383" s="246">
        <f>IF(M4348="지원단가",F4383*G4383*H4383,0)</f>
        <v>0</v>
      </c>
      <c r="J4383" s="691"/>
      <c r="K4383" s="247">
        <f t="shared" si="505"/>
        <v>0</v>
      </c>
      <c r="L4383" s="248">
        <f t="shared" si="506"/>
        <v>0</v>
      </c>
      <c r="M4383" s="249">
        <f t="shared" si="507"/>
        <v>0</v>
      </c>
      <c r="N4383" s="246">
        <f>IF(Q4351="불승인",0,IF(M4348="지원단가",K4383*L4383*M4383,0))</f>
        <v>0</v>
      </c>
      <c r="O4383" s="691"/>
      <c r="P4383" s="247">
        <f t="shared" si="508"/>
        <v>0</v>
      </c>
      <c r="Q4383" s="257"/>
      <c r="R4383" s="695"/>
    </row>
    <row r="4384" spans="2:18">
      <c r="B4384" s="686" t="s">
        <v>19</v>
      </c>
      <c r="C4384" s="269"/>
      <c r="D4384" s="696"/>
      <c r="E4384" s="697"/>
      <c r="F4384" s="205"/>
      <c r="G4384" s="206"/>
      <c r="H4384" s="207"/>
      <c r="I4384" s="208">
        <f>F4384*G4384*H4384</f>
        <v>0</v>
      </c>
      <c r="J4384" s="689">
        <f>SUM(I4384:I4385)</f>
        <v>0</v>
      </c>
      <c r="K4384" s="209">
        <f t="shared" si="505"/>
        <v>0</v>
      </c>
      <c r="L4384" s="210">
        <f t="shared" si="506"/>
        <v>0</v>
      </c>
      <c r="M4384" s="211">
        <f t="shared" si="507"/>
        <v>0</v>
      </c>
      <c r="N4384" s="208">
        <f>IF(Q4351="불승인", 0,K4384*L4384*M4384)</f>
        <v>0</v>
      </c>
      <c r="O4384" s="689">
        <f>SUM(N4384:N4385)</f>
        <v>0</v>
      </c>
      <c r="P4384" s="209">
        <f t="shared" si="508"/>
        <v>0</v>
      </c>
      <c r="Q4384" s="698"/>
      <c r="R4384" s="699"/>
    </row>
    <row r="4385" spans="2:18" ht="17.25" thickBot="1">
      <c r="B4385" s="688"/>
      <c r="C4385" s="271"/>
      <c r="D4385" s="700"/>
      <c r="E4385" s="701"/>
      <c r="F4385" s="221"/>
      <c r="G4385" s="222"/>
      <c r="H4385" s="223"/>
      <c r="I4385" s="224">
        <f t="shared" ref="I4385:I4386" si="509">F4385*G4385*H4385</f>
        <v>0</v>
      </c>
      <c r="J4385" s="691"/>
      <c r="K4385" s="225">
        <f t="shared" si="505"/>
        <v>0</v>
      </c>
      <c r="L4385" s="226">
        <f t="shared" si="506"/>
        <v>0</v>
      </c>
      <c r="M4385" s="227">
        <f t="shared" si="507"/>
        <v>0</v>
      </c>
      <c r="N4385" s="224">
        <f>IF(Q4351="불승인", 0,K4385*L4385*M4385)</f>
        <v>0</v>
      </c>
      <c r="O4385" s="691"/>
      <c r="P4385" s="225">
        <f t="shared" si="508"/>
        <v>0</v>
      </c>
      <c r="Q4385" s="702"/>
      <c r="R4385" s="703"/>
    </row>
    <row r="4386" spans="2:18" ht="17.25" thickBot="1">
      <c r="B4386" s="258" t="s">
        <v>44</v>
      </c>
      <c r="C4386" s="284"/>
      <c r="D4386" s="682"/>
      <c r="E4386" s="683"/>
      <c r="F4386" s="260"/>
      <c r="G4386" s="261"/>
      <c r="H4386" s="262"/>
      <c r="I4386" s="263">
        <f t="shared" si="509"/>
        <v>0</v>
      </c>
      <c r="J4386" s="264">
        <f>I4386</f>
        <v>0</v>
      </c>
      <c r="K4386" s="265">
        <f t="shared" si="505"/>
        <v>0</v>
      </c>
      <c r="L4386" s="266">
        <f t="shared" si="506"/>
        <v>0</v>
      </c>
      <c r="M4386" s="267">
        <f t="shared" si="507"/>
        <v>0</v>
      </c>
      <c r="N4386" s="263">
        <f>IF(Q4351="불승인", 0,K4386*L4386*M4386)</f>
        <v>0</v>
      </c>
      <c r="O4386" s="264">
        <f>N4386</f>
        <v>0</v>
      </c>
      <c r="P4386" s="265">
        <f t="shared" si="508"/>
        <v>0</v>
      </c>
      <c r="Q4386" s="684"/>
      <c r="R4386" s="685"/>
    </row>
    <row r="4388" spans="2:18" ht="17.25" thickBot="1"/>
    <row r="4389" spans="2:18" ht="19.5">
      <c r="B4389" s="1" t="s">
        <v>0</v>
      </c>
      <c r="C4389" s="742" t="str">
        <f>총괄!$D$2</f>
        <v>공동훈련센터명</v>
      </c>
      <c r="D4389" s="743"/>
      <c r="E4389" s="743"/>
      <c r="F4389" s="744" t="str" cm="1">
        <f t="array" ref="F4389">IFERROR( LOOKUP(2, 1/(과정일람표!$A$13:$A$412=C4390)/(과정일람표!$B$13:$B$412="승인"), IF(과정일람표!$F$13:$F$412="", NA(), "파트너: " &amp; 과정일람표!$F$13:$F$412)),"")</f>
        <v/>
      </c>
      <c r="G4389" s="745"/>
      <c r="H4389" s="746" t="s">
        <v>21</v>
      </c>
      <c r="I4389" s="747"/>
      <c r="J4389" s="747"/>
      <c r="K4389" s="747"/>
      <c r="L4389" s="747"/>
      <c r="M4389" s="747"/>
      <c r="N4389" s="748"/>
      <c r="O4389" s="749" t="s">
        <v>549</v>
      </c>
      <c r="P4389" s="751" t="s">
        <v>550</v>
      </c>
      <c r="Q4389" s="753" t="s">
        <v>13</v>
      </c>
      <c r="R4389" s="754"/>
    </row>
    <row r="4390" spans="2:18" ht="20.25" thickBot="1">
      <c r="B4390" s="2" t="s">
        <v>1</v>
      </c>
      <c r="C4390" s="179">
        <v>103</v>
      </c>
      <c r="D4390" s="755" t="str" cm="1">
        <f t="array" ref="D4390">IFERROR( LOOKUP(2, 1/(과정일람표!$A$13:$A$412=C4390)/(과정일람표!$B$13:$B$412="승인"), IF(과정일람표!$R$13:$R$412="", NA(), 과정일람표!$R$13:$R$412)),"")</f>
        <v/>
      </c>
      <c r="E4390" s="756"/>
      <c r="F4390" s="756"/>
      <c r="G4390" s="757"/>
      <c r="H4390" s="3" t="s">
        <v>14</v>
      </c>
      <c r="I4390" s="4" t="s">
        <v>47</v>
      </c>
      <c r="J4390" s="4" t="s">
        <v>46</v>
      </c>
      <c r="K4390" s="4" t="s">
        <v>34</v>
      </c>
      <c r="L4390" s="4" t="s">
        <v>22</v>
      </c>
      <c r="M4390" s="4" t="s">
        <v>17</v>
      </c>
      <c r="N4390" s="17" t="s">
        <v>554</v>
      </c>
      <c r="O4390" s="750"/>
      <c r="P4390" s="752"/>
      <c r="Q4390" s="738"/>
      <c r="R4390" s="739"/>
    </row>
    <row r="4391" spans="2:18" ht="19.5">
      <c r="B4391" s="720" t="s">
        <v>2</v>
      </c>
      <c r="C4391" s="5" t="s">
        <v>4</v>
      </c>
      <c r="D4391" s="6" t="s">
        <v>5</v>
      </c>
      <c r="E4391" s="6" t="s">
        <v>11</v>
      </c>
      <c r="F4391" s="7" t="s">
        <v>12</v>
      </c>
      <c r="G4391" s="8" t="s">
        <v>2152</v>
      </c>
      <c r="H4391" s="11" t="s">
        <v>15</v>
      </c>
      <c r="I4391" s="180">
        <f>SUM(I4392:I4394)</f>
        <v>0</v>
      </c>
      <c r="J4391" s="180">
        <f>SUM(J4392:J4394)</f>
        <v>0</v>
      </c>
      <c r="K4391" s="180">
        <f>SUM(K4392:K4394)</f>
        <v>0</v>
      </c>
      <c r="L4391" s="723" t="str" cm="1">
        <f t="array" ref="L4391">IFERROR( LOOKUP(2, 1/(과정일람표!$A$13:$A$412=C4390)/(과정일람표!$B$13:$B$412="승인"), IF(과정일람표!$N$13:$N$412="", NA(), 과정일람표!$N$13:$N$412)),"")</f>
        <v/>
      </c>
      <c r="M4391" s="726" t="str" cm="1">
        <f t="array" ref="M4391">IFERROR( LOOKUP(2, 1/(과정일람표!$A$13:$A$412=C4390)/(과정일람표!$B$13:$B$412="승인"), IF(과정일람표!$AA$13:$AA$412="", NA(), 과정일람표!$AA$13:$AA$412)),"")</f>
        <v/>
      </c>
      <c r="N4391" s="729" t="e">
        <f>VLOOKUP(LEFT(N4393,6),NCS단가,5,FALSE)</f>
        <v>#N/A</v>
      </c>
      <c r="O4391" s="731" t="str" cm="1">
        <f t="array" ref="O4391">IFERROR( LOOKUP(2, 1/(과정일람표!$A$13:$A$412=C4390)/(과정일람표!$B$13:$B$412="신청"), IF(과정일람표!$AC$13:$AC$412="", NA(), 과정일람표!$AC$13:$AC$412)),"")</f>
        <v/>
      </c>
      <c r="P4391" s="729" t="e">
        <f>IF(Q4394="불승인",0,IF(OR(D4392="원격대체", D4392="집체",D4392="혼합"),IF(M4391="기준단가",N4391,J4392/(G4394*D4394)),_xlfn.IFS(D4392="원격",2970,D4392="STEP자체", 6160,D4392="STEP공공",4600)))</f>
        <v>#N/A</v>
      </c>
      <c r="Q4391" s="734" t="str">
        <f>IF(총괄!$C$6="전략", IF(P4394&lt;300%,"적정","검토필요"), IF(총괄!$C$6="지산맞", IF(LEN(L4391)=0,"분류입력확인",IF(P4394&lt;VLOOKUP(L4391,테이블!$B$3:$C$5,2,FALSE),"적정","검토필요")),IF(OR(LEN(E4392)&gt;0,LEN(F4392)&gt;0),IF(과정별세부산출!P4394&lt;300%,"적정","검토필요"),IF(과정별세부산출!P4394&lt;VLOOKUP(과정별세부산출!G4392,테이블!$H$3:$I$10,2,FALSE),"적정","검토필요"))))</f>
        <v>분류입력확인</v>
      </c>
      <c r="R4391" s="735"/>
    </row>
    <row r="4392" spans="2:18" ht="20.25" thickBot="1">
      <c r="B4392" s="721"/>
      <c r="C4392" s="181" t="str" cm="1">
        <f t="array" ref="C4392">IFERROR( LOOKUP(2, 1/(과정일람표!$A$13:$A$412=C4390)/(과정일람표!$B$13:$B$412="승인"), IF(과정일람표!$T$13:$T$412="", NA(), 과정일람표!$T$13:$T$412)),"")</f>
        <v/>
      </c>
      <c r="D4392" s="182" t="str" cm="1">
        <f t="array" ref="D4392">IFERROR( LOOKUP(2, 1/(과정일람표!$A$13:$A$412=C4390)/(과정일람표!$B$13:$B$412="승인"), IF(과정일람표!$U$13:$U$412="", NA(), 과정일람표!$U$13:$U$412)),"")</f>
        <v/>
      </c>
      <c r="E4392" s="182" t="str" cm="1">
        <f t="array" ref="E4392">IFERROR( LOOKUP(2, 1/(과정일람표!$A$13:$A$412=C4390)/(과정일람표!$B$13:$B$412="승인"), IF(과정일람표!$K$13:$K$412="", NA(), 과정일람표!$K$13:$K$412)),"")</f>
        <v/>
      </c>
      <c r="F4392" s="182" t="str" cm="1">
        <f t="array" ref="F4392">IFERROR( LOOKUP(2, 1/(과정일람표!$A$13:$A$412=C4390)/(과정일람표!$B$13:$B$412="승인"), IF(과정일람표!$L$13:$L$412="", NA(), 과정일람표!$L$13:$L$412)),"")</f>
        <v/>
      </c>
      <c r="G4392" s="183" t="str" cm="1">
        <f t="array" ref="G4392">IFERROR( LOOKUP(2, 1/(과정일람표!$A$13:$A$412=C4390)/(과정일람표!$B$13:$B$412="승인"), IF(과정일람표!$M$13:$M$412="", NA(), 과정일람표!$M$13:$M$412)),"")</f>
        <v/>
      </c>
      <c r="H4392" s="12" t="s">
        <v>18</v>
      </c>
      <c r="I4392" s="184">
        <f>IF(M4391="기준단가",IF(OR(D4392="집체",D4392="원격대체", D4392="혼합"),N4391*D4394*G4394,_xlfn.IFS(D4392="원격",2970*D4394*G4394,D4392="STEP자체",6160*D4394*G4394,D4392="STEP공공",4600*D4394*G4394)),IF(M4391="E-9",2*N4391*D4394*G4394,SUM(J4398:J4426)))</f>
        <v>0</v>
      </c>
      <c r="J4392" s="184">
        <f>IF(Q4394="불승인",0,IF(M4391="기준단가",IF(OR(D4392="집체",D4392="원격대체", D4392="혼합"),N4391*D4394*G4394,_xlfn.IFS(D4392="원격",2970*D4394*G4394,D4392="STEP자체",6160*D4394*G4394,D4392="STEP공공",4600*D4394*G4394)),IF(M4391="E-9",2*N4391*D4394*G4394,SUM(O4398:O4426))))</f>
        <v>0</v>
      </c>
      <c r="K4392" s="184">
        <f>J4392-I4392</f>
        <v>0</v>
      </c>
      <c r="L4392" s="724"/>
      <c r="M4392" s="727"/>
      <c r="N4392" s="730"/>
      <c r="O4392" s="732"/>
      <c r="P4392" s="733"/>
      <c r="Q4392" s="734"/>
      <c r="R4392" s="735"/>
    </row>
    <row r="4393" spans="2:18" ht="19.5">
      <c r="B4393" s="721"/>
      <c r="C4393" s="9" t="s">
        <v>6</v>
      </c>
      <c r="D4393" s="10" t="s">
        <v>7</v>
      </c>
      <c r="E4393" s="10" t="s">
        <v>8</v>
      </c>
      <c r="F4393" s="10" t="s">
        <v>9</v>
      </c>
      <c r="G4393" s="10" t="s">
        <v>10</v>
      </c>
      <c r="H4393" s="13" t="s">
        <v>19</v>
      </c>
      <c r="I4393" s="184">
        <f>IF(OR(D4392="집체",D4392="혼합"), J4427, 0)</f>
        <v>0</v>
      </c>
      <c r="J4393" s="184">
        <f>IF(Q4394="불승인",0,IF(OR(D4392="집체",D4392="혼합"),O4427,0))</f>
        <v>0</v>
      </c>
      <c r="K4393" s="184">
        <f>J4393-I4393</f>
        <v>0</v>
      </c>
      <c r="L4393" s="724"/>
      <c r="M4393" s="727"/>
      <c r="N4393" s="185" t="str" cm="1">
        <f t="array" ref="N4393">IFERROR( LOOKUP(2, 1/(과정일람표!$A$13:$A$412=C4390)/(과정일람표!$B$13:$B$412="승인"), IF(과정일람표!$J$13:$J$412="", NA(), 과정일람표!$J$13:$J$412)),"")</f>
        <v/>
      </c>
      <c r="O4393" s="736" t="s">
        <v>551</v>
      </c>
      <c r="P4393" s="737"/>
      <c r="Q4393" s="738" t="s">
        <v>85</v>
      </c>
      <c r="R4393" s="739"/>
    </row>
    <row r="4394" spans="2:18" ht="20.25" thickBot="1">
      <c r="B4394" s="722"/>
      <c r="C4394" s="186" t="str" cm="1">
        <f t="array" ref="C4394">IFERROR( LOOKUP(2, 1/(과정일람표!$A$13:$A$412=C4390)/(과정일람표!$B$13:$B$412="승인"), IF(과정일람표!$V$13:$V$412="", NA(), 과정일람표!$V$13:$V$412)),"")</f>
        <v/>
      </c>
      <c r="D4394" s="182" t="str" cm="1">
        <f t="array" ref="D4394">IFERROR( LOOKUP(2, 1/(과정일람표!$A$13:$A$412=C4390)/(과정일람표!$B$13:$B$412="승인"), IF(과정일람표!$W$13:$W$412="", NA(), 과정일람표!$W$13:$W$412)),"")</f>
        <v/>
      </c>
      <c r="E4394" s="187" t="str" cm="1">
        <f t="array" ref="E4394">IFERROR( LOOKUP(2, 1/(과정일람표!$A$13:$A$412=C4390)/(과정일람표!$B$13:$B$412="승인"), IF(과정일람표!$R$13:$R$412="", NA(), 과정일람표!$X$13:$X$412)),"")</f>
        <v/>
      </c>
      <c r="F4394" s="187" t="str" cm="1">
        <f t="array" ref="F4394">IFERROR( LOOKUP(2, 1/(과정일람표!$A$13:$A$412=C4390)/(과정일람표!$B$13:$B$412="승인"), IF(과정일람표!$Y$13:$Y$412="", NA(), 과정일람표!$Y$13:$Y$412)),"")</f>
        <v/>
      </c>
      <c r="G4394" s="187" t="str" cm="1">
        <f t="array" ref="G4394">IFERROR( LOOKUP(2, 1/(과정일람표!$A$13:$A$412=C4390)/(과정일람표!$B$13:$B$412="승인"), IF(과정일람표!$Z$13:$Z$412="", NA(), 과정일람표!$Z$13:$Z$412)),"")</f>
        <v/>
      </c>
      <c r="H4394" s="14" t="s">
        <v>20</v>
      </c>
      <c r="I4394" s="188">
        <f>IF(OR(D4392="집체", D4392="원격대체",D4392="혼합"), J4429, 0)</f>
        <v>0</v>
      </c>
      <c r="J4394" s="188">
        <f>IF(Q4394="불승인",0,IF(OR(D4392="집체",D4392="원격대체",D4392="혼합"),O4429,0))</f>
        <v>0</v>
      </c>
      <c r="K4394" s="188">
        <f>J4394-I4394</f>
        <v>0</v>
      </c>
      <c r="L4394" s="725"/>
      <c r="M4394" s="728"/>
      <c r="N4394" s="189" t="str" cm="1">
        <f t="array" ref="N4394">IFERROR( LOOKUP(2, 1/(과정일람표!$A$13:$A$412=C4390)/(과정일람표!$B$13:$B$412="승인"), IF(과정일람표!$I$13:$I$412="", NA(), 과정일람표!$I$13:$I$412)),"")</f>
        <v/>
      </c>
      <c r="O4394" s="16" t="e">
        <f>O4391/N4391</f>
        <v>#VALUE!</v>
      </c>
      <c r="P4394" s="18" t="e">
        <f>P4391/N4391</f>
        <v>#N/A</v>
      </c>
      <c r="Q4394" s="740" t="s">
        <v>2291</v>
      </c>
      <c r="R4394" s="741"/>
    </row>
    <row r="4395" spans="2:18" ht="17.25" thickBot="1"/>
    <row r="4396" spans="2:18" ht="17.25" thickBot="1">
      <c r="B4396" s="708" t="s">
        <v>24</v>
      </c>
      <c r="C4396" s="710" t="s">
        <v>25</v>
      </c>
      <c r="D4396" s="712" t="s">
        <v>26</v>
      </c>
      <c r="E4396" s="713"/>
      <c r="F4396" s="716" t="s">
        <v>32</v>
      </c>
      <c r="G4396" s="717"/>
      <c r="H4396" s="717"/>
      <c r="I4396" s="717"/>
      <c r="J4396" s="718"/>
      <c r="K4396" s="716" t="s">
        <v>33</v>
      </c>
      <c r="L4396" s="717"/>
      <c r="M4396" s="717"/>
      <c r="N4396" s="717"/>
      <c r="O4396" s="718"/>
      <c r="P4396" s="716" t="s">
        <v>30</v>
      </c>
      <c r="Q4396" s="717"/>
      <c r="R4396" s="718"/>
    </row>
    <row r="4397" spans="2:18" ht="17.25" thickBot="1">
      <c r="B4397" s="709"/>
      <c r="C4397" s="711"/>
      <c r="D4397" s="714"/>
      <c r="E4397" s="715"/>
      <c r="F4397" s="190" t="s">
        <v>27</v>
      </c>
      <c r="G4397" s="191" t="s">
        <v>28</v>
      </c>
      <c r="H4397" s="15" t="s">
        <v>29</v>
      </c>
      <c r="I4397" s="192" t="s">
        <v>16</v>
      </c>
      <c r="J4397" s="193" t="s">
        <v>38</v>
      </c>
      <c r="K4397" s="190" t="s">
        <v>27</v>
      </c>
      <c r="L4397" s="191" t="s">
        <v>28</v>
      </c>
      <c r="M4397" s="15" t="s">
        <v>29</v>
      </c>
      <c r="N4397" s="192" t="s">
        <v>16</v>
      </c>
      <c r="O4397" s="193" t="s">
        <v>38</v>
      </c>
      <c r="P4397" s="190" t="s">
        <v>34</v>
      </c>
      <c r="Q4397" s="719" t="s">
        <v>31</v>
      </c>
      <c r="R4397" s="718"/>
    </row>
    <row r="4398" spans="2:18" ht="17.25" thickBot="1">
      <c r="B4398" s="194" t="s">
        <v>35</v>
      </c>
      <c r="C4398" s="268"/>
      <c r="D4398" s="682"/>
      <c r="E4398" s="683"/>
      <c r="F4398" s="196"/>
      <c r="G4398" s="197"/>
      <c r="H4398" s="198"/>
      <c r="I4398" s="199">
        <f>IF(M4391="지원단가",F4398*G4398*H4398,0)</f>
        <v>0</v>
      </c>
      <c r="J4398" s="200">
        <f>I4398</f>
        <v>0</v>
      </c>
      <c r="K4398" s="201">
        <f t="shared" ref="K4398:K4429" si="510">F4398</f>
        <v>0</v>
      </c>
      <c r="L4398" s="202">
        <f t="shared" ref="L4398:L4429" si="511">G4398</f>
        <v>0</v>
      </c>
      <c r="M4398" s="203">
        <f t="shared" ref="M4398:M4429" si="512">H4398</f>
        <v>0</v>
      </c>
      <c r="N4398" s="199">
        <f>IF(Q4394="불승인", 0,IF(M4391="지원단가",K4398*L4398*M4398,0))</f>
        <v>0</v>
      </c>
      <c r="O4398" s="200">
        <f>SUM(N4398)</f>
        <v>0</v>
      </c>
      <c r="P4398" s="201">
        <f>N4398-I4398</f>
        <v>0</v>
      </c>
      <c r="Q4398" s="684"/>
      <c r="R4398" s="685"/>
    </row>
    <row r="4399" spans="2:18">
      <c r="B4399" s="686" t="s">
        <v>36</v>
      </c>
      <c r="C4399" s="269"/>
      <c r="D4399" s="696"/>
      <c r="E4399" s="697"/>
      <c r="F4399" s="205"/>
      <c r="G4399" s="206"/>
      <c r="H4399" s="207"/>
      <c r="I4399" s="208">
        <f>IF(M4391="지원단가",F4399*G4399*H4399,0)</f>
        <v>0</v>
      </c>
      <c r="J4399" s="689">
        <f>SUM(I4399:I4402)</f>
        <v>0</v>
      </c>
      <c r="K4399" s="209">
        <f t="shared" si="510"/>
        <v>0</v>
      </c>
      <c r="L4399" s="210">
        <f t="shared" si="511"/>
        <v>0</v>
      </c>
      <c r="M4399" s="211">
        <f t="shared" si="512"/>
        <v>0</v>
      </c>
      <c r="N4399" s="208">
        <f>IF(Q4394="불승인",0,IF(M4391="지원단가",K4399*L4399*M4399,0))</f>
        <v>0</v>
      </c>
      <c r="O4399" s="689">
        <f>SUM(N4399:N4402)</f>
        <v>0</v>
      </c>
      <c r="P4399" s="209">
        <f t="shared" ref="P4399:P4429" si="513">N4399-I4399</f>
        <v>0</v>
      </c>
      <c r="Q4399" s="698"/>
      <c r="R4399" s="699"/>
    </row>
    <row r="4400" spans="2:18">
      <c r="B4400" s="687"/>
      <c r="C4400" s="270"/>
      <c r="D4400" s="704"/>
      <c r="E4400" s="705"/>
      <c r="F4400" s="213"/>
      <c r="G4400" s="214"/>
      <c r="H4400" s="215"/>
      <c r="I4400" s="216">
        <f>IF(M4391="지원단가",F4400*G4400*H4400,0)</f>
        <v>0</v>
      </c>
      <c r="J4400" s="690"/>
      <c r="K4400" s="217">
        <f t="shared" si="510"/>
        <v>0</v>
      </c>
      <c r="L4400" s="218">
        <f t="shared" si="511"/>
        <v>0</v>
      </c>
      <c r="M4400" s="219">
        <f t="shared" si="512"/>
        <v>0</v>
      </c>
      <c r="N4400" s="216">
        <f>IF(Q4394="불승인",0,IF(M4391="지원단가",K4400*L4400*M4400,0))</f>
        <v>0</v>
      </c>
      <c r="O4400" s="690"/>
      <c r="P4400" s="217">
        <f t="shared" si="513"/>
        <v>0</v>
      </c>
      <c r="Q4400" s="706"/>
      <c r="R4400" s="707"/>
    </row>
    <row r="4401" spans="2:18">
      <c r="B4401" s="687"/>
      <c r="C4401" s="270"/>
      <c r="D4401" s="704"/>
      <c r="E4401" s="705"/>
      <c r="F4401" s="213"/>
      <c r="G4401" s="214"/>
      <c r="H4401" s="215"/>
      <c r="I4401" s="216">
        <f>IF(M4391="지원단가",F4401*G4401*H4401,0)</f>
        <v>0</v>
      </c>
      <c r="J4401" s="690"/>
      <c r="K4401" s="217">
        <f t="shared" si="510"/>
        <v>0</v>
      </c>
      <c r="L4401" s="218">
        <f t="shared" si="511"/>
        <v>0</v>
      </c>
      <c r="M4401" s="219">
        <f t="shared" si="512"/>
        <v>0</v>
      </c>
      <c r="N4401" s="216">
        <f>IF(Q4394="불승인",0,IF(M4391="지원단가",K4401*L4401*M4401,0))</f>
        <v>0</v>
      </c>
      <c r="O4401" s="690"/>
      <c r="P4401" s="217">
        <f t="shared" si="513"/>
        <v>0</v>
      </c>
      <c r="Q4401" s="706"/>
      <c r="R4401" s="707"/>
    </row>
    <row r="4402" spans="2:18" ht="17.25" thickBot="1">
      <c r="B4402" s="688"/>
      <c r="C4402" s="271"/>
      <c r="D4402" s="700"/>
      <c r="E4402" s="701"/>
      <c r="F4402" s="221"/>
      <c r="G4402" s="222"/>
      <c r="H4402" s="223"/>
      <c r="I4402" s="224">
        <f>IF(M4391="지원단가",F4402*G4402*H4402,0)</f>
        <v>0</v>
      </c>
      <c r="J4402" s="691"/>
      <c r="K4402" s="225">
        <f t="shared" si="510"/>
        <v>0</v>
      </c>
      <c r="L4402" s="226">
        <f t="shared" si="511"/>
        <v>0</v>
      </c>
      <c r="M4402" s="227">
        <f t="shared" si="512"/>
        <v>0</v>
      </c>
      <c r="N4402" s="224">
        <f>IF(Q4394="불승인",0,IF(M4391="지원단가",K4402*L4402*M4402,0))</f>
        <v>0</v>
      </c>
      <c r="O4402" s="691"/>
      <c r="P4402" s="225">
        <f t="shared" si="513"/>
        <v>0</v>
      </c>
      <c r="Q4402" s="702"/>
      <c r="R4402" s="703"/>
    </row>
    <row r="4403" spans="2:18">
      <c r="B4403" s="686" t="s">
        <v>37</v>
      </c>
      <c r="C4403" s="269"/>
      <c r="D4403" s="272"/>
      <c r="E4403" s="273"/>
      <c r="F4403" s="205"/>
      <c r="G4403" s="206"/>
      <c r="H4403" s="207"/>
      <c r="I4403" s="208">
        <f>IF(M4391="지원단가",F4403*G4403*H4403,0)</f>
        <v>0</v>
      </c>
      <c r="J4403" s="689">
        <f>SUM(I4403:I4408)</f>
        <v>0</v>
      </c>
      <c r="K4403" s="209">
        <f t="shared" si="510"/>
        <v>0</v>
      </c>
      <c r="L4403" s="210">
        <f t="shared" si="511"/>
        <v>0</v>
      </c>
      <c r="M4403" s="211">
        <f t="shared" si="512"/>
        <v>0</v>
      </c>
      <c r="N4403" s="208">
        <f>IF(Q4394="불승인",0,IF(M4391="지원단가",K4403*L4403*M4403,0))</f>
        <v>0</v>
      </c>
      <c r="O4403" s="689">
        <f>SUM(N4403:N4408)</f>
        <v>0</v>
      </c>
      <c r="P4403" s="209">
        <f t="shared" si="513"/>
        <v>0</v>
      </c>
      <c r="Q4403" s="698"/>
      <c r="R4403" s="699"/>
    </row>
    <row r="4404" spans="2:18">
      <c r="B4404" s="687"/>
      <c r="C4404" s="270"/>
      <c r="D4404" s="274"/>
      <c r="E4404" s="275"/>
      <c r="F4404" s="213"/>
      <c r="G4404" s="214"/>
      <c r="H4404" s="215"/>
      <c r="I4404" s="216">
        <f>IF(M4391="지원단가",F4404*G4404*H4404,0)</f>
        <v>0</v>
      </c>
      <c r="J4404" s="690"/>
      <c r="K4404" s="217">
        <f t="shared" si="510"/>
        <v>0</v>
      </c>
      <c r="L4404" s="218">
        <f t="shared" si="511"/>
        <v>0</v>
      </c>
      <c r="M4404" s="219">
        <f t="shared" si="512"/>
        <v>0</v>
      </c>
      <c r="N4404" s="216">
        <f>IF(Q4394="불승인",0,IF(M4391="지원단가",K4404*L4404*M4404,0))</f>
        <v>0</v>
      </c>
      <c r="O4404" s="690"/>
      <c r="P4404" s="217">
        <f t="shared" si="513"/>
        <v>0</v>
      </c>
      <c r="Q4404" s="706"/>
      <c r="R4404" s="707"/>
    </row>
    <row r="4405" spans="2:18">
      <c r="B4405" s="687"/>
      <c r="C4405" s="270"/>
      <c r="D4405" s="274"/>
      <c r="E4405" s="275"/>
      <c r="F4405" s="213"/>
      <c r="G4405" s="214"/>
      <c r="H4405" s="215"/>
      <c r="I4405" s="216">
        <f>IF(M4391="지원단가",F4405*G4405*H4405,0)</f>
        <v>0</v>
      </c>
      <c r="J4405" s="690"/>
      <c r="K4405" s="217">
        <f t="shared" si="510"/>
        <v>0</v>
      </c>
      <c r="L4405" s="218">
        <f t="shared" si="511"/>
        <v>0</v>
      </c>
      <c r="M4405" s="219">
        <f t="shared" si="512"/>
        <v>0</v>
      </c>
      <c r="N4405" s="216">
        <f>IF(Q4394="불승인",0,IF(M4391="지원단가",K4405*L4405*M4405,0))</f>
        <v>0</v>
      </c>
      <c r="O4405" s="690"/>
      <c r="P4405" s="217">
        <f t="shared" si="513"/>
        <v>0</v>
      </c>
      <c r="Q4405" s="706"/>
      <c r="R4405" s="707"/>
    </row>
    <row r="4406" spans="2:18">
      <c r="B4406" s="687"/>
      <c r="C4406" s="270"/>
      <c r="D4406" s="274"/>
      <c r="E4406" s="275"/>
      <c r="F4406" s="213"/>
      <c r="G4406" s="214"/>
      <c r="H4406" s="215"/>
      <c r="I4406" s="216">
        <f>IF(M4391="지원단가",F4406*G4406*H4406,0)</f>
        <v>0</v>
      </c>
      <c r="J4406" s="690"/>
      <c r="K4406" s="217">
        <f t="shared" si="510"/>
        <v>0</v>
      </c>
      <c r="L4406" s="218">
        <f t="shared" si="511"/>
        <v>0</v>
      </c>
      <c r="M4406" s="219">
        <f t="shared" si="512"/>
        <v>0</v>
      </c>
      <c r="N4406" s="216">
        <f>IF(Q4394="불승인",0,IF(M4391="지원단가",K4406*L4406*M4406,0))</f>
        <v>0</v>
      </c>
      <c r="O4406" s="690"/>
      <c r="P4406" s="217">
        <f t="shared" si="513"/>
        <v>0</v>
      </c>
      <c r="Q4406" s="706"/>
      <c r="R4406" s="707"/>
    </row>
    <row r="4407" spans="2:18">
      <c r="B4407" s="687"/>
      <c r="C4407" s="270"/>
      <c r="D4407" s="274"/>
      <c r="E4407" s="275"/>
      <c r="F4407" s="213"/>
      <c r="G4407" s="214"/>
      <c r="H4407" s="215"/>
      <c r="I4407" s="216">
        <f>IF(M4391="지원단가",F4407*G4407*H4407,0)</f>
        <v>0</v>
      </c>
      <c r="J4407" s="690"/>
      <c r="K4407" s="217">
        <f t="shared" si="510"/>
        <v>0</v>
      </c>
      <c r="L4407" s="218">
        <f t="shared" si="511"/>
        <v>0</v>
      </c>
      <c r="M4407" s="219">
        <f t="shared" si="512"/>
        <v>0</v>
      </c>
      <c r="N4407" s="216">
        <f>IF(Q4394="불승인",0,IF(M4391="지원단가",K4407*L4407*M4407,0))</f>
        <v>0</v>
      </c>
      <c r="O4407" s="690"/>
      <c r="P4407" s="217">
        <f t="shared" si="513"/>
        <v>0</v>
      </c>
      <c r="Q4407" s="706"/>
      <c r="R4407" s="707"/>
    </row>
    <row r="4408" spans="2:18" ht="17.25" thickBot="1">
      <c r="B4408" s="688"/>
      <c r="C4408" s="271"/>
      <c r="D4408" s="276"/>
      <c r="E4408" s="277"/>
      <c r="F4408" s="221"/>
      <c r="G4408" s="222"/>
      <c r="H4408" s="223"/>
      <c r="I4408" s="224">
        <f>IF(M4391="지원단가",F4408*G4408*H4408,0)</f>
        <v>0</v>
      </c>
      <c r="J4408" s="691"/>
      <c r="K4408" s="225">
        <f t="shared" si="510"/>
        <v>0</v>
      </c>
      <c r="L4408" s="226">
        <f t="shared" si="511"/>
        <v>0</v>
      </c>
      <c r="M4408" s="227">
        <f t="shared" si="512"/>
        <v>0</v>
      </c>
      <c r="N4408" s="224">
        <f>IF(Q4394="불승인",0,IF(M4391="지원단가",K4408*L4408*M4408,0))</f>
        <v>0</v>
      </c>
      <c r="O4408" s="691"/>
      <c r="P4408" s="225">
        <f t="shared" si="513"/>
        <v>0</v>
      </c>
      <c r="Q4408" s="702"/>
      <c r="R4408" s="703"/>
    </row>
    <row r="4409" spans="2:18">
      <c r="B4409" s="686" t="s">
        <v>39</v>
      </c>
      <c r="C4409" s="269"/>
      <c r="D4409" s="696"/>
      <c r="E4409" s="697"/>
      <c r="F4409" s="205"/>
      <c r="G4409" s="206"/>
      <c r="H4409" s="207"/>
      <c r="I4409" s="208">
        <f>IF(M4391="지원단가",F4409*G4409*H4409,0)</f>
        <v>0</v>
      </c>
      <c r="J4409" s="689">
        <f>SUM(I4409:I4414)</f>
        <v>0</v>
      </c>
      <c r="K4409" s="209">
        <f t="shared" si="510"/>
        <v>0</v>
      </c>
      <c r="L4409" s="210">
        <f t="shared" si="511"/>
        <v>0</v>
      </c>
      <c r="M4409" s="211">
        <f t="shared" si="512"/>
        <v>0</v>
      </c>
      <c r="N4409" s="208">
        <f>IF(Q4394="불승인",0,IF(M4391="지원단가",K4409*L4409*M4409,0))</f>
        <v>0</v>
      </c>
      <c r="O4409" s="689">
        <f>SUM(N4409:N4414)</f>
        <v>0</v>
      </c>
      <c r="P4409" s="209">
        <f t="shared" si="513"/>
        <v>0</v>
      </c>
      <c r="Q4409" s="698"/>
      <c r="R4409" s="699"/>
    </row>
    <row r="4410" spans="2:18">
      <c r="B4410" s="687"/>
      <c r="C4410" s="270"/>
      <c r="D4410" s="704"/>
      <c r="E4410" s="705"/>
      <c r="F4410" s="213"/>
      <c r="G4410" s="214"/>
      <c r="H4410" s="215"/>
      <c r="I4410" s="216">
        <f>IF(M4391="지원단가",F4410*G4410*H4410,0)</f>
        <v>0</v>
      </c>
      <c r="J4410" s="690"/>
      <c r="K4410" s="217">
        <f t="shared" si="510"/>
        <v>0</v>
      </c>
      <c r="L4410" s="218">
        <f t="shared" si="511"/>
        <v>0</v>
      </c>
      <c r="M4410" s="219">
        <f t="shared" si="512"/>
        <v>0</v>
      </c>
      <c r="N4410" s="216">
        <f>IF(Q4394="불승인",0,IF(M4391="지원단가",K4410*L4410*M4410,0))</f>
        <v>0</v>
      </c>
      <c r="O4410" s="690"/>
      <c r="P4410" s="217">
        <f t="shared" si="513"/>
        <v>0</v>
      </c>
      <c r="Q4410" s="706"/>
      <c r="R4410" s="707"/>
    </row>
    <row r="4411" spans="2:18">
      <c r="B4411" s="687"/>
      <c r="C4411" s="270"/>
      <c r="D4411" s="704"/>
      <c r="E4411" s="705"/>
      <c r="F4411" s="213"/>
      <c r="G4411" s="214"/>
      <c r="H4411" s="215"/>
      <c r="I4411" s="216">
        <f>IF(M4391="지원단가",F4411*G4411*H4411,0)</f>
        <v>0</v>
      </c>
      <c r="J4411" s="690"/>
      <c r="K4411" s="217">
        <f t="shared" si="510"/>
        <v>0</v>
      </c>
      <c r="L4411" s="218">
        <f t="shared" si="511"/>
        <v>0</v>
      </c>
      <c r="M4411" s="219">
        <f t="shared" si="512"/>
        <v>0</v>
      </c>
      <c r="N4411" s="216">
        <f>IF(Q4394="불승인",0,IF(M4391="지원단가",K4411*L4411*M4411,0))</f>
        <v>0</v>
      </c>
      <c r="O4411" s="690"/>
      <c r="P4411" s="217">
        <f t="shared" si="513"/>
        <v>0</v>
      </c>
      <c r="Q4411" s="706"/>
      <c r="R4411" s="707"/>
    </row>
    <row r="4412" spans="2:18">
      <c r="B4412" s="687"/>
      <c r="C4412" s="270"/>
      <c r="D4412" s="704"/>
      <c r="E4412" s="705"/>
      <c r="F4412" s="213"/>
      <c r="G4412" s="214"/>
      <c r="H4412" s="215"/>
      <c r="I4412" s="216">
        <f>IF(M4391="지원단가",F4412*G4412*H4412,0)</f>
        <v>0</v>
      </c>
      <c r="J4412" s="690"/>
      <c r="K4412" s="217">
        <f t="shared" si="510"/>
        <v>0</v>
      </c>
      <c r="L4412" s="218">
        <f t="shared" si="511"/>
        <v>0</v>
      </c>
      <c r="M4412" s="219">
        <f t="shared" si="512"/>
        <v>0</v>
      </c>
      <c r="N4412" s="216">
        <f>IF(Q4394="불승인",0,IF(M4391="지원단가",K4412*L4412*M4412,0))</f>
        <v>0</v>
      </c>
      <c r="O4412" s="690"/>
      <c r="P4412" s="217">
        <f t="shared" si="513"/>
        <v>0</v>
      </c>
      <c r="Q4412" s="706"/>
      <c r="R4412" s="707"/>
    </row>
    <row r="4413" spans="2:18">
      <c r="B4413" s="687"/>
      <c r="C4413" s="270"/>
      <c r="D4413" s="704"/>
      <c r="E4413" s="705"/>
      <c r="F4413" s="213"/>
      <c r="G4413" s="214"/>
      <c r="H4413" s="215"/>
      <c r="I4413" s="216">
        <f>IF(M4391="지원단가",F4413*G4413*H4413,0)</f>
        <v>0</v>
      </c>
      <c r="J4413" s="690"/>
      <c r="K4413" s="217">
        <f t="shared" si="510"/>
        <v>0</v>
      </c>
      <c r="L4413" s="218">
        <f t="shared" si="511"/>
        <v>0</v>
      </c>
      <c r="M4413" s="219">
        <f t="shared" si="512"/>
        <v>0</v>
      </c>
      <c r="N4413" s="216">
        <f>IF(Q4394="불승인",0,IF(M4391="지원단가",K4413*L4413*M4413,0))</f>
        <v>0</v>
      </c>
      <c r="O4413" s="690"/>
      <c r="P4413" s="217">
        <f t="shared" si="513"/>
        <v>0</v>
      </c>
      <c r="Q4413" s="706"/>
      <c r="R4413" s="707"/>
    </row>
    <row r="4414" spans="2:18" ht="17.25" thickBot="1">
      <c r="B4414" s="688"/>
      <c r="C4414" s="271"/>
      <c r="D4414" s="700"/>
      <c r="E4414" s="701"/>
      <c r="F4414" s="221"/>
      <c r="G4414" s="222"/>
      <c r="H4414" s="223"/>
      <c r="I4414" s="224">
        <f>IF(M4391="지원단가",F4414*G4414*H4414,0)</f>
        <v>0</v>
      </c>
      <c r="J4414" s="691"/>
      <c r="K4414" s="225">
        <f t="shared" si="510"/>
        <v>0</v>
      </c>
      <c r="L4414" s="226">
        <f t="shared" si="511"/>
        <v>0</v>
      </c>
      <c r="M4414" s="227">
        <f t="shared" si="512"/>
        <v>0</v>
      </c>
      <c r="N4414" s="224">
        <f>IF(Q4394="불승인",0,IF(M4391="지원단가",K4414*L4414*M4414,0))</f>
        <v>0</v>
      </c>
      <c r="O4414" s="691"/>
      <c r="P4414" s="225">
        <f t="shared" si="513"/>
        <v>0</v>
      </c>
      <c r="Q4414" s="702"/>
      <c r="R4414" s="703"/>
    </row>
    <row r="4415" spans="2:18" ht="17.25" thickBot="1">
      <c r="B4415" s="194" t="s">
        <v>40</v>
      </c>
      <c r="C4415" s="268"/>
      <c r="D4415" s="682"/>
      <c r="E4415" s="683"/>
      <c r="F4415" s="196"/>
      <c r="G4415" s="197"/>
      <c r="H4415" s="198"/>
      <c r="I4415" s="199">
        <f>IF(M4391="지원단가",F4415*G4415*H4415,0)</f>
        <v>0</v>
      </c>
      <c r="J4415" s="200">
        <f>I4415</f>
        <v>0</v>
      </c>
      <c r="K4415" s="201">
        <f t="shared" si="510"/>
        <v>0</v>
      </c>
      <c r="L4415" s="202">
        <f t="shared" si="511"/>
        <v>0</v>
      </c>
      <c r="M4415" s="203">
        <f t="shared" si="512"/>
        <v>0</v>
      </c>
      <c r="N4415" s="199">
        <f>IF(Q4394="불승인",0,IF(M4391="지원단가",K4415*L4415*M4415,0))</f>
        <v>0</v>
      </c>
      <c r="O4415" s="200">
        <f>SUM(N4415)</f>
        <v>0</v>
      </c>
      <c r="P4415" s="201">
        <f t="shared" si="513"/>
        <v>0</v>
      </c>
      <c r="Q4415" s="684"/>
      <c r="R4415" s="685"/>
    </row>
    <row r="4416" spans="2:18">
      <c r="B4416" s="686" t="s">
        <v>41</v>
      </c>
      <c r="C4416" s="269"/>
      <c r="D4416" s="696"/>
      <c r="E4416" s="697"/>
      <c r="F4416" s="205"/>
      <c r="G4416" s="206"/>
      <c r="H4416" s="207"/>
      <c r="I4416" s="208">
        <f>IF(M4391="지원단가",F4416*G4416*H4416,0)</f>
        <v>0</v>
      </c>
      <c r="J4416" s="689">
        <f>SUM(I4416:I4418)</f>
        <v>0</v>
      </c>
      <c r="K4416" s="209">
        <f t="shared" si="510"/>
        <v>0</v>
      </c>
      <c r="L4416" s="210">
        <f t="shared" si="511"/>
        <v>0</v>
      </c>
      <c r="M4416" s="211">
        <f t="shared" si="512"/>
        <v>0</v>
      </c>
      <c r="N4416" s="208">
        <f>IF(Q4394="불승인",0,IF(M4391="지원단가",K4416*L4416*M4416,0))</f>
        <v>0</v>
      </c>
      <c r="O4416" s="689">
        <f>SUM(N4416:N4418)</f>
        <v>0</v>
      </c>
      <c r="P4416" s="209">
        <f t="shared" si="513"/>
        <v>0</v>
      </c>
      <c r="Q4416" s="698"/>
      <c r="R4416" s="699"/>
    </row>
    <row r="4417" spans="2:18">
      <c r="B4417" s="687"/>
      <c r="C4417" s="270"/>
      <c r="D4417" s="704"/>
      <c r="E4417" s="705"/>
      <c r="F4417" s="213"/>
      <c r="G4417" s="214"/>
      <c r="H4417" s="215"/>
      <c r="I4417" s="216">
        <f>IF(M4391="지원단가",F4417*G4417*H4417,0)</f>
        <v>0</v>
      </c>
      <c r="J4417" s="690"/>
      <c r="K4417" s="217">
        <f t="shared" si="510"/>
        <v>0</v>
      </c>
      <c r="L4417" s="218">
        <f t="shared" si="511"/>
        <v>0</v>
      </c>
      <c r="M4417" s="219">
        <f t="shared" si="512"/>
        <v>0</v>
      </c>
      <c r="N4417" s="216">
        <f>IF(Q4394="불승인",0,IF(M4391="지원단가",K4417*L4417*M4417,0))</f>
        <v>0</v>
      </c>
      <c r="O4417" s="690"/>
      <c r="P4417" s="217">
        <f t="shared" si="513"/>
        <v>0</v>
      </c>
      <c r="Q4417" s="706"/>
      <c r="R4417" s="707"/>
    </row>
    <row r="4418" spans="2:18" ht="17.25" thickBot="1">
      <c r="B4418" s="688"/>
      <c r="C4418" s="271"/>
      <c r="D4418" s="700"/>
      <c r="E4418" s="701"/>
      <c r="F4418" s="221"/>
      <c r="G4418" s="222"/>
      <c r="H4418" s="223"/>
      <c r="I4418" s="224">
        <f>IF(M4391="지원단가",F4418*G4418*H4418,0)</f>
        <v>0</v>
      </c>
      <c r="J4418" s="691"/>
      <c r="K4418" s="225">
        <f t="shared" si="510"/>
        <v>0</v>
      </c>
      <c r="L4418" s="226">
        <f t="shared" si="511"/>
        <v>0</v>
      </c>
      <c r="M4418" s="227">
        <f t="shared" si="512"/>
        <v>0</v>
      </c>
      <c r="N4418" s="224">
        <f>IF(Q4394="불승인",0,IF(M4391="지원단가",K4418*L4418*M4418,0))</f>
        <v>0</v>
      </c>
      <c r="O4418" s="691"/>
      <c r="P4418" s="225">
        <f t="shared" si="513"/>
        <v>0</v>
      </c>
      <c r="Q4418" s="702"/>
      <c r="R4418" s="703"/>
    </row>
    <row r="4419" spans="2:18">
      <c r="B4419" s="686" t="s">
        <v>42</v>
      </c>
      <c r="C4419" s="278"/>
      <c r="D4419" s="696"/>
      <c r="E4419" s="697"/>
      <c r="F4419" s="235"/>
      <c r="G4419" s="236"/>
      <c r="H4419" s="237"/>
      <c r="I4419" s="238">
        <f>IF(M4391="지원단가",F4419*G4419*H4419,0)</f>
        <v>0</v>
      </c>
      <c r="J4419" s="689">
        <f>SUM(I4419:I4420)</f>
        <v>0</v>
      </c>
      <c r="K4419" s="239">
        <f t="shared" si="510"/>
        <v>0</v>
      </c>
      <c r="L4419" s="240">
        <f t="shared" si="511"/>
        <v>0</v>
      </c>
      <c r="M4419" s="241">
        <f t="shared" si="512"/>
        <v>0</v>
      </c>
      <c r="N4419" s="238">
        <f>IF(Q4394="불승인",0,IF(M4391="지원단가",K4419*L4419*M4419,0))</f>
        <v>0</v>
      </c>
      <c r="O4419" s="689">
        <f>SUM(N4419:N4420)</f>
        <v>0</v>
      </c>
      <c r="P4419" s="239">
        <f t="shared" si="513"/>
        <v>0</v>
      </c>
      <c r="Q4419" s="698"/>
      <c r="R4419" s="699"/>
    </row>
    <row r="4420" spans="2:18" ht="17.25" thickBot="1">
      <c r="B4420" s="688"/>
      <c r="C4420" s="279"/>
      <c r="D4420" s="700"/>
      <c r="E4420" s="701"/>
      <c r="F4420" s="243"/>
      <c r="G4420" s="244"/>
      <c r="H4420" s="245"/>
      <c r="I4420" s="246">
        <f>IF(M4391="지원단가",F4420*G4420*H4420,0)</f>
        <v>0</v>
      </c>
      <c r="J4420" s="691"/>
      <c r="K4420" s="247">
        <f t="shared" si="510"/>
        <v>0</v>
      </c>
      <c r="L4420" s="248">
        <f t="shared" si="511"/>
        <v>0</v>
      </c>
      <c r="M4420" s="249">
        <f t="shared" si="512"/>
        <v>0</v>
      </c>
      <c r="N4420" s="246">
        <f>IF(Q4394="불승인",0,IF(M4391="지원단가",K4420*L4420*M4420,0))</f>
        <v>0</v>
      </c>
      <c r="O4420" s="691"/>
      <c r="P4420" s="247">
        <f t="shared" si="513"/>
        <v>0</v>
      </c>
      <c r="Q4420" s="702"/>
      <c r="R4420" s="703"/>
    </row>
    <row r="4421" spans="2:18">
      <c r="B4421" s="686" t="s">
        <v>43</v>
      </c>
      <c r="C4421" s="269"/>
      <c r="D4421" s="696"/>
      <c r="E4421" s="697"/>
      <c r="F4421" s="205"/>
      <c r="G4421" s="206"/>
      <c r="H4421" s="207"/>
      <c r="I4421" s="208">
        <f>IF(M4391="지원단가",F4421*G4421*H4421,0)</f>
        <v>0</v>
      </c>
      <c r="J4421" s="689">
        <f>SUM(I4421:I4423)</f>
        <v>0</v>
      </c>
      <c r="K4421" s="209">
        <f t="shared" si="510"/>
        <v>0</v>
      </c>
      <c r="L4421" s="210">
        <f t="shared" si="511"/>
        <v>0</v>
      </c>
      <c r="M4421" s="211">
        <f t="shared" si="512"/>
        <v>0</v>
      </c>
      <c r="N4421" s="208">
        <f>IF(Q4394="불승인",0,IF(M4391="지원단가",K4421*L4421*M4421,0))</f>
        <v>0</v>
      </c>
      <c r="O4421" s="689">
        <f>SUM(N4421:N4423)</f>
        <v>0</v>
      </c>
      <c r="P4421" s="209">
        <f t="shared" si="513"/>
        <v>0</v>
      </c>
      <c r="Q4421" s="698"/>
      <c r="R4421" s="699"/>
    </row>
    <row r="4422" spans="2:18">
      <c r="B4422" s="687"/>
      <c r="C4422" s="270"/>
      <c r="D4422" s="704"/>
      <c r="E4422" s="705"/>
      <c r="F4422" s="213"/>
      <c r="G4422" s="214"/>
      <c r="H4422" s="215"/>
      <c r="I4422" s="216">
        <f>IF(M4391="지원단가",F4422*G4422*H4422,0)</f>
        <v>0</v>
      </c>
      <c r="J4422" s="690"/>
      <c r="K4422" s="217">
        <f t="shared" si="510"/>
        <v>0</v>
      </c>
      <c r="L4422" s="218">
        <f t="shared" si="511"/>
        <v>0</v>
      </c>
      <c r="M4422" s="219">
        <f t="shared" si="512"/>
        <v>0</v>
      </c>
      <c r="N4422" s="216">
        <f>IF(Q4394="불승인",0,IF(M4391="지원단가",K4422*L4422*M4422,0))</f>
        <v>0</v>
      </c>
      <c r="O4422" s="690"/>
      <c r="P4422" s="217">
        <f t="shared" si="513"/>
        <v>0</v>
      </c>
      <c r="Q4422" s="706"/>
      <c r="R4422" s="707"/>
    </row>
    <row r="4423" spans="2:18" ht="17.25" thickBot="1">
      <c r="B4423" s="688"/>
      <c r="C4423" s="271"/>
      <c r="D4423" s="700"/>
      <c r="E4423" s="701"/>
      <c r="F4423" s="221"/>
      <c r="G4423" s="222"/>
      <c r="H4423" s="223"/>
      <c r="I4423" s="224">
        <f>IF(M4391="지원단가",F4423*G4423*H4423,0)</f>
        <v>0</v>
      </c>
      <c r="J4423" s="691"/>
      <c r="K4423" s="225">
        <f t="shared" si="510"/>
        <v>0</v>
      </c>
      <c r="L4423" s="226">
        <f t="shared" si="511"/>
        <v>0</v>
      </c>
      <c r="M4423" s="227">
        <f t="shared" si="512"/>
        <v>0</v>
      </c>
      <c r="N4423" s="224">
        <f>IF(Q4394="불승인",0,IF(M4391="지원단가",K4423*L4423*M4423,0))</f>
        <v>0</v>
      </c>
      <c r="O4423" s="691"/>
      <c r="P4423" s="225">
        <f t="shared" si="513"/>
        <v>0</v>
      </c>
      <c r="Q4423" s="702"/>
      <c r="R4423" s="703"/>
    </row>
    <row r="4424" spans="2:18" ht="17.25" thickBot="1">
      <c r="B4424" s="686" t="s">
        <v>87</v>
      </c>
      <c r="C4424" s="278"/>
      <c r="D4424" s="280"/>
      <c r="E4424" s="281" t="s">
        <v>2297</v>
      </c>
      <c r="F4424" s="235"/>
      <c r="G4424" s="236"/>
      <c r="H4424" s="237"/>
      <c r="I4424" s="238">
        <f>IF(M4391="지원단가",F4424*G4424*H4424,0)</f>
        <v>0</v>
      </c>
      <c r="J4424" s="689">
        <f>SUM(I4424:I4426)</f>
        <v>0</v>
      </c>
      <c r="K4424" s="239">
        <f t="shared" si="510"/>
        <v>0</v>
      </c>
      <c r="L4424" s="240">
        <f t="shared" si="511"/>
        <v>0</v>
      </c>
      <c r="M4424" s="241">
        <f t="shared" si="512"/>
        <v>0</v>
      </c>
      <c r="N4424" s="238">
        <f>IF(Q4394="불승인",0,IF(M4391="지원단가",K4424*L4424*M4424,0))</f>
        <v>0</v>
      </c>
      <c r="O4424" s="689">
        <f>SUM(N4424:N4426)</f>
        <v>0</v>
      </c>
      <c r="P4424" s="239">
        <f t="shared" si="513"/>
        <v>0</v>
      </c>
      <c r="Q4424" s="252"/>
      <c r="R4424" s="253" t="s">
        <v>2298</v>
      </c>
    </row>
    <row r="4425" spans="2:18" ht="17.25" thickTop="1">
      <c r="B4425" s="687"/>
      <c r="C4425" s="270"/>
      <c r="D4425" s="282"/>
      <c r="E4425" s="692" t="e">
        <f>J4424/SUM(J4398:J4423)</f>
        <v>#DIV/0!</v>
      </c>
      <c r="F4425" s="213"/>
      <c r="G4425" s="214"/>
      <c r="H4425" s="215"/>
      <c r="I4425" s="216">
        <f>IF(M4391="지원단가",F4425*G4425*H4425,0)</f>
        <v>0</v>
      </c>
      <c r="J4425" s="690"/>
      <c r="K4425" s="217">
        <f t="shared" si="510"/>
        <v>0</v>
      </c>
      <c r="L4425" s="218">
        <f t="shared" si="511"/>
        <v>0</v>
      </c>
      <c r="M4425" s="219">
        <f t="shared" si="512"/>
        <v>0</v>
      </c>
      <c r="N4425" s="216">
        <f>IF(Q4394="불승인",0,IF(M4391="지원단가",K4425*L4425*M4425,0))</f>
        <v>0</v>
      </c>
      <c r="O4425" s="690"/>
      <c r="P4425" s="217">
        <f t="shared" si="513"/>
        <v>0</v>
      </c>
      <c r="Q4425" s="255"/>
      <c r="R4425" s="694" t="e">
        <f>O4424/SUM(O4398:O4423)</f>
        <v>#DIV/0!</v>
      </c>
    </row>
    <row r="4426" spans="2:18" ht="17.25" thickBot="1">
      <c r="B4426" s="688"/>
      <c r="C4426" s="279"/>
      <c r="D4426" s="283"/>
      <c r="E4426" s="693"/>
      <c r="F4426" s="243"/>
      <c r="G4426" s="244"/>
      <c r="H4426" s="245"/>
      <c r="I4426" s="246">
        <f>IF(M4391="지원단가",F4426*G4426*H4426,0)</f>
        <v>0</v>
      </c>
      <c r="J4426" s="691"/>
      <c r="K4426" s="247">
        <f t="shared" si="510"/>
        <v>0</v>
      </c>
      <c r="L4426" s="248">
        <f t="shared" si="511"/>
        <v>0</v>
      </c>
      <c r="M4426" s="249">
        <f t="shared" si="512"/>
        <v>0</v>
      </c>
      <c r="N4426" s="246">
        <f>IF(Q4394="불승인",0,IF(M4391="지원단가",K4426*L4426*M4426,0))</f>
        <v>0</v>
      </c>
      <c r="O4426" s="691"/>
      <c r="P4426" s="247">
        <f t="shared" si="513"/>
        <v>0</v>
      </c>
      <c r="Q4426" s="257"/>
      <c r="R4426" s="695"/>
    </row>
    <row r="4427" spans="2:18">
      <c r="B4427" s="686" t="s">
        <v>19</v>
      </c>
      <c r="C4427" s="269"/>
      <c r="D4427" s="696"/>
      <c r="E4427" s="697"/>
      <c r="F4427" s="205"/>
      <c r="G4427" s="206"/>
      <c r="H4427" s="207"/>
      <c r="I4427" s="208">
        <f>F4427*G4427*H4427</f>
        <v>0</v>
      </c>
      <c r="J4427" s="689">
        <f>SUM(I4427:I4428)</f>
        <v>0</v>
      </c>
      <c r="K4427" s="209">
        <f t="shared" si="510"/>
        <v>0</v>
      </c>
      <c r="L4427" s="210">
        <f t="shared" si="511"/>
        <v>0</v>
      </c>
      <c r="M4427" s="211">
        <f t="shared" si="512"/>
        <v>0</v>
      </c>
      <c r="N4427" s="208">
        <f>IF(Q4394="불승인", 0,K4427*L4427*M4427)</f>
        <v>0</v>
      </c>
      <c r="O4427" s="689">
        <f>SUM(N4427:N4428)</f>
        <v>0</v>
      </c>
      <c r="P4427" s="209">
        <f t="shared" si="513"/>
        <v>0</v>
      </c>
      <c r="Q4427" s="698"/>
      <c r="R4427" s="699"/>
    </row>
    <row r="4428" spans="2:18" ht="17.25" thickBot="1">
      <c r="B4428" s="688"/>
      <c r="C4428" s="271"/>
      <c r="D4428" s="700"/>
      <c r="E4428" s="701"/>
      <c r="F4428" s="221"/>
      <c r="G4428" s="222"/>
      <c r="H4428" s="223"/>
      <c r="I4428" s="224">
        <f t="shared" ref="I4428:I4429" si="514">F4428*G4428*H4428</f>
        <v>0</v>
      </c>
      <c r="J4428" s="691"/>
      <c r="K4428" s="225">
        <f t="shared" si="510"/>
        <v>0</v>
      </c>
      <c r="L4428" s="226">
        <f t="shared" si="511"/>
        <v>0</v>
      </c>
      <c r="M4428" s="227">
        <f t="shared" si="512"/>
        <v>0</v>
      </c>
      <c r="N4428" s="224">
        <f>IF(Q4394="불승인", 0,K4428*L4428*M4428)</f>
        <v>0</v>
      </c>
      <c r="O4428" s="691"/>
      <c r="P4428" s="225">
        <f t="shared" si="513"/>
        <v>0</v>
      </c>
      <c r="Q4428" s="702"/>
      <c r="R4428" s="703"/>
    </row>
    <row r="4429" spans="2:18" ht="17.25" thickBot="1">
      <c r="B4429" s="258" t="s">
        <v>44</v>
      </c>
      <c r="C4429" s="284"/>
      <c r="D4429" s="682"/>
      <c r="E4429" s="683"/>
      <c r="F4429" s="260"/>
      <c r="G4429" s="261"/>
      <c r="H4429" s="262"/>
      <c r="I4429" s="263">
        <f t="shared" si="514"/>
        <v>0</v>
      </c>
      <c r="J4429" s="264">
        <f>I4429</f>
        <v>0</v>
      </c>
      <c r="K4429" s="265">
        <f t="shared" si="510"/>
        <v>0</v>
      </c>
      <c r="L4429" s="266">
        <f t="shared" si="511"/>
        <v>0</v>
      </c>
      <c r="M4429" s="267">
        <f t="shared" si="512"/>
        <v>0</v>
      </c>
      <c r="N4429" s="263">
        <f>IF(Q4394="불승인", 0,K4429*L4429*M4429)</f>
        <v>0</v>
      </c>
      <c r="O4429" s="264">
        <f>N4429</f>
        <v>0</v>
      </c>
      <c r="P4429" s="265">
        <f t="shared" si="513"/>
        <v>0</v>
      </c>
      <c r="Q4429" s="684"/>
      <c r="R4429" s="685"/>
    </row>
    <row r="4431" spans="2:18" ht="17.25" thickBot="1"/>
    <row r="4432" spans="2:18" ht="19.5">
      <c r="B4432" s="1" t="s">
        <v>0</v>
      </c>
      <c r="C4432" s="742" t="str">
        <f>총괄!$D$2</f>
        <v>공동훈련센터명</v>
      </c>
      <c r="D4432" s="743"/>
      <c r="E4432" s="743"/>
      <c r="F4432" s="744" t="str" cm="1">
        <f t="array" ref="F4432">IFERROR( LOOKUP(2, 1/(과정일람표!$A$13:$A$412=C4433)/(과정일람표!$B$13:$B$412="승인"), IF(과정일람표!$F$13:$F$412="", NA(), "파트너: " &amp; 과정일람표!$F$13:$F$412)),"")</f>
        <v/>
      </c>
      <c r="G4432" s="745"/>
      <c r="H4432" s="746" t="s">
        <v>21</v>
      </c>
      <c r="I4432" s="747"/>
      <c r="J4432" s="747"/>
      <c r="K4432" s="747"/>
      <c r="L4432" s="747"/>
      <c r="M4432" s="747"/>
      <c r="N4432" s="748"/>
      <c r="O4432" s="749" t="s">
        <v>549</v>
      </c>
      <c r="P4432" s="751" t="s">
        <v>550</v>
      </c>
      <c r="Q4432" s="753" t="s">
        <v>13</v>
      </c>
      <c r="R4432" s="754"/>
    </row>
    <row r="4433" spans="2:18" ht="20.25" thickBot="1">
      <c r="B4433" s="2" t="s">
        <v>1</v>
      </c>
      <c r="C4433" s="179">
        <v>104</v>
      </c>
      <c r="D4433" s="755" t="str" cm="1">
        <f t="array" ref="D4433">IFERROR( LOOKUP(2, 1/(과정일람표!$A$13:$A$412=C4433)/(과정일람표!$B$13:$B$412="승인"), IF(과정일람표!$R$13:$R$412="", NA(), 과정일람표!$R$13:$R$412)),"")</f>
        <v/>
      </c>
      <c r="E4433" s="756"/>
      <c r="F4433" s="756"/>
      <c r="G4433" s="757"/>
      <c r="H4433" s="3" t="s">
        <v>14</v>
      </c>
      <c r="I4433" s="4" t="s">
        <v>47</v>
      </c>
      <c r="J4433" s="4" t="s">
        <v>46</v>
      </c>
      <c r="K4433" s="4" t="s">
        <v>34</v>
      </c>
      <c r="L4433" s="4" t="s">
        <v>22</v>
      </c>
      <c r="M4433" s="4" t="s">
        <v>17</v>
      </c>
      <c r="N4433" s="17" t="s">
        <v>554</v>
      </c>
      <c r="O4433" s="750"/>
      <c r="P4433" s="752"/>
      <c r="Q4433" s="738"/>
      <c r="R4433" s="739"/>
    </row>
    <row r="4434" spans="2:18" ht="19.5">
      <c r="B4434" s="720" t="s">
        <v>2</v>
      </c>
      <c r="C4434" s="5" t="s">
        <v>4</v>
      </c>
      <c r="D4434" s="6" t="s">
        <v>5</v>
      </c>
      <c r="E4434" s="6" t="s">
        <v>11</v>
      </c>
      <c r="F4434" s="7" t="s">
        <v>12</v>
      </c>
      <c r="G4434" s="8" t="s">
        <v>2152</v>
      </c>
      <c r="H4434" s="11" t="s">
        <v>15</v>
      </c>
      <c r="I4434" s="180">
        <f>SUM(I4435:I4437)</f>
        <v>0</v>
      </c>
      <c r="J4434" s="180">
        <f>SUM(J4435:J4437)</f>
        <v>0</v>
      </c>
      <c r="K4434" s="180">
        <f>SUM(K4435:K4437)</f>
        <v>0</v>
      </c>
      <c r="L4434" s="723" t="str" cm="1">
        <f t="array" ref="L4434">IFERROR( LOOKUP(2, 1/(과정일람표!$A$13:$A$412=C4433)/(과정일람표!$B$13:$B$412="승인"), IF(과정일람표!$N$13:$N$412="", NA(), 과정일람표!$N$13:$N$412)),"")</f>
        <v/>
      </c>
      <c r="M4434" s="726" t="str" cm="1">
        <f t="array" ref="M4434">IFERROR( LOOKUP(2, 1/(과정일람표!$A$13:$A$412=C4433)/(과정일람표!$B$13:$B$412="승인"), IF(과정일람표!$AA$13:$AA$412="", NA(), 과정일람표!$AA$13:$AA$412)),"")</f>
        <v/>
      </c>
      <c r="N4434" s="729" t="e">
        <f>VLOOKUP(LEFT(N4436,6),NCS단가,5,FALSE)</f>
        <v>#N/A</v>
      </c>
      <c r="O4434" s="731" t="str" cm="1">
        <f t="array" ref="O4434">IFERROR( LOOKUP(2, 1/(과정일람표!$A$13:$A$412=C4433)/(과정일람표!$B$13:$B$412="신청"), IF(과정일람표!$AC$13:$AC$412="", NA(), 과정일람표!$AC$13:$AC$412)),"")</f>
        <v/>
      </c>
      <c r="P4434" s="729" t="e">
        <f>IF(Q4437="불승인",0,IF(OR(D4435="원격대체", D4435="집체",D4435="혼합"),IF(M4434="기준단가",N4434,J4435/(G4437*D4437)),_xlfn.IFS(D4435="원격",2970,D4435="STEP자체", 6160,D4435="STEP공공",4600)))</f>
        <v>#N/A</v>
      </c>
      <c r="Q4434" s="734" t="str">
        <f>IF(총괄!$C$6="전략", IF(P4437&lt;300%,"적정","검토필요"), IF(총괄!$C$6="지산맞", IF(LEN(L4434)=0,"분류입력확인",IF(P4437&lt;VLOOKUP(L4434,테이블!$B$3:$C$5,2,FALSE),"적정","검토필요")),IF(OR(LEN(E4435)&gt;0,LEN(F4435)&gt;0),IF(과정별세부산출!P4437&lt;300%,"적정","검토필요"),IF(과정별세부산출!P4437&lt;VLOOKUP(과정별세부산출!G4435,테이블!$H$3:$I$10,2,FALSE),"적정","검토필요"))))</f>
        <v>분류입력확인</v>
      </c>
      <c r="R4434" s="735"/>
    </row>
    <row r="4435" spans="2:18" ht="20.25" thickBot="1">
      <c r="B4435" s="721"/>
      <c r="C4435" s="181" t="str" cm="1">
        <f t="array" ref="C4435">IFERROR( LOOKUP(2, 1/(과정일람표!$A$13:$A$412=C4433)/(과정일람표!$B$13:$B$412="승인"), IF(과정일람표!$T$13:$T$412="", NA(), 과정일람표!$T$13:$T$412)),"")</f>
        <v/>
      </c>
      <c r="D4435" s="182" t="str" cm="1">
        <f t="array" ref="D4435">IFERROR( LOOKUP(2, 1/(과정일람표!$A$13:$A$412=C4433)/(과정일람표!$B$13:$B$412="승인"), IF(과정일람표!$U$13:$U$412="", NA(), 과정일람표!$U$13:$U$412)),"")</f>
        <v/>
      </c>
      <c r="E4435" s="182" t="str" cm="1">
        <f t="array" ref="E4435">IFERROR( LOOKUP(2, 1/(과정일람표!$A$13:$A$412=C4433)/(과정일람표!$B$13:$B$412="승인"), IF(과정일람표!$K$13:$K$412="", NA(), 과정일람표!$K$13:$K$412)),"")</f>
        <v/>
      </c>
      <c r="F4435" s="182" t="str" cm="1">
        <f t="array" ref="F4435">IFERROR( LOOKUP(2, 1/(과정일람표!$A$13:$A$412=C4433)/(과정일람표!$B$13:$B$412="승인"), IF(과정일람표!$L$13:$L$412="", NA(), 과정일람표!$L$13:$L$412)),"")</f>
        <v/>
      </c>
      <c r="G4435" s="183" t="str" cm="1">
        <f t="array" ref="G4435">IFERROR( LOOKUP(2, 1/(과정일람표!$A$13:$A$412=C4433)/(과정일람표!$B$13:$B$412="승인"), IF(과정일람표!$M$13:$M$412="", NA(), 과정일람표!$M$13:$M$412)),"")</f>
        <v/>
      </c>
      <c r="H4435" s="12" t="s">
        <v>18</v>
      </c>
      <c r="I4435" s="184">
        <f>IF(M4434="기준단가",IF(OR(D4435="집체",D4435="원격대체", D4435="혼합"),N4434*D4437*G4437,_xlfn.IFS(D4435="원격",2970*D4437*G4437,D4435="STEP자체",6160*D4437*G4437,D4435="STEP공공",4600*D4437*G4437)),IF(M4434="E-9",2*N4434*D4437*G4437,SUM(J4441:J4469)))</f>
        <v>0</v>
      </c>
      <c r="J4435" s="184">
        <f>IF(Q4437="불승인",0,IF(M4434="기준단가",IF(OR(D4435="집체",D4435="원격대체", D4435="혼합"),N4434*D4437*G4437,_xlfn.IFS(D4435="원격",2970*D4437*G4437,D4435="STEP자체",6160*D4437*G4437,D4435="STEP공공",4600*D4437*G4437)),IF(M4434="E-9",2*N4434*D4437*G4437,SUM(O4441:O4469))))</f>
        <v>0</v>
      </c>
      <c r="K4435" s="184">
        <f>J4435-I4435</f>
        <v>0</v>
      </c>
      <c r="L4435" s="724"/>
      <c r="M4435" s="727"/>
      <c r="N4435" s="730"/>
      <c r="O4435" s="732"/>
      <c r="P4435" s="733"/>
      <c r="Q4435" s="734"/>
      <c r="R4435" s="735"/>
    </row>
    <row r="4436" spans="2:18" ht="19.5">
      <c r="B4436" s="721"/>
      <c r="C4436" s="9" t="s">
        <v>6</v>
      </c>
      <c r="D4436" s="10" t="s">
        <v>7</v>
      </c>
      <c r="E4436" s="10" t="s">
        <v>8</v>
      </c>
      <c r="F4436" s="10" t="s">
        <v>9</v>
      </c>
      <c r="G4436" s="10" t="s">
        <v>10</v>
      </c>
      <c r="H4436" s="13" t="s">
        <v>19</v>
      </c>
      <c r="I4436" s="184">
        <f>IF(OR(D4435="집체",D4435="혼합"), J4470, 0)</f>
        <v>0</v>
      </c>
      <c r="J4436" s="184">
        <f>IF(Q4437="불승인",0,IF(OR(D4435="집체",D4435="혼합"),O4470,0))</f>
        <v>0</v>
      </c>
      <c r="K4436" s="184">
        <f>J4436-I4436</f>
        <v>0</v>
      </c>
      <c r="L4436" s="724"/>
      <c r="M4436" s="727"/>
      <c r="N4436" s="185" t="str" cm="1">
        <f t="array" ref="N4436">IFERROR( LOOKUP(2, 1/(과정일람표!$A$13:$A$412=C4433)/(과정일람표!$B$13:$B$412="승인"), IF(과정일람표!$J$13:$J$412="", NA(), 과정일람표!$J$13:$J$412)),"")</f>
        <v/>
      </c>
      <c r="O4436" s="736" t="s">
        <v>551</v>
      </c>
      <c r="P4436" s="737"/>
      <c r="Q4436" s="738" t="s">
        <v>85</v>
      </c>
      <c r="R4436" s="739"/>
    </row>
    <row r="4437" spans="2:18" ht="20.25" thickBot="1">
      <c r="B4437" s="722"/>
      <c r="C4437" s="186" t="str" cm="1">
        <f t="array" ref="C4437">IFERROR( LOOKUP(2, 1/(과정일람표!$A$13:$A$412=C4433)/(과정일람표!$B$13:$B$412="승인"), IF(과정일람표!$V$13:$V$412="", NA(), 과정일람표!$V$13:$V$412)),"")</f>
        <v/>
      </c>
      <c r="D4437" s="182" t="str" cm="1">
        <f t="array" ref="D4437">IFERROR( LOOKUP(2, 1/(과정일람표!$A$13:$A$412=C4433)/(과정일람표!$B$13:$B$412="승인"), IF(과정일람표!$W$13:$W$412="", NA(), 과정일람표!$W$13:$W$412)),"")</f>
        <v/>
      </c>
      <c r="E4437" s="187" t="str" cm="1">
        <f t="array" ref="E4437">IFERROR( LOOKUP(2, 1/(과정일람표!$A$13:$A$412=C4433)/(과정일람표!$B$13:$B$412="승인"), IF(과정일람표!$R$13:$R$412="", NA(), 과정일람표!$X$13:$X$412)),"")</f>
        <v/>
      </c>
      <c r="F4437" s="187" t="str" cm="1">
        <f t="array" ref="F4437">IFERROR( LOOKUP(2, 1/(과정일람표!$A$13:$A$412=C4433)/(과정일람표!$B$13:$B$412="승인"), IF(과정일람표!$Y$13:$Y$412="", NA(), 과정일람표!$Y$13:$Y$412)),"")</f>
        <v/>
      </c>
      <c r="G4437" s="187" t="str" cm="1">
        <f t="array" ref="G4437">IFERROR( LOOKUP(2, 1/(과정일람표!$A$13:$A$412=C4433)/(과정일람표!$B$13:$B$412="승인"), IF(과정일람표!$Z$13:$Z$412="", NA(), 과정일람표!$Z$13:$Z$412)),"")</f>
        <v/>
      </c>
      <c r="H4437" s="14" t="s">
        <v>20</v>
      </c>
      <c r="I4437" s="188">
        <f>IF(OR(D4435="집체", D4435="원격대체",D4435="혼합"), J4472, 0)</f>
        <v>0</v>
      </c>
      <c r="J4437" s="188">
        <f>IF(Q4437="불승인",0,IF(OR(D4435="집체",D4435="원격대체",D4435="혼합"),O4472,0))</f>
        <v>0</v>
      </c>
      <c r="K4437" s="188">
        <f>J4437-I4437</f>
        <v>0</v>
      </c>
      <c r="L4437" s="725"/>
      <c r="M4437" s="728"/>
      <c r="N4437" s="189" t="str" cm="1">
        <f t="array" ref="N4437">IFERROR( LOOKUP(2, 1/(과정일람표!$A$13:$A$412=C4433)/(과정일람표!$B$13:$B$412="승인"), IF(과정일람표!$I$13:$I$412="", NA(), 과정일람표!$I$13:$I$412)),"")</f>
        <v/>
      </c>
      <c r="O4437" s="16" t="e">
        <f>O4434/N4434</f>
        <v>#VALUE!</v>
      </c>
      <c r="P4437" s="18" t="e">
        <f>P4434/N4434</f>
        <v>#N/A</v>
      </c>
      <c r="Q4437" s="740" t="s">
        <v>2291</v>
      </c>
      <c r="R4437" s="741"/>
    </row>
    <row r="4438" spans="2:18" ht="17.25" thickBot="1"/>
    <row r="4439" spans="2:18" ht="17.25" thickBot="1">
      <c r="B4439" s="708" t="s">
        <v>24</v>
      </c>
      <c r="C4439" s="710" t="s">
        <v>25</v>
      </c>
      <c r="D4439" s="712" t="s">
        <v>26</v>
      </c>
      <c r="E4439" s="713"/>
      <c r="F4439" s="716" t="s">
        <v>32</v>
      </c>
      <c r="G4439" s="717"/>
      <c r="H4439" s="717"/>
      <c r="I4439" s="717"/>
      <c r="J4439" s="718"/>
      <c r="K4439" s="716" t="s">
        <v>33</v>
      </c>
      <c r="L4439" s="717"/>
      <c r="M4439" s="717"/>
      <c r="N4439" s="717"/>
      <c r="O4439" s="718"/>
      <c r="P4439" s="716" t="s">
        <v>30</v>
      </c>
      <c r="Q4439" s="717"/>
      <c r="R4439" s="718"/>
    </row>
    <row r="4440" spans="2:18" ht="17.25" thickBot="1">
      <c r="B4440" s="709"/>
      <c r="C4440" s="711"/>
      <c r="D4440" s="714"/>
      <c r="E4440" s="715"/>
      <c r="F4440" s="190" t="s">
        <v>27</v>
      </c>
      <c r="G4440" s="191" t="s">
        <v>28</v>
      </c>
      <c r="H4440" s="15" t="s">
        <v>29</v>
      </c>
      <c r="I4440" s="192" t="s">
        <v>16</v>
      </c>
      <c r="J4440" s="193" t="s">
        <v>38</v>
      </c>
      <c r="K4440" s="190" t="s">
        <v>27</v>
      </c>
      <c r="L4440" s="191" t="s">
        <v>28</v>
      </c>
      <c r="M4440" s="15" t="s">
        <v>29</v>
      </c>
      <c r="N4440" s="192" t="s">
        <v>16</v>
      </c>
      <c r="O4440" s="193" t="s">
        <v>38</v>
      </c>
      <c r="P4440" s="190" t="s">
        <v>34</v>
      </c>
      <c r="Q4440" s="719" t="s">
        <v>31</v>
      </c>
      <c r="R4440" s="718"/>
    </row>
    <row r="4441" spans="2:18" ht="17.25" thickBot="1">
      <c r="B4441" s="194" t="s">
        <v>35</v>
      </c>
      <c r="C4441" s="268"/>
      <c r="D4441" s="682"/>
      <c r="E4441" s="683"/>
      <c r="F4441" s="196"/>
      <c r="G4441" s="197"/>
      <c r="H4441" s="198"/>
      <c r="I4441" s="199">
        <f>IF(M4434="지원단가",F4441*G4441*H4441,0)</f>
        <v>0</v>
      </c>
      <c r="J4441" s="200">
        <f>I4441</f>
        <v>0</v>
      </c>
      <c r="K4441" s="201">
        <f t="shared" ref="K4441:K4472" si="515">F4441</f>
        <v>0</v>
      </c>
      <c r="L4441" s="202">
        <f t="shared" ref="L4441:L4472" si="516">G4441</f>
        <v>0</v>
      </c>
      <c r="M4441" s="203">
        <f t="shared" ref="M4441:M4472" si="517">H4441</f>
        <v>0</v>
      </c>
      <c r="N4441" s="199">
        <f>IF(Q4437="불승인", 0,IF(M4434="지원단가",K4441*L4441*M4441,0))</f>
        <v>0</v>
      </c>
      <c r="O4441" s="200">
        <f>SUM(N4441)</f>
        <v>0</v>
      </c>
      <c r="P4441" s="201">
        <f>N4441-I4441</f>
        <v>0</v>
      </c>
      <c r="Q4441" s="684"/>
      <c r="R4441" s="685"/>
    </row>
    <row r="4442" spans="2:18">
      <c r="B4442" s="686" t="s">
        <v>36</v>
      </c>
      <c r="C4442" s="269"/>
      <c r="D4442" s="696"/>
      <c r="E4442" s="697"/>
      <c r="F4442" s="205"/>
      <c r="G4442" s="206"/>
      <c r="H4442" s="207"/>
      <c r="I4442" s="208">
        <f>IF(M4434="지원단가",F4442*G4442*H4442,0)</f>
        <v>0</v>
      </c>
      <c r="J4442" s="689">
        <f>SUM(I4442:I4445)</f>
        <v>0</v>
      </c>
      <c r="K4442" s="209">
        <f t="shared" si="515"/>
        <v>0</v>
      </c>
      <c r="L4442" s="210">
        <f t="shared" si="516"/>
        <v>0</v>
      </c>
      <c r="M4442" s="211">
        <f t="shared" si="517"/>
        <v>0</v>
      </c>
      <c r="N4442" s="208">
        <f>IF(Q4437="불승인",0,IF(M4434="지원단가",K4442*L4442*M4442,0))</f>
        <v>0</v>
      </c>
      <c r="O4442" s="689">
        <f>SUM(N4442:N4445)</f>
        <v>0</v>
      </c>
      <c r="P4442" s="209">
        <f t="shared" ref="P4442:P4472" si="518">N4442-I4442</f>
        <v>0</v>
      </c>
      <c r="Q4442" s="698"/>
      <c r="R4442" s="699"/>
    </row>
    <row r="4443" spans="2:18">
      <c r="B4443" s="687"/>
      <c r="C4443" s="270"/>
      <c r="D4443" s="704"/>
      <c r="E4443" s="705"/>
      <c r="F4443" s="213"/>
      <c r="G4443" s="214"/>
      <c r="H4443" s="215"/>
      <c r="I4443" s="216">
        <f>IF(M4434="지원단가",F4443*G4443*H4443,0)</f>
        <v>0</v>
      </c>
      <c r="J4443" s="690"/>
      <c r="K4443" s="217">
        <f t="shared" si="515"/>
        <v>0</v>
      </c>
      <c r="L4443" s="218">
        <f t="shared" si="516"/>
        <v>0</v>
      </c>
      <c r="M4443" s="219">
        <f t="shared" si="517"/>
        <v>0</v>
      </c>
      <c r="N4443" s="216">
        <f>IF(Q4437="불승인",0,IF(M4434="지원단가",K4443*L4443*M4443,0))</f>
        <v>0</v>
      </c>
      <c r="O4443" s="690"/>
      <c r="P4443" s="217">
        <f t="shared" si="518"/>
        <v>0</v>
      </c>
      <c r="Q4443" s="706"/>
      <c r="R4443" s="707"/>
    </row>
    <row r="4444" spans="2:18">
      <c r="B4444" s="687"/>
      <c r="C4444" s="270"/>
      <c r="D4444" s="704"/>
      <c r="E4444" s="705"/>
      <c r="F4444" s="213"/>
      <c r="G4444" s="214"/>
      <c r="H4444" s="215"/>
      <c r="I4444" s="216">
        <f>IF(M4434="지원단가",F4444*G4444*H4444,0)</f>
        <v>0</v>
      </c>
      <c r="J4444" s="690"/>
      <c r="K4444" s="217">
        <f t="shared" si="515"/>
        <v>0</v>
      </c>
      <c r="L4444" s="218">
        <f t="shared" si="516"/>
        <v>0</v>
      </c>
      <c r="M4444" s="219">
        <f t="shared" si="517"/>
        <v>0</v>
      </c>
      <c r="N4444" s="216">
        <f>IF(Q4437="불승인",0,IF(M4434="지원단가",K4444*L4444*M4444,0))</f>
        <v>0</v>
      </c>
      <c r="O4444" s="690"/>
      <c r="P4444" s="217">
        <f t="shared" si="518"/>
        <v>0</v>
      </c>
      <c r="Q4444" s="706"/>
      <c r="R4444" s="707"/>
    </row>
    <row r="4445" spans="2:18" ht="17.25" thickBot="1">
      <c r="B4445" s="688"/>
      <c r="C4445" s="271"/>
      <c r="D4445" s="700"/>
      <c r="E4445" s="701"/>
      <c r="F4445" s="221"/>
      <c r="G4445" s="222"/>
      <c r="H4445" s="223"/>
      <c r="I4445" s="224">
        <f>IF(M4434="지원단가",F4445*G4445*H4445,0)</f>
        <v>0</v>
      </c>
      <c r="J4445" s="691"/>
      <c r="K4445" s="225">
        <f t="shared" si="515"/>
        <v>0</v>
      </c>
      <c r="L4445" s="226">
        <f t="shared" si="516"/>
        <v>0</v>
      </c>
      <c r="M4445" s="227">
        <f t="shared" si="517"/>
        <v>0</v>
      </c>
      <c r="N4445" s="224">
        <f>IF(Q4437="불승인",0,IF(M4434="지원단가",K4445*L4445*M4445,0))</f>
        <v>0</v>
      </c>
      <c r="O4445" s="691"/>
      <c r="P4445" s="225">
        <f t="shared" si="518"/>
        <v>0</v>
      </c>
      <c r="Q4445" s="702"/>
      <c r="R4445" s="703"/>
    </row>
    <row r="4446" spans="2:18">
      <c r="B4446" s="686" t="s">
        <v>37</v>
      </c>
      <c r="C4446" s="269"/>
      <c r="D4446" s="272"/>
      <c r="E4446" s="273"/>
      <c r="F4446" s="205"/>
      <c r="G4446" s="206"/>
      <c r="H4446" s="207"/>
      <c r="I4446" s="208">
        <f>IF(M4434="지원단가",F4446*G4446*H4446,0)</f>
        <v>0</v>
      </c>
      <c r="J4446" s="689">
        <f>SUM(I4446:I4451)</f>
        <v>0</v>
      </c>
      <c r="K4446" s="209">
        <f t="shared" si="515"/>
        <v>0</v>
      </c>
      <c r="L4446" s="210">
        <f t="shared" si="516"/>
        <v>0</v>
      </c>
      <c r="M4446" s="211">
        <f t="shared" si="517"/>
        <v>0</v>
      </c>
      <c r="N4446" s="208">
        <f>IF(Q4437="불승인",0,IF(M4434="지원단가",K4446*L4446*M4446,0))</f>
        <v>0</v>
      </c>
      <c r="O4446" s="689">
        <f>SUM(N4446:N4451)</f>
        <v>0</v>
      </c>
      <c r="P4446" s="209">
        <f t="shared" si="518"/>
        <v>0</v>
      </c>
      <c r="Q4446" s="698"/>
      <c r="R4446" s="699"/>
    </row>
    <row r="4447" spans="2:18">
      <c r="B4447" s="687"/>
      <c r="C4447" s="270"/>
      <c r="D4447" s="274"/>
      <c r="E4447" s="275"/>
      <c r="F4447" s="213"/>
      <c r="G4447" s="214"/>
      <c r="H4447" s="215"/>
      <c r="I4447" s="216">
        <f>IF(M4434="지원단가",F4447*G4447*H4447,0)</f>
        <v>0</v>
      </c>
      <c r="J4447" s="690"/>
      <c r="K4447" s="217">
        <f t="shared" si="515"/>
        <v>0</v>
      </c>
      <c r="L4447" s="218">
        <f t="shared" si="516"/>
        <v>0</v>
      </c>
      <c r="M4447" s="219">
        <f t="shared" si="517"/>
        <v>0</v>
      </c>
      <c r="N4447" s="216">
        <f>IF(Q4437="불승인",0,IF(M4434="지원단가",K4447*L4447*M4447,0))</f>
        <v>0</v>
      </c>
      <c r="O4447" s="690"/>
      <c r="P4447" s="217">
        <f t="shared" si="518"/>
        <v>0</v>
      </c>
      <c r="Q4447" s="706"/>
      <c r="R4447" s="707"/>
    </row>
    <row r="4448" spans="2:18">
      <c r="B4448" s="687"/>
      <c r="C4448" s="270"/>
      <c r="D4448" s="274"/>
      <c r="E4448" s="275"/>
      <c r="F4448" s="213"/>
      <c r="G4448" s="214"/>
      <c r="H4448" s="215"/>
      <c r="I4448" s="216">
        <f>IF(M4434="지원단가",F4448*G4448*H4448,0)</f>
        <v>0</v>
      </c>
      <c r="J4448" s="690"/>
      <c r="K4448" s="217">
        <f t="shared" si="515"/>
        <v>0</v>
      </c>
      <c r="L4448" s="218">
        <f t="shared" si="516"/>
        <v>0</v>
      </c>
      <c r="M4448" s="219">
        <f t="shared" si="517"/>
        <v>0</v>
      </c>
      <c r="N4448" s="216">
        <f>IF(Q4437="불승인",0,IF(M4434="지원단가",K4448*L4448*M4448,0))</f>
        <v>0</v>
      </c>
      <c r="O4448" s="690"/>
      <c r="P4448" s="217">
        <f t="shared" si="518"/>
        <v>0</v>
      </c>
      <c r="Q4448" s="706"/>
      <c r="R4448" s="707"/>
    </row>
    <row r="4449" spans="2:18">
      <c r="B4449" s="687"/>
      <c r="C4449" s="270"/>
      <c r="D4449" s="274"/>
      <c r="E4449" s="275"/>
      <c r="F4449" s="213"/>
      <c r="G4449" s="214"/>
      <c r="H4449" s="215"/>
      <c r="I4449" s="216">
        <f>IF(M4434="지원단가",F4449*G4449*H4449,0)</f>
        <v>0</v>
      </c>
      <c r="J4449" s="690"/>
      <c r="K4449" s="217">
        <f t="shared" si="515"/>
        <v>0</v>
      </c>
      <c r="L4449" s="218">
        <f t="shared" si="516"/>
        <v>0</v>
      </c>
      <c r="M4449" s="219">
        <f t="shared" si="517"/>
        <v>0</v>
      </c>
      <c r="N4449" s="216">
        <f>IF(Q4437="불승인",0,IF(M4434="지원단가",K4449*L4449*M4449,0))</f>
        <v>0</v>
      </c>
      <c r="O4449" s="690"/>
      <c r="P4449" s="217">
        <f t="shared" si="518"/>
        <v>0</v>
      </c>
      <c r="Q4449" s="706"/>
      <c r="R4449" s="707"/>
    </row>
    <row r="4450" spans="2:18">
      <c r="B4450" s="687"/>
      <c r="C4450" s="270"/>
      <c r="D4450" s="274"/>
      <c r="E4450" s="275"/>
      <c r="F4450" s="213"/>
      <c r="G4450" s="214"/>
      <c r="H4450" s="215"/>
      <c r="I4450" s="216">
        <f>IF(M4434="지원단가",F4450*G4450*H4450,0)</f>
        <v>0</v>
      </c>
      <c r="J4450" s="690"/>
      <c r="K4450" s="217">
        <f t="shared" si="515"/>
        <v>0</v>
      </c>
      <c r="L4450" s="218">
        <f t="shared" si="516"/>
        <v>0</v>
      </c>
      <c r="M4450" s="219">
        <f t="shared" si="517"/>
        <v>0</v>
      </c>
      <c r="N4450" s="216">
        <f>IF(Q4437="불승인",0,IF(M4434="지원단가",K4450*L4450*M4450,0))</f>
        <v>0</v>
      </c>
      <c r="O4450" s="690"/>
      <c r="P4450" s="217">
        <f t="shared" si="518"/>
        <v>0</v>
      </c>
      <c r="Q4450" s="706"/>
      <c r="R4450" s="707"/>
    </row>
    <row r="4451" spans="2:18" ht="17.25" thickBot="1">
      <c r="B4451" s="688"/>
      <c r="C4451" s="271"/>
      <c r="D4451" s="276"/>
      <c r="E4451" s="277"/>
      <c r="F4451" s="221"/>
      <c r="G4451" s="222"/>
      <c r="H4451" s="223"/>
      <c r="I4451" s="224">
        <f>IF(M4434="지원단가",F4451*G4451*H4451,0)</f>
        <v>0</v>
      </c>
      <c r="J4451" s="691"/>
      <c r="K4451" s="225">
        <f t="shared" si="515"/>
        <v>0</v>
      </c>
      <c r="L4451" s="226">
        <f t="shared" si="516"/>
        <v>0</v>
      </c>
      <c r="M4451" s="227">
        <f t="shared" si="517"/>
        <v>0</v>
      </c>
      <c r="N4451" s="224">
        <f>IF(Q4437="불승인",0,IF(M4434="지원단가",K4451*L4451*M4451,0))</f>
        <v>0</v>
      </c>
      <c r="O4451" s="691"/>
      <c r="P4451" s="225">
        <f t="shared" si="518"/>
        <v>0</v>
      </c>
      <c r="Q4451" s="702"/>
      <c r="R4451" s="703"/>
    </row>
    <row r="4452" spans="2:18">
      <c r="B4452" s="686" t="s">
        <v>39</v>
      </c>
      <c r="C4452" s="269"/>
      <c r="D4452" s="696"/>
      <c r="E4452" s="697"/>
      <c r="F4452" s="205"/>
      <c r="G4452" s="206"/>
      <c r="H4452" s="207"/>
      <c r="I4452" s="208">
        <f>IF(M4434="지원단가",F4452*G4452*H4452,0)</f>
        <v>0</v>
      </c>
      <c r="J4452" s="689">
        <f>SUM(I4452:I4457)</f>
        <v>0</v>
      </c>
      <c r="K4452" s="209">
        <f t="shared" si="515"/>
        <v>0</v>
      </c>
      <c r="L4452" s="210">
        <f t="shared" si="516"/>
        <v>0</v>
      </c>
      <c r="M4452" s="211">
        <f t="shared" si="517"/>
        <v>0</v>
      </c>
      <c r="N4452" s="208">
        <f>IF(Q4437="불승인",0,IF(M4434="지원단가",K4452*L4452*M4452,0))</f>
        <v>0</v>
      </c>
      <c r="O4452" s="689">
        <f>SUM(N4452:N4457)</f>
        <v>0</v>
      </c>
      <c r="P4452" s="209">
        <f t="shared" si="518"/>
        <v>0</v>
      </c>
      <c r="Q4452" s="698"/>
      <c r="R4452" s="699"/>
    </row>
    <row r="4453" spans="2:18">
      <c r="B4453" s="687"/>
      <c r="C4453" s="270"/>
      <c r="D4453" s="704"/>
      <c r="E4453" s="705"/>
      <c r="F4453" s="213"/>
      <c r="G4453" s="214"/>
      <c r="H4453" s="215"/>
      <c r="I4453" s="216">
        <f>IF(M4434="지원단가",F4453*G4453*H4453,0)</f>
        <v>0</v>
      </c>
      <c r="J4453" s="690"/>
      <c r="K4453" s="217">
        <f t="shared" si="515"/>
        <v>0</v>
      </c>
      <c r="L4453" s="218">
        <f t="shared" si="516"/>
        <v>0</v>
      </c>
      <c r="M4453" s="219">
        <f t="shared" si="517"/>
        <v>0</v>
      </c>
      <c r="N4453" s="216">
        <f>IF(Q4437="불승인",0,IF(M4434="지원단가",K4453*L4453*M4453,0))</f>
        <v>0</v>
      </c>
      <c r="O4453" s="690"/>
      <c r="P4453" s="217">
        <f t="shared" si="518"/>
        <v>0</v>
      </c>
      <c r="Q4453" s="706"/>
      <c r="R4453" s="707"/>
    </row>
    <row r="4454" spans="2:18">
      <c r="B4454" s="687"/>
      <c r="C4454" s="270"/>
      <c r="D4454" s="704"/>
      <c r="E4454" s="705"/>
      <c r="F4454" s="213"/>
      <c r="G4454" s="214"/>
      <c r="H4454" s="215"/>
      <c r="I4454" s="216">
        <f>IF(M4434="지원단가",F4454*G4454*H4454,0)</f>
        <v>0</v>
      </c>
      <c r="J4454" s="690"/>
      <c r="K4454" s="217">
        <f t="shared" si="515"/>
        <v>0</v>
      </c>
      <c r="L4454" s="218">
        <f t="shared" si="516"/>
        <v>0</v>
      </c>
      <c r="M4454" s="219">
        <f t="shared" si="517"/>
        <v>0</v>
      </c>
      <c r="N4454" s="216">
        <f>IF(Q4437="불승인",0,IF(M4434="지원단가",K4454*L4454*M4454,0))</f>
        <v>0</v>
      </c>
      <c r="O4454" s="690"/>
      <c r="P4454" s="217">
        <f t="shared" si="518"/>
        <v>0</v>
      </c>
      <c r="Q4454" s="706"/>
      <c r="R4454" s="707"/>
    </row>
    <row r="4455" spans="2:18">
      <c r="B4455" s="687"/>
      <c r="C4455" s="270"/>
      <c r="D4455" s="704"/>
      <c r="E4455" s="705"/>
      <c r="F4455" s="213"/>
      <c r="G4455" s="214"/>
      <c r="H4455" s="215"/>
      <c r="I4455" s="216">
        <f>IF(M4434="지원단가",F4455*G4455*H4455,0)</f>
        <v>0</v>
      </c>
      <c r="J4455" s="690"/>
      <c r="K4455" s="217">
        <f t="shared" si="515"/>
        <v>0</v>
      </c>
      <c r="L4455" s="218">
        <f t="shared" si="516"/>
        <v>0</v>
      </c>
      <c r="M4455" s="219">
        <f t="shared" si="517"/>
        <v>0</v>
      </c>
      <c r="N4455" s="216">
        <f>IF(Q4437="불승인",0,IF(M4434="지원단가",K4455*L4455*M4455,0))</f>
        <v>0</v>
      </c>
      <c r="O4455" s="690"/>
      <c r="P4455" s="217">
        <f t="shared" si="518"/>
        <v>0</v>
      </c>
      <c r="Q4455" s="706"/>
      <c r="R4455" s="707"/>
    </row>
    <row r="4456" spans="2:18">
      <c r="B4456" s="687"/>
      <c r="C4456" s="270"/>
      <c r="D4456" s="704"/>
      <c r="E4456" s="705"/>
      <c r="F4456" s="213"/>
      <c r="G4456" s="214"/>
      <c r="H4456" s="215"/>
      <c r="I4456" s="216">
        <f>IF(M4434="지원단가",F4456*G4456*H4456,0)</f>
        <v>0</v>
      </c>
      <c r="J4456" s="690"/>
      <c r="K4456" s="217">
        <f t="shared" si="515"/>
        <v>0</v>
      </c>
      <c r="L4456" s="218">
        <f t="shared" si="516"/>
        <v>0</v>
      </c>
      <c r="M4456" s="219">
        <f t="shared" si="517"/>
        <v>0</v>
      </c>
      <c r="N4456" s="216">
        <f>IF(Q4437="불승인",0,IF(M4434="지원단가",K4456*L4456*M4456,0))</f>
        <v>0</v>
      </c>
      <c r="O4456" s="690"/>
      <c r="P4456" s="217">
        <f t="shared" si="518"/>
        <v>0</v>
      </c>
      <c r="Q4456" s="706"/>
      <c r="R4456" s="707"/>
    </row>
    <row r="4457" spans="2:18" ht="17.25" thickBot="1">
      <c r="B4457" s="688"/>
      <c r="C4457" s="271"/>
      <c r="D4457" s="700"/>
      <c r="E4457" s="701"/>
      <c r="F4457" s="221"/>
      <c r="G4457" s="222"/>
      <c r="H4457" s="223"/>
      <c r="I4457" s="224">
        <f>IF(M4434="지원단가",F4457*G4457*H4457,0)</f>
        <v>0</v>
      </c>
      <c r="J4457" s="691"/>
      <c r="K4457" s="225">
        <f t="shared" si="515"/>
        <v>0</v>
      </c>
      <c r="L4457" s="226">
        <f t="shared" si="516"/>
        <v>0</v>
      </c>
      <c r="M4457" s="227">
        <f t="shared" si="517"/>
        <v>0</v>
      </c>
      <c r="N4457" s="224">
        <f>IF(Q4437="불승인",0,IF(M4434="지원단가",K4457*L4457*M4457,0))</f>
        <v>0</v>
      </c>
      <c r="O4457" s="691"/>
      <c r="P4457" s="225">
        <f t="shared" si="518"/>
        <v>0</v>
      </c>
      <c r="Q4457" s="702"/>
      <c r="R4457" s="703"/>
    </row>
    <row r="4458" spans="2:18" ht="17.25" thickBot="1">
      <c r="B4458" s="194" t="s">
        <v>40</v>
      </c>
      <c r="C4458" s="268"/>
      <c r="D4458" s="682"/>
      <c r="E4458" s="683"/>
      <c r="F4458" s="196"/>
      <c r="G4458" s="197"/>
      <c r="H4458" s="198"/>
      <c r="I4458" s="199">
        <f>IF(M4434="지원단가",F4458*G4458*H4458,0)</f>
        <v>0</v>
      </c>
      <c r="J4458" s="200">
        <f>I4458</f>
        <v>0</v>
      </c>
      <c r="K4458" s="201">
        <f t="shared" si="515"/>
        <v>0</v>
      </c>
      <c r="L4458" s="202">
        <f t="shared" si="516"/>
        <v>0</v>
      </c>
      <c r="M4458" s="203">
        <f t="shared" si="517"/>
        <v>0</v>
      </c>
      <c r="N4458" s="199">
        <f>IF(Q4437="불승인",0,IF(M4434="지원단가",K4458*L4458*M4458,0))</f>
        <v>0</v>
      </c>
      <c r="O4458" s="200">
        <f>SUM(N4458)</f>
        <v>0</v>
      </c>
      <c r="P4458" s="201">
        <f t="shared" si="518"/>
        <v>0</v>
      </c>
      <c r="Q4458" s="684"/>
      <c r="R4458" s="685"/>
    </row>
    <row r="4459" spans="2:18">
      <c r="B4459" s="686" t="s">
        <v>41</v>
      </c>
      <c r="C4459" s="269"/>
      <c r="D4459" s="696"/>
      <c r="E4459" s="697"/>
      <c r="F4459" s="205"/>
      <c r="G4459" s="206"/>
      <c r="H4459" s="207"/>
      <c r="I4459" s="208">
        <f>IF(M4434="지원단가",F4459*G4459*H4459,0)</f>
        <v>0</v>
      </c>
      <c r="J4459" s="689">
        <f>SUM(I4459:I4461)</f>
        <v>0</v>
      </c>
      <c r="K4459" s="209">
        <f t="shared" si="515"/>
        <v>0</v>
      </c>
      <c r="L4459" s="210">
        <f t="shared" si="516"/>
        <v>0</v>
      </c>
      <c r="M4459" s="211">
        <f t="shared" si="517"/>
        <v>0</v>
      </c>
      <c r="N4459" s="208">
        <f>IF(Q4437="불승인",0,IF(M4434="지원단가",K4459*L4459*M4459,0))</f>
        <v>0</v>
      </c>
      <c r="O4459" s="689">
        <f>SUM(N4459:N4461)</f>
        <v>0</v>
      </c>
      <c r="P4459" s="209">
        <f t="shared" si="518"/>
        <v>0</v>
      </c>
      <c r="Q4459" s="698"/>
      <c r="R4459" s="699"/>
    </row>
    <row r="4460" spans="2:18">
      <c r="B4460" s="687"/>
      <c r="C4460" s="270"/>
      <c r="D4460" s="704"/>
      <c r="E4460" s="705"/>
      <c r="F4460" s="213"/>
      <c r="G4460" s="214"/>
      <c r="H4460" s="215"/>
      <c r="I4460" s="216">
        <f>IF(M4434="지원단가",F4460*G4460*H4460,0)</f>
        <v>0</v>
      </c>
      <c r="J4460" s="690"/>
      <c r="K4460" s="217">
        <f t="shared" si="515"/>
        <v>0</v>
      </c>
      <c r="L4460" s="218">
        <f t="shared" si="516"/>
        <v>0</v>
      </c>
      <c r="M4460" s="219">
        <f t="shared" si="517"/>
        <v>0</v>
      </c>
      <c r="N4460" s="216">
        <f>IF(Q4437="불승인",0,IF(M4434="지원단가",K4460*L4460*M4460,0))</f>
        <v>0</v>
      </c>
      <c r="O4460" s="690"/>
      <c r="P4460" s="217">
        <f t="shared" si="518"/>
        <v>0</v>
      </c>
      <c r="Q4460" s="706"/>
      <c r="R4460" s="707"/>
    </row>
    <row r="4461" spans="2:18" ht="17.25" thickBot="1">
      <c r="B4461" s="688"/>
      <c r="C4461" s="271"/>
      <c r="D4461" s="700"/>
      <c r="E4461" s="701"/>
      <c r="F4461" s="221"/>
      <c r="G4461" s="222"/>
      <c r="H4461" s="223"/>
      <c r="I4461" s="224">
        <f>IF(M4434="지원단가",F4461*G4461*H4461,0)</f>
        <v>0</v>
      </c>
      <c r="J4461" s="691"/>
      <c r="K4461" s="225">
        <f t="shared" si="515"/>
        <v>0</v>
      </c>
      <c r="L4461" s="226">
        <f t="shared" si="516"/>
        <v>0</v>
      </c>
      <c r="M4461" s="227">
        <f t="shared" si="517"/>
        <v>0</v>
      </c>
      <c r="N4461" s="224">
        <f>IF(Q4437="불승인",0,IF(M4434="지원단가",K4461*L4461*M4461,0))</f>
        <v>0</v>
      </c>
      <c r="O4461" s="691"/>
      <c r="P4461" s="225">
        <f t="shared" si="518"/>
        <v>0</v>
      </c>
      <c r="Q4461" s="702"/>
      <c r="R4461" s="703"/>
    </row>
    <row r="4462" spans="2:18">
      <c r="B4462" s="686" t="s">
        <v>42</v>
      </c>
      <c r="C4462" s="278"/>
      <c r="D4462" s="696"/>
      <c r="E4462" s="697"/>
      <c r="F4462" s="235"/>
      <c r="G4462" s="236"/>
      <c r="H4462" s="237"/>
      <c r="I4462" s="238">
        <f>IF(M4434="지원단가",F4462*G4462*H4462,0)</f>
        <v>0</v>
      </c>
      <c r="J4462" s="689">
        <f>SUM(I4462:I4463)</f>
        <v>0</v>
      </c>
      <c r="K4462" s="239">
        <f t="shared" si="515"/>
        <v>0</v>
      </c>
      <c r="L4462" s="240">
        <f t="shared" si="516"/>
        <v>0</v>
      </c>
      <c r="M4462" s="241">
        <f t="shared" si="517"/>
        <v>0</v>
      </c>
      <c r="N4462" s="238">
        <f>IF(Q4437="불승인",0,IF(M4434="지원단가",K4462*L4462*M4462,0))</f>
        <v>0</v>
      </c>
      <c r="O4462" s="689">
        <f>SUM(N4462:N4463)</f>
        <v>0</v>
      </c>
      <c r="P4462" s="239">
        <f t="shared" si="518"/>
        <v>0</v>
      </c>
      <c r="Q4462" s="698"/>
      <c r="R4462" s="699"/>
    </row>
    <row r="4463" spans="2:18" ht="17.25" thickBot="1">
      <c r="B4463" s="688"/>
      <c r="C4463" s="279"/>
      <c r="D4463" s="700"/>
      <c r="E4463" s="701"/>
      <c r="F4463" s="243"/>
      <c r="G4463" s="244"/>
      <c r="H4463" s="245"/>
      <c r="I4463" s="246">
        <f>IF(M4434="지원단가",F4463*G4463*H4463,0)</f>
        <v>0</v>
      </c>
      <c r="J4463" s="691"/>
      <c r="K4463" s="247">
        <f t="shared" si="515"/>
        <v>0</v>
      </c>
      <c r="L4463" s="248">
        <f t="shared" si="516"/>
        <v>0</v>
      </c>
      <c r="M4463" s="249">
        <f t="shared" si="517"/>
        <v>0</v>
      </c>
      <c r="N4463" s="246">
        <f>IF(Q4437="불승인",0,IF(M4434="지원단가",K4463*L4463*M4463,0))</f>
        <v>0</v>
      </c>
      <c r="O4463" s="691"/>
      <c r="P4463" s="247">
        <f t="shared" si="518"/>
        <v>0</v>
      </c>
      <c r="Q4463" s="702"/>
      <c r="R4463" s="703"/>
    </row>
    <row r="4464" spans="2:18">
      <c r="B4464" s="686" t="s">
        <v>43</v>
      </c>
      <c r="C4464" s="269"/>
      <c r="D4464" s="696"/>
      <c r="E4464" s="697"/>
      <c r="F4464" s="205"/>
      <c r="G4464" s="206"/>
      <c r="H4464" s="207"/>
      <c r="I4464" s="208">
        <f>IF(M4434="지원단가",F4464*G4464*H4464,0)</f>
        <v>0</v>
      </c>
      <c r="J4464" s="689">
        <f>SUM(I4464:I4466)</f>
        <v>0</v>
      </c>
      <c r="K4464" s="209">
        <f t="shared" si="515"/>
        <v>0</v>
      </c>
      <c r="L4464" s="210">
        <f t="shared" si="516"/>
        <v>0</v>
      </c>
      <c r="M4464" s="211">
        <f t="shared" si="517"/>
        <v>0</v>
      </c>
      <c r="N4464" s="208">
        <f>IF(Q4437="불승인",0,IF(M4434="지원단가",K4464*L4464*M4464,0))</f>
        <v>0</v>
      </c>
      <c r="O4464" s="689">
        <f>SUM(N4464:N4466)</f>
        <v>0</v>
      </c>
      <c r="P4464" s="209">
        <f t="shared" si="518"/>
        <v>0</v>
      </c>
      <c r="Q4464" s="698"/>
      <c r="R4464" s="699"/>
    </row>
    <row r="4465" spans="2:18">
      <c r="B4465" s="687"/>
      <c r="C4465" s="270"/>
      <c r="D4465" s="704"/>
      <c r="E4465" s="705"/>
      <c r="F4465" s="213"/>
      <c r="G4465" s="214"/>
      <c r="H4465" s="215"/>
      <c r="I4465" s="216">
        <f>IF(M4434="지원단가",F4465*G4465*H4465,0)</f>
        <v>0</v>
      </c>
      <c r="J4465" s="690"/>
      <c r="K4465" s="217">
        <f t="shared" si="515"/>
        <v>0</v>
      </c>
      <c r="L4465" s="218">
        <f t="shared" si="516"/>
        <v>0</v>
      </c>
      <c r="M4465" s="219">
        <f t="shared" si="517"/>
        <v>0</v>
      </c>
      <c r="N4465" s="216">
        <f>IF(Q4437="불승인",0,IF(M4434="지원단가",K4465*L4465*M4465,0))</f>
        <v>0</v>
      </c>
      <c r="O4465" s="690"/>
      <c r="P4465" s="217">
        <f t="shared" si="518"/>
        <v>0</v>
      </c>
      <c r="Q4465" s="706"/>
      <c r="R4465" s="707"/>
    </row>
    <row r="4466" spans="2:18" ht="17.25" thickBot="1">
      <c r="B4466" s="688"/>
      <c r="C4466" s="271"/>
      <c r="D4466" s="700"/>
      <c r="E4466" s="701"/>
      <c r="F4466" s="221"/>
      <c r="G4466" s="222"/>
      <c r="H4466" s="223"/>
      <c r="I4466" s="224">
        <f>IF(M4434="지원단가",F4466*G4466*H4466,0)</f>
        <v>0</v>
      </c>
      <c r="J4466" s="691"/>
      <c r="K4466" s="225">
        <f t="shared" si="515"/>
        <v>0</v>
      </c>
      <c r="L4466" s="226">
        <f t="shared" si="516"/>
        <v>0</v>
      </c>
      <c r="M4466" s="227">
        <f t="shared" si="517"/>
        <v>0</v>
      </c>
      <c r="N4466" s="224">
        <f>IF(Q4437="불승인",0,IF(M4434="지원단가",K4466*L4466*M4466,0))</f>
        <v>0</v>
      </c>
      <c r="O4466" s="691"/>
      <c r="P4466" s="225">
        <f t="shared" si="518"/>
        <v>0</v>
      </c>
      <c r="Q4466" s="702"/>
      <c r="R4466" s="703"/>
    </row>
    <row r="4467" spans="2:18" ht="17.25" thickBot="1">
      <c r="B4467" s="686" t="s">
        <v>87</v>
      </c>
      <c r="C4467" s="278"/>
      <c r="D4467" s="280"/>
      <c r="E4467" s="281" t="s">
        <v>2297</v>
      </c>
      <c r="F4467" s="235"/>
      <c r="G4467" s="236"/>
      <c r="H4467" s="237"/>
      <c r="I4467" s="238">
        <f>IF(M4434="지원단가",F4467*G4467*H4467,0)</f>
        <v>0</v>
      </c>
      <c r="J4467" s="689">
        <f>SUM(I4467:I4469)</f>
        <v>0</v>
      </c>
      <c r="K4467" s="239">
        <f t="shared" si="515"/>
        <v>0</v>
      </c>
      <c r="L4467" s="240">
        <f t="shared" si="516"/>
        <v>0</v>
      </c>
      <c r="M4467" s="241">
        <f t="shared" si="517"/>
        <v>0</v>
      </c>
      <c r="N4467" s="238">
        <f>IF(Q4437="불승인",0,IF(M4434="지원단가",K4467*L4467*M4467,0))</f>
        <v>0</v>
      </c>
      <c r="O4467" s="689">
        <f>SUM(N4467:N4469)</f>
        <v>0</v>
      </c>
      <c r="P4467" s="239">
        <f t="shared" si="518"/>
        <v>0</v>
      </c>
      <c r="Q4467" s="252"/>
      <c r="R4467" s="253" t="s">
        <v>2298</v>
      </c>
    </row>
    <row r="4468" spans="2:18" ht="17.25" thickTop="1">
      <c r="B4468" s="687"/>
      <c r="C4468" s="270"/>
      <c r="D4468" s="282"/>
      <c r="E4468" s="692" t="e">
        <f>J4467/SUM(J4441:J4466)</f>
        <v>#DIV/0!</v>
      </c>
      <c r="F4468" s="213"/>
      <c r="G4468" s="214"/>
      <c r="H4468" s="215"/>
      <c r="I4468" s="216">
        <f>IF(M4434="지원단가",F4468*G4468*H4468,0)</f>
        <v>0</v>
      </c>
      <c r="J4468" s="690"/>
      <c r="K4468" s="217">
        <f t="shared" si="515"/>
        <v>0</v>
      </c>
      <c r="L4468" s="218">
        <f t="shared" si="516"/>
        <v>0</v>
      </c>
      <c r="M4468" s="219">
        <f t="shared" si="517"/>
        <v>0</v>
      </c>
      <c r="N4468" s="216">
        <f>IF(Q4437="불승인",0,IF(M4434="지원단가",K4468*L4468*M4468,0))</f>
        <v>0</v>
      </c>
      <c r="O4468" s="690"/>
      <c r="P4468" s="217">
        <f t="shared" si="518"/>
        <v>0</v>
      </c>
      <c r="Q4468" s="255"/>
      <c r="R4468" s="694" t="e">
        <f>O4467/SUM(O4441:O4466)</f>
        <v>#DIV/0!</v>
      </c>
    </row>
    <row r="4469" spans="2:18" ht="17.25" thickBot="1">
      <c r="B4469" s="688"/>
      <c r="C4469" s="279"/>
      <c r="D4469" s="283"/>
      <c r="E4469" s="693"/>
      <c r="F4469" s="243"/>
      <c r="G4469" s="244"/>
      <c r="H4469" s="245"/>
      <c r="I4469" s="246">
        <f>IF(M4434="지원단가",F4469*G4469*H4469,0)</f>
        <v>0</v>
      </c>
      <c r="J4469" s="691"/>
      <c r="K4469" s="247">
        <f t="shared" si="515"/>
        <v>0</v>
      </c>
      <c r="L4469" s="248">
        <f t="shared" si="516"/>
        <v>0</v>
      </c>
      <c r="M4469" s="249">
        <f t="shared" si="517"/>
        <v>0</v>
      </c>
      <c r="N4469" s="246">
        <f>IF(Q4437="불승인",0,IF(M4434="지원단가",K4469*L4469*M4469,0))</f>
        <v>0</v>
      </c>
      <c r="O4469" s="691"/>
      <c r="P4469" s="247">
        <f t="shared" si="518"/>
        <v>0</v>
      </c>
      <c r="Q4469" s="257"/>
      <c r="R4469" s="695"/>
    </row>
    <row r="4470" spans="2:18">
      <c r="B4470" s="686" t="s">
        <v>19</v>
      </c>
      <c r="C4470" s="269"/>
      <c r="D4470" s="696"/>
      <c r="E4470" s="697"/>
      <c r="F4470" s="205"/>
      <c r="G4470" s="206"/>
      <c r="H4470" s="207"/>
      <c r="I4470" s="208">
        <f>F4470*G4470*H4470</f>
        <v>0</v>
      </c>
      <c r="J4470" s="689">
        <f>SUM(I4470:I4471)</f>
        <v>0</v>
      </c>
      <c r="K4470" s="209">
        <f t="shared" si="515"/>
        <v>0</v>
      </c>
      <c r="L4470" s="210">
        <f t="shared" si="516"/>
        <v>0</v>
      </c>
      <c r="M4470" s="211">
        <f t="shared" si="517"/>
        <v>0</v>
      </c>
      <c r="N4470" s="208">
        <f>IF(Q4437="불승인", 0,K4470*L4470*M4470)</f>
        <v>0</v>
      </c>
      <c r="O4470" s="689">
        <f>SUM(N4470:N4471)</f>
        <v>0</v>
      </c>
      <c r="P4470" s="209">
        <f t="shared" si="518"/>
        <v>0</v>
      </c>
      <c r="Q4470" s="698"/>
      <c r="R4470" s="699"/>
    </row>
    <row r="4471" spans="2:18" ht="17.25" thickBot="1">
      <c r="B4471" s="688"/>
      <c r="C4471" s="271"/>
      <c r="D4471" s="700"/>
      <c r="E4471" s="701"/>
      <c r="F4471" s="221"/>
      <c r="G4471" s="222"/>
      <c r="H4471" s="223"/>
      <c r="I4471" s="224">
        <f t="shared" ref="I4471:I4472" si="519">F4471*G4471*H4471</f>
        <v>0</v>
      </c>
      <c r="J4471" s="691"/>
      <c r="K4471" s="225">
        <f t="shared" si="515"/>
        <v>0</v>
      </c>
      <c r="L4471" s="226">
        <f t="shared" si="516"/>
        <v>0</v>
      </c>
      <c r="M4471" s="227">
        <f t="shared" si="517"/>
        <v>0</v>
      </c>
      <c r="N4471" s="224">
        <f>IF(Q4437="불승인", 0,K4471*L4471*M4471)</f>
        <v>0</v>
      </c>
      <c r="O4471" s="691"/>
      <c r="P4471" s="225">
        <f t="shared" si="518"/>
        <v>0</v>
      </c>
      <c r="Q4471" s="702"/>
      <c r="R4471" s="703"/>
    </row>
    <row r="4472" spans="2:18" ht="17.25" thickBot="1">
      <c r="B4472" s="258" t="s">
        <v>44</v>
      </c>
      <c r="C4472" s="284"/>
      <c r="D4472" s="682"/>
      <c r="E4472" s="683"/>
      <c r="F4472" s="260"/>
      <c r="G4472" s="261"/>
      <c r="H4472" s="262"/>
      <c r="I4472" s="263">
        <f t="shared" si="519"/>
        <v>0</v>
      </c>
      <c r="J4472" s="264">
        <f>I4472</f>
        <v>0</v>
      </c>
      <c r="K4472" s="265">
        <f t="shared" si="515"/>
        <v>0</v>
      </c>
      <c r="L4472" s="266">
        <f t="shared" si="516"/>
        <v>0</v>
      </c>
      <c r="M4472" s="267">
        <f t="shared" si="517"/>
        <v>0</v>
      </c>
      <c r="N4472" s="263">
        <f>IF(Q4437="불승인", 0,K4472*L4472*M4472)</f>
        <v>0</v>
      </c>
      <c r="O4472" s="264">
        <f>N4472</f>
        <v>0</v>
      </c>
      <c r="P4472" s="265">
        <f t="shared" si="518"/>
        <v>0</v>
      </c>
      <c r="Q4472" s="684"/>
      <c r="R4472" s="685"/>
    </row>
    <row r="4474" spans="2:18" ht="17.25" thickBot="1"/>
    <row r="4475" spans="2:18" ht="19.5">
      <c r="B4475" s="1" t="s">
        <v>0</v>
      </c>
      <c r="C4475" s="742" t="str">
        <f>총괄!$D$2</f>
        <v>공동훈련센터명</v>
      </c>
      <c r="D4475" s="743"/>
      <c r="E4475" s="743"/>
      <c r="F4475" s="744" t="str" cm="1">
        <f t="array" ref="F4475">IFERROR( LOOKUP(2, 1/(과정일람표!$A$13:$A$412=C4476)/(과정일람표!$B$13:$B$412="승인"), IF(과정일람표!$F$13:$F$412="", NA(), "파트너: " &amp; 과정일람표!$F$13:$F$412)),"")</f>
        <v/>
      </c>
      <c r="G4475" s="745"/>
      <c r="H4475" s="746" t="s">
        <v>21</v>
      </c>
      <c r="I4475" s="747"/>
      <c r="J4475" s="747"/>
      <c r="K4475" s="747"/>
      <c r="L4475" s="747"/>
      <c r="M4475" s="747"/>
      <c r="N4475" s="748"/>
      <c r="O4475" s="749" t="s">
        <v>549</v>
      </c>
      <c r="P4475" s="751" t="s">
        <v>550</v>
      </c>
      <c r="Q4475" s="753" t="s">
        <v>13</v>
      </c>
      <c r="R4475" s="754"/>
    </row>
    <row r="4476" spans="2:18" ht="20.25" thickBot="1">
      <c r="B4476" s="2" t="s">
        <v>1</v>
      </c>
      <c r="C4476" s="179">
        <v>105</v>
      </c>
      <c r="D4476" s="755" t="str" cm="1">
        <f t="array" ref="D4476">IFERROR( LOOKUP(2, 1/(과정일람표!$A$13:$A$412=C4476)/(과정일람표!$B$13:$B$412="승인"), IF(과정일람표!$R$13:$R$412="", NA(), 과정일람표!$R$13:$R$412)),"")</f>
        <v/>
      </c>
      <c r="E4476" s="756"/>
      <c r="F4476" s="756"/>
      <c r="G4476" s="757"/>
      <c r="H4476" s="3" t="s">
        <v>14</v>
      </c>
      <c r="I4476" s="4" t="s">
        <v>47</v>
      </c>
      <c r="J4476" s="4" t="s">
        <v>46</v>
      </c>
      <c r="K4476" s="4" t="s">
        <v>34</v>
      </c>
      <c r="L4476" s="4" t="s">
        <v>22</v>
      </c>
      <c r="M4476" s="4" t="s">
        <v>17</v>
      </c>
      <c r="N4476" s="17" t="s">
        <v>554</v>
      </c>
      <c r="O4476" s="750"/>
      <c r="P4476" s="752"/>
      <c r="Q4476" s="738"/>
      <c r="R4476" s="739"/>
    </row>
    <row r="4477" spans="2:18" ht="19.5">
      <c r="B4477" s="720" t="s">
        <v>2</v>
      </c>
      <c r="C4477" s="5" t="s">
        <v>4</v>
      </c>
      <c r="D4477" s="6" t="s">
        <v>5</v>
      </c>
      <c r="E4477" s="6" t="s">
        <v>11</v>
      </c>
      <c r="F4477" s="7" t="s">
        <v>12</v>
      </c>
      <c r="G4477" s="8" t="s">
        <v>2152</v>
      </c>
      <c r="H4477" s="11" t="s">
        <v>15</v>
      </c>
      <c r="I4477" s="180">
        <f>SUM(I4478:I4480)</f>
        <v>0</v>
      </c>
      <c r="J4477" s="180">
        <f>SUM(J4478:J4480)</f>
        <v>0</v>
      </c>
      <c r="K4477" s="180">
        <f>SUM(K4478:K4480)</f>
        <v>0</v>
      </c>
      <c r="L4477" s="723" t="str" cm="1">
        <f t="array" ref="L4477">IFERROR( LOOKUP(2, 1/(과정일람표!$A$13:$A$412=C4476)/(과정일람표!$B$13:$B$412="승인"), IF(과정일람표!$N$13:$N$412="", NA(), 과정일람표!$N$13:$N$412)),"")</f>
        <v/>
      </c>
      <c r="M4477" s="726" t="str" cm="1">
        <f t="array" ref="M4477">IFERROR( LOOKUP(2, 1/(과정일람표!$A$13:$A$412=C4476)/(과정일람표!$B$13:$B$412="승인"), IF(과정일람표!$AA$13:$AA$412="", NA(), 과정일람표!$AA$13:$AA$412)),"")</f>
        <v/>
      </c>
      <c r="N4477" s="729" t="e">
        <f>VLOOKUP(LEFT(N4479,6),NCS단가,5,FALSE)</f>
        <v>#N/A</v>
      </c>
      <c r="O4477" s="731" t="str" cm="1">
        <f t="array" ref="O4477">IFERROR( LOOKUP(2, 1/(과정일람표!$A$13:$A$412=C4476)/(과정일람표!$B$13:$B$412="신청"), IF(과정일람표!$AC$13:$AC$412="", NA(), 과정일람표!$AC$13:$AC$412)),"")</f>
        <v/>
      </c>
      <c r="P4477" s="729" t="e">
        <f>IF(Q4480="불승인",0,IF(OR(D4478="원격대체", D4478="집체",D4478="혼합"),IF(M4477="기준단가",N4477,J4478/(G4480*D4480)),_xlfn.IFS(D4478="원격",2970,D4478="STEP자체", 6160,D4478="STEP공공",4600)))</f>
        <v>#N/A</v>
      </c>
      <c r="Q4477" s="734" t="str">
        <f>IF(총괄!$C$6="전략", IF(P4480&lt;300%,"적정","검토필요"), IF(총괄!$C$6="지산맞", IF(LEN(L4477)=0,"분류입력확인",IF(P4480&lt;VLOOKUP(L4477,테이블!$B$3:$C$5,2,FALSE),"적정","검토필요")),IF(OR(LEN(E4478)&gt;0,LEN(F4478)&gt;0),IF(과정별세부산출!P4480&lt;300%,"적정","검토필요"),IF(과정별세부산출!P4480&lt;VLOOKUP(과정별세부산출!G4478,테이블!$H$3:$I$10,2,FALSE),"적정","검토필요"))))</f>
        <v>분류입력확인</v>
      </c>
      <c r="R4477" s="735"/>
    </row>
    <row r="4478" spans="2:18" ht="20.25" thickBot="1">
      <c r="B4478" s="721"/>
      <c r="C4478" s="181" t="str" cm="1">
        <f t="array" ref="C4478">IFERROR( LOOKUP(2, 1/(과정일람표!$A$13:$A$412=C4476)/(과정일람표!$B$13:$B$412="승인"), IF(과정일람표!$T$13:$T$412="", NA(), 과정일람표!$T$13:$T$412)),"")</f>
        <v/>
      </c>
      <c r="D4478" s="182" t="str" cm="1">
        <f t="array" ref="D4478">IFERROR( LOOKUP(2, 1/(과정일람표!$A$13:$A$412=C4476)/(과정일람표!$B$13:$B$412="승인"), IF(과정일람표!$U$13:$U$412="", NA(), 과정일람표!$U$13:$U$412)),"")</f>
        <v/>
      </c>
      <c r="E4478" s="182" t="str" cm="1">
        <f t="array" ref="E4478">IFERROR( LOOKUP(2, 1/(과정일람표!$A$13:$A$412=C4476)/(과정일람표!$B$13:$B$412="승인"), IF(과정일람표!$K$13:$K$412="", NA(), 과정일람표!$K$13:$K$412)),"")</f>
        <v/>
      </c>
      <c r="F4478" s="182" t="str" cm="1">
        <f t="array" ref="F4478">IFERROR( LOOKUP(2, 1/(과정일람표!$A$13:$A$412=C4476)/(과정일람표!$B$13:$B$412="승인"), IF(과정일람표!$L$13:$L$412="", NA(), 과정일람표!$L$13:$L$412)),"")</f>
        <v/>
      </c>
      <c r="G4478" s="183" t="str" cm="1">
        <f t="array" ref="G4478">IFERROR( LOOKUP(2, 1/(과정일람표!$A$13:$A$412=C4476)/(과정일람표!$B$13:$B$412="승인"), IF(과정일람표!$M$13:$M$412="", NA(), 과정일람표!$M$13:$M$412)),"")</f>
        <v/>
      </c>
      <c r="H4478" s="12" t="s">
        <v>18</v>
      </c>
      <c r="I4478" s="184">
        <f>IF(M4477="기준단가",IF(OR(D4478="집체",D4478="원격대체", D4478="혼합"),N4477*D4480*G4480,_xlfn.IFS(D4478="원격",2970*D4480*G4480,D4478="STEP자체",6160*D4480*G4480,D4478="STEP공공",4600*D4480*G4480)),IF(M4477="E-9",2*N4477*D4480*G4480,SUM(J4484:J4512)))</f>
        <v>0</v>
      </c>
      <c r="J4478" s="184">
        <f>IF(Q4480="불승인",0,IF(M4477="기준단가",IF(OR(D4478="집체",D4478="원격대체", D4478="혼합"),N4477*D4480*G4480,_xlfn.IFS(D4478="원격",2970*D4480*G4480,D4478="STEP자체",6160*D4480*G4480,D4478="STEP공공",4600*D4480*G4480)),IF(M4477="E-9",2*N4477*D4480*G4480,SUM(O4484:O4512))))</f>
        <v>0</v>
      </c>
      <c r="K4478" s="184">
        <f>J4478-I4478</f>
        <v>0</v>
      </c>
      <c r="L4478" s="724"/>
      <c r="M4478" s="727"/>
      <c r="N4478" s="730"/>
      <c r="O4478" s="732"/>
      <c r="P4478" s="733"/>
      <c r="Q4478" s="734"/>
      <c r="R4478" s="735"/>
    </row>
    <row r="4479" spans="2:18" ht="19.5">
      <c r="B4479" s="721"/>
      <c r="C4479" s="9" t="s">
        <v>6</v>
      </c>
      <c r="D4479" s="10" t="s">
        <v>7</v>
      </c>
      <c r="E4479" s="10" t="s">
        <v>8</v>
      </c>
      <c r="F4479" s="10" t="s">
        <v>9</v>
      </c>
      <c r="G4479" s="10" t="s">
        <v>10</v>
      </c>
      <c r="H4479" s="13" t="s">
        <v>19</v>
      </c>
      <c r="I4479" s="184">
        <f>IF(OR(D4478="집체",D4478="혼합"), J4513, 0)</f>
        <v>0</v>
      </c>
      <c r="J4479" s="184">
        <f>IF(Q4480="불승인",0,IF(OR(D4478="집체",D4478="혼합"),O4513,0))</f>
        <v>0</v>
      </c>
      <c r="K4479" s="184">
        <f>J4479-I4479</f>
        <v>0</v>
      </c>
      <c r="L4479" s="724"/>
      <c r="M4479" s="727"/>
      <c r="N4479" s="185" t="str" cm="1">
        <f t="array" ref="N4479">IFERROR( LOOKUP(2, 1/(과정일람표!$A$13:$A$412=C4476)/(과정일람표!$B$13:$B$412="승인"), IF(과정일람표!$J$13:$J$412="", NA(), 과정일람표!$J$13:$J$412)),"")</f>
        <v/>
      </c>
      <c r="O4479" s="736" t="s">
        <v>551</v>
      </c>
      <c r="P4479" s="737"/>
      <c r="Q4479" s="738" t="s">
        <v>85</v>
      </c>
      <c r="R4479" s="739"/>
    </row>
    <row r="4480" spans="2:18" ht="20.25" thickBot="1">
      <c r="B4480" s="722"/>
      <c r="C4480" s="186" t="str" cm="1">
        <f t="array" ref="C4480">IFERROR( LOOKUP(2, 1/(과정일람표!$A$13:$A$412=C4476)/(과정일람표!$B$13:$B$412="승인"), IF(과정일람표!$V$13:$V$412="", NA(), 과정일람표!$V$13:$V$412)),"")</f>
        <v/>
      </c>
      <c r="D4480" s="182" t="str" cm="1">
        <f t="array" ref="D4480">IFERROR( LOOKUP(2, 1/(과정일람표!$A$13:$A$412=C4476)/(과정일람표!$B$13:$B$412="승인"), IF(과정일람표!$W$13:$W$412="", NA(), 과정일람표!$W$13:$W$412)),"")</f>
        <v/>
      </c>
      <c r="E4480" s="187" t="str" cm="1">
        <f t="array" ref="E4480">IFERROR( LOOKUP(2, 1/(과정일람표!$A$13:$A$412=C4476)/(과정일람표!$B$13:$B$412="승인"), IF(과정일람표!$R$13:$R$412="", NA(), 과정일람표!$X$13:$X$412)),"")</f>
        <v/>
      </c>
      <c r="F4480" s="187" t="str" cm="1">
        <f t="array" ref="F4480">IFERROR( LOOKUP(2, 1/(과정일람표!$A$13:$A$412=C4476)/(과정일람표!$B$13:$B$412="승인"), IF(과정일람표!$Y$13:$Y$412="", NA(), 과정일람표!$Y$13:$Y$412)),"")</f>
        <v/>
      </c>
      <c r="G4480" s="187" t="str" cm="1">
        <f t="array" ref="G4480">IFERROR( LOOKUP(2, 1/(과정일람표!$A$13:$A$412=C4476)/(과정일람표!$B$13:$B$412="승인"), IF(과정일람표!$Z$13:$Z$412="", NA(), 과정일람표!$Z$13:$Z$412)),"")</f>
        <v/>
      </c>
      <c r="H4480" s="14" t="s">
        <v>20</v>
      </c>
      <c r="I4480" s="188">
        <f>IF(OR(D4478="집체", D4478="원격대체",D4478="혼합"), J4515, 0)</f>
        <v>0</v>
      </c>
      <c r="J4480" s="188">
        <f>IF(Q4480="불승인",0,IF(OR(D4478="집체",D4478="원격대체",D4478="혼합"),O4515,0))</f>
        <v>0</v>
      </c>
      <c r="K4480" s="188">
        <f>J4480-I4480</f>
        <v>0</v>
      </c>
      <c r="L4480" s="725"/>
      <c r="M4480" s="728"/>
      <c r="N4480" s="189" t="str" cm="1">
        <f t="array" ref="N4480">IFERROR( LOOKUP(2, 1/(과정일람표!$A$13:$A$412=C4476)/(과정일람표!$B$13:$B$412="승인"), IF(과정일람표!$I$13:$I$412="", NA(), 과정일람표!$I$13:$I$412)),"")</f>
        <v/>
      </c>
      <c r="O4480" s="16" t="e">
        <f>O4477/N4477</f>
        <v>#VALUE!</v>
      </c>
      <c r="P4480" s="18" t="e">
        <f>P4477/N4477</f>
        <v>#N/A</v>
      </c>
      <c r="Q4480" s="740" t="s">
        <v>2291</v>
      </c>
      <c r="R4480" s="741"/>
    </row>
    <row r="4481" spans="2:18" ht="17.25" thickBot="1"/>
    <row r="4482" spans="2:18" ht="17.25" thickBot="1">
      <c r="B4482" s="708" t="s">
        <v>24</v>
      </c>
      <c r="C4482" s="710" t="s">
        <v>25</v>
      </c>
      <c r="D4482" s="712" t="s">
        <v>26</v>
      </c>
      <c r="E4482" s="713"/>
      <c r="F4482" s="716" t="s">
        <v>32</v>
      </c>
      <c r="G4482" s="717"/>
      <c r="H4482" s="717"/>
      <c r="I4482" s="717"/>
      <c r="J4482" s="718"/>
      <c r="K4482" s="716" t="s">
        <v>33</v>
      </c>
      <c r="L4482" s="717"/>
      <c r="M4482" s="717"/>
      <c r="N4482" s="717"/>
      <c r="O4482" s="718"/>
      <c r="P4482" s="716" t="s">
        <v>30</v>
      </c>
      <c r="Q4482" s="717"/>
      <c r="R4482" s="718"/>
    </row>
    <row r="4483" spans="2:18" ht="17.25" thickBot="1">
      <c r="B4483" s="709"/>
      <c r="C4483" s="711"/>
      <c r="D4483" s="714"/>
      <c r="E4483" s="715"/>
      <c r="F4483" s="190" t="s">
        <v>27</v>
      </c>
      <c r="G4483" s="191" t="s">
        <v>28</v>
      </c>
      <c r="H4483" s="15" t="s">
        <v>29</v>
      </c>
      <c r="I4483" s="192" t="s">
        <v>16</v>
      </c>
      <c r="J4483" s="193" t="s">
        <v>38</v>
      </c>
      <c r="K4483" s="190" t="s">
        <v>27</v>
      </c>
      <c r="L4483" s="191" t="s">
        <v>28</v>
      </c>
      <c r="M4483" s="15" t="s">
        <v>29</v>
      </c>
      <c r="N4483" s="192" t="s">
        <v>16</v>
      </c>
      <c r="O4483" s="193" t="s">
        <v>38</v>
      </c>
      <c r="P4483" s="190" t="s">
        <v>34</v>
      </c>
      <c r="Q4483" s="719" t="s">
        <v>31</v>
      </c>
      <c r="R4483" s="718"/>
    </row>
    <row r="4484" spans="2:18" ht="17.25" thickBot="1">
      <c r="B4484" s="194" t="s">
        <v>35</v>
      </c>
      <c r="C4484" s="268"/>
      <c r="D4484" s="682"/>
      <c r="E4484" s="683"/>
      <c r="F4484" s="196"/>
      <c r="G4484" s="197"/>
      <c r="H4484" s="198"/>
      <c r="I4484" s="199">
        <f>IF(M4477="지원단가",F4484*G4484*H4484,0)</f>
        <v>0</v>
      </c>
      <c r="J4484" s="200">
        <f>I4484</f>
        <v>0</v>
      </c>
      <c r="K4484" s="201">
        <f t="shared" ref="K4484:K4515" si="520">F4484</f>
        <v>0</v>
      </c>
      <c r="L4484" s="202">
        <f t="shared" ref="L4484:L4515" si="521">G4484</f>
        <v>0</v>
      </c>
      <c r="M4484" s="203">
        <f t="shared" ref="M4484:M4515" si="522">H4484</f>
        <v>0</v>
      </c>
      <c r="N4484" s="199">
        <f>IF(Q4480="불승인", 0,IF(M4477="지원단가",K4484*L4484*M4484,0))</f>
        <v>0</v>
      </c>
      <c r="O4484" s="200">
        <f>SUM(N4484)</f>
        <v>0</v>
      </c>
      <c r="P4484" s="201">
        <f>N4484-I4484</f>
        <v>0</v>
      </c>
      <c r="Q4484" s="684"/>
      <c r="R4484" s="685"/>
    </row>
    <row r="4485" spans="2:18">
      <c r="B4485" s="686" t="s">
        <v>36</v>
      </c>
      <c r="C4485" s="269"/>
      <c r="D4485" s="696"/>
      <c r="E4485" s="697"/>
      <c r="F4485" s="205"/>
      <c r="G4485" s="206"/>
      <c r="H4485" s="207"/>
      <c r="I4485" s="208">
        <f>IF(M4477="지원단가",F4485*G4485*H4485,0)</f>
        <v>0</v>
      </c>
      <c r="J4485" s="689">
        <f>SUM(I4485:I4488)</f>
        <v>0</v>
      </c>
      <c r="K4485" s="209">
        <f t="shared" si="520"/>
        <v>0</v>
      </c>
      <c r="L4485" s="210">
        <f t="shared" si="521"/>
        <v>0</v>
      </c>
      <c r="M4485" s="211">
        <f t="shared" si="522"/>
        <v>0</v>
      </c>
      <c r="N4485" s="208">
        <f>IF(Q4480="불승인",0,IF(M4477="지원단가",K4485*L4485*M4485,0))</f>
        <v>0</v>
      </c>
      <c r="O4485" s="689">
        <f>SUM(N4485:N4488)</f>
        <v>0</v>
      </c>
      <c r="P4485" s="209">
        <f t="shared" ref="P4485:P4515" si="523">N4485-I4485</f>
        <v>0</v>
      </c>
      <c r="Q4485" s="698"/>
      <c r="R4485" s="699"/>
    </row>
    <row r="4486" spans="2:18">
      <c r="B4486" s="687"/>
      <c r="C4486" s="270"/>
      <c r="D4486" s="704"/>
      <c r="E4486" s="705"/>
      <c r="F4486" s="213"/>
      <c r="G4486" s="214"/>
      <c r="H4486" s="215"/>
      <c r="I4486" s="216">
        <f>IF(M4477="지원단가",F4486*G4486*H4486,0)</f>
        <v>0</v>
      </c>
      <c r="J4486" s="690"/>
      <c r="K4486" s="217">
        <f t="shared" si="520"/>
        <v>0</v>
      </c>
      <c r="L4486" s="218">
        <f t="shared" si="521"/>
        <v>0</v>
      </c>
      <c r="M4486" s="219">
        <f t="shared" si="522"/>
        <v>0</v>
      </c>
      <c r="N4486" s="216">
        <f>IF(Q4480="불승인",0,IF(M4477="지원단가",K4486*L4486*M4486,0))</f>
        <v>0</v>
      </c>
      <c r="O4486" s="690"/>
      <c r="P4486" s="217">
        <f t="shared" si="523"/>
        <v>0</v>
      </c>
      <c r="Q4486" s="706"/>
      <c r="R4486" s="707"/>
    </row>
    <row r="4487" spans="2:18">
      <c r="B4487" s="687"/>
      <c r="C4487" s="270"/>
      <c r="D4487" s="704"/>
      <c r="E4487" s="705"/>
      <c r="F4487" s="213"/>
      <c r="G4487" s="214"/>
      <c r="H4487" s="215"/>
      <c r="I4487" s="216">
        <f>IF(M4477="지원단가",F4487*G4487*H4487,0)</f>
        <v>0</v>
      </c>
      <c r="J4487" s="690"/>
      <c r="K4487" s="217">
        <f t="shared" si="520"/>
        <v>0</v>
      </c>
      <c r="L4487" s="218">
        <f t="shared" si="521"/>
        <v>0</v>
      </c>
      <c r="M4487" s="219">
        <f t="shared" si="522"/>
        <v>0</v>
      </c>
      <c r="N4487" s="216">
        <f>IF(Q4480="불승인",0,IF(M4477="지원단가",K4487*L4487*M4487,0))</f>
        <v>0</v>
      </c>
      <c r="O4487" s="690"/>
      <c r="P4487" s="217">
        <f t="shared" si="523"/>
        <v>0</v>
      </c>
      <c r="Q4487" s="706"/>
      <c r="R4487" s="707"/>
    </row>
    <row r="4488" spans="2:18" ht="17.25" thickBot="1">
      <c r="B4488" s="688"/>
      <c r="C4488" s="271"/>
      <c r="D4488" s="700"/>
      <c r="E4488" s="701"/>
      <c r="F4488" s="221"/>
      <c r="G4488" s="222"/>
      <c r="H4488" s="223"/>
      <c r="I4488" s="224">
        <f>IF(M4477="지원단가",F4488*G4488*H4488,0)</f>
        <v>0</v>
      </c>
      <c r="J4488" s="691"/>
      <c r="K4488" s="225">
        <f t="shared" si="520"/>
        <v>0</v>
      </c>
      <c r="L4488" s="226">
        <f t="shared" si="521"/>
        <v>0</v>
      </c>
      <c r="M4488" s="227">
        <f t="shared" si="522"/>
        <v>0</v>
      </c>
      <c r="N4488" s="224">
        <f>IF(Q4480="불승인",0,IF(M4477="지원단가",K4488*L4488*M4488,0))</f>
        <v>0</v>
      </c>
      <c r="O4488" s="691"/>
      <c r="P4488" s="225">
        <f t="shared" si="523"/>
        <v>0</v>
      </c>
      <c r="Q4488" s="702"/>
      <c r="R4488" s="703"/>
    </row>
    <row r="4489" spans="2:18">
      <c r="B4489" s="686" t="s">
        <v>37</v>
      </c>
      <c r="C4489" s="269"/>
      <c r="D4489" s="272"/>
      <c r="E4489" s="273"/>
      <c r="F4489" s="205"/>
      <c r="G4489" s="206"/>
      <c r="H4489" s="207"/>
      <c r="I4489" s="208">
        <f>IF(M4477="지원단가",F4489*G4489*H4489,0)</f>
        <v>0</v>
      </c>
      <c r="J4489" s="689">
        <f>SUM(I4489:I4494)</f>
        <v>0</v>
      </c>
      <c r="K4489" s="209">
        <f t="shared" si="520"/>
        <v>0</v>
      </c>
      <c r="L4489" s="210">
        <f t="shared" si="521"/>
        <v>0</v>
      </c>
      <c r="M4489" s="211">
        <f t="shared" si="522"/>
        <v>0</v>
      </c>
      <c r="N4489" s="208">
        <f>IF(Q4480="불승인",0,IF(M4477="지원단가",K4489*L4489*M4489,0))</f>
        <v>0</v>
      </c>
      <c r="O4489" s="689">
        <f>SUM(N4489:N4494)</f>
        <v>0</v>
      </c>
      <c r="P4489" s="209">
        <f t="shared" si="523"/>
        <v>0</v>
      </c>
      <c r="Q4489" s="698"/>
      <c r="R4489" s="699"/>
    </row>
    <row r="4490" spans="2:18">
      <c r="B4490" s="687"/>
      <c r="C4490" s="270"/>
      <c r="D4490" s="274"/>
      <c r="E4490" s="275"/>
      <c r="F4490" s="213"/>
      <c r="G4490" s="214"/>
      <c r="H4490" s="215"/>
      <c r="I4490" s="216">
        <f>IF(M4477="지원단가",F4490*G4490*H4490,0)</f>
        <v>0</v>
      </c>
      <c r="J4490" s="690"/>
      <c r="K4490" s="217">
        <f t="shared" si="520"/>
        <v>0</v>
      </c>
      <c r="L4490" s="218">
        <f t="shared" si="521"/>
        <v>0</v>
      </c>
      <c r="M4490" s="219">
        <f t="shared" si="522"/>
        <v>0</v>
      </c>
      <c r="N4490" s="216">
        <f>IF(Q4480="불승인",0,IF(M4477="지원단가",K4490*L4490*M4490,0))</f>
        <v>0</v>
      </c>
      <c r="O4490" s="690"/>
      <c r="P4490" s="217">
        <f t="shared" si="523"/>
        <v>0</v>
      </c>
      <c r="Q4490" s="706"/>
      <c r="R4490" s="707"/>
    </row>
    <row r="4491" spans="2:18">
      <c r="B4491" s="687"/>
      <c r="C4491" s="270"/>
      <c r="D4491" s="274"/>
      <c r="E4491" s="275"/>
      <c r="F4491" s="213"/>
      <c r="G4491" s="214"/>
      <c r="H4491" s="215"/>
      <c r="I4491" s="216">
        <f>IF(M4477="지원단가",F4491*G4491*H4491,0)</f>
        <v>0</v>
      </c>
      <c r="J4491" s="690"/>
      <c r="K4491" s="217">
        <f t="shared" si="520"/>
        <v>0</v>
      </c>
      <c r="L4491" s="218">
        <f t="shared" si="521"/>
        <v>0</v>
      </c>
      <c r="M4491" s="219">
        <f t="shared" si="522"/>
        <v>0</v>
      </c>
      <c r="N4491" s="216">
        <f>IF(Q4480="불승인",0,IF(M4477="지원단가",K4491*L4491*M4491,0))</f>
        <v>0</v>
      </c>
      <c r="O4491" s="690"/>
      <c r="P4491" s="217">
        <f t="shared" si="523"/>
        <v>0</v>
      </c>
      <c r="Q4491" s="706"/>
      <c r="R4491" s="707"/>
    </row>
    <row r="4492" spans="2:18">
      <c r="B4492" s="687"/>
      <c r="C4492" s="270"/>
      <c r="D4492" s="274"/>
      <c r="E4492" s="275"/>
      <c r="F4492" s="213"/>
      <c r="G4492" s="214"/>
      <c r="H4492" s="215"/>
      <c r="I4492" s="216">
        <f>IF(M4477="지원단가",F4492*G4492*H4492,0)</f>
        <v>0</v>
      </c>
      <c r="J4492" s="690"/>
      <c r="K4492" s="217">
        <f t="shared" si="520"/>
        <v>0</v>
      </c>
      <c r="L4492" s="218">
        <f t="shared" si="521"/>
        <v>0</v>
      </c>
      <c r="M4492" s="219">
        <f t="shared" si="522"/>
        <v>0</v>
      </c>
      <c r="N4492" s="216">
        <f>IF(Q4480="불승인",0,IF(M4477="지원단가",K4492*L4492*M4492,0))</f>
        <v>0</v>
      </c>
      <c r="O4492" s="690"/>
      <c r="P4492" s="217">
        <f t="shared" si="523"/>
        <v>0</v>
      </c>
      <c r="Q4492" s="706"/>
      <c r="R4492" s="707"/>
    </row>
    <row r="4493" spans="2:18">
      <c r="B4493" s="687"/>
      <c r="C4493" s="270"/>
      <c r="D4493" s="274"/>
      <c r="E4493" s="275"/>
      <c r="F4493" s="213"/>
      <c r="G4493" s="214"/>
      <c r="H4493" s="215"/>
      <c r="I4493" s="216">
        <f>IF(M4477="지원단가",F4493*G4493*H4493,0)</f>
        <v>0</v>
      </c>
      <c r="J4493" s="690"/>
      <c r="K4493" s="217">
        <f t="shared" si="520"/>
        <v>0</v>
      </c>
      <c r="L4493" s="218">
        <f t="shared" si="521"/>
        <v>0</v>
      </c>
      <c r="M4493" s="219">
        <f t="shared" si="522"/>
        <v>0</v>
      </c>
      <c r="N4493" s="216">
        <f>IF(Q4480="불승인",0,IF(M4477="지원단가",K4493*L4493*M4493,0))</f>
        <v>0</v>
      </c>
      <c r="O4493" s="690"/>
      <c r="P4493" s="217">
        <f t="shared" si="523"/>
        <v>0</v>
      </c>
      <c r="Q4493" s="706"/>
      <c r="R4493" s="707"/>
    </row>
    <row r="4494" spans="2:18" ht="17.25" thickBot="1">
      <c r="B4494" s="688"/>
      <c r="C4494" s="271"/>
      <c r="D4494" s="276"/>
      <c r="E4494" s="277"/>
      <c r="F4494" s="221"/>
      <c r="G4494" s="222"/>
      <c r="H4494" s="223"/>
      <c r="I4494" s="224">
        <f>IF(M4477="지원단가",F4494*G4494*H4494,0)</f>
        <v>0</v>
      </c>
      <c r="J4494" s="691"/>
      <c r="K4494" s="225">
        <f t="shared" si="520"/>
        <v>0</v>
      </c>
      <c r="L4494" s="226">
        <f t="shared" si="521"/>
        <v>0</v>
      </c>
      <c r="M4494" s="227">
        <f t="shared" si="522"/>
        <v>0</v>
      </c>
      <c r="N4494" s="224">
        <f>IF(Q4480="불승인",0,IF(M4477="지원단가",K4494*L4494*M4494,0))</f>
        <v>0</v>
      </c>
      <c r="O4494" s="691"/>
      <c r="P4494" s="225">
        <f t="shared" si="523"/>
        <v>0</v>
      </c>
      <c r="Q4494" s="702"/>
      <c r="R4494" s="703"/>
    </row>
    <row r="4495" spans="2:18">
      <c r="B4495" s="686" t="s">
        <v>39</v>
      </c>
      <c r="C4495" s="269"/>
      <c r="D4495" s="696"/>
      <c r="E4495" s="697"/>
      <c r="F4495" s="205"/>
      <c r="G4495" s="206"/>
      <c r="H4495" s="207"/>
      <c r="I4495" s="208">
        <f>IF(M4477="지원단가",F4495*G4495*H4495,0)</f>
        <v>0</v>
      </c>
      <c r="J4495" s="689">
        <f>SUM(I4495:I4500)</f>
        <v>0</v>
      </c>
      <c r="K4495" s="209">
        <f t="shared" si="520"/>
        <v>0</v>
      </c>
      <c r="L4495" s="210">
        <f t="shared" si="521"/>
        <v>0</v>
      </c>
      <c r="M4495" s="211">
        <f t="shared" si="522"/>
        <v>0</v>
      </c>
      <c r="N4495" s="208">
        <f>IF(Q4480="불승인",0,IF(M4477="지원단가",K4495*L4495*M4495,0))</f>
        <v>0</v>
      </c>
      <c r="O4495" s="689">
        <f>SUM(N4495:N4500)</f>
        <v>0</v>
      </c>
      <c r="P4495" s="209">
        <f t="shared" si="523"/>
        <v>0</v>
      </c>
      <c r="Q4495" s="698"/>
      <c r="R4495" s="699"/>
    </row>
    <row r="4496" spans="2:18">
      <c r="B4496" s="687"/>
      <c r="C4496" s="270"/>
      <c r="D4496" s="704"/>
      <c r="E4496" s="705"/>
      <c r="F4496" s="213"/>
      <c r="G4496" s="214"/>
      <c r="H4496" s="215"/>
      <c r="I4496" s="216">
        <f>IF(M4477="지원단가",F4496*G4496*H4496,0)</f>
        <v>0</v>
      </c>
      <c r="J4496" s="690"/>
      <c r="K4496" s="217">
        <f t="shared" si="520"/>
        <v>0</v>
      </c>
      <c r="L4496" s="218">
        <f t="shared" si="521"/>
        <v>0</v>
      </c>
      <c r="M4496" s="219">
        <f t="shared" si="522"/>
        <v>0</v>
      </c>
      <c r="N4496" s="216">
        <f>IF(Q4480="불승인",0,IF(M4477="지원단가",K4496*L4496*M4496,0))</f>
        <v>0</v>
      </c>
      <c r="O4496" s="690"/>
      <c r="P4496" s="217">
        <f t="shared" si="523"/>
        <v>0</v>
      </c>
      <c r="Q4496" s="706"/>
      <c r="R4496" s="707"/>
    </row>
    <row r="4497" spans="2:18">
      <c r="B4497" s="687"/>
      <c r="C4497" s="270"/>
      <c r="D4497" s="704"/>
      <c r="E4497" s="705"/>
      <c r="F4497" s="213"/>
      <c r="G4497" s="214"/>
      <c r="H4497" s="215"/>
      <c r="I4497" s="216">
        <f>IF(M4477="지원단가",F4497*G4497*H4497,0)</f>
        <v>0</v>
      </c>
      <c r="J4497" s="690"/>
      <c r="K4497" s="217">
        <f t="shared" si="520"/>
        <v>0</v>
      </c>
      <c r="L4497" s="218">
        <f t="shared" si="521"/>
        <v>0</v>
      </c>
      <c r="M4497" s="219">
        <f t="shared" si="522"/>
        <v>0</v>
      </c>
      <c r="N4497" s="216">
        <f>IF(Q4480="불승인",0,IF(M4477="지원단가",K4497*L4497*M4497,0))</f>
        <v>0</v>
      </c>
      <c r="O4497" s="690"/>
      <c r="P4497" s="217">
        <f t="shared" si="523"/>
        <v>0</v>
      </c>
      <c r="Q4497" s="706"/>
      <c r="R4497" s="707"/>
    </row>
    <row r="4498" spans="2:18">
      <c r="B4498" s="687"/>
      <c r="C4498" s="270"/>
      <c r="D4498" s="704"/>
      <c r="E4498" s="705"/>
      <c r="F4498" s="213"/>
      <c r="G4498" s="214"/>
      <c r="H4498" s="215"/>
      <c r="I4498" s="216">
        <f>IF(M4477="지원단가",F4498*G4498*H4498,0)</f>
        <v>0</v>
      </c>
      <c r="J4498" s="690"/>
      <c r="K4498" s="217">
        <f t="shared" si="520"/>
        <v>0</v>
      </c>
      <c r="L4498" s="218">
        <f t="shared" si="521"/>
        <v>0</v>
      </c>
      <c r="M4498" s="219">
        <f t="shared" si="522"/>
        <v>0</v>
      </c>
      <c r="N4498" s="216">
        <f>IF(Q4480="불승인",0,IF(M4477="지원단가",K4498*L4498*M4498,0))</f>
        <v>0</v>
      </c>
      <c r="O4498" s="690"/>
      <c r="P4498" s="217">
        <f t="shared" si="523"/>
        <v>0</v>
      </c>
      <c r="Q4498" s="706"/>
      <c r="R4498" s="707"/>
    </row>
    <row r="4499" spans="2:18">
      <c r="B4499" s="687"/>
      <c r="C4499" s="270"/>
      <c r="D4499" s="704"/>
      <c r="E4499" s="705"/>
      <c r="F4499" s="213"/>
      <c r="G4499" s="214"/>
      <c r="H4499" s="215"/>
      <c r="I4499" s="216">
        <f>IF(M4477="지원단가",F4499*G4499*H4499,0)</f>
        <v>0</v>
      </c>
      <c r="J4499" s="690"/>
      <c r="K4499" s="217">
        <f t="shared" si="520"/>
        <v>0</v>
      </c>
      <c r="L4499" s="218">
        <f t="shared" si="521"/>
        <v>0</v>
      </c>
      <c r="M4499" s="219">
        <f t="shared" si="522"/>
        <v>0</v>
      </c>
      <c r="N4499" s="216">
        <f>IF(Q4480="불승인",0,IF(M4477="지원단가",K4499*L4499*M4499,0))</f>
        <v>0</v>
      </c>
      <c r="O4499" s="690"/>
      <c r="P4499" s="217">
        <f t="shared" si="523"/>
        <v>0</v>
      </c>
      <c r="Q4499" s="706"/>
      <c r="R4499" s="707"/>
    </row>
    <row r="4500" spans="2:18" ht="17.25" thickBot="1">
      <c r="B4500" s="688"/>
      <c r="C4500" s="271"/>
      <c r="D4500" s="700"/>
      <c r="E4500" s="701"/>
      <c r="F4500" s="221"/>
      <c r="G4500" s="222"/>
      <c r="H4500" s="223"/>
      <c r="I4500" s="224">
        <f>IF(M4477="지원단가",F4500*G4500*H4500,0)</f>
        <v>0</v>
      </c>
      <c r="J4500" s="691"/>
      <c r="K4500" s="225">
        <f t="shared" si="520"/>
        <v>0</v>
      </c>
      <c r="L4500" s="226">
        <f t="shared" si="521"/>
        <v>0</v>
      </c>
      <c r="M4500" s="227">
        <f t="shared" si="522"/>
        <v>0</v>
      </c>
      <c r="N4500" s="224">
        <f>IF(Q4480="불승인",0,IF(M4477="지원단가",K4500*L4500*M4500,0))</f>
        <v>0</v>
      </c>
      <c r="O4500" s="691"/>
      <c r="P4500" s="225">
        <f t="shared" si="523"/>
        <v>0</v>
      </c>
      <c r="Q4500" s="702"/>
      <c r="R4500" s="703"/>
    </row>
    <row r="4501" spans="2:18" ht="17.25" thickBot="1">
      <c r="B4501" s="194" t="s">
        <v>40</v>
      </c>
      <c r="C4501" s="268"/>
      <c r="D4501" s="682"/>
      <c r="E4501" s="683"/>
      <c r="F4501" s="196"/>
      <c r="G4501" s="197"/>
      <c r="H4501" s="198"/>
      <c r="I4501" s="199">
        <f>IF(M4477="지원단가",F4501*G4501*H4501,0)</f>
        <v>0</v>
      </c>
      <c r="J4501" s="200">
        <f>I4501</f>
        <v>0</v>
      </c>
      <c r="K4501" s="201">
        <f t="shared" si="520"/>
        <v>0</v>
      </c>
      <c r="L4501" s="202">
        <f t="shared" si="521"/>
        <v>0</v>
      </c>
      <c r="M4501" s="203">
        <f t="shared" si="522"/>
        <v>0</v>
      </c>
      <c r="N4501" s="199">
        <f>IF(Q4480="불승인",0,IF(M4477="지원단가",K4501*L4501*M4501,0))</f>
        <v>0</v>
      </c>
      <c r="O4501" s="200">
        <f>SUM(N4501)</f>
        <v>0</v>
      </c>
      <c r="P4501" s="201">
        <f t="shared" si="523"/>
        <v>0</v>
      </c>
      <c r="Q4501" s="684"/>
      <c r="R4501" s="685"/>
    </row>
    <row r="4502" spans="2:18">
      <c r="B4502" s="686" t="s">
        <v>41</v>
      </c>
      <c r="C4502" s="269"/>
      <c r="D4502" s="696"/>
      <c r="E4502" s="697"/>
      <c r="F4502" s="205"/>
      <c r="G4502" s="206"/>
      <c r="H4502" s="207"/>
      <c r="I4502" s="208">
        <f>IF(M4477="지원단가",F4502*G4502*H4502,0)</f>
        <v>0</v>
      </c>
      <c r="J4502" s="689">
        <f>SUM(I4502:I4504)</f>
        <v>0</v>
      </c>
      <c r="K4502" s="209">
        <f t="shared" si="520"/>
        <v>0</v>
      </c>
      <c r="L4502" s="210">
        <f t="shared" si="521"/>
        <v>0</v>
      </c>
      <c r="M4502" s="211">
        <f t="shared" si="522"/>
        <v>0</v>
      </c>
      <c r="N4502" s="208">
        <f>IF(Q4480="불승인",0,IF(M4477="지원단가",K4502*L4502*M4502,0))</f>
        <v>0</v>
      </c>
      <c r="O4502" s="689">
        <f>SUM(N4502:N4504)</f>
        <v>0</v>
      </c>
      <c r="P4502" s="209">
        <f t="shared" si="523"/>
        <v>0</v>
      </c>
      <c r="Q4502" s="698"/>
      <c r="R4502" s="699"/>
    </row>
    <row r="4503" spans="2:18">
      <c r="B4503" s="687"/>
      <c r="C4503" s="270"/>
      <c r="D4503" s="704"/>
      <c r="E4503" s="705"/>
      <c r="F4503" s="213"/>
      <c r="G4503" s="214"/>
      <c r="H4503" s="215"/>
      <c r="I4503" s="216">
        <f>IF(M4477="지원단가",F4503*G4503*H4503,0)</f>
        <v>0</v>
      </c>
      <c r="J4503" s="690"/>
      <c r="K4503" s="217">
        <f t="shared" si="520"/>
        <v>0</v>
      </c>
      <c r="L4503" s="218">
        <f t="shared" si="521"/>
        <v>0</v>
      </c>
      <c r="M4503" s="219">
        <f t="shared" si="522"/>
        <v>0</v>
      </c>
      <c r="N4503" s="216">
        <f>IF(Q4480="불승인",0,IF(M4477="지원단가",K4503*L4503*M4503,0))</f>
        <v>0</v>
      </c>
      <c r="O4503" s="690"/>
      <c r="P4503" s="217">
        <f t="shared" si="523"/>
        <v>0</v>
      </c>
      <c r="Q4503" s="706"/>
      <c r="R4503" s="707"/>
    </row>
    <row r="4504" spans="2:18" ht="17.25" thickBot="1">
      <c r="B4504" s="688"/>
      <c r="C4504" s="271"/>
      <c r="D4504" s="700"/>
      <c r="E4504" s="701"/>
      <c r="F4504" s="221"/>
      <c r="G4504" s="222"/>
      <c r="H4504" s="223"/>
      <c r="I4504" s="224">
        <f>IF(M4477="지원단가",F4504*G4504*H4504,0)</f>
        <v>0</v>
      </c>
      <c r="J4504" s="691"/>
      <c r="K4504" s="225">
        <f t="shared" si="520"/>
        <v>0</v>
      </c>
      <c r="L4504" s="226">
        <f t="shared" si="521"/>
        <v>0</v>
      </c>
      <c r="M4504" s="227">
        <f t="shared" si="522"/>
        <v>0</v>
      </c>
      <c r="N4504" s="224">
        <f>IF(Q4480="불승인",0,IF(M4477="지원단가",K4504*L4504*M4504,0))</f>
        <v>0</v>
      </c>
      <c r="O4504" s="691"/>
      <c r="P4504" s="225">
        <f t="shared" si="523"/>
        <v>0</v>
      </c>
      <c r="Q4504" s="702"/>
      <c r="R4504" s="703"/>
    </row>
    <row r="4505" spans="2:18">
      <c r="B4505" s="686" t="s">
        <v>42</v>
      </c>
      <c r="C4505" s="278"/>
      <c r="D4505" s="696"/>
      <c r="E4505" s="697"/>
      <c r="F4505" s="235"/>
      <c r="G4505" s="236"/>
      <c r="H4505" s="237"/>
      <c r="I4505" s="238">
        <f>IF(M4477="지원단가",F4505*G4505*H4505,0)</f>
        <v>0</v>
      </c>
      <c r="J4505" s="689">
        <f>SUM(I4505:I4506)</f>
        <v>0</v>
      </c>
      <c r="K4505" s="239">
        <f t="shared" si="520"/>
        <v>0</v>
      </c>
      <c r="L4505" s="240">
        <f t="shared" si="521"/>
        <v>0</v>
      </c>
      <c r="M4505" s="241">
        <f t="shared" si="522"/>
        <v>0</v>
      </c>
      <c r="N4505" s="238">
        <f>IF(Q4480="불승인",0,IF(M4477="지원단가",K4505*L4505*M4505,0))</f>
        <v>0</v>
      </c>
      <c r="O4505" s="689">
        <f>SUM(N4505:N4506)</f>
        <v>0</v>
      </c>
      <c r="P4505" s="239">
        <f t="shared" si="523"/>
        <v>0</v>
      </c>
      <c r="Q4505" s="698"/>
      <c r="R4505" s="699"/>
    </row>
    <row r="4506" spans="2:18" ht="17.25" thickBot="1">
      <c r="B4506" s="688"/>
      <c r="C4506" s="279"/>
      <c r="D4506" s="700"/>
      <c r="E4506" s="701"/>
      <c r="F4506" s="243"/>
      <c r="G4506" s="244"/>
      <c r="H4506" s="245"/>
      <c r="I4506" s="246">
        <f>IF(M4477="지원단가",F4506*G4506*H4506,0)</f>
        <v>0</v>
      </c>
      <c r="J4506" s="691"/>
      <c r="K4506" s="247">
        <f t="shared" si="520"/>
        <v>0</v>
      </c>
      <c r="L4506" s="248">
        <f t="shared" si="521"/>
        <v>0</v>
      </c>
      <c r="M4506" s="249">
        <f t="shared" si="522"/>
        <v>0</v>
      </c>
      <c r="N4506" s="246">
        <f>IF(Q4480="불승인",0,IF(M4477="지원단가",K4506*L4506*M4506,0))</f>
        <v>0</v>
      </c>
      <c r="O4506" s="691"/>
      <c r="P4506" s="247">
        <f t="shared" si="523"/>
        <v>0</v>
      </c>
      <c r="Q4506" s="702"/>
      <c r="R4506" s="703"/>
    </row>
    <row r="4507" spans="2:18">
      <c r="B4507" s="686" t="s">
        <v>43</v>
      </c>
      <c r="C4507" s="269"/>
      <c r="D4507" s="696"/>
      <c r="E4507" s="697"/>
      <c r="F4507" s="205"/>
      <c r="G4507" s="206"/>
      <c r="H4507" s="207"/>
      <c r="I4507" s="208">
        <f>IF(M4477="지원단가",F4507*G4507*H4507,0)</f>
        <v>0</v>
      </c>
      <c r="J4507" s="689">
        <f>SUM(I4507:I4509)</f>
        <v>0</v>
      </c>
      <c r="K4507" s="209">
        <f t="shared" si="520"/>
        <v>0</v>
      </c>
      <c r="L4507" s="210">
        <f t="shared" si="521"/>
        <v>0</v>
      </c>
      <c r="M4507" s="211">
        <f t="shared" si="522"/>
        <v>0</v>
      </c>
      <c r="N4507" s="208">
        <f>IF(Q4480="불승인",0,IF(M4477="지원단가",K4507*L4507*M4507,0))</f>
        <v>0</v>
      </c>
      <c r="O4507" s="689">
        <f>SUM(N4507:N4509)</f>
        <v>0</v>
      </c>
      <c r="P4507" s="209">
        <f t="shared" si="523"/>
        <v>0</v>
      </c>
      <c r="Q4507" s="698"/>
      <c r="R4507" s="699"/>
    </row>
    <row r="4508" spans="2:18">
      <c r="B4508" s="687"/>
      <c r="C4508" s="270"/>
      <c r="D4508" s="704"/>
      <c r="E4508" s="705"/>
      <c r="F4508" s="213"/>
      <c r="G4508" s="214"/>
      <c r="H4508" s="215"/>
      <c r="I4508" s="216">
        <f>IF(M4477="지원단가",F4508*G4508*H4508,0)</f>
        <v>0</v>
      </c>
      <c r="J4508" s="690"/>
      <c r="K4508" s="217">
        <f t="shared" si="520"/>
        <v>0</v>
      </c>
      <c r="L4508" s="218">
        <f t="shared" si="521"/>
        <v>0</v>
      </c>
      <c r="M4508" s="219">
        <f t="shared" si="522"/>
        <v>0</v>
      </c>
      <c r="N4508" s="216">
        <f>IF(Q4480="불승인",0,IF(M4477="지원단가",K4508*L4508*M4508,0))</f>
        <v>0</v>
      </c>
      <c r="O4508" s="690"/>
      <c r="P4508" s="217">
        <f t="shared" si="523"/>
        <v>0</v>
      </c>
      <c r="Q4508" s="706"/>
      <c r="R4508" s="707"/>
    </row>
    <row r="4509" spans="2:18" ht="17.25" thickBot="1">
      <c r="B4509" s="688"/>
      <c r="C4509" s="271"/>
      <c r="D4509" s="700"/>
      <c r="E4509" s="701"/>
      <c r="F4509" s="221"/>
      <c r="G4509" s="222"/>
      <c r="H4509" s="223"/>
      <c r="I4509" s="224">
        <f>IF(M4477="지원단가",F4509*G4509*H4509,0)</f>
        <v>0</v>
      </c>
      <c r="J4509" s="691"/>
      <c r="K4509" s="225">
        <f t="shared" si="520"/>
        <v>0</v>
      </c>
      <c r="L4509" s="226">
        <f t="shared" si="521"/>
        <v>0</v>
      </c>
      <c r="M4509" s="227">
        <f t="shared" si="522"/>
        <v>0</v>
      </c>
      <c r="N4509" s="224">
        <f>IF(Q4480="불승인",0,IF(M4477="지원단가",K4509*L4509*M4509,0))</f>
        <v>0</v>
      </c>
      <c r="O4509" s="691"/>
      <c r="P4509" s="225">
        <f t="shared" si="523"/>
        <v>0</v>
      </c>
      <c r="Q4509" s="702"/>
      <c r="R4509" s="703"/>
    </row>
    <row r="4510" spans="2:18" ht="17.25" thickBot="1">
      <c r="B4510" s="686" t="s">
        <v>87</v>
      </c>
      <c r="C4510" s="278"/>
      <c r="D4510" s="280"/>
      <c r="E4510" s="281" t="s">
        <v>2297</v>
      </c>
      <c r="F4510" s="235"/>
      <c r="G4510" s="236"/>
      <c r="H4510" s="237"/>
      <c r="I4510" s="238">
        <f>IF(M4477="지원단가",F4510*G4510*H4510,0)</f>
        <v>0</v>
      </c>
      <c r="J4510" s="689">
        <f>SUM(I4510:I4512)</f>
        <v>0</v>
      </c>
      <c r="K4510" s="239">
        <f t="shared" si="520"/>
        <v>0</v>
      </c>
      <c r="L4510" s="240">
        <f t="shared" si="521"/>
        <v>0</v>
      </c>
      <c r="M4510" s="241">
        <f t="shared" si="522"/>
        <v>0</v>
      </c>
      <c r="N4510" s="238">
        <f>IF(Q4480="불승인",0,IF(M4477="지원단가",K4510*L4510*M4510,0))</f>
        <v>0</v>
      </c>
      <c r="O4510" s="689">
        <f>SUM(N4510:N4512)</f>
        <v>0</v>
      </c>
      <c r="P4510" s="239">
        <f t="shared" si="523"/>
        <v>0</v>
      </c>
      <c r="Q4510" s="252"/>
      <c r="R4510" s="253" t="s">
        <v>2298</v>
      </c>
    </row>
    <row r="4511" spans="2:18" ht="17.25" thickTop="1">
      <c r="B4511" s="687"/>
      <c r="C4511" s="270"/>
      <c r="D4511" s="282"/>
      <c r="E4511" s="692" t="e">
        <f>J4510/SUM(J4484:J4509)</f>
        <v>#DIV/0!</v>
      </c>
      <c r="F4511" s="213"/>
      <c r="G4511" s="214"/>
      <c r="H4511" s="215"/>
      <c r="I4511" s="216">
        <f>IF(M4477="지원단가",F4511*G4511*H4511,0)</f>
        <v>0</v>
      </c>
      <c r="J4511" s="690"/>
      <c r="K4511" s="217">
        <f t="shared" si="520"/>
        <v>0</v>
      </c>
      <c r="L4511" s="218">
        <f t="shared" si="521"/>
        <v>0</v>
      </c>
      <c r="M4511" s="219">
        <f t="shared" si="522"/>
        <v>0</v>
      </c>
      <c r="N4511" s="216">
        <f>IF(Q4480="불승인",0,IF(M4477="지원단가",K4511*L4511*M4511,0))</f>
        <v>0</v>
      </c>
      <c r="O4511" s="690"/>
      <c r="P4511" s="217">
        <f t="shared" si="523"/>
        <v>0</v>
      </c>
      <c r="Q4511" s="255"/>
      <c r="R4511" s="694" t="e">
        <f>O4510/SUM(O4484:O4509)</f>
        <v>#DIV/0!</v>
      </c>
    </row>
    <row r="4512" spans="2:18" ht="17.25" thickBot="1">
      <c r="B4512" s="688"/>
      <c r="C4512" s="279"/>
      <c r="D4512" s="283"/>
      <c r="E4512" s="693"/>
      <c r="F4512" s="243"/>
      <c r="G4512" s="244"/>
      <c r="H4512" s="245"/>
      <c r="I4512" s="246">
        <f>IF(M4477="지원단가",F4512*G4512*H4512,0)</f>
        <v>0</v>
      </c>
      <c r="J4512" s="691"/>
      <c r="K4512" s="247">
        <f t="shared" si="520"/>
        <v>0</v>
      </c>
      <c r="L4512" s="248">
        <f t="shared" si="521"/>
        <v>0</v>
      </c>
      <c r="M4512" s="249">
        <f t="shared" si="522"/>
        <v>0</v>
      </c>
      <c r="N4512" s="246">
        <f>IF(Q4480="불승인",0,IF(M4477="지원단가",K4512*L4512*M4512,0))</f>
        <v>0</v>
      </c>
      <c r="O4512" s="691"/>
      <c r="P4512" s="247">
        <f t="shared" si="523"/>
        <v>0</v>
      </c>
      <c r="Q4512" s="257"/>
      <c r="R4512" s="695"/>
    </row>
    <row r="4513" spans="2:18">
      <c r="B4513" s="686" t="s">
        <v>19</v>
      </c>
      <c r="C4513" s="269"/>
      <c r="D4513" s="696"/>
      <c r="E4513" s="697"/>
      <c r="F4513" s="205"/>
      <c r="G4513" s="206"/>
      <c r="H4513" s="207"/>
      <c r="I4513" s="208">
        <f>F4513*G4513*H4513</f>
        <v>0</v>
      </c>
      <c r="J4513" s="689">
        <f>SUM(I4513:I4514)</f>
        <v>0</v>
      </c>
      <c r="K4513" s="209">
        <f t="shared" si="520"/>
        <v>0</v>
      </c>
      <c r="L4513" s="210">
        <f t="shared" si="521"/>
        <v>0</v>
      </c>
      <c r="M4513" s="211">
        <f t="shared" si="522"/>
        <v>0</v>
      </c>
      <c r="N4513" s="208">
        <f>IF(Q4480="불승인", 0,K4513*L4513*M4513)</f>
        <v>0</v>
      </c>
      <c r="O4513" s="689">
        <f>SUM(N4513:N4514)</f>
        <v>0</v>
      </c>
      <c r="P4513" s="209">
        <f t="shared" si="523"/>
        <v>0</v>
      </c>
      <c r="Q4513" s="698"/>
      <c r="R4513" s="699"/>
    </row>
    <row r="4514" spans="2:18" ht="17.25" thickBot="1">
      <c r="B4514" s="688"/>
      <c r="C4514" s="271"/>
      <c r="D4514" s="700"/>
      <c r="E4514" s="701"/>
      <c r="F4514" s="221"/>
      <c r="G4514" s="222"/>
      <c r="H4514" s="223"/>
      <c r="I4514" s="224">
        <f t="shared" ref="I4514:I4515" si="524">F4514*G4514*H4514</f>
        <v>0</v>
      </c>
      <c r="J4514" s="691"/>
      <c r="K4514" s="225">
        <f t="shared" si="520"/>
        <v>0</v>
      </c>
      <c r="L4514" s="226">
        <f t="shared" si="521"/>
        <v>0</v>
      </c>
      <c r="M4514" s="227">
        <f t="shared" si="522"/>
        <v>0</v>
      </c>
      <c r="N4514" s="224">
        <f>IF(Q4480="불승인", 0,K4514*L4514*M4514)</f>
        <v>0</v>
      </c>
      <c r="O4514" s="691"/>
      <c r="P4514" s="225">
        <f t="shared" si="523"/>
        <v>0</v>
      </c>
      <c r="Q4514" s="702"/>
      <c r="R4514" s="703"/>
    </row>
    <row r="4515" spans="2:18" ht="17.25" thickBot="1">
      <c r="B4515" s="258" t="s">
        <v>44</v>
      </c>
      <c r="C4515" s="284"/>
      <c r="D4515" s="682"/>
      <c r="E4515" s="683"/>
      <c r="F4515" s="260"/>
      <c r="G4515" s="261"/>
      <c r="H4515" s="262"/>
      <c r="I4515" s="263">
        <f t="shared" si="524"/>
        <v>0</v>
      </c>
      <c r="J4515" s="264">
        <f>I4515</f>
        <v>0</v>
      </c>
      <c r="K4515" s="265">
        <f t="shared" si="520"/>
        <v>0</v>
      </c>
      <c r="L4515" s="266">
        <f t="shared" si="521"/>
        <v>0</v>
      </c>
      <c r="M4515" s="267">
        <f t="shared" si="522"/>
        <v>0</v>
      </c>
      <c r="N4515" s="263">
        <f>IF(Q4480="불승인", 0,K4515*L4515*M4515)</f>
        <v>0</v>
      </c>
      <c r="O4515" s="264">
        <f>N4515</f>
        <v>0</v>
      </c>
      <c r="P4515" s="265">
        <f t="shared" si="523"/>
        <v>0</v>
      </c>
      <c r="Q4515" s="684"/>
      <c r="R4515" s="685"/>
    </row>
    <row r="4517" spans="2:18" ht="17.25" thickBot="1"/>
    <row r="4518" spans="2:18" ht="19.5">
      <c r="B4518" s="1" t="s">
        <v>0</v>
      </c>
      <c r="C4518" s="742" t="str">
        <f>총괄!$D$2</f>
        <v>공동훈련센터명</v>
      </c>
      <c r="D4518" s="743"/>
      <c r="E4518" s="743"/>
      <c r="F4518" s="744" t="str" cm="1">
        <f t="array" ref="F4518">IFERROR( LOOKUP(2, 1/(과정일람표!$A$13:$A$412=C4519)/(과정일람표!$B$13:$B$412="승인"), IF(과정일람표!$F$13:$F$412="", NA(), "파트너: " &amp; 과정일람표!$F$13:$F$412)),"")</f>
        <v/>
      </c>
      <c r="G4518" s="745"/>
      <c r="H4518" s="746" t="s">
        <v>21</v>
      </c>
      <c r="I4518" s="747"/>
      <c r="J4518" s="747"/>
      <c r="K4518" s="747"/>
      <c r="L4518" s="747"/>
      <c r="M4518" s="747"/>
      <c r="N4518" s="748"/>
      <c r="O4518" s="749" t="s">
        <v>549</v>
      </c>
      <c r="P4518" s="751" t="s">
        <v>550</v>
      </c>
      <c r="Q4518" s="753" t="s">
        <v>13</v>
      </c>
      <c r="R4518" s="754"/>
    </row>
    <row r="4519" spans="2:18" ht="20.25" thickBot="1">
      <c r="B4519" s="2" t="s">
        <v>1</v>
      </c>
      <c r="C4519" s="179">
        <v>106</v>
      </c>
      <c r="D4519" s="755" t="str" cm="1">
        <f t="array" ref="D4519">IFERROR( LOOKUP(2, 1/(과정일람표!$A$13:$A$412=C4519)/(과정일람표!$B$13:$B$412="승인"), IF(과정일람표!$R$13:$R$412="", NA(), 과정일람표!$R$13:$R$412)),"")</f>
        <v/>
      </c>
      <c r="E4519" s="756"/>
      <c r="F4519" s="756"/>
      <c r="G4519" s="757"/>
      <c r="H4519" s="3" t="s">
        <v>14</v>
      </c>
      <c r="I4519" s="4" t="s">
        <v>47</v>
      </c>
      <c r="J4519" s="4" t="s">
        <v>46</v>
      </c>
      <c r="K4519" s="4" t="s">
        <v>34</v>
      </c>
      <c r="L4519" s="4" t="s">
        <v>22</v>
      </c>
      <c r="M4519" s="4" t="s">
        <v>17</v>
      </c>
      <c r="N4519" s="17" t="s">
        <v>554</v>
      </c>
      <c r="O4519" s="750"/>
      <c r="P4519" s="752"/>
      <c r="Q4519" s="738"/>
      <c r="R4519" s="739"/>
    </row>
    <row r="4520" spans="2:18" ht="19.5">
      <c r="B4520" s="720" t="s">
        <v>2</v>
      </c>
      <c r="C4520" s="5" t="s">
        <v>4</v>
      </c>
      <c r="D4520" s="6" t="s">
        <v>5</v>
      </c>
      <c r="E4520" s="6" t="s">
        <v>11</v>
      </c>
      <c r="F4520" s="7" t="s">
        <v>12</v>
      </c>
      <c r="G4520" s="8" t="s">
        <v>2152</v>
      </c>
      <c r="H4520" s="11" t="s">
        <v>15</v>
      </c>
      <c r="I4520" s="180">
        <f>SUM(I4521:I4523)</f>
        <v>0</v>
      </c>
      <c r="J4520" s="180">
        <f>SUM(J4521:J4523)</f>
        <v>0</v>
      </c>
      <c r="K4520" s="180">
        <f>SUM(K4521:K4523)</f>
        <v>0</v>
      </c>
      <c r="L4520" s="723" t="str" cm="1">
        <f t="array" ref="L4520">IFERROR( LOOKUP(2, 1/(과정일람표!$A$13:$A$412=C4519)/(과정일람표!$B$13:$B$412="승인"), IF(과정일람표!$N$13:$N$412="", NA(), 과정일람표!$N$13:$N$412)),"")</f>
        <v/>
      </c>
      <c r="M4520" s="726" t="str" cm="1">
        <f t="array" ref="M4520">IFERROR( LOOKUP(2, 1/(과정일람표!$A$13:$A$412=C4519)/(과정일람표!$B$13:$B$412="승인"), IF(과정일람표!$AA$13:$AA$412="", NA(), 과정일람표!$AA$13:$AA$412)),"")</f>
        <v/>
      </c>
      <c r="N4520" s="729" t="e">
        <f>VLOOKUP(LEFT(N4522,6),NCS단가,5,FALSE)</f>
        <v>#N/A</v>
      </c>
      <c r="O4520" s="731" t="str" cm="1">
        <f t="array" ref="O4520">IFERROR( LOOKUP(2, 1/(과정일람표!$A$13:$A$412=C4519)/(과정일람표!$B$13:$B$412="신청"), IF(과정일람표!$AC$13:$AC$412="", NA(), 과정일람표!$AC$13:$AC$412)),"")</f>
        <v/>
      </c>
      <c r="P4520" s="729" t="e">
        <f>IF(Q4523="불승인",0,IF(OR(D4521="원격대체", D4521="집체",D4521="혼합"),IF(M4520="기준단가",N4520,J4521/(G4523*D4523)),_xlfn.IFS(D4521="원격",2970,D4521="STEP자체", 6160,D4521="STEP공공",4600)))</f>
        <v>#N/A</v>
      </c>
      <c r="Q4520" s="734" t="str">
        <f>IF(총괄!$C$6="전략", IF(P4523&lt;300%,"적정","검토필요"), IF(총괄!$C$6="지산맞", IF(LEN(L4520)=0,"분류입력확인",IF(P4523&lt;VLOOKUP(L4520,테이블!$B$3:$C$5,2,FALSE),"적정","검토필요")),IF(OR(LEN(E4521)&gt;0,LEN(F4521)&gt;0),IF(과정별세부산출!P4523&lt;300%,"적정","검토필요"),IF(과정별세부산출!P4523&lt;VLOOKUP(과정별세부산출!G4521,테이블!$H$3:$I$10,2,FALSE),"적정","검토필요"))))</f>
        <v>분류입력확인</v>
      </c>
      <c r="R4520" s="735"/>
    </row>
    <row r="4521" spans="2:18" ht="20.25" thickBot="1">
      <c r="B4521" s="721"/>
      <c r="C4521" s="181" t="str" cm="1">
        <f t="array" ref="C4521">IFERROR( LOOKUP(2, 1/(과정일람표!$A$13:$A$412=C4519)/(과정일람표!$B$13:$B$412="승인"), IF(과정일람표!$T$13:$T$412="", NA(), 과정일람표!$T$13:$T$412)),"")</f>
        <v/>
      </c>
      <c r="D4521" s="182" t="str" cm="1">
        <f t="array" ref="D4521">IFERROR( LOOKUP(2, 1/(과정일람표!$A$13:$A$412=C4519)/(과정일람표!$B$13:$B$412="승인"), IF(과정일람표!$U$13:$U$412="", NA(), 과정일람표!$U$13:$U$412)),"")</f>
        <v/>
      </c>
      <c r="E4521" s="182" t="str" cm="1">
        <f t="array" ref="E4521">IFERROR( LOOKUP(2, 1/(과정일람표!$A$13:$A$412=C4519)/(과정일람표!$B$13:$B$412="승인"), IF(과정일람표!$K$13:$K$412="", NA(), 과정일람표!$K$13:$K$412)),"")</f>
        <v/>
      </c>
      <c r="F4521" s="182" t="str" cm="1">
        <f t="array" ref="F4521">IFERROR( LOOKUP(2, 1/(과정일람표!$A$13:$A$412=C4519)/(과정일람표!$B$13:$B$412="승인"), IF(과정일람표!$L$13:$L$412="", NA(), 과정일람표!$L$13:$L$412)),"")</f>
        <v/>
      </c>
      <c r="G4521" s="183" t="str" cm="1">
        <f t="array" ref="G4521">IFERROR( LOOKUP(2, 1/(과정일람표!$A$13:$A$412=C4519)/(과정일람표!$B$13:$B$412="승인"), IF(과정일람표!$M$13:$M$412="", NA(), 과정일람표!$M$13:$M$412)),"")</f>
        <v/>
      </c>
      <c r="H4521" s="12" t="s">
        <v>18</v>
      </c>
      <c r="I4521" s="184">
        <f>IF(M4520="기준단가",IF(OR(D4521="집체",D4521="원격대체", D4521="혼합"),N4520*D4523*G4523,_xlfn.IFS(D4521="원격",2970*D4523*G4523,D4521="STEP자체",6160*D4523*G4523,D4521="STEP공공",4600*D4523*G4523)),IF(M4520="E-9",2*N4520*D4523*G4523,SUM(J4527:J4555)))</f>
        <v>0</v>
      </c>
      <c r="J4521" s="184">
        <f>IF(Q4523="불승인",0,IF(M4520="기준단가",IF(OR(D4521="집체",D4521="원격대체", D4521="혼합"),N4520*D4523*G4523,_xlfn.IFS(D4521="원격",2970*D4523*G4523,D4521="STEP자체",6160*D4523*G4523,D4521="STEP공공",4600*D4523*G4523)),IF(M4520="E-9",2*N4520*D4523*G4523,SUM(O4527:O4555))))</f>
        <v>0</v>
      </c>
      <c r="K4521" s="184">
        <f>J4521-I4521</f>
        <v>0</v>
      </c>
      <c r="L4521" s="724"/>
      <c r="M4521" s="727"/>
      <c r="N4521" s="730"/>
      <c r="O4521" s="732"/>
      <c r="P4521" s="733"/>
      <c r="Q4521" s="734"/>
      <c r="R4521" s="735"/>
    </row>
    <row r="4522" spans="2:18" ht="19.5">
      <c r="B4522" s="721"/>
      <c r="C4522" s="9" t="s">
        <v>6</v>
      </c>
      <c r="D4522" s="10" t="s">
        <v>7</v>
      </c>
      <c r="E4522" s="10" t="s">
        <v>8</v>
      </c>
      <c r="F4522" s="10" t="s">
        <v>9</v>
      </c>
      <c r="G4522" s="10" t="s">
        <v>10</v>
      </c>
      <c r="H4522" s="13" t="s">
        <v>19</v>
      </c>
      <c r="I4522" s="184">
        <f>IF(OR(D4521="집체",D4521="혼합"), J4556, 0)</f>
        <v>0</v>
      </c>
      <c r="J4522" s="184">
        <f>IF(Q4523="불승인",0,IF(OR(D4521="집체",D4521="혼합"),O4556,0))</f>
        <v>0</v>
      </c>
      <c r="K4522" s="184">
        <f>J4522-I4522</f>
        <v>0</v>
      </c>
      <c r="L4522" s="724"/>
      <c r="M4522" s="727"/>
      <c r="N4522" s="185" t="str" cm="1">
        <f t="array" ref="N4522">IFERROR( LOOKUP(2, 1/(과정일람표!$A$13:$A$412=C4519)/(과정일람표!$B$13:$B$412="승인"), IF(과정일람표!$J$13:$J$412="", NA(), 과정일람표!$J$13:$J$412)),"")</f>
        <v/>
      </c>
      <c r="O4522" s="736" t="s">
        <v>551</v>
      </c>
      <c r="P4522" s="737"/>
      <c r="Q4522" s="738" t="s">
        <v>85</v>
      </c>
      <c r="R4522" s="739"/>
    </row>
    <row r="4523" spans="2:18" ht="20.25" thickBot="1">
      <c r="B4523" s="722"/>
      <c r="C4523" s="186" t="str" cm="1">
        <f t="array" ref="C4523">IFERROR( LOOKUP(2, 1/(과정일람표!$A$13:$A$412=C4519)/(과정일람표!$B$13:$B$412="승인"), IF(과정일람표!$V$13:$V$412="", NA(), 과정일람표!$V$13:$V$412)),"")</f>
        <v/>
      </c>
      <c r="D4523" s="182" t="str" cm="1">
        <f t="array" ref="D4523">IFERROR( LOOKUP(2, 1/(과정일람표!$A$13:$A$412=C4519)/(과정일람표!$B$13:$B$412="승인"), IF(과정일람표!$W$13:$W$412="", NA(), 과정일람표!$W$13:$W$412)),"")</f>
        <v/>
      </c>
      <c r="E4523" s="187" t="str" cm="1">
        <f t="array" ref="E4523">IFERROR( LOOKUP(2, 1/(과정일람표!$A$13:$A$412=C4519)/(과정일람표!$B$13:$B$412="승인"), IF(과정일람표!$R$13:$R$412="", NA(), 과정일람표!$X$13:$X$412)),"")</f>
        <v/>
      </c>
      <c r="F4523" s="187" t="str" cm="1">
        <f t="array" ref="F4523">IFERROR( LOOKUP(2, 1/(과정일람표!$A$13:$A$412=C4519)/(과정일람표!$B$13:$B$412="승인"), IF(과정일람표!$Y$13:$Y$412="", NA(), 과정일람표!$Y$13:$Y$412)),"")</f>
        <v/>
      </c>
      <c r="G4523" s="187" t="str" cm="1">
        <f t="array" ref="G4523">IFERROR( LOOKUP(2, 1/(과정일람표!$A$13:$A$412=C4519)/(과정일람표!$B$13:$B$412="승인"), IF(과정일람표!$Z$13:$Z$412="", NA(), 과정일람표!$Z$13:$Z$412)),"")</f>
        <v/>
      </c>
      <c r="H4523" s="14" t="s">
        <v>20</v>
      </c>
      <c r="I4523" s="188">
        <f>IF(OR(D4521="집체", D4521="원격대체",D4521="혼합"), J4558, 0)</f>
        <v>0</v>
      </c>
      <c r="J4523" s="188">
        <f>IF(Q4523="불승인",0,IF(OR(D4521="집체",D4521="원격대체",D4521="혼합"),O4558,0))</f>
        <v>0</v>
      </c>
      <c r="K4523" s="188">
        <f>J4523-I4523</f>
        <v>0</v>
      </c>
      <c r="L4523" s="725"/>
      <c r="M4523" s="728"/>
      <c r="N4523" s="189" t="str" cm="1">
        <f t="array" ref="N4523">IFERROR( LOOKUP(2, 1/(과정일람표!$A$13:$A$412=C4519)/(과정일람표!$B$13:$B$412="승인"), IF(과정일람표!$I$13:$I$412="", NA(), 과정일람표!$I$13:$I$412)),"")</f>
        <v/>
      </c>
      <c r="O4523" s="16" t="e">
        <f>O4520/N4520</f>
        <v>#VALUE!</v>
      </c>
      <c r="P4523" s="18" t="e">
        <f>P4520/N4520</f>
        <v>#N/A</v>
      </c>
      <c r="Q4523" s="740" t="s">
        <v>2291</v>
      </c>
      <c r="R4523" s="741"/>
    </row>
    <row r="4524" spans="2:18" ht="17.25" thickBot="1"/>
    <row r="4525" spans="2:18" ht="17.25" thickBot="1">
      <c r="B4525" s="708" t="s">
        <v>24</v>
      </c>
      <c r="C4525" s="710" t="s">
        <v>25</v>
      </c>
      <c r="D4525" s="712" t="s">
        <v>26</v>
      </c>
      <c r="E4525" s="713"/>
      <c r="F4525" s="716" t="s">
        <v>32</v>
      </c>
      <c r="G4525" s="717"/>
      <c r="H4525" s="717"/>
      <c r="I4525" s="717"/>
      <c r="J4525" s="718"/>
      <c r="K4525" s="716" t="s">
        <v>33</v>
      </c>
      <c r="L4525" s="717"/>
      <c r="M4525" s="717"/>
      <c r="N4525" s="717"/>
      <c r="O4525" s="718"/>
      <c r="P4525" s="716" t="s">
        <v>30</v>
      </c>
      <c r="Q4525" s="717"/>
      <c r="R4525" s="718"/>
    </row>
    <row r="4526" spans="2:18" ht="17.25" thickBot="1">
      <c r="B4526" s="709"/>
      <c r="C4526" s="711"/>
      <c r="D4526" s="714"/>
      <c r="E4526" s="715"/>
      <c r="F4526" s="190" t="s">
        <v>27</v>
      </c>
      <c r="G4526" s="191" t="s">
        <v>28</v>
      </c>
      <c r="H4526" s="15" t="s">
        <v>29</v>
      </c>
      <c r="I4526" s="192" t="s">
        <v>16</v>
      </c>
      <c r="J4526" s="193" t="s">
        <v>38</v>
      </c>
      <c r="K4526" s="190" t="s">
        <v>27</v>
      </c>
      <c r="L4526" s="191" t="s">
        <v>28</v>
      </c>
      <c r="M4526" s="15" t="s">
        <v>29</v>
      </c>
      <c r="N4526" s="192" t="s">
        <v>16</v>
      </c>
      <c r="O4526" s="193" t="s">
        <v>38</v>
      </c>
      <c r="P4526" s="190" t="s">
        <v>34</v>
      </c>
      <c r="Q4526" s="719" t="s">
        <v>31</v>
      </c>
      <c r="R4526" s="718"/>
    </row>
    <row r="4527" spans="2:18" ht="17.25" thickBot="1">
      <c r="B4527" s="194" t="s">
        <v>35</v>
      </c>
      <c r="C4527" s="268"/>
      <c r="D4527" s="682"/>
      <c r="E4527" s="683"/>
      <c r="F4527" s="196"/>
      <c r="G4527" s="197"/>
      <c r="H4527" s="198"/>
      <c r="I4527" s="199">
        <f>IF(M4520="지원단가",F4527*G4527*H4527,0)</f>
        <v>0</v>
      </c>
      <c r="J4527" s="200">
        <f>I4527</f>
        <v>0</v>
      </c>
      <c r="K4527" s="201">
        <f t="shared" ref="K4527:K4558" si="525">F4527</f>
        <v>0</v>
      </c>
      <c r="L4527" s="202">
        <f t="shared" ref="L4527:L4558" si="526">G4527</f>
        <v>0</v>
      </c>
      <c r="M4527" s="203">
        <f t="shared" ref="M4527:M4558" si="527">H4527</f>
        <v>0</v>
      </c>
      <c r="N4527" s="199">
        <f>IF(Q4523="불승인", 0,IF(M4520="지원단가",K4527*L4527*M4527,0))</f>
        <v>0</v>
      </c>
      <c r="O4527" s="200">
        <f>SUM(N4527)</f>
        <v>0</v>
      </c>
      <c r="P4527" s="201">
        <f>N4527-I4527</f>
        <v>0</v>
      </c>
      <c r="Q4527" s="684"/>
      <c r="R4527" s="685"/>
    </row>
    <row r="4528" spans="2:18">
      <c r="B4528" s="686" t="s">
        <v>36</v>
      </c>
      <c r="C4528" s="269"/>
      <c r="D4528" s="696"/>
      <c r="E4528" s="697"/>
      <c r="F4528" s="205"/>
      <c r="G4528" s="206"/>
      <c r="H4528" s="207"/>
      <c r="I4528" s="208">
        <f>IF(M4520="지원단가",F4528*G4528*H4528,0)</f>
        <v>0</v>
      </c>
      <c r="J4528" s="689">
        <f>SUM(I4528:I4531)</f>
        <v>0</v>
      </c>
      <c r="K4528" s="209">
        <f t="shared" si="525"/>
        <v>0</v>
      </c>
      <c r="L4528" s="210">
        <f t="shared" si="526"/>
        <v>0</v>
      </c>
      <c r="M4528" s="211">
        <f t="shared" si="527"/>
        <v>0</v>
      </c>
      <c r="N4528" s="208">
        <f>IF(Q4523="불승인",0,IF(M4520="지원단가",K4528*L4528*M4528,0))</f>
        <v>0</v>
      </c>
      <c r="O4528" s="689">
        <f>SUM(N4528:N4531)</f>
        <v>0</v>
      </c>
      <c r="P4528" s="209">
        <f t="shared" ref="P4528:P4558" si="528">N4528-I4528</f>
        <v>0</v>
      </c>
      <c r="Q4528" s="698"/>
      <c r="R4528" s="699"/>
    </row>
    <row r="4529" spans="2:18">
      <c r="B4529" s="687"/>
      <c r="C4529" s="270"/>
      <c r="D4529" s="704"/>
      <c r="E4529" s="705"/>
      <c r="F4529" s="213"/>
      <c r="G4529" s="214"/>
      <c r="H4529" s="215"/>
      <c r="I4529" s="216">
        <f>IF(M4520="지원단가",F4529*G4529*H4529,0)</f>
        <v>0</v>
      </c>
      <c r="J4529" s="690"/>
      <c r="K4529" s="217">
        <f t="shared" si="525"/>
        <v>0</v>
      </c>
      <c r="L4529" s="218">
        <f t="shared" si="526"/>
        <v>0</v>
      </c>
      <c r="M4529" s="219">
        <f t="shared" si="527"/>
        <v>0</v>
      </c>
      <c r="N4529" s="216">
        <f>IF(Q4523="불승인",0,IF(M4520="지원단가",K4529*L4529*M4529,0))</f>
        <v>0</v>
      </c>
      <c r="O4529" s="690"/>
      <c r="P4529" s="217">
        <f t="shared" si="528"/>
        <v>0</v>
      </c>
      <c r="Q4529" s="706"/>
      <c r="R4529" s="707"/>
    </row>
    <row r="4530" spans="2:18">
      <c r="B4530" s="687"/>
      <c r="C4530" s="270"/>
      <c r="D4530" s="704"/>
      <c r="E4530" s="705"/>
      <c r="F4530" s="213"/>
      <c r="G4530" s="214"/>
      <c r="H4530" s="215"/>
      <c r="I4530" s="216">
        <f>IF(M4520="지원단가",F4530*G4530*H4530,0)</f>
        <v>0</v>
      </c>
      <c r="J4530" s="690"/>
      <c r="K4530" s="217">
        <f t="shared" si="525"/>
        <v>0</v>
      </c>
      <c r="L4530" s="218">
        <f t="shared" si="526"/>
        <v>0</v>
      </c>
      <c r="M4530" s="219">
        <f t="shared" si="527"/>
        <v>0</v>
      </c>
      <c r="N4530" s="216">
        <f>IF(Q4523="불승인",0,IF(M4520="지원단가",K4530*L4530*M4530,0))</f>
        <v>0</v>
      </c>
      <c r="O4530" s="690"/>
      <c r="P4530" s="217">
        <f t="shared" si="528"/>
        <v>0</v>
      </c>
      <c r="Q4530" s="706"/>
      <c r="R4530" s="707"/>
    </row>
    <row r="4531" spans="2:18" ht="17.25" thickBot="1">
      <c r="B4531" s="688"/>
      <c r="C4531" s="271"/>
      <c r="D4531" s="700"/>
      <c r="E4531" s="701"/>
      <c r="F4531" s="221"/>
      <c r="G4531" s="222"/>
      <c r="H4531" s="223"/>
      <c r="I4531" s="224">
        <f>IF(M4520="지원단가",F4531*G4531*H4531,0)</f>
        <v>0</v>
      </c>
      <c r="J4531" s="691"/>
      <c r="K4531" s="225">
        <f t="shared" si="525"/>
        <v>0</v>
      </c>
      <c r="L4531" s="226">
        <f t="shared" si="526"/>
        <v>0</v>
      </c>
      <c r="M4531" s="227">
        <f t="shared" si="527"/>
        <v>0</v>
      </c>
      <c r="N4531" s="224">
        <f>IF(Q4523="불승인",0,IF(M4520="지원단가",K4531*L4531*M4531,0))</f>
        <v>0</v>
      </c>
      <c r="O4531" s="691"/>
      <c r="P4531" s="225">
        <f t="shared" si="528"/>
        <v>0</v>
      </c>
      <c r="Q4531" s="702"/>
      <c r="R4531" s="703"/>
    </row>
    <row r="4532" spans="2:18">
      <c r="B4532" s="686" t="s">
        <v>37</v>
      </c>
      <c r="C4532" s="269"/>
      <c r="D4532" s="272"/>
      <c r="E4532" s="273"/>
      <c r="F4532" s="205"/>
      <c r="G4532" s="206"/>
      <c r="H4532" s="207"/>
      <c r="I4532" s="208">
        <f>IF(M4520="지원단가",F4532*G4532*H4532,0)</f>
        <v>0</v>
      </c>
      <c r="J4532" s="689">
        <f>SUM(I4532:I4537)</f>
        <v>0</v>
      </c>
      <c r="K4532" s="209">
        <f t="shared" si="525"/>
        <v>0</v>
      </c>
      <c r="L4532" s="210">
        <f t="shared" si="526"/>
        <v>0</v>
      </c>
      <c r="M4532" s="211">
        <f t="shared" si="527"/>
        <v>0</v>
      </c>
      <c r="N4532" s="208">
        <f>IF(Q4523="불승인",0,IF(M4520="지원단가",K4532*L4532*M4532,0))</f>
        <v>0</v>
      </c>
      <c r="O4532" s="689">
        <f>SUM(N4532:N4537)</f>
        <v>0</v>
      </c>
      <c r="P4532" s="209">
        <f t="shared" si="528"/>
        <v>0</v>
      </c>
      <c r="Q4532" s="698"/>
      <c r="R4532" s="699"/>
    </row>
    <row r="4533" spans="2:18">
      <c r="B4533" s="687"/>
      <c r="C4533" s="270"/>
      <c r="D4533" s="274"/>
      <c r="E4533" s="275"/>
      <c r="F4533" s="213"/>
      <c r="G4533" s="214"/>
      <c r="H4533" s="215"/>
      <c r="I4533" s="216">
        <f>IF(M4520="지원단가",F4533*G4533*H4533,0)</f>
        <v>0</v>
      </c>
      <c r="J4533" s="690"/>
      <c r="K4533" s="217">
        <f t="shared" si="525"/>
        <v>0</v>
      </c>
      <c r="L4533" s="218">
        <f t="shared" si="526"/>
        <v>0</v>
      </c>
      <c r="M4533" s="219">
        <f t="shared" si="527"/>
        <v>0</v>
      </c>
      <c r="N4533" s="216">
        <f>IF(Q4523="불승인",0,IF(M4520="지원단가",K4533*L4533*M4533,0))</f>
        <v>0</v>
      </c>
      <c r="O4533" s="690"/>
      <c r="P4533" s="217">
        <f t="shared" si="528"/>
        <v>0</v>
      </c>
      <c r="Q4533" s="706"/>
      <c r="R4533" s="707"/>
    </row>
    <row r="4534" spans="2:18">
      <c r="B4534" s="687"/>
      <c r="C4534" s="270"/>
      <c r="D4534" s="274"/>
      <c r="E4534" s="275"/>
      <c r="F4534" s="213"/>
      <c r="G4534" s="214"/>
      <c r="H4534" s="215"/>
      <c r="I4534" s="216">
        <f>IF(M4520="지원단가",F4534*G4534*H4534,0)</f>
        <v>0</v>
      </c>
      <c r="J4534" s="690"/>
      <c r="K4534" s="217">
        <f t="shared" si="525"/>
        <v>0</v>
      </c>
      <c r="L4534" s="218">
        <f t="shared" si="526"/>
        <v>0</v>
      </c>
      <c r="M4534" s="219">
        <f t="shared" si="527"/>
        <v>0</v>
      </c>
      <c r="N4534" s="216">
        <f>IF(Q4523="불승인",0,IF(M4520="지원단가",K4534*L4534*M4534,0))</f>
        <v>0</v>
      </c>
      <c r="O4534" s="690"/>
      <c r="P4534" s="217">
        <f t="shared" si="528"/>
        <v>0</v>
      </c>
      <c r="Q4534" s="706"/>
      <c r="R4534" s="707"/>
    </row>
    <row r="4535" spans="2:18">
      <c r="B4535" s="687"/>
      <c r="C4535" s="270"/>
      <c r="D4535" s="274"/>
      <c r="E4535" s="275"/>
      <c r="F4535" s="213"/>
      <c r="G4535" s="214"/>
      <c r="H4535" s="215"/>
      <c r="I4535" s="216">
        <f>IF(M4520="지원단가",F4535*G4535*H4535,0)</f>
        <v>0</v>
      </c>
      <c r="J4535" s="690"/>
      <c r="K4535" s="217">
        <f t="shared" si="525"/>
        <v>0</v>
      </c>
      <c r="L4535" s="218">
        <f t="shared" si="526"/>
        <v>0</v>
      </c>
      <c r="M4535" s="219">
        <f t="shared" si="527"/>
        <v>0</v>
      </c>
      <c r="N4535" s="216">
        <f>IF(Q4523="불승인",0,IF(M4520="지원단가",K4535*L4535*M4535,0))</f>
        <v>0</v>
      </c>
      <c r="O4535" s="690"/>
      <c r="P4535" s="217">
        <f t="shared" si="528"/>
        <v>0</v>
      </c>
      <c r="Q4535" s="706"/>
      <c r="R4535" s="707"/>
    </row>
    <row r="4536" spans="2:18">
      <c r="B4536" s="687"/>
      <c r="C4536" s="270"/>
      <c r="D4536" s="274"/>
      <c r="E4536" s="275"/>
      <c r="F4536" s="213"/>
      <c r="G4536" s="214"/>
      <c r="H4536" s="215"/>
      <c r="I4536" s="216">
        <f>IF(M4520="지원단가",F4536*G4536*H4536,0)</f>
        <v>0</v>
      </c>
      <c r="J4536" s="690"/>
      <c r="K4536" s="217">
        <f t="shared" si="525"/>
        <v>0</v>
      </c>
      <c r="L4536" s="218">
        <f t="shared" si="526"/>
        <v>0</v>
      </c>
      <c r="M4536" s="219">
        <f t="shared" si="527"/>
        <v>0</v>
      </c>
      <c r="N4536" s="216">
        <f>IF(Q4523="불승인",0,IF(M4520="지원단가",K4536*L4536*M4536,0))</f>
        <v>0</v>
      </c>
      <c r="O4536" s="690"/>
      <c r="P4536" s="217">
        <f t="shared" si="528"/>
        <v>0</v>
      </c>
      <c r="Q4536" s="706"/>
      <c r="R4536" s="707"/>
    </row>
    <row r="4537" spans="2:18" ht="17.25" thickBot="1">
      <c r="B4537" s="688"/>
      <c r="C4537" s="271"/>
      <c r="D4537" s="276"/>
      <c r="E4537" s="277"/>
      <c r="F4537" s="221"/>
      <c r="G4537" s="222"/>
      <c r="H4537" s="223"/>
      <c r="I4537" s="224">
        <f>IF(M4520="지원단가",F4537*G4537*H4537,0)</f>
        <v>0</v>
      </c>
      <c r="J4537" s="691"/>
      <c r="K4537" s="225">
        <f t="shared" si="525"/>
        <v>0</v>
      </c>
      <c r="L4537" s="226">
        <f t="shared" si="526"/>
        <v>0</v>
      </c>
      <c r="M4537" s="227">
        <f t="shared" si="527"/>
        <v>0</v>
      </c>
      <c r="N4537" s="224">
        <f>IF(Q4523="불승인",0,IF(M4520="지원단가",K4537*L4537*M4537,0))</f>
        <v>0</v>
      </c>
      <c r="O4537" s="691"/>
      <c r="P4537" s="225">
        <f t="shared" si="528"/>
        <v>0</v>
      </c>
      <c r="Q4537" s="702"/>
      <c r="R4537" s="703"/>
    </row>
    <row r="4538" spans="2:18">
      <c r="B4538" s="686" t="s">
        <v>39</v>
      </c>
      <c r="C4538" s="269"/>
      <c r="D4538" s="696"/>
      <c r="E4538" s="697"/>
      <c r="F4538" s="205"/>
      <c r="G4538" s="206"/>
      <c r="H4538" s="207"/>
      <c r="I4538" s="208">
        <f>IF(M4520="지원단가",F4538*G4538*H4538,0)</f>
        <v>0</v>
      </c>
      <c r="J4538" s="689">
        <f>SUM(I4538:I4543)</f>
        <v>0</v>
      </c>
      <c r="K4538" s="209">
        <f t="shared" si="525"/>
        <v>0</v>
      </c>
      <c r="L4538" s="210">
        <f t="shared" si="526"/>
        <v>0</v>
      </c>
      <c r="M4538" s="211">
        <f t="shared" si="527"/>
        <v>0</v>
      </c>
      <c r="N4538" s="208">
        <f>IF(Q4523="불승인",0,IF(M4520="지원단가",K4538*L4538*M4538,0))</f>
        <v>0</v>
      </c>
      <c r="O4538" s="689">
        <f>SUM(N4538:N4543)</f>
        <v>0</v>
      </c>
      <c r="P4538" s="209">
        <f t="shared" si="528"/>
        <v>0</v>
      </c>
      <c r="Q4538" s="698"/>
      <c r="R4538" s="699"/>
    </row>
    <row r="4539" spans="2:18">
      <c r="B4539" s="687"/>
      <c r="C4539" s="270"/>
      <c r="D4539" s="704"/>
      <c r="E4539" s="705"/>
      <c r="F4539" s="213"/>
      <c r="G4539" s="214"/>
      <c r="H4539" s="215"/>
      <c r="I4539" s="216">
        <f>IF(M4520="지원단가",F4539*G4539*H4539,0)</f>
        <v>0</v>
      </c>
      <c r="J4539" s="690"/>
      <c r="K4539" s="217">
        <f t="shared" si="525"/>
        <v>0</v>
      </c>
      <c r="L4539" s="218">
        <f t="shared" si="526"/>
        <v>0</v>
      </c>
      <c r="M4539" s="219">
        <f t="shared" si="527"/>
        <v>0</v>
      </c>
      <c r="N4539" s="216">
        <f>IF(Q4523="불승인",0,IF(M4520="지원단가",K4539*L4539*M4539,0))</f>
        <v>0</v>
      </c>
      <c r="O4539" s="690"/>
      <c r="P4539" s="217">
        <f t="shared" si="528"/>
        <v>0</v>
      </c>
      <c r="Q4539" s="706"/>
      <c r="R4539" s="707"/>
    </row>
    <row r="4540" spans="2:18">
      <c r="B4540" s="687"/>
      <c r="C4540" s="270"/>
      <c r="D4540" s="704"/>
      <c r="E4540" s="705"/>
      <c r="F4540" s="213"/>
      <c r="G4540" s="214"/>
      <c r="H4540" s="215"/>
      <c r="I4540" s="216">
        <f>IF(M4520="지원단가",F4540*G4540*H4540,0)</f>
        <v>0</v>
      </c>
      <c r="J4540" s="690"/>
      <c r="K4540" s="217">
        <f t="shared" si="525"/>
        <v>0</v>
      </c>
      <c r="L4540" s="218">
        <f t="shared" si="526"/>
        <v>0</v>
      </c>
      <c r="M4540" s="219">
        <f t="shared" si="527"/>
        <v>0</v>
      </c>
      <c r="N4540" s="216">
        <f>IF(Q4523="불승인",0,IF(M4520="지원단가",K4540*L4540*M4540,0))</f>
        <v>0</v>
      </c>
      <c r="O4540" s="690"/>
      <c r="P4540" s="217">
        <f t="shared" si="528"/>
        <v>0</v>
      </c>
      <c r="Q4540" s="706"/>
      <c r="R4540" s="707"/>
    </row>
    <row r="4541" spans="2:18">
      <c r="B4541" s="687"/>
      <c r="C4541" s="270"/>
      <c r="D4541" s="704"/>
      <c r="E4541" s="705"/>
      <c r="F4541" s="213"/>
      <c r="G4541" s="214"/>
      <c r="H4541" s="215"/>
      <c r="I4541" s="216">
        <f>IF(M4520="지원단가",F4541*G4541*H4541,0)</f>
        <v>0</v>
      </c>
      <c r="J4541" s="690"/>
      <c r="K4541" s="217">
        <f t="shared" si="525"/>
        <v>0</v>
      </c>
      <c r="L4541" s="218">
        <f t="shared" si="526"/>
        <v>0</v>
      </c>
      <c r="M4541" s="219">
        <f t="shared" si="527"/>
        <v>0</v>
      </c>
      <c r="N4541" s="216">
        <f>IF(Q4523="불승인",0,IF(M4520="지원단가",K4541*L4541*M4541,0))</f>
        <v>0</v>
      </c>
      <c r="O4541" s="690"/>
      <c r="P4541" s="217">
        <f t="shared" si="528"/>
        <v>0</v>
      </c>
      <c r="Q4541" s="706"/>
      <c r="R4541" s="707"/>
    </row>
    <row r="4542" spans="2:18">
      <c r="B4542" s="687"/>
      <c r="C4542" s="270"/>
      <c r="D4542" s="704"/>
      <c r="E4542" s="705"/>
      <c r="F4542" s="213"/>
      <c r="G4542" s="214"/>
      <c r="H4542" s="215"/>
      <c r="I4542" s="216">
        <f>IF(M4520="지원단가",F4542*G4542*H4542,0)</f>
        <v>0</v>
      </c>
      <c r="J4542" s="690"/>
      <c r="K4542" s="217">
        <f t="shared" si="525"/>
        <v>0</v>
      </c>
      <c r="L4542" s="218">
        <f t="shared" si="526"/>
        <v>0</v>
      </c>
      <c r="M4542" s="219">
        <f t="shared" si="527"/>
        <v>0</v>
      </c>
      <c r="N4542" s="216">
        <f>IF(Q4523="불승인",0,IF(M4520="지원단가",K4542*L4542*M4542,0))</f>
        <v>0</v>
      </c>
      <c r="O4542" s="690"/>
      <c r="P4542" s="217">
        <f t="shared" si="528"/>
        <v>0</v>
      </c>
      <c r="Q4542" s="706"/>
      <c r="R4542" s="707"/>
    </row>
    <row r="4543" spans="2:18" ht="17.25" thickBot="1">
      <c r="B4543" s="688"/>
      <c r="C4543" s="271"/>
      <c r="D4543" s="700"/>
      <c r="E4543" s="701"/>
      <c r="F4543" s="221"/>
      <c r="G4543" s="222"/>
      <c r="H4543" s="223"/>
      <c r="I4543" s="224">
        <f>IF(M4520="지원단가",F4543*G4543*H4543,0)</f>
        <v>0</v>
      </c>
      <c r="J4543" s="691"/>
      <c r="K4543" s="225">
        <f t="shared" si="525"/>
        <v>0</v>
      </c>
      <c r="L4543" s="226">
        <f t="shared" si="526"/>
        <v>0</v>
      </c>
      <c r="M4543" s="227">
        <f t="shared" si="527"/>
        <v>0</v>
      </c>
      <c r="N4543" s="224">
        <f>IF(Q4523="불승인",0,IF(M4520="지원단가",K4543*L4543*M4543,0))</f>
        <v>0</v>
      </c>
      <c r="O4543" s="691"/>
      <c r="P4543" s="225">
        <f t="shared" si="528"/>
        <v>0</v>
      </c>
      <c r="Q4543" s="702"/>
      <c r="R4543" s="703"/>
    </row>
    <row r="4544" spans="2:18" ht="17.25" thickBot="1">
      <c r="B4544" s="194" t="s">
        <v>40</v>
      </c>
      <c r="C4544" s="268"/>
      <c r="D4544" s="682"/>
      <c r="E4544" s="683"/>
      <c r="F4544" s="196"/>
      <c r="G4544" s="197"/>
      <c r="H4544" s="198"/>
      <c r="I4544" s="199">
        <f>IF(M4520="지원단가",F4544*G4544*H4544,0)</f>
        <v>0</v>
      </c>
      <c r="J4544" s="200">
        <f>I4544</f>
        <v>0</v>
      </c>
      <c r="K4544" s="201">
        <f t="shared" si="525"/>
        <v>0</v>
      </c>
      <c r="L4544" s="202">
        <f t="shared" si="526"/>
        <v>0</v>
      </c>
      <c r="M4544" s="203">
        <f t="shared" si="527"/>
        <v>0</v>
      </c>
      <c r="N4544" s="199">
        <f>IF(Q4523="불승인",0,IF(M4520="지원단가",K4544*L4544*M4544,0))</f>
        <v>0</v>
      </c>
      <c r="O4544" s="200">
        <f>SUM(N4544)</f>
        <v>0</v>
      </c>
      <c r="P4544" s="201">
        <f t="shared" si="528"/>
        <v>0</v>
      </c>
      <c r="Q4544" s="684"/>
      <c r="R4544" s="685"/>
    </row>
    <row r="4545" spans="2:18">
      <c r="B4545" s="686" t="s">
        <v>41</v>
      </c>
      <c r="C4545" s="269"/>
      <c r="D4545" s="696"/>
      <c r="E4545" s="697"/>
      <c r="F4545" s="205"/>
      <c r="G4545" s="206"/>
      <c r="H4545" s="207"/>
      <c r="I4545" s="208">
        <f>IF(M4520="지원단가",F4545*G4545*H4545,0)</f>
        <v>0</v>
      </c>
      <c r="J4545" s="689">
        <f>SUM(I4545:I4547)</f>
        <v>0</v>
      </c>
      <c r="K4545" s="209">
        <f t="shared" si="525"/>
        <v>0</v>
      </c>
      <c r="L4545" s="210">
        <f t="shared" si="526"/>
        <v>0</v>
      </c>
      <c r="M4545" s="211">
        <f t="shared" si="527"/>
        <v>0</v>
      </c>
      <c r="N4545" s="208">
        <f>IF(Q4523="불승인",0,IF(M4520="지원단가",K4545*L4545*M4545,0))</f>
        <v>0</v>
      </c>
      <c r="O4545" s="689">
        <f>SUM(N4545:N4547)</f>
        <v>0</v>
      </c>
      <c r="P4545" s="209">
        <f t="shared" si="528"/>
        <v>0</v>
      </c>
      <c r="Q4545" s="698"/>
      <c r="R4545" s="699"/>
    </row>
    <row r="4546" spans="2:18">
      <c r="B4546" s="687"/>
      <c r="C4546" s="270"/>
      <c r="D4546" s="704"/>
      <c r="E4546" s="705"/>
      <c r="F4546" s="213"/>
      <c r="G4546" s="214"/>
      <c r="H4546" s="215"/>
      <c r="I4546" s="216">
        <f>IF(M4520="지원단가",F4546*G4546*H4546,0)</f>
        <v>0</v>
      </c>
      <c r="J4546" s="690"/>
      <c r="K4546" s="217">
        <f t="shared" si="525"/>
        <v>0</v>
      </c>
      <c r="L4546" s="218">
        <f t="shared" si="526"/>
        <v>0</v>
      </c>
      <c r="M4546" s="219">
        <f t="shared" si="527"/>
        <v>0</v>
      </c>
      <c r="N4546" s="216">
        <f>IF(Q4523="불승인",0,IF(M4520="지원단가",K4546*L4546*M4546,0))</f>
        <v>0</v>
      </c>
      <c r="O4546" s="690"/>
      <c r="P4546" s="217">
        <f t="shared" si="528"/>
        <v>0</v>
      </c>
      <c r="Q4546" s="706"/>
      <c r="R4546" s="707"/>
    </row>
    <row r="4547" spans="2:18" ht="17.25" thickBot="1">
      <c r="B4547" s="688"/>
      <c r="C4547" s="271"/>
      <c r="D4547" s="700"/>
      <c r="E4547" s="701"/>
      <c r="F4547" s="221"/>
      <c r="G4547" s="222"/>
      <c r="H4547" s="223"/>
      <c r="I4547" s="224">
        <f>IF(M4520="지원단가",F4547*G4547*H4547,0)</f>
        <v>0</v>
      </c>
      <c r="J4547" s="691"/>
      <c r="K4547" s="225">
        <f t="shared" si="525"/>
        <v>0</v>
      </c>
      <c r="L4547" s="226">
        <f t="shared" si="526"/>
        <v>0</v>
      </c>
      <c r="M4547" s="227">
        <f t="shared" si="527"/>
        <v>0</v>
      </c>
      <c r="N4547" s="224">
        <f>IF(Q4523="불승인",0,IF(M4520="지원단가",K4547*L4547*M4547,0))</f>
        <v>0</v>
      </c>
      <c r="O4547" s="691"/>
      <c r="P4547" s="225">
        <f t="shared" si="528"/>
        <v>0</v>
      </c>
      <c r="Q4547" s="702"/>
      <c r="R4547" s="703"/>
    </row>
    <row r="4548" spans="2:18">
      <c r="B4548" s="686" t="s">
        <v>42</v>
      </c>
      <c r="C4548" s="278"/>
      <c r="D4548" s="696"/>
      <c r="E4548" s="697"/>
      <c r="F4548" s="235"/>
      <c r="G4548" s="236"/>
      <c r="H4548" s="237"/>
      <c r="I4548" s="238">
        <f>IF(M4520="지원단가",F4548*G4548*H4548,0)</f>
        <v>0</v>
      </c>
      <c r="J4548" s="689">
        <f>SUM(I4548:I4549)</f>
        <v>0</v>
      </c>
      <c r="K4548" s="239">
        <f t="shared" si="525"/>
        <v>0</v>
      </c>
      <c r="L4548" s="240">
        <f t="shared" si="526"/>
        <v>0</v>
      </c>
      <c r="M4548" s="241">
        <f t="shared" si="527"/>
        <v>0</v>
      </c>
      <c r="N4548" s="238">
        <f>IF(Q4523="불승인",0,IF(M4520="지원단가",K4548*L4548*M4548,0))</f>
        <v>0</v>
      </c>
      <c r="O4548" s="689">
        <f>SUM(N4548:N4549)</f>
        <v>0</v>
      </c>
      <c r="P4548" s="239">
        <f t="shared" si="528"/>
        <v>0</v>
      </c>
      <c r="Q4548" s="698"/>
      <c r="R4548" s="699"/>
    </row>
    <row r="4549" spans="2:18" ht="17.25" thickBot="1">
      <c r="B4549" s="688"/>
      <c r="C4549" s="279"/>
      <c r="D4549" s="700"/>
      <c r="E4549" s="701"/>
      <c r="F4549" s="243"/>
      <c r="G4549" s="244"/>
      <c r="H4549" s="245"/>
      <c r="I4549" s="246">
        <f>IF(M4520="지원단가",F4549*G4549*H4549,0)</f>
        <v>0</v>
      </c>
      <c r="J4549" s="691"/>
      <c r="K4549" s="247">
        <f t="shared" si="525"/>
        <v>0</v>
      </c>
      <c r="L4549" s="248">
        <f t="shared" si="526"/>
        <v>0</v>
      </c>
      <c r="M4549" s="249">
        <f t="shared" si="527"/>
        <v>0</v>
      </c>
      <c r="N4549" s="246">
        <f>IF(Q4523="불승인",0,IF(M4520="지원단가",K4549*L4549*M4549,0))</f>
        <v>0</v>
      </c>
      <c r="O4549" s="691"/>
      <c r="P4549" s="247">
        <f t="shared" si="528"/>
        <v>0</v>
      </c>
      <c r="Q4549" s="702"/>
      <c r="R4549" s="703"/>
    </row>
    <row r="4550" spans="2:18">
      <c r="B4550" s="686" t="s">
        <v>43</v>
      </c>
      <c r="C4550" s="269"/>
      <c r="D4550" s="696"/>
      <c r="E4550" s="697"/>
      <c r="F4550" s="205"/>
      <c r="G4550" s="206"/>
      <c r="H4550" s="207"/>
      <c r="I4550" s="208">
        <f>IF(M4520="지원단가",F4550*G4550*H4550,0)</f>
        <v>0</v>
      </c>
      <c r="J4550" s="689">
        <f>SUM(I4550:I4552)</f>
        <v>0</v>
      </c>
      <c r="K4550" s="209">
        <f t="shared" si="525"/>
        <v>0</v>
      </c>
      <c r="L4550" s="210">
        <f t="shared" si="526"/>
        <v>0</v>
      </c>
      <c r="M4550" s="211">
        <f t="shared" si="527"/>
        <v>0</v>
      </c>
      <c r="N4550" s="208">
        <f>IF(Q4523="불승인",0,IF(M4520="지원단가",K4550*L4550*M4550,0))</f>
        <v>0</v>
      </c>
      <c r="O4550" s="689">
        <f>SUM(N4550:N4552)</f>
        <v>0</v>
      </c>
      <c r="P4550" s="209">
        <f t="shared" si="528"/>
        <v>0</v>
      </c>
      <c r="Q4550" s="698"/>
      <c r="R4550" s="699"/>
    </row>
    <row r="4551" spans="2:18">
      <c r="B4551" s="687"/>
      <c r="C4551" s="270"/>
      <c r="D4551" s="704"/>
      <c r="E4551" s="705"/>
      <c r="F4551" s="213"/>
      <c r="G4551" s="214"/>
      <c r="H4551" s="215"/>
      <c r="I4551" s="216">
        <f>IF(M4520="지원단가",F4551*G4551*H4551,0)</f>
        <v>0</v>
      </c>
      <c r="J4551" s="690"/>
      <c r="K4551" s="217">
        <f t="shared" si="525"/>
        <v>0</v>
      </c>
      <c r="L4551" s="218">
        <f t="shared" si="526"/>
        <v>0</v>
      </c>
      <c r="M4551" s="219">
        <f t="shared" si="527"/>
        <v>0</v>
      </c>
      <c r="N4551" s="216">
        <f>IF(Q4523="불승인",0,IF(M4520="지원단가",K4551*L4551*M4551,0))</f>
        <v>0</v>
      </c>
      <c r="O4551" s="690"/>
      <c r="P4551" s="217">
        <f t="shared" si="528"/>
        <v>0</v>
      </c>
      <c r="Q4551" s="706"/>
      <c r="R4551" s="707"/>
    </row>
    <row r="4552" spans="2:18" ht="17.25" thickBot="1">
      <c r="B4552" s="688"/>
      <c r="C4552" s="271"/>
      <c r="D4552" s="700"/>
      <c r="E4552" s="701"/>
      <c r="F4552" s="221"/>
      <c r="G4552" s="222"/>
      <c r="H4552" s="223"/>
      <c r="I4552" s="224">
        <f>IF(M4520="지원단가",F4552*G4552*H4552,0)</f>
        <v>0</v>
      </c>
      <c r="J4552" s="691"/>
      <c r="K4552" s="225">
        <f t="shared" si="525"/>
        <v>0</v>
      </c>
      <c r="L4552" s="226">
        <f t="shared" si="526"/>
        <v>0</v>
      </c>
      <c r="M4552" s="227">
        <f t="shared" si="527"/>
        <v>0</v>
      </c>
      <c r="N4552" s="224">
        <f>IF(Q4523="불승인",0,IF(M4520="지원단가",K4552*L4552*M4552,0))</f>
        <v>0</v>
      </c>
      <c r="O4552" s="691"/>
      <c r="P4552" s="225">
        <f t="shared" si="528"/>
        <v>0</v>
      </c>
      <c r="Q4552" s="702"/>
      <c r="R4552" s="703"/>
    </row>
    <row r="4553" spans="2:18" ht="17.25" thickBot="1">
      <c r="B4553" s="686" t="s">
        <v>87</v>
      </c>
      <c r="C4553" s="278"/>
      <c r="D4553" s="280"/>
      <c r="E4553" s="281" t="s">
        <v>2297</v>
      </c>
      <c r="F4553" s="235"/>
      <c r="G4553" s="236"/>
      <c r="H4553" s="237"/>
      <c r="I4553" s="238">
        <f>IF(M4520="지원단가",F4553*G4553*H4553,0)</f>
        <v>0</v>
      </c>
      <c r="J4553" s="689">
        <f>SUM(I4553:I4555)</f>
        <v>0</v>
      </c>
      <c r="K4553" s="239">
        <f t="shared" si="525"/>
        <v>0</v>
      </c>
      <c r="L4553" s="240">
        <f t="shared" si="526"/>
        <v>0</v>
      </c>
      <c r="M4553" s="241">
        <f t="shared" si="527"/>
        <v>0</v>
      </c>
      <c r="N4553" s="238">
        <f>IF(Q4523="불승인",0,IF(M4520="지원단가",K4553*L4553*M4553,0))</f>
        <v>0</v>
      </c>
      <c r="O4553" s="689">
        <f>SUM(N4553:N4555)</f>
        <v>0</v>
      </c>
      <c r="P4553" s="239">
        <f t="shared" si="528"/>
        <v>0</v>
      </c>
      <c r="Q4553" s="252"/>
      <c r="R4553" s="253" t="s">
        <v>2298</v>
      </c>
    </row>
    <row r="4554" spans="2:18" ht="17.25" thickTop="1">
      <c r="B4554" s="687"/>
      <c r="C4554" s="270"/>
      <c r="D4554" s="282"/>
      <c r="E4554" s="692" t="e">
        <f>J4553/SUM(J4527:J4552)</f>
        <v>#DIV/0!</v>
      </c>
      <c r="F4554" s="213"/>
      <c r="G4554" s="214"/>
      <c r="H4554" s="215"/>
      <c r="I4554" s="216">
        <f>IF(M4520="지원단가",F4554*G4554*H4554,0)</f>
        <v>0</v>
      </c>
      <c r="J4554" s="690"/>
      <c r="K4554" s="217">
        <f t="shared" si="525"/>
        <v>0</v>
      </c>
      <c r="L4554" s="218">
        <f t="shared" si="526"/>
        <v>0</v>
      </c>
      <c r="M4554" s="219">
        <f t="shared" si="527"/>
        <v>0</v>
      </c>
      <c r="N4554" s="216">
        <f>IF(Q4523="불승인",0,IF(M4520="지원단가",K4554*L4554*M4554,0))</f>
        <v>0</v>
      </c>
      <c r="O4554" s="690"/>
      <c r="P4554" s="217">
        <f t="shared" si="528"/>
        <v>0</v>
      </c>
      <c r="Q4554" s="255"/>
      <c r="R4554" s="694" t="e">
        <f>O4553/SUM(O4527:O4552)</f>
        <v>#DIV/0!</v>
      </c>
    </row>
    <row r="4555" spans="2:18" ht="17.25" thickBot="1">
      <c r="B4555" s="688"/>
      <c r="C4555" s="279"/>
      <c r="D4555" s="283"/>
      <c r="E4555" s="693"/>
      <c r="F4555" s="243"/>
      <c r="G4555" s="244"/>
      <c r="H4555" s="245"/>
      <c r="I4555" s="246">
        <f>IF(M4520="지원단가",F4555*G4555*H4555,0)</f>
        <v>0</v>
      </c>
      <c r="J4555" s="691"/>
      <c r="K4555" s="247">
        <f t="shared" si="525"/>
        <v>0</v>
      </c>
      <c r="L4555" s="248">
        <f t="shared" si="526"/>
        <v>0</v>
      </c>
      <c r="M4555" s="249">
        <f t="shared" si="527"/>
        <v>0</v>
      </c>
      <c r="N4555" s="246">
        <f>IF(Q4523="불승인",0,IF(M4520="지원단가",K4555*L4555*M4555,0))</f>
        <v>0</v>
      </c>
      <c r="O4555" s="691"/>
      <c r="P4555" s="247">
        <f t="shared" si="528"/>
        <v>0</v>
      </c>
      <c r="Q4555" s="257"/>
      <c r="R4555" s="695"/>
    </row>
    <row r="4556" spans="2:18">
      <c r="B4556" s="686" t="s">
        <v>19</v>
      </c>
      <c r="C4556" s="269"/>
      <c r="D4556" s="696"/>
      <c r="E4556" s="697"/>
      <c r="F4556" s="205"/>
      <c r="G4556" s="206"/>
      <c r="H4556" s="207"/>
      <c r="I4556" s="208">
        <f>F4556*G4556*H4556</f>
        <v>0</v>
      </c>
      <c r="J4556" s="689">
        <f>SUM(I4556:I4557)</f>
        <v>0</v>
      </c>
      <c r="K4556" s="209">
        <f t="shared" si="525"/>
        <v>0</v>
      </c>
      <c r="L4556" s="210">
        <f t="shared" si="526"/>
        <v>0</v>
      </c>
      <c r="M4556" s="211">
        <f t="shared" si="527"/>
        <v>0</v>
      </c>
      <c r="N4556" s="208">
        <f>IF(Q4523="불승인", 0,K4556*L4556*M4556)</f>
        <v>0</v>
      </c>
      <c r="O4556" s="689">
        <f>SUM(N4556:N4557)</f>
        <v>0</v>
      </c>
      <c r="P4556" s="209">
        <f t="shared" si="528"/>
        <v>0</v>
      </c>
      <c r="Q4556" s="698"/>
      <c r="R4556" s="699"/>
    </row>
    <row r="4557" spans="2:18" ht="17.25" thickBot="1">
      <c r="B4557" s="688"/>
      <c r="C4557" s="271"/>
      <c r="D4557" s="700"/>
      <c r="E4557" s="701"/>
      <c r="F4557" s="221"/>
      <c r="G4557" s="222"/>
      <c r="H4557" s="223"/>
      <c r="I4557" s="224">
        <f t="shared" ref="I4557:I4558" si="529">F4557*G4557*H4557</f>
        <v>0</v>
      </c>
      <c r="J4557" s="691"/>
      <c r="K4557" s="225">
        <f t="shared" si="525"/>
        <v>0</v>
      </c>
      <c r="L4557" s="226">
        <f t="shared" si="526"/>
        <v>0</v>
      </c>
      <c r="M4557" s="227">
        <f t="shared" si="527"/>
        <v>0</v>
      </c>
      <c r="N4557" s="224">
        <f>IF(Q4523="불승인", 0,K4557*L4557*M4557)</f>
        <v>0</v>
      </c>
      <c r="O4557" s="691"/>
      <c r="P4557" s="225">
        <f t="shared" si="528"/>
        <v>0</v>
      </c>
      <c r="Q4557" s="702"/>
      <c r="R4557" s="703"/>
    </row>
    <row r="4558" spans="2:18" ht="17.25" thickBot="1">
      <c r="B4558" s="258" t="s">
        <v>44</v>
      </c>
      <c r="C4558" s="284"/>
      <c r="D4558" s="682"/>
      <c r="E4558" s="683"/>
      <c r="F4558" s="260"/>
      <c r="G4558" s="261"/>
      <c r="H4558" s="262"/>
      <c r="I4558" s="263">
        <f t="shared" si="529"/>
        <v>0</v>
      </c>
      <c r="J4558" s="264">
        <f>I4558</f>
        <v>0</v>
      </c>
      <c r="K4558" s="265">
        <f t="shared" si="525"/>
        <v>0</v>
      </c>
      <c r="L4558" s="266">
        <f t="shared" si="526"/>
        <v>0</v>
      </c>
      <c r="M4558" s="267">
        <f t="shared" si="527"/>
        <v>0</v>
      </c>
      <c r="N4558" s="263">
        <f>IF(Q4523="불승인", 0,K4558*L4558*M4558)</f>
        <v>0</v>
      </c>
      <c r="O4558" s="264">
        <f>N4558</f>
        <v>0</v>
      </c>
      <c r="P4558" s="265">
        <f t="shared" si="528"/>
        <v>0</v>
      </c>
      <c r="Q4558" s="684"/>
      <c r="R4558" s="685"/>
    </row>
    <row r="4560" spans="2:18" ht="17.25" thickBot="1"/>
    <row r="4561" spans="2:18" ht="19.5">
      <c r="B4561" s="1" t="s">
        <v>0</v>
      </c>
      <c r="C4561" s="742" t="str">
        <f>총괄!$D$2</f>
        <v>공동훈련센터명</v>
      </c>
      <c r="D4561" s="743"/>
      <c r="E4561" s="743"/>
      <c r="F4561" s="744" t="str" cm="1">
        <f t="array" ref="F4561">IFERROR( LOOKUP(2, 1/(과정일람표!$A$13:$A$412=C4562)/(과정일람표!$B$13:$B$412="승인"), IF(과정일람표!$F$13:$F$412="", NA(), "파트너: " &amp; 과정일람표!$F$13:$F$412)),"")</f>
        <v/>
      </c>
      <c r="G4561" s="745"/>
      <c r="H4561" s="746" t="s">
        <v>21</v>
      </c>
      <c r="I4561" s="747"/>
      <c r="J4561" s="747"/>
      <c r="K4561" s="747"/>
      <c r="L4561" s="747"/>
      <c r="M4561" s="747"/>
      <c r="N4561" s="748"/>
      <c r="O4561" s="749" t="s">
        <v>549</v>
      </c>
      <c r="P4561" s="751" t="s">
        <v>550</v>
      </c>
      <c r="Q4561" s="753" t="s">
        <v>13</v>
      </c>
      <c r="R4561" s="754"/>
    </row>
    <row r="4562" spans="2:18" ht="20.25" thickBot="1">
      <c r="B4562" s="2" t="s">
        <v>1</v>
      </c>
      <c r="C4562" s="179">
        <v>107</v>
      </c>
      <c r="D4562" s="755" t="str" cm="1">
        <f t="array" ref="D4562">IFERROR( LOOKUP(2, 1/(과정일람표!$A$13:$A$412=C4562)/(과정일람표!$B$13:$B$412="승인"), IF(과정일람표!$R$13:$R$412="", NA(), 과정일람표!$R$13:$R$412)),"")</f>
        <v/>
      </c>
      <c r="E4562" s="756"/>
      <c r="F4562" s="756"/>
      <c r="G4562" s="757"/>
      <c r="H4562" s="3" t="s">
        <v>14</v>
      </c>
      <c r="I4562" s="4" t="s">
        <v>47</v>
      </c>
      <c r="J4562" s="4" t="s">
        <v>46</v>
      </c>
      <c r="K4562" s="4" t="s">
        <v>34</v>
      </c>
      <c r="L4562" s="4" t="s">
        <v>22</v>
      </c>
      <c r="M4562" s="4" t="s">
        <v>17</v>
      </c>
      <c r="N4562" s="17" t="s">
        <v>554</v>
      </c>
      <c r="O4562" s="750"/>
      <c r="P4562" s="752"/>
      <c r="Q4562" s="738"/>
      <c r="R4562" s="739"/>
    </row>
    <row r="4563" spans="2:18" ht="19.5">
      <c r="B4563" s="720" t="s">
        <v>2</v>
      </c>
      <c r="C4563" s="5" t="s">
        <v>4</v>
      </c>
      <c r="D4563" s="6" t="s">
        <v>5</v>
      </c>
      <c r="E4563" s="6" t="s">
        <v>11</v>
      </c>
      <c r="F4563" s="7" t="s">
        <v>12</v>
      </c>
      <c r="G4563" s="8" t="s">
        <v>2152</v>
      </c>
      <c r="H4563" s="11" t="s">
        <v>15</v>
      </c>
      <c r="I4563" s="180">
        <f>SUM(I4564:I4566)</f>
        <v>0</v>
      </c>
      <c r="J4563" s="180">
        <f>SUM(J4564:J4566)</f>
        <v>0</v>
      </c>
      <c r="K4563" s="180">
        <f>SUM(K4564:K4566)</f>
        <v>0</v>
      </c>
      <c r="L4563" s="723" t="str" cm="1">
        <f t="array" ref="L4563">IFERROR( LOOKUP(2, 1/(과정일람표!$A$13:$A$412=C4562)/(과정일람표!$B$13:$B$412="승인"), IF(과정일람표!$N$13:$N$412="", NA(), 과정일람표!$N$13:$N$412)),"")</f>
        <v/>
      </c>
      <c r="M4563" s="726" t="str" cm="1">
        <f t="array" ref="M4563">IFERROR( LOOKUP(2, 1/(과정일람표!$A$13:$A$412=C4562)/(과정일람표!$B$13:$B$412="승인"), IF(과정일람표!$AA$13:$AA$412="", NA(), 과정일람표!$AA$13:$AA$412)),"")</f>
        <v/>
      </c>
      <c r="N4563" s="729" t="e">
        <f>VLOOKUP(LEFT(N4565,6),NCS단가,5,FALSE)</f>
        <v>#N/A</v>
      </c>
      <c r="O4563" s="731" t="str" cm="1">
        <f t="array" ref="O4563">IFERROR( LOOKUP(2, 1/(과정일람표!$A$13:$A$412=C4562)/(과정일람표!$B$13:$B$412="신청"), IF(과정일람표!$AC$13:$AC$412="", NA(), 과정일람표!$AC$13:$AC$412)),"")</f>
        <v/>
      </c>
      <c r="P4563" s="729" t="e">
        <f>IF(Q4566="불승인",0,IF(OR(D4564="원격대체", D4564="집체",D4564="혼합"),IF(M4563="기준단가",N4563,J4564/(G4566*D4566)),_xlfn.IFS(D4564="원격",2970,D4564="STEP자체", 6160,D4564="STEP공공",4600)))</f>
        <v>#N/A</v>
      </c>
      <c r="Q4563" s="734" t="str">
        <f>IF(총괄!$C$6="전략", IF(P4566&lt;300%,"적정","검토필요"), IF(총괄!$C$6="지산맞", IF(LEN(L4563)=0,"분류입력확인",IF(P4566&lt;VLOOKUP(L4563,테이블!$B$3:$C$5,2,FALSE),"적정","검토필요")),IF(OR(LEN(E4564)&gt;0,LEN(F4564)&gt;0),IF(과정별세부산출!P4566&lt;300%,"적정","검토필요"),IF(과정별세부산출!P4566&lt;VLOOKUP(과정별세부산출!G4564,테이블!$H$3:$I$10,2,FALSE),"적정","검토필요"))))</f>
        <v>분류입력확인</v>
      </c>
      <c r="R4563" s="735"/>
    </row>
    <row r="4564" spans="2:18" ht="20.25" thickBot="1">
      <c r="B4564" s="721"/>
      <c r="C4564" s="181" t="str" cm="1">
        <f t="array" ref="C4564">IFERROR( LOOKUP(2, 1/(과정일람표!$A$13:$A$412=C4562)/(과정일람표!$B$13:$B$412="승인"), IF(과정일람표!$T$13:$T$412="", NA(), 과정일람표!$T$13:$T$412)),"")</f>
        <v/>
      </c>
      <c r="D4564" s="182" t="str" cm="1">
        <f t="array" ref="D4564">IFERROR( LOOKUP(2, 1/(과정일람표!$A$13:$A$412=C4562)/(과정일람표!$B$13:$B$412="승인"), IF(과정일람표!$U$13:$U$412="", NA(), 과정일람표!$U$13:$U$412)),"")</f>
        <v/>
      </c>
      <c r="E4564" s="182" t="str" cm="1">
        <f t="array" ref="E4564">IFERROR( LOOKUP(2, 1/(과정일람표!$A$13:$A$412=C4562)/(과정일람표!$B$13:$B$412="승인"), IF(과정일람표!$K$13:$K$412="", NA(), 과정일람표!$K$13:$K$412)),"")</f>
        <v/>
      </c>
      <c r="F4564" s="182" t="str" cm="1">
        <f t="array" ref="F4564">IFERROR( LOOKUP(2, 1/(과정일람표!$A$13:$A$412=C4562)/(과정일람표!$B$13:$B$412="승인"), IF(과정일람표!$L$13:$L$412="", NA(), 과정일람표!$L$13:$L$412)),"")</f>
        <v/>
      </c>
      <c r="G4564" s="183" t="str" cm="1">
        <f t="array" ref="G4564">IFERROR( LOOKUP(2, 1/(과정일람표!$A$13:$A$412=C4562)/(과정일람표!$B$13:$B$412="승인"), IF(과정일람표!$M$13:$M$412="", NA(), 과정일람표!$M$13:$M$412)),"")</f>
        <v/>
      </c>
      <c r="H4564" s="12" t="s">
        <v>18</v>
      </c>
      <c r="I4564" s="184">
        <f>IF(M4563="기준단가",IF(OR(D4564="집체",D4564="원격대체", D4564="혼합"),N4563*D4566*G4566,_xlfn.IFS(D4564="원격",2970*D4566*G4566,D4564="STEP자체",6160*D4566*G4566,D4564="STEP공공",4600*D4566*G4566)),IF(M4563="E-9",2*N4563*D4566*G4566,SUM(J4570:J4598)))</f>
        <v>0</v>
      </c>
      <c r="J4564" s="184">
        <f>IF(Q4566="불승인",0,IF(M4563="기준단가",IF(OR(D4564="집체",D4564="원격대체", D4564="혼합"),N4563*D4566*G4566,_xlfn.IFS(D4564="원격",2970*D4566*G4566,D4564="STEP자체",6160*D4566*G4566,D4564="STEP공공",4600*D4566*G4566)),IF(M4563="E-9",2*N4563*D4566*G4566,SUM(O4570:O4598))))</f>
        <v>0</v>
      </c>
      <c r="K4564" s="184">
        <f>J4564-I4564</f>
        <v>0</v>
      </c>
      <c r="L4564" s="724"/>
      <c r="M4564" s="727"/>
      <c r="N4564" s="730"/>
      <c r="O4564" s="732"/>
      <c r="P4564" s="733"/>
      <c r="Q4564" s="734"/>
      <c r="R4564" s="735"/>
    </row>
    <row r="4565" spans="2:18" ht="19.5">
      <c r="B4565" s="721"/>
      <c r="C4565" s="9" t="s">
        <v>6</v>
      </c>
      <c r="D4565" s="10" t="s">
        <v>7</v>
      </c>
      <c r="E4565" s="10" t="s">
        <v>8</v>
      </c>
      <c r="F4565" s="10" t="s">
        <v>9</v>
      </c>
      <c r="G4565" s="10" t="s">
        <v>10</v>
      </c>
      <c r="H4565" s="13" t="s">
        <v>19</v>
      </c>
      <c r="I4565" s="184">
        <f>IF(OR(D4564="집체",D4564="혼합"), J4599, 0)</f>
        <v>0</v>
      </c>
      <c r="J4565" s="184">
        <f>IF(Q4566="불승인",0,IF(OR(D4564="집체",D4564="혼합"),O4599,0))</f>
        <v>0</v>
      </c>
      <c r="K4565" s="184">
        <f>J4565-I4565</f>
        <v>0</v>
      </c>
      <c r="L4565" s="724"/>
      <c r="M4565" s="727"/>
      <c r="N4565" s="185" t="str" cm="1">
        <f t="array" ref="N4565">IFERROR( LOOKUP(2, 1/(과정일람표!$A$13:$A$412=C4562)/(과정일람표!$B$13:$B$412="승인"), IF(과정일람표!$J$13:$J$412="", NA(), 과정일람표!$J$13:$J$412)),"")</f>
        <v/>
      </c>
      <c r="O4565" s="736" t="s">
        <v>551</v>
      </c>
      <c r="P4565" s="737"/>
      <c r="Q4565" s="738" t="s">
        <v>85</v>
      </c>
      <c r="R4565" s="739"/>
    </row>
    <row r="4566" spans="2:18" ht="20.25" thickBot="1">
      <c r="B4566" s="722"/>
      <c r="C4566" s="186" t="str" cm="1">
        <f t="array" ref="C4566">IFERROR( LOOKUP(2, 1/(과정일람표!$A$13:$A$412=C4562)/(과정일람표!$B$13:$B$412="승인"), IF(과정일람표!$V$13:$V$412="", NA(), 과정일람표!$V$13:$V$412)),"")</f>
        <v/>
      </c>
      <c r="D4566" s="182" t="str" cm="1">
        <f t="array" ref="D4566">IFERROR( LOOKUP(2, 1/(과정일람표!$A$13:$A$412=C4562)/(과정일람표!$B$13:$B$412="승인"), IF(과정일람표!$W$13:$W$412="", NA(), 과정일람표!$W$13:$W$412)),"")</f>
        <v/>
      </c>
      <c r="E4566" s="187" t="str" cm="1">
        <f t="array" ref="E4566">IFERROR( LOOKUP(2, 1/(과정일람표!$A$13:$A$412=C4562)/(과정일람표!$B$13:$B$412="승인"), IF(과정일람표!$R$13:$R$412="", NA(), 과정일람표!$X$13:$X$412)),"")</f>
        <v/>
      </c>
      <c r="F4566" s="187" t="str" cm="1">
        <f t="array" ref="F4566">IFERROR( LOOKUP(2, 1/(과정일람표!$A$13:$A$412=C4562)/(과정일람표!$B$13:$B$412="승인"), IF(과정일람표!$Y$13:$Y$412="", NA(), 과정일람표!$Y$13:$Y$412)),"")</f>
        <v/>
      </c>
      <c r="G4566" s="187" t="str" cm="1">
        <f t="array" ref="G4566">IFERROR( LOOKUP(2, 1/(과정일람표!$A$13:$A$412=C4562)/(과정일람표!$B$13:$B$412="승인"), IF(과정일람표!$Z$13:$Z$412="", NA(), 과정일람표!$Z$13:$Z$412)),"")</f>
        <v/>
      </c>
      <c r="H4566" s="14" t="s">
        <v>20</v>
      </c>
      <c r="I4566" s="188">
        <f>IF(OR(D4564="집체", D4564="원격대체",D4564="혼합"), J4601, 0)</f>
        <v>0</v>
      </c>
      <c r="J4566" s="188">
        <f>IF(Q4566="불승인",0,IF(OR(D4564="집체",D4564="원격대체",D4564="혼합"),O4601,0))</f>
        <v>0</v>
      </c>
      <c r="K4566" s="188">
        <f>J4566-I4566</f>
        <v>0</v>
      </c>
      <c r="L4566" s="725"/>
      <c r="M4566" s="728"/>
      <c r="N4566" s="189" t="str" cm="1">
        <f t="array" ref="N4566">IFERROR( LOOKUP(2, 1/(과정일람표!$A$13:$A$412=C4562)/(과정일람표!$B$13:$B$412="승인"), IF(과정일람표!$I$13:$I$412="", NA(), 과정일람표!$I$13:$I$412)),"")</f>
        <v/>
      </c>
      <c r="O4566" s="16" t="e">
        <f>O4563/N4563</f>
        <v>#VALUE!</v>
      </c>
      <c r="P4566" s="18" t="e">
        <f>P4563/N4563</f>
        <v>#N/A</v>
      </c>
      <c r="Q4566" s="740" t="s">
        <v>2291</v>
      </c>
      <c r="R4566" s="741"/>
    </row>
    <row r="4567" spans="2:18" ht="17.25" thickBot="1"/>
    <row r="4568" spans="2:18" ht="17.25" thickBot="1">
      <c r="B4568" s="708" t="s">
        <v>24</v>
      </c>
      <c r="C4568" s="710" t="s">
        <v>25</v>
      </c>
      <c r="D4568" s="712" t="s">
        <v>26</v>
      </c>
      <c r="E4568" s="713"/>
      <c r="F4568" s="716" t="s">
        <v>32</v>
      </c>
      <c r="G4568" s="717"/>
      <c r="H4568" s="717"/>
      <c r="I4568" s="717"/>
      <c r="J4568" s="718"/>
      <c r="K4568" s="716" t="s">
        <v>33</v>
      </c>
      <c r="L4568" s="717"/>
      <c r="M4568" s="717"/>
      <c r="N4568" s="717"/>
      <c r="O4568" s="718"/>
      <c r="P4568" s="716" t="s">
        <v>30</v>
      </c>
      <c r="Q4568" s="717"/>
      <c r="R4568" s="718"/>
    </row>
    <row r="4569" spans="2:18" ht="17.25" thickBot="1">
      <c r="B4569" s="709"/>
      <c r="C4569" s="711"/>
      <c r="D4569" s="714"/>
      <c r="E4569" s="715"/>
      <c r="F4569" s="190" t="s">
        <v>27</v>
      </c>
      <c r="G4569" s="191" t="s">
        <v>28</v>
      </c>
      <c r="H4569" s="15" t="s">
        <v>29</v>
      </c>
      <c r="I4569" s="192" t="s">
        <v>16</v>
      </c>
      <c r="J4569" s="193" t="s">
        <v>38</v>
      </c>
      <c r="K4569" s="190" t="s">
        <v>27</v>
      </c>
      <c r="L4569" s="191" t="s">
        <v>28</v>
      </c>
      <c r="M4569" s="15" t="s">
        <v>29</v>
      </c>
      <c r="N4569" s="192" t="s">
        <v>16</v>
      </c>
      <c r="O4569" s="193" t="s">
        <v>38</v>
      </c>
      <c r="P4569" s="190" t="s">
        <v>34</v>
      </c>
      <c r="Q4569" s="719" t="s">
        <v>31</v>
      </c>
      <c r="R4569" s="718"/>
    </row>
    <row r="4570" spans="2:18" ht="17.25" thickBot="1">
      <c r="B4570" s="194" t="s">
        <v>35</v>
      </c>
      <c r="C4570" s="268"/>
      <c r="D4570" s="682"/>
      <c r="E4570" s="683"/>
      <c r="F4570" s="196"/>
      <c r="G4570" s="197"/>
      <c r="H4570" s="198"/>
      <c r="I4570" s="199">
        <f>IF(M4563="지원단가",F4570*G4570*H4570,0)</f>
        <v>0</v>
      </c>
      <c r="J4570" s="200">
        <f>I4570</f>
        <v>0</v>
      </c>
      <c r="K4570" s="201">
        <f t="shared" ref="K4570:K4601" si="530">F4570</f>
        <v>0</v>
      </c>
      <c r="L4570" s="202">
        <f t="shared" ref="L4570:L4601" si="531">G4570</f>
        <v>0</v>
      </c>
      <c r="M4570" s="203">
        <f t="shared" ref="M4570:M4601" si="532">H4570</f>
        <v>0</v>
      </c>
      <c r="N4570" s="199">
        <f>IF(Q4566="불승인", 0,IF(M4563="지원단가",K4570*L4570*M4570,0))</f>
        <v>0</v>
      </c>
      <c r="O4570" s="200">
        <f>SUM(N4570)</f>
        <v>0</v>
      </c>
      <c r="P4570" s="201">
        <f>N4570-I4570</f>
        <v>0</v>
      </c>
      <c r="Q4570" s="684"/>
      <c r="R4570" s="685"/>
    </row>
    <row r="4571" spans="2:18">
      <c r="B4571" s="686" t="s">
        <v>36</v>
      </c>
      <c r="C4571" s="269"/>
      <c r="D4571" s="696"/>
      <c r="E4571" s="697"/>
      <c r="F4571" s="205"/>
      <c r="G4571" s="206"/>
      <c r="H4571" s="207"/>
      <c r="I4571" s="208">
        <f>IF(M4563="지원단가",F4571*G4571*H4571,0)</f>
        <v>0</v>
      </c>
      <c r="J4571" s="689">
        <f>SUM(I4571:I4574)</f>
        <v>0</v>
      </c>
      <c r="K4571" s="209">
        <f t="shared" si="530"/>
        <v>0</v>
      </c>
      <c r="L4571" s="210">
        <f t="shared" si="531"/>
        <v>0</v>
      </c>
      <c r="M4571" s="211">
        <f t="shared" si="532"/>
        <v>0</v>
      </c>
      <c r="N4571" s="208">
        <f>IF(Q4566="불승인",0,IF(M4563="지원단가",K4571*L4571*M4571,0))</f>
        <v>0</v>
      </c>
      <c r="O4571" s="689">
        <f>SUM(N4571:N4574)</f>
        <v>0</v>
      </c>
      <c r="P4571" s="209">
        <f t="shared" ref="P4571:P4601" si="533">N4571-I4571</f>
        <v>0</v>
      </c>
      <c r="Q4571" s="698"/>
      <c r="R4571" s="699"/>
    </row>
    <row r="4572" spans="2:18">
      <c r="B4572" s="687"/>
      <c r="C4572" s="270"/>
      <c r="D4572" s="704"/>
      <c r="E4572" s="705"/>
      <c r="F4572" s="213"/>
      <c r="G4572" s="214"/>
      <c r="H4572" s="215"/>
      <c r="I4572" s="216">
        <f>IF(M4563="지원단가",F4572*G4572*H4572,0)</f>
        <v>0</v>
      </c>
      <c r="J4572" s="690"/>
      <c r="K4572" s="217">
        <f t="shared" si="530"/>
        <v>0</v>
      </c>
      <c r="L4572" s="218">
        <f t="shared" si="531"/>
        <v>0</v>
      </c>
      <c r="M4572" s="219">
        <f t="shared" si="532"/>
        <v>0</v>
      </c>
      <c r="N4572" s="216">
        <f>IF(Q4566="불승인",0,IF(M4563="지원단가",K4572*L4572*M4572,0))</f>
        <v>0</v>
      </c>
      <c r="O4572" s="690"/>
      <c r="P4572" s="217">
        <f t="shared" si="533"/>
        <v>0</v>
      </c>
      <c r="Q4572" s="706"/>
      <c r="R4572" s="707"/>
    </row>
    <row r="4573" spans="2:18">
      <c r="B4573" s="687"/>
      <c r="C4573" s="270"/>
      <c r="D4573" s="704"/>
      <c r="E4573" s="705"/>
      <c r="F4573" s="213"/>
      <c r="G4573" s="214"/>
      <c r="H4573" s="215"/>
      <c r="I4573" s="216">
        <f>IF(M4563="지원단가",F4573*G4573*H4573,0)</f>
        <v>0</v>
      </c>
      <c r="J4573" s="690"/>
      <c r="K4573" s="217">
        <f t="shared" si="530"/>
        <v>0</v>
      </c>
      <c r="L4573" s="218">
        <f t="shared" si="531"/>
        <v>0</v>
      </c>
      <c r="M4573" s="219">
        <f t="shared" si="532"/>
        <v>0</v>
      </c>
      <c r="N4573" s="216">
        <f>IF(Q4566="불승인",0,IF(M4563="지원단가",K4573*L4573*M4573,0))</f>
        <v>0</v>
      </c>
      <c r="O4573" s="690"/>
      <c r="P4573" s="217">
        <f t="shared" si="533"/>
        <v>0</v>
      </c>
      <c r="Q4573" s="706"/>
      <c r="R4573" s="707"/>
    </row>
    <row r="4574" spans="2:18" ht="17.25" thickBot="1">
      <c r="B4574" s="688"/>
      <c r="C4574" s="271"/>
      <c r="D4574" s="700"/>
      <c r="E4574" s="701"/>
      <c r="F4574" s="221"/>
      <c r="G4574" s="222"/>
      <c r="H4574" s="223"/>
      <c r="I4574" s="224">
        <f>IF(M4563="지원단가",F4574*G4574*H4574,0)</f>
        <v>0</v>
      </c>
      <c r="J4574" s="691"/>
      <c r="K4574" s="225">
        <f t="shared" si="530"/>
        <v>0</v>
      </c>
      <c r="L4574" s="226">
        <f t="shared" si="531"/>
        <v>0</v>
      </c>
      <c r="M4574" s="227">
        <f t="shared" si="532"/>
        <v>0</v>
      </c>
      <c r="N4574" s="224">
        <f>IF(Q4566="불승인",0,IF(M4563="지원단가",K4574*L4574*M4574,0))</f>
        <v>0</v>
      </c>
      <c r="O4574" s="691"/>
      <c r="P4574" s="225">
        <f t="shared" si="533"/>
        <v>0</v>
      </c>
      <c r="Q4574" s="702"/>
      <c r="R4574" s="703"/>
    </row>
    <row r="4575" spans="2:18">
      <c r="B4575" s="686" t="s">
        <v>37</v>
      </c>
      <c r="C4575" s="269"/>
      <c r="D4575" s="272"/>
      <c r="E4575" s="273"/>
      <c r="F4575" s="205"/>
      <c r="G4575" s="206"/>
      <c r="H4575" s="207"/>
      <c r="I4575" s="208">
        <f>IF(M4563="지원단가",F4575*G4575*H4575,0)</f>
        <v>0</v>
      </c>
      <c r="J4575" s="689">
        <f>SUM(I4575:I4580)</f>
        <v>0</v>
      </c>
      <c r="K4575" s="209">
        <f t="shared" si="530"/>
        <v>0</v>
      </c>
      <c r="L4575" s="210">
        <f t="shared" si="531"/>
        <v>0</v>
      </c>
      <c r="M4575" s="211">
        <f t="shared" si="532"/>
        <v>0</v>
      </c>
      <c r="N4575" s="208">
        <f>IF(Q4566="불승인",0,IF(M4563="지원단가",K4575*L4575*M4575,0))</f>
        <v>0</v>
      </c>
      <c r="O4575" s="689">
        <f>SUM(N4575:N4580)</f>
        <v>0</v>
      </c>
      <c r="P4575" s="209">
        <f t="shared" si="533"/>
        <v>0</v>
      </c>
      <c r="Q4575" s="698"/>
      <c r="R4575" s="699"/>
    </row>
    <row r="4576" spans="2:18">
      <c r="B4576" s="687"/>
      <c r="C4576" s="270"/>
      <c r="D4576" s="274"/>
      <c r="E4576" s="275"/>
      <c r="F4576" s="213"/>
      <c r="G4576" s="214"/>
      <c r="H4576" s="215"/>
      <c r="I4576" s="216">
        <f>IF(M4563="지원단가",F4576*G4576*H4576,0)</f>
        <v>0</v>
      </c>
      <c r="J4576" s="690"/>
      <c r="K4576" s="217">
        <f t="shared" si="530"/>
        <v>0</v>
      </c>
      <c r="L4576" s="218">
        <f t="shared" si="531"/>
        <v>0</v>
      </c>
      <c r="M4576" s="219">
        <f t="shared" si="532"/>
        <v>0</v>
      </c>
      <c r="N4576" s="216">
        <f>IF(Q4566="불승인",0,IF(M4563="지원단가",K4576*L4576*M4576,0))</f>
        <v>0</v>
      </c>
      <c r="O4576" s="690"/>
      <c r="P4576" s="217">
        <f t="shared" si="533"/>
        <v>0</v>
      </c>
      <c r="Q4576" s="706"/>
      <c r="R4576" s="707"/>
    </row>
    <row r="4577" spans="2:18">
      <c r="B4577" s="687"/>
      <c r="C4577" s="270"/>
      <c r="D4577" s="274"/>
      <c r="E4577" s="275"/>
      <c r="F4577" s="213"/>
      <c r="G4577" s="214"/>
      <c r="H4577" s="215"/>
      <c r="I4577" s="216">
        <f>IF(M4563="지원단가",F4577*G4577*H4577,0)</f>
        <v>0</v>
      </c>
      <c r="J4577" s="690"/>
      <c r="K4577" s="217">
        <f t="shared" si="530"/>
        <v>0</v>
      </c>
      <c r="L4577" s="218">
        <f t="shared" si="531"/>
        <v>0</v>
      </c>
      <c r="M4577" s="219">
        <f t="shared" si="532"/>
        <v>0</v>
      </c>
      <c r="N4577" s="216">
        <f>IF(Q4566="불승인",0,IF(M4563="지원단가",K4577*L4577*M4577,0))</f>
        <v>0</v>
      </c>
      <c r="O4577" s="690"/>
      <c r="P4577" s="217">
        <f t="shared" si="533"/>
        <v>0</v>
      </c>
      <c r="Q4577" s="706"/>
      <c r="R4577" s="707"/>
    </row>
    <row r="4578" spans="2:18">
      <c r="B4578" s="687"/>
      <c r="C4578" s="270"/>
      <c r="D4578" s="274"/>
      <c r="E4578" s="275"/>
      <c r="F4578" s="213"/>
      <c r="G4578" s="214"/>
      <c r="H4578" s="215"/>
      <c r="I4578" s="216">
        <f>IF(M4563="지원단가",F4578*G4578*H4578,0)</f>
        <v>0</v>
      </c>
      <c r="J4578" s="690"/>
      <c r="K4578" s="217">
        <f t="shared" si="530"/>
        <v>0</v>
      </c>
      <c r="L4578" s="218">
        <f t="shared" si="531"/>
        <v>0</v>
      </c>
      <c r="M4578" s="219">
        <f t="shared" si="532"/>
        <v>0</v>
      </c>
      <c r="N4578" s="216">
        <f>IF(Q4566="불승인",0,IF(M4563="지원단가",K4578*L4578*M4578,0))</f>
        <v>0</v>
      </c>
      <c r="O4578" s="690"/>
      <c r="P4578" s="217">
        <f t="shared" si="533"/>
        <v>0</v>
      </c>
      <c r="Q4578" s="706"/>
      <c r="R4578" s="707"/>
    </row>
    <row r="4579" spans="2:18">
      <c r="B4579" s="687"/>
      <c r="C4579" s="270"/>
      <c r="D4579" s="274"/>
      <c r="E4579" s="275"/>
      <c r="F4579" s="213"/>
      <c r="G4579" s="214"/>
      <c r="H4579" s="215"/>
      <c r="I4579" s="216">
        <f>IF(M4563="지원단가",F4579*G4579*H4579,0)</f>
        <v>0</v>
      </c>
      <c r="J4579" s="690"/>
      <c r="K4579" s="217">
        <f t="shared" si="530"/>
        <v>0</v>
      </c>
      <c r="L4579" s="218">
        <f t="shared" si="531"/>
        <v>0</v>
      </c>
      <c r="M4579" s="219">
        <f t="shared" si="532"/>
        <v>0</v>
      </c>
      <c r="N4579" s="216">
        <f>IF(Q4566="불승인",0,IF(M4563="지원단가",K4579*L4579*M4579,0))</f>
        <v>0</v>
      </c>
      <c r="O4579" s="690"/>
      <c r="P4579" s="217">
        <f t="shared" si="533"/>
        <v>0</v>
      </c>
      <c r="Q4579" s="706"/>
      <c r="R4579" s="707"/>
    </row>
    <row r="4580" spans="2:18" ht="17.25" thickBot="1">
      <c r="B4580" s="688"/>
      <c r="C4580" s="271"/>
      <c r="D4580" s="276"/>
      <c r="E4580" s="277"/>
      <c r="F4580" s="221"/>
      <c r="G4580" s="222"/>
      <c r="H4580" s="223"/>
      <c r="I4580" s="224">
        <f>IF(M4563="지원단가",F4580*G4580*H4580,0)</f>
        <v>0</v>
      </c>
      <c r="J4580" s="691"/>
      <c r="K4580" s="225">
        <f t="shared" si="530"/>
        <v>0</v>
      </c>
      <c r="L4580" s="226">
        <f t="shared" si="531"/>
        <v>0</v>
      </c>
      <c r="M4580" s="227">
        <f t="shared" si="532"/>
        <v>0</v>
      </c>
      <c r="N4580" s="224">
        <f>IF(Q4566="불승인",0,IF(M4563="지원단가",K4580*L4580*M4580,0))</f>
        <v>0</v>
      </c>
      <c r="O4580" s="691"/>
      <c r="P4580" s="225">
        <f t="shared" si="533"/>
        <v>0</v>
      </c>
      <c r="Q4580" s="702"/>
      <c r="R4580" s="703"/>
    </row>
    <row r="4581" spans="2:18">
      <c r="B4581" s="686" t="s">
        <v>39</v>
      </c>
      <c r="C4581" s="269"/>
      <c r="D4581" s="696"/>
      <c r="E4581" s="697"/>
      <c r="F4581" s="205"/>
      <c r="G4581" s="206"/>
      <c r="H4581" s="207"/>
      <c r="I4581" s="208">
        <f>IF(M4563="지원단가",F4581*G4581*H4581,0)</f>
        <v>0</v>
      </c>
      <c r="J4581" s="689">
        <f>SUM(I4581:I4586)</f>
        <v>0</v>
      </c>
      <c r="K4581" s="209">
        <f t="shared" si="530"/>
        <v>0</v>
      </c>
      <c r="L4581" s="210">
        <f t="shared" si="531"/>
        <v>0</v>
      </c>
      <c r="M4581" s="211">
        <f t="shared" si="532"/>
        <v>0</v>
      </c>
      <c r="N4581" s="208">
        <f>IF(Q4566="불승인",0,IF(M4563="지원단가",K4581*L4581*M4581,0))</f>
        <v>0</v>
      </c>
      <c r="O4581" s="689">
        <f>SUM(N4581:N4586)</f>
        <v>0</v>
      </c>
      <c r="P4581" s="209">
        <f t="shared" si="533"/>
        <v>0</v>
      </c>
      <c r="Q4581" s="698"/>
      <c r="R4581" s="699"/>
    </row>
    <row r="4582" spans="2:18">
      <c r="B4582" s="687"/>
      <c r="C4582" s="270"/>
      <c r="D4582" s="704"/>
      <c r="E4582" s="705"/>
      <c r="F4582" s="213"/>
      <c r="G4582" s="214"/>
      <c r="H4582" s="215"/>
      <c r="I4582" s="216">
        <f>IF(M4563="지원단가",F4582*G4582*H4582,0)</f>
        <v>0</v>
      </c>
      <c r="J4582" s="690"/>
      <c r="K4582" s="217">
        <f t="shared" si="530"/>
        <v>0</v>
      </c>
      <c r="L4582" s="218">
        <f t="shared" si="531"/>
        <v>0</v>
      </c>
      <c r="M4582" s="219">
        <f t="shared" si="532"/>
        <v>0</v>
      </c>
      <c r="N4582" s="216">
        <f>IF(Q4566="불승인",0,IF(M4563="지원단가",K4582*L4582*M4582,0))</f>
        <v>0</v>
      </c>
      <c r="O4582" s="690"/>
      <c r="P4582" s="217">
        <f t="shared" si="533"/>
        <v>0</v>
      </c>
      <c r="Q4582" s="706"/>
      <c r="R4582" s="707"/>
    </row>
    <row r="4583" spans="2:18">
      <c r="B4583" s="687"/>
      <c r="C4583" s="270"/>
      <c r="D4583" s="704"/>
      <c r="E4583" s="705"/>
      <c r="F4583" s="213"/>
      <c r="G4583" s="214"/>
      <c r="H4583" s="215"/>
      <c r="I4583" s="216">
        <f>IF(M4563="지원단가",F4583*G4583*H4583,0)</f>
        <v>0</v>
      </c>
      <c r="J4583" s="690"/>
      <c r="K4583" s="217">
        <f t="shared" si="530"/>
        <v>0</v>
      </c>
      <c r="L4583" s="218">
        <f t="shared" si="531"/>
        <v>0</v>
      </c>
      <c r="M4583" s="219">
        <f t="shared" si="532"/>
        <v>0</v>
      </c>
      <c r="N4583" s="216">
        <f>IF(Q4566="불승인",0,IF(M4563="지원단가",K4583*L4583*M4583,0))</f>
        <v>0</v>
      </c>
      <c r="O4583" s="690"/>
      <c r="P4583" s="217">
        <f t="shared" si="533"/>
        <v>0</v>
      </c>
      <c r="Q4583" s="706"/>
      <c r="R4583" s="707"/>
    </row>
    <row r="4584" spans="2:18">
      <c r="B4584" s="687"/>
      <c r="C4584" s="270"/>
      <c r="D4584" s="704"/>
      <c r="E4584" s="705"/>
      <c r="F4584" s="213"/>
      <c r="G4584" s="214"/>
      <c r="H4584" s="215"/>
      <c r="I4584" s="216">
        <f>IF(M4563="지원단가",F4584*G4584*H4584,0)</f>
        <v>0</v>
      </c>
      <c r="J4584" s="690"/>
      <c r="K4584" s="217">
        <f t="shared" si="530"/>
        <v>0</v>
      </c>
      <c r="L4584" s="218">
        <f t="shared" si="531"/>
        <v>0</v>
      </c>
      <c r="M4584" s="219">
        <f t="shared" si="532"/>
        <v>0</v>
      </c>
      <c r="N4584" s="216">
        <f>IF(Q4566="불승인",0,IF(M4563="지원단가",K4584*L4584*M4584,0))</f>
        <v>0</v>
      </c>
      <c r="O4584" s="690"/>
      <c r="P4584" s="217">
        <f t="shared" si="533"/>
        <v>0</v>
      </c>
      <c r="Q4584" s="706"/>
      <c r="R4584" s="707"/>
    </row>
    <row r="4585" spans="2:18">
      <c r="B4585" s="687"/>
      <c r="C4585" s="270"/>
      <c r="D4585" s="704"/>
      <c r="E4585" s="705"/>
      <c r="F4585" s="213"/>
      <c r="G4585" s="214"/>
      <c r="H4585" s="215"/>
      <c r="I4585" s="216">
        <f>IF(M4563="지원단가",F4585*G4585*H4585,0)</f>
        <v>0</v>
      </c>
      <c r="J4585" s="690"/>
      <c r="K4585" s="217">
        <f t="shared" si="530"/>
        <v>0</v>
      </c>
      <c r="L4585" s="218">
        <f t="shared" si="531"/>
        <v>0</v>
      </c>
      <c r="M4585" s="219">
        <f t="shared" si="532"/>
        <v>0</v>
      </c>
      <c r="N4585" s="216">
        <f>IF(Q4566="불승인",0,IF(M4563="지원단가",K4585*L4585*M4585,0))</f>
        <v>0</v>
      </c>
      <c r="O4585" s="690"/>
      <c r="P4585" s="217">
        <f t="shared" si="533"/>
        <v>0</v>
      </c>
      <c r="Q4585" s="706"/>
      <c r="R4585" s="707"/>
    </row>
    <row r="4586" spans="2:18" ht="17.25" thickBot="1">
      <c r="B4586" s="688"/>
      <c r="C4586" s="271"/>
      <c r="D4586" s="700"/>
      <c r="E4586" s="701"/>
      <c r="F4586" s="221"/>
      <c r="G4586" s="222"/>
      <c r="H4586" s="223"/>
      <c r="I4586" s="224">
        <f>IF(M4563="지원단가",F4586*G4586*H4586,0)</f>
        <v>0</v>
      </c>
      <c r="J4586" s="691"/>
      <c r="K4586" s="225">
        <f t="shared" si="530"/>
        <v>0</v>
      </c>
      <c r="L4586" s="226">
        <f t="shared" si="531"/>
        <v>0</v>
      </c>
      <c r="M4586" s="227">
        <f t="shared" si="532"/>
        <v>0</v>
      </c>
      <c r="N4586" s="224">
        <f>IF(Q4566="불승인",0,IF(M4563="지원단가",K4586*L4586*M4586,0))</f>
        <v>0</v>
      </c>
      <c r="O4586" s="691"/>
      <c r="P4586" s="225">
        <f t="shared" si="533"/>
        <v>0</v>
      </c>
      <c r="Q4586" s="702"/>
      <c r="R4586" s="703"/>
    </row>
    <row r="4587" spans="2:18" ht="17.25" thickBot="1">
      <c r="B4587" s="194" t="s">
        <v>40</v>
      </c>
      <c r="C4587" s="268"/>
      <c r="D4587" s="682"/>
      <c r="E4587" s="683"/>
      <c r="F4587" s="196"/>
      <c r="G4587" s="197"/>
      <c r="H4587" s="198"/>
      <c r="I4587" s="199">
        <f>IF(M4563="지원단가",F4587*G4587*H4587,0)</f>
        <v>0</v>
      </c>
      <c r="J4587" s="200">
        <f>I4587</f>
        <v>0</v>
      </c>
      <c r="K4587" s="201">
        <f t="shared" si="530"/>
        <v>0</v>
      </c>
      <c r="L4587" s="202">
        <f t="shared" si="531"/>
        <v>0</v>
      </c>
      <c r="M4587" s="203">
        <f t="shared" si="532"/>
        <v>0</v>
      </c>
      <c r="N4587" s="199">
        <f>IF(Q4566="불승인",0,IF(M4563="지원단가",K4587*L4587*M4587,0))</f>
        <v>0</v>
      </c>
      <c r="O4587" s="200">
        <f>SUM(N4587)</f>
        <v>0</v>
      </c>
      <c r="P4587" s="201">
        <f t="shared" si="533"/>
        <v>0</v>
      </c>
      <c r="Q4587" s="684"/>
      <c r="R4587" s="685"/>
    </row>
    <row r="4588" spans="2:18">
      <c r="B4588" s="686" t="s">
        <v>41</v>
      </c>
      <c r="C4588" s="269"/>
      <c r="D4588" s="696"/>
      <c r="E4588" s="697"/>
      <c r="F4588" s="205"/>
      <c r="G4588" s="206"/>
      <c r="H4588" s="207"/>
      <c r="I4588" s="208">
        <f>IF(M4563="지원단가",F4588*G4588*H4588,0)</f>
        <v>0</v>
      </c>
      <c r="J4588" s="689">
        <f>SUM(I4588:I4590)</f>
        <v>0</v>
      </c>
      <c r="K4588" s="209">
        <f t="shared" si="530"/>
        <v>0</v>
      </c>
      <c r="L4588" s="210">
        <f t="shared" si="531"/>
        <v>0</v>
      </c>
      <c r="M4588" s="211">
        <f t="shared" si="532"/>
        <v>0</v>
      </c>
      <c r="N4588" s="208">
        <f>IF(Q4566="불승인",0,IF(M4563="지원단가",K4588*L4588*M4588,0))</f>
        <v>0</v>
      </c>
      <c r="O4588" s="689">
        <f>SUM(N4588:N4590)</f>
        <v>0</v>
      </c>
      <c r="P4588" s="209">
        <f t="shared" si="533"/>
        <v>0</v>
      </c>
      <c r="Q4588" s="698"/>
      <c r="R4588" s="699"/>
    </row>
    <row r="4589" spans="2:18">
      <c r="B4589" s="687"/>
      <c r="C4589" s="270"/>
      <c r="D4589" s="704"/>
      <c r="E4589" s="705"/>
      <c r="F4589" s="213"/>
      <c r="G4589" s="214"/>
      <c r="H4589" s="215"/>
      <c r="I4589" s="216">
        <f>IF(M4563="지원단가",F4589*G4589*H4589,0)</f>
        <v>0</v>
      </c>
      <c r="J4589" s="690"/>
      <c r="K4589" s="217">
        <f t="shared" si="530"/>
        <v>0</v>
      </c>
      <c r="L4589" s="218">
        <f t="shared" si="531"/>
        <v>0</v>
      </c>
      <c r="M4589" s="219">
        <f t="shared" si="532"/>
        <v>0</v>
      </c>
      <c r="N4589" s="216">
        <f>IF(Q4566="불승인",0,IF(M4563="지원단가",K4589*L4589*M4589,0))</f>
        <v>0</v>
      </c>
      <c r="O4589" s="690"/>
      <c r="P4589" s="217">
        <f t="shared" si="533"/>
        <v>0</v>
      </c>
      <c r="Q4589" s="706"/>
      <c r="R4589" s="707"/>
    </row>
    <row r="4590" spans="2:18" ht="17.25" thickBot="1">
      <c r="B4590" s="688"/>
      <c r="C4590" s="271"/>
      <c r="D4590" s="700"/>
      <c r="E4590" s="701"/>
      <c r="F4590" s="221"/>
      <c r="G4590" s="222"/>
      <c r="H4590" s="223"/>
      <c r="I4590" s="224">
        <f>IF(M4563="지원단가",F4590*G4590*H4590,0)</f>
        <v>0</v>
      </c>
      <c r="J4590" s="691"/>
      <c r="K4590" s="225">
        <f t="shared" si="530"/>
        <v>0</v>
      </c>
      <c r="L4590" s="226">
        <f t="shared" si="531"/>
        <v>0</v>
      </c>
      <c r="M4590" s="227">
        <f t="shared" si="532"/>
        <v>0</v>
      </c>
      <c r="N4590" s="224">
        <f>IF(Q4566="불승인",0,IF(M4563="지원단가",K4590*L4590*M4590,0))</f>
        <v>0</v>
      </c>
      <c r="O4590" s="691"/>
      <c r="P4590" s="225">
        <f t="shared" si="533"/>
        <v>0</v>
      </c>
      <c r="Q4590" s="702"/>
      <c r="R4590" s="703"/>
    </row>
    <row r="4591" spans="2:18">
      <c r="B4591" s="686" t="s">
        <v>42</v>
      </c>
      <c r="C4591" s="278"/>
      <c r="D4591" s="696"/>
      <c r="E4591" s="697"/>
      <c r="F4591" s="235"/>
      <c r="G4591" s="236"/>
      <c r="H4591" s="237"/>
      <c r="I4591" s="238">
        <f>IF(M4563="지원단가",F4591*G4591*H4591,0)</f>
        <v>0</v>
      </c>
      <c r="J4591" s="689">
        <f>SUM(I4591:I4592)</f>
        <v>0</v>
      </c>
      <c r="K4591" s="239">
        <f t="shared" si="530"/>
        <v>0</v>
      </c>
      <c r="L4591" s="240">
        <f t="shared" si="531"/>
        <v>0</v>
      </c>
      <c r="M4591" s="241">
        <f t="shared" si="532"/>
        <v>0</v>
      </c>
      <c r="N4591" s="238">
        <f>IF(Q4566="불승인",0,IF(M4563="지원단가",K4591*L4591*M4591,0))</f>
        <v>0</v>
      </c>
      <c r="O4591" s="689">
        <f>SUM(N4591:N4592)</f>
        <v>0</v>
      </c>
      <c r="P4591" s="239">
        <f t="shared" si="533"/>
        <v>0</v>
      </c>
      <c r="Q4591" s="698"/>
      <c r="R4591" s="699"/>
    </row>
    <row r="4592" spans="2:18" ht="17.25" thickBot="1">
      <c r="B4592" s="688"/>
      <c r="C4592" s="279"/>
      <c r="D4592" s="700"/>
      <c r="E4592" s="701"/>
      <c r="F4592" s="243"/>
      <c r="G4592" s="244"/>
      <c r="H4592" s="245"/>
      <c r="I4592" s="246">
        <f>IF(M4563="지원단가",F4592*G4592*H4592,0)</f>
        <v>0</v>
      </c>
      <c r="J4592" s="691"/>
      <c r="K4592" s="247">
        <f t="shared" si="530"/>
        <v>0</v>
      </c>
      <c r="L4592" s="248">
        <f t="shared" si="531"/>
        <v>0</v>
      </c>
      <c r="M4592" s="249">
        <f t="shared" si="532"/>
        <v>0</v>
      </c>
      <c r="N4592" s="246">
        <f>IF(Q4566="불승인",0,IF(M4563="지원단가",K4592*L4592*M4592,0))</f>
        <v>0</v>
      </c>
      <c r="O4592" s="691"/>
      <c r="P4592" s="247">
        <f t="shared" si="533"/>
        <v>0</v>
      </c>
      <c r="Q4592" s="702"/>
      <c r="R4592" s="703"/>
    </row>
    <row r="4593" spans="2:18">
      <c r="B4593" s="686" t="s">
        <v>43</v>
      </c>
      <c r="C4593" s="269"/>
      <c r="D4593" s="696"/>
      <c r="E4593" s="697"/>
      <c r="F4593" s="205"/>
      <c r="G4593" s="206"/>
      <c r="H4593" s="207"/>
      <c r="I4593" s="208">
        <f>IF(M4563="지원단가",F4593*G4593*H4593,0)</f>
        <v>0</v>
      </c>
      <c r="J4593" s="689">
        <f>SUM(I4593:I4595)</f>
        <v>0</v>
      </c>
      <c r="K4593" s="209">
        <f t="shared" si="530"/>
        <v>0</v>
      </c>
      <c r="L4593" s="210">
        <f t="shared" si="531"/>
        <v>0</v>
      </c>
      <c r="M4593" s="211">
        <f t="shared" si="532"/>
        <v>0</v>
      </c>
      <c r="N4593" s="208">
        <f>IF(Q4566="불승인",0,IF(M4563="지원단가",K4593*L4593*M4593,0))</f>
        <v>0</v>
      </c>
      <c r="O4593" s="689">
        <f>SUM(N4593:N4595)</f>
        <v>0</v>
      </c>
      <c r="P4593" s="209">
        <f t="shared" si="533"/>
        <v>0</v>
      </c>
      <c r="Q4593" s="698"/>
      <c r="R4593" s="699"/>
    </row>
    <row r="4594" spans="2:18">
      <c r="B4594" s="687"/>
      <c r="C4594" s="270"/>
      <c r="D4594" s="704"/>
      <c r="E4594" s="705"/>
      <c r="F4594" s="213"/>
      <c r="G4594" s="214"/>
      <c r="H4594" s="215"/>
      <c r="I4594" s="216">
        <f>IF(M4563="지원단가",F4594*G4594*H4594,0)</f>
        <v>0</v>
      </c>
      <c r="J4594" s="690"/>
      <c r="K4594" s="217">
        <f t="shared" si="530"/>
        <v>0</v>
      </c>
      <c r="L4594" s="218">
        <f t="shared" si="531"/>
        <v>0</v>
      </c>
      <c r="M4594" s="219">
        <f t="shared" si="532"/>
        <v>0</v>
      </c>
      <c r="N4594" s="216">
        <f>IF(Q4566="불승인",0,IF(M4563="지원단가",K4594*L4594*M4594,0))</f>
        <v>0</v>
      </c>
      <c r="O4594" s="690"/>
      <c r="P4594" s="217">
        <f t="shared" si="533"/>
        <v>0</v>
      </c>
      <c r="Q4594" s="706"/>
      <c r="R4594" s="707"/>
    </row>
    <row r="4595" spans="2:18" ht="17.25" thickBot="1">
      <c r="B4595" s="688"/>
      <c r="C4595" s="271"/>
      <c r="D4595" s="700"/>
      <c r="E4595" s="701"/>
      <c r="F4595" s="221"/>
      <c r="G4595" s="222"/>
      <c r="H4595" s="223"/>
      <c r="I4595" s="224">
        <f>IF(M4563="지원단가",F4595*G4595*H4595,0)</f>
        <v>0</v>
      </c>
      <c r="J4595" s="691"/>
      <c r="K4595" s="225">
        <f t="shared" si="530"/>
        <v>0</v>
      </c>
      <c r="L4595" s="226">
        <f t="shared" si="531"/>
        <v>0</v>
      </c>
      <c r="M4595" s="227">
        <f t="shared" si="532"/>
        <v>0</v>
      </c>
      <c r="N4595" s="224">
        <f>IF(Q4566="불승인",0,IF(M4563="지원단가",K4595*L4595*M4595,0))</f>
        <v>0</v>
      </c>
      <c r="O4595" s="691"/>
      <c r="P4595" s="225">
        <f t="shared" si="533"/>
        <v>0</v>
      </c>
      <c r="Q4595" s="702"/>
      <c r="R4595" s="703"/>
    </row>
    <row r="4596" spans="2:18" ht="17.25" thickBot="1">
      <c r="B4596" s="686" t="s">
        <v>87</v>
      </c>
      <c r="C4596" s="278"/>
      <c r="D4596" s="280"/>
      <c r="E4596" s="281" t="s">
        <v>2297</v>
      </c>
      <c r="F4596" s="235"/>
      <c r="G4596" s="236"/>
      <c r="H4596" s="237"/>
      <c r="I4596" s="238">
        <f>IF(M4563="지원단가",F4596*G4596*H4596,0)</f>
        <v>0</v>
      </c>
      <c r="J4596" s="689">
        <f>SUM(I4596:I4598)</f>
        <v>0</v>
      </c>
      <c r="K4596" s="239">
        <f t="shared" si="530"/>
        <v>0</v>
      </c>
      <c r="L4596" s="240">
        <f t="shared" si="531"/>
        <v>0</v>
      </c>
      <c r="M4596" s="241">
        <f t="shared" si="532"/>
        <v>0</v>
      </c>
      <c r="N4596" s="238">
        <f>IF(Q4566="불승인",0,IF(M4563="지원단가",K4596*L4596*M4596,0))</f>
        <v>0</v>
      </c>
      <c r="O4596" s="689">
        <f>SUM(N4596:N4598)</f>
        <v>0</v>
      </c>
      <c r="P4596" s="239">
        <f t="shared" si="533"/>
        <v>0</v>
      </c>
      <c r="Q4596" s="252"/>
      <c r="R4596" s="253" t="s">
        <v>2298</v>
      </c>
    </row>
    <row r="4597" spans="2:18" ht="17.25" thickTop="1">
      <c r="B4597" s="687"/>
      <c r="C4597" s="270"/>
      <c r="D4597" s="282"/>
      <c r="E4597" s="692" t="e">
        <f>J4596/SUM(J4570:J4595)</f>
        <v>#DIV/0!</v>
      </c>
      <c r="F4597" s="213"/>
      <c r="G4597" s="214"/>
      <c r="H4597" s="215"/>
      <c r="I4597" s="216">
        <f>IF(M4563="지원단가",F4597*G4597*H4597,0)</f>
        <v>0</v>
      </c>
      <c r="J4597" s="690"/>
      <c r="K4597" s="217">
        <f t="shared" si="530"/>
        <v>0</v>
      </c>
      <c r="L4597" s="218">
        <f t="shared" si="531"/>
        <v>0</v>
      </c>
      <c r="M4597" s="219">
        <f t="shared" si="532"/>
        <v>0</v>
      </c>
      <c r="N4597" s="216">
        <f>IF(Q4566="불승인",0,IF(M4563="지원단가",K4597*L4597*M4597,0))</f>
        <v>0</v>
      </c>
      <c r="O4597" s="690"/>
      <c r="P4597" s="217">
        <f t="shared" si="533"/>
        <v>0</v>
      </c>
      <c r="Q4597" s="255"/>
      <c r="R4597" s="694" t="e">
        <f>O4596/SUM(O4570:O4595)</f>
        <v>#DIV/0!</v>
      </c>
    </row>
    <row r="4598" spans="2:18" ht="17.25" thickBot="1">
      <c r="B4598" s="688"/>
      <c r="C4598" s="279"/>
      <c r="D4598" s="283"/>
      <c r="E4598" s="693"/>
      <c r="F4598" s="243"/>
      <c r="G4598" s="244"/>
      <c r="H4598" s="245"/>
      <c r="I4598" s="246">
        <f>IF(M4563="지원단가",F4598*G4598*H4598,0)</f>
        <v>0</v>
      </c>
      <c r="J4598" s="691"/>
      <c r="K4598" s="247">
        <f t="shared" si="530"/>
        <v>0</v>
      </c>
      <c r="L4598" s="248">
        <f t="shared" si="531"/>
        <v>0</v>
      </c>
      <c r="M4598" s="249">
        <f t="shared" si="532"/>
        <v>0</v>
      </c>
      <c r="N4598" s="246">
        <f>IF(Q4566="불승인",0,IF(M4563="지원단가",K4598*L4598*M4598,0))</f>
        <v>0</v>
      </c>
      <c r="O4598" s="691"/>
      <c r="P4598" s="247">
        <f t="shared" si="533"/>
        <v>0</v>
      </c>
      <c r="Q4598" s="257"/>
      <c r="R4598" s="695"/>
    </row>
    <row r="4599" spans="2:18">
      <c r="B4599" s="686" t="s">
        <v>19</v>
      </c>
      <c r="C4599" s="269"/>
      <c r="D4599" s="696"/>
      <c r="E4599" s="697"/>
      <c r="F4599" s="205"/>
      <c r="G4599" s="206"/>
      <c r="H4599" s="207"/>
      <c r="I4599" s="208">
        <f>F4599*G4599*H4599</f>
        <v>0</v>
      </c>
      <c r="J4599" s="689">
        <f>SUM(I4599:I4600)</f>
        <v>0</v>
      </c>
      <c r="K4599" s="209">
        <f t="shared" si="530"/>
        <v>0</v>
      </c>
      <c r="L4599" s="210">
        <f t="shared" si="531"/>
        <v>0</v>
      </c>
      <c r="M4599" s="211">
        <f t="shared" si="532"/>
        <v>0</v>
      </c>
      <c r="N4599" s="208">
        <f>IF(Q4566="불승인", 0,K4599*L4599*M4599)</f>
        <v>0</v>
      </c>
      <c r="O4599" s="689">
        <f>SUM(N4599:N4600)</f>
        <v>0</v>
      </c>
      <c r="P4599" s="209">
        <f t="shared" si="533"/>
        <v>0</v>
      </c>
      <c r="Q4599" s="698"/>
      <c r="R4599" s="699"/>
    </row>
    <row r="4600" spans="2:18" ht="17.25" thickBot="1">
      <c r="B4600" s="688"/>
      <c r="C4600" s="271"/>
      <c r="D4600" s="700"/>
      <c r="E4600" s="701"/>
      <c r="F4600" s="221"/>
      <c r="G4600" s="222"/>
      <c r="H4600" s="223"/>
      <c r="I4600" s="224">
        <f t="shared" ref="I4600:I4601" si="534">F4600*G4600*H4600</f>
        <v>0</v>
      </c>
      <c r="J4600" s="691"/>
      <c r="K4600" s="225">
        <f t="shared" si="530"/>
        <v>0</v>
      </c>
      <c r="L4600" s="226">
        <f t="shared" si="531"/>
        <v>0</v>
      </c>
      <c r="M4600" s="227">
        <f t="shared" si="532"/>
        <v>0</v>
      </c>
      <c r="N4600" s="224">
        <f>IF(Q4566="불승인", 0,K4600*L4600*M4600)</f>
        <v>0</v>
      </c>
      <c r="O4600" s="691"/>
      <c r="P4600" s="225">
        <f t="shared" si="533"/>
        <v>0</v>
      </c>
      <c r="Q4600" s="702"/>
      <c r="R4600" s="703"/>
    </row>
    <row r="4601" spans="2:18" ht="17.25" thickBot="1">
      <c r="B4601" s="258" t="s">
        <v>44</v>
      </c>
      <c r="C4601" s="284"/>
      <c r="D4601" s="682"/>
      <c r="E4601" s="683"/>
      <c r="F4601" s="260"/>
      <c r="G4601" s="261"/>
      <c r="H4601" s="262"/>
      <c r="I4601" s="263">
        <f t="shared" si="534"/>
        <v>0</v>
      </c>
      <c r="J4601" s="264">
        <f>I4601</f>
        <v>0</v>
      </c>
      <c r="K4601" s="265">
        <f t="shared" si="530"/>
        <v>0</v>
      </c>
      <c r="L4601" s="266">
        <f t="shared" si="531"/>
        <v>0</v>
      </c>
      <c r="M4601" s="267">
        <f t="shared" si="532"/>
        <v>0</v>
      </c>
      <c r="N4601" s="263">
        <f>IF(Q4566="불승인", 0,K4601*L4601*M4601)</f>
        <v>0</v>
      </c>
      <c r="O4601" s="264">
        <f>N4601</f>
        <v>0</v>
      </c>
      <c r="P4601" s="265">
        <f t="shared" si="533"/>
        <v>0</v>
      </c>
      <c r="Q4601" s="684"/>
      <c r="R4601" s="685"/>
    </row>
    <row r="4603" spans="2:18" ht="17.25" thickBot="1"/>
    <row r="4604" spans="2:18" ht="19.5">
      <c r="B4604" s="1" t="s">
        <v>0</v>
      </c>
      <c r="C4604" s="742" t="str">
        <f>총괄!$D$2</f>
        <v>공동훈련센터명</v>
      </c>
      <c r="D4604" s="743"/>
      <c r="E4604" s="743"/>
      <c r="F4604" s="744" t="str" cm="1">
        <f t="array" ref="F4604">IFERROR( LOOKUP(2, 1/(과정일람표!$A$13:$A$412=C4605)/(과정일람표!$B$13:$B$412="승인"), IF(과정일람표!$F$13:$F$412="", NA(), "파트너: " &amp; 과정일람표!$F$13:$F$412)),"")</f>
        <v/>
      </c>
      <c r="G4604" s="745"/>
      <c r="H4604" s="746" t="s">
        <v>21</v>
      </c>
      <c r="I4604" s="747"/>
      <c r="J4604" s="747"/>
      <c r="K4604" s="747"/>
      <c r="L4604" s="747"/>
      <c r="M4604" s="747"/>
      <c r="N4604" s="748"/>
      <c r="O4604" s="749" t="s">
        <v>549</v>
      </c>
      <c r="P4604" s="751" t="s">
        <v>550</v>
      </c>
      <c r="Q4604" s="753" t="s">
        <v>13</v>
      </c>
      <c r="R4604" s="754"/>
    </row>
    <row r="4605" spans="2:18" ht="20.25" thickBot="1">
      <c r="B4605" s="2" t="s">
        <v>1</v>
      </c>
      <c r="C4605" s="179">
        <v>108</v>
      </c>
      <c r="D4605" s="755" t="str" cm="1">
        <f t="array" ref="D4605">IFERROR( LOOKUP(2, 1/(과정일람표!$A$13:$A$412=C4605)/(과정일람표!$B$13:$B$412="승인"), IF(과정일람표!$R$13:$R$412="", NA(), 과정일람표!$R$13:$R$412)),"")</f>
        <v/>
      </c>
      <c r="E4605" s="756"/>
      <c r="F4605" s="756"/>
      <c r="G4605" s="757"/>
      <c r="H4605" s="3" t="s">
        <v>14</v>
      </c>
      <c r="I4605" s="4" t="s">
        <v>47</v>
      </c>
      <c r="J4605" s="4" t="s">
        <v>46</v>
      </c>
      <c r="K4605" s="4" t="s">
        <v>34</v>
      </c>
      <c r="L4605" s="4" t="s">
        <v>22</v>
      </c>
      <c r="M4605" s="4" t="s">
        <v>17</v>
      </c>
      <c r="N4605" s="17" t="s">
        <v>554</v>
      </c>
      <c r="O4605" s="750"/>
      <c r="P4605" s="752"/>
      <c r="Q4605" s="738"/>
      <c r="R4605" s="739"/>
    </row>
    <row r="4606" spans="2:18" ht="19.5">
      <c r="B4606" s="720" t="s">
        <v>2</v>
      </c>
      <c r="C4606" s="5" t="s">
        <v>4</v>
      </c>
      <c r="D4606" s="6" t="s">
        <v>5</v>
      </c>
      <c r="E4606" s="6" t="s">
        <v>11</v>
      </c>
      <c r="F4606" s="7" t="s">
        <v>12</v>
      </c>
      <c r="G4606" s="8" t="s">
        <v>2152</v>
      </c>
      <c r="H4606" s="11" t="s">
        <v>15</v>
      </c>
      <c r="I4606" s="180">
        <f>SUM(I4607:I4609)</f>
        <v>0</v>
      </c>
      <c r="J4606" s="180">
        <f>SUM(J4607:J4609)</f>
        <v>0</v>
      </c>
      <c r="K4606" s="180">
        <f>SUM(K4607:K4609)</f>
        <v>0</v>
      </c>
      <c r="L4606" s="723" t="str" cm="1">
        <f t="array" ref="L4606">IFERROR( LOOKUP(2, 1/(과정일람표!$A$13:$A$412=C4605)/(과정일람표!$B$13:$B$412="승인"), IF(과정일람표!$N$13:$N$412="", NA(), 과정일람표!$N$13:$N$412)),"")</f>
        <v/>
      </c>
      <c r="M4606" s="726" t="str" cm="1">
        <f t="array" ref="M4606">IFERROR( LOOKUP(2, 1/(과정일람표!$A$13:$A$412=C4605)/(과정일람표!$B$13:$B$412="승인"), IF(과정일람표!$AA$13:$AA$412="", NA(), 과정일람표!$AA$13:$AA$412)),"")</f>
        <v/>
      </c>
      <c r="N4606" s="729" t="e">
        <f>VLOOKUP(LEFT(N4608,6),NCS단가,5,FALSE)</f>
        <v>#N/A</v>
      </c>
      <c r="O4606" s="731" t="str" cm="1">
        <f t="array" ref="O4606">IFERROR( LOOKUP(2, 1/(과정일람표!$A$13:$A$412=C4605)/(과정일람표!$B$13:$B$412="신청"), IF(과정일람표!$AC$13:$AC$412="", NA(), 과정일람표!$AC$13:$AC$412)),"")</f>
        <v/>
      </c>
      <c r="P4606" s="729" t="e">
        <f>IF(Q4609="불승인",0,IF(OR(D4607="원격대체", D4607="집체",D4607="혼합"),IF(M4606="기준단가",N4606,J4607/(G4609*D4609)),_xlfn.IFS(D4607="원격",2970,D4607="STEP자체", 6160,D4607="STEP공공",4600)))</f>
        <v>#N/A</v>
      </c>
      <c r="Q4606" s="734" t="str">
        <f>IF(총괄!$C$6="전략", IF(P4609&lt;300%,"적정","검토필요"), IF(총괄!$C$6="지산맞", IF(LEN(L4606)=0,"분류입력확인",IF(P4609&lt;VLOOKUP(L4606,테이블!$B$3:$C$5,2,FALSE),"적정","검토필요")),IF(OR(LEN(E4607)&gt;0,LEN(F4607)&gt;0),IF(과정별세부산출!P4609&lt;300%,"적정","검토필요"),IF(과정별세부산출!P4609&lt;VLOOKUP(과정별세부산출!G4607,테이블!$H$3:$I$10,2,FALSE),"적정","검토필요"))))</f>
        <v>분류입력확인</v>
      </c>
      <c r="R4606" s="735"/>
    </row>
    <row r="4607" spans="2:18" ht="20.25" thickBot="1">
      <c r="B4607" s="721"/>
      <c r="C4607" s="181" t="str" cm="1">
        <f t="array" ref="C4607">IFERROR( LOOKUP(2, 1/(과정일람표!$A$13:$A$412=C4605)/(과정일람표!$B$13:$B$412="승인"), IF(과정일람표!$T$13:$T$412="", NA(), 과정일람표!$T$13:$T$412)),"")</f>
        <v/>
      </c>
      <c r="D4607" s="182" t="str" cm="1">
        <f t="array" ref="D4607">IFERROR( LOOKUP(2, 1/(과정일람표!$A$13:$A$412=C4605)/(과정일람표!$B$13:$B$412="승인"), IF(과정일람표!$U$13:$U$412="", NA(), 과정일람표!$U$13:$U$412)),"")</f>
        <v/>
      </c>
      <c r="E4607" s="182" t="str" cm="1">
        <f t="array" ref="E4607">IFERROR( LOOKUP(2, 1/(과정일람표!$A$13:$A$412=C4605)/(과정일람표!$B$13:$B$412="승인"), IF(과정일람표!$K$13:$K$412="", NA(), 과정일람표!$K$13:$K$412)),"")</f>
        <v/>
      </c>
      <c r="F4607" s="182" t="str" cm="1">
        <f t="array" ref="F4607">IFERROR( LOOKUP(2, 1/(과정일람표!$A$13:$A$412=C4605)/(과정일람표!$B$13:$B$412="승인"), IF(과정일람표!$L$13:$L$412="", NA(), 과정일람표!$L$13:$L$412)),"")</f>
        <v/>
      </c>
      <c r="G4607" s="183" t="str" cm="1">
        <f t="array" ref="G4607">IFERROR( LOOKUP(2, 1/(과정일람표!$A$13:$A$412=C4605)/(과정일람표!$B$13:$B$412="승인"), IF(과정일람표!$M$13:$M$412="", NA(), 과정일람표!$M$13:$M$412)),"")</f>
        <v/>
      </c>
      <c r="H4607" s="12" t="s">
        <v>18</v>
      </c>
      <c r="I4607" s="184">
        <f>IF(M4606="기준단가",IF(OR(D4607="집체",D4607="원격대체", D4607="혼합"),N4606*D4609*G4609,_xlfn.IFS(D4607="원격",2970*D4609*G4609,D4607="STEP자체",6160*D4609*G4609,D4607="STEP공공",4600*D4609*G4609)),IF(M4606="E-9",2*N4606*D4609*G4609,SUM(J4613:J4641)))</f>
        <v>0</v>
      </c>
      <c r="J4607" s="184">
        <f>IF(Q4609="불승인",0,IF(M4606="기준단가",IF(OR(D4607="집체",D4607="원격대체", D4607="혼합"),N4606*D4609*G4609,_xlfn.IFS(D4607="원격",2970*D4609*G4609,D4607="STEP자체",6160*D4609*G4609,D4607="STEP공공",4600*D4609*G4609)),IF(M4606="E-9",2*N4606*D4609*G4609,SUM(O4613:O4641))))</f>
        <v>0</v>
      </c>
      <c r="K4607" s="184">
        <f>J4607-I4607</f>
        <v>0</v>
      </c>
      <c r="L4607" s="724"/>
      <c r="M4607" s="727"/>
      <c r="N4607" s="730"/>
      <c r="O4607" s="732"/>
      <c r="P4607" s="733"/>
      <c r="Q4607" s="734"/>
      <c r="R4607" s="735"/>
    </row>
    <row r="4608" spans="2:18" ht="19.5">
      <c r="B4608" s="721"/>
      <c r="C4608" s="9" t="s">
        <v>6</v>
      </c>
      <c r="D4608" s="10" t="s">
        <v>7</v>
      </c>
      <c r="E4608" s="10" t="s">
        <v>8</v>
      </c>
      <c r="F4608" s="10" t="s">
        <v>9</v>
      </c>
      <c r="G4608" s="10" t="s">
        <v>10</v>
      </c>
      <c r="H4608" s="13" t="s">
        <v>19</v>
      </c>
      <c r="I4608" s="184">
        <f>IF(OR(D4607="집체",D4607="혼합"), J4642, 0)</f>
        <v>0</v>
      </c>
      <c r="J4608" s="184">
        <f>IF(Q4609="불승인",0,IF(OR(D4607="집체",D4607="혼합"),O4642,0))</f>
        <v>0</v>
      </c>
      <c r="K4608" s="184">
        <f>J4608-I4608</f>
        <v>0</v>
      </c>
      <c r="L4608" s="724"/>
      <c r="M4608" s="727"/>
      <c r="N4608" s="185" t="str" cm="1">
        <f t="array" ref="N4608">IFERROR( LOOKUP(2, 1/(과정일람표!$A$13:$A$412=C4605)/(과정일람표!$B$13:$B$412="승인"), IF(과정일람표!$J$13:$J$412="", NA(), 과정일람표!$J$13:$J$412)),"")</f>
        <v/>
      </c>
      <c r="O4608" s="736" t="s">
        <v>551</v>
      </c>
      <c r="P4608" s="737"/>
      <c r="Q4608" s="738" t="s">
        <v>85</v>
      </c>
      <c r="R4608" s="739"/>
    </row>
    <row r="4609" spans="2:18" ht="20.25" thickBot="1">
      <c r="B4609" s="722"/>
      <c r="C4609" s="186" t="str" cm="1">
        <f t="array" ref="C4609">IFERROR( LOOKUP(2, 1/(과정일람표!$A$13:$A$412=C4605)/(과정일람표!$B$13:$B$412="승인"), IF(과정일람표!$V$13:$V$412="", NA(), 과정일람표!$V$13:$V$412)),"")</f>
        <v/>
      </c>
      <c r="D4609" s="182" t="str" cm="1">
        <f t="array" ref="D4609">IFERROR( LOOKUP(2, 1/(과정일람표!$A$13:$A$412=C4605)/(과정일람표!$B$13:$B$412="승인"), IF(과정일람표!$W$13:$W$412="", NA(), 과정일람표!$W$13:$W$412)),"")</f>
        <v/>
      </c>
      <c r="E4609" s="187" t="str" cm="1">
        <f t="array" ref="E4609">IFERROR( LOOKUP(2, 1/(과정일람표!$A$13:$A$412=C4605)/(과정일람표!$B$13:$B$412="승인"), IF(과정일람표!$R$13:$R$412="", NA(), 과정일람표!$X$13:$X$412)),"")</f>
        <v/>
      </c>
      <c r="F4609" s="187" t="str" cm="1">
        <f t="array" ref="F4609">IFERROR( LOOKUP(2, 1/(과정일람표!$A$13:$A$412=C4605)/(과정일람표!$B$13:$B$412="승인"), IF(과정일람표!$Y$13:$Y$412="", NA(), 과정일람표!$Y$13:$Y$412)),"")</f>
        <v/>
      </c>
      <c r="G4609" s="187" t="str" cm="1">
        <f t="array" ref="G4609">IFERROR( LOOKUP(2, 1/(과정일람표!$A$13:$A$412=C4605)/(과정일람표!$B$13:$B$412="승인"), IF(과정일람표!$Z$13:$Z$412="", NA(), 과정일람표!$Z$13:$Z$412)),"")</f>
        <v/>
      </c>
      <c r="H4609" s="14" t="s">
        <v>20</v>
      </c>
      <c r="I4609" s="188">
        <f>IF(OR(D4607="집체", D4607="원격대체",D4607="혼합"), J4644, 0)</f>
        <v>0</v>
      </c>
      <c r="J4609" s="188">
        <f>IF(Q4609="불승인",0,IF(OR(D4607="집체",D4607="원격대체",D4607="혼합"),O4644,0))</f>
        <v>0</v>
      </c>
      <c r="K4609" s="188">
        <f>J4609-I4609</f>
        <v>0</v>
      </c>
      <c r="L4609" s="725"/>
      <c r="M4609" s="728"/>
      <c r="N4609" s="189" t="str" cm="1">
        <f t="array" ref="N4609">IFERROR( LOOKUP(2, 1/(과정일람표!$A$13:$A$412=C4605)/(과정일람표!$B$13:$B$412="승인"), IF(과정일람표!$I$13:$I$412="", NA(), 과정일람표!$I$13:$I$412)),"")</f>
        <v/>
      </c>
      <c r="O4609" s="16" t="e">
        <f>O4606/N4606</f>
        <v>#VALUE!</v>
      </c>
      <c r="P4609" s="18" t="e">
        <f>P4606/N4606</f>
        <v>#N/A</v>
      </c>
      <c r="Q4609" s="740" t="s">
        <v>2291</v>
      </c>
      <c r="R4609" s="741"/>
    </row>
    <row r="4610" spans="2:18" ht="17.25" thickBot="1"/>
    <row r="4611" spans="2:18" ht="17.25" thickBot="1">
      <c r="B4611" s="708" t="s">
        <v>24</v>
      </c>
      <c r="C4611" s="710" t="s">
        <v>25</v>
      </c>
      <c r="D4611" s="712" t="s">
        <v>26</v>
      </c>
      <c r="E4611" s="713"/>
      <c r="F4611" s="716" t="s">
        <v>32</v>
      </c>
      <c r="G4611" s="717"/>
      <c r="H4611" s="717"/>
      <c r="I4611" s="717"/>
      <c r="J4611" s="718"/>
      <c r="K4611" s="716" t="s">
        <v>33</v>
      </c>
      <c r="L4611" s="717"/>
      <c r="M4611" s="717"/>
      <c r="N4611" s="717"/>
      <c r="O4611" s="718"/>
      <c r="P4611" s="716" t="s">
        <v>30</v>
      </c>
      <c r="Q4611" s="717"/>
      <c r="R4611" s="718"/>
    </row>
    <row r="4612" spans="2:18" ht="17.25" thickBot="1">
      <c r="B4612" s="709"/>
      <c r="C4612" s="711"/>
      <c r="D4612" s="714"/>
      <c r="E4612" s="715"/>
      <c r="F4612" s="190" t="s">
        <v>27</v>
      </c>
      <c r="G4612" s="191" t="s">
        <v>28</v>
      </c>
      <c r="H4612" s="15" t="s">
        <v>29</v>
      </c>
      <c r="I4612" s="192" t="s">
        <v>16</v>
      </c>
      <c r="J4612" s="193" t="s">
        <v>38</v>
      </c>
      <c r="K4612" s="190" t="s">
        <v>27</v>
      </c>
      <c r="L4612" s="191" t="s">
        <v>28</v>
      </c>
      <c r="M4612" s="15" t="s">
        <v>29</v>
      </c>
      <c r="N4612" s="192" t="s">
        <v>16</v>
      </c>
      <c r="O4612" s="193" t="s">
        <v>38</v>
      </c>
      <c r="P4612" s="190" t="s">
        <v>34</v>
      </c>
      <c r="Q4612" s="719" t="s">
        <v>31</v>
      </c>
      <c r="R4612" s="718"/>
    </row>
    <row r="4613" spans="2:18" ht="17.25" thickBot="1">
      <c r="B4613" s="194" t="s">
        <v>35</v>
      </c>
      <c r="C4613" s="268"/>
      <c r="D4613" s="682"/>
      <c r="E4613" s="683"/>
      <c r="F4613" s="196"/>
      <c r="G4613" s="197"/>
      <c r="H4613" s="198"/>
      <c r="I4613" s="199">
        <f>IF(M4606="지원단가",F4613*G4613*H4613,0)</f>
        <v>0</v>
      </c>
      <c r="J4613" s="200">
        <f>I4613</f>
        <v>0</v>
      </c>
      <c r="K4613" s="201">
        <f t="shared" ref="K4613:K4644" si="535">F4613</f>
        <v>0</v>
      </c>
      <c r="L4613" s="202">
        <f t="shared" ref="L4613:L4644" si="536">G4613</f>
        <v>0</v>
      </c>
      <c r="M4613" s="203">
        <f t="shared" ref="M4613:M4644" si="537">H4613</f>
        <v>0</v>
      </c>
      <c r="N4613" s="199">
        <f>IF(Q4609="불승인", 0,IF(M4606="지원단가",K4613*L4613*M4613,0))</f>
        <v>0</v>
      </c>
      <c r="O4613" s="200">
        <f>SUM(N4613)</f>
        <v>0</v>
      </c>
      <c r="P4613" s="201">
        <f>N4613-I4613</f>
        <v>0</v>
      </c>
      <c r="Q4613" s="684"/>
      <c r="R4613" s="685"/>
    </row>
    <row r="4614" spans="2:18">
      <c r="B4614" s="686" t="s">
        <v>36</v>
      </c>
      <c r="C4614" s="269"/>
      <c r="D4614" s="696"/>
      <c r="E4614" s="697"/>
      <c r="F4614" s="205"/>
      <c r="G4614" s="206"/>
      <c r="H4614" s="207"/>
      <c r="I4614" s="208">
        <f>IF(M4606="지원단가",F4614*G4614*H4614,0)</f>
        <v>0</v>
      </c>
      <c r="J4614" s="689">
        <f>SUM(I4614:I4617)</f>
        <v>0</v>
      </c>
      <c r="K4614" s="209">
        <f t="shared" si="535"/>
        <v>0</v>
      </c>
      <c r="L4614" s="210">
        <f t="shared" si="536"/>
        <v>0</v>
      </c>
      <c r="M4614" s="211">
        <f t="shared" si="537"/>
        <v>0</v>
      </c>
      <c r="N4614" s="208">
        <f>IF(Q4609="불승인",0,IF(M4606="지원단가",K4614*L4614*M4614,0))</f>
        <v>0</v>
      </c>
      <c r="O4614" s="689">
        <f>SUM(N4614:N4617)</f>
        <v>0</v>
      </c>
      <c r="P4614" s="209">
        <f t="shared" ref="P4614:P4644" si="538">N4614-I4614</f>
        <v>0</v>
      </c>
      <c r="Q4614" s="698"/>
      <c r="R4614" s="699"/>
    </row>
    <row r="4615" spans="2:18">
      <c r="B4615" s="687"/>
      <c r="C4615" s="270"/>
      <c r="D4615" s="704"/>
      <c r="E4615" s="705"/>
      <c r="F4615" s="213"/>
      <c r="G4615" s="214"/>
      <c r="H4615" s="215"/>
      <c r="I4615" s="216">
        <f>IF(M4606="지원단가",F4615*G4615*H4615,0)</f>
        <v>0</v>
      </c>
      <c r="J4615" s="690"/>
      <c r="K4615" s="217">
        <f t="shared" si="535"/>
        <v>0</v>
      </c>
      <c r="L4615" s="218">
        <f t="shared" si="536"/>
        <v>0</v>
      </c>
      <c r="M4615" s="219">
        <f t="shared" si="537"/>
        <v>0</v>
      </c>
      <c r="N4615" s="216">
        <f>IF(Q4609="불승인",0,IF(M4606="지원단가",K4615*L4615*M4615,0))</f>
        <v>0</v>
      </c>
      <c r="O4615" s="690"/>
      <c r="P4615" s="217">
        <f t="shared" si="538"/>
        <v>0</v>
      </c>
      <c r="Q4615" s="706"/>
      <c r="R4615" s="707"/>
    </row>
    <row r="4616" spans="2:18">
      <c r="B4616" s="687"/>
      <c r="C4616" s="270"/>
      <c r="D4616" s="704"/>
      <c r="E4616" s="705"/>
      <c r="F4616" s="213"/>
      <c r="G4616" s="214"/>
      <c r="H4616" s="215"/>
      <c r="I4616" s="216">
        <f>IF(M4606="지원단가",F4616*G4616*H4616,0)</f>
        <v>0</v>
      </c>
      <c r="J4616" s="690"/>
      <c r="K4616" s="217">
        <f t="shared" si="535"/>
        <v>0</v>
      </c>
      <c r="L4616" s="218">
        <f t="shared" si="536"/>
        <v>0</v>
      </c>
      <c r="M4616" s="219">
        <f t="shared" si="537"/>
        <v>0</v>
      </c>
      <c r="N4616" s="216">
        <f>IF(Q4609="불승인",0,IF(M4606="지원단가",K4616*L4616*M4616,0))</f>
        <v>0</v>
      </c>
      <c r="O4616" s="690"/>
      <c r="P4616" s="217">
        <f t="shared" si="538"/>
        <v>0</v>
      </c>
      <c r="Q4616" s="706"/>
      <c r="R4616" s="707"/>
    </row>
    <row r="4617" spans="2:18" ht="17.25" thickBot="1">
      <c r="B4617" s="688"/>
      <c r="C4617" s="271"/>
      <c r="D4617" s="700"/>
      <c r="E4617" s="701"/>
      <c r="F4617" s="221"/>
      <c r="G4617" s="222"/>
      <c r="H4617" s="223"/>
      <c r="I4617" s="224">
        <f>IF(M4606="지원단가",F4617*G4617*H4617,0)</f>
        <v>0</v>
      </c>
      <c r="J4617" s="691"/>
      <c r="K4617" s="225">
        <f t="shared" si="535"/>
        <v>0</v>
      </c>
      <c r="L4617" s="226">
        <f t="shared" si="536"/>
        <v>0</v>
      </c>
      <c r="M4617" s="227">
        <f t="shared" si="537"/>
        <v>0</v>
      </c>
      <c r="N4617" s="224">
        <f>IF(Q4609="불승인",0,IF(M4606="지원단가",K4617*L4617*M4617,0))</f>
        <v>0</v>
      </c>
      <c r="O4617" s="691"/>
      <c r="P4617" s="225">
        <f t="shared" si="538"/>
        <v>0</v>
      </c>
      <c r="Q4617" s="702"/>
      <c r="R4617" s="703"/>
    </row>
    <row r="4618" spans="2:18">
      <c r="B4618" s="686" t="s">
        <v>37</v>
      </c>
      <c r="C4618" s="269"/>
      <c r="D4618" s="272"/>
      <c r="E4618" s="273"/>
      <c r="F4618" s="205"/>
      <c r="G4618" s="206"/>
      <c r="H4618" s="207"/>
      <c r="I4618" s="208">
        <f>IF(M4606="지원단가",F4618*G4618*H4618,0)</f>
        <v>0</v>
      </c>
      <c r="J4618" s="689">
        <f>SUM(I4618:I4623)</f>
        <v>0</v>
      </c>
      <c r="K4618" s="209">
        <f t="shared" si="535"/>
        <v>0</v>
      </c>
      <c r="L4618" s="210">
        <f t="shared" si="536"/>
        <v>0</v>
      </c>
      <c r="M4618" s="211">
        <f t="shared" si="537"/>
        <v>0</v>
      </c>
      <c r="N4618" s="208">
        <f>IF(Q4609="불승인",0,IF(M4606="지원단가",K4618*L4618*M4618,0))</f>
        <v>0</v>
      </c>
      <c r="O4618" s="689">
        <f>SUM(N4618:N4623)</f>
        <v>0</v>
      </c>
      <c r="P4618" s="209">
        <f t="shared" si="538"/>
        <v>0</v>
      </c>
      <c r="Q4618" s="698"/>
      <c r="R4618" s="699"/>
    </row>
    <row r="4619" spans="2:18">
      <c r="B4619" s="687"/>
      <c r="C4619" s="270"/>
      <c r="D4619" s="274"/>
      <c r="E4619" s="275"/>
      <c r="F4619" s="213"/>
      <c r="G4619" s="214"/>
      <c r="H4619" s="215"/>
      <c r="I4619" s="216">
        <f>IF(M4606="지원단가",F4619*G4619*H4619,0)</f>
        <v>0</v>
      </c>
      <c r="J4619" s="690"/>
      <c r="K4619" s="217">
        <f t="shared" si="535"/>
        <v>0</v>
      </c>
      <c r="L4619" s="218">
        <f t="shared" si="536"/>
        <v>0</v>
      </c>
      <c r="M4619" s="219">
        <f t="shared" si="537"/>
        <v>0</v>
      </c>
      <c r="N4619" s="216">
        <f>IF(Q4609="불승인",0,IF(M4606="지원단가",K4619*L4619*M4619,0))</f>
        <v>0</v>
      </c>
      <c r="O4619" s="690"/>
      <c r="P4619" s="217">
        <f t="shared" si="538"/>
        <v>0</v>
      </c>
      <c r="Q4619" s="706"/>
      <c r="R4619" s="707"/>
    </row>
    <row r="4620" spans="2:18">
      <c r="B4620" s="687"/>
      <c r="C4620" s="270"/>
      <c r="D4620" s="274"/>
      <c r="E4620" s="275"/>
      <c r="F4620" s="213"/>
      <c r="G4620" s="214"/>
      <c r="H4620" s="215"/>
      <c r="I4620" s="216">
        <f>IF(M4606="지원단가",F4620*G4620*H4620,0)</f>
        <v>0</v>
      </c>
      <c r="J4620" s="690"/>
      <c r="K4620" s="217">
        <f t="shared" si="535"/>
        <v>0</v>
      </c>
      <c r="L4620" s="218">
        <f t="shared" si="536"/>
        <v>0</v>
      </c>
      <c r="M4620" s="219">
        <f t="shared" si="537"/>
        <v>0</v>
      </c>
      <c r="N4620" s="216">
        <f>IF(Q4609="불승인",0,IF(M4606="지원단가",K4620*L4620*M4620,0))</f>
        <v>0</v>
      </c>
      <c r="O4620" s="690"/>
      <c r="P4620" s="217">
        <f t="shared" si="538"/>
        <v>0</v>
      </c>
      <c r="Q4620" s="706"/>
      <c r="R4620" s="707"/>
    </row>
    <row r="4621" spans="2:18">
      <c r="B4621" s="687"/>
      <c r="C4621" s="270"/>
      <c r="D4621" s="274"/>
      <c r="E4621" s="275"/>
      <c r="F4621" s="213"/>
      <c r="G4621" s="214"/>
      <c r="H4621" s="215"/>
      <c r="I4621" s="216">
        <f>IF(M4606="지원단가",F4621*G4621*H4621,0)</f>
        <v>0</v>
      </c>
      <c r="J4621" s="690"/>
      <c r="K4621" s="217">
        <f t="shared" si="535"/>
        <v>0</v>
      </c>
      <c r="L4621" s="218">
        <f t="shared" si="536"/>
        <v>0</v>
      </c>
      <c r="M4621" s="219">
        <f t="shared" si="537"/>
        <v>0</v>
      </c>
      <c r="N4621" s="216">
        <f>IF(Q4609="불승인",0,IF(M4606="지원단가",K4621*L4621*M4621,0))</f>
        <v>0</v>
      </c>
      <c r="O4621" s="690"/>
      <c r="P4621" s="217">
        <f t="shared" si="538"/>
        <v>0</v>
      </c>
      <c r="Q4621" s="706"/>
      <c r="R4621" s="707"/>
    </row>
    <row r="4622" spans="2:18">
      <c r="B4622" s="687"/>
      <c r="C4622" s="270"/>
      <c r="D4622" s="274"/>
      <c r="E4622" s="275"/>
      <c r="F4622" s="213"/>
      <c r="G4622" s="214"/>
      <c r="H4622" s="215"/>
      <c r="I4622" s="216">
        <f>IF(M4606="지원단가",F4622*G4622*H4622,0)</f>
        <v>0</v>
      </c>
      <c r="J4622" s="690"/>
      <c r="K4622" s="217">
        <f t="shared" si="535"/>
        <v>0</v>
      </c>
      <c r="L4622" s="218">
        <f t="shared" si="536"/>
        <v>0</v>
      </c>
      <c r="M4622" s="219">
        <f t="shared" si="537"/>
        <v>0</v>
      </c>
      <c r="N4622" s="216">
        <f>IF(Q4609="불승인",0,IF(M4606="지원단가",K4622*L4622*M4622,0))</f>
        <v>0</v>
      </c>
      <c r="O4622" s="690"/>
      <c r="P4622" s="217">
        <f t="shared" si="538"/>
        <v>0</v>
      </c>
      <c r="Q4622" s="706"/>
      <c r="R4622" s="707"/>
    </row>
    <row r="4623" spans="2:18" ht="17.25" thickBot="1">
      <c r="B4623" s="688"/>
      <c r="C4623" s="271"/>
      <c r="D4623" s="276"/>
      <c r="E4623" s="277"/>
      <c r="F4623" s="221"/>
      <c r="G4623" s="222"/>
      <c r="H4623" s="223"/>
      <c r="I4623" s="224">
        <f>IF(M4606="지원단가",F4623*G4623*H4623,0)</f>
        <v>0</v>
      </c>
      <c r="J4623" s="691"/>
      <c r="K4623" s="225">
        <f t="shared" si="535"/>
        <v>0</v>
      </c>
      <c r="L4623" s="226">
        <f t="shared" si="536"/>
        <v>0</v>
      </c>
      <c r="M4623" s="227">
        <f t="shared" si="537"/>
        <v>0</v>
      </c>
      <c r="N4623" s="224">
        <f>IF(Q4609="불승인",0,IF(M4606="지원단가",K4623*L4623*M4623,0))</f>
        <v>0</v>
      </c>
      <c r="O4623" s="691"/>
      <c r="P4623" s="225">
        <f t="shared" si="538"/>
        <v>0</v>
      </c>
      <c r="Q4623" s="702"/>
      <c r="R4623" s="703"/>
    </row>
    <row r="4624" spans="2:18">
      <c r="B4624" s="686" t="s">
        <v>39</v>
      </c>
      <c r="C4624" s="269"/>
      <c r="D4624" s="696"/>
      <c r="E4624" s="697"/>
      <c r="F4624" s="205"/>
      <c r="G4624" s="206"/>
      <c r="H4624" s="207"/>
      <c r="I4624" s="208">
        <f>IF(M4606="지원단가",F4624*G4624*H4624,0)</f>
        <v>0</v>
      </c>
      <c r="J4624" s="689">
        <f>SUM(I4624:I4629)</f>
        <v>0</v>
      </c>
      <c r="K4624" s="209">
        <f t="shared" si="535"/>
        <v>0</v>
      </c>
      <c r="L4624" s="210">
        <f t="shared" si="536"/>
        <v>0</v>
      </c>
      <c r="M4624" s="211">
        <f t="shared" si="537"/>
        <v>0</v>
      </c>
      <c r="N4624" s="208">
        <f>IF(Q4609="불승인",0,IF(M4606="지원단가",K4624*L4624*M4624,0))</f>
        <v>0</v>
      </c>
      <c r="O4624" s="689">
        <f>SUM(N4624:N4629)</f>
        <v>0</v>
      </c>
      <c r="P4624" s="209">
        <f t="shared" si="538"/>
        <v>0</v>
      </c>
      <c r="Q4624" s="698"/>
      <c r="R4624" s="699"/>
    </row>
    <row r="4625" spans="2:18">
      <c r="B4625" s="687"/>
      <c r="C4625" s="270"/>
      <c r="D4625" s="704"/>
      <c r="E4625" s="705"/>
      <c r="F4625" s="213"/>
      <c r="G4625" s="214"/>
      <c r="H4625" s="215"/>
      <c r="I4625" s="216">
        <f>IF(M4606="지원단가",F4625*G4625*H4625,0)</f>
        <v>0</v>
      </c>
      <c r="J4625" s="690"/>
      <c r="K4625" s="217">
        <f t="shared" si="535"/>
        <v>0</v>
      </c>
      <c r="L4625" s="218">
        <f t="shared" si="536"/>
        <v>0</v>
      </c>
      <c r="M4625" s="219">
        <f t="shared" si="537"/>
        <v>0</v>
      </c>
      <c r="N4625" s="216">
        <f>IF(Q4609="불승인",0,IF(M4606="지원단가",K4625*L4625*M4625,0))</f>
        <v>0</v>
      </c>
      <c r="O4625" s="690"/>
      <c r="P4625" s="217">
        <f t="shared" si="538"/>
        <v>0</v>
      </c>
      <c r="Q4625" s="706"/>
      <c r="R4625" s="707"/>
    </row>
    <row r="4626" spans="2:18">
      <c r="B4626" s="687"/>
      <c r="C4626" s="270"/>
      <c r="D4626" s="704"/>
      <c r="E4626" s="705"/>
      <c r="F4626" s="213"/>
      <c r="G4626" s="214"/>
      <c r="H4626" s="215"/>
      <c r="I4626" s="216">
        <f>IF(M4606="지원단가",F4626*G4626*H4626,0)</f>
        <v>0</v>
      </c>
      <c r="J4626" s="690"/>
      <c r="K4626" s="217">
        <f t="shared" si="535"/>
        <v>0</v>
      </c>
      <c r="L4626" s="218">
        <f t="shared" si="536"/>
        <v>0</v>
      </c>
      <c r="M4626" s="219">
        <f t="shared" si="537"/>
        <v>0</v>
      </c>
      <c r="N4626" s="216">
        <f>IF(Q4609="불승인",0,IF(M4606="지원단가",K4626*L4626*M4626,0))</f>
        <v>0</v>
      </c>
      <c r="O4626" s="690"/>
      <c r="P4626" s="217">
        <f t="shared" si="538"/>
        <v>0</v>
      </c>
      <c r="Q4626" s="706"/>
      <c r="R4626" s="707"/>
    </row>
    <row r="4627" spans="2:18">
      <c r="B4627" s="687"/>
      <c r="C4627" s="270"/>
      <c r="D4627" s="704"/>
      <c r="E4627" s="705"/>
      <c r="F4627" s="213"/>
      <c r="G4627" s="214"/>
      <c r="H4627" s="215"/>
      <c r="I4627" s="216">
        <f>IF(M4606="지원단가",F4627*G4627*H4627,0)</f>
        <v>0</v>
      </c>
      <c r="J4627" s="690"/>
      <c r="K4627" s="217">
        <f t="shared" si="535"/>
        <v>0</v>
      </c>
      <c r="L4627" s="218">
        <f t="shared" si="536"/>
        <v>0</v>
      </c>
      <c r="M4627" s="219">
        <f t="shared" si="537"/>
        <v>0</v>
      </c>
      <c r="N4627" s="216">
        <f>IF(Q4609="불승인",0,IF(M4606="지원단가",K4627*L4627*M4627,0))</f>
        <v>0</v>
      </c>
      <c r="O4627" s="690"/>
      <c r="P4627" s="217">
        <f t="shared" si="538"/>
        <v>0</v>
      </c>
      <c r="Q4627" s="706"/>
      <c r="R4627" s="707"/>
    </row>
    <row r="4628" spans="2:18">
      <c r="B4628" s="687"/>
      <c r="C4628" s="270"/>
      <c r="D4628" s="704"/>
      <c r="E4628" s="705"/>
      <c r="F4628" s="213"/>
      <c r="G4628" s="214"/>
      <c r="H4628" s="215"/>
      <c r="I4628" s="216">
        <f>IF(M4606="지원단가",F4628*G4628*H4628,0)</f>
        <v>0</v>
      </c>
      <c r="J4628" s="690"/>
      <c r="K4628" s="217">
        <f t="shared" si="535"/>
        <v>0</v>
      </c>
      <c r="L4628" s="218">
        <f t="shared" si="536"/>
        <v>0</v>
      </c>
      <c r="M4628" s="219">
        <f t="shared" si="537"/>
        <v>0</v>
      </c>
      <c r="N4628" s="216">
        <f>IF(Q4609="불승인",0,IF(M4606="지원단가",K4628*L4628*M4628,0))</f>
        <v>0</v>
      </c>
      <c r="O4628" s="690"/>
      <c r="P4628" s="217">
        <f t="shared" si="538"/>
        <v>0</v>
      </c>
      <c r="Q4628" s="706"/>
      <c r="R4628" s="707"/>
    </row>
    <row r="4629" spans="2:18" ht="17.25" thickBot="1">
      <c r="B4629" s="688"/>
      <c r="C4629" s="271"/>
      <c r="D4629" s="700"/>
      <c r="E4629" s="701"/>
      <c r="F4629" s="221"/>
      <c r="G4629" s="222"/>
      <c r="H4629" s="223"/>
      <c r="I4629" s="224">
        <f>IF(M4606="지원단가",F4629*G4629*H4629,0)</f>
        <v>0</v>
      </c>
      <c r="J4629" s="691"/>
      <c r="K4629" s="225">
        <f t="shared" si="535"/>
        <v>0</v>
      </c>
      <c r="L4629" s="226">
        <f t="shared" si="536"/>
        <v>0</v>
      </c>
      <c r="M4629" s="227">
        <f t="shared" si="537"/>
        <v>0</v>
      </c>
      <c r="N4629" s="224">
        <f>IF(Q4609="불승인",0,IF(M4606="지원단가",K4629*L4629*M4629,0))</f>
        <v>0</v>
      </c>
      <c r="O4629" s="691"/>
      <c r="P4629" s="225">
        <f t="shared" si="538"/>
        <v>0</v>
      </c>
      <c r="Q4629" s="702"/>
      <c r="R4629" s="703"/>
    </row>
    <row r="4630" spans="2:18" ht="17.25" thickBot="1">
      <c r="B4630" s="194" t="s">
        <v>40</v>
      </c>
      <c r="C4630" s="268"/>
      <c r="D4630" s="682"/>
      <c r="E4630" s="683"/>
      <c r="F4630" s="196"/>
      <c r="G4630" s="197"/>
      <c r="H4630" s="198"/>
      <c r="I4630" s="199">
        <f>IF(M4606="지원단가",F4630*G4630*H4630,0)</f>
        <v>0</v>
      </c>
      <c r="J4630" s="200">
        <f>I4630</f>
        <v>0</v>
      </c>
      <c r="K4630" s="201">
        <f t="shared" si="535"/>
        <v>0</v>
      </c>
      <c r="L4630" s="202">
        <f t="shared" si="536"/>
        <v>0</v>
      </c>
      <c r="M4630" s="203">
        <f t="shared" si="537"/>
        <v>0</v>
      </c>
      <c r="N4630" s="199">
        <f>IF(Q4609="불승인",0,IF(M4606="지원단가",K4630*L4630*M4630,0))</f>
        <v>0</v>
      </c>
      <c r="O4630" s="200">
        <f>SUM(N4630)</f>
        <v>0</v>
      </c>
      <c r="P4630" s="201">
        <f t="shared" si="538"/>
        <v>0</v>
      </c>
      <c r="Q4630" s="684"/>
      <c r="R4630" s="685"/>
    </row>
    <row r="4631" spans="2:18">
      <c r="B4631" s="686" t="s">
        <v>41</v>
      </c>
      <c r="C4631" s="269"/>
      <c r="D4631" s="696"/>
      <c r="E4631" s="697"/>
      <c r="F4631" s="205"/>
      <c r="G4631" s="206"/>
      <c r="H4631" s="207"/>
      <c r="I4631" s="208">
        <f>IF(M4606="지원단가",F4631*G4631*H4631,0)</f>
        <v>0</v>
      </c>
      <c r="J4631" s="689">
        <f>SUM(I4631:I4633)</f>
        <v>0</v>
      </c>
      <c r="K4631" s="209">
        <f t="shared" si="535"/>
        <v>0</v>
      </c>
      <c r="L4631" s="210">
        <f t="shared" si="536"/>
        <v>0</v>
      </c>
      <c r="M4631" s="211">
        <f t="shared" si="537"/>
        <v>0</v>
      </c>
      <c r="N4631" s="208">
        <f>IF(Q4609="불승인",0,IF(M4606="지원단가",K4631*L4631*M4631,0))</f>
        <v>0</v>
      </c>
      <c r="O4631" s="689">
        <f>SUM(N4631:N4633)</f>
        <v>0</v>
      </c>
      <c r="P4631" s="209">
        <f t="shared" si="538"/>
        <v>0</v>
      </c>
      <c r="Q4631" s="698"/>
      <c r="R4631" s="699"/>
    </row>
    <row r="4632" spans="2:18">
      <c r="B4632" s="687"/>
      <c r="C4632" s="270"/>
      <c r="D4632" s="704"/>
      <c r="E4632" s="705"/>
      <c r="F4632" s="213"/>
      <c r="G4632" s="214"/>
      <c r="H4632" s="215"/>
      <c r="I4632" s="216">
        <f>IF(M4606="지원단가",F4632*G4632*H4632,0)</f>
        <v>0</v>
      </c>
      <c r="J4632" s="690"/>
      <c r="K4632" s="217">
        <f t="shared" si="535"/>
        <v>0</v>
      </c>
      <c r="L4632" s="218">
        <f t="shared" si="536"/>
        <v>0</v>
      </c>
      <c r="M4632" s="219">
        <f t="shared" si="537"/>
        <v>0</v>
      </c>
      <c r="N4632" s="216">
        <f>IF(Q4609="불승인",0,IF(M4606="지원단가",K4632*L4632*M4632,0))</f>
        <v>0</v>
      </c>
      <c r="O4632" s="690"/>
      <c r="P4632" s="217">
        <f t="shared" si="538"/>
        <v>0</v>
      </c>
      <c r="Q4632" s="706"/>
      <c r="R4632" s="707"/>
    </row>
    <row r="4633" spans="2:18" ht="17.25" thickBot="1">
      <c r="B4633" s="688"/>
      <c r="C4633" s="271"/>
      <c r="D4633" s="700"/>
      <c r="E4633" s="701"/>
      <c r="F4633" s="221"/>
      <c r="G4633" s="222"/>
      <c r="H4633" s="223"/>
      <c r="I4633" s="224">
        <f>IF(M4606="지원단가",F4633*G4633*H4633,0)</f>
        <v>0</v>
      </c>
      <c r="J4633" s="691"/>
      <c r="K4633" s="225">
        <f t="shared" si="535"/>
        <v>0</v>
      </c>
      <c r="L4633" s="226">
        <f t="shared" si="536"/>
        <v>0</v>
      </c>
      <c r="M4633" s="227">
        <f t="shared" si="537"/>
        <v>0</v>
      </c>
      <c r="N4633" s="224">
        <f>IF(Q4609="불승인",0,IF(M4606="지원단가",K4633*L4633*M4633,0))</f>
        <v>0</v>
      </c>
      <c r="O4633" s="691"/>
      <c r="P4633" s="225">
        <f t="shared" si="538"/>
        <v>0</v>
      </c>
      <c r="Q4633" s="702"/>
      <c r="R4633" s="703"/>
    </row>
    <row r="4634" spans="2:18">
      <c r="B4634" s="686" t="s">
        <v>42</v>
      </c>
      <c r="C4634" s="278"/>
      <c r="D4634" s="696"/>
      <c r="E4634" s="697"/>
      <c r="F4634" s="235"/>
      <c r="G4634" s="236"/>
      <c r="H4634" s="237"/>
      <c r="I4634" s="238">
        <f>IF(M4606="지원단가",F4634*G4634*H4634,0)</f>
        <v>0</v>
      </c>
      <c r="J4634" s="689">
        <f>SUM(I4634:I4635)</f>
        <v>0</v>
      </c>
      <c r="K4634" s="239">
        <f t="shared" si="535"/>
        <v>0</v>
      </c>
      <c r="L4634" s="240">
        <f t="shared" si="536"/>
        <v>0</v>
      </c>
      <c r="M4634" s="241">
        <f t="shared" si="537"/>
        <v>0</v>
      </c>
      <c r="N4634" s="238">
        <f>IF(Q4609="불승인",0,IF(M4606="지원단가",K4634*L4634*M4634,0))</f>
        <v>0</v>
      </c>
      <c r="O4634" s="689">
        <f>SUM(N4634:N4635)</f>
        <v>0</v>
      </c>
      <c r="P4634" s="239">
        <f t="shared" si="538"/>
        <v>0</v>
      </c>
      <c r="Q4634" s="698"/>
      <c r="R4634" s="699"/>
    </row>
    <row r="4635" spans="2:18" ht="17.25" thickBot="1">
      <c r="B4635" s="688"/>
      <c r="C4635" s="279"/>
      <c r="D4635" s="700"/>
      <c r="E4635" s="701"/>
      <c r="F4635" s="243"/>
      <c r="G4635" s="244"/>
      <c r="H4635" s="245"/>
      <c r="I4635" s="246">
        <f>IF(M4606="지원단가",F4635*G4635*H4635,0)</f>
        <v>0</v>
      </c>
      <c r="J4635" s="691"/>
      <c r="K4635" s="247">
        <f t="shared" si="535"/>
        <v>0</v>
      </c>
      <c r="L4635" s="248">
        <f t="shared" si="536"/>
        <v>0</v>
      </c>
      <c r="M4635" s="249">
        <f t="shared" si="537"/>
        <v>0</v>
      </c>
      <c r="N4635" s="246">
        <f>IF(Q4609="불승인",0,IF(M4606="지원단가",K4635*L4635*M4635,0))</f>
        <v>0</v>
      </c>
      <c r="O4635" s="691"/>
      <c r="P4635" s="247">
        <f t="shared" si="538"/>
        <v>0</v>
      </c>
      <c r="Q4635" s="702"/>
      <c r="R4635" s="703"/>
    </row>
    <row r="4636" spans="2:18">
      <c r="B4636" s="686" t="s">
        <v>43</v>
      </c>
      <c r="C4636" s="269"/>
      <c r="D4636" s="696"/>
      <c r="E4636" s="697"/>
      <c r="F4636" s="205"/>
      <c r="G4636" s="206"/>
      <c r="H4636" s="207"/>
      <c r="I4636" s="208">
        <f>IF(M4606="지원단가",F4636*G4636*H4636,0)</f>
        <v>0</v>
      </c>
      <c r="J4636" s="689">
        <f>SUM(I4636:I4638)</f>
        <v>0</v>
      </c>
      <c r="K4636" s="209">
        <f t="shared" si="535"/>
        <v>0</v>
      </c>
      <c r="L4636" s="210">
        <f t="shared" si="536"/>
        <v>0</v>
      </c>
      <c r="M4636" s="211">
        <f t="shared" si="537"/>
        <v>0</v>
      </c>
      <c r="N4636" s="208">
        <f>IF(Q4609="불승인",0,IF(M4606="지원단가",K4636*L4636*M4636,0))</f>
        <v>0</v>
      </c>
      <c r="O4636" s="689">
        <f>SUM(N4636:N4638)</f>
        <v>0</v>
      </c>
      <c r="P4636" s="209">
        <f t="shared" si="538"/>
        <v>0</v>
      </c>
      <c r="Q4636" s="698"/>
      <c r="R4636" s="699"/>
    </row>
    <row r="4637" spans="2:18">
      <c r="B4637" s="687"/>
      <c r="C4637" s="270"/>
      <c r="D4637" s="704"/>
      <c r="E4637" s="705"/>
      <c r="F4637" s="213"/>
      <c r="G4637" s="214"/>
      <c r="H4637" s="215"/>
      <c r="I4637" s="216">
        <f>IF(M4606="지원단가",F4637*G4637*H4637,0)</f>
        <v>0</v>
      </c>
      <c r="J4637" s="690"/>
      <c r="K4637" s="217">
        <f t="shared" si="535"/>
        <v>0</v>
      </c>
      <c r="L4637" s="218">
        <f t="shared" si="536"/>
        <v>0</v>
      </c>
      <c r="M4637" s="219">
        <f t="shared" si="537"/>
        <v>0</v>
      </c>
      <c r="N4637" s="216">
        <f>IF(Q4609="불승인",0,IF(M4606="지원단가",K4637*L4637*M4637,0))</f>
        <v>0</v>
      </c>
      <c r="O4637" s="690"/>
      <c r="P4637" s="217">
        <f t="shared" si="538"/>
        <v>0</v>
      </c>
      <c r="Q4637" s="706"/>
      <c r="R4637" s="707"/>
    </row>
    <row r="4638" spans="2:18" ht="17.25" thickBot="1">
      <c r="B4638" s="688"/>
      <c r="C4638" s="271"/>
      <c r="D4638" s="700"/>
      <c r="E4638" s="701"/>
      <c r="F4638" s="221"/>
      <c r="G4638" s="222"/>
      <c r="H4638" s="223"/>
      <c r="I4638" s="224">
        <f>IF(M4606="지원단가",F4638*G4638*H4638,0)</f>
        <v>0</v>
      </c>
      <c r="J4638" s="691"/>
      <c r="K4638" s="225">
        <f t="shared" si="535"/>
        <v>0</v>
      </c>
      <c r="L4638" s="226">
        <f t="shared" si="536"/>
        <v>0</v>
      </c>
      <c r="M4638" s="227">
        <f t="shared" si="537"/>
        <v>0</v>
      </c>
      <c r="N4638" s="224">
        <f>IF(Q4609="불승인",0,IF(M4606="지원단가",K4638*L4638*M4638,0))</f>
        <v>0</v>
      </c>
      <c r="O4638" s="691"/>
      <c r="P4638" s="225">
        <f t="shared" si="538"/>
        <v>0</v>
      </c>
      <c r="Q4638" s="702"/>
      <c r="R4638" s="703"/>
    </row>
    <row r="4639" spans="2:18" ht="17.25" thickBot="1">
      <c r="B4639" s="686" t="s">
        <v>87</v>
      </c>
      <c r="C4639" s="278"/>
      <c r="D4639" s="280"/>
      <c r="E4639" s="281" t="s">
        <v>2297</v>
      </c>
      <c r="F4639" s="235"/>
      <c r="G4639" s="236"/>
      <c r="H4639" s="237"/>
      <c r="I4639" s="238">
        <f>IF(M4606="지원단가",F4639*G4639*H4639,0)</f>
        <v>0</v>
      </c>
      <c r="J4639" s="689">
        <f>SUM(I4639:I4641)</f>
        <v>0</v>
      </c>
      <c r="K4639" s="239">
        <f t="shared" si="535"/>
        <v>0</v>
      </c>
      <c r="L4639" s="240">
        <f t="shared" si="536"/>
        <v>0</v>
      </c>
      <c r="M4639" s="241">
        <f t="shared" si="537"/>
        <v>0</v>
      </c>
      <c r="N4639" s="238">
        <f>IF(Q4609="불승인",0,IF(M4606="지원단가",K4639*L4639*M4639,0))</f>
        <v>0</v>
      </c>
      <c r="O4639" s="689">
        <f>SUM(N4639:N4641)</f>
        <v>0</v>
      </c>
      <c r="P4639" s="239">
        <f t="shared" si="538"/>
        <v>0</v>
      </c>
      <c r="Q4639" s="252"/>
      <c r="R4639" s="253" t="s">
        <v>2298</v>
      </c>
    </row>
    <row r="4640" spans="2:18" ht="17.25" thickTop="1">
      <c r="B4640" s="687"/>
      <c r="C4640" s="270"/>
      <c r="D4640" s="282"/>
      <c r="E4640" s="692" t="e">
        <f>J4639/SUM(J4613:J4638)</f>
        <v>#DIV/0!</v>
      </c>
      <c r="F4640" s="213"/>
      <c r="G4640" s="214"/>
      <c r="H4640" s="215"/>
      <c r="I4640" s="216">
        <f>IF(M4606="지원단가",F4640*G4640*H4640,0)</f>
        <v>0</v>
      </c>
      <c r="J4640" s="690"/>
      <c r="K4640" s="217">
        <f t="shared" si="535"/>
        <v>0</v>
      </c>
      <c r="L4640" s="218">
        <f t="shared" si="536"/>
        <v>0</v>
      </c>
      <c r="M4640" s="219">
        <f t="shared" si="537"/>
        <v>0</v>
      </c>
      <c r="N4640" s="216">
        <f>IF(Q4609="불승인",0,IF(M4606="지원단가",K4640*L4640*M4640,0))</f>
        <v>0</v>
      </c>
      <c r="O4640" s="690"/>
      <c r="P4640" s="217">
        <f t="shared" si="538"/>
        <v>0</v>
      </c>
      <c r="Q4640" s="255"/>
      <c r="R4640" s="694" t="e">
        <f>O4639/SUM(O4613:O4638)</f>
        <v>#DIV/0!</v>
      </c>
    </row>
    <row r="4641" spans="2:18" ht="17.25" thickBot="1">
      <c r="B4641" s="688"/>
      <c r="C4641" s="279"/>
      <c r="D4641" s="283"/>
      <c r="E4641" s="693"/>
      <c r="F4641" s="243"/>
      <c r="G4641" s="244"/>
      <c r="H4641" s="245"/>
      <c r="I4641" s="246">
        <f>IF(M4606="지원단가",F4641*G4641*H4641,0)</f>
        <v>0</v>
      </c>
      <c r="J4641" s="691"/>
      <c r="K4641" s="247">
        <f t="shared" si="535"/>
        <v>0</v>
      </c>
      <c r="L4641" s="248">
        <f t="shared" si="536"/>
        <v>0</v>
      </c>
      <c r="M4641" s="249">
        <f t="shared" si="537"/>
        <v>0</v>
      </c>
      <c r="N4641" s="246">
        <f>IF(Q4609="불승인",0,IF(M4606="지원단가",K4641*L4641*M4641,0))</f>
        <v>0</v>
      </c>
      <c r="O4641" s="691"/>
      <c r="P4641" s="247">
        <f t="shared" si="538"/>
        <v>0</v>
      </c>
      <c r="Q4641" s="257"/>
      <c r="R4641" s="695"/>
    </row>
    <row r="4642" spans="2:18">
      <c r="B4642" s="686" t="s">
        <v>19</v>
      </c>
      <c r="C4642" s="269"/>
      <c r="D4642" s="696"/>
      <c r="E4642" s="697"/>
      <c r="F4642" s="205"/>
      <c r="G4642" s="206"/>
      <c r="H4642" s="207"/>
      <c r="I4642" s="208">
        <f>F4642*G4642*H4642</f>
        <v>0</v>
      </c>
      <c r="J4642" s="689">
        <f>SUM(I4642:I4643)</f>
        <v>0</v>
      </c>
      <c r="K4642" s="209">
        <f t="shared" si="535"/>
        <v>0</v>
      </c>
      <c r="L4642" s="210">
        <f t="shared" si="536"/>
        <v>0</v>
      </c>
      <c r="M4642" s="211">
        <f t="shared" si="537"/>
        <v>0</v>
      </c>
      <c r="N4642" s="208">
        <f>IF(Q4609="불승인", 0,K4642*L4642*M4642)</f>
        <v>0</v>
      </c>
      <c r="O4642" s="689">
        <f>SUM(N4642:N4643)</f>
        <v>0</v>
      </c>
      <c r="P4642" s="209">
        <f t="shared" si="538"/>
        <v>0</v>
      </c>
      <c r="Q4642" s="698"/>
      <c r="R4642" s="699"/>
    </row>
    <row r="4643" spans="2:18" ht="17.25" thickBot="1">
      <c r="B4643" s="688"/>
      <c r="C4643" s="271"/>
      <c r="D4643" s="700"/>
      <c r="E4643" s="701"/>
      <c r="F4643" s="221"/>
      <c r="G4643" s="222"/>
      <c r="H4643" s="223"/>
      <c r="I4643" s="224">
        <f t="shared" ref="I4643:I4644" si="539">F4643*G4643*H4643</f>
        <v>0</v>
      </c>
      <c r="J4643" s="691"/>
      <c r="K4643" s="225">
        <f t="shared" si="535"/>
        <v>0</v>
      </c>
      <c r="L4643" s="226">
        <f t="shared" si="536"/>
        <v>0</v>
      </c>
      <c r="M4643" s="227">
        <f t="shared" si="537"/>
        <v>0</v>
      </c>
      <c r="N4643" s="224">
        <f>IF(Q4609="불승인", 0,K4643*L4643*M4643)</f>
        <v>0</v>
      </c>
      <c r="O4643" s="691"/>
      <c r="P4643" s="225">
        <f t="shared" si="538"/>
        <v>0</v>
      </c>
      <c r="Q4643" s="702"/>
      <c r="R4643" s="703"/>
    </row>
    <row r="4644" spans="2:18" ht="17.25" thickBot="1">
      <c r="B4644" s="258" t="s">
        <v>44</v>
      </c>
      <c r="C4644" s="284"/>
      <c r="D4644" s="682"/>
      <c r="E4644" s="683"/>
      <c r="F4644" s="260"/>
      <c r="G4644" s="261"/>
      <c r="H4644" s="262"/>
      <c r="I4644" s="263">
        <f t="shared" si="539"/>
        <v>0</v>
      </c>
      <c r="J4644" s="264">
        <f>I4644</f>
        <v>0</v>
      </c>
      <c r="K4644" s="265">
        <f t="shared" si="535"/>
        <v>0</v>
      </c>
      <c r="L4644" s="266">
        <f t="shared" si="536"/>
        <v>0</v>
      </c>
      <c r="M4644" s="267">
        <f t="shared" si="537"/>
        <v>0</v>
      </c>
      <c r="N4644" s="263">
        <f>IF(Q4609="불승인", 0,K4644*L4644*M4644)</f>
        <v>0</v>
      </c>
      <c r="O4644" s="264">
        <f>N4644</f>
        <v>0</v>
      </c>
      <c r="P4644" s="265">
        <f t="shared" si="538"/>
        <v>0</v>
      </c>
      <c r="Q4644" s="684"/>
      <c r="R4644" s="685"/>
    </row>
    <row r="4646" spans="2:18" ht="17.25" thickBot="1"/>
    <row r="4647" spans="2:18" ht="19.5">
      <c r="B4647" s="1" t="s">
        <v>0</v>
      </c>
      <c r="C4647" s="742" t="str">
        <f>총괄!$D$2</f>
        <v>공동훈련센터명</v>
      </c>
      <c r="D4647" s="743"/>
      <c r="E4647" s="743"/>
      <c r="F4647" s="744" t="str" cm="1">
        <f t="array" ref="F4647">IFERROR( LOOKUP(2, 1/(과정일람표!$A$13:$A$412=C4648)/(과정일람표!$B$13:$B$412="승인"), IF(과정일람표!$F$13:$F$412="", NA(), "파트너: " &amp; 과정일람표!$F$13:$F$412)),"")</f>
        <v/>
      </c>
      <c r="G4647" s="745"/>
      <c r="H4647" s="746" t="s">
        <v>21</v>
      </c>
      <c r="I4647" s="747"/>
      <c r="J4647" s="747"/>
      <c r="K4647" s="747"/>
      <c r="L4647" s="747"/>
      <c r="M4647" s="747"/>
      <c r="N4647" s="748"/>
      <c r="O4647" s="749" t="s">
        <v>549</v>
      </c>
      <c r="P4647" s="751" t="s">
        <v>550</v>
      </c>
      <c r="Q4647" s="753" t="s">
        <v>13</v>
      </c>
      <c r="R4647" s="754"/>
    </row>
    <row r="4648" spans="2:18" ht="20.25" thickBot="1">
      <c r="B4648" s="2" t="s">
        <v>1</v>
      </c>
      <c r="C4648" s="179">
        <v>109</v>
      </c>
      <c r="D4648" s="755" t="str" cm="1">
        <f t="array" ref="D4648">IFERROR( LOOKUP(2, 1/(과정일람표!$A$13:$A$412=C4648)/(과정일람표!$B$13:$B$412="승인"), IF(과정일람표!$R$13:$R$412="", NA(), 과정일람표!$R$13:$R$412)),"")</f>
        <v/>
      </c>
      <c r="E4648" s="756"/>
      <c r="F4648" s="756"/>
      <c r="G4648" s="757"/>
      <c r="H4648" s="3" t="s">
        <v>14</v>
      </c>
      <c r="I4648" s="4" t="s">
        <v>47</v>
      </c>
      <c r="J4648" s="4" t="s">
        <v>46</v>
      </c>
      <c r="K4648" s="4" t="s">
        <v>34</v>
      </c>
      <c r="L4648" s="4" t="s">
        <v>22</v>
      </c>
      <c r="M4648" s="4" t="s">
        <v>17</v>
      </c>
      <c r="N4648" s="17" t="s">
        <v>554</v>
      </c>
      <c r="O4648" s="750"/>
      <c r="P4648" s="752"/>
      <c r="Q4648" s="738"/>
      <c r="R4648" s="739"/>
    </row>
    <row r="4649" spans="2:18" ht="19.5">
      <c r="B4649" s="720" t="s">
        <v>2</v>
      </c>
      <c r="C4649" s="5" t="s">
        <v>4</v>
      </c>
      <c r="D4649" s="6" t="s">
        <v>5</v>
      </c>
      <c r="E4649" s="6" t="s">
        <v>11</v>
      </c>
      <c r="F4649" s="7" t="s">
        <v>12</v>
      </c>
      <c r="G4649" s="8" t="s">
        <v>2152</v>
      </c>
      <c r="H4649" s="11" t="s">
        <v>15</v>
      </c>
      <c r="I4649" s="180">
        <f>SUM(I4650:I4652)</f>
        <v>0</v>
      </c>
      <c r="J4649" s="180">
        <f>SUM(J4650:J4652)</f>
        <v>0</v>
      </c>
      <c r="K4649" s="180">
        <f>SUM(K4650:K4652)</f>
        <v>0</v>
      </c>
      <c r="L4649" s="723" t="str" cm="1">
        <f t="array" ref="L4649">IFERROR( LOOKUP(2, 1/(과정일람표!$A$13:$A$412=C4648)/(과정일람표!$B$13:$B$412="승인"), IF(과정일람표!$N$13:$N$412="", NA(), 과정일람표!$N$13:$N$412)),"")</f>
        <v/>
      </c>
      <c r="M4649" s="726" t="str" cm="1">
        <f t="array" ref="M4649">IFERROR( LOOKUP(2, 1/(과정일람표!$A$13:$A$412=C4648)/(과정일람표!$B$13:$B$412="승인"), IF(과정일람표!$AA$13:$AA$412="", NA(), 과정일람표!$AA$13:$AA$412)),"")</f>
        <v/>
      </c>
      <c r="N4649" s="729" t="e">
        <f>VLOOKUP(LEFT(N4651,6),NCS단가,5,FALSE)</f>
        <v>#N/A</v>
      </c>
      <c r="O4649" s="731" t="str" cm="1">
        <f t="array" ref="O4649">IFERROR( LOOKUP(2, 1/(과정일람표!$A$13:$A$412=C4648)/(과정일람표!$B$13:$B$412="신청"), IF(과정일람표!$AC$13:$AC$412="", NA(), 과정일람표!$AC$13:$AC$412)),"")</f>
        <v/>
      </c>
      <c r="P4649" s="729" t="e">
        <f>IF(Q4652="불승인",0,IF(OR(D4650="원격대체", D4650="집체",D4650="혼합"),IF(M4649="기준단가",N4649,J4650/(G4652*D4652)),_xlfn.IFS(D4650="원격",2970,D4650="STEP자체", 6160,D4650="STEP공공",4600)))</f>
        <v>#N/A</v>
      </c>
      <c r="Q4649" s="734" t="str">
        <f>IF(총괄!$C$6="전략", IF(P4652&lt;300%,"적정","검토필요"), IF(총괄!$C$6="지산맞", IF(LEN(L4649)=0,"분류입력확인",IF(P4652&lt;VLOOKUP(L4649,테이블!$B$3:$C$5,2,FALSE),"적정","검토필요")),IF(OR(LEN(E4650)&gt;0,LEN(F4650)&gt;0),IF(과정별세부산출!P4652&lt;300%,"적정","검토필요"),IF(과정별세부산출!P4652&lt;VLOOKUP(과정별세부산출!G4650,테이블!$H$3:$I$10,2,FALSE),"적정","검토필요"))))</f>
        <v>분류입력확인</v>
      </c>
      <c r="R4649" s="735"/>
    </row>
    <row r="4650" spans="2:18" ht="20.25" thickBot="1">
      <c r="B4650" s="721"/>
      <c r="C4650" s="181" t="str" cm="1">
        <f t="array" ref="C4650">IFERROR( LOOKUP(2, 1/(과정일람표!$A$13:$A$412=C4648)/(과정일람표!$B$13:$B$412="승인"), IF(과정일람표!$T$13:$T$412="", NA(), 과정일람표!$T$13:$T$412)),"")</f>
        <v/>
      </c>
      <c r="D4650" s="182" t="str" cm="1">
        <f t="array" ref="D4650">IFERROR( LOOKUP(2, 1/(과정일람표!$A$13:$A$412=C4648)/(과정일람표!$B$13:$B$412="승인"), IF(과정일람표!$U$13:$U$412="", NA(), 과정일람표!$U$13:$U$412)),"")</f>
        <v/>
      </c>
      <c r="E4650" s="182" t="str" cm="1">
        <f t="array" ref="E4650">IFERROR( LOOKUP(2, 1/(과정일람표!$A$13:$A$412=C4648)/(과정일람표!$B$13:$B$412="승인"), IF(과정일람표!$K$13:$K$412="", NA(), 과정일람표!$K$13:$K$412)),"")</f>
        <v/>
      </c>
      <c r="F4650" s="182" t="str" cm="1">
        <f t="array" ref="F4650">IFERROR( LOOKUP(2, 1/(과정일람표!$A$13:$A$412=C4648)/(과정일람표!$B$13:$B$412="승인"), IF(과정일람표!$L$13:$L$412="", NA(), 과정일람표!$L$13:$L$412)),"")</f>
        <v/>
      </c>
      <c r="G4650" s="183" t="str" cm="1">
        <f t="array" ref="G4650">IFERROR( LOOKUP(2, 1/(과정일람표!$A$13:$A$412=C4648)/(과정일람표!$B$13:$B$412="승인"), IF(과정일람표!$M$13:$M$412="", NA(), 과정일람표!$M$13:$M$412)),"")</f>
        <v/>
      </c>
      <c r="H4650" s="12" t="s">
        <v>18</v>
      </c>
      <c r="I4650" s="184">
        <f>IF(M4649="기준단가",IF(OR(D4650="집체",D4650="원격대체", D4650="혼합"),N4649*D4652*G4652,_xlfn.IFS(D4650="원격",2970*D4652*G4652,D4650="STEP자체",6160*D4652*G4652,D4650="STEP공공",4600*D4652*G4652)),IF(M4649="E-9",2*N4649*D4652*G4652,SUM(J4656:J4684)))</f>
        <v>0</v>
      </c>
      <c r="J4650" s="184">
        <f>IF(Q4652="불승인",0,IF(M4649="기준단가",IF(OR(D4650="집체",D4650="원격대체", D4650="혼합"),N4649*D4652*G4652,_xlfn.IFS(D4650="원격",2970*D4652*G4652,D4650="STEP자체",6160*D4652*G4652,D4650="STEP공공",4600*D4652*G4652)),IF(M4649="E-9",2*N4649*D4652*G4652,SUM(O4656:O4684))))</f>
        <v>0</v>
      </c>
      <c r="K4650" s="184">
        <f>J4650-I4650</f>
        <v>0</v>
      </c>
      <c r="L4650" s="724"/>
      <c r="M4650" s="727"/>
      <c r="N4650" s="730"/>
      <c r="O4650" s="732"/>
      <c r="P4650" s="733"/>
      <c r="Q4650" s="734"/>
      <c r="R4650" s="735"/>
    </row>
    <row r="4651" spans="2:18" ht="19.5">
      <c r="B4651" s="721"/>
      <c r="C4651" s="9" t="s">
        <v>6</v>
      </c>
      <c r="D4651" s="10" t="s">
        <v>7</v>
      </c>
      <c r="E4651" s="10" t="s">
        <v>8</v>
      </c>
      <c r="F4651" s="10" t="s">
        <v>9</v>
      </c>
      <c r="G4651" s="10" t="s">
        <v>10</v>
      </c>
      <c r="H4651" s="13" t="s">
        <v>19</v>
      </c>
      <c r="I4651" s="184">
        <f>IF(OR(D4650="집체",D4650="혼합"), J4685, 0)</f>
        <v>0</v>
      </c>
      <c r="J4651" s="184">
        <f>IF(Q4652="불승인",0,IF(OR(D4650="집체",D4650="혼합"),O4685,0))</f>
        <v>0</v>
      </c>
      <c r="K4651" s="184">
        <f>J4651-I4651</f>
        <v>0</v>
      </c>
      <c r="L4651" s="724"/>
      <c r="M4651" s="727"/>
      <c r="N4651" s="185" t="str" cm="1">
        <f t="array" ref="N4651">IFERROR( LOOKUP(2, 1/(과정일람표!$A$13:$A$412=C4648)/(과정일람표!$B$13:$B$412="승인"), IF(과정일람표!$J$13:$J$412="", NA(), 과정일람표!$J$13:$J$412)),"")</f>
        <v/>
      </c>
      <c r="O4651" s="736" t="s">
        <v>551</v>
      </c>
      <c r="P4651" s="737"/>
      <c r="Q4651" s="738" t="s">
        <v>85</v>
      </c>
      <c r="R4651" s="739"/>
    </row>
    <row r="4652" spans="2:18" ht="20.25" thickBot="1">
      <c r="B4652" s="722"/>
      <c r="C4652" s="186" t="str" cm="1">
        <f t="array" ref="C4652">IFERROR( LOOKUP(2, 1/(과정일람표!$A$13:$A$412=C4648)/(과정일람표!$B$13:$B$412="승인"), IF(과정일람표!$V$13:$V$412="", NA(), 과정일람표!$V$13:$V$412)),"")</f>
        <v/>
      </c>
      <c r="D4652" s="182" t="str" cm="1">
        <f t="array" ref="D4652">IFERROR( LOOKUP(2, 1/(과정일람표!$A$13:$A$412=C4648)/(과정일람표!$B$13:$B$412="승인"), IF(과정일람표!$W$13:$W$412="", NA(), 과정일람표!$W$13:$W$412)),"")</f>
        <v/>
      </c>
      <c r="E4652" s="187" t="str" cm="1">
        <f t="array" ref="E4652">IFERROR( LOOKUP(2, 1/(과정일람표!$A$13:$A$412=C4648)/(과정일람표!$B$13:$B$412="승인"), IF(과정일람표!$R$13:$R$412="", NA(), 과정일람표!$X$13:$X$412)),"")</f>
        <v/>
      </c>
      <c r="F4652" s="187" t="str" cm="1">
        <f t="array" ref="F4652">IFERROR( LOOKUP(2, 1/(과정일람표!$A$13:$A$412=C4648)/(과정일람표!$B$13:$B$412="승인"), IF(과정일람표!$Y$13:$Y$412="", NA(), 과정일람표!$Y$13:$Y$412)),"")</f>
        <v/>
      </c>
      <c r="G4652" s="187" t="str" cm="1">
        <f t="array" ref="G4652">IFERROR( LOOKUP(2, 1/(과정일람표!$A$13:$A$412=C4648)/(과정일람표!$B$13:$B$412="승인"), IF(과정일람표!$Z$13:$Z$412="", NA(), 과정일람표!$Z$13:$Z$412)),"")</f>
        <v/>
      </c>
      <c r="H4652" s="14" t="s">
        <v>20</v>
      </c>
      <c r="I4652" s="188">
        <f>IF(OR(D4650="집체", D4650="원격대체",D4650="혼합"), J4687, 0)</f>
        <v>0</v>
      </c>
      <c r="J4652" s="188">
        <f>IF(Q4652="불승인",0,IF(OR(D4650="집체",D4650="원격대체",D4650="혼합"),O4687,0))</f>
        <v>0</v>
      </c>
      <c r="K4652" s="188">
        <f>J4652-I4652</f>
        <v>0</v>
      </c>
      <c r="L4652" s="725"/>
      <c r="M4652" s="728"/>
      <c r="N4652" s="189" t="str" cm="1">
        <f t="array" ref="N4652">IFERROR( LOOKUP(2, 1/(과정일람표!$A$13:$A$412=C4648)/(과정일람표!$B$13:$B$412="승인"), IF(과정일람표!$I$13:$I$412="", NA(), 과정일람표!$I$13:$I$412)),"")</f>
        <v/>
      </c>
      <c r="O4652" s="16" t="e">
        <f>O4649/N4649</f>
        <v>#VALUE!</v>
      </c>
      <c r="P4652" s="18" t="e">
        <f>P4649/N4649</f>
        <v>#N/A</v>
      </c>
      <c r="Q4652" s="740" t="s">
        <v>2291</v>
      </c>
      <c r="R4652" s="741"/>
    </row>
    <row r="4653" spans="2:18" ht="17.25" thickBot="1"/>
    <row r="4654" spans="2:18" ht="17.25" thickBot="1">
      <c r="B4654" s="708" t="s">
        <v>24</v>
      </c>
      <c r="C4654" s="710" t="s">
        <v>25</v>
      </c>
      <c r="D4654" s="712" t="s">
        <v>26</v>
      </c>
      <c r="E4654" s="713"/>
      <c r="F4654" s="716" t="s">
        <v>32</v>
      </c>
      <c r="G4654" s="717"/>
      <c r="H4654" s="717"/>
      <c r="I4654" s="717"/>
      <c r="J4654" s="718"/>
      <c r="K4654" s="716" t="s">
        <v>33</v>
      </c>
      <c r="L4654" s="717"/>
      <c r="M4654" s="717"/>
      <c r="N4654" s="717"/>
      <c r="O4654" s="718"/>
      <c r="P4654" s="716" t="s">
        <v>30</v>
      </c>
      <c r="Q4654" s="717"/>
      <c r="R4654" s="718"/>
    </row>
    <row r="4655" spans="2:18" ht="17.25" thickBot="1">
      <c r="B4655" s="709"/>
      <c r="C4655" s="711"/>
      <c r="D4655" s="714"/>
      <c r="E4655" s="715"/>
      <c r="F4655" s="190" t="s">
        <v>27</v>
      </c>
      <c r="G4655" s="191" t="s">
        <v>28</v>
      </c>
      <c r="H4655" s="15" t="s">
        <v>29</v>
      </c>
      <c r="I4655" s="192" t="s">
        <v>16</v>
      </c>
      <c r="J4655" s="193" t="s">
        <v>38</v>
      </c>
      <c r="K4655" s="190" t="s">
        <v>27</v>
      </c>
      <c r="L4655" s="191" t="s">
        <v>28</v>
      </c>
      <c r="M4655" s="15" t="s">
        <v>29</v>
      </c>
      <c r="N4655" s="192" t="s">
        <v>16</v>
      </c>
      <c r="O4655" s="193" t="s">
        <v>38</v>
      </c>
      <c r="P4655" s="190" t="s">
        <v>34</v>
      </c>
      <c r="Q4655" s="719" t="s">
        <v>31</v>
      </c>
      <c r="R4655" s="718"/>
    </row>
    <row r="4656" spans="2:18" ht="17.25" thickBot="1">
      <c r="B4656" s="194" t="s">
        <v>35</v>
      </c>
      <c r="C4656" s="268"/>
      <c r="D4656" s="682"/>
      <c r="E4656" s="683"/>
      <c r="F4656" s="196"/>
      <c r="G4656" s="197"/>
      <c r="H4656" s="198"/>
      <c r="I4656" s="199">
        <f>IF(M4649="지원단가",F4656*G4656*H4656,0)</f>
        <v>0</v>
      </c>
      <c r="J4656" s="200">
        <f>I4656</f>
        <v>0</v>
      </c>
      <c r="K4656" s="201">
        <f t="shared" ref="K4656:K4687" si="540">F4656</f>
        <v>0</v>
      </c>
      <c r="L4656" s="202">
        <f t="shared" ref="L4656:L4687" si="541">G4656</f>
        <v>0</v>
      </c>
      <c r="M4656" s="203">
        <f t="shared" ref="M4656:M4687" si="542">H4656</f>
        <v>0</v>
      </c>
      <c r="N4656" s="199">
        <f>IF(Q4652="불승인", 0,IF(M4649="지원단가",K4656*L4656*M4656,0))</f>
        <v>0</v>
      </c>
      <c r="O4656" s="200">
        <f>SUM(N4656)</f>
        <v>0</v>
      </c>
      <c r="P4656" s="201">
        <f>N4656-I4656</f>
        <v>0</v>
      </c>
      <c r="Q4656" s="684"/>
      <c r="R4656" s="685"/>
    </row>
    <row r="4657" spans="2:18">
      <c r="B4657" s="686" t="s">
        <v>36</v>
      </c>
      <c r="C4657" s="269"/>
      <c r="D4657" s="696"/>
      <c r="E4657" s="697"/>
      <c r="F4657" s="205"/>
      <c r="G4657" s="206"/>
      <c r="H4657" s="207"/>
      <c r="I4657" s="208">
        <f>IF(M4649="지원단가",F4657*G4657*H4657,0)</f>
        <v>0</v>
      </c>
      <c r="J4657" s="689">
        <f>SUM(I4657:I4660)</f>
        <v>0</v>
      </c>
      <c r="K4657" s="209">
        <f t="shared" si="540"/>
        <v>0</v>
      </c>
      <c r="L4657" s="210">
        <f t="shared" si="541"/>
        <v>0</v>
      </c>
      <c r="M4657" s="211">
        <f t="shared" si="542"/>
        <v>0</v>
      </c>
      <c r="N4657" s="208">
        <f>IF(Q4652="불승인",0,IF(M4649="지원단가",K4657*L4657*M4657,0))</f>
        <v>0</v>
      </c>
      <c r="O4657" s="689">
        <f>SUM(N4657:N4660)</f>
        <v>0</v>
      </c>
      <c r="P4657" s="209">
        <f t="shared" ref="P4657:P4687" si="543">N4657-I4657</f>
        <v>0</v>
      </c>
      <c r="Q4657" s="698"/>
      <c r="R4657" s="699"/>
    </row>
    <row r="4658" spans="2:18">
      <c r="B4658" s="687"/>
      <c r="C4658" s="270"/>
      <c r="D4658" s="704"/>
      <c r="E4658" s="705"/>
      <c r="F4658" s="213"/>
      <c r="G4658" s="214"/>
      <c r="H4658" s="215"/>
      <c r="I4658" s="216">
        <f>IF(M4649="지원단가",F4658*G4658*H4658,0)</f>
        <v>0</v>
      </c>
      <c r="J4658" s="690"/>
      <c r="K4658" s="217">
        <f t="shared" si="540"/>
        <v>0</v>
      </c>
      <c r="L4658" s="218">
        <f t="shared" si="541"/>
        <v>0</v>
      </c>
      <c r="M4658" s="219">
        <f t="shared" si="542"/>
        <v>0</v>
      </c>
      <c r="N4658" s="216">
        <f>IF(Q4652="불승인",0,IF(M4649="지원단가",K4658*L4658*M4658,0))</f>
        <v>0</v>
      </c>
      <c r="O4658" s="690"/>
      <c r="P4658" s="217">
        <f t="shared" si="543"/>
        <v>0</v>
      </c>
      <c r="Q4658" s="706"/>
      <c r="R4658" s="707"/>
    </row>
    <row r="4659" spans="2:18">
      <c r="B4659" s="687"/>
      <c r="C4659" s="270"/>
      <c r="D4659" s="704"/>
      <c r="E4659" s="705"/>
      <c r="F4659" s="213"/>
      <c r="G4659" s="214"/>
      <c r="H4659" s="215"/>
      <c r="I4659" s="216">
        <f>IF(M4649="지원단가",F4659*G4659*H4659,0)</f>
        <v>0</v>
      </c>
      <c r="J4659" s="690"/>
      <c r="K4659" s="217">
        <f t="shared" si="540"/>
        <v>0</v>
      </c>
      <c r="L4659" s="218">
        <f t="shared" si="541"/>
        <v>0</v>
      </c>
      <c r="M4659" s="219">
        <f t="shared" si="542"/>
        <v>0</v>
      </c>
      <c r="N4659" s="216">
        <f>IF(Q4652="불승인",0,IF(M4649="지원단가",K4659*L4659*M4659,0))</f>
        <v>0</v>
      </c>
      <c r="O4659" s="690"/>
      <c r="P4659" s="217">
        <f t="shared" si="543"/>
        <v>0</v>
      </c>
      <c r="Q4659" s="706"/>
      <c r="R4659" s="707"/>
    </row>
    <row r="4660" spans="2:18" ht="17.25" thickBot="1">
      <c r="B4660" s="688"/>
      <c r="C4660" s="271"/>
      <c r="D4660" s="700"/>
      <c r="E4660" s="701"/>
      <c r="F4660" s="221"/>
      <c r="G4660" s="222"/>
      <c r="H4660" s="223"/>
      <c r="I4660" s="224">
        <f>IF(M4649="지원단가",F4660*G4660*H4660,0)</f>
        <v>0</v>
      </c>
      <c r="J4660" s="691"/>
      <c r="K4660" s="225">
        <f t="shared" si="540"/>
        <v>0</v>
      </c>
      <c r="L4660" s="226">
        <f t="shared" si="541"/>
        <v>0</v>
      </c>
      <c r="M4660" s="227">
        <f t="shared" si="542"/>
        <v>0</v>
      </c>
      <c r="N4660" s="224">
        <f>IF(Q4652="불승인",0,IF(M4649="지원단가",K4660*L4660*M4660,0))</f>
        <v>0</v>
      </c>
      <c r="O4660" s="691"/>
      <c r="P4660" s="225">
        <f t="shared" si="543"/>
        <v>0</v>
      </c>
      <c r="Q4660" s="702"/>
      <c r="R4660" s="703"/>
    </row>
    <row r="4661" spans="2:18">
      <c r="B4661" s="686" t="s">
        <v>37</v>
      </c>
      <c r="C4661" s="269"/>
      <c r="D4661" s="272"/>
      <c r="E4661" s="273"/>
      <c r="F4661" s="205"/>
      <c r="G4661" s="206"/>
      <c r="H4661" s="207"/>
      <c r="I4661" s="208">
        <f>IF(M4649="지원단가",F4661*G4661*H4661,0)</f>
        <v>0</v>
      </c>
      <c r="J4661" s="689">
        <f>SUM(I4661:I4666)</f>
        <v>0</v>
      </c>
      <c r="K4661" s="209">
        <f t="shared" si="540"/>
        <v>0</v>
      </c>
      <c r="L4661" s="210">
        <f t="shared" si="541"/>
        <v>0</v>
      </c>
      <c r="M4661" s="211">
        <f t="shared" si="542"/>
        <v>0</v>
      </c>
      <c r="N4661" s="208">
        <f>IF(Q4652="불승인",0,IF(M4649="지원단가",K4661*L4661*M4661,0))</f>
        <v>0</v>
      </c>
      <c r="O4661" s="689">
        <f>SUM(N4661:N4666)</f>
        <v>0</v>
      </c>
      <c r="P4661" s="209">
        <f t="shared" si="543"/>
        <v>0</v>
      </c>
      <c r="Q4661" s="698"/>
      <c r="R4661" s="699"/>
    </row>
    <row r="4662" spans="2:18">
      <c r="B4662" s="687"/>
      <c r="C4662" s="270"/>
      <c r="D4662" s="274"/>
      <c r="E4662" s="275"/>
      <c r="F4662" s="213"/>
      <c r="G4662" s="214"/>
      <c r="H4662" s="215"/>
      <c r="I4662" s="216">
        <f>IF(M4649="지원단가",F4662*G4662*H4662,0)</f>
        <v>0</v>
      </c>
      <c r="J4662" s="690"/>
      <c r="K4662" s="217">
        <f t="shared" si="540"/>
        <v>0</v>
      </c>
      <c r="L4662" s="218">
        <f t="shared" si="541"/>
        <v>0</v>
      </c>
      <c r="M4662" s="219">
        <f t="shared" si="542"/>
        <v>0</v>
      </c>
      <c r="N4662" s="216">
        <f>IF(Q4652="불승인",0,IF(M4649="지원단가",K4662*L4662*M4662,0))</f>
        <v>0</v>
      </c>
      <c r="O4662" s="690"/>
      <c r="P4662" s="217">
        <f t="shared" si="543"/>
        <v>0</v>
      </c>
      <c r="Q4662" s="706"/>
      <c r="R4662" s="707"/>
    </row>
    <row r="4663" spans="2:18">
      <c r="B4663" s="687"/>
      <c r="C4663" s="270"/>
      <c r="D4663" s="274"/>
      <c r="E4663" s="275"/>
      <c r="F4663" s="213"/>
      <c r="G4663" s="214"/>
      <c r="H4663" s="215"/>
      <c r="I4663" s="216">
        <f>IF(M4649="지원단가",F4663*G4663*H4663,0)</f>
        <v>0</v>
      </c>
      <c r="J4663" s="690"/>
      <c r="K4663" s="217">
        <f t="shared" si="540"/>
        <v>0</v>
      </c>
      <c r="L4663" s="218">
        <f t="shared" si="541"/>
        <v>0</v>
      </c>
      <c r="M4663" s="219">
        <f t="shared" si="542"/>
        <v>0</v>
      </c>
      <c r="N4663" s="216">
        <f>IF(Q4652="불승인",0,IF(M4649="지원단가",K4663*L4663*M4663,0))</f>
        <v>0</v>
      </c>
      <c r="O4663" s="690"/>
      <c r="P4663" s="217">
        <f t="shared" si="543"/>
        <v>0</v>
      </c>
      <c r="Q4663" s="706"/>
      <c r="R4663" s="707"/>
    </row>
    <row r="4664" spans="2:18">
      <c r="B4664" s="687"/>
      <c r="C4664" s="270"/>
      <c r="D4664" s="274"/>
      <c r="E4664" s="275"/>
      <c r="F4664" s="213"/>
      <c r="G4664" s="214"/>
      <c r="H4664" s="215"/>
      <c r="I4664" s="216">
        <f>IF(M4649="지원단가",F4664*G4664*H4664,0)</f>
        <v>0</v>
      </c>
      <c r="J4664" s="690"/>
      <c r="K4664" s="217">
        <f t="shared" si="540"/>
        <v>0</v>
      </c>
      <c r="L4664" s="218">
        <f t="shared" si="541"/>
        <v>0</v>
      </c>
      <c r="M4664" s="219">
        <f t="shared" si="542"/>
        <v>0</v>
      </c>
      <c r="N4664" s="216">
        <f>IF(Q4652="불승인",0,IF(M4649="지원단가",K4664*L4664*M4664,0))</f>
        <v>0</v>
      </c>
      <c r="O4664" s="690"/>
      <c r="P4664" s="217">
        <f t="shared" si="543"/>
        <v>0</v>
      </c>
      <c r="Q4664" s="706"/>
      <c r="R4664" s="707"/>
    </row>
    <row r="4665" spans="2:18">
      <c r="B4665" s="687"/>
      <c r="C4665" s="270"/>
      <c r="D4665" s="274"/>
      <c r="E4665" s="275"/>
      <c r="F4665" s="213"/>
      <c r="G4665" s="214"/>
      <c r="H4665" s="215"/>
      <c r="I4665" s="216">
        <f>IF(M4649="지원단가",F4665*G4665*H4665,0)</f>
        <v>0</v>
      </c>
      <c r="J4665" s="690"/>
      <c r="K4665" s="217">
        <f t="shared" si="540"/>
        <v>0</v>
      </c>
      <c r="L4665" s="218">
        <f t="shared" si="541"/>
        <v>0</v>
      </c>
      <c r="M4665" s="219">
        <f t="shared" si="542"/>
        <v>0</v>
      </c>
      <c r="N4665" s="216">
        <f>IF(Q4652="불승인",0,IF(M4649="지원단가",K4665*L4665*M4665,0))</f>
        <v>0</v>
      </c>
      <c r="O4665" s="690"/>
      <c r="P4665" s="217">
        <f t="shared" si="543"/>
        <v>0</v>
      </c>
      <c r="Q4665" s="706"/>
      <c r="R4665" s="707"/>
    </row>
    <row r="4666" spans="2:18" ht="17.25" thickBot="1">
      <c r="B4666" s="688"/>
      <c r="C4666" s="271"/>
      <c r="D4666" s="276"/>
      <c r="E4666" s="277"/>
      <c r="F4666" s="221"/>
      <c r="G4666" s="222"/>
      <c r="H4666" s="223"/>
      <c r="I4666" s="224">
        <f>IF(M4649="지원단가",F4666*G4666*H4666,0)</f>
        <v>0</v>
      </c>
      <c r="J4666" s="691"/>
      <c r="K4666" s="225">
        <f t="shared" si="540"/>
        <v>0</v>
      </c>
      <c r="L4666" s="226">
        <f t="shared" si="541"/>
        <v>0</v>
      </c>
      <c r="M4666" s="227">
        <f t="shared" si="542"/>
        <v>0</v>
      </c>
      <c r="N4666" s="224">
        <f>IF(Q4652="불승인",0,IF(M4649="지원단가",K4666*L4666*M4666,0))</f>
        <v>0</v>
      </c>
      <c r="O4666" s="691"/>
      <c r="P4666" s="225">
        <f t="shared" si="543"/>
        <v>0</v>
      </c>
      <c r="Q4666" s="702"/>
      <c r="R4666" s="703"/>
    </row>
    <row r="4667" spans="2:18">
      <c r="B4667" s="686" t="s">
        <v>39</v>
      </c>
      <c r="C4667" s="269"/>
      <c r="D4667" s="696"/>
      <c r="E4667" s="697"/>
      <c r="F4667" s="205"/>
      <c r="G4667" s="206"/>
      <c r="H4667" s="207"/>
      <c r="I4667" s="208">
        <f>IF(M4649="지원단가",F4667*G4667*H4667,0)</f>
        <v>0</v>
      </c>
      <c r="J4667" s="689">
        <f>SUM(I4667:I4672)</f>
        <v>0</v>
      </c>
      <c r="K4667" s="209">
        <f t="shared" si="540"/>
        <v>0</v>
      </c>
      <c r="L4667" s="210">
        <f t="shared" si="541"/>
        <v>0</v>
      </c>
      <c r="M4667" s="211">
        <f t="shared" si="542"/>
        <v>0</v>
      </c>
      <c r="N4667" s="208">
        <f>IF(Q4652="불승인",0,IF(M4649="지원단가",K4667*L4667*M4667,0))</f>
        <v>0</v>
      </c>
      <c r="O4667" s="689">
        <f>SUM(N4667:N4672)</f>
        <v>0</v>
      </c>
      <c r="P4667" s="209">
        <f t="shared" si="543"/>
        <v>0</v>
      </c>
      <c r="Q4667" s="698"/>
      <c r="R4667" s="699"/>
    </row>
    <row r="4668" spans="2:18">
      <c r="B4668" s="687"/>
      <c r="C4668" s="270"/>
      <c r="D4668" s="704"/>
      <c r="E4668" s="705"/>
      <c r="F4668" s="213"/>
      <c r="G4668" s="214"/>
      <c r="H4668" s="215"/>
      <c r="I4668" s="216">
        <f>IF(M4649="지원단가",F4668*G4668*H4668,0)</f>
        <v>0</v>
      </c>
      <c r="J4668" s="690"/>
      <c r="K4668" s="217">
        <f t="shared" si="540"/>
        <v>0</v>
      </c>
      <c r="L4668" s="218">
        <f t="shared" si="541"/>
        <v>0</v>
      </c>
      <c r="M4668" s="219">
        <f t="shared" si="542"/>
        <v>0</v>
      </c>
      <c r="N4668" s="216">
        <f>IF(Q4652="불승인",0,IF(M4649="지원단가",K4668*L4668*M4668,0))</f>
        <v>0</v>
      </c>
      <c r="O4668" s="690"/>
      <c r="P4668" s="217">
        <f t="shared" si="543"/>
        <v>0</v>
      </c>
      <c r="Q4668" s="706"/>
      <c r="R4668" s="707"/>
    </row>
    <row r="4669" spans="2:18">
      <c r="B4669" s="687"/>
      <c r="C4669" s="270"/>
      <c r="D4669" s="704"/>
      <c r="E4669" s="705"/>
      <c r="F4669" s="213"/>
      <c r="G4669" s="214"/>
      <c r="H4669" s="215"/>
      <c r="I4669" s="216">
        <f>IF(M4649="지원단가",F4669*G4669*H4669,0)</f>
        <v>0</v>
      </c>
      <c r="J4669" s="690"/>
      <c r="K4669" s="217">
        <f t="shared" si="540"/>
        <v>0</v>
      </c>
      <c r="L4669" s="218">
        <f t="shared" si="541"/>
        <v>0</v>
      </c>
      <c r="M4669" s="219">
        <f t="shared" si="542"/>
        <v>0</v>
      </c>
      <c r="N4669" s="216">
        <f>IF(Q4652="불승인",0,IF(M4649="지원단가",K4669*L4669*M4669,0))</f>
        <v>0</v>
      </c>
      <c r="O4669" s="690"/>
      <c r="P4669" s="217">
        <f t="shared" si="543"/>
        <v>0</v>
      </c>
      <c r="Q4669" s="706"/>
      <c r="R4669" s="707"/>
    </row>
    <row r="4670" spans="2:18">
      <c r="B4670" s="687"/>
      <c r="C4670" s="270"/>
      <c r="D4670" s="704"/>
      <c r="E4670" s="705"/>
      <c r="F4670" s="213"/>
      <c r="G4670" s="214"/>
      <c r="H4670" s="215"/>
      <c r="I4670" s="216">
        <f>IF(M4649="지원단가",F4670*G4670*H4670,0)</f>
        <v>0</v>
      </c>
      <c r="J4670" s="690"/>
      <c r="K4670" s="217">
        <f t="shared" si="540"/>
        <v>0</v>
      </c>
      <c r="L4670" s="218">
        <f t="shared" si="541"/>
        <v>0</v>
      </c>
      <c r="M4670" s="219">
        <f t="shared" si="542"/>
        <v>0</v>
      </c>
      <c r="N4670" s="216">
        <f>IF(Q4652="불승인",0,IF(M4649="지원단가",K4670*L4670*M4670,0))</f>
        <v>0</v>
      </c>
      <c r="O4670" s="690"/>
      <c r="P4670" s="217">
        <f t="shared" si="543"/>
        <v>0</v>
      </c>
      <c r="Q4670" s="706"/>
      <c r="R4670" s="707"/>
    </row>
    <row r="4671" spans="2:18">
      <c r="B4671" s="687"/>
      <c r="C4671" s="270"/>
      <c r="D4671" s="704"/>
      <c r="E4671" s="705"/>
      <c r="F4671" s="213"/>
      <c r="G4671" s="214"/>
      <c r="H4671" s="215"/>
      <c r="I4671" s="216">
        <f>IF(M4649="지원단가",F4671*G4671*H4671,0)</f>
        <v>0</v>
      </c>
      <c r="J4671" s="690"/>
      <c r="K4671" s="217">
        <f t="shared" si="540"/>
        <v>0</v>
      </c>
      <c r="L4671" s="218">
        <f t="shared" si="541"/>
        <v>0</v>
      </c>
      <c r="M4671" s="219">
        <f t="shared" si="542"/>
        <v>0</v>
      </c>
      <c r="N4671" s="216">
        <f>IF(Q4652="불승인",0,IF(M4649="지원단가",K4671*L4671*M4671,0))</f>
        <v>0</v>
      </c>
      <c r="O4671" s="690"/>
      <c r="P4671" s="217">
        <f t="shared" si="543"/>
        <v>0</v>
      </c>
      <c r="Q4671" s="706"/>
      <c r="R4671" s="707"/>
    </row>
    <row r="4672" spans="2:18" ht="17.25" thickBot="1">
      <c r="B4672" s="688"/>
      <c r="C4672" s="271"/>
      <c r="D4672" s="700"/>
      <c r="E4672" s="701"/>
      <c r="F4672" s="221"/>
      <c r="G4672" s="222"/>
      <c r="H4672" s="223"/>
      <c r="I4672" s="224">
        <f>IF(M4649="지원단가",F4672*G4672*H4672,0)</f>
        <v>0</v>
      </c>
      <c r="J4672" s="691"/>
      <c r="K4672" s="225">
        <f t="shared" si="540"/>
        <v>0</v>
      </c>
      <c r="L4672" s="226">
        <f t="shared" si="541"/>
        <v>0</v>
      </c>
      <c r="M4672" s="227">
        <f t="shared" si="542"/>
        <v>0</v>
      </c>
      <c r="N4672" s="224">
        <f>IF(Q4652="불승인",0,IF(M4649="지원단가",K4672*L4672*M4672,0))</f>
        <v>0</v>
      </c>
      <c r="O4672" s="691"/>
      <c r="P4672" s="225">
        <f t="shared" si="543"/>
        <v>0</v>
      </c>
      <c r="Q4672" s="702"/>
      <c r="R4672" s="703"/>
    </row>
    <row r="4673" spans="2:18" ht="17.25" thickBot="1">
      <c r="B4673" s="194" t="s">
        <v>40</v>
      </c>
      <c r="C4673" s="268"/>
      <c r="D4673" s="682"/>
      <c r="E4673" s="683"/>
      <c r="F4673" s="196"/>
      <c r="G4673" s="197"/>
      <c r="H4673" s="198"/>
      <c r="I4673" s="199">
        <f>IF(M4649="지원단가",F4673*G4673*H4673,0)</f>
        <v>0</v>
      </c>
      <c r="J4673" s="200">
        <f>I4673</f>
        <v>0</v>
      </c>
      <c r="K4673" s="201">
        <f t="shared" si="540"/>
        <v>0</v>
      </c>
      <c r="L4673" s="202">
        <f t="shared" si="541"/>
        <v>0</v>
      </c>
      <c r="M4673" s="203">
        <f t="shared" si="542"/>
        <v>0</v>
      </c>
      <c r="N4673" s="199">
        <f>IF(Q4652="불승인",0,IF(M4649="지원단가",K4673*L4673*M4673,0))</f>
        <v>0</v>
      </c>
      <c r="O4673" s="200">
        <f>SUM(N4673)</f>
        <v>0</v>
      </c>
      <c r="P4673" s="201">
        <f t="shared" si="543"/>
        <v>0</v>
      </c>
      <c r="Q4673" s="684"/>
      <c r="R4673" s="685"/>
    </row>
    <row r="4674" spans="2:18">
      <c r="B4674" s="686" t="s">
        <v>41</v>
      </c>
      <c r="C4674" s="269"/>
      <c r="D4674" s="696"/>
      <c r="E4674" s="697"/>
      <c r="F4674" s="205"/>
      <c r="G4674" s="206"/>
      <c r="H4674" s="207"/>
      <c r="I4674" s="208">
        <f>IF(M4649="지원단가",F4674*G4674*H4674,0)</f>
        <v>0</v>
      </c>
      <c r="J4674" s="689">
        <f>SUM(I4674:I4676)</f>
        <v>0</v>
      </c>
      <c r="K4674" s="209">
        <f t="shared" si="540"/>
        <v>0</v>
      </c>
      <c r="L4674" s="210">
        <f t="shared" si="541"/>
        <v>0</v>
      </c>
      <c r="M4674" s="211">
        <f t="shared" si="542"/>
        <v>0</v>
      </c>
      <c r="N4674" s="208">
        <f>IF(Q4652="불승인",0,IF(M4649="지원단가",K4674*L4674*M4674,0))</f>
        <v>0</v>
      </c>
      <c r="O4674" s="689">
        <f>SUM(N4674:N4676)</f>
        <v>0</v>
      </c>
      <c r="P4674" s="209">
        <f t="shared" si="543"/>
        <v>0</v>
      </c>
      <c r="Q4674" s="698"/>
      <c r="R4674" s="699"/>
    </row>
    <row r="4675" spans="2:18">
      <c r="B4675" s="687"/>
      <c r="C4675" s="270"/>
      <c r="D4675" s="704"/>
      <c r="E4675" s="705"/>
      <c r="F4675" s="213"/>
      <c r="G4675" s="214"/>
      <c r="H4675" s="215"/>
      <c r="I4675" s="216">
        <f>IF(M4649="지원단가",F4675*G4675*H4675,0)</f>
        <v>0</v>
      </c>
      <c r="J4675" s="690"/>
      <c r="K4675" s="217">
        <f t="shared" si="540"/>
        <v>0</v>
      </c>
      <c r="L4675" s="218">
        <f t="shared" si="541"/>
        <v>0</v>
      </c>
      <c r="M4675" s="219">
        <f t="shared" si="542"/>
        <v>0</v>
      </c>
      <c r="N4675" s="216">
        <f>IF(Q4652="불승인",0,IF(M4649="지원단가",K4675*L4675*M4675,0))</f>
        <v>0</v>
      </c>
      <c r="O4675" s="690"/>
      <c r="P4675" s="217">
        <f t="shared" si="543"/>
        <v>0</v>
      </c>
      <c r="Q4675" s="706"/>
      <c r="R4675" s="707"/>
    </row>
    <row r="4676" spans="2:18" ht="17.25" thickBot="1">
      <c r="B4676" s="688"/>
      <c r="C4676" s="271"/>
      <c r="D4676" s="700"/>
      <c r="E4676" s="701"/>
      <c r="F4676" s="221"/>
      <c r="G4676" s="222"/>
      <c r="H4676" s="223"/>
      <c r="I4676" s="224">
        <f>IF(M4649="지원단가",F4676*G4676*H4676,0)</f>
        <v>0</v>
      </c>
      <c r="J4676" s="691"/>
      <c r="K4676" s="225">
        <f t="shared" si="540"/>
        <v>0</v>
      </c>
      <c r="L4676" s="226">
        <f t="shared" si="541"/>
        <v>0</v>
      </c>
      <c r="M4676" s="227">
        <f t="shared" si="542"/>
        <v>0</v>
      </c>
      <c r="N4676" s="224">
        <f>IF(Q4652="불승인",0,IF(M4649="지원단가",K4676*L4676*M4676,0))</f>
        <v>0</v>
      </c>
      <c r="O4676" s="691"/>
      <c r="P4676" s="225">
        <f t="shared" si="543"/>
        <v>0</v>
      </c>
      <c r="Q4676" s="702"/>
      <c r="R4676" s="703"/>
    </row>
    <row r="4677" spans="2:18">
      <c r="B4677" s="686" t="s">
        <v>42</v>
      </c>
      <c r="C4677" s="278"/>
      <c r="D4677" s="696"/>
      <c r="E4677" s="697"/>
      <c r="F4677" s="235"/>
      <c r="G4677" s="236"/>
      <c r="H4677" s="237"/>
      <c r="I4677" s="238">
        <f>IF(M4649="지원단가",F4677*G4677*H4677,0)</f>
        <v>0</v>
      </c>
      <c r="J4677" s="689">
        <f>SUM(I4677:I4678)</f>
        <v>0</v>
      </c>
      <c r="K4677" s="239">
        <f t="shared" si="540"/>
        <v>0</v>
      </c>
      <c r="L4677" s="240">
        <f t="shared" si="541"/>
        <v>0</v>
      </c>
      <c r="M4677" s="241">
        <f t="shared" si="542"/>
        <v>0</v>
      </c>
      <c r="N4677" s="238">
        <f>IF(Q4652="불승인",0,IF(M4649="지원단가",K4677*L4677*M4677,0))</f>
        <v>0</v>
      </c>
      <c r="O4677" s="689">
        <f>SUM(N4677:N4678)</f>
        <v>0</v>
      </c>
      <c r="P4677" s="239">
        <f t="shared" si="543"/>
        <v>0</v>
      </c>
      <c r="Q4677" s="698"/>
      <c r="R4677" s="699"/>
    </row>
    <row r="4678" spans="2:18" ht="17.25" thickBot="1">
      <c r="B4678" s="688"/>
      <c r="C4678" s="279"/>
      <c r="D4678" s="700"/>
      <c r="E4678" s="701"/>
      <c r="F4678" s="243"/>
      <c r="G4678" s="244"/>
      <c r="H4678" s="245"/>
      <c r="I4678" s="246">
        <f>IF(M4649="지원단가",F4678*G4678*H4678,0)</f>
        <v>0</v>
      </c>
      <c r="J4678" s="691"/>
      <c r="K4678" s="247">
        <f t="shared" si="540"/>
        <v>0</v>
      </c>
      <c r="L4678" s="248">
        <f t="shared" si="541"/>
        <v>0</v>
      </c>
      <c r="M4678" s="249">
        <f t="shared" si="542"/>
        <v>0</v>
      </c>
      <c r="N4678" s="246">
        <f>IF(Q4652="불승인",0,IF(M4649="지원단가",K4678*L4678*M4678,0))</f>
        <v>0</v>
      </c>
      <c r="O4678" s="691"/>
      <c r="P4678" s="247">
        <f t="shared" si="543"/>
        <v>0</v>
      </c>
      <c r="Q4678" s="702"/>
      <c r="R4678" s="703"/>
    </row>
    <row r="4679" spans="2:18">
      <c r="B4679" s="686" t="s">
        <v>43</v>
      </c>
      <c r="C4679" s="269"/>
      <c r="D4679" s="696"/>
      <c r="E4679" s="697"/>
      <c r="F4679" s="205"/>
      <c r="G4679" s="206"/>
      <c r="H4679" s="207"/>
      <c r="I4679" s="208">
        <f>IF(M4649="지원단가",F4679*G4679*H4679,0)</f>
        <v>0</v>
      </c>
      <c r="J4679" s="689">
        <f>SUM(I4679:I4681)</f>
        <v>0</v>
      </c>
      <c r="K4679" s="209">
        <f t="shared" si="540"/>
        <v>0</v>
      </c>
      <c r="L4679" s="210">
        <f t="shared" si="541"/>
        <v>0</v>
      </c>
      <c r="M4679" s="211">
        <f t="shared" si="542"/>
        <v>0</v>
      </c>
      <c r="N4679" s="208">
        <f>IF(Q4652="불승인",0,IF(M4649="지원단가",K4679*L4679*M4679,0))</f>
        <v>0</v>
      </c>
      <c r="O4679" s="689">
        <f>SUM(N4679:N4681)</f>
        <v>0</v>
      </c>
      <c r="P4679" s="209">
        <f t="shared" si="543"/>
        <v>0</v>
      </c>
      <c r="Q4679" s="698"/>
      <c r="R4679" s="699"/>
    </row>
    <row r="4680" spans="2:18">
      <c r="B4680" s="687"/>
      <c r="C4680" s="270"/>
      <c r="D4680" s="704"/>
      <c r="E4680" s="705"/>
      <c r="F4680" s="213"/>
      <c r="G4680" s="214"/>
      <c r="H4680" s="215"/>
      <c r="I4680" s="216">
        <f>IF(M4649="지원단가",F4680*G4680*H4680,0)</f>
        <v>0</v>
      </c>
      <c r="J4680" s="690"/>
      <c r="K4680" s="217">
        <f t="shared" si="540"/>
        <v>0</v>
      </c>
      <c r="L4680" s="218">
        <f t="shared" si="541"/>
        <v>0</v>
      </c>
      <c r="M4680" s="219">
        <f t="shared" si="542"/>
        <v>0</v>
      </c>
      <c r="N4680" s="216">
        <f>IF(Q4652="불승인",0,IF(M4649="지원단가",K4680*L4680*M4680,0))</f>
        <v>0</v>
      </c>
      <c r="O4680" s="690"/>
      <c r="P4680" s="217">
        <f t="shared" si="543"/>
        <v>0</v>
      </c>
      <c r="Q4680" s="706"/>
      <c r="R4680" s="707"/>
    </row>
    <row r="4681" spans="2:18" ht="17.25" thickBot="1">
      <c r="B4681" s="688"/>
      <c r="C4681" s="271"/>
      <c r="D4681" s="700"/>
      <c r="E4681" s="701"/>
      <c r="F4681" s="221"/>
      <c r="G4681" s="222"/>
      <c r="H4681" s="223"/>
      <c r="I4681" s="224">
        <f>IF(M4649="지원단가",F4681*G4681*H4681,0)</f>
        <v>0</v>
      </c>
      <c r="J4681" s="691"/>
      <c r="K4681" s="225">
        <f t="shared" si="540"/>
        <v>0</v>
      </c>
      <c r="L4681" s="226">
        <f t="shared" si="541"/>
        <v>0</v>
      </c>
      <c r="M4681" s="227">
        <f t="shared" si="542"/>
        <v>0</v>
      </c>
      <c r="N4681" s="224">
        <f>IF(Q4652="불승인",0,IF(M4649="지원단가",K4681*L4681*M4681,0))</f>
        <v>0</v>
      </c>
      <c r="O4681" s="691"/>
      <c r="P4681" s="225">
        <f t="shared" si="543"/>
        <v>0</v>
      </c>
      <c r="Q4681" s="702"/>
      <c r="R4681" s="703"/>
    </row>
    <row r="4682" spans="2:18" ht="17.25" thickBot="1">
      <c r="B4682" s="686" t="s">
        <v>87</v>
      </c>
      <c r="C4682" s="278"/>
      <c r="D4682" s="280"/>
      <c r="E4682" s="281" t="s">
        <v>2297</v>
      </c>
      <c r="F4682" s="235"/>
      <c r="G4682" s="236"/>
      <c r="H4682" s="237"/>
      <c r="I4682" s="238">
        <f>IF(M4649="지원단가",F4682*G4682*H4682,0)</f>
        <v>0</v>
      </c>
      <c r="J4682" s="689">
        <f>SUM(I4682:I4684)</f>
        <v>0</v>
      </c>
      <c r="K4682" s="239">
        <f t="shared" si="540"/>
        <v>0</v>
      </c>
      <c r="L4682" s="240">
        <f t="shared" si="541"/>
        <v>0</v>
      </c>
      <c r="M4682" s="241">
        <f t="shared" si="542"/>
        <v>0</v>
      </c>
      <c r="N4682" s="238">
        <f>IF(Q4652="불승인",0,IF(M4649="지원단가",K4682*L4682*M4682,0))</f>
        <v>0</v>
      </c>
      <c r="O4682" s="689">
        <f>SUM(N4682:N4684)</f>
        <v>0</v>
      </c>
      <c r="P4682" s="239">
        <f t="shared" si="543"/>
        <v>0</v>
      </c>
      <c r="Q4682" s="252"/>
      <c r="R4682" s="253" t="s">
        <v>2298</v>
      </c>
    </row>
    <row r="4683" spans="2:18" ht="17.25" thickTop="1">
      <c r="B4683" s="687"/>
      <c r="C4683" s="270"/>
      <c r="D4683" s="282"/>
      <c r="E4683" s="692" t="e">
        <f>J4682/SUM(J4656:J4681)</f>
        <v>#DIV/0!</v>
      </c>
      <c r="F4683" s="213"/>
      <c r="G4683" s="214"/>
      <c r="H4683" s="215"/>
      <c r="I4683" s="216">
        <f>IF(M4649="지원단가",F4683*G4683*H4683,0)</f>
        <v>0</v>
      </c>
      <c r="J4683" s="690"/>
      <c r="K4683" s="217">
        <f t="shared" si="540"/>
        <v>0</v>
      </c>
      <c r="L4683" s="218">
        <f t="shared" si="541"/>
        <v>0</v>
      </c>
      <c r="M4683" s="219">
        <f t="shared" si="542"/>
        <v>0</v>
      </c>
      <c r="N4683" s="216">
        <f>IF(Q4652="불승인",0,IF(M4649="지원단가",K4683*L4683*M4683,0))</f>
        <v>0</v>
      </c>
      <c r="O4683" s="690"/>
      <c r="P4683" s="217">
        <f t="shared" si="543"/>
        <v>0</v>
      </c>
      <c r="Q4683" s="255"/>
      <c r="R4683" s="694" t="e">
        <f>O4682/SUM(O4656:O4681)</f>
        <v>#DIV/0!</v>
      </c>
    </row>
    <row r="4684" spans="2:18" ht="17.25" thickBot="1">
      <c r="B4684" s="688"/>
      <c r="C4684" s="279"/>
      <c r="D4684" s="283"/>
      <c r="E4684" s="693"/>
      <c r="F4684" s="243"/>
      <c r="G4684" s="244"/>
      <c r="H4684" s="245"/>
      <c r="I4684" s="246">
        <f>IF(M4649="지원단가",F4684*G4684*H4684,0)</f>
        <v>0</v>
      </c>
      <c r="J4684" s="691"/>
      <c r="K4684" s="247">
        <f t="shared" si="540"/>
        <v>0</v>
      </c>
      <c r="L4684" s="248">
        <f t="shared" si="541"/>
        <v>0</v>
      </c>
      <c r="M4684" s="249">
        <f t="shared" si="542"/>
        <v>0</v>
      </c>
      <c r="N4684" s="246">
        <f>IF(Q4652="불승인",0,IF(M4649="지원단가",K4684*L4684*M4684,0))</f>
        <v>0</v>
      </c>
      <c r="O4684" s="691"/>
      <c r="P4684" s="247">
        <f t="shared" si="543"/>
        <v>0</v>
      </c>
      <c r="Q4684" s="257"/>
      <c r="R4684" s="695"/>
    </row>
    <row r="4685" spans="2:18">
      <c r="B4685" s="686" t="s">
        <v>19</v>
      </c>
      <c r="C4685" s="269"/>
      <c r="D4685" s="696"/>
      <c r="E4685" s="697"/>
      <c r="F4685" s="205"/>
      <c r="G4685" s="206"/>
      <c r="H4685" s="207"/>
      <c r="I4685" s="208">
        <f>F4685*G4685*H4685</f>
        <v>0</v>
      </c>
      <c r="J4685" s="689">
        <f>SUM(I4685:I4686)</f>
        <v>0</v>
      </c>
      <c r="K4685" s="209">
        <f t="shared" si="540"/>
        <v>0</v>
      </c>
      <c r="L4685" s="210">
        <f t="shared" si="541"/>
        <v>0</v>
      </c>
      <c r="M4685" s="211">
        <f t="shared" si="542"/>
        <v>0</v>
      </c>
      <c r="N4685" s="208">
        <f>IF(Q4652="불승인", 0,K4685*L4685*M4685)</f>
        <v>0</v>
      </c>
      <c r="O4685" s="689">
        <f>SUM(N4685:N4686)</f>
        <v>0</v>
      </c>
      <c r="P4685" s="209">
        <f t="shared" si="543"/>
        <v>0</v>
      </c>
      <c r="Q4685" s="698"/>
      <c r="R4685" s="699"/>
    </row>
    <row r="4686" spans="2:18" ht="17.25" thickBot="1">
      <c r="B4686" s="688"/>
      <c r="C4686" s="271"/>
      <c r="D4686" s="700"/>
      <c r="E4686" s="701"/>
      <c r="F4686" s="221"/>
      <c r="G4686" s="222"/>
      <c r="H4686" s="223"/>
      <c r="I4686" s="224">
        <f t="shared" ref="I4686:I4687" si="544">F4686*G4686*H4686</f>
        <v>0</v>
      </c>
      <c r="J4686" s="691"/>
      <c r="K4686" s="225">
        <f t="shared" si="540"/>
        <v>0</v>
      </c>
      <c r="L4686" s="226">
        <f t="shared" si="541"/>
        <v>0</v>
      </c>
      <c r="M4686" s="227">
        <f t="shared" si="542"/>
        <v>0</v>
      </c>
      <c r="N4686" s="224">
        <f>IF(Q4652="불승인", 0,K4686*L4686*M4686)</f>
        <v>0</v>
      </c>
      <c r="O4686" s="691"/>
      <c r="P4686" s="225">
        <f t="shared" si="543"/>
        <v>0</v>
      </c>
      <c r="Q4686" s="702"/>
      <c r="R4686" s="703"/>
    </row>
    <row r="4687" spans="2:18" ht="17.25" thickBot="1">
      <c r="B4687" s="258" t="s">
        <v>44</v>
      </c>
      <c r="C4687" s="284"/>
      <c r="D4687" s="682"/>
      <c r="E4687" s="683"/>
      <c r="F4687" s="260"/>
      <c r="G4687" s="261"/>
      <c r="H4687" s="262"/>
      <c r="I4687" s="263">
        <f t="shared" si="544"/>
        <v>0</v>
      </c>
      <c r="J4687" s="264">
        <f>I4687</f>
        <v>0</v>
      </c>
      <c r="K4687" s="265">
        <f t="shared" si="540"/>
        <v>0</v>
      </c>
      <c r="L4687" s="266">
        <f t="shared" si="541"/>
        <v>0</v>
      </c>
      <c r="M4687" s="267">
        <f t="shared" si="542"/>
        <v>0</v>
      </c>
      <c r="N4687" s="263">
        <f>IF(Q4652="불승인", 0,K4687*L4687*M4687)</f>
        <v>0</v>
      </c>
      <c r="O4687" s="264">
        <f>N4687</f>
        <v>0</v>
      </c>
      <c r="P4687" s="265">
        <f t="shared" si="543"/>
        <v>0</v>
      </c>
      <c r="Q4687" s="684"/>
      <c r="R4687" s="685"/>
    </row>
    <row r="4689" spans="2:18" ht="17.25" thickBot="1"/>
    <row r="4690" spans="2:18" ht="19.5">
      <c r="B4690" s="1" t="s">
        <v>0</v>
      </c>
      <c r="C4690" s="742" t="str">
        <f>총괄!$D$2</f>
        <v>공동훈련센터명</v>
      </c>
      <c r="D4690" s="743"/>
      <c r="E4690" s="743"/>
      <c r="F4690" s="744" t="str" cm="1">
        <f t="array" ref="F4690">IFERROR( LOOKUP(2, 1/(과정일람표!$A$13:$A$412=C4691)/(과정일람표!$B$13:$B$412="승인"), IF(과정일람표!$F$13:$F$412="", NA(), "파트너: " &amp; 과정일람표!$F$13:$F$412)),"")</f>
        <v/>
      </c>
      <c r="G4690" s="745"/>
      <c r="H4690" s="746" t="s">
        <v>21</v>
      </c>
      <c r="I4690" s="747"/>
      <c r="J4690" s="747"/>
      <c r="K4690" s="747"/>
      <c r="L4690" s="747"/>
      <c r="M4690" s="747"/>
      <c r="N4690" s="748"/>
      <c r="O4690" s="749" t="s">
        <v>549</v>
      </c>
      <c r="P4690" s="751" t="s">
        <v>550</v>
      </c>
      <c r="Q4690" s="753" t="s">
        <v>13</v>
      </c>
      <c r="R4690" s="754"/>
    </row>
    <row r="4691" spans="2:18" ht="20.25" thickBot="1">
      <c r="B4691" s="2" t="s">
        <v>1</v>
      </c>
      <c r="C4691" s="179">
        <v>110</v>
      </c>
      <c r="D4691" s="755" t="str" cm="1">
        <f t="array" ref="D4691">IFERROR( LOOKUP(2, 1/(과정일람표!$A$13:$A$412=C4691)/(과정일람표!$B$13:$B$412="승인"), IF(과정일람표!$R$13:$R$412="", NA(), 과정일람표!$R$13:$R$412)),"")</f>
        <v/>
      </c>
      <c r="E4691" s="756"/>
      <c r="F4691" s="756"/>
      <c r="G4691" s="757"/>
      <c r="H4691" s="3" t="s">
        <v>14</v>
      </c>
      <c r="I4691" s="4" t="s">
        <v>47</v>
      </c>
      <c r="J4691" s="4" t="s">
        <v>46</v>
      </c>
      <c r="K4691" s="4" t="s">
        <v>34</v>
      </c>
      <c r="L4691" s="4" t="s">
        <v>22</v>
      </c>
      <c r="M4691" s="4" t="s">
        <v>17</v>
      </c>
      <c r="N4691" s="17" t="s">
        <v>554</v>
      </c>
      <c r="O4691" s="750"/>
      <c r="P4691" s="752"/>
      <c r="Q4691" s="738"/>
      <c r="R4691" s="739"/>
    </row>
    <row r="4692" spans="2:18" ht="19.5">
      <c r="B4692" s="720" t="s">
        <v>2</v>
      </c>
      <c r="C4692" s="5" t="s">
        <v>4</v>
      </c>
      <c r="D4692" s="6" t="s">
        <v>5</v>
      </c>
      <c r="E4692" s="6" t="s">
        <v>11</v>
      </c>
      <c r="F4692" s="7" t="s">
        <v>12</v>
      </c>
      <c r="G4692" s="8" t="s">
        <v>2152</v>
      </c>
      <c r="H4692" s="11" t="s">
        <v>15</v>
      </c>
      <c r="I4692" s="180">
        <f>SUM(I4693:I4695)</f>
        <v>0</v>
      </c>
      <c r="J4692" s="180">
        <f>SUM(J4693:J4695)</f>
        <v>0</v>
      </c>
      <c r="K4692" s="180">
        <f>SUM(K4693:K4695)</f>
        <v>0</v>
      </c>
      <c r="L4692" s="723" t="str" cm="1">
        <f t="array" ref="L4692">IFERROR( LOOKUP(2, 1/(과정일람표!$A$13:$A$412=C4691)/(과정일람표!$B$13:$B$412="승인"), IF(과정일람표!$N$13:$N$412="", NA(), 과정일람표!$N$13:$N$412)),"")</f>
        <v/>
      </c>
      <c r="M4692" s="726" t="str" cm="1">
        <f t="array" ref="M4692">IFERROR( LOOKUP(2, 1/(과정일람표!$A$13:$A$412=C4691)/(과정일람표!$B$13:$B$412="승인"), IF(과정일람표!$AA$13:$AA$412="", NA(), 과정일람표!$AA$13:$AA$412)),"")</f>
        <v/>
      </c>
      <c r="N4692" s="729" t="e">
        <f>VLOOKUP(LEFT(N4694,6),NCS단가,5,FALSE)</f>
        <v>#N/A</v>
      </c>
      <c r="O4692" s="731" t="str" cm="1">
        <f t="array" ref="O4692">IFERROR( LOOKUP(2, 1/(과정일람표!$A$13:$A$412=C4691)/(과정일람표!$B$13:$B$412="신청"), IF(과정일람표!$AC$13:$AC$412="", NA(), 과정일람표!$AC$13:$AC$412)),"")</f>
        <v/>
      </c>
      <c r="P4692" s="729" t="e">
        <f>IF(Q4695="불승인",0,IF(OR(D4693="원격대체", D4693="집체",D4693="혼합"),IF(M4692="기준단가",N4692,J4693/(G4695*D4695)),_xlfn.IFS(D4693="원격",2970,D4693="STEP자체", 6160,D4693="STEP공공",4600)))</f>
        <v>#N/A</v>
      </c>
      <c r="Q4692" s="734" t="str">
        <f>IF(총괄!$C$6="전략", IF(P4695&lt;300%,"적정","검토필요"), IF(총괄!$C$6="지산맞", IF(LEN(L4692)=0,"분류입력확인",IF(P4695&lt;VLOOKUP(L4692,테이블!$B$3:$C$5,2,FALSE),"적정","검토필요")),IF(OR(LEN(E4693)&gt;0,LEN(F4693)&gt;0),IF(과정별세부산출!P4695&lt;300%,"적정","검토필요"),IF(과정별세부산출!P4695&lt;VLOOKUP(과정별세부산출!G4693,테이블!$H$3:$I$10,2,FALSE),"적정","검토필요"))))</f>
        <v>분류입력확인</v>
      </c>
      <c r="R4692" s="735"/>
    </row>
    <row r="4693" spans="2:18" ht="20.25" thickBot="1">
      <c r="B4693" s="721"/>
      <c r="C4693" s="181" t="str" cm="1">
        <f t="array" ref="C4693">IFERROR( LOOKUP(2, 1/(과정일람표!$A$13:$A$412=C4691)/(과정일람표!$B$13:$B$412="승인"), IF(과정일람표!$T$13:$T$412="", NA(), 과정일람표!$T$13:$T$412)),"")</f>
        <v/>
      </c>
      <c r="D4693" s="182" t="str" cm="1">
        <f t="array" ref="D4693">IFERROR( LOOKUP(2, 1/(과정일람표!$A$13:$A$412=C4691)/(과정일람표!$B$13:$B$412="승인"), IF(과정일람표!$U$13:$U$412="", NA(), 과정일람표!$U$13:$U$412)),"")</f>
        <v/>
      </c>
      <c r="E4693" s="182" t="str" cm="1">
        <f t="array" ref="E4693">IFERROR( LOOKUP(2, 1/(과정일람표!$A$13:$A$412=C4691)/(과정일람표!$B$13:$B$412="승인"), IF(과정일람표!$K$13:$K$412="", NA(), 과정일람표!$K$13:$K$412)),"")</f>
        <v/>
      </c>
      <c r="F4693" s="182" t="str" cm="1">
        <f t="array" ref="F4693">IFERROR( LOOKUP(2, 1/(과정일람표!$A$13:$A$412=C4691)/(과정일람표!$B$13:$B$412="승인"), IF(과정일람표!$L$13:$L$412="", NA(), 과정일람표!$L$13:$L$412)),"")</f>
        <v/>
      </c>
      <c r="G4693" s="183" t="str" cm="1">
        <f t="array" ref="G4693">IFERROR( LOOKUP(2, 1/(과정일람표!$A$13:$A$412=C4691)/(과정일람표!$B$13:$B$412="승인"), IF(과정일람표!$M$13:$M$412="", NA(), 과정일람표!$M$13:$M$412)),"")</f>
        <v/>
      </c>
      <c r="H4693" s="12" t="s">
        <v>18</v>
      </c>
      <c r="I4693" s="184">
        <f>IF(M4692="기준단가",IF(OR(D4693="집체",D4693="원격대체", D4693="혼합"),N4692*D4695*G4695,_xlfn.IFS(D4693="원격",2970*D4695*G4695,D4693="STEP자체",6160*D4695*G4695,D4693="STEP공공",4600*D4695*G4695)),IF(M4692="E-9",2*N4692*D4695*G4695,SUM(J4699:J4727)))</f>
        <v>0</v>
      </c>
      <c r="J4693" s="184">
        <f>IF(Q4695="불승인",0,IF(M4692="기준단가",IF(OR(D4693="집체",D4693="원격대체", D4693="혼합"),N4692*D4695*G4695,_xlfn.IFS(D4693="원격",2970*D4695*G4695,D4693="STEP자체",6160*D4695*G4695,D4693="STEP공공",4600*D4695*G4695)),IF(M4692="E-9",2*N4692*D4695*G4695,SUM(O4699:O4727))))</f>
        <v>0</v>
      </c>
      <c r="K4693" s="184">
        <f>J4693-I4693</f>
        <v>0</v>
      </c>
      <c r="L4693" s="724"/>
      <c r="M4693" s="727"/>
      <c r="N4693" s="730"/>
      <c r="O4693" s="732"/>
      <c r="P4693" s="733"/>
      <c r="Q4693" s="734"/>
      <c r="R4693" s="735"/>
    </row>
    <row r="4694" spans="2:18" ht="19.5">
      <c r="B4694" s="721"/>
      <c r="C4694" s="9" t="s">
        <v>6</v>
      </c>
      <c r="D4694" s="10" t="s">
        <v>7</v>
      </c>
      <c r="E4694" s="10" t="s">
        <v>8</v>
      </c>
      <c r="F4694" s="10" t="s">
        <v>9</v>
      </c>
      <c r="G4694" s="10" t="s">
        <v>10</v>
      </c>
      <c r="H4694" s="13" t="s">
        <v>19</v>
      </c>
      <c r="I4694" s="184">
        <f>IF(OR(D4693="집체",D4693="혼합"), J4728, 0)</f>
        <v>0</v>
      </c>
      <c r="J4694" s="184">
        <f>IF(Q4695="불승인",0,IF(OR(D4693="집체",D4693="혼합"),O4728,0))</f>
        <v>0</v>
      </c>
      <c r="K4694" s="184">
        <f>J4694-I4694</f>
        <v>0</v>
      </c>
      <c r="L4694" s="724"/>
      <c r="M4694" s="727"/>
      <c r="N4694" s="185" t="str" cm="1">
        <f t="array" ref="N4694">IFERROR( LOOKUP(2, 1/(과정일람표!$A$13:$A$412=C4691)/(과정일람표!$B$13:$B$412="승인"), IF(과정일람표!$J$13:$J$412="", NA(), 과정일람표!$J$13:$J$412)),"")</f>
        <v/>
      </c>
      <c r="O4694" s="736" t="s">
        <v>551</v>
      </c>
      <c r="P4694" s="737"/>
      <c r="Q4694" s="738" t="s">
        <v>85</v>
      </c>
      <c r="R4694" s="739"/>
    </row>
    <row r="4695" spans="2:18" ht="20.25" thickBot="1">
      <c r="B4695" s="722"/>
      <c r="C4695" s="186" t="str" cm="1">
        <f t="array" ref="C4695">IFERROR( LOOKUP(2, 1/(과정일람표!$A$13:$A$412=C4691)/(과정일람표!$B$13:$B$412="승인"), IF(과정일람표!$V$13:$V$412="", NA(), 과정일람표!$V$13:$V$412)),"")</f>
        <v/>
      </c>
      <c r="D4695" s="182" t="str" cm="1">
        <f t="array" ref="D4695">IFERROR( LOOKUP(2, 1/(과정일람표!$A$13:$A$412=C4691)/(과정일람표!$B$13:$B$412="승인"), IF(과정일람표!$W$13:$W$412="", NA(), 과정일람표!$W$13:$W$412)),"")</f>
        <v/>
      </c>
      <c r="E4695" s="187" t="str" cm="1">
        <f t="array" ref="E4695">IFERROR( LOOKUP(2, 1/(과정일람표!$A$13:$A$412=C4691)/(과정일람표!$B$13:$B$412="승인"), IF(과정일람표!$R$13:$R$412="", NA(), 과정일람표!$X$13:$X$412)),"")</f>
        <v/>
      </c>
      <c r="F4695" s="187" t="str" cm="1">
        <f t="array" ref="F4695">IFERROR( LOOKUP(2, 1/(과정일람표!$A$13:$A$412=C4691)/(과정일람표!$B$13:$B$412="승인"), IF(과정일람표!$Y$13:$Y$412="", NA(), 과정일람표!$Y$13:$Y$412)),"")</f>
        <v/>
      </c>
      <c r="G4695" s="187" t="str" cm="1">
        <f t="array" ref="G4695">IFERROR( LOOKUP(2, 1/(과정일람표!$A$13:$A$412=C4691)/(과정일람표!$B$13:$B$412="승인"), IF(과정일람표!$Z$13:$Z$412="", NA(), 과정일람표!$Z$13:$Z$412)),"")</f>
        <v/>
      </c>
      <c r="H4695" s="14" t="s">
        <v>20</v>
      </c>
      <c r="I4695" s="188">
        <f>IF(OR(D4693="집체", D4693="원격대체",D4693="혼합"), J4730, 0)</f>
        <v>0</v>
      </c>
      <c r="J4695" s="188">
        <f>IF(Q4695="불승인",0,IF(OR(D4693="집체",D4693="원격대체",D4693="혼합"),O4730,0))</f>
        <v>0</v>
      </c>
      <c r="K4695" s="188">
        <f>J4695-I4695</f>
        <v>0</v>
      </c>
      <c r="L4695" s="725"/>
      <c r="M4695" s="728"/>
      <c r="N4695" s="189" t="str" cm="1">
        <f t="array" ref="N4695">IFERROR( LOOKUP(2, 1/(과정일람표!$A$13:$A$412=C4691)/(과정일람표!$B$13:$B$412="승인"), IF(과정일람표!$I$13:$I$412="", NA(), 과정일람표!$I$13:$I$412)),"")</f>
        <v/>
      </c>
      <c r="O4695" s="16" t="e">
        <f>O4692/N4692</f>
        <v>#VALUE!</v>
      </c>
      <c r="P4695" s="18" t="e">
        <f>P4692/N4692</f>
        <v>#N/A</v>
      </c>
      <c r="Q4695" s="740" t="s">
        <v>2291</v>
      </c>
      <c r="R4695" s="741"/>
    </row>
    <row r="4696" spans="2:18" ht="17.25" thickBot="1"/>
    <row r="4697" spans="2:18" ht="17.25" thickBot="1">
      <c r="B4697" s="708" t="s">
        <v>24</v>
      </c>
      <c r="C4697" s="710" t="s">
        <v>25</v>
      </c>
      <c r="D4697" s="712" t="s">
        <v>26</v>
      </c>
      <c r="E4697" s="713"/>
      <c r="F4697" s="716" t="s">
        <v>32</v>
      </c>
      <c r="G4697" s="717"/>
      <c r="H4697" s="717"/>
      <c r="I4697" s="717"/>
      <c r="J4697" s="718"/>
      <c r="K4697" s="716" t="s">
        <v>33</v>
      </c>
      <c r="L4697" s="717"/>
      <c r="M4697" s="717"/>
      <c r="N4697" s="717"/>
      <c r="O4697" s="718"/>
      <c r="P4697" s="716" t="s">
        <v>30</v>
      </c>
      <c r="Q4697" s="717"/>
      <c r="R4697" s="718"/>
    </row>
    <row r="4698" spans="2:18" ht="17.25" thickBot="1">
      <c r="B4698" s="709"/>
      <c r="C4698" s="711"/>
      <c r="D4698" s="714"/>
      <c r="E4698" s="715"/>
      <c r="F4698" s="190" t="s">
        <v>27</v>
      </c>
      <c r="G4698" s="191" t="s">
        <v>28</v>
      </c>
      <c r="H4698" s="15" t="s">
        <v>29</v>
      </c>
      <c r="I4698" s="192" t="s">
        <v>16</v>
      </c>
      <c r="J4698" s="193" t="s">
        <v>38</v>
      </c>
      <c r="K4698" s="190" t="s">
        <v>27</v>
      </c>
      <c r="L4698" s="191" t="s">
        <v>28</v>
      </c>
      <c r="M4698" s="15" t="s">
        <v>29</v>
      </c>
      <c r="N4698" s="192" t="s">
        <v>16</v>
      </c>
      <c r="O4698" s="193" t="s">
        <v>38</v>
      </c>
      <c r="P4698" s="190" t="s">
        <v>34</v>
      </c>
      <c r="Q4698" s="719" t="s">
        <v>31</v>
      </c>
      <c r="R4698" s="718"/>
    </row>
    <row r="4699" spans="2:18" ht="17.25" thickBot="1">
      <c r="B4699" s="194" t="s">
        <v>35</v>
      </c>
      <c r="C4699" s="268"/>
      <c r="D4699" s="682"/>
      <c r="E4699" s="683"/>
      <c r="F4699" s="196"/>
      <c r="G4699" s="197"/>
      <c r="H4699" s="198"/>
      <c r="I4699" s="199">
        <f>IF(M4692="지원단가",F4699*G4699*H4699,0)</f>
        <v>0</v>
      </c>
      <c r="J4699" s="200">
        <f>I4699</f>
        <v>0</v>
      </c>
      <c r="K4699" s="201">
        <f t="shared" ref="K4699:K4730" si="545">F4699</f>
        <v>0</v>
      </c>
      <c r="L4699" s="202">
        <f t="shared" ref="L4699:L4730" si="546">G4699</f>
        <v>0</v>
      </c>
      <c r="M4699" s="203">
        <f t="shared" ref="M4699:M4730" si="547">H4699</f>
        <v>0</v>
      </c>
      <c r="N4699" s="199">
        <f>IF(Q4695="불승인", 0,IF(M4692="지원단가",K4699*L4699*M4699,0))</f>
        <v>0</v>
      </c>
      <c r="O4699" s="200">
        <f>SUM(N4699)</f>
        <v>0</v>
      </c>
      <c r="P4699" s="201">
        <f>N4699-I4699</f>
        <v>0</v>
      </c>
      <c r="Q4699" s="684"/>
      <c r="R4699" s="685"/>
    </row>
    <row r="4700" spans="2:18">
      <c r="B4700" s="686" t="s">
        <v>36</v>
      </c>
      <c r="C4700" s="269"/>
      <c r="D4700" s="696"/>
      <c r="E4700" s="697"/>
      <c r="F4700" s="205"/>
      <c r="G4700" s="206"/>
      <c r="H4700" s="207"/>
      <c r="I4700" s="208">
        <f>IF(M4692="지원단가",F4700*G4700*H4700,0)</f>
        <v>0</v>
      </c>
      <c r="J4700" s="689">
        <f>SUM(I4700:I4703)</f>
        <v>0</v>
      </c>
      <c r="K4700" s="209">
        <f t="shared" si="545"/>
        <v>0</v>
      </c>
      <c r="L4700" s="210">
        <f t="shared" si="546"/>
        <v>0</v>
      </c>
      <c r="M4700" s="211">
        <f t="shared" si="547"/>
        <v>0</v>
      </c>
      <c r="N4700" s="208">
        <f>IF(Q4695="불승인",0,IF(M4692="지원단가",K4700*L4700*M4700,0))</f>
        <v>0</v>
      </c>
      <c r="O4700" s="689">
        <f>SUM(N4700:N4703)</f>
        <v>0</v>
      </c>
      <c r="P4700" s="209">
        <f t="shared" ref="P4700:P4730" si="548">N4700-I4700</f>
        <v>0</v>
      </c>
      <c r="Q4700" s="698"/>
      <c r="R4700" s="699"/>
    </row>
    <row r="4701" spans="2:18">
      <c r="B4701" s="687"/>
      <c r="C4701" s="270"/>
      <c r="D4701" s="704"/>
      <c r="E4701" s="705"/>
      <c r="F4701" s="213"/>
      <c r="G4701" s="214"/>
      <c r="H4701" s="215"/>
      <c r="I4701" s="216">
        <f>IF(M4692="지원단가",F4701*G4701*H4701,0)</f>
        <v>0</v>
      </c>
      <c r="J4701" s="690"/>
      <c r="K4701" s="217">
        <f t="shared" si="545"/>
        <v>0</v>
      </c>
      <c r="L4701" s="218">
        <f t="shared" si="546"/>
        <v>0</v>
      </c>
      <c r="M4701" s="219">
        <f t="shared" si="547"/>
        <v>0</v>
      </c>
      <c r="N4701" s="216">
        <f>IF(Q4695="불승인",0,IF(M4692="지원단가",K4701*L4701*M4701,0))</f>
        <v>0</v>
      </c>
      <c r="O4701" s="690"/>
      <c r="P4701" s="217">
        <f t="shared" si="548"/>
        <v>0</v>
      </c>
      <c r="Q4701" s="706"/>
      <c r="R4701" s="707"/>
    </row>
    <row r="4702" spans="2:18">
      <c r="B4702" s="687"/>
      <c r="C4702" s="270"/>
      <c r="D4702" s="704"/>
      <c r="E4702" s="705"/>
      <c r="F4702" s="213"/>
      <c r="G4702" s="214"/>
      <c r="H4702" s="215"/>
      <c r="I4702" s="216">
        <f>IF(M4692="지원단가",F4702*G4702*H4702,0)</f>
        <v>0</v>
      </c>
      <c r="J4702" s="690"/>
      <c r="K4702" s="217">
        <f t="shared" si="545"/>
        <v>0</v>
      </c>
      <c r="L4702" s="218">
        <f t="shared" si="546"/>
        <v>0</v>
      </c>
      <c r="M4702" s="219">
        <f t="shared" si="547"/>
        <v>0</v>
      </c>
      <c r="N4702" s="216">
        <f>IF(Q4695="불승인",0,IF(M4692="지원단가",K4702*L4702*M4702,0))</f>
        <v>0</v>
      </c>
      <c r="O4702" s="690"/>
      <c r="P4702" s="217">
        <f t="shared" si="548"/>
        <v>0</v>
      </c>
      <c r="Q4702" s="706"/>
      <c r="R4702" s="707"/>
    </row>
    <row r="4703" spans="2:18" ht="17.25" thickBot="1">
      <c r="B4703" s="688"/>
      <c r="C4703" s="271"/>
      <c r="D4703" s="700"/>
      <c r="E4703" s="701"/>
      <c r="F4703" s="221"/>
      <c r="G4703" s="222"/>
      <c r="H4703" s="223"/>
      <c r="I4703" s="224">
        <f>IF(M4692="지원단가",F4703*G4703*H4703,0)</f>
        <v>0</v>
      </c>
      <c r="J4703" s="691"/>
      <c r="K4703" s="225">
        <f t="shared" si="545"/>
        <v>0</v>
      </c>
      <c r="L4703" s="226">
        <f t="shared" si="546"/>
        <v>0</v>
      </c>
      <c r="M4703" s="227">
        <f t="shared" si="547"/>
        <v>0</v>
      </c>
      <c r="N4703" s="224">
        <f>IF(Q4695="불승인",0,IF(M4692="지원단가",K4703*L4703*M4703,0))</f>
        <v>0</v>
      </c>
      <c r="O4703" s="691"/>
      <c r="P4703" s="225">
        <f t="shared" si="548"/>
        <v>0</v>
      </c>
      <c r="Q4703" s="702"/>
      <c r="R4703" s="703"/>
    </row>
    <row r="4704" spans="2:18">
      <c r="B4704" s="686" t="s">
        <v>37</v>
      </c>
      <c r="C4704" s="269"/>
      <c r="D4704" s="272"/>
      <c r="E4704" s="273"/>
      <c r="F4704" s="205"/>
      <c r="G4704" s="206"/>
      <c r="H4704" s="207"/>
      <c r="I4704" s="208">
        <f>IF(M4692="지원단가",F4704*G4704*H4704,0)</f>
        <v>0</v>
      </c>
      <c r="J4704" s="689">
        <f>SUM(I4704:I4709)</f>
        <v>0</v>
      </c>
      <c r="K4704" s="209">
        <f t="shared" si="545"/>
        <v>0</v>
      </c>
      <c r="L4704" s="210">
        <f t="shared" si="546"/>
        <v>0</v>
      </c>
      <c r="M4704" s="211">
        <f t="shared" si="547"/>
        <v>0</v>
      </c>
      <c r="N4704" s="208">
        <f>IF(Q4695="불승인",0,IF(M4692="지원단가",K4704*L4704*M4704,0))</f>
        <v>0</v>
      </c>
      <c r="O4704" s="689">
        <f>SUM(N4704:N4709)</f>
        <v>0</v>
      </c>
      <c r="P4704" s="209">
        <f t="shared" si="548"/>
        <v>0</v>
      </c>
      <c r="Q4704" s="698"/>
      <c r="R4704" s="699"/>
    </row>
    <row r="4705" spans="2:18">
      <c r="B4705" s="687"/>
      <c r="C4705" s="270"/>
      <c r="D4705" s="274"/>
      <c r="E4705" s="275"/>
      <c r="F4705" s="213"/>
      <c r="G4705" s="214"/>
      <c r="H4705" s="215"/>
      <c r="I4705" s="216">
        <f>IF(M4692="지원단가",F4705*G4705*H4705,0)</f>
        <v>0</v>
      </c>
      <c r="J4705" s="690"/>
      <c r="K4705" s="217">
        <f t="shared" si="545"/>
        <v>0</v>
      </c>
      <c r="L4705" s="218">
        <f t="shared" si="546"/>
        <v>0</v>
      </c>
      <c r="M4705" s="219">
        <f t="shared" si="547"/>
        <v>0</v>
      </c>
      <c r="N4705" s="216">
        <f>IF(Q4695="불승인",0,IF(M4692="지원단가",K4705*L4705*M4705,0))</f>
        <v>0</v>
      </c>
      <c r="O4705" s="690"/>
      <c r="P4705" s="217">
        <f t="shared" si="548"/>
        <v>0</v>
      </c>
      <c r="Q4705" s="706"/>
      <c r="R4705" s="707"/>
    </row>
    <row r="4706" spans="2:18">
      <c r="B4706" s="687"/>
      <c r="C4706" s="270"/>
      <c r="D4706" s="274"/>
      <c r="E4706" s="275"/>
      <c r="F4706" s="213"/>
      <c r="G4706" s="214"/>
      <c r="H4706" s="215"/>
      <c r="I4706" s="216">
        <f>IF(M4692="지원단가",F4706*G4706*H4706,0)</f>
        <v>0</v>
      </c>
      <c r="J4706" s="690"/>
      <c r="K4706" s="217">
        <f t="shared" si="545"/>
        <v>0</v>
      </c>
      <c r="L4706" s="218">
        <f t="shared" si="546"/>
        <v>0</v>
      </c>
      <c r="M4706" s="219">
        <f t="shared" si="547"/>
        <v>0</v>
      </c>
      <c r="N4706" s="216">
        <f>IF(Q4695="불승인",0,IF(M4692="지원단가",K4706*L4706*M4706,0))</f>
        <v>0</v>
      </c>
      <c r="O4706" s="690"/>
      <c r="P4706" s="217">
        <f t="shared" si="548"/>
        <v>0</v>
      </c>
      <c r="Q4706" s="706"/>
      <c r="R4706" s="707"/>
    </row>
    <row r="4707" spans="2:18">
      <c r="B4707" s="687"/>
      <c r="C4707" s="270"/>
      <c r="D4707" s="274"/>
      <c r="E4707" s="275"/>
      <c r="F4707" s="213"/>
      <c r="G4707" s="214"/>
      <c r="H4707" s="215"/>
      <c r="I4707" s="216">
        <f>IF(M4692="지원단가",F4707*G4707*H4707,0)</f>
        <v>0</v>
      </c>
      <c r="J4707" s="690"/>
      <c r="K4707" s="217">
        <f t="shared" si="545"/>
        <v>0</v>
      </c>
      <c r="L4707" s="218">
        <f t="shared" si="546"/>
        <v>0</v>
      </c>
      <c r="M4707" s="219">
        <f t="shared" si="547"/>
        <v>0</v>
      </c>
      <c r="N4707" s="216">
        <f>IF(Q4695="불승인",0,IF(M4692="지원단가",K4707*L4707*M4707,0))</f>
        <v>0</v>
      </c>
      <c r="O4707" s="690"/>
      <c r="P4707" s="217">
        <f t="shared" si="548"/>
        <v>0</v>
      </c>
      <c r="Q4707" s="706"/>
      <c r="R4707" s="707"/>
    </row>
    <row r="4708" spans="2:18">
      <c r="B4708" s="687"/>
      <c r="C4708" s="270"/>
      <c r="D4708" s="274"/>
      <c r="E4708" s="275"/>
      <c r="F4708" s="213"/>
      <c r="G4708" s="214"/>
      <c r="H4708" s="215"/>
      <c r="I4708" s="216">
        <f>IF(M4692="지원단가",F4708*G4708*H4708,0)</f>
        <v>0</v>
      </c>
      <c r="J4708" s="690"/>
      <c r="K4708" s="217">
        <f t="shared" si="545"/>
        <v>0</v>
      </c>
      <c r="L4708" s="218">
        <f t="shared" si="546"/>
        <v>0</v>
      </c>
      <c r="M4708" s="219">
        <f t="shared" si="547"/>
        <v>0</v>
      </c>
      <c r="N4708" s="216">
        <f>IF(Q4695="불승인",0,IF(M4692="지원단가",K4708*L4708*M4708,0))</f>
        <v>0</v>
      </c>
      <c r="O4708" s="690"/>
      <c r="P4708" s="217">
        <f t="shared" si="548"/>
        <v>0</v>
      </c>
      <c r="Q4708" s="706"/>
      <c r="R4708" s="707"/>
    </row>
    <row r="4709" spans="2:18" ht="17.25" thickBot="1">
      <c r="B4709" s="688"/>
      <c r="C4709" s="271"/>
      <c r="D4709" s="276"/>
      <c r="E4709" s="277"/>
      <c r="F4709" s="221"/>
      <c r="G4709" s="222"/>
      <c r="H4709" s="223"/>
      <c r="I4709" s="224">
        <f>IF(M4692="지원단가",F4709*G4709*H4709,0)</f>
        <v>0</v>
      </c>
      <c r="J4709" s="691"/>
      <c r="K4709" s="225">
        <f t="shared" si="545"/>
        <v>0</v>
      </c>
      <c r="L4709" s="226">
        <f t="shared" si="546"/>
        <v>0</v>
      </c>
      <c r="M4709" s="227">
        <f t="shared" si="547"/>
        <v>0</v>
      </c>
      <c r="N4709" s="224">
        <f>IF(Q4695="불승인",0,IF(M4692="지원단가",K4709*L4709*M4709,0))</f>
        <v>0</v>
      </c>
      <c r="O4709" s="691"/>
      <c r="P4709" s="225">
        <f t="shared" si="548"/>
        <v>0</v>
      </c>
      <c r="Q4709" s="702"/>
      <c r="R4709" s="703"/>
    </row>
    <row r="4710" spans="2:18">
      <c r="B4710" s="686" t="s">
        <v>39</v>
      </c>
      <c r="C4710" s="269"/>
      <c r="D4710" s="696"/>
      <c r="E4710" s="697"/>
      <c r="F4710" s="205"/>
      <c r="G4710" s="206"/>
      <c r="H4710" s="207"/>
      <c r="I4710" s="208">
        <f>IF(M4692="지원단가",F4710*G4710*H4710,0)</f>
        <v>0</v>
      </c>
      <c r="J4710" s="689">
        <f>SUM(I4710:I4715)</f>
        <v>0</v>
      </c>
      <c r="K4710" s="209">
        <f t="shared" si="545"/>
        <v>0</v>
      </c>
      <c r="L4710" s="210">
        <f t="shared" si="546"/>
        <v>0</v>
      </c>
      <c r="M4710" s="211">
        <f t="shared" si="547"/>
        <v>0</v>
      </c>
      <c r="N4710" s="208">
        <f>IF(Q4695="불승인",0,IF(M4692="지원단가",K4710*L4710*M4710,0))</f>
        <v>0</v>
      </c>
      <c r="O4710" s="689">
        <f>SUM(N4710:N4715)</f>
        <v>0</v>
      </c>
      <c r="P4710" s="209">
        <f t="shared" si="548"/>
        <v>0</v>
      </c>
      <c r="Q4710" s="698"/>
      <c r="R4710" s="699"/>
    </row>
    <row r="4711" spans="2:18">
      <c r="B4711" s="687"/>
      <c r="C4711" s="270"/>
      <c r="D4711" s="704"/>
      <c r="E4711" s="705"/>
      <c r="F4711" s="213"/>
      <c r="G4711" s="214"/>
      <c r="H4711" s="215"/>
      <c r="I4711" s="216">
        <f>IF(M4692="지원단가",F4711*G4711*H4711,0)</f>
        <v>0</v>
      </c>
      <c r="J4711" s="690"/>
      <c r="K4711" s="217">
        <f t="shared" si="545"/>
        <v>0</v>
      </c>
      <c r="L4711" s="218">
        <f t="shared" si="546"/>
        <v>0</v>
      </c>
      <c r="M4711" s="219">
        <f t="shared" si="547"/>
        <v>0</v>
      </c>
      <c r="N4711" s="216">
        <f>IF(Q4695="불승인",0,IF(M4692="지원단가",K4711*L4711*M4711,0))</f>
        <v>0</v>
      </c>
      <c r="O4711" s="690"/>
      <c r="P4711" s="217">
        <f t="shared" si="548"/>
        <v>0</v>
      </c>
      <c r="Q4711" s="706"/>
      <c r="R4711" s="707"/>
    </row>
    <row r="4712" spans="2:18">
      <c r="B4712" s="687"/>
      <c r="C4712" s="270"/>
      <c r="D4712" s="704"/>
      <c r="E4712" s="705"/>
      <c r="F4712" s="213"/>
      <c r="G4712" s="214"/>
      <c r="H4712" s="215"/>
      <c r="I4712" s="216">
        <f>IF(M4692="지원단가",F4712*G4712*H4712,0)</f>
        <v>0</v>
      </c>
      <c r="J4712" s="690"/>
      <c r="K4712" s="217">
        <f t="shared" si="545"/>
        <v>0</v>
      </c>
      <c r="L4712" s="218">
        <f t="shared" si="546"/>
        <v>0</v>
      </c>
      <c r="M4712" s="219">
        <f t="shared" si="547"/>
        <v>0</v>
      </c>
      <c r="N4712" s="216">
        <f>IF(Q4695="불승인",0,IF(M4692="지원단가",K4712*L4712*M4712,0))</f>
        <v>0</v>
      </c>
      <c r="O4712" s="690"/>
      <c r="P4712" s="217">
        <f t="shared" si="548"/>
        <v>0</v>
      </c>
      <c r="Q4712" s="706"/>
      <c r="R4712" s="707"/>
    </row>
    <row r="4713" spans="2:18">
      <c r="B4713" s="687"/>
      <c r="C4713" s="270"/>
      <c r="D4713" s="704"/>
      <c r="E4713" s="705"/>
      <c r="F4713" s="213"/>
      <c r="G4713" s="214"/>
      <c r="H4713" s="215"/>
      <c r="I4713" s="216">
        <f>IF(M4692="지원단가",F4713*G4713*H4713,0)</f>
        <v>0</v>
      </c>
      <c r="J4713" s="690"/>
      <c r="K4713" s="217">
        <f t="shared" si="545"/>
        <v>0</v>
      </c>
      <c r="L4713" s="218">
        <f t="shared" si="546"/>
        <v>0</v>
      </c>
      <c r="M4713" s="219">
        <f t="shared" si="547"/>
        <v>0</v>
      </c>
      <c r="N4713" s="216">
        <f>IF(Q4695="불승인",0,IF(M4692="지원단가",K4713*L4713*M4713,0))</f>
        <v>0</v>
      </c>
      <c r="O4713" s="690"/>
      <c r="P4713" s="217">
        <f t="shared" si="548"/>
        <v>0</v>
      </c>
      <c r="Q4713" s="706"/>
      <c r="R4713" s="707"/>
    </row>
    <row r="4714" spans="2:18">
      <c r="B4714" s="687"/>
      <c r="C4714" s="270"/>
      <c r="D4714" s="704"/>
      <c r="E4714" s="705"/>
      <c r="F4714" s="213"/>
      <c r="G4714" s="214"/>
      <c r="H4714" s="215"/>
      <c r="I4714" s="216">
        <f>IF(M4692="지원단가",F4714*G4714*H4714,0)</f>
        <v>0</v>
      </c>
      <c r="J4714" s="690"/>
      <c r="K4714" s="217">
        <f t="shared" si="545"/>
        <v>0</v>
      </c>
      <c r="L4714" s="218">
        <f t="shared" si="546"/>
        <v>0</v>
      </c>
      <c r="M4714" s="219">
        <f t="shared" si="547"/>
        <v>0</v>
      </c>
      <c r="N4714" s="216">
        <f>IF(Q4695="불승인",0,IF(M4692="지원단가",K4714*L4714*M4714,0))</f>
        <v>0</v>
      </c>
      <c r="O4714" s="690"/>
      <c r="P4714" s="217">
        <f t="shared" si="548"/>
        <v>0</v>
      </c>
      <c r="Q4714" s="706"/>
      <c r="R4714" s="707"/>
    </row>
    <row r="4715" spans="2:18" ht="17.25" thickBot="1">
      <c r="B4715" s="688"/>
      <c r="C4715" s="271"/>
      <c r="D4715" s="700"/>
      <c r="E4715" s="701"/>
      <c r="F4715" s="221"/>
      <c r="G4715" s="222"/>
      <c r="H4715" s="223"/>
      <c r="I4715" s="224">
        <f>IF(M4692="지원단가",F4715*G4715*H4715,0)</f>
        <v>0</v>
      </c>
      <c r="J4715" s="691"/>
      <c r="K4715" s="225">
        <f t="shared" si="545"/>
        <v>0</v>
      </c>
      <c r="L4715" s="226">
        <f t="shared" si="546"/>
        <v>0</v>
      </c>
      <c r="M4715" s="227">
        <f t="shared" si="547"/>
        <v>0</v>
      </c>
      <c r="N4715" s="224">
        <f>IF(Q4695="불승인",0,IF(M4692="지원단가",K4715*L4715*M4715,0))</f>
        <v>0</v>
      </c>
      <c r="O4715" s="691"/>
      <c r="P4715" s="225">
        <f t="shared" si="548"/>
        <v>0</v>
      </c>
      <c r="Q4715" s="702"/>
      <c r="R4715" s="703"/>
    </row>
    <row r="4716" spans="2:18" ht="17.25" thickBot="1">
      <c r="B4716" s="194" t="s">
        <v>40</v>
      </c>
      <c r="C4716" s="268"/>
      <c r="D4716" s="682"/>
      <c r="E4716" s="683"/>
      <c r="F4716" s="196"/>
      <c r="G4716" s="197"/>
      <c r="H4716" s="198"/>
      <c r="I4716" s="199">
        <f>IF(M4692="지원단가",F4716*G4716*H4716,0)</f>
        <v>0</v>
      </c>
      <c r="J4716" s="200">
        <f>I4716</f>
        <v>0</v>
      </c>
      <c r="K4716" s="201">
        <f t="shared" si="545"/>
        <v>0</v>
      </c>
      <c r="L4716" s="202">
        <f t="shared" si="546"/>
        <v>0</v>
      </c>
      <c r="M4716" s="203">
        <f t="shared" si="547"/>
        <v>0</v>
      </c>
      <c r="N4716" s="199">
        <f>IF(Q4695="불승인",0,IF(M4692="지원단가",K4716*L4716*M4716,0))</f>
        <v>0</v>
      </c>
      <c r="O4716" s="200">
        <f>SUM(N4716)</f>
        <v>0</v>
      </c>
      <c r="P4716" s="201">
        <f t="shared" si="548"/>
        <v>0</v>
      </c>
      <c r="Q4716" s="684"/>
      <c r="R4716" s="685"/>
    </row>
    <row r="4717" spans="2:18">
      <c r="B4717" s="686" t="s">
        <v>41</v>
      </c>
      <c r="C4717" s="269"/>
      <c r="D4717" s="696"/>
      <c r="E4717" s="697"/>
      <c r="F4717" s="205"/>
      <c r="G4717" s="206"/>
      <c r="H4717" s="207"/>
      <c r="I4717" s="208">
        <f>IF(M4692="지원단가",F4717*G4717*H4717,0)</f>
        <v>0</v>
      </c>
      <c r="J4717" s="689">
        <f>SUM(I4717:I4719)</f>
        <v>0</v>
      </c>
      <c r="K4717" s="209">
        <f t="shared" si="545"/>
        <v>0</v>
      </c>
      <c r="L4717" s="210">
        <f t="shared" si="546"/>
        <v>0</v>
      </c>
      <c r="M4717" s="211">
        <f t="shared" si="547"/>
        <v>0</v>
      </c>
      <c r="N4717" s="208">
        <f>IF(Q4695="불승인",0,IF(M4692="지원단가",K4717*L4717*M4717,0))</f>
        <v>0</v>
      </c>
      <c r="O4717" s="689">
        <f>SUM(N4717:N4719)</f>
        <v>0</v>
      </c>
      <c r="P4717" s="209">
        <f t="shared" si="548"/>
        <v>0</v>
      </c>
      <c r="Q4717" s="698"/>
      <c r="R4717" s="699"/>
    </row>
    <row r="4718" spans="2:18">
      <c r="B4718" s="687"/>
      <c r="C4718" s="270"/>
      <c r="D4718" s="704"/>
      <c r="E4718" s="705"/>
      <c r="F4718" s="213"/>
      <c r="G4718" s="214"/>
      <c r="H4718" s="215"/>
      <c r="I4718" s="216">
        <f>IF(M4692="지원단가",F4718*G4718*H4718,0)</f>
        <v>0</v>
      </c>
      <c r="J4718" s="690"/>
      <c r="K4718" s="217">
        <f t="shared" si="545"/>
        <v>0</v>
      </c>
      <c r="L4718" s="218">
        <f t="shared" si="546"/>
        <v>0</v>
      </c>
      <c r="M4718" s="219">
        <f t="shared" si="547"/>
        <v>0</v>
      </c>
      <c r="N4718" s="216">
        <f>IF(Q4695="불승인",0,IF(M4692="지원단가",K4718*L4718*M4718,0))</f>
        <v>0</v>
      </c>
      <c r="O4718" s="690"/>
      <c r="P4718" s="217">
        <f t="shared" si="548"/>
        <v>0</v>
      </c>
      <c r="Q4718" s="706"/>
      <c r="R4718" s="707"/>
    </row>
    <row r="4719" spans="2:18" ht="17.25" thickBot="1">
      <c r="B4719" s="688"/>
      <c r="C4719" s="271"/>
      <c r="D4719" s="700"/>
      <c r="E4719" s="701"/>
      <c r="F4719" s="221"/>
      <c r="G4719" s="222"/>
      <c r="H4719" s="223"/>
      <c r="I4719" s="224">
        <f>IF(M4692="지원단가",F4719*G4719*H4719,0)</f>
        <v>0</v>
      </c>
      <c r="J4719" s="691"/>
      <c r="K4719" s="225">
        <f t="shared" si="545"/>
        <v>0</v>
      </c>
      <c r="L4719" s="226">
        <f t="shared" si="546"/>
        <v>0</v>
      </c>
      <c r="M4719" s="227">
        <f t="shared" si="547"/>
        <v>0</v>
      </c>
      <c r="N4719" s="224">
        <f>IF(Q4695="불승인",0,IF(M4692="지원단가",K4719*L4719*M4719,0))</f>
        <v>0</v>
      </c>
      <c r="O4719" s="691"/>
      <c r="P4719" s="225">
        <f t="shared" si="548"/>
        <v>0</v>
      </c>
      <c r="Q4719" s="702"/>
      <c r="R4719" s="703"/>
    </row>
    <row r="4720" spans="2:18">
      <c r="B4720" s="686" t="s">
        <v>42</v>
      </c>
      <c r="C4720" s="278"/>
      <c r="D4720" s="696"/>
      <c r="E4720" s="697"/>
      <c r="F4720" s="235"/>
      <c r="G4720" s="236"/>
      <c r="H4720" s="237"/>
      <c r="I4720" s="238">
        <f>IF(M4692="지원단가",F4720*G4720*H4720,0)</f>
        <v>0</v>
      </c>
      <c r="J4720" s="689">
        <f>SUM(I4720:I4721)</f>
        <v>0</v>
      </c>
      <c r="K4720" s="239">
        <f t="shared" si="545"/>
        <v>0</v>
      </c>
      <c r="L4720" s="240">
        <f t="shared" si="546"/>
        <v>0</v>
      </c>
      <c r="M4720" s="241">
        <f t="shared" si="547"/>
        <v>0</v>
      </c>
      <c r="N4720" s="238">
        <f>IF(Q4695="불승인",0,IF(M4692="지원단가",K4720*L4720*M4720,0))</f>
        <v>0</v>
      </c>
      <c r="O4720" s="689">
        <f>SUM(N4720:N4721)</f>
        <v>0</v>
      </c>
      <c r="P4720" s="239">
        <f t="shared" si="548"/>
        <v>0</v>
      </c>
      <c r="Q4720" s="698"/>
      <c r="R4720" s="699"/>
    </row>
    <row r="4721" spans="2:18" ht="17.25" thickBot="1">
      <c r="B4721" s="688"/>
      <c r="C4721" s="279"/>
      <c r="D4721" s="700"/>
      <c r="E4721" s="701"/>
      <c r="F4721" s="243"/>
      <c r="G4721" s="244"/>
      <c r="H4721" s="245"/>
      <c r="I4721" s="246">
        <f>IF(M4692="지원단가",F4721*G4721*H4721,0)</f>
        <v>0</v>
      </c>
      <c r="J4721" s="691"/>
      <c r="K4721" s="247">
        <f t="shared" si="545"/>
        <v>0</v>
      </c>
      <c r="L4721" s="248">
        <f t="shared" si="546"/>
        <v>0</v>
      </c>
      <c r="M4721" s="249">
        <f t="shared" si="547"/>
        <v>0</v>
      </c>
      <c r="N4721" s="246">
        <f>IF(Q4695="불승인",0,IF(M4692="지원단가",K4721*L4721*M4721,0))</f>
        <v>0</v>
      </c>
      <c r="O4721" s="691"/>
      <c r="P4721" s="247">
        <f t="shared" si="548"/>
        <v>0</v>
      </c>
      <c r="Q4721" s="702"/>
      <c r="R4721" s="703"/>
    </row>
    <row r="4722" spans="2:18">
      <c r="B4722" s="686" t="s">
        <v>43</v>
      </c>
      <c r="C4722" s="269"/>
      <c r="D4722" s="696"/>
      <c r="E4722" s="697"/>
      <c r="F4722" s="205"/>
      <c r="G4722" s="206"/>
      <c r="H4722" s="207"/>
      <c r="I4722" s="208">
        <f>IF(M4692="지원단가",F4722*G4722*H4722,0)</f>
        <v>0</v>
      </c>
      <c r="J4722" s="689">
        <f>SUM(I4722:I4724)</f>
        <v>0</v>
      </c>
      <c r="K4722" s="209">
        <f t="shared" si="545"/>
        <v>0</v>
      </c>
      <c r="L4722" s="210">
        <f t="shared" si="546"/>
        <v>0</v>
      </c>
      <c r="M4722" s="211">
        <f t="shared" si="547"/>
        <v>0</v>
      </c>
      <c r="N4722" s="208">
        <f>IF(Q4695="불승인",0,IF(M4692="지원단가",K4722*L4722*M4722,0))</f>
        <v>0</v>
      </c>
      <c r="O4722" s="689">
        <f>SUM(N4722:N4724)</f>
        <v>0</v>
      </c>
      <c r="P4722" s="209">
        <f t="shared" si="548"/>
        <v>0</v>
      </c>
      <c r="Q4722" s="698"/>
      <c r="R4722" s="699"/>
    </row>
    <row r="4723" spans="2:18">
      <c r="B4723" s="687"/>
      <c r="C4723" s="270"/>
      <c r="D4723" s="704"/>
      <c r="E4723" s="705"/>
      <c r="F4723" s="213"/>
      <c r="G4723" s="214"/>
      <c r="H4723" s="215"/>
      <c r="I4723" s="216">
        <f>IF(M4692="지원단가",F4723*G4723*H4723,0)</f>
        <v>0</v>
      </c>
      <c r="J4723" s="690"/>
      <c r="K4723" s="217">
        <f t="shared" si="545"/>
        <v>0</v>
      </c>
      <c r="L4723" s="218">
        <f t="shared" si="546"/>
        <v>0</v>
      </c>
      <c r="M4723" s="219">
        <f t="shared" si="547"/>
        <v>0</v>
      </c>
      <c r="N4723" s="216">
        <f>IF(Q4695="불승인",0,IF(M4692="지원단가",K4723*L4723*M4723,0))</f>
        <v>0</v>
      </c>
      <c r="O4723" s="690"/>
      <c r="P4723" s="217">
        <f t="shared" si="548"/>
        <v>0</v>
      </c>
      <c r="Q4723" s="706"/>
      <c r="R4723" s="707"/>
    </row>
    <row r="4724" spans="2:18" ht="17.25" thickBot="1">
      <c r="B4724" s="688"/>
      <c r="C4724" s="271"/>
      <c r="D4724" s="700"/>
      <c r="E4724" s="701"/>
      <c r="F4724" s="221"/>
      <c r="G4724" s="222"/>
      <c r="H4724" s="223"/>
      <c r="I4724" s="224">
        <f>IF(M4692="지원단가",F4724*G4724*H4724,0)</f>
        <v>0</v>
      </c>
      <c r="J4724" s="691"/>
      <c r="K4724" s="225">
        <f t="shared" si="545"/>
        <v>0</v>
      </c>
      <c r="L4724" s="226">
        <f t="shared" si="546"/>
        <v>0</v>
      </c>
      <c r="M4724" s="227">
        <f t="shared" si="547"/>
        <v>0</v>
      </c>
      <c r="N4724" s="224">
        <f>IF(Q4695="불승인",0,IF(M4692="지원단가",K4724*L4724*M4724,0))</f>
        <v>0</v>
      </c>
      <c r="O4724" s="691"/>
      <c r="P4724" s="225">
        <f t="shared" si="548"/>
        <v>0</v>
      </c>
      <c r="Q4724" s="702"/>
      <c r="R4724" s="703"/>
    </row>
    <row r="4725" spans="2:18" ht="17.25" thickBot="1">
      <c r="B4725" s="686" t="s">
        <v>87</v>
      </c>
      <c r="C4725" s="278"/>
      <c r="D4725" s="280"/>
      <c r="E4725" s="281" t="s">
        <v>2297</v>
      </c>
      <c r="F4725" s="235"/>
      <c r="G4725" s="236"/>
      <c r="H4725" s="237"/>
      <c r="I4725" s="238">
        <f>IF(M4692="지원단가",F4725*G4725*H4725,0)</f>
        <v>0</v>
      </c>
      <c r="J4725" s="689">
        <f>SUM(I4725:I4727)</f>
        <v>0</v>
      </c>
      <c r="K4725" s="239">
        <f t="shared" si="545"/>
        <v>0</v>
      </c>
      <c r="L4725" s="240">
        <f t="shared" si="546"/>
        <v>0</v>
      </c>
      <c r="M4725" s="241">
        <f t="shared" si="547"/>
        <v>0</v>
      </c>
      <c r="N4725" s="238">
        <f>IF(Q4695="불승인",0,IF(M4692="지원단가",K4725*L4725*M4725,0))</f>
        <v>0</v>
      </c>
      <c r="O4725" s="689">
        <f>SUM(N4725:N4727)</f>
        <v>0</v>
      </c>
      <c r="P4725" s="239">
        <f t="shared" si="548"/>
        <v>0</v>
      </c>
      <c r="Q4725" s="252"/>
      <c r="R4725" s="253" t="s">
        <v>2298</v>
      </c>
    </row>
    <row r="4726" spans="2:18" ht="17.25" thickTop="1">
      <c r="B4726" s="687"/>
      <c r="C4726" s="270"/>
      <c r="D4726" s="282"/>
      <c r="E4726" s="692" t="e">
        <f>J4725/SUM(J4699:J4724)</f>
        <v>#DIV/0!</v>
      </c>
      <c r="F4726" s="213"/>
      <c r="G4726" s="214"/>
      <c r="H4726" s="215"/>
      <c r="I4726" s="216">
        <f>IF(M4692="지원단가",F4726*G4726*H4726,0)</f>
        <v>0</v>
      </c>
      <c r="J4726" s="690"/>
      <c r="K4726" s="217">
        <f t="shared" si="545"/>
        <v>0</v>
      </c>
      <c r="L4726" s="218">
        <f t="shared" si="546"/>
        <v>0</v>
      </c>
      <c r="M4726" s="219">
        <f t="shared" si="547"/>
        <v>0</v>
      </c>
      <c r="N4726" s="216">
        <f>IF(Q4695="불승인",0,IF(M4692="지원단가",K4726*L4726*M4726,0))</f>
        <v>0</v>
      </c>
      <c r="O4726" s="690"/>
      <c r="P4726" s="217">
        <f t="shared" si="548"/>
        <v>0</v>
      </c>
      <c r="Q4726" s="255"/>
      <c r="R4726" s="694" t="e">
        <f>O4725/SUM(O4699:O4724)</f>
        <v>#DIV/0!</v>
      </c>
    </row>
    <row r="4727" spans="2:18" ht="17.25" thickBot="1">
      <c r="B4727" s="688"/>
      <c r="C4727" s="279"/>
      <c r="D4727" s="283"/>
      <c r="E4727" s="693"/>
      <c r="F4727" s="243"/>
      <c r="G4727" s="244"/>
      <c r="H4727" s="245"/>
      <c r="I4727" s="246">
        <f>IF(M4692="지원단가",F4727*G4727*H4727,0)</f>
        <v>0</v>
      </c>
      <c r="J4727" s="691"/>
      <c r="K4727" s="247">
        <f t="shared" si="545"/>
        <v>0</v>
      </c>
      <c r="L4727" s="248">
        <f t="shared" si="546"/>
        <v>0</v>
      </c>
      <c r="M4727" s="249">
        <f t="shared" si="547"/>
        <v>0</v>
      </c>
      <c r="N4727" s="246">
        <f>IF(Q4695="불승인",0,IF(M4692="지원단가",K4727*L4727*M4727,0))</f>
        <v>0</v>
      </c>
      <c r="O4727" s="691"/>
      <c r="P4727" s="247">
        <f t="shared" si="548"/>
        <v>0</v>
      </c>
      <c r="Q4727" s="257"/>
      <c r="R4727" s="695"/>
    </row>
    <row r="4728" spans="2:18">
      <c r="B4728" s="686" t="s">
        <v>19</v>
      </c>
      <c r="C4728" s="269"/>
      <c r="D4728" s="696"/>
      <c r="E4728" s="697"/>
      <c r="F4728" s="205"/>
      <c r="G4728" s="206"/>
      <c r="H4728" s="207"/>
      <c r="I4728" s="208">
        <f>F4728*G4728*H4728</f>
        <v>0</v>
      </c>
      <c r="J4728" s="689">
        <f>SUM(I4728:I4729)</f>
        <v>0</v>
      </c>
      <c r="K4728" s="209">
        <f t="shared" si="545"/>
        <v>0</v>
      </c>
      <c r="L4728" s="210">
        <f t="shared" si="546"/>
        <v>0</v>
      </c>
      <c r="M4728" s="211">
        <f t="shared" si="547"/>
        <v>0</v>
      </c>
      <c r="N4728" s="208">
        <f>IF(Q4695="불승인", 0,K4728*L4728*M4728)</f>
        <v>0</v>
      </c>
      <c r="O4728" s="689">
        <f>SUM(N4728:N4729)</f>
        <v>0</v>
      </c>
      <c r="P4728" s="209">
        <f t="shared" si="548"/>
        <v>0</v>
      </c>
      <c r="Q4728" s="698"/>
      <c r="R4728" s="699"/>
    </row>
    <row r="4729" spans="2:18" ht="17.25" thickBot="1">
      <c r="B4729" s="688"/>
      <c r="C4729" s="271"/>
      <c r="D4729" s="700"/>
      <c r="E4729" s="701"/>
      <c r="F4729" s="221"/>
      <c r="G4729" s="222"/>
      <c r="H4729" s="223"/>
      <c r="I4729" s="224">
        <f t="shared" ref="I4729:I4730" si="549">F4729*G4729*H4729</f>
        <v>0</v>
      </c>
      <c r="J4729" s="691"/>
      <c r="K4729" s="225">
        <f t="shared" si="545"/>
        <v>0</v>
      </c>
      <c r="L4729" s="226">
        <f t="shared" si="546"/>
        <v>0</v>
      </c>
      <c r="M4729" s="227">
        <f t="shared" si="547"/>
        <v>0</v>
      </c>
      <c r="N4729" s="224">
        <f>IF(Q4695="불승인", 0,K4729*L4729*M4729)</f>
        <v>0</v>
      </c>
      <c r="O4729" s="691"/>
      <c r="P4729" s="225">
        <f t="shared" si="548"/>
        <v>0</v>
      </c>
      <c r="Q4729" s="702"/>
      <c r="R4729" s="703"/>
    </row>
    <row r="4730" spans="2:18" ht="17.25" thickBot="1">
      <c r="B4730" s="258" t="s">
        <v>44</v>
      </c>
      <c r="C4730" s="284"/>
      <c r="D4730" s="682"/>
      <c r="E4730" s="683"/>
      <c r="F4730" s="260"/>
      <c r="G4730" s="261"/>
      <c r="H4730" s="262"/>
      <c r="I4730" s="263">
        <f t="shared" si="549"/>
        <v>0</v>
      </c>
      <c r="J4730" s="264">
        <f>I4730</f>
        <v>0</v>
      </c>
      <c r="K4730" s="265">
        <f t="shared" si="545"/>
        <v>0</v>
      </c>
      <c r="L4730" s="266">
        <f t="shared" si="546"/>
        <v>0</v>
      </c>
      <c r="M4730" s="267">
        <f t="shared" si="547"/>
        <v>0</v>
      </c>
      <c r="N4730" s="263">
        <f>IF(Q4695="불승인", 0,K4730*L4730*M4730)</f>
        <v>0</v>
      </c>
      <c r="O4730" s="264">
        <f>N4730</f>
        <v>0</v>
      </c>
      <c r="P4730" s="265">
        <f t="shared" si="548"/>
        <v>0</v>
      </c>
      <c r="Q4730" s="684"/>
      <c r="R4730" s="685"/>
    </row>
    <row r="4732" spans="2:18" ht="17.25" thickBot="1"/>
    <row r="4733" spans="2:18" ht="19.5">
      <c r="B4733" s="1" t="s">
        <v>0</v>
      </c>
      <c r="C4733" s="742" t="str">
        <f>총괄!$D$2</f>
        <v>공동훈련센터명</v>
      </c>
      <c r="D4733" s="743"/>
      <c r="E4733" s="743"/>
      <c r="F4733" s="744" t="str" cm="1">
        <f t="array" ref="F4733">IFERROR( LOOKUP(2, 1/(과정일람표!$A$13:$A$412=C4734)/(과정일람표!$B$13:$B$412="승인"), IF(과정일람표!$F$13:$F$412="", NA(), "파트너: " &amp; 과정일람표!$F$13:$F$412)),"")</f>
        <v/>
      </c>
      <c r="G4733" s="745"/>
      <c r="H4733" s="746" t="s">
        <v>21</v>
      </c>
      <c r="I4733" s="747"/>
      <c r="J4733" s="747"/>
      <c r="K4733" s="747"/>
      <c r="L4733" s="747"/>
      <c r="M4733" s="747"/>
      <c r="N4733" s="748"/>
      <c r="O4733" s="749" t="s">
        <v>549</v>
      </c>
      <c r="P4733" s="751" t="s">
        <v>550</v>
      </c>
      <c r="Q4733" s="753" t="s">
        <v>13</v>
      </c>
      <c r="R4733" s="754"/>
    </row>
    <row r="4734" spans="2:18" ht="20.25" thickBot="1">
      <c r="B4734" s="2" t="s">
        <v>1</v>
      </c>
      <c r="C4734" s="179">
        <v>111</v>
      </c>
      <c r="D4734" s="755" t="str" cm="1">
        <f t="array" ref="D4734">IFERROR( LOOKUP(2, 1/(과정일람표!$A$13:$A$412=C4734)/(과정일람표!$B$13:$B$412="승인"), IF(과정일람표!$R$13:$R$412="", NA(), 과정일람표!$R$13:$R$412)),"")</f>
        <v/>
      </c>
      <c r="E4734" s="756"/>
      <c r="F4734" s="756"/>
      <c r="G4734" s="757"/>
      <c r="H4734" s="3" t="s">
        <v>14</v>
      </c>
      <c r="I4734" s="4" t="s">
        <v>47</v>
      </c>
      <c r="J4734" s="4" t="s">
        <v>46</v>
      </c>
      <c r="K4734" s="4" t="s">
        <v>34</v>
      </c>
      <c r="L4734" s="4" t="s">
        <v>22</v>
      </c>
      <c r="M4734" s="4" t="s">
        <v>17</v>
      </c>
      <c r="N4734" s="17" t="s">
        <v>554</v>
      </c>
      <c r="O4734" s="750"/>
      <c r="P4734" s="752"/>
      <c r="Q4734" s="738"/>
      <c r="R4734" s="739"/>
    </row>
    <row r="4735" spans="2:18" ht="19.5">
      <c r="B4735" s="720" t="s">
        <v>2</v>
      </c>
      <c r="C4735" s="5" t="s">
        <v>4</v>
      </c>
      <c r="D4735" s="6" t="s">
        <v>5</v>
      </c>
      <c r="E4735" s="6" t="s">
        <v>11</v>
      </c>
      <c r="F4735" s="7" t="s">
        <v>12</v>
      </c>
      <c r="G4735" s="8" t="s">
        <v>2152</v>
      </c>
      <c r="H4735" s="11" t="s">
        <v>15</v>
      </c>
      <c r="I4735" s="180">
        <f>SUM(I4736:I4738)</f>
        <v>0</v>
      </c>
      <c r="J4735" s="180">
        <f>SUM(J4736:J4738)</f>
        <v>0</v>
      </c>
      <c r="K4735" s="180">
        <f>SUM(K4736:K4738)</f>
        <v>0</v>
      </c>
      <c r="L4735" s="723" t="str" cm="1">
        <f t="array" ref="L4735">IFERROR( LOOKUP(2, 1/(과정일람표!$A$13:$A$412=C4734)/(과정일람표!$B$13:$B$412="승인"), IF(과정일람표!$N$13:$N$412="", NA(), 과정일람표!$N$13:$N$412)),"")</f>
        <v/>
      </c>
      <c r="M4735" s="726" t="str" cm="1">
        <f t="array" ref="M4735">IFERROR( LOOKUP(2, 1/(과정일람표!$A$13:$A$412=C4734)/(과정일람표!$B$13:$B$412="승인"), IF(과정일람표!$AA$13:$AA$412="", NA(), 과정일람표!$AA$13:$AA$412)),"")</f>
        <v/>
      </c>
      <c r="N4735" s="729" t="e">
        <f>VLOOKUP(LEFT(N4737,6),NCS단가,5,FALSE)</f>
        <v>#N/A</v>
      </c>
      <c r="O4735" s="731" t="str" cm="1">
        <f t="array" ref="O4735">IFERROR( LOOKUP(2, 1/(과정일람표!$A$13:$A$412=C4734)/(과정일람표!$B$13:$B$412="신청"), IF(과정일람표!$AC$13:$AC$412="", NA(), 과정일람표!$AC$13:$AC$412)),"")</f>
        <v/>
      </c>
      <c r="P4735" s="729" t="e">
        <f>IF(Q4738="불승인",0,IF(OR(D4736="원격대체", D4736="집체",D4736="혼합"),IF(M4735="기준단가",N4735,J4736/(G4738*D4738)),_xlfn.IFS(D4736="원격",2970,D4736="STEP자체", 6160,D4736="STEP공공",4600)))</f>
        <v>#N/A</v>
      </c>
      <c r="Q4735" s="734" t="str">
        <f>IF(총괄!$C$6="전략", IF(P4738&lt;300%,"적정","검토필요"), IF(총괄!$C$6="지산맞", IF(LEN(L4735)=0,"분류입력확인",IF(P4738&lt;VLOOKUP(L4735,테이블!$B$3:$C$5,2,FALSE),"적정","검토필요")),IF(OR(LEN(E4736)&gt;0,LEN(F4736)&gt;0),IF(과정별세부산출!P4738&lt;300%,"적정","검토필요"),IF(과정별세부산출!P4738&lt;VLOOKUP(과정별세부산출!G4736,테이블!$H$3:$I$10,2,FALSE),"적정","검토필요"))))</f>
        <v>분류입력확인</v>
      </c>
      <c r="R4735" s="735"/>
    </row>
    <row r="4736" spans="2:18" ht="20.25" thickBot="1">
      <c r="B4736" s="721"/>
      <c r="C4736" s="181" t="str" cm="1">
        <f t="array" ref="C4736">IFERROR( LOOKUP(2, 1/(과정일람표!$A$13:$A$412=C4734)/(과정일람표!$B$13:$B$412="승인"), IF(과정일람표!$T$13:$T$412="", NA(), 과정일람표!$T$13:$T$412)),"")</f>
        <v/>
      </c>
      <c r="D4736" s="182" t="str" cm="1">
        <f t="array" ref="D4736">IFERROR( LOOKUP(2, 1/(과정일람표!$A$13:$A$412=C4734)/(과정일람표!$B$13:$B$412="승인"), IF(과정일람표!$U$13:$U$412="", NA(), 과정일람표!$U$13:$U$412)),"")</f>
        <v/>
      </c>
      <c r="E4736" s="182" t="str" cm="1">
        <f t="array" ref="E4736">IFERROR( LOOKUP(2, 1/(과정일람표!$A$13:$A$412=C4734)/(과정일람표!$B$13:$B$412="승인"), IF(과정일람표!$K$13:$K$412="", NA(), 과정일람표!$K$13:$K$412)),"")</f>
        <v/>
      </c>
      <c r="F4736" s="182" t="str" cm="1">
        <f t="array" ref="F4736">IFERROR( LOOKUP(2, 1/(과정일람표!$A$13:$A$412=C4734)/(과정일람표!$B$13:$B$412="승인"), IF(과정일람표!$L$13:$L$412="", NA(), 과정일람표!$L$13:$L$412)),"")</f>
        <v/>
      </c>
      <c r="G4736" s="183" t="str" cm="1">
        <f t="array" ref="G4736">IFERROR( LOOKUP(2, 1/(과정일람표!$A$13:$A$412=C4734)/(과정일람표!$B$13:$B$412="승인"), IF(과정일람표!$M$13:$M$412="", NA(), 과정일람표!$M$13:$M$412)),"")</f>
        <v/>
      </c>
      <c r="H4736" s="12" t="s">
        <v>18</v>
      </c>
      <c r="I4736" s="184">
        <f>IF(M4735="기준단가",IF(OR(D4736="집체",D4736="원격대체", D4736="혼합"),N4735*D4738*G4738,_xlfn.IFS(D4736="원격",2970*D4738*G4738,D4736="STEP자체",6160*D4738*G4738,D4736="STEP공공",4600*D4738*G4738)),IF(M4735="E-9",2*N4735*D4738*G4738,SUM(J4742:J4770)))</f>
        <v>0</v>
      </c>
      <c r="J4736" s="184">
        <f>IF(Q4738="불승인",0,IF(M4735="기준단가",IF(OR(D4736="집체",D4736="원격대체", D4736="혼합"),N4735*D4738*G4738,_xlfn.IFS(D4736="원격",2970*D4738*G4738,D4736="STEP자체",6160*D4738*G4738,D4736="STEP공공",4600*D4738*G4738)),IF(M4735="E-9",2*N4735*D4738*G4738,SUM(O4742:O4770))))</f>
        <v>0</v>
      </c>
      <c r="K4736" s="184">
        <f>J4736-I4736</f>
        <v>0</v>
      </c>
      <c r="L4736" s="724"/>
      <c r="M4736" s="727"/>
      <c r="N4736" s="730"/>
      <c r="O4736" s="732"/>
      <c r="P4736" s="733"/>
      <c r="Q4736" s="734"/>
      <c r="R4736" s="735"/>
    </row>
    <row r="4737" spans="2:18" ht="19.5">
      <c r="B4737" s="721"/>
      <c r="C4737" s="9" t="s">
        <v>6</v>
      </c>
      <c r="D4737" s="10" t="s">
        <v>7</v>
      </c>
      <c r="E4737" s="10" t="s">
        <v>8</v>
      </c>
      <c r="F4737" s="10" t="s">
        <v>9</v>
      </c>
      <c r="G4737" s="10" t="s">
        <v>10</v>
      </c>
      <c r="H4737" s="13" t="s">
        <v>19</v>
      </c>
      <c r="I4737" s="184">
        <f>IF(OR(D4736="집체",D4736="혼합"), J4771, 0)</f>
        <v>0</v>
      </c>
      <c r="J4737" s="184">
        <f>IF(Q4738="불승인",0,IF(OR(D4736="집체",D4736="혼합"),O4771,0))</f>
        <v>0</v>
      </c>
      <c r="K4737" s="184">
        <f>J4737-I4737</f>
        <v>0</v>
      </c>
      <c r="L4737" s="724"/>
      <c r="M4737" s="727"/>
      <c r="N4737" s="185" t="str" cm="1">
        <f t="array" ref="N4737">IFERROR( LOOKUP(2, 1/(과정일람표!$A$13:$A$412=C4734)/(과정일람표!$B$13:$B$412="승인"), IF(과정일람표!$J$13:$J$412="", NA(), 과정일람표!$J$13:$J$412)),"")</f>
        <v/>
      </c>
      <c r="O4737" s="736" t="s">
        <v>551</v>
      </c>
      <c r="P4737" s="737"/>
      <c r="Q4737" s="738" t="s">
        <v>85</v>
      </c>
      <c r="R4737" s="739"/>
    </row>
    <row r="4738" spans="2:18" ht="20.25" thickBot="1">
      <c r="B4738" s="722"/>
      <c r="C4738" s="186" t="str" cm="1">
        <f t="array" ref="C4738">IFERROR( LOOKUP(2, 1/(과정일람표!$A$13:$A$412=C4734)/(과정일람표!$B$13:$B$412="승인"), IF(과정일람표!$V$13:$V$412="", NA(), 과정일람표!$V$13:$V$412)),"")</f>
        <v/>
      </c>
      <c r="D4738" s="182" t="str" cm="1">
        <f t="array" ref="D4738">IFERROR( LOOKUP(2, 1/(과정일람표!$A$13:$A$412=C4734)/(과정일람표!$B$13:$B$412="승인"), IF(과정일람표!$W$13:$W$412="", NA(), 과정일람표!$W$13:$W$412)),"")</f>
        <v/>
      </c>
      <c r="E4738" s="187" t="str" cm="1">
        <f t="array" ref="E4738">IFERROR( LOOKUP(2, 1/(과정일람표!$A$13:$A$412=C4734)/(과정일람표!$B$13:$B$412="승인"), IF(과정일람표!$R$13:$R$412="", NA(), 과정일람표!$X$13:$X$412)),"")</f>
        <v/>
      </c>
      <c r="F4738" s="187" t="str" cm="1">
        <f t="array" ref="F4738">IFERROR( LOOKUP(2, 1/(과정일람표!$A$13:$A$412=C4734)/(과정일람표!$B$13:$B$412="승인"), IF(과정일람표!$Y$13:$Y$412="", NA(), 과정일람표!$Y$13:$Y$412)),"")</f>
        <v/>
      </c>
      <c r="G4738" s="187" t="str" cm="1">
        <f t="array" ref="G4738">IFERROR( LOOKUP(2, 1/(과정일람표!$A$13:$A$412=C4734)/(과정일람표!$B$13:$B$412="승인"), IF(과정일람표!$Z$13:$Z$412="", NA(), 과정일람표!$Z$13:$Z$412)),"")</f>
        <v/>
      </c>
      <c r="H4738" s="14" t="s">
        <v>20</v>
      </c>
      <c r="I4738" s="188">
        <f>IF(OR(D4736="집체", D4736="원격대체",D4736="혼합"), J4773, 0)</f>
        <v>0</v>
      </c>
      <c r="J4738" s="188">
        <f>IF(Q4738="불승인",0,IF(OR(D4736="집체",D4736="원격대체",D4736="혼합"),O4773,0))</f>
        <v>0</v>
      </c>
      <c r="K4738" s="188">
        <f>J4738-I4738</f>
        <v>0</v>
      </c>
      <c r="L4738" s="725"/>
      <c r="M4738" s="728"/>
      <c r="N4738" s="189" t="str" cm="1">
        <f t="array" ref="N4738">IFERROR( LOOKUP(2, 1/(과정일람표!$A$13:$A$412=C4734)/(과정일람표!$B$13:$B$412="승인"), IF(과정일람표!$I$13:$I$412="", NA(), 과정일람표!$I$13:$I$412)),"")</f>
        <v/>
      </c>
      <c r="O4738" s="16" t="e">
        <f>O4735/N4735</f>
        <v>#VALUE!</v>
      </c>
      <c r="P4738" s="18" t="e">
        <f>P4735/N4735</f>
        <v>#N/A</v>
      </c>
      <c r="Q4738" s="740" t="s">
        <v>2291</v>
      </c>
      <c r="R4738" s="741"/>
    </row>
    <row r="4739" spans="2:18" ht="17.25" thickBot="1"/>
    <row r="4740" spans="2:18" ht="17.25" thickBot="1">
      <c r="B4740" s="708" t="s">
        <v>24</v>
      </c>
      <c r="C4740" s="710" t="s">
        <v>25</v>
      </c>
      <c r="D4740" s="712" t="s">
        <v>26</v>
      </c>
      <c r="E4740" s="713"/>
      <c r="F4740" s="716" t="s">
        <v>32</v>
      </c>
      <c r="G4740" s="717"/>
      <c r="H4740" s="717"/>
      <c r="I4740" s="717"/>
      <c r="J4740" s="718"/>
      <c r="K4740" s="716" t="s">
        <v>33</v>
      </c>
      <c r="L4740" s="717"/>
      <c r="M4740" s="717"/>
      <c r="N4740" s="717"/>
      <c r="O4740" s="718"/>
      <c r="P4740" s="716" t="s">
        <v>30</v>
      </c>
      <c r="Q4740" s="717"/>
      <c r="R4740" s="718"/>
    </row>
    <row r="4741" spans="2:18" ht="17.25" thickBot="1">
      <c r="B4741" s="709"/>
      <c r="C4741" s="711"/>
      <c r="D4741" s="714"/>
      <c r="E4741" s="715"/>
      <c r="F4741" s="190" t="s">
        <v>27</v>
      </c>
      <c r="G4741" s="191" t="s">
        <v>28</v>
      </c>
      <c r="H4741" s="15" t="s">
        <v>29</v>
      </c>
      <c r="I4741" s="192" t="s">
        <v>16</v>
      </c>
      <c r="J4741" s="193" t="s">
        <v>38</v>
      </c>
      <c r="K4741" s="190" t="s">
        <v>27</v>
      </c>
      <c r="L4741" s="191" t="s">
        <v>28</v>
      </c>
      <c r="M4741" s="15" t="s">
        <v>29</v>
      </c>
      <c r="N4741" s="192" t="s">
        <v>16</v>
      </c>
      <c r="O4741" s="193" t="s">
        <v>38</v>
      </c>
      <c r="P4741" s="190" t="s">
        <v>34</v>
      </c>
      <c r="Q4741" s="719" t="s">
        <v>31</v>
      </c>
      <c r="R4741" s="718"/>
    </row>
    <row r="4742" spans="2:18" ht="17.25" thickBot="1">
      <c r="B4742" s="194" t="s">
        <v>35</v>
      </c>
      <c r="C4742" s="268"/>
      <c r="D4742" s="682"/>
      <c r="E4742" s="683"/>
      <c r="F4742" s="196"/>
      <c r="G4742" s="197"/>
      <c r="H4742" s="198"/>
      <c r="I4742" s="199">
        <f>IF(M4735="지원단가",F4742*G4742*H4742,0)</f>
        <v>0</v>
      </c>
      <c r="J4742" s="200">
        <f>I4742</f>
        <v>0</v>
      </c>
      <c r="K4742" s="201">
        <f t="shared" ref="K4742:K4773" si="550">F4742</f>
        <v>0</v>
      </c>
      <c r="L4742" s="202">
        <f t="shared" ref="L4742:L4773" si="551">G4742</f>
        <v>0</v>
      </c>
      <c r="M4742" s="203">
        <f t="shared" ref="M4742:M4773" si="552">H4742</f>
        <v>0</v>
      </c>
      <c r="N4742" s="199">
        <f>IF(Q4738="불승인", 0,IF(M4735="지원단가",K4742*L4742*M4742,0))</f>
        <v>0</v>
      </c>
      <c r="O4742" s="200">
        <f>SUM(N4742)</f>
        <v>0</v>
      </c>
      <c r="P4742" s="201">
        <f>N4742-I4742</f>
        <v>0</v>
      </c>
      <c r="Q4742" s="684"/>
      <c r="R4742" s="685"/>
    </row>
    <row r="4743" spans="2:18">
      <c r="B4743" s="686" t="s">
        <v>36</v>
      </c>
      <c r="C4743" s="269"/>
      <c r="D4743" s="696"/>
      <c r="E4743" s="697"/>
      <c r="F4743" s="205"/>
      <c r="G4743" s="206"/>
      <c r="H4743" s="207"/>
      <c r="I4743" s="208">
        <f>IF(M4735="지원단가",F4743*G4743*H4743,0)</f>
        <v>0</v>
      </c>
      <c r="J4743" s="689">
        <f>SUM(I4743:I4746)</f>
        <v>0</v>
      </c>
      <c r="K4743" s="209">
        <f t="shared" si="550"/>
        <v>0</v>
      </c>
      <c r="L4743" s="210">
        <f t="shared" si="551"/>
        <v>0</v>
      </c>
      <c r="M4743" s="211">
        <f t="shared" si="552"/>
        <v>0</v>
      </c>
      <c r="N4743" s="208">
        <f>IF(Q4738="불승인",0,IF(M4735="지원단가",K4743*L4743*M4743,0))</f>
        <v>0</v>
      </c>
      <c r="O4743" s="689">
        <f>SUM(N4743:N4746)</f>
        <v>0</v>
      </c>
      <c r="P4743" s="209">
        <f t="shared" ref="P4743:P4773" si="553">N4743-I4743</f>
        <v>0</v>
      </c>
      <c r="Q4743" s="698"/>
      <c r="R4743" s="699"/>
    </row>
    <row r="4744" spans="2:18">
      <c r="B4744" s="687"/>
      <c r="C4744" s="270"/>
      <c r="D4744" s="704"/>
      <c r="E4744" s="705"/>
      <c r="F4744" s="213"/>
      <c r="G4744" s="214"/>
      <c r="H4744" s="215"/>
      <c r="I4744" s="216">
        <f>IF(M4735="지원단가",F4744*G4744*H4744,0)</f>
        <v>0</v>
      </c>
      <c r="J4744" s="690"/>
      <c r="K4744" s="217">
        <f t="shared" si="550"/>
        <v>0</v>
      </c>
      <c r="L4744" s="218">
        <f t="shared" si="551"/>
        <v>0</v>
      </c>
      <c r="M4744" s="219">
        <f t="shared" si="552"/>
        <v>0</v>
      </c>
      <c r="N4744" s="216">
        <f>IF(Q4738="불승인",0,IF(M4735="지원단가",K4744*L4744*M4744,0))</f>
        <v>0</v>
      </c>
      <c r="O4744" s="690"/>
      <c r="P4744" s="217">
        <f t="shared" si="553"/>
        <v>0</v>
      </c>
      <c r="Q4744" s="706"/>
      <c r="R4744" s="707"/>
    </row>
    <row r="4745" spans="2:18">
      <c r="B4745" s="687"/>
      <c r="C4745" s="270"/>
      <c r="D4745" s="704"/>
      <c r="E4745" s="705"/>
      <c r="F4745" s="213"/>
      <c r="G4745" s="214"/>
      <c r="H4745" s="215"/>
      <c r="I4745" s="216">
        <f>IF(M4735="지원단가",F4745*G4745*H4745,0)</f>
        <v>0</v>
      </c>
      <c r="J4745" s="690"/>
      <c r="K4745" s="217">
        <f t="shared" si="550"/>
        <v>0</v>
      </c>
      <c r="L4745" s="218">
        <f t="shared" si="551"/>
        <v>0</v>
      </c>
      <c r="M4745" s="219">
        <f t="shared" si="552"/>
        <v>0</v>
      </c>
      <c r="N4745" s="216">
        <f>IF(Q4738="불승인",0,IF(M4735="지원단가",K4745*L4745*M4745,0))</f>
        <v>0</v>
      </c>
      <c r="O4745" s="690"/>
      <c r="P4745" s="217">
        <f t="shared" si="553"/>
        <v>0</v>
      </c>
      <c r="Q4745" s="706"/>
      <c r="R4745" s="707"/>
    </row>
    <row r="4746" spans="2:18" ht="17.25" thickBot="1">
      <c r="B4746" s="688"/>
      <c r="C4746" s="271"/>
      <c r="D4746" s="700"/>
      <c r="E4746" s="701"/>
      <c r="F4746" s="221"/>
      <c r="G4746" s="222"/>
      <c r="H4746" s="223"/>
      <c r="I4746" s="224">
        <f>IF(M4735="지원단가",F4746*G4746*H4746,0)</f>
        <v>0</v>
      </c>
      <c r="J4746" s="691"/>
      <c r="K4746" s="225">
        <f t="shared" si="550"/>
        <v>0</v>
      </c>
      <c r="L4746" s="226">
        <f t="shared" si="551"/>
        <v>0</v>
      </c>
      <c r="M4746" s="227">
        <f t="shared" si="552"/>
        <v>0</v>
      </c>
      <c r="N4746" s="224">
        <f>IF(Q4738="불승인",0,IF(M4735="지원단가",K4746*L4746*M4746,0))</f>
        <v>0</v>
      </c>
      <c r="O4746" s="691"/>
      <c r="P4746" s="225">
        <f t="shared" si="553"/>
        <v>0</v>
      </c>
      <c r="Q4746" s="702"/>
      <c r="R4746" s="703"/>
    </row>
    <row r="4747" spans="2:18">
      <c r="B4747" s="686" t="s">
        <v>37</v>
      </c>
      <c r="C4747" s="269"/>
      <c r="D4747" s="272"/>
      <c r="E4747" s="273"/>
      <c r="F4747" s="205"/>
      <c r="G4747" s="206"/>
      <c r="H4747" s="207"/>
      <c r="I4747" s="208">
        <f>IF(M4735="지원단가",F4747*G4747*H4747,0)</f>
        <v>0</v>
      </c>
      <c r="J4747" s="689">
        <f>SUM(I4747:I4752)</f>
        <v>0</v>
      </c>
      <c r="K4747" s="209">
        <f t="shared" si="550"/>
        <v>0</v>
      </c>
      <c r="L4747" s="210">
        <f t="shared" si="551"/>
        <v>0</v>
      </c>
      <c r="M4747" s="211">
        <f t="shared" si="552"/>
        <v>0</v>
      </c>
      <c r="N4747" s="208">
        <f>IF(Q4738="불승인",0,IF(M4735="지원단가",K4747*L4747*M4747,0))</f>
        <v>0</v>
      </c>
      <c r="O4747" s="689">
        <f>SUM(N4747:N4752)</f>
        <v>0</v>
      </c>
      <c r="P4747" s="209">
        <f t="shared" si="553"/>
        <v>0</v>
      </c>
      <c r="Q4747" s="698"/>
      <c r="R4747" s="699"/>
    </row>
    <row r="4748" spans="2:18">
      <c r="B4748" s="687"/>
      <c r="C4748" s="270"/>
      <c r="D4748" s="274"/>
      <c r="E4748" s="275"/>
      <c r="F4748" s="213"/>
      <c r="G4748" s="214"/>
      <c r="H4748" s="215"/>
      <c r="I4748" s="216">
        <f>IF(M4735="지원단가",F4748*G4748*H4748,0)</f>
        <v>0</v>
      </c>
      <c r="J4748" s="690"/>
      <c r="K4748" s="217">
        <f t="shared" si="550"/>
        <v>0</v>
      </c>
      <c r="L4748" s="218">
        <f t="shared" si="551"/>
        <v>0</v>
      </c>
      <c r="M4748" s="219">
        <f t="shared" si="552"/>
        <v>0</v>
      </c>
      <c r="N4748" s="216">
        <f>IF(Q4738="불승인",0,IF(M4735="지원단가",K4748*L4748*M4748,0))</f>
        <v>0</v>
      </c>
      <c r="O4748" s="690"/>
      <c r="P4748" s="217">
        <f t="shared" si="553"/>
        <v>0</v>
      </c>
      <c r="Q4748" s="706"/>
      <c r="R4748" s="707"/>
    </row>
    <row r="4749" spans="2:18">
      <c r="B4749" s="687"/>
      <c r="C4749" s="270"/>
      <c r="D4749" s="274"/>
      <c r="E4749" s="275"/>
      <c r="F4749" s="213"/>
      <c r="G4749" s="214"/>
      <c r="H4749" s="215"/>
      <c r="I4749" s="216">
        <f>IF(M4735="지원단가",F4749*G4749*H4749,0)</f>
        <v>0</v>
      </c>
      <c r="J4749" s="690"/>
      <c r="K4749" s="217">
        <f t="shared" si="550"/>
        <v>0</v>
      </c>
      <c r="L4749" s="218">
        <f t="shared" si="551"/>
        <v>0</v>
      </c>
      <c r="M4749" s="219">
        <f t="shared" si="552"/>
        <v>0</v>
      </c>
      <c r="N4749" s="216">
        <f>IF(Q4738="불승인",0,IF(M4735="지원단가",K4749*L4749*M4749,0))</f>
        <v>0</v>
      </c>
      <c r="O4749" s="690"/>
      <c r="P4749" s="217">
        <f t="shared" si="553"/>
        <v>0</v>
      </c>
      <c r="Q4749" s="706"/>
      <c r="R4749" s="707"/>
    </row>
    <row r="4750" spans="2:18">
      <c r="B4750" s="687"/>
      <c r="C4750" s="270"/>
      <c r="D4750" s="274"/>
      <c r="E4750" s="275"/>
      <c r="F4750" s="213"/>
      <c r="G4750" s="214"/>
      <c r="H4750" s="215"/>
      <c r="I4750" s="216">
        <f>IF(M4735="지원단가",F4750*G4750*H4750,0)</f>
        <v>0</v>
      </c>
      <c r="J4750" s="690"/>
      <c r="K4750" s="217">
        <f t="shared" si="550"/>
        <v>0</v>
      </c>
      <c r="L4750" s="218">
        <f t="shared" si="551"/>
        <v>0</v>
      </c>
      <c r="M4750" s="219">
        <f t="shared" si="552"/>
        <v>0</v>
      </c>
      <c r="N4750" s="216">
        <f>IF(Q4738="불승인",0,IF(M4735="지원단가",K4750*L4750*M4750,0))</f>
        <v>0</v>
      </c>
      <c r="O4750" s="690"/>
      <c r="P4750" s="217">
        <f t="shared" si="553"/>
        <v>0</v>
      </c>
      <c r="Q4750" s="706"/>
      <c r="R4750" s="707"/>
    </row>
    <row r="4751" spans="2:18">
      <c r="B4751" s="687"/>
      <c r="C4751" s="270"/>
      <c r="D4751" s="274"/>
      <c r="E4751" s="275"/>
      <c r="F4751" s="213"/>
      <c r="G4751" s="214"/>
      <c r="H4751" s="215"/>
      <c r="I4751" s="216">
        <f>IF(M4735="지원단가",F4751*G4751*H4751,0)</f>
        <v>0</v>
      </c>
      <c r="J4751" s="690"/>
      <c r="K4751" s="217">
        <f t="shared" si="550"/>
        <v>0</v>
      </c>
      <c r="L4751" s="218">
        <f t="shared" si="551"/>
        <v>0</v>
      </c>
      <c r="M4751" s="219">
        <f t="shared" si="552"/>
        <v>0</v>
      </c>
      <c r="N4751" s="216">
        <f>IF(Q4738="불승인",0,IF(M4735="지원단가",K4751*L4751*M4751,0))</f>
        <v>0</v>
      </c>
      <c r="O4751" s="690"/>
      <c r="P4751" s="217">
        <f t="shared" si="553"/>
        <v>0</v>
      </c>
      <c r="Q4751" s="706"/>
      <c r="R4751" s="707"/>
    </row>
    <row r="4752" spans="2:18" ht="17.25" thickBot="1">
      <c r="B4752" s="688"/>
      <c r="C4752" s="271"/>
      <c r="D4752" s="276"/>
      <c r="E4752" s="277"/>
      <c r="F4752" s="221"/>
      <c r="G4752" s="222"/>
      <c r="H4752" s="223"/>
      <c r="I4752" s="224">
        <f>IF(M4735="지원단가",F4752*G4752*H4752,0)</f>
        <v>0</v>
      </c>
      <c r="J4752" s="691"/>
      <c r="K4752" s="225">
        <f t="shared" si="550"/>
        <v>0</v>
      </c>
      <c r="L4752" s="226">
        <f t="shared" si="551"/>
        <v>0</v>
      </c>
      <c r="M4752" s="227">
        <f t="shared" si="552"/>
        <v>0</v>
      </c>
      <c r="N4752" s="224">
        <f>IF(Q4738="불승인",0,IF(M4735="지원단가",K4752*L4752*M4752,0))</f>
        <v>0</v>
      </c>
      <c r="O4752" s="691"/>
      <c r="P4752" s="225">
        <f t="shared" si="553"/>
        <v>0</v>
      </c>
      <c r="Q4752" s="702"/>
      <c r="R4752" s="703"/>
    </row>
    <row r="4753" spans="2:18">
      <c r="B4753" s="686" t="s">
        <v>39</v>
      </c>
      <c r="C4753" s="269"/>
      <c r="D4753" s="696"/>
      <c r="E4753" s="697"/>
      <c r="F4753" s="205"/>
      <c r="G4753" s="206"/>
      <c r="H4753" s="207"/>
      <c r="I4753" s="208">
        <f>IF(M4735="지원단가",F4753*G4753*H4753,0)</f>
        <v>0</v>
      </c>
      <c r="J4753" s="689">
        <f>SUM(I4753:I4758)</f>
        <v>0</v>
      </c>
      <c r="K4753" s="209">
        <f t="shared" si="550"/>
        <v>0</v>
      </c>
      <c r="L4753" s="210">
        <f t="shared" si="551"/>
        <v>0</v>
      </c>
      <c r="M4753" s="211">
        <f t="shared" si="552"/>
        <v>0</v>
      </c>
      <c r="N4753" s="208">
        <f>IF(Q4738="불승인",0,IF(M4735="지원단가",K4753*L4753*M4753,0))</f>
        <v>0</v>
      </c>
      <c r="O4753" s="689">
        <f>SUM(N4753:N4758)</f>
        <v>0</v>
      </c>
      <c r="P4753" s="209">
        <f t="shared" si="553"/>
        <v>0</v>
      </c>
      <c r="Q4753" s="698"/>
      <c r="R4753" s="699"/>
    </row>
    <row r="4754" spans="2:18">
      <c r="B4754" s="687"/>
      <c r="C4754" s="270"/>
      <c r="D4754" s="704"/>
      <c r="E4754" s="705"/>
      <c r="F4754" s="213"/>
      <c r="G4754" s="214"/>
      <c r="H4754" s="215"/>
      <c r="I4754" s="216">
        <f>IF(M4735="지원단가",F4754*G4754*H4754,0)</f>
        <v>0</v>
      </c>
      <c r="J4754" s="690"/>
      <c r="K4754" s="217">
        <f t="shared" si="550"/>
        <v>0</v>
      </c>
      <c r="L4754" s="218">
        <f t="shared" si="551"/>
        <v>0</v>
      </c>
      <c r="M4754" s="219">
        <f t="shared" si="552"/>
        <v>0</v>
      </c>
      <c r="N4754" s="216">
        <f>IF(Q4738="불승인",0,IF(M4735="지원단가",K4754*L4754*M4754,0))</f>
        <v>0</v>
      </c>
      <c r="O4754" s="690"/>
      <c r="P4754" s="217">
        <f t="shared" si="553"/>
        <v>0</v>
      </c>
      <c r="Q4754" s="706"/>
      <c r="R4754" s="707"/>
    </row>
    <row r="4755" spans="2:18">
      <c r="B4755" s="687"/>
      <c r="C4755" s="270"/>
      <c r="D4755" s="704"/>
      <c r="E4755" s="705"/>
      <c r="F4755" s="213"/>
      <c r="G4755" s="214"/>
      <c r="H4755" s="215"/>
      <c r="I4755" s="216">
        <f>IF(M4735="지원단가",F4755*G4755*H4755,0)</f>
        <v>0</v>
      </c>
      <c r="J4755" s="690"/>
      <c r="K4755" s="217">
        <f t="shared" si="550"/>
        <v>0</v>
      </c>
      <c r="L4755" s="218">
        <f t="shared" si="551"/>
        <v>0</v>
      </c>
      <c r="M4755" s="219">
        <f t="shared" si="552"/>
        <v>0</v>
      </c>
      <c r="N4755" s="216">
        <f>IF(Q4738="불승인",0,IF(M4735="지원단가",K4755*L4755*M4755,0))</f>
        <v>0</v>
      </c>
      <c r="O4755" s="690"/>
      <c r="P4755" s="217">
        <f t="shared" si="553"/>
        <v>0</v>
      </c>
      <c r="Q4755" s="706"/>
      <c r="R4755" s="707"/>
    </row>
    <row r="4756" spans="2:18">
      <c r="B4756" s="687"/>
      <c r="C4756" s="270"/>
      <c r="D4756" s="704"/>
      <c r="E4756" s="705"/>
      <c r="F4756" s="213"/>
      <c r="G4756" s="214"/>
      <c r="H4756" s="215"/>
      <c r="I4756" s="216">
        <f>IF(M4735="지원단가",F4756*G4756*H4756,0)</f>
        <v>0</v>
      </c>
      <c r="J4756" s="690"/>
      <c r="K4756" s="217">
        <f t="shared" si="550"/>
        <v>0</v>
      </c>
      <c r="L4756" s="218">
        <f t="shared" si="551"/>
        <v>0</v>
      </c>
      <c r="M4756" s="219">
        <f t="shared" si="552"/>
        <v>0</v>
      </c>
      <c r="N4756" s="216">
        <f>IF(Q4738="불승인",0,IF(M4735="지원단가",K4756*L4756*M4756,0))</f>
        <v>0</v>
      </c>
      <c r="O4756" s="690"/>
      <c r="P4756" s="217">
        <f t="shared" si="553"/>
        <v>0</v>
      </c>
      <c r="Q4756" s="706"/>
      <c r="R4756" s="707"/>
    </row>
    <row r="4757" spans="2:18">
      <c r="B4757" s="687"/>
      <c r="C4757" s="270"/>
      <c r="D4757" s="704"/>
      <c r="E4757" s="705"/>
      <c r="F4757" s="213"/>
      <c r="G4757" s="214"/>
      <c r="H4757" s="215"/>
      <c r="I4757" s="216">
        <f>IF(M4735="지원단가",F4757*G4757*H4757,0)</f>
        <v>0</v>
      </c>
      <c r="J4757" s="690"/>
      <c r="K4757" s="217">
        <f t="shared" si="550"/>
        <v>0</v>
      </c>
      <c r="L4757" s="218">
        <f t="shared" si="551"/>
        <v>0</v>
      </c>
      <c r="M4757" s="219">
        <f t="shared" si="552"/>
        <v>0</v>
      </c>
      <c r="N4757" s="216">
        <f>IF(Q4738="불승인",0,IF(M4735="지원단가",K4757*L4757*M4757,0))</f>
        <v>0</v>
      </c>
      <c r="O4757" s="690"/>
      <c r="P4757" s="217">
        <f t="shared" si="553"/>
        <v>0</v>
      </c>
      <c r="Q4757" s="706"/>
      <c r="R4757" s="707"/>
    </row>
    <row r="4758" spans="2:18" ht="17.25" thickBot="1">
      <c r="B4758" s="688"/>
      <c r="C4758" s="271"/>
      <c r="D4758" s="700"/>
      <c r="E4758" s="701"/>
      <c r="F4758" s="221"/>
      <c r="G4758" s="222"/>
      <c r="H4758" s="223"/>
      <c r="I4758" s="224">
        <f>IF(M4735="지원단가",F4758*G4758*H4758,0)</f>
        <v>0</v>
      </c>
      <c r="J4758" s="691"/>
      <c r="K4758" s="225">
        <f t="shared" si="550"/>
        <v>0</v>
      </c>
      <c r="L4758" s="226">
        <f t="shared" si="551"/>
        <v>0</v>
      </c>
      <c r="M4758" s="227">
        <f t="shared" si="552"/>
        <v>0</v>
      </c>
      <c r="N4758" s="224">
        <f>IF(Q4738="불승인",0,IF(M4735="지원단가",K4758*L4758*M4758,0))</f>
        <v>0</v>
      </c>
      <c r="O4758" s="691"/>
      <c r="P4758" s="225">
        <f t="shared" si="553"/>
        <v>0</v>
      </c>
      <c r="Q4758" s="702"/>
      <c r="R4758" s="703"/>
    </row>
    <row r="4759" spans="2:18" ht="17.25" thickBot="1">
      <c r="B4759" s="194" t="s">
        <v>40</v>
      </c>
      <c r="C4759" s="268"/>
      <c r="D4759" s="682"/>
      <c r="E4759" s="683"/>
      <c r="F4759" s="196"/>
      <c r="G4759" s="197"/>
      <c r="H4759" s="198"/>
      <c r="I4759" s="199">
        <f>IF(M4735="지원단가",F4759*G4759*H4759,0)</f>
        <v>0</v>
      </c>
      <c r="J4759" s="200">
        <f>I4759</f>
        <v>0</v>
      </c>
      <c r="K4759" s="201">
        <f t="shared" si="550"/>
        <v>0</v>
      </c>
      <c r="L4759" s="202">
        <f t="shared" si="551"/>
        <v>0</v>
      </c>
      <c r="M4759" s="203">
        <f t="shared" si="552"/>
        <v>0</v>
      </c>
      <c r="N4759" s="199">
        <f>IF(Q4738="불승인",0,IF(M4735="지원단가",K4759*L4759*M4759,0))</f>
        <v>0</v>
      </c>
      <c r="O4759" s="200">
        <f>SUM(N4759)</f>
        <v>0</v>
      </c>
      <c r="P4759" s="201">
        <f t="shared" si="553"/>
        <v>0</v>
      </c>
      <c r="Q4759" s="684"/>
      <c r="R4759" s="685"/>
    </row>
    <row r="4760" spans="2:18">
      <c r="B4760" s="686" t="s">
        <v>41</v>
      </c>
      <c r="C4760" s="269"/>
      <c r="D4760" s="696"/>
      <c r="E4760" s="697"/>
      <c r="F4760" s="205"/>
      <c r="G4760" s="206"/>
      <c r="H4760" s="207"/>
      <c r="I4760" s="208">
        <f>IF(M4735="지원단가",F4760*G4760*H4760,0)</f>
        <v>0</v>
      </c>
      <c r="J4760" s="689">
        <f>SUM(I4760:I4762)</f>
        <v>0</v>
      </c>
      <c r="K4760" s="209">
        <f t="shared" si="550"/>
        <v>0</v>
      </c>
      <c r="L4760" s="210">
        <f t="shared" si="551"/>
        <v>0</v>
      </c>
      <c r="M4760" s="211">
        <f t="shared" si="552"/>
        <v>0</v>
      </c>
      <c r="N4760" s="208">
        <f>IF(Q4738="불승인",0,IF(M4735="지원단가",K4760*L4760*M4760,0))</f>
        <v>0</v>
      </c>
      <c r="O4760" s="689">
        <f>SUM(N4760:N4762)</f>
        <v>0</v>
      </c>
      <c r="P4760" s="209">
        <f t="shared" si="553"/>
        <v>0</v>
      </c>
      <c r="Q4760" s="698"/>
      <c r="R4760" s="699"/>
    </row>
    <row r="4761" spans="2:18">
      <c r="B4761" s="687"/>
      <c r="C4761" s="270"/>
      <c r="D4761" s="704"/>
      <c r="E4761" s="705"/>
      <c r="F4761" s="213"/>
      <c r="G4761" s="214"/>
      <c r="H4761" s="215"/>
      <c r="I4761" s="216">
        <f>IF(M4735="지원단가",F4761*G4761*H4761,0)</f>
        <v>0</v>
      </c>
      <c r="J4761" s="690"/>
      <c r="K4761" s="217">
        <f t="shared" si="550"/>
        <v>0</v>
      </c>
      <c r="L4761" s="218">
        <f t="shared" si="551"/>
        <v>0</v>
      </c>
      <c r="M4761" s="219">
        <f t="shared" si="552"/>
        <v>0</v>
      </c>
      <c r="N4761" s="216">
        <f>IF(Q4738="불승인",0,IF(M4735="지원단가",K4761*L4761*M4761,0))</f>
        <v>0</v>
      </c>
      <c r="O4761" s="690"/>
      <c r="P4761" s="217">
        <f t="shared" si="553"/>
        <v>0</v>
      </c>
      <c r="Q4761" s="706"/>
      <c r="R4761" s="707"/>
    </row>
    <row r="4762" spans="2:18" ht="17.25" thickBot="1">
      <c r="B4762" s="688"/>
      <c r="C4762" s="271"/>
      <c r="D4762" s="700"/>
      <c r="E4762" s="701"/>
      <c r="F4762" s="221"/>
      <c r="G4762" s="222"/>
      <c r="H4762" s="223"/>
      <c r="I4762" s="224">
        <f>IF(M4735="지원단가",F4762*G4762*H4762,0)</f>
        <v>0</v>
      </c>
      <c r="J4762" s="691"/>
      <c r="K4762" s="225">
        <f t="shared" si="550"/>
        <v>0</v>
      </c>
      <c r="L4762" s="226">
        <f t="shared" si="551"/>
        <v>0</v>
      </c>
      <c r="M4762" s="227">
        <f t="shared" si="552"/>
        <v>0</v>
      </c>
      <c r="N4762" s="224">
        <f>IF(Q4738="불승인",0,IF(M4735="지원단가",K4762*L4762*M4762,0))</f>
        <v>0</v>
      </c>
      <c r="O4762" s="691"/>
      <c r="P4762" s="225">
        <f t="shared" si="553"/>
        <v>0</v>
      </c>
      <c r="Q4762" s="702"/>
      <c r="R4762" s="703"/>
    </row>
    <row r="4763" spans="2:18">
      <c r="B4763" s="686" t="s">
        <v>42</v>
      </c>
      <c r="C4763" s="278"/>
      <c r="D4763" s="696"/>
      <c r="E4763" s="697"/>
      <c r="F4763" s="235"/>
      <c r="G4763" s="236"/>
      <c r="H4763" s="237"/>
      <c r="I4763" s="238">
        <f>IF(M4735="지원단가",F4763*G4763*H4763,0)</f>
        <v>0</v>
      </c>
      <c r="J4763" s="689">
        <f>SUM(I4763:I4764)</f>
        <v>0</v>
      </c>
      <c r="K4763" s="239">
        <f t="shared" si="550"/>
        <v>0</v>
      </c>
      <c r="L4763" s="240">
        <f t="shared" si="551"/>
        <v>0</v>
      </c>
      <c r="M4763" s="241">
        <f t="shared" si="552"/>
        <v>0</v>
      </c>
      <c r="N4763" s="238">
        <f>IF(Q4738="불승인",0,IF(M4735="지원단가",K4763*L4763*M4763,0))</f>
        <v>0</v>
      </c>
      <c r="O4763" s="689">
        <f>SUM(N4763:N4764)</f>
        <v>0</v>
      </c>
      <c r="P4763" s="239">
        <f t="shared" si="553"/>
        <v>0</v>
      </c>
      <c r="Q4763" s="698"/>
      <c r="R4763" s="699"/>
    </row>
    <row r="4764" spans="2:18" ht="17.25" thickBot="1">
      <c r="B4764" s="688"/>
      <c r="C4764" s="279"/>
      <c r="D4764" s="700"/>
      <c r="E4764" s="701"/>
      <c r="F4764" s="243"/>
      <c r="G4764" s="244"/>
      <c r="H4764" s="245"/>
      <c r="I4764" s="246">
        <f>IF(M4735="지원단가",F4764*G4764*H4764,0)</f>
        <v>0</v>
      </c>
      <c r="J4764" s="691"/>
      <c r="K4764" s="247">
        <f t="shared" si="550"/>
        <v>0</v>
      </c>
      <c r="L4764" s="248">
        <f t="shared" si="551"/>
        <v>0</v>
      </c>
      <c r="M4764" s="249">
        <f t="shared" si="552"/>
        <v>0</v>
      </c>
      <c r="N4764" s="246">
        <f>IF(Q4738="불승인",0,IF(M4735="지원단가",K4764*L4764*M4764,0))</f>
        <v>0</v>
      </c>
      <c r="O4764" s="691"/>
      <c r="P4764" s="247">
        <f t="shared" si="553"/>
        <v>0</v>
      </c>
      <c r="Q4764" s="702"/>
      <c r="R4764" s="703"/>
    </row>
    <row r="4765" spans="2:18">
      <c r="B4765" s="686" t="s">
        <v>43</v>
      </c>
      <c r="C4765" s="269"/>
      <c r="D4765" s="696"/>
      <c r="E4765" s="697"/>
      <c r="F4765" s="205"/>
      <c r="G4765" s="206"/>
      <c r="H4765" s="207"/>
      <c r="I4765" s="208">
        <f>IF(M4735="지원단가",F4765*G4765*H4765,0)</f>
        <v>0</v>
      </c>
      <c r="J4765" s="689">
        <f>SUM(I4765:I4767)</f>
        <v>0</v>
      </c>
      <c r="K4765" s="209">
        <f t="shared" si="550"/>
        <v>0</v>
      </c>
      <c r="L4765" s="210">
        <f t="shared" si="551"/>
        <v>0</v>
      </c>
      <c r="M4765" s="211">
        <f t="shared" si="552"/>
        <v>0</v>
      </c>
      <c r="N4765" s="208">
        <f>IF(Q4738="불승인",0,IF(M4735="지원단가",K4765*L4765*M4765,0))</f>
        <v>0</v>
      </c>
      <c r="O4765" s="689">
        <f>SUM(N4765:N4767)</f>
        <v>0</v>
      </c>
      <c r="P4765" s="209">
        <f t="shared" si="553"/>
        <v>0</v>
      </c>
      <c r="Q4765" s="698"/>
      <c r="R4765" s="699"/>
    </row>
    <row r="4766" spans="2:18">
      <c r="B4766" s="687"/>
      <c r="C4766" s="270"/>
      <c r="D4766" s="704"/>
      <c r="E4766" s="705"/>
      <c r="F4766" s="213"/>
      <c r="G4766" s="214"/>
      <c r="H4766" s="215"/>
      <c r="I4766" s="216">
        <f>IF(M4735="지원단가",F4766*G4766*H4766,0)</f>
        <v>0</v>
      </c>
      <c r="J4766" s="690"/>
      <c r="K4766" s="217">
        <f t="shared" si="550"/>
        <v>0</v>
      </c>
      <c r="L4766" s="218">
        <f t="shared" si="551"/>
        <v>0</v>
      </c>
      <c r="M4766" s="219">
        <f t="shared" si="552"/>
        <v>0</v>
      </c>
      <c r="N4766" s="216">
        <f>IF(Q4738="불승인",0,IF(M4735="지원단가",K4766*L4766*M4766,0))</f>
        <v>0</v>
      </c>
      <c r="O4766" s="690"/>
      <c r="P4766" s="217">
        <f t="shared" si="553"/>
        <v>0</v>
      </c>
      <c r="Q4766" s="706"/>
      <c r="R4766" s="707"/>
    </row>
    <row r="4767" spans="2:18" ht="17.25" thickBot="1">
      <c r="B4767" s="688"/>
      <c r="C4767" s="271"/>
      <c r="D4767" s="700"/>
      <c r="E4767" s="701"/>
      <c r="F4767" s="221"/>
      <c r="G4767" s="222"/>
      <c r="H4767" s="223"/>
      <c r="I4767" s="224">
        <f>IF(M4735="지원단가",F4767*G4767*H4767,0)</f>
        <v>0</v>
      </c>
      <c r="J4767" s="691"/>
      <c r="K4767" s="225">
        <f t="shared" si="550"/>
        <v>0</v>
      </c>
      <c r="L4767" s="226">
        <f t="shared" si="551"/>
        <v>0</v>
      </c>
      <c r="M4767" s="227">
        <f t="shared" si="552"/>
        <v>0</v>
      </c>
      <c r="N4767" s="224">
        <f>IF(Q4738="불승인",0,IF(M4735="지원단가",K4767*L4767*M4767,0))</f>
        <v>0</v>
      </c>
      <c r="O4767" s="691"/>
      <c r="P4767" s="225">
        <f t="shared" si="553"/>
        <v>0</v>
      </c>
      <c r="Q4767" s="702"/>
      <c r="R4767" s="703"/>
    </row>
    <row r="4768" spans="2:18" ht="17.25" thickBot="1">
      <c r="B4768" s="686" t="s">
        <v>87</v>
      </c>
      <c r="C4768" s="278"/>
      <c r="D4768" s="280"/>
      <c r="E4768" s="281" t="s">
        <v>2297</v>
      </c>
      <c r="F4768" s="235"/>
      <c r="G4768" s="236"/>
      <c r="H4768" s="237"/>
      <c r="I4768" s="238">
        <f>IF(M4735="지원단가",F4768*G4768*H4768,0)</f>
        <v>0</v>
      </c>
      <c r="J4768" s="689">
        <f>SUM(I4768:I4770)</f>
        <v>0</v>
      </c>
      <c r="K4768" s="239">
        <f t="shared" si="550"/>
        <v>0</v>
      </c>
      <c r="L4768" s="240">
        <f t="shared" si="551"/>
        <v>0</v>
      </c>
      <c r="M4768" s="241">
        <f t="shared" si="552"/>
        <v>0</v>
      </c>
      <c r="N4768" s="238">
        <f>IF(Q4738="불승인",0,IF(M4735="지원단가",K4768*L4768*M4768,0))</f>
        <v>0</v>
      </c>
      <c r="O4768" s="689">
        <f>SUM(N4768:N4770)</f>
        <v>0</v>
      </c>
      <c r="P4768" s="239">
        <f t="shared" si="553"/>
        <v>0</v>
      </c>
      <c r="Q4768" s="252"/>
      <c r="R4768" s="253" t="s">
        <v>2298</v>
      </c>
    </row>
    <row r="4769" spans="2:18" ht="17.25" thickTop="1">
      <c r="B4769" s="687"/>
      <c r="C4769" s="270"/>
      <c r="D4769" s="282"/>
      <c r="E4769" s="692" t="e">
        <f>J4768/SUM(J4742:J4767)</f>
        <v>#DIV/0!</v>
      </c>
      <c r="F4769" s="213"/>
      <c r="G4769" s="214"/>
      <c r="H4769" s="215"/>
      <c r="I4769" s="216">
        <f>IF(M4735="지원단가",F4769*G4769*H4769,0)</f>
        <v>0</v>
      </c>
      <c r="J4769" s="690"/>
      <c r="K4769" s="217">
        <f t="shared" si="550"/>
        <v>0</v>
      </c>
      <c r="L4769" s="218">
        <f t="shared" si="551"/>
        <v>0</v>
      </c>
      <c r="M4769" s="219">
        <f t="shared" si="552"/>
        <v>0</v>
      </c>
      <c r="N4769" s="216">
        <f>IF(Q4738="불승인",0,IF(M4735="지원단가",K4769*L4769*M4769,0))</f>
        <v>0</v>
      </c>
      <c r="O4769" s="690"/>
      <c r="P4769" s="217">
        <f t="shared" si="553"/>
        <v>0</v>
      </c>
      <c r="Q4769" s="255"/>
      <c r="R4769" s="694" t="e">
        <f>O4768/SUM(O4742:O4767)</f>
        <v>#DIV/0!</v>
      </c>
    </row>
    <row r="4770" spans="2:18" ht="17.25" thickBot="1">
      <c r="B4770" s="688"/>
      <c r="C4770" s="279"/>
      <c r="D4770" s="283"/>
      <c r="E4770" s="693"/>
      <c r="F4770" s="243"/>
      <c r="G4770" s="244"/>
      <c r="H4770" s="245"/>
      <c r="I4770" s="246">
        <f>IF(M4735="지원단가",F4770*G4770*H4770,0)</f>
        <v>0</v>
      </c>
      <c r="J4770" s="691"/>
      <c r="K4770" s="247">
        <f t="shared" si="550"/>
        <v>0</v>
      </c>
      <c r="L4770" s="248">
        <f t="shared" si="551"/>
        <v>0</v>
      </c>
      <c r="M4770" s="249">
        <f t="shared" si="552"/>
        <v>0</v>
      </c>
      <c r="N4770" s="246">
        <f>IF(Q4738="불승인",0,IF(M4735="지원단가",K4770*L4770*M4770,0))</f>
        <v>0</v>
      </c>
      <c r="O4770" s="691"/>
      <c r="P4770" s="247">
        <f t="shared" si="553"/>
        <v>0</v>
      </c>
      <c r="Q4770" s="257"/>
      <c r="R4770" s="695"/>
    </row>
    <row r="4771" spans="2:18">
      <c r="B4771" s="686" t="s">
        <v>19</v>
      </c>
      <c r="C4771" s="269"/>
      <c r="D4771" s="696"/>
      <c r="E4771" s="697"/>
      <c r="F4771" s="205"/>
      <c r="G4771" s="206"/>
      <c r="H4771" s="207"/>
      <c r="I4771" s="208">
        <f>F4771*G4771*H4771</f>
        <v>0</v>
      </c>
      <c r="J4771" s="689">
        <f>SUM(I4771:I4772)</f>
        <v>0</v>
      </c>
      <c r="K4771" s="209">
        <f t="shared" si="550"/>
        <v>0</v>
      </c>
      <c r="L4771" s="210">
        <f t="shared" si="551"/>
        <v>0</v>
      </c>
      <c r="M4771" s="211">
        <f t="shared" si="552"/>
        <v>0</v>
      </c>
      <c r="N4771" s="208">
        <f>IF(Q4738="불승인", 0,K4771*L4771*M4771)</f>
        <v>0</v>
      </c>
      <c r="O4771" s="689">
        <f>SUM(N4771:N4772)</f>
        <v>0</v>
      </c>
      <c r="P4771" s="209">
        <f t="shared" si="553"/>
        <v>0</v>
      </c>
      <c r="Q4771" s="698"/>
      <c r="R4771" s="699"/>
    </row>
    <row r="4772" spans="2:18" ht="17.25" thickBot="1">
      <c r="B4772" s="688"/>
      <c r="C4772" s="271"/>
      <c r="D4772" s="700"/>
      <c r="E4772" s="701"/>
      <c r="F4772" s="221"/>
      <c r="G4772" s="222"/>
      <c r="H4772" s="223"/>
      <c r="I4772" s="224">
        <f t="shared" ref="I4772:I4773" si="554">F4772*G4772*H4772</f>
        <v>0</v>
      </c>
      <c r="J4772" s="691"/>
      <c r="K4772" s="225">
        <f t="shared" si="550"/>
        <v>0</v>
      </c>
      <c r="L4772" s="226">
        <f t="shared" si="551"/>
        <v>0</v>
      </c>
      <c r="M4772" s="227">
        <f t="shared" si="552"/>
        <v>0</v>
      </c>
      <c r="N4772" s="224">
        <f>IF(Q4738="불승인", 0,K4772*L4772*M4772)</f>
        <v>0</v>
      </c>
      <c r="O4772" s="691"/>
      <c r="P4772" s="225">
        <f t="shared" si="553"/>
        <v>0</v>
      </c>
      <c r="Q4772" s="702"/>
      <c r="R4772" s="703"/>
    </row>
    <row r="4773" spans="2:18" ht="17.25" thickBot="1">
      <c r="B4773" s="258" t="s">
        <v>44</v>
      </c>
      <c r="C4773" s="284"/>
      <c r="D4773" s="682"/>
      <c r="E4773" s="683"/>
      <c r="F4773" s="260"/>
      <c r="G4773" s="261"/>
      <c r="H4773" s="262"/>
      <c r="I4773" s="263">
        <f t="shared" si="554"/>
        <v>0</v>
      </c>
      <c r="J4773" s="264">
        <f>I4773</f>
        <v>0</v>
      </c>
      <c r="K4773" s="265">
        <f t="shared" si="550"/>
        <v>0</v>
      </c>
      <c r="L4773" s="266">
        <f t="shared" si="551"/>
        <v>0</v>
      </c>
      <c r="M4773" s="267">
        <f t="shared" si="552"/>
        <v>0</v>
      </c>
      <c r="N4773" s="263">
        <f>IF(Q4738="불승인", 0,K4773*L4773*M4773)</f>
        <v>0</v>
      </c>
      <c r="O4773" s="264">
        <f>N4773</f>
        <v>0</v>
      </c>
      <c r="P4773" s="265">
        <f t="shared" si="553"/>
        <v>0</v>
      </c>
      <c r="Q4773" s="684"/>
      <c r="R4773" s="685"/>
    </row>
    <row r="4775" spans="2:18" ht="17.25" thickBot="1"/>
    <row r="4776" spans="2:18" ht="19.5">
      <c r="B4776" s="1" t="s">
        <v>0</v>
      </c>
      <c r="C4776" s="742" t="str">
        <f>총괄!$D$2</f>
        <v>공동훈련센터명</v>
      </c>
      <c r="D4776" s="743"/>
      <c r="E4776" s="743"/>
      <c r="F4776" s="744" t="str" cm="1">
        <f t="array" ref="F4776">IFERROR( LOOKUP(2, 1/(과정일람표!$A$13:$A$412=C4777)/(과정일람표!$B$13:$B$412="승인"), IF(과정일람표!$F$13:$F$412="", NA(), "파트너: " &amp; 과정일람표!$F$13:$F$412)),"")</f>
        <v/>
      </c>
      <c r="G4776" s="745"/>
      <c r="H4776" s="746" t="s">
        <v>21</v>
      </c>
      <c r="I4776" s="747"/>
      <c r="J4776" s="747"/>
      <c r="K4776" s="747"/>
      <c r="L4776" s="747"/>
      <c r="M4776" s="747"/>
      <c r="N4776" s="748"/>
      <c r="O4776" s="749" t="s">
        <v>549</v>
      </c>
      <c r="P4776" s="751" t="s">
        <v>550</v>
      </c>
      <c r="Q4776" s="753" t="s">
        <v>13</v>
      </c>
      <c r="R4776" s="754"/>
    </row>
    <row r="4777" spans="2:18" ht="20.25" thickBot="1">
      <c r="B4777" s="2" t="s">
        <v>1</v>
      </c>
      <c r="C4777" s="179">
        <v>112</v>
      </c>
      <c r="D4777" s="755" t="str" cm="1">
        <f t="array" ref="D4777">IFERROR( LOOKUP(2, 1/(과정일람표!$A$13:$A$412=C4777)/(과정일람표!$B$13:$B$412="승인"), IF(과정일람표!$R$13:$R$412="", NA(), 과정일람표!$R$13:$R$412)),"")</f>
        <v/>
      </c>
      <c r="E4777" s="756"/>
      <c r="F4777" s="756"/>
      <c r="G4777" s="757"/>
      <c r="H4777" s="3" t="s">
        <v>14</v>
      </c>
      <c r="I4777" s="4" t="s">
        <v>47</v>
      </c>
      <c r="J4777" s="4" t="s">
        <v>46</v>
      </c>
      <c r="K4777" s="4" t="s">
        <v>34</v>
      </c>
      <c r="L4777" s="4" t="s">
        <v>22</v>
      </c>
      <c r="M4777" s="4" t="s">
        <v>17</v>
      </c>
      <c r="N4777" s="17" t="s">
        <v>554</v>
      </c>
      <c r="O4777" s="750"/>
      <c r="P4777" s="752"/>
      <c r="Q4777" s="738"/>
      <c r="R4777" s="739"/>
    </row>
    <row r="4778" spans="2:18" ht="19.5">
      <c r="B4778" s="720" t="s">
        <v>2</v>
      </c>
      <c r="C4778" s="5" t="s">
        <v>4</v>
      </c>
      <c r="D4778" s="6" t="s">
        <v>5</v>
      </c>
      <c r="E4778" s="6" t="s">
        <v>11</v>
      </c>
      <c r="F4778" s="7" t="s">
        <v>12</v>
      </c>
      <c r="G4778" s="8" t="s">
        <v>2152</v>
      </c>
      <c r="H4778" s="11" t="s">
        <v>15</v>
      </c>
      <c r="I4778" s="180">
        <f>SUM(I4779:I4781)</f>
        <v>0</v>
      </c>
      <c r="J4778" s="180">
        <f>SUM(J4779:J4781)</f>
        <v>0</v>
      </c>
      <c r="K4778" s="180">
        <f>SUM(K4779:K4781)</f>
        <v>0</v>
      </c>
      <c r="L4778" s="723" t="str" cm="1">
        <f t="array" ref="L4778">IFERROR( LOOKUP(2, 1/(과정일람표!$A$13:$A$412=C4777)/(과정일람표!$B$13:$B$412="승인"), IF(과정일람표!$N$13:$N$412="", NA(), 과정일람표!$N$13:$N$412)),"")</f>
        <v/>
      </c>
      <c r="M4778" s="726" t="str" cm="1">
        <f t="array" ref="M4778">IFERROR( LOOKUP(2, 1/(과정일람표!$A$13:$A$412=C4777)/(과정일람표!$B$13:$B$412="승인"), IF(과정일람표!$AA$13:$AA$412="", NA(), 과정일람표!$AA$13:$AA$412)),"")</f>
        <v/>
      </c>
      <c r="N4778" s="729" t="e">
        <f>VLOOKUP(LEFT(N4780,6),NCS단가,5,FALSE)</f>
        <v>#N/A</v>
      </c>
      <c r="O4778" s="731" t="str" cm="1">
        <f t="array" ref="O4778">IFERROR( LOOKUP(2, 1/(과정일람표!$A$13:$A$412=C4777)/(과정일람표!$B$13:$B$412="신청"), IF(과정일람표!$AC$13:$AC$412="", NA(), 과정일람표!$AC$13:$AC$412)),"")</f>
        <v/>
      </c>
      <c r="P4778" s="729" t="e">
        <f>IF(Q4781="불승인",0,IF(OR(D4779="원격대체", D4779="집체",D4779="혼합"),IF(M4778="기준단가",N4778,J4779/(G4781*D4781)),_xlfn.IFS(D4779="원격",2970,D4779="STEP자체", 6160,D4779="STEP공공",4600)))</f>
        <v>#N/A</v>
      </c>
      <c r="Q4778" s="734" t="str">
        <f>IF(총괄!$C$6="전략", IF(P4781&lt;300%,"적정","검토필요"), IF(총괄!$C$6="지산맞", IF(LEN(L4778)=0,"분류입력확인",IF(P4781&lt;VLOOKUP(L4778,테이블!$B$3:$C$5,2,FALSE),"적정","검토필요")),IF(OR(LEN(E4779)&gt;0,LEN(F4779)&gt;0),IF(과정별세부산출!P4781&lt;300%,"적정","검토필요"),IF(과정별세부산출!P4781&lt;VLOOKUP(과정별세부산출!G4779,테이블!$H$3:$I$10,2,FALSE),"적정","검토필요"))))</f>
        <v>분류입력확인</v>
      </c>
      <c r="R4778" s="735"/>
    </row>
    <row r="4779" spans="2:18" ht="20.25" thickBot="1">
      <c r="B4779" s="721"/>
      <c r="C4779" s="181" t="str" cm="1">
        <f t="array" ref="C4779">IFERROR( LOOKUP(2, 1/(과정일람표!$A$13:$A$412=C4777)/(과정일람표!$B$13:$B$412="승인"), IF(과정일람표!$T$13:$T$412="", NA(), 과정일람표!$T$13:$T$412)),"")</f>
        <v/>
      </c>
      <c r="D4779" s="182" t="str" cm="1">
        <f t="array" ref="D4779">IFERROR( LOOKUP(2, 1/(과정일람표!$A$13:$A$412=C4777)/(과정일람표!$B$13:$B$412="승인"), IF(과정일람표!$U$13:$U$412="", NA(), 과정일람표!$U$13:$U$412)),"")</f>
        <v/>
      </c>
      <c r="E4779" s="182" t="str" cm="1">
        <f t="array" ref="E4779">IFERROR( LOOKUP(2, 1/(과정일람표!$A$13:$A$412=C4777)/(과정일람표!$B$13:$B$412="승인"), IF(과정일람표!$K$13:$K$412="", NA(), 과정일람표!$K$13:$K$412)),"")</f>
        <v/>
      </c>
      <c r="F4779" s="182" t="str" cm="1">
        <f t="array" ref="F4779">IFERROR( LOOKUP(2, 1/(과정일람표!$A$13:$A$412=C4777)/(과정일람표!$B$13:$B$412="승인"), IF(과정일람표!$L$13:$L$412="", NA(), 과정일람표!$L$13:$L$412)),"")</f>
        <v/>
      </c>
      <c r="G4779" s="183" t="str" cm="1">
        <f t="array" ref="G4779">IFERROR( LOOKUP(2, 1/(과정일람표!$A$13:$A$412=C4777)/(과정일람표!$B$13:$B$412="승인"), IF(과정일람표!$M$13:$M$412="", NA(), 과정일람표!$M$13:$M$412)),"")</f>
        <v/>
      </c>
      <c r="H4779" s="12" t="s">
        <v>18</v>
      </c>
      <c r="I4779" s="184">
        <f>IF(M4778="기준단가",IF(OR(D4779="집체",D4779="원격대체", D4779="혼합"),N4778*D4781*G4781,_xlfn.IFS(D4779="원격",2970*D4781*G4781,D4779="STEP자체",6160*D4781*G4781,D4779="STEP공공",4600*D4781*G4781)),IF(M4778="E-9",2*N4778*D4781*G4781,SUM(J4785:J4813)))</f>
        <v>0</v>
      </c>
      <c r="J4779" s="184">
        <f>IF(Q4781="불승인",0,IF(M4778="기준단가",IF(OR(D4779="집체",D4779="원격대체", D4779="혼합"),N4778*D4781*G4781,_xlfn.IFS(D4779="원격",2970*D4781*G4781,D4779="STEP자체",6160*D4781*G4781,D4779="STEP공공",4600*D4781*G4781)),IF(M4778="E-9",2*N4778*D4781*G4781,SUM(O4785:O4813))))</f>
        <v>0</v>
      </c>
      <c r="K4779" s="184">
        <f>J4779-I4779</f>
        <v>0</v>
      </c>
      <c r="L4779" s="724"/>
      <c r="M4779" s="727"/>
      <c r="N4779" s="730"/>
      <c r="O4779" s="732"/>
      <c r="P4779" s="733"/>
      <c r="Q4779" s="734"/>
      <c r="R4779" s="735"/>
    </row>
    <row r="4780" spans="2:18" ht="19.5">
      <c r="B4780" s="721"/>
      <c r="C4780" s="9" t="s">
        <v>6</v>
      </c>
      <c r="D4780" s="10" t="s">
        <v>7</v>
      </c>
      <c r="E4780" s="10" t="s">
        <v>8</v>
      </c>
      <c r="F4780" s="10" t="s">
        <v>9</v>
      </c>
      <c r="G4780" s="10" t="s">
        <v>10</v>
      </c>
      <c r="H4780" s="13" t="s">
        <v>19</v>
      </c>
      <c r="I4780" s="184">
        <f>IF(OR(D4779="집체",D4779="혼합"), J4814, 0)</f>
        <v>0</v>
      </c>
      <c r="J4780" s="184">
        <f>IF(Q4781="불승인",0,IF(OR(D4779="집체",D4779="혼합"),O4814,0))</f>
        <v>0</v>
      </c>
      <c r="K4780" s="184">
        <f>J4780-I4780</f>
        <v>0</v>
      </c>
      <c r="L4780" s="724"/>
      <c r="M4780" s="727"/>
      <c r="N4780" s="185" t="str" cm="1">
        <f t="array" ref="N4780">IFERROR( LOOKUP(2, 1/(과정일람표!$A$13:$A$412=C4777)/(과정일람표!$B$13:$B$412="승인"), IF(과정일람표!$J$13:$J$412="", NA(), 과정일람표!$J$13:$J$412)),"")</f>
        <v/>
      </c>
      <c r="O4780" s="736" t="s">
        <v>551</v>
      </c>
      <c r="P4780" s="737"/>
      <c r="Q4780" s="738" t="s">
        <v>85</v>
      </c>
      <c r="R4780" s="739"/>
    </row>
    <row r="4781" spans="2:18" ht="20.25" thickBot="1">
      <c r="B4781" s="722"/>
      <c r="C4781" s="186" t="str" cm="1">
        <f t="array" ref="C4781">IFERROR( LOOKUP(2, 1/(과정일람표!$A$13:$A$412=C4777)/(과정일람표!$B$13:$B$412="승인"), IF(과정일람표!$V$13:$V$412="", NA(), 과정일람표!$V$13:$V$412)),"")</f>
        <v/>
      </c>
      <c r="D4781" s="182" t="str" cm="1">
        <f t="array" ref="D4781">IFERROR( LOOKUP(2, 1/(과정일람표!$A$13:$A$412=C4777)/(과정일람표!$B$13:$B$412="승인"), IF(과정일람표!$W$13:$W$412="", NA(), 과정일람표!$W$13:$W$412)),"")</f>
        <v/>
      </c>
      <c r="E4781" s="187" t="str" cm="1">
        <f t="array" ref="E4781">IFERROR( LOOKUP(2, 1/(과정일람표!$A$13:$A$412=C4777)/(과정일람표!$B$13:$B$412="승인"), IF(과정일람표!$R$13:$R$412="", NA(), 과정일람표!$X$13:$X$412)),"")</f>
        <v/>
      </c>
      <c r="F4781" s="187" t="str" cm="1">
        <f t="array" ref="F4781">IFERROR( LOOKUP(2, 1/(과정일람표!$A$13:$A$412=C4777)/(과정일람표!$B$13:$B$412="승인"), IF(과정일람표!$Y$13:$Y$412="", NA(), 과정일람표!$Y$13:$Y$412)),"")</f>
        <v/>
      </c>
      <c r="G4781" s="187" t="str" cm="1">
        <f t="array" ref="G4781">IFERROR( LOOKUP(2, 1/(과정일람표!$A$13:$A$412=C4777)/(과정일람표!$B$13:$B$412="승인"), IF(과정일람표!$Z$13:$Z$412="", NA(), 과정일람표!$Z$13:$Z$412)),"")</f>
        <v/>
      </c>
      <c r="H4781" s="14" t="s">
        <v>20</v>
      </c>
      <c r="I4781" s="188">
        <f>IF(OR(D4779="집체", D4779="원격대체",D4779="혼합"), J4816, 0)</f>
        <v>0</v>
      </c>
      <c r="J4781" s="188">
        <f>IF(Q4781="불승인",0,IF(OR(D4779="집체",D4779="원격대체",D4779="혼합"),O4816,0))</f>
        <v>0</v>
      </c>
      <c r="K4781" s="188">
        <f>J4781-I4781</f>
        <v>0</v>
      </c>
      <c r="L4781" s="725"/>
      <c r="M4781" s="728"/>
      <c r="N4781" s="189" t="str" cm="1">
        <f t="array" ref="N4781">IFERROR( LOOKUP(2, 1/(과정일람표!$A$13:$A$412=C4777)/(과정일람표!$B$13:$B$412="승인"), IF(과정일람표!$I$13:$I$412="", NA(), 과정일람표!$I$13:$I$412)),"")</f>
        <v/>
      </c>
      <c r="O4781" s="16" t="e">
        <f>O4778/N4778</f>
        <v>#VALUE!</v>
      </c>
      <c r="P4781" s="18" t="e">
        <f>P4778/N4778</f>
        <v>#N/A</v>
      </c>
      <c r="Q4781" s="740" t="s">
        <v>2291</v>
      </c>
      <c r="R4781" s="741"/>
    </row>
    <row r="4782" spans="2:18" ht="17.25" thickBot="1"/>
    <row r="4783" spans="2:18" ht="17.25" thickBot="1">
      <c r="B4783" s="708" t="s">
        <v>24</v>
      </c>
      <c r="C4783" s="710" t="s">
        <v>25</v>
      </c>
      <c r="D4783" s="712" t="s">
        <v>26</v>
      </c>
      <c r="E4783" s="713"/>
      <c r="F4783" s="716" t="s">
        <v>32</v>
      </c>
      <c r="G4783" s="717"/>
      <c r="H4783" s="717"/>
      <c r="I4783" s="717"/>
      <c r="J4783" s="718"/>
      <c r="K4783" s="716" t="s">
        <v>33</v>
      </c>
      <c r="L4783" s="717"/>
      <c r="M4783" s="717"/>
      <c r="N4783" s="717"/>
      <c r="O4783" s="718"/>
      <c r="P4783" s="716" t="s">
        <v>30</v>
      </c>
      <c r="Q4783" s="717"/>
      <c r="R4783" s="718"/>
    </row>
    <row r="4784" spans="2:18" ht="17.25" thickBot="1">
      <c r="B4784" s="709"/>
      <c r="C4784" s="711"/>
      <c r="D4784" s="714"/>
      <c r="E4784" s="715"/>
      <c r="F4784" s="190" t="s">
        <v>27</v>
      </c>
      <c r="G4784" s="191" t="s">
        <v>28</v>
      </c>
      <c r="H4784" s="15" t="s">
        <v>29</v>
      </c>
      <c r="I4784" s="192" t="s">
        <v>16</v>
      </c>
      <c r="J4784" s="193" t="s">
        <v>38</v>
      </c>
      <c r="K4784" s="190" t="s">
        <v>27</v>
      </c>
      <c r="L4784" s="191" t="s">
        <v>28</v>
      </c>
      <c r="M4784" s="15" t="s">
        <v>29</v>
      </c>
      <c r="N4784" s="192" t="s">
        <v>16</v>
      </c>
      <c r="O4784" s="193" t="s">
        <v>38</v>
      </c>
      <c r="P4784" s="190" t="s">
        <v>34</v>
      </c>
      <c r="Q4784" s="719" t="s">
        <v>31</v>
      </c>
      <c r="R4784" s="718"/>
    </row>
    <row r="4785" spans="2:18" ht="17.25" thickBot="1">
      <c r="B4785" s="194" t="s">
        <v>35</v>
      </c>
      <c r="C4785" s="268"/>
      <c r="D4785" s="682"/>
      <c r="E4785" s="683"/>
      <c r="F4785" s="196"/>
      <c r="G4785" s="197"/>
      <c r="H4785" s="198"/>
      <c r="I4785" s="199">
        <f>IF(M4778="지원단가",F4785*G4785*H4785,0)</f>
        <v>0</v>
      </c>
      <c r="J4785" s="200">
        <f>I4785</f>
        <v>0</v>
      </c>
      <c r="K4785" s="201">
        <f t="shared" ref="K4785:K4816" si="555">F4785</f>
        <v>0</v>
      </c>
      <c r="L4785" s="202">
        <f t="shared" ref="L4785:L4816" si="556">G4785</f>
        <v>0</v>
      </c>
      <c r="M4785" s="203">
        <f t="shared" ref="M4785:M4816" si="557">H4785</f>
        <v>0</v>
      </c>
      <c r="N4785" s="199">
        <f>IF(Q4781="불승인", 0,IF(M4778="지원단가",K4785*L4785*M4785,0))</f>
        <v>0</v>
      </c>
      <c r="O4785" s="200">
        <f>SUM(N4785)</f>
        <v>0</v>
      </c>
      <c r="P4785" s="201">
        <f>N4785-I4785</f>
        <v>0</v>
      </c>
      <c r="Q4785" s="684"/>
      <c r="R4785" s="685"/>
    </row>
    <row r="4786" spans="2:18">
      <c r="B4786" s="686" t="s">
        <v>36</v>
      </c>
      <c r="C4786" s="269"/>
      <c r="D4786" s="696"/>
      <c r="E4786" s="697"/>
      <c r="F4786" s="205"/>
      <c r="G4786" s="206"/>
      <c r="H4786" s="207"/>
      <c r="I4786" s="208">
        <f>IF(M4778="지원단가",F4786*G4786*H4786,0)</f>
        <v>0</v>
      </c>
      <c r="J4786" s="689">
        <f>SUM(I4786:I4789)</f>
        <v>0</v>
      </c>
      <c r="K4786" s="209">
        <f t="shared" si="555"/>
        <v>0</v>
      </c>
      <c r="L4786" s="210">
        <f t="shared" si="556"/>
        <v>0</v>
      </c>
      <c r="M4786" s="211">
        <f t="shared" si="557"/>
        <v>0</v>
      </c>
      <c r="N4786" s="208">
        <f>IF(Q4781="불승인",0,IF(M4778="지원단가",K4786*L4786*M4786,0))</f>
        <v>0</v>
      </c>
      <c r="O4786" s="689">
        <f>SUM(N4786:N4789)</f>
        <v>0</v>
      </c>
      <c r="P4786" s="209">
        <f t="shared" ref="P4786:P4816" si="558">N4786-I4786</f>
        <v>0</v>
      </c>
      <c r="Q4786" s="698"/>
      <c r="R4786" s="699"/>
    </row>
    <row r="4787" spans="2:18">
      <c r="B4787" s="687"/>
      <c r="C4787" s="270"/>
      <c r="D4787" s="704"/>
      <c r="E4787" s="705"/>
      <c r="F4787" s="213"/>
      <c r="G4787" s="214"/>
      <c r="H4787" s="215"/>
      <c r="I4787" s="216">
        <f>IF(M4778="지원단가",F4787*G4787*H4787,0)</f>
        <v>0</v>
      </c>
      <c r="J4787" s="690"/>
      <c r="K4787" s="217">
        <f t="shared" si="555"/>
        <v>0</v>
      </c>
      <c r="L4787" s="218">
        <f t="shared" si="556"/>
        <v>0</v>
      </c>
      <c r="M4787" s="219">
        <f t="shared" si="557"/>
        <v>0</v>
      </c>
      <c r="N4787" s="216">
        <f>IF(Q4781="불승인",0,IF(M4778="지원단가",K4787*L4787*M4787,0))</f>
        <v>0</v>
      </c>
      <c r="O4787" s="690"/>
      <c r="P4787" s="217">
        <f t="shared" si="558"/>
        <v>0</v>
      </c>
      <c r="Q4787" s="706"/>
      <c r="R4787" s="707"/>
    </row>
    <row r="4788" spans="2:18">
      <c r="B4788" s="687"/>
      <c r="C4788" s="270"/>
      <c r="D4788" s="704"/>
      <c r="E4788" s="705"/>
      <c r="F4788" s="213"/>
      <c r="G4788" s="214"/>
      <c r="H4788" s="215"/>
      <c r="I4788" s="216">
        <f>IF(M4778="지원단가",F4788*G4788*H4788,0)</f>
        <v>0</v>
      </c>
      <c r="J4788" s="690"/>
      <c r="K4788" s="217">
        <f t="shared" si="555"/>
        <v>0</v>
      </c>
      <c r="L4788" s="218">
        <f t="shared" si="556"/>
        <v>0</v>
      </c>
      <c r="M4788" s="219">
        <f t="shared" si="557"/>
        <v>0</v>
      </c>
      <c r="N4788" s="216">
        <f>IF(Q4781="불승인",0,IF(M4778="지원단가",K4788*L4788*M4788,0))</f>
        <v>0</v>
      </c>
      <c r="O4788" s="690"/>
      <c r="P4788" s="217">
        <f t="shared" si="558"/>
        <v>0</v>
      </c>
      <c r="Q4788" s="706"/>
      <c r="R4788" s="707"/>
    </row>
    <row r="4789" spans="2:18" ht="17.25" thickBot="1">
      <c r="B4789" s="688"/>
      <c r="C4789" s="271"/>
      <c r="D4789" s="700"/>
      <c r="E4789" s="701"/>
      <c r="F4789" s="221"/>
      <c r="G4789" s="222"/>
      <c r="H4789" s="223"/>
      <c r="I4789" s="224">
        <f>IF(M4778="지원단가",F4789*G4789*H4789,0)</f>
        <v>0</v>
      </c>
      <c r="J4789" s="691"/>
      <c r="K4789" s="225">
        <f t="shared" si="555"/>
        <v>0</v>
      </c>
      <c r="L4789" s="226">
        <f t="shared" si="556"/>
        <v>0</v>
      </c>
      <c r="M4789" s="227">
        <f t="shared" si="557"/>
        <v>0</v>
      </c>
      <c r="N4789" s="224">
        <f>IF(Q4781="불승인",0,IF(M4778="지원단가",K4789*L4789*M4789,0))</f>
        <v>0</v>
      </c>
      <c r="O4789" s="691"/>
      <c r="P4789" s="225">
        <f t="shared" si="558"/>
        <v>0</v>
      </c>
      <c r="Q4789" s="702"/>
      <c r="R4789" s="703"/>
    </row>
    <row r="4790" spans="2:18">
      <c r="B4790" s="686" t="s">
        <v>37</v>
      </c>
      <c r="C4790" s="269"/>
      <c r="D4790" s="272"/>
      <c r="E4790" s="273"/>
      <c r="F4790" s="205"/>
      <c r="G4790" s="206"/>
      <c r="H4790" s="207"/>
      <c r="I4790" s="208">
        <f>IF(M4778="지원단가",F4790*G4790*H4790,0)</f>
        <v>0</v>
      </c>
      <c r="J4790" s="689">
        <f>SUM(I4790:I4795)</f>
        <v>0</v>
      </c>
      <c r="K4790" s="209">
        <f t="shared" si="555"/>
        <v>0</v>
      </c>
      <c r="L4790" s="210">
        <f t="shared" si="556"/>
        <v>0</v>
      </c>
      <c r="M4790" s="211">
        <f t="shared" si="557"/>
        <v>0</v>
      </c>
      <c r="N4790" s="208">
        <f>IF(Q4781="불승인",0,IF(M4778="지원단가",K4790*L4790*M4790,0))</f>
        <v>0</v>
      </c>
      <c r="O4790" s="689">
        <f>SUM(N4790:N4795)</f>
        <v>0</v>
      </c>
      <c r="P4790" s="209">
        <f t="shared" si="558"/>
        <v>0</v>
      </c>
      <c r="Q4790" s="698"/>
      <c r="R4790" s="699"/>
    </row>
    <row r="4791" spans="2:18">
      <c r="B4791" s="687"/>
      <c r="C4791" s="270"/>
      <c r="D4791" s="274"/>
      <c r="E4791" s="275"/>
      <c r="F4791" s="213"/>
      <c r="G4791" s="214"/>
      <c r="H4791" s="215"/>
      <c r="I4791" s="216">
        <f>IF(M4778="지원단가",F4791*G4791*H4791,0)</f>
        <v>0</v>
      </c>
      <c r="J4791" s="690"/>
      <c r="K4791" s="217">
        <f t="shared" si="555"/>
        <v>0</v>
      </c>
      <c r="L4791" s="218">
        <f t="shared" si="556"/>
        <v>0</v>
      </c>
      <c r="M4791" s="219">
        <f t="shared" si="557"/>
        <v>0</v>
      </c>
      <c r="N4791" s="216">
        <f>IF(Q4781="불승인",0,IF(M4778="지원단가",K4791*L4791*M4791,0))</f>
        <v>0</v>
      </c>
      <c r="O4791" s="690"/>
      <c r="P4791" s="217">
        <f t="shared" si="558"/>
        <v>0</v>
      </c>
      <c r="Q4791" s="706"/>
      <c r="R4791" s="707"/>
    </row>
    <row r="4792" spans="2:18">
      <c r="B4792" s="687"/>
      <c r="C4792" s="270"/>
      <c r="D4792" s="274"/>
      <c r="E4792" s="275"/>
      <c r="F4792" s="213"/>
      <c r="G4792" s="214"/>
      <c r="H4792" s="215"/>
      <c r="I4792" s="216">
        <f>IF(M4778="지원단가",F4792*G4792*H4792,0)</f>
        <v>0</v>
      </c>
      <c r="J4792" s="690"/>
      <c r="K4792" s="217">
        <f t="shared" si="555"/>
        <v>0</v>
      </c>
      <c r="L4792" s="218">
        <f t="shared" si="556"/>
        <v>0</v>
      </c>
      <c r="M4792" s="219">
        <f t="shared" si="557"/>
        <v>0</v>
      </c>
      <c r="N4792" s="216">
        <f>IF(Q4781="불승인",0,IF(M4778="지원단가",K4792*L4792*M4792,0))</f>
        <v>0</v>
      </c>
      <c r="O4792" s="690"/>
      <c r="P4792" s="217">
        <f t="shared" si="558"/>
        <v>0</v>
      </c>
      <c r="Q4792" s="706"/>
      <c r="R4792" s="707"/>
    </row>
    <row r="4793" spans="2:18">
      <c r="B4793" s="687"/>
      <c r="C4793" s="270"/>
      <c r="D4793" s="274"/>
      <c r="E4793" s="275"/>
      <c r="F4793" s="213"/>
      <c r="G4793" s="214"/>
      <c r="H4793" s="215"/>
      <c r="I4793" s="216">
        <f>IF(M4778="지원단가",F4793*G4793*H4793,0)</f>
        <v>0</v>
      </c>
      <c r="J4793" s="690"/>
      <c r="K4793" s="217">
        <f t="shared" si="555"/>
        <v>0</v>
      </c>
      <c r="L4793" s="218">
        <f t="shared" si="556"/>
        <v>0</v>
      </c>
      <c r="M4793" s="219">
        <f t="shared" si="557"/>
        <v>0</v>
      </c>
      <c r="N4793" s="216">
        <f>IF(Q4781="불승인",0,IF(M4778="지원단가",K4793*L4793*M4793,0))</f>
        <v>0</v>
      </c>
      <c r="O4793" s="690"/>
      <c r="P4793" s="217">
        <f t="shared" si="558"/>
        <v>0</v>
      </c>
      <c r="Q4793" s="706"/>
      <c r="R4793" s="707"/>
    </row>
    <row r="4794" spans="2:18">
      <c r="B4794" s="687"/>
      <c r="C4794" s="270"/>
      <c r="D4794" s="274"/>
      <c r="E4794" s="275"/>
      <c r="F4794" s="213"/>
      <c r="G4794" s="214"/>
      <c r="H4794" s="215"/>
      <c r="I4794" s="216">
        <f>IF(M4778="지원단가",F4794*G4794*H4794,0)</f>
        <v>0</v>
      </c>
      <c r="J4794" s="690"/>
      <c r="K4794" s="217">
        <f t="shared" si="555"/>
        <v>0</v>
      </c>
      <c r="L4794" s="218">
        <f t="shared" si="556"/>
        <v>0</v>
      </c>
      <c r="M4794" s="219">
        <f t="shared" si="557"/>
        <v>0</v>
      </c>
      <c r="N4794" s="216">
        <f>IF(Q4781="불승인",0,IF(M4778="지원단가",K4794*L4794*M4794,0))</f>
        <v>0</v>
      </c>
      <c r="O4794" s="690"/>
      <c r="P4794" s="217">
        <f t="shared" si="558"/>
        <v>0</v>
      </c>
      <c r="Q4794" s="706"/>
      <c r="R4794" s="707"/>
    </row>
    <row r="4795" spans="2:18" ht="17.25" thickBot="1">
      <c r="B4795" s="688"/>
      <c r="C4795" s="271"/>
      <c r="D4795" s="276"/>
      <c r="E4795" s="277"/>
      <c r="F4795" s="221"/>
      <c r="G4795" s="222"/>
      <c r="H4795" s="223"/>
      <c r="I4795" s="224">
        <f>IF(M4778="지원단가",F4795*G4795*H4795,0)</f>
        <v>0</v>
      </c>
      <c r="J4795" s="691"/>
      <c r="K4795" s="225">
        <f t="shared" si="555"/>
        <v>0</v>
      </c>
      <c r="L4795" s="226">
        <f t="shared" si="556"/>
        <v>0</v>
      </c>
      <c r="M4795" s="227">
        <f t="shared" si="557"/>
        <v>0</v>
      </c>
      <c r="N4795" s="224">
        <f>IF(Q4781="불승인",0,IF(M4778="지원단가",K4795*L4795*M4795,0))</f>
        <v>0</v>
      </c>
      <c r="O4795" s="691"/>
      <c r="P4795" s="225">
        <f t="shared" si="558"/>
        <v>0</v>
      </c>
      <c r="Q4795" s="702"/>
      <c r="R4795" s="703"/>
    </row>
    <row r="4796" spans="2:18">
      <c r="B4796" s="686" t="s">
        <v>39</v>
      </c>
      <c r="C4796" s="269"/>
      <c r="D4796" s="696"/>
      <c r="E4796" s="697"/>
      <c r="F4796" s="205"/>
      <c r="G4796" s="206"/>
      <c r="H4796" s="207"/>
      <c r="I4796" s="208">
        <f>IF(M4778="지원단가",F4796*G4796*H4796,0)</f>
        <v>0</v>
      </c>
      <c r="J4796" s="689">
        <f>SUM(I4796:I4801)</f>
        <v>0</v>
      </c>
      <c r="K4796" s="209">
        <f t="shared" si="555"/>
        <v>0</v>
      </c>
      <c r="L4796" s="210">
        <f t="shared" si="556"/>
        <v>0</v>
      </c>
      <c r="M4796" s="211">
        <f t="shared" si="557"/>
        <v>0</v>
      </c>
      <c r="N4796" s="208">
        <f>IF(Q4781="불승인",0,IF(M4778="지원단가",K4796*L4796*M4796,0))</f>
        <v>0</v>
      </c>
      <c r="O4796" s="689">
        <f>SUM(N4796:N4801)</f>
        <v>0</v>
      </c>
      <c r="P4796" s="209">
        <f t="shared" si="558"/>
        <v>0</v>
      </c>
      <c r="Q4796" s="698"/>
      <c r="R4796" s="699"/>
    </row>
    <row r="4797" spans="2:18">
      <c r="B4797" s="687"/>
      <c r="C4797" s="270"/>
      <c r="D4797" s="704"/>
      <c r="E4797" s="705"/>
      <c r="F4797" s="213"/>
      <c r="G4797" s="214"/>
      <c r="H4797" s="215"/>
      <c r="I4797" s="216">
        <f>IF(M4778="지원단가",F4797*G4797*H4797,0)</f>
        <v>0</v>
      </c>
      <c r="J4797" s="690"/>
      <c r="K4797" s="217">
        <f t="shared" si="555"/>
        <v>0</v>
      </c>
      <c r="L4797" s="218">
        <f t="shared" si="556"/>
        <v>0</v>
      </c>
      <c r="M4797" s="219">
        <f t="shared" si="557"/>
        <v>0</v>
      </c>
      <c r="N4797" s="216">
        <f>IF(Q4781="불승인",0,IF(M4778="지원단가",K4797*L4797*M4797,0))</f>
        <v>0</v>
      </c>
      <c r="O4797" s="690"/>
      <c r="P4797" s="217">
        <f t="shared" si="558"/>
        <v>0</v>
      </c>
      <c r="Q4797" s="706"/>
      <c r="R4797" s="707"/>
    </row>
    <row r="4798" spans="2:18">
      <c r="B4798" s="687"/>
      <c r="C4798" s="270"/>
      <c r="D4798" s="704"/>
      <c r="E4798" s="705"/>
      <c r="F4798" s="213"/>
      <c r="G4798" s="214"/>
      <c r="H4798" s="215"/>
      <c r="I4798" s="216">
        <f>IF(M4778="지원단가",F4798*G4798*H4798,0)</f>
        <v>0</v>
      </c>
      <c r="J4798" s="690"/>
      <c r="K4798" s="217">
        <f t="shared" si="555"/>
        <v>0</v>
      </c>
      <c r="L4798" s="218">
        <f t="shared" si="556"/>
        <v>0</v>
      </c>
      <c r="M4798" s="219">
        <f t="shared" si="557"/>
        <v>0</v>
      </c>
      <c r="N4798" s="216">
        <f>IF(Q4781="불승인",0,IF(M4778="지원단가",K4798*L4798*M4798,0))</f>
        <v>0</v>
      </c>
      <c r="O4798" s="690"/>
      <c r="P4798" s="217">
        <f t="shared" si="558"/>
        <v>0</v>
      </c>
      <c r="Q4798" s="706"/>
      <c r="R4798" s="707"/>
    </row>
    <row r="4799" spans="2:18">
      <c r="B4799" s="687"/>
      <c r="C4799" s="270"/>
      <c r="D4799" s="704"/>
      <c r="E4799" s="705"/>
      <c r="F4799" s="213"/>
      <c r="G4799" s="214"/>
      <c r="H4799" s="215"/>
      <c r="I4799" s="216">
        <f>IF(M4778="지원단가",F4799*G4799*H4799,0)</f>
        <v>0</v>
      </c>
      <c r="J4799" s="690"/>
      <c r="K4799" s="217">
        <f t="shared" si="555"/>
        <v>0</v>
      </c>
      <c r="L4799" s="218">
        <f t="shared" si="556"/>
        <v>0</v>
      </c>
      <c r="M4799" s="219">
        <f t="shared" si="557"/>
        <v>0</v>
      </c>
      <c r="N4799" s="216">
        <f>IF(Q4781="불승인",0,IF(M4778="지원단가",K4799*L4799*M4799,0))</f>
        <v>0</v>
      </c>
      <c r="O4799" s="690"/>
      <c r="P4799" s="217">
        <f t="shared" si="558"/>
        <v>0</v>
      </c>
      <c r="Q4799" s="706"/>
      <c r="R4799" s="707"/>
    </row>
    <row r="4800" spans="2:18">
      <c r="B4800" s="687"/>
      <c r="C4800" s="270"/>
      <c r="D4800" s="704"/>
      <c r="E4800" s="705"/>
      <c r="F4800" s="213"/>
      <c r="G4800" s="214"/>
      <c r="H4800" s="215"/>
      <c r="I4800" s="216">
        <f>IF(M4778="지원단가",F4800*G4800*H4800,0)</f>
        <v>0</v>
      </c>
      <c r="J4800" s="690"/>
      <c r="K4800" s="217">
        <f t="shared" si="555"/>
        <v>0</v>
      </c>
      <c r="L4800" s="218">
        <f t="shared" si="556"/>
        <v>0</v>
      </c>
      <c r="M4800" s="219">
        <f t="shared" si="557"/>
        <v>0</v>
      </c>
      <c r="N4800" s="216">
        <f>IF(Q4781="불승인",0,IF(M4778="지원단가",K4800*L4800*M4800,0))</f>
        <v>0</v>
      </c>
      <c r="O4800" s="690"/>
      <c r="P4800" s="217">
        <f t="shared" si="558"/>
        <v>0</v>
      </c>
      <c r="Q4800" s="706"/>
      <c r="R4800" s="707"/>
    </row>
    <row r="4801" spans="2:18" ht="17.25" thickBot="1">
      <c r="B4801" s="688"/>
      <c r="C4801" s="271"/>
      <c r="D4801" s="700"/>
      <c r="E4801" s="701"/>
      <c r="F4801" s="221"/>
      <c r="G4801" s="222"/>
      <c r="H4801" s="223"/>
      <c r="I4801" s="224">
        <f>IF(M4778="지원단가",F4801*G4801*H4801,0)</f>
        <v>0</v>
      </c>
      <c r="J4801" s="691"/>
      <c r="K4801" s="225">
        <f t="shared" si="555"/>
        <v>0</v>
      </c>
      <c r="L4801" s="226">
        <f t="shared" si="556"/>
        <v>0</v>
      </c>
      <c r="M4801" s="227">
        <f t="shared" si="557"/>
        <v>0</v>
      </c>
      <c r="N4801" s="224">
        <f>IF(Q4781="불승인",0,IF(M4778="지원단가",K4801*L4801*M4801,0))</f>
        <v>0</v>
      </c>
      <c r="O4801" s="691"/>
      <c r="P4801" s="225">
        <f t="shared" si="558"/>
        <v>0</v>
      </c>
      <c r="Q4801" s="702"/>
      <c r="R4801" s="703"/>
    </row>
    <row r="4802" spans="2:18" ht="17.25" thickBot="1">
      <c r="B4802" s="194" t="s">
        <v>40</v>
      </c>
      <c r="C4802" s="268"/>
      <c r="D4802" s="682"/>
      <c r="E4802" s="683"/>
      <c r="F4802" s="196"/>
      <c r="G4802" s="197"/>
      <c r="H4802" s="198"/>
      <c r="I4802" s="199">
        <f>IF(M4778="지원단가",F4802*G4802*H4802,0)</f>
        <v>0</v>
      </c>
      <c r="J4802" s="200">
        <f>I4802</f>
        <v>0</v>
      </c>
      <c r="K4802" s="201">
        <f t="shared" si="555"/>
        <v>0</v>
      </c>
      <c r="L4802" s="202">
        <f t="shared" si="556"/>
        <v>0</v>
      </c>
      <c r="M4802" s="203">
        <f t="shared" si="557"/>
        <v>0</v>
      </c>
      <c r="N4802" s="199">
        <f>IF(Q4781="불승인",0,IF(M4778="지원단가",K4802*L4802*M4802,0))</f>
        <v>0</v>
      </c>
      <c r="O4802" s="200">
        <f>SUM(N4802)</f>
        <v>0</v>
      </c>
      <c r="P4802" s="201">
        <f t="shared" si="558"/>
        <v>0</v>
      </c>
      <c r="Q4802" s="684"/>
      <c r="R4802" s="685"/>
    </row>
    <row r="4803" spans="2:18">
      <c r="B4803" s="686" t="s">
        <v>41</v>
      </c>
      <c r="C4803" s="269"/>
      <c r="D4803" s="696"/>
      <c r="E4803" s="697"/>
      <c r="F4803" s="205"/>
      <c r="G4803" s="206"/>
      <c r="H4803" s="207"/>
      <c r="I4803" s="208">
        <f>IF(M4778="지원단가",F4803*G4803*H4803,0)</f>
        <v>0</v>
      </c>
      <c r="J4803" s="689">
        <f>SUM(I4803:I4805)</f>
        <v>0</v>
      </c>
      <c r="K4803" s="209">
        <f t="shared" si="555"/>
        <v>0</v>
      </c>
      <c r="L4803" s="210">
        <f t="shared" si="556"/>
        <v>0</v>
      </c>
      <c r="M4803" s="211">
        <f t="shared" si="557"/>
        <v>0</v>
      </c>
      <c r="N4803" s="208">
        <f>IF(Q4781="불승인",0,IF(M4778="지원단가",K4803*L4803*M4803,0))</f>
        <v>0</v>
      </c>
      <c r="O4803" s="689">
        <f>SUM(N4803:N4805)</f>
        <v>0</v>
      </c>
      <c r="P4803" s="209">
        <f t="shared" si="558"/>
        <v>0</v>
      </c>
      <c r="Q4803" s="698"/>
      <c r="R4803" s="699"/>
    </row>
    <row r="4804" spans="2:18">
      <c r="B4804" s="687"/>
      <c r="C4804" s="270"/>
      <c r="D4804" s="704"/>
      <c r="E4804" s="705"/>
      <c r="F4804" s="213"/>
      <c r="G4804" s="214"/>
      <c r="H4804" s="215"/>
      <c r="I4804" s="216">
        <f>IF(M4778="지원단가",F4804*G4804*H4804,0)</f>
        <v>0</v>
      </c>
      <c r="J4804" s="690"/>
      <c r="K4804" s="217">
        <f t="shared" si="555"/>
        <v>0</v>
      </c>
      <c r="L4804" s="218">
        <f t="shared" si="556"/>
        <v>0</v>
      </c>
      <c r="M4804" s="219">
        <f t="shared" si="557"/>
        <v>0</v>
      </c>
      <c r="N4804" s="216">
        <f>IF(Q4781="불승인",0,IF(M4778="지원단가",K4804*L4804*M4804,0))</f>
        <v>0</v>
      </c>
      <c r="O4804" s="690"/>
      <c r="P4804" s="217">
        <f t="shared" si="558"/>
        <v>0</v>
      </c>
      <c r="Q4804" s="706"/>
      <c r="R4804" s="707"/>
    </row>
    <row r="4805" spans="2:18" ht="17.25" thickBot="1">
      <c r="B4805" s="688"/>
      <c r="C4805" s="271"/>
      <c r="D4805" s="700"/>
      <c r="E4805" s="701"/>
      <c r="F4805" s="221"/>
      <c r="G4805" s="222"/>
      <c r="H4805" s="223"/>
      <c r="I4805" s="224">
        <f>IF(M4778="지원단가",F4805*G4805*H4805,0)</f>
        <v>0</v>
      </c>
      <c r="J4805" s="691"/>
      <c r="K4805" s="225">
        <f t="shared" si="555"/>
        <v>0</v>
      </c>
      <c r="L4805" s="226">
        <f t="shared" si="556"/>
        <v>0</v>
      </c>
      <c r="M4805" s="227">
        <f t="shared" si="557"/>
        <v>0</v>
      </c>
      <c r="N4805" s="224">
        <f>IF(Q4781="불승인",0,IF(M4778="지원단가",K4805*L4805*M4805,0))</f>
        <v>0</v>
      </c>
      <c r="O4805" s="691"/>
      <c r="P4805" s="225">
        <f t="shared" si="558"/>
        <v>0</v>
      </c>
      <c r="Q4805" s="702"/>
      <c r="R4805" s="703"/>
    </row>
    <row r="4806" spans="2:18">
      <c r="B4806" s="686" t="s">
        <v>42</v>
      </c>
      <c r="C4806" s="278"/>
      <c r="D4806" s="696"/>
      <c r="E4806" s="697"/>
      <c r="F4806" s="235"/>
      <c r="G4806" s="236"/>
      <c r="H4806" s="237"/>
      <c r="I4806" s="238">
        <f>IF(M4778="지원단가",F4806*G4806*H4806,0)</f>
        <v>0</v>
      </c>
      <c r="J4806" s="689">
        <f>SUM(I4806:I4807)</f>
        <v>0</v>
      </c>
      <c r="K4806" s="239">
        <f t="shared" si="555"/>
        <v>0</v>
      </c>
      <c r="L4806" s="240">
        <f t="shared" si="556"/>
        <v>0</v>
      </c>
      <c r="M4806" s="241">
        <f t="shared" si="557"/>
        <v>0</v>
      </c>
      <c r="N4806" s="238">
        <f>IF(Q4781="불승인",0,IF(M4778="지원단가",K4806*L4806*M4806,0))</f>
        <v>0</v>
      </c>
      <c r="O4806" s="689">
        <f>SUM(N4806:N4807)</f>
        <v>0</v>
      </c>
      <c r="P4806" s="239">
        <f t="shared" si="558"/>
        <v>0</v>
      </c>
      <c r="Q4806" s="698"/>
      <c r="R4806" s="699"/>
    </row>
    <row r="4807" spans="2:18" ht="17.25" thickBot="1">
      <c r="B4807" s="688"/>
      <c r="C4807" s="279"/>
      <c r="D4807" s="700"/>
      <c r="E4807" s="701"/>
      <c r="F4807" s="243"/>
      <c r="G4807" s="244"/>
      <c r="H4807" s="245"/>
      <c r="I4807" s="246">
        <f>IF(M4778="지원단가",F4807*G4807*H4807,0)</f>
        <v>0</v>
      </c>
      <c r="J4807" s="691"/>
      <c r="K4807" s="247">
        <f t="shared" si="555"/>
        <v>0</v>
      </c>
      <c r="L4807" s="248">
        <f t="shared" si="556"/>
        <v>0</v>
      </c>
      <c r="M4807" s="249">
        <f t="shared" si="557"/>
        <v>0</v>
      </c>
      <c r="N4807" s="246">
        <f>IF(Q4781="불승인",0,IF(M4778="지원단가",K4807*L4807*M4807,0))</f>
        <v>0</v>
      </c>
      <c r="O4807" s="691"/>
      <c r="P4807" s="247">
        <f t="shared" si="558"/>
        <v>0</v>
      </c>
      <c r="Q4807" s="702"/>
      <c r="R4807" s="703"/>
    </row>
    <row r="4808" spans="2:18">
      <c r="B4808" s="686" t="s">
        <v>43</v>
      </c>
      <c r="C4808" s="269"/>
      <c r="D4808" s="696"/>
      <c r="E4808" s="697"/>
      <c r="F4808" s="205"/>
      <c r="G4808" s="206"/>
      <c r="H4808" s="207"/>
      <c r="I4808" s="208">
        <f>IF(M4778="지원단가",F4808*G4808*H4808,0)</f>
        <v>0</v>
      </c>
      <c r="J4808" s="689">
        <f>SUM(I4808:I4810)</f>
        <v>0</v>
      </c>
      <c r="K4808" s="209">
        <f t="shared" si="555"/>
        <v>0</v>
      </c>
      <c r="L4808" s="210">
        <f t="shared" si="556"/>
        <v>0</v>
      </c>
      <c r="M4808" s="211">
        <f t="shared" si="557"/>
        <v>0</v>
      </c>
      <c r="N4808" s="208">
        <f>IF(Q4781="불승인",0,IF(M4778="지원단가",K4808*L4808*M4808,0))</f>
        <v>0</v>
      </c>
      <c r="O4808" s="689">
        <f>SUM(N4808:N4810)</f>
        <v>0</v>
      </c>
      <c r="P4808" s="209">
        <f t="shared" si="558"/>
        <v>0</v>
      </c>
      <c r="Q4808" s="698"/>
      <c r="R4808" s="699"/>
    </row>
    <row r="4809" spans="2:18">
      <c r="B4809" s="687"/>
      <c r="C4809" s="270"/>
      <c r="D4809" s="704"/>
      <c r="E4809" s="705"/>
      <c r="F4809" s="213"/>
      <c r="G4809" s="214"/>
      <c r="H4809" s="215"/>
      <c r="I4809" s="216">
        <f>IF(M4778="지원단가",F4809*G4809*H4809,0)</f>
        <v>0</v>
      </c>
      <c r="J4809" s="690"/>
      <c r="K4809" s="217">
        <f t="shared" si="555"/>
        <v>0</v>
      </c>
      <c r="L4809" s="218">
        <f t="shared" si="556"/>
        <v>0</v>
      </c>
      <c r="M4809" s="219">
        <f t="shared" si="557"/>
        <v>0</v>
      </c>
      <c r="N4809" s="216">
        <f>IF(Q4781="불승인",0,IF(M4778="지원단가",K4809*L4809*M4809,0))</f>
        <v>0</v>
      </c>
      <c r="O4809" s="690"/>
      <c r="P4809" s="217">
        <f t="shared" si="558"/>
        <v>0</v>
      </c>
      <c r="Q4809" s="706"/>
      <c r="R4809" s="707"/>
    </row>
    <row r="4810" spans="2:18" ht="17.25" thickBot="1">
      <c r="B4810" s="688"/>
      <c r="C4810" s="271"/>
      <c r="D4810" s="700"/>
      <c r="E4810" s="701"/>
      <c r="F4810" s="221"/>
      <c r="G4810" s="222"/>
      <c r="H4810" s="223"/>
      <c r="I4810" s="224">
        <f>IF(M4778="지원단가",F4810*G4810*H4810,0)</f>
        <v>0</v>
      </c>
      <c r="J4810" s="691"/>
      <c r="K4810" s="225">
        <f t="shared" si="555"/>
        <v>0</v>
      </c>
      <c r="L4810" s="226">
        <f t="shared" si="556"/>
        <v>0</v>
      </c>
      <c r="M4810" s="227">
        <f t="shared" si="557"/>
        <v>0</v>
      </c>
      <c r="N4810" s="224">
        <f>IF(Q4781="불승인",0,IF(M4778="지원단가",K4810*L4810*M4810,0))</f>
        <v>0</v>
      </c>
      <c r="O4810" s="691"/>
      <c r="P4810" s="225">
        <f t="shared" si="558"/>
        <v>0</v>
      </c>
      <c r="Q4810" s="702"/>
      <c r="R4810" s="703"/>
    </row>
    <row r="4811" spans="2:18" ht="17.25" thickBot="1">
      <c r="B4811" s="686" t="s">
        <v>87</v>
      </c>
      <c r="C4811" s="278"/>
      <c r="D4811" s="280"/>
      <c r="E4811" s="281" t="s">
        <v>2297</v>
      </c>
      <c r="F4811" s="235"/>
      <c r="G4811" s="236"/>
      <c r="H4811" s="237"/>
      <c r="I4811" s="238">
        <f>IF(M4778="지원단가",F4811*G4811*H4811,0)</f>
        <v>0</v>
      </c>
      <c r="J4811" s="689">
        <f>SUM(I4811:I4813)</f>
        <v>0</v>
      </c>
      <c r="K4811" s="239">
        <f t="shared" si="555"/>
        <v>0</v>
      </c>
      <c r="L4811" s="240">
        <f t="shared" si="556"/>
        <v>0</v>
      </c>
      <c r="M4811" s="241">
        <f t="shared" si="557"/>
        <v>0</v>
      </c>
      <c r="N4811" s="238">
        <f>IF(Q4781="불승인",0,IF(M4778="지원단가",K4811*L4811*M4811,0))</f>
        <v>0</v>
      </c>
      <c r="O4811" s="689">
        <f>SUM(N4811:N4813)</f>
        <v>0</v>
      </c>
      <c r="P4811" s="239">
        <f t="shared" si="558"/>
        <v>0</v>
      </c>
      <c r="Q4811" s="252"/>
      <c r="R4811" s="253" t="s">
        <v>2298</v>
      </c>
    </row>
    <row r="4812" spans="2:18" ht="17.25" thickTop="1">
      <c r="B4812" s="687"/>
      <c r="C4812" s="270"/>
      <c r="D4812" s="282"/>
      <c r="E4812" s="692" t="e">
        <f>J4811/SUM(J4785:J4810)</f>
        <v>#DIV/0!</v>
      </c>
      <c r="F4812" s="213"/>
      <c r="G4812" s="214"/>
      <c r="H4812" s="215"/>
      <c r="I4812" s="216">
        <f>IF(M4778="지원단가",F4812*G4812*H4812,0)</f>
        <v>0</v>
      </c>
      <c r="J4812" s="690"/>
      <c r="K4812" s="217">
        <f t="shared" si="555"/>
        <v>0</v>
      </c>
      <c r="L4812" s="218">
        <f t="shared" si="556"/>
        <v>0</v>
      </c>
      <c r="M4812" s="219">
        <f t="shared" si="557"/>
        <v>0</v>
      </c>
      <c r="N4812" s="216">
        <f>IF(Q4781="불승인",0,IF(M4778="지원단가",K4812*L4812*M4812,0))</f>
        <v>0</v>
      </c>
      <c r="O4812" s="690"/>
      <c r="P4812" s="217">
        <f t="shared" si="558"/>
        <v>0</v>
      </c>
      <c r="Q4812" s="255"/>
      <c r="R4812" s="694" t="e">
        <f>O4811/SUM(O4785:O4810)</f>
        <v>#DIV/0!</v>
      </c>
    </row>
    <row r="4813" spans="2:18" ht="17.25" thickBot="1">
      <c r="B4813" s="688"/>
      <c r="C4813" s="279"/>
      <c r="D4813" s="283"/>
      <c r="E4813" s="693"/>
      <c r="F4813" s="243"/>
      <c r="G4813" s="244"/>
      <c r="H4813" s="245"/>
      <c r="I4813" s="246">
        <f>IF(M4778="지원단가",F4813*G4813*H4813,0)</f>
        <v>0</v>
      </c>
      <c r="J4813" s="691"/>
      <c r="K4813" s="247">
        <f t="shared" si="555"/>
        <v>0</v>
      </c>
      <c r="L4813" s="248">
        <f t="shared" si="556"/>
        <v>0</v>
      </c>
      <c r="M4813" s="249">
        <f t="shared" si="557"/>
        <v>0</v>
      </c>
      <c r="N4813" s="246">
        <f>IF(Q4781="불승인",0,IF(M4778="지원단가",K4813*L4813*M4813,0))</f>
        <v>0</v>
      </c>
      <c r="O4813" s="691"/>
      <c r="P4813" s="247">
        <f t="shared" si="558"/>
        <v>0</v>
      </c>
      <c r="Q4813" s="257"/>
      <c r="R4813" s="695"/>
    </row>
    <row r="4814" spans="2:18">
      <c r="B4814" s="686" t="s">
        <v>19</v>
      </c>
      <c r="C4814" s="269"/>
      <c r="D4814" s="696"/>
      <c r="E4814" s="697"/>
      <c r="F4814" s="205"/>
      <c r="G4814" s="206"/>
      <c r="H4814" s="207"/>
      <c r="I4814" s="208">
        <f>F4814*G4814*H4814</f>
        <v>0</v>
      </c>
      <c r="J4814" s="689">
        <f>SUM(I4814:I4815)</f>
        <v>0</v>
      </c>
      <c r="K4814" s="209">
        <f t="shared" si="555"/>
        <v>0</v>
      </c>
      <c r="L4814" s="210">
        <f t="shared" si="556"/>
        <v>0</v>
      </c>
      <c r="M4814" s="211">
        <f t="shared" si="557"/>
        <v>0</v>
      </c>
      <c r="N4814" s="208">
        <f>IF(Q4781="불승인", 0,K4814*L4814*M4814)</f>
        <v>0</v>
      </c>
      <c r="O4814" s="689">
        <f>SUM(N4814:N4815)</f>
        <v>0</v>
      </c>
      <c r="P4814" s="209">
        <f t="shared" si="558"/>
        <v>0</v>
      </c>
      <c r="Q4814" s="698"/>
      <c r="R4814" s="699"/>
    </row>
    <row r="4815" spans="2:18" ht="17.25" thickBot="1">
      <c r="B4815" s="688"/>
      <c r="C4815" s="271"/>
      <c r="D4815" s="700"/>
      <c r="E4815" s="701"/>
      <c r="F4815" s="221"/>
      <c r="G4815" s="222"/>
      <c r="H4815" s="223"/>
      <c r="I4815" s="224">
        <f t="shared" ref="I4815:I4816" si="559">F4815*G4815*H4815</f>
        <v>0</v>
      </c>
      <c r="J4815" s="691"/>
      <c r="K4815" s="225">
        <f t="shared" si="555"/>
        <v>0</v>
      </c>
      <c r="L4815" s="226">
        <f t="shared" si="556"/>
        <v>0</v>
      </c>
      <c r="M4815" s="227">
        <f t="shared" si="557"/>
        <v>0</v>
      </c>
      <c r="N4815" s="224">
        <f>IF(Q4781="불승인", 0,K4815*L4815*M4815)</f>
        <v>0</v>
      </c>
      <c r="O4815" s="691"/>
      <c r="P4815" s="225">
        <f t="shared" si="558"/>
        <v>0</v>
      </c>
      <c r="Q4815" s="702"/>
      <c r="R4815" s="703"/>
    </row>
    <row r="4816" spans="2:18" ht="17.25" thickBot="1">
      <c r="B4816" s="258" t="s">
        <v>44</v>
      </c>
      <c r="C4816" s="284"/>
      <c r="D4816" s="682"/>
      <c r="E4816" s="683"/>
      <c r="F4816" s="260"/>
      <c r="G4816" s="261"/>
      <c r="H4816" s="262"/>
      <c r="I4816" s="263">
        <f t="shared" si="559"/>
        <v>0</v>
      </c>
      <c r="J4816" s="264">
        <f>I4816</f>
        <v>0</v>
      </c>
      <c r="K4816" s="265">
        <f t="shared" si="555"/>
        <v>0</v>
      </c>
      <c r="L4816" s="266">
        <f t="shared" si="556"/>
        <v>0</v>
      </c>
      <c r="M4816" s="267">
        <f t="shared" si="557"/>
        <v>0</v>
      </c>
      <c r="N4816" s="263">
        <f>IF(Q4781="불승인", 0,K4816*L4816*M4816)</f>
        <v>0</v>
      </c>
      <c r="O4816" s="264">
        <f>N4816</f>
        <v>0</v>
      </c>
      <c r="P4816" s="265">
        <f t="shared" si="558"/>
        <v>0</v>
      </c>
      <c r="Q4816" s="684"/>
      <c r="R4816" s="685"/>
    </row>
    <row r="4818" spans="2:18" ht="17.25" thickBot="1"/>
    <row r="4819" spans="2:18" ht="19.5">
      <c r="B4819" s="1" t="s">
        <v>0</v>
      </c>
      <c r="C4819" s="742" t="str">
        <f>총괄!$D$2</f>
        <v>공동훈련센터명</v>
      </c>
      <c r="D4819" s="743"/>
      <c r="E4819" s="743"/>
      <c r="F4819" s="744" t="str" cm="1">
        <f t="array" ref="F4819">IFERROR( LOOKUP(2, 1/(과정일람표!$A$13:$A$412=C4820)/(과정일람표!$B$13:$B$412="승인"), IF(과정일람표!$F$13:$F$412="", NA(), "파트너: " &amp; 과정일람표!$F$13:$F$412)),"")</f>
        <v/>
      </c>
      <c r="G4819" s="745"/>
      <c r="H4819" s="746" t="s">
        <v>21</v>
      </c>
      <c r="I4819" s="747"/>
      <c r="J4819" s="747"/>
      <c r="K4819" s="747"/>
      <c r="L4819" s="747"/>
      <c r="M4819" s="747"/>
      <c r="N4819" s="748"/>
      <c r="O4819" s="749" t="s">
        <v>549</v>
      </c>
      <c r="P4819" s="751" t="s">
        <v>550</v>
      </c>
      <c r="Q4819" s="753" t="s">
        <v>13</v>
      </c>
      <c r="R4819" s="754"/>
    </row>
    <row r="4820" spans="2:18" ht="20.25" thickBot="1">
      <c r="B4820" s="2" t="s">
        <v>1</v>
      </c>
      <c r="C4820" s="179">
        <v>113</v>
      </c>
      <c r="D4820" s="755" t="str" cm="1">
        <f t="array" ref="D4820">IFERROR( LOOKUP(2, 1/(과정일람표!$A$13:$A$412=C4820)/(과정일람표!$B$13:$B$412="승인"), IF(과정일람표!$R$13:$R$412="", NA(), 과정일람표!$R$13:$R$412)),"")</f>
        <v/>
      </c>
      <c r="E4820" s="756"/>
      <c r="F4820" s="756"/>
      <c r="G4820" s="757"/>
      <c r="H4820" s="3" t="s">
        <v>14</v>
      </c>
      <c r="I4820" s="4" t="s">
        <v>47</v>
      </c>
      <c r="J4820" s="4" t="s">
        <v>46</v>
      </c>
      <c r="K4820" s="4" t="s">
        <v>34</v>
      </c>
      <c r="L4820" s="4" t="s">
        <v>22</v>
      </c>
      <c r="M4820" s="4" t="s">
        <v>17</v>
      </c>
      <c r="N4820" s="17" t="s">
        <v>554</v>
      </c>
      <c r="O4820" s="750"/>
      <c r="P4820" s="752"/>
      <c r="Q4820" s="738"/>
      <c r="R4820" s="739"/>
    </row>
    <row r="4821" spans="2:18" ht="19.5">
      <c r="B4821" s="720" t="s">
        <v>2</v>
      </c>
      <c r="C4821" s="5" t="s">
        <v>4</v>
      </c>
      <c r="D4821" s="6" t="s">
        <v>5</v>
      </c>
      <c r="E4821" s="6" t="s">
        <v>11</v>
      </c>
      <c r="F4821" s="7" t="s">
        <v>12</v>
      </c>
      <c r="G4821" s="8" t="s">
        <v>2152</v>
      </c>
      <c r="H4821" s="11" t="s">
        <v>15</v>
      </c>
      <c r="I4821" s="180">
        <f>SUM(I4822:I4824)</f>
        <v>0</v>
      </c>
      <c r="J4821" s="180">
        <f>SUM(J4822:J4824)</f>
        <v>0</v>
      </c>
      <c r="K4821" s="180">
        <f>SUM(K4822:K4824)</f>
        <v>0</v>
      </c>
      <c r="L4821" s="723" t="str" cm="1">
        <f t="array" ref="L4821">IFERROR( LOOKUP(2, 1/(과정일람표!$A$13:$A$412=C4820)/(과정일람표!$B$13:$B$412="승인"), IF(과정일람표!$N$13:$N$412="", NA(), 과정일람표!$N$13:$N$412)),"")</f>
        <v/>
      </c>
      <c r="M4821" s="726" t="str" cm="1">
        <f t="array" ref="M4821">IFERROR( LOOKUP(2, 1/(과정일람표!$A$13:$A$412=C4820)/(과정일람표!$B$13:$B$412="승인"), IF(과정일람표!$AA$13:$AA$412="", NA(), 과정일람표!$AA$13:$AA$412)),"")</f>
        <v/>
      </c>
      <c r="N4821" s="729" t="e">
        <f>VLOOKUP(LEFT(N4823,6),NCS단가,5,FALSE)</f>
        <v>#N/A</v>
      </c>
      <c r="O4821" s="731" t="str" cm="1">
        <f t="array" ref="O4821">IFERROR( LOOKUP(2, 1/(과정일람표!$A$13:$A$412=C4820)/(과정일람표!$B$13:$B$412="신청"), IF(과정일람표!$AC$13:$AC$412="", NA(), 과정일람표!$AC$13:$AC$412)),"")</f>
        <v/>
      </c>
      <c r="P4821" s="729" t="e">
        <f>IF(Q4824="불승인",0,IF(OR(D4822="원격대체", D4822="집체",D4822="혼합"),IF(M4821="기준단가",N4821,J4822/(G4824*D4824)),_xlfn.IFS(D4822="원격",2970,D4822="STEP자체", 6160,D4822="STEP공공",4600)))</f>
        <v>#N/A</v>
      </c>
      <c r="Q4821" s="734" t="str">
        <f>IF(총괄!$C$6="전략", IF(P4824&lt;300%,"적정","검토필요"), IF(총괄!$C$6="지산맞", IF(LEN(L4821)=0,"분류입력확인",IF(P4824&lt;VLOOKUP(L4821,테이블!$B$3:$C$5,2,FALSE),"적정","검토필요")),IF(OR(LEN(E4822)&gt;0,LEN(F4822)&gt;0),IF(과정별세부산출!P4824&lt;300%,"적정","검토필요"),IF(과정별세부산출!P4824&lt;VLOOKUP(과정별세부산출!G4822,테이블!$H$3:$I$10,2,FALSE),"적정","검토필요"))))</f>
        <v>분류입력확인</v>
      </c>
      <c r="R4821" s="735"/>
    </row>
    <row r="4822" spans="2:18" ht="20.25" thickBot="1">
      <c r="B4822" s="721"/>
      <c r="C4822" s="181" t="str" cm="1">
        <f t="array" ref="C4822">IFERROR( LOOKUP(2, 1/(과정일람표!$A$13:$A$412=C4820)/(과정일람표!$B$13:$B$412="승인"), IF(과정일람표!$T$13:$T$412="", NA(), 과정일람표!$T$13:$T$412)),"")</f>
        <v/>
      </c>
      <c r="D4822" s="182" t="str" cm="1">
        <f t="array" ref="D4822">IFERROR( LOOKUP(2, 1/(과정일람표!$A$13:$A$412=C4820)/(과정일람표!$B$13:$B$412="승인"), IF(과정일람표!$U$13:$U$412="", NA(), 과정일람표!$U$13:$U$412)),"")</f>
        <v/>
      </c>
      <c r="E4822" s="182" t="str" cm="1">
        <f t="array" ref="E4822">IFERROR( LOOKUP(2, 1/(과정일람표!$A$13:$A$412=C4820)/(과정일람표!$B$13:$B$412="승인"), IF(과정일람표!$K$13:$K$412="", NA(), 과정일람표!$K$13:$K$412)),"")</f>
        <v/>
      </c>
      <c r="F4822" s="182" t="str" cm="1">
        <f t="array" ref="F4822">IFERROR( LOOKUP(2, 1/(과정일람표!$A$13:$A$412=C4820)/(과정일람표!$B$13:$B$412="승인"), IF(과정일람표!$L$13:$L$412="", NA(), 과정일람표!$L$13:$L$412)),"")</f>
        <v/>
      </c>
      <c r="G4822" s="183" t="str" cm="1">
        <f t="array" ref="G4822">IFERROR( LOOKUP(2, 1/(과정일람표!$A$13:$A$412=C4820)/(과정일람표!$B$13:$B$412="승인"), IF(과정일람표!$M$13:$M$412="", NA(), 과정일람표!$M$13:$M$412)),"")</f>
        <v/>
      </c>
      <c r="H4822" s="12" t="s">
        <v>18</v>
      </c>
      <c r="I4822" s="184">
        <f>IF(M4821="기준단가",IF(OR(D4822="집체",D4822="원격대체", D4822="혼합"),N4821*D4824*G4824,_xlfn.IFS(D4822="원격",2970*D4824*G4824,D4822="STEP자체",6160*D4824*G4824,D4822="STEP공공",4600*D4824*G4824)),IF(M4821="E-9",2*N4821*D4824*G4824,SUM(J4828:J4856)))</f>
        <v>0</v>
      </c>
      <c r="J4822" s="184">
        <f>IF(Q4824="불승인",0,IF(M4821="기준단가",IF(OR(D4822="집체",D4822="원격대체", D4822="혼합"),N4821*D4824*G4824,_xlfn.IFS(D4822="원격",2970*D4824*G4824,D4822="STEP자체",6160*D4824*G4824,D4822="STEP공공",4600*D4824*G4824)),IF(M4821="E-9",2*N4821*D4824*G4824,SUM(O4828:O4856))))</f>
        <v>0</v>
      </c>
      <c r="K4822" s="184">
        <f>J4822-I4822</f>
        <v>0</v>
      </c>
      <c r="L4822" s="724"/>
      <c r="M4822" s="727"/>
      <c r="N4822" s="730"/>
      <c r="O4822" s="732"/>
      <c r="P4822" s="733"/>
      <c r="Q4822" s="734"/>
      <c r="R4822" s="735"/>
    </row>
    <row r="4823" spans="2:18" ht="19.5">
      <c r="B4823" s="721"/>
      <c r="C4823" s="9" t="s">
        <v>6</v>
      </c>
      <c r="D4823" s="10" t="s">
        <v>7</v>
      </c>
      <c r="E4823" s="10" t="s">
        <v>8</v>
      </c>
      <c r="F4823" s="10" t="s">
        <v>9</v>
      </c>
      <c r="G4823" s="10" t="s">
        <v>10</v>
      </c>
      <c r="H4823" s="13" t="s">
        <v>19</v>
      </c>
      <c r="I4823" s="184">
        <f>IF(OR(D4822="집체",D4822="혼합"), J4857, 0)</f>
        <v>0</v>
      </c>
      <c r="J4823" s="184">
        <f>IF(Q4824="불승인",0,IF(OR(D4822="집체",D4822="혼합"),O4857,0))</f>
        <v>0</v>
      </c>
      <c r="K4823" s="184">
        <f>J4823-I4823</f>
        <v>0</v>
      </c>
      <c r="L4823" s="724"/>
      <c r="M4823" s="727"/>
      <c r="N4823" s="185" t="str" cm="1">
        <f t="array" ref="N4823">IFERROR( LOOKUP(2, 1/(과정일람표!$A$13:$A$412=C4820)/(과정일람표!$B$13:$B$412="승인"), IF(과정일람표!$J$13:$J$412="", NA(), 과정일람표!$J$13:$J$412)),"")</f>
        <v/>
      </c>
      <c r="O4823" s="736" t="s">
        <v>551</v>
      </c>
      <c r="P4823" s="737"/>
      <c r="Q4823" s="738" t="s">
        <v>85</v>
      </c>
      <c r="R4823" s="739"/>
    </row>
    <row r="4824" spans="2:18" ht="20.25" thickBot="1">
      <c r="B4824" s="722"/>
      <c r="C4824" s="186" t="str" cm="1">
        <f t="array" ref="C4824">IFERROR( LOOKUP(2, 1/(과정일람표!$A$13:$A$412=C4820)/(과정일람표!$B$13:$B$412="승인"), IF(과정일람표!$V$13:$V$412="", NA(), 과정일람표!$V$13:$V$412)),"")</f>
        <v/>
      </c>
      <c r="D4824" s="182" t="str" cm="1">
        <f t="array" ref="D4824">IFERROR( LOOKUP(2, 1/(과정일람표!$A$13:$A$412=C4820)/(과정일람표!$B$13:$B$412="승인"), IF(과정일람표!$W$13:$W$412="", NA(), 과정일람표!$W$13:$W$412)),"")</f>
        <v/>
      </c>
      <c r="E4824" s="187" t="str" cm="1">
        <f t="array" ref="E4824">IFERROR( LOOKUP(2, 1/(과정일람표!$A$13:$A$412=C4820)/(과정일람표!$B$13:$B$412="승인"), IF(과정일람표!$R$13:$R$412="", NA(), 과정일람표!$X$13:$X$412)),"")</f>
        <v/>
      </c>
      <c r="F4824" s="187" t="str" cm="1">
        <f t="array" ref="F4824">IFERROR( LOOKUP(2, 1/(과정일람표!$A$13:$A$412=C4820)/(과정일람표!$B$13:$B$412="승인"), IF(과정일람표!$Y$13:$Y$412="", NA(), 과정일람표!$Y$13:$Y$412)),"")</f>
        <v/>
      </c>
      <c r="G4824" s="187" t="str" cm="1">
        <f t="array" ref="G4824">IFERROR( LOOKUP(2, 1/(과정일람표!$A$13:$A$412=C4820)/(과정일람표!$B$13:$B$412="승인"), IF(과정일람표!$Z$13:$Z$412="", NA(), 과정일람표!$Z$13:$Z$412)),"")</f>
        <v/>
      </c>
      <c r="H4824" s="14" t="s">
        <v>20</v>
      </c>
      <c r="I4824" s="188">
        <f>IF(OR(D4822="집체", D4822="원격대체",D4822="혼합"), J4859, 0)</f>
        <v>0</v>
      </c>
      <c r="J4824" s="188">
        <f>IF(Q4824="불승인",0,IF(OR(D4822="집체",D4822="원격대체",D4822="혼합"),O4859,0))</f>
        <v>0</v>
      </c>
      <c r="K4824" s="188">
        <f>J4824-I4824</f>
        <v>0</v>
      </c>
      <c r="L4824" s="725"/>
      <c r="M4824" s="728"/>
      <c r="N4824" s="189" t="str" cm="1">
        <f t="array" ref="N4824">IFERROR( LOOKUP(2, 1/(과정일람표!$A$13:$A$412=C4820)/(과정일람표!$B$13:$B$412="승인"), IF(과정일람표!$I$13:$I$412="", NA(), 과정일람표!$I$13:$I$412)),"")</f>
        <v/>
      </c>
      <c r="O4824" s="16" t="e">
        <f>O4821/N4821</f>
        <v>#VALUE!</v>
      </c>
      <c r="P4824" s="18" t="e">
        <f>P4821/N4821</f>
        <v>#N/A</v>
      </c>
      <c r="Q4824" s="740" t="s">
        <v>2291</v>
      </c>
      <c r="R4824" s="741"/>
    </row>
    <row r="4825" spans="2:18" ht="17.25" thickBot="1"/>
    <row r="4826" spans="2:18" ht="17.25" thickBot="1">
      <c r="B4826" s="708" t="s">
        <v>24</v>
      </c>
      <c r="C4826" s="710" t="s">
        <v>25</v>
      </c>
      <c r="D4826" s="712" t="s">
        <v>26</v>
      </c>
      <c r="E4826" s="713"/>
      <c r="F4826" s="716" t="s">
        <v>32</v>
      </c>
      <c r="G4826" s="717"/>
      <c r="H4826" s="717"/>
      <c r="I4826" s="717"/>
      <c r="J4826" s="718"/>
      <c r="K4826" s="716" t="s">
        <v>33</v>
      </c>
      <c r="L4826" s="717"/>
      <c r="M4826" s="717"/>
      <c r="N4826" s="717"/>
      <c r="O4826" s="718"/>
      <c r="P4826" s="716" t="s">
        <v>30</v>
      </c>
      <c r="Q4826" s="717"/>
      <c r="R4826" s="718"/>
    </row>
    <row r="4827" spans="2:18" ht="17.25" thickBot="1">
      <c r="B4827" s="709"/>
      <c r="C4827" s="711"/>
      <c r="D4827" s="714"/>
      <c r="E4827" s="715"/>
      <c r="F4827" s="190" t="s">
        <v>27</v>
      </c>
      <c r="G4827" s="191" t="s">
        <v>28</v>
      </c>
      <c r="H4827" s="15" t="s">
        <v>29</v>
      </c>
      <c r="I4827" s="192" t="s">
        <v>16</v>
      </c>
      <c r="J4827" s="193" t="s">
        <v>38</v>
      </c>
      <c r="K4827" s="190" t="s">
        <v>27</v>
      </c>
      <c r="L4827" s="191" t="s">
        <v>28</v>
      </c>
      <c r="M4827" s="15" t="s">
        <v>29</v>
      </c>
      <c r="N4827" s="192" t="s">
        <v>16</v>
      </c>
      <c r="O4827" s="193" t="s">
        <v>38</v>
      </c>
      <c r="P4827" s="190" t="s">
        <v>34</v>
      </c>
      <c r="Q4827" s="719" t="s">
        <v>31</v>
      </c>
      <c r="R4827" s="718"/>
    </row>
    <row r="4828" spans="2:18" ht="17.25" thickBot="1">
      <c r="B4828" s="194" t="s">
        <v>35</v>
      </c>
      <c r="C4828" s="268"/>
      <c r="D4828" s="682"/>
      <c r="E4828" s="683"/>
      <c r="F4828" s="196"/>
      <c r="G4828" s="197"/>
      <c r="H4828" s="198"/>
      <c r="I4828" s="199">
        <f>IF(M4821="지원단가",F4828*G4828*H4828,0)</f>
        <v>0</v>
      </c>
      <c r="J4828" s="200">
        <f>I4828</f>
        <v>0</v>
      </c>
      <c r="K4828" s="201">
        <f t="shared" ref="K4828:K4859" si="560">F4828</f>
        <v>0</v>
      </c>
      <c r="L4828" s="202">
        <f t="shared" ref="L4828:L4859" si="561">G4828</f>
        <v>0</v>
      </c>
      <c r="M4828" s="203">
        <f t="shared" ref="M4828:M4859" si="562">H4828</f>
        <v>0</v>
      </c>
      <c r="N4828" s="199">
        <f>IF(Q4824="불승인", 0,IF(M4821="지원단가",K4828*L4828*M4828,0))</f>
        <v>0</v>
      </c>
      <c r="O4828" s="200">
        <f>SUM(N4828)</f>
        <v>0</v>
      </c>
      <c r="P4828" s="201">
        <f>N4828-I4828</f>
        <v>0</v>
      </c>
      <c r="Q4828" s="684"/>
      <c r="R4828" s="685"/>
    </row>
    <row r="4829" spans="2:18">
      <c r="B4829" s="686" t="s">
        <v>36</v>
      </c>
      <c r="C4829" s="269"/>
      <c r="D4829" s="696"/>
      <c r="E4829" s="697"/>
      <c r="F4829" s="205"/>
      <c r="G4829" s="206"/>
      <c r="H4829" s="207"/>
      <c r="I4829" s="208">
        <f>IF(M4821="지원단가",F4829*G4829*H4829,0)</f>
        <v>0</v>
      </c>
      <c r="J4829" s="689">
        <f>SUM(I4829:I4832)</f>
        <v>0</v>
      </c>
      <c r="K4829" s="209">
        <f t="shared" si="560"/>
        <v>0</v>
      </c>
      <c r="L4829" s="210">
        <f t="shared" si="561"/>
        <v>0</v>
      </c>
      <c r="M4829" s="211">
        <f t="shared" si="562"/>
        <v>0</v>
      </c>
      <c r="N4829" s="208">
        <f>IF(Q4824="불승인",0,IF(M4821="지원단가",K4829*L4829*M4829,0))</f>
        <v>0</v>
      </c>
      <c r="O4829" s="689">
        <f>SUM(N4829:N4832)</f>
        <v>0</v>
      </c>
      <c r="P4829" s="209">
        <f t="shared" ref="P4829:P4859" si="563">N4829-I4829</f>
        <v>0</v>
      </c>
      <c r="Q4829" s="698"/>
      <c r="R4829" s="699"/>
    </row>
    <row r="4830" spans="2:18">
      <c r="B4830" s="687"/>
      <c r="C4830" s="270"/>
      <c r="D4830" s="704"/>
      <c r="E4830" s="705"/>
      <c r="F4830" s="213"/>
      <c r="G4830" s="214"/>
      <c r="H4830" s="215"/>
      <c r="I4830" s="216">
        <f>IF(M4821="지원단가",F4830*G4830*H4830,0)</f>
        <v>0</v>
      </c>
      <c r="J4830" s="690"/>
      <c r="K4830" s="217">
        <f t="shared" si="560"/>
        <v>0</v>
      </c>
      <c r="L4830" s="218">
        <f t="shared" si="561"/>
        <v>0</v>
      </c>
      <c r="M4830" s="219">
        <f t="shared" si="562"/>
        <v>0</v>
      </c>
      <c r="N4830" s="216">
        <f>IF(Q4824="불승인",0,IF(M4821="지원단가",K4830*L4830*M4830,0))</f>
        <v>0</v>
      </c>
      <c r="O4830" s="690"/>
      <c r="P4830" s="217">
        <f t="shared" si="563"/>
        <v>0</v>
      </c>
      <c r="Q4830" s="706"/>
      <c r="R4830" s="707"/>
    </row>
    <row r="4831" spans="2:18">
      <c r="B4831" s="687"/>
      <c r="C4831" s="270"/>
      <c r="D4831" s="704"/>
      <c r="E4831" s="705"/>
      <c r="F4831" s="213"/>
      <c r="G4831" s="214"/>
      <c r="H4831" s="215"/>
      <c r="I4831" s="216">
        <f>IF(M4821="지원단가",F4831*G4831*H4831,0)</f>
        <v>0</v>
      </c>
      <c r="J4831" s="690"/>
      <c r="K4831" s="217">
        <f t="shared" si="560"/>
        <v>0</v>
      </c>
      <c r="L4831" s="218">
        <f t="shared" si="561"/>
        <v>0</v>
      </c>
      <c r="M4831" s="219">
        <f t="shared" si="562"/>
        <v>0</v>
      </c>
      <c r="N4831" s="216">
        <f>IF(Q4824="불승인",0,IF(M4821="지원단가",K4831*L4831*M4831,0))</f>
        <v>0</v>
      </c>
      <c r="O4831" s="690"/>
      <c r="P4831" s="217">
        <f t="shared" si="563"/>
        <v>0</v>
      </c>
      <c r="Q4831" s="706"/>
      <c r="R4831" s="707"/>
    </row>
    <row r="4832" spans="2:18" ht="17.25" thickBot="1">
      <c r="B4832" s="688"/>
      <c r="C4832" s="271"/>
      <c r="D4832" s="700"/>
      <c r="E4832" s="701"/>
      <c r="F4832" s="221"/>
      <c r="G4832" s="222"/>
      <c r="H4832" s="223"/>
      <c r="I4832" s="224">
        <f>IF(M4821="지원단가",F4832*G4832*H4832,0)</f>
        <v>0</v>
      </c>
      <c r="J4832" s="691"/>
      <c r="K4832" s="225">
        <f t="shared" si="560"/>
        <v>0</v>
      </c>
      <c r="L4832" s="226">
        <f t="shared" si="561"/>
        <v>0</v>
      </c>
      <c r="M4832" s="227">
        <f t="shared" si="562"/>
        <v>0</v>
      </c>
      <c r="N4832" s="224">
        <f>IF(Q4824="불승인",0,IF(M4821="지원단가",K4832*L4832*M4832,0))</f>
        <v>0</v>
      </c>
      <c r="O4832" s="691"/>
      <c r="P4832" s="225">
        <f t="shared" si="563"/>
        <v>0</v>
      </c>
      <c r="Q4832" s="702"/>
      <c r="R4832" s="703"/>
    </row>
    <row r="4833" spans="2:18">
      <c r="B4833" s="686" t="s">
        <v>37</v>
      </c>
      <c r="C4833" s="269"/>
      <c r="D4833" s="272"/>
      <c r="E4833" s="273"/>
      <c r="F4833" s="205"/>
      <c r="G4833" s="206"/>
      <c r="H4833" s="207"/>
      <c r="I4833" s="208">
        <f>IF(M4821="지원단가",F4833*G4833*H4833,0)</f>
        <v>0</v>
      </c>
      <c r="J4833" s="689">
        <f>SUM(I4833:I4838)</f>
        <v>0</v>
      </c>
      <c r="K4833" s="209">
        <f t="shared" si="560"/>
        <v>0</v>
      </c>
      <c r="L4833" s="210">
        <f t="shared" si="561"/>
        <v>0</v>
      </c>
      <c r="M4833" s="211">
        <f t="shared" si="562"/>
        <v>0</v>
      </c>
      <c r="N4833" s="208">
        <f>IF(Q4824="불승인",0,IF(M4821="지원단가",K4833*L4833*M4833,0))</f>
        <v>0</v>
      </c>
      <c r="O4833" s="689">
        <f>SUM(N4833:N4838)</f>
        <v>0</v>
      </c>
      <c r="P4833" s="209">
        <f t="shared" si="563"/>
        <v>0</v>
      </c>
      <c r="Q4833" s="698"/>
      <c r="R4833" s="699"/>
    </row>
    <row r="4834" spans="2:18">
      <c r="B4834" s="687"/>
      <c r="C4834" s="270"/>
      <c r="D4834" s="274"/>
      <c r="E4834" s="275"/>
      <c r="F4834" s="213"/>
      <c r="G4834" s="214"/>
      <c r="H4834" s="215"/>
      <c r="I4834" s="216">
        <f>IF(M4821="지원단가",F4834*G4834*H4834,0)</f>
        <v>0</v>
      </c>
      <c r="J4834" s="690"/>
      <c r="K4834" s="217">
        <f t="shared" si="560"/>
        <v>0</v>
      </c>
      <c r="L4834" s="218">
        <f t="shared" si="561"/>
        <v>0</v>
      </c>
      <c r="M4834" s="219">
        <f t="shared" si="562"/>
        <v>0</v>
      </c>
      <c r="N4834" s="216">
        <f>IF(Q4824="불승인",0,IF(M4821="지원단가",K4834*L4834*M4834,0))</f>
        <v>0</v>
      </c>
      <c r="O4834" s="690"/>
      <c r="P4834" s="217">
        <f t="shared" si="563"/>
        <v>0</v>
      </c>
      <c r="Q4834" s="706"/>
      <c r="R4834" s="707"/>
    </row>
    <row r="4835" spans="2:18">
      <c r="B4835" s="687"/>
      <c r="C4835" s="270"/>
      <c r="D4835" s="274"/>
      <c r="E4835" s="275"/>
      <c r="F4835" s="213"/>
      <c r="G4835" s="214"/>
      <c r="H4835" s="215"/>
      <c r="I4835" s="216">
        <f>IF(M4821="지원단가",F4835*G4835*H4835,0)</f>
        <v>0</v>
      </c>
      <c r="J4835" s="690"/>
      <c r="K4835" s="217">
        <f t="shared" si="560"/>
        <v>0</v>
      </c>
      <c r="L4835" s="218">
        <f t="shared" si="561"/>
        <v>0</v>
      </c>
      <c r="M4835" s="219">
        <f t="shared" si="562"/>
        <v>0</v>
      </c>
      <c r="N4835" s="216">
        <f>IF(Q4824="불승인",0,IF(M4821="지원단가",K4835*L4835*M4835,0))</f>
        <v>0</v>
      </c>
      <c r="O4835" s="690"/>
      <c r="P4835" s="217">
        <f t="shared" si="563"/>
        <v>0</v>
      </c>
      <c r="Q4835" s="706"/>
      <c r="R4835" s="707"/>
    </row>
    <row r="4836" spans="2:18">
      <c r="B4836" s="687"/>
      <c r="C4836" s="270"/>
      <c r="D4836" s="274"/>
      <c r="E4836" s="275"/>
      <c r="F4836" s="213"/>
      <c r="G4836" s="214"/>
      <c r="H4836" s="215"/>
      <c r="I4836" s="216">
        <f>IF(M4821="지원단가",F4836*G4836*H4836,0)</f>
        <v>0</v>
      </c>
      <c r="J4836" s="690"/>
      <c r="K4836" s="217">
        <f t="shared" si="560"/>
        <v>0</v>
      </c>
      <c r="L4836" s="218">
        <f t="shared" si="561"/>
        <v>0</v>
      </c>
      <c r="M4836" s="219">
        <f t="shared" si="562"/>
        <v>0</v>
      </c>
      <c r="N4836" s="216">
        <f>IF(Q4824="불승인",0,IF(M4821="지원단가",K4836*L4836*M4836,0))</f>
        <v>0</v>
      </c>
      <c r="O4836" s="690"/>
      <c r="P4836" s="217">
        <f t="shared" si="563"/>
        <v>0</v>
      </c>
      <c r="Q4836" s="706"/>
      <c r="R4836" s="707"/>
    </row>
    <row r="4837" spans="2:18">
      <c r="B4837" s="687"/>
      <c r="C4837" s="270"/>
      <c r="D4837" s="274"/>
      <c r="E4837" s="275"/>
      <c r="F4837" s="213"/>
      <c r="G4837" s="214"/>
      <c r="H4837" s="215"/>
      <c r="I4837" s="216">
        <f>IF(M4821="지원단가",F4837*G4837*H4837,0)</f>
        <v>0</v>
      </c>
      <c r="J4837" s="690"/>
      <c r="K4837" s="217">
        <f t="shared" si="560"/>
        <v>0</v>
      </c>
      <c r="L4837" s="218">
        <f t="shared" si="561"/>
        <v>0</v>
      </c>
      <c r="M4837" s="219">
        <f t="shared" si="562"/>
        <v>0</v>
      </c>
      <c r="N4837" s="216">
        <f>IF(Q4824="불승인",0,IF(M4821="지원단가",K4837*L4837*M4837,0))</f>
        <v>0</v>
      </c>
      <c r="O4837" s="690"/>
      <c r="P4837" s="217">
        <f t="shared" si="563"/>
        <v>0</v>
      </c>
      <c r="Q4837" s="706"/>
      <c r="R4837" s="707"/>
    </row>
    <row r="4838" spans="2:18" ht="17.25" thickBot="1">
      <c r="B4838" s="688"/>
      <c r="C4838" s="271"/>
      <c r="D4838" s="276"/>
      <c r="E4838" s="277"/>
      <c r="F4838" s="221"/>
      <c r="G4838" s="222"/>
      <c r="H4838" s="223"/>
      <c r="I4838" s="224">
        <f>IF(M4821="지원단가",F4838*G4838*H4838,0)</f>
        <v>0</v>
      </c>
      <c r="J4838" s="691"/>
      <c r="K4838" s="225">
        <f t="shared" si="560"/>
        <v>0</v>
      </c>
      <c r="L4838" s="226">
        <f t="shared" si="561"/>
        <v>0</v>
      </c>
      <c r="M4838" s="227">
        <f t="shared" si="562"/>
        <v>0</v>
      </c>
      <c r="N4838" s="224">
        <f>IF(Q4824="불승인",0,IF(M4821="지원단가",K4838*L4838*M4838,0))</f>
        <v>0</v>
      </c>
      <c r="O4838" s="691"/>
      <c r="P4838" s="225">
        <f t="shared" si="563"/>
        <v>0</v>
      </c>
      <c r="Q4838" s="702"/>
      <c r="R4838" s="703"/>
    </row>
    <row r="4839" spans="2:18">
      <c r="B4839" s="686" t="s">
        <v>39</v>
      </c>
      <c r="C4839" s="269"/>
      <c r="D4839" s="696"/>
      <c r="E4839" s="697"/>
      <c r="F4839" s="205"/>
      <c r="G4839" s="206"/>
      <c r="H4839" s="207"/>
      <c r="I4839" s="208">
        <f>IF(M4821="지원단가",F4839*G4839*H4839,0)</f>
        <v>0</v>
      </c>
      <c r="J4839" s="689">
        <f>SUM(I4839:I4844)</f>
        <v>0</v>
      </c>
      <c r="K4839" s="209">
        <f t="shared" si="560"/>
        <v>0</v>
      </c>
      <c r="L4839" s="210">
        <f t="shared" si="561"/>
        <v>0</v>
      </c>
      <c r="M4839" s="211">
        <f t="shared" si="562"/>
        <v>0</v>
      </c>
      <c r="N4839" s="208">
        <f>IF(Q4824="불승인",0,IF(M4821="지원단가",K4839*L4839*M4839,0))</f>
        <v>0</v>
      </c>
      <c r="O4839" s="689">
        <f>SUM(N4839:N4844)</f>
        <v>0</v>
      </c>
      <c r="P4839" s="209">
        <f t="shared" si="563"/>
        <v>0</v>
      </c>
      <c r="Q4839" s="698"/>
      <c r="R4839" s="699"/>
    </row>
    <row r="4840" spans="2:18">
      <c r="B4840" s="687"/>
      <c r="C4840" s="270"/>
      <c r="D4840" s="704"/>
      <c r="E4840" s="705"/>
      <c r="F4840" s="213"/>
      <c r="G4840" s="214"/>
      <c r="H4840" s="215"/>
      <c r="I4840" s="216">
        <f>IF(M4821="지원단가",F4840*G4840*H4840,0)</f>
        <v>0</v>
      </c>
      <c r="J4840" s="690"/>
      <c r="K4840" s="217">
        <f t="shared" si="560"/>
        <v>0</v>
      </c>
      <c r="L4840" s="218">
        <f t="shared" si="561"/>
        <v>0</v>
      </c>
      <c r="M4840" s="219">
        <f t="shared" si="562"/>
        <v>0</v>
      </c>
      <c r="N4840" s="216">
        <f>IF(Q4824="불승인",0,IF(M4821="지원단가",K4840*L4840*M4840,0))</f>
        <v>0</v>
      </c>
      <c r="O4840" s="690"/>
      <c r="P4840" s="217">
        <f t="shared" si="563"/>
        <v>0</v>
      </c>
      <c r="Q4840" s="706"/>
      <c r="R4840" s="707"/>
    </row>
    <row r="4841" spans="2:18">
      <c r="B4841" s="687"/>
      <c r="C4841" s="270"/>
      <c r="D4841" s="704"/>
      <c r="E4841" s="705"/>
      <c r="F4841" s="213"/>
      <c r="G4841" s="214"/>
      <c r="H4841" s="215"/>
      <c r="I4841" s="216">
        <f>IF(M4821="지원단가",F4841*G4841*H4841,0)</f>
        <v>0</v>
      </c>
      <c r="J4841" s="690"/>
      <c r="K4841" s="217">
        <f t="shared" si="560"/>
        <v>0</v>
      </c>
      <c r="L4841" s="218">
        <f t="shared" si="561"/>
        <v>0</v>
      </c>
      <c r="M4841" s="219">
        <f t="shared" si="562"/>
        <v>0</v>
      </c>
      <c r="N4841" s="216">
        <f>IF(Q4824="불승인",0,IF(M4821="지원단가",K4841*L4841*M4841,0))</f>
        <v>0</v>
      </c>
      <c r="O4841" s="690"/>
      <c r="P4841" s="217">
        <f t="shared" si="563"/>
        <v>0</v>
      </c>
      <c r="Q4841" s="706"/>
      <c r="R4841" s="707"/>
    </row>
    <row r="4842" spans="2:18">
      <c r="B4842" s="687"/>
      <c r="C4842" s="270"/>
      <c r="D4842" s="704"/>
      <c r="E4842" s="705"/>
      <c r="F4842" s="213"/>
      <c r="G4842" s="214"/>
      <c r="H4842" s="215"/>
      <c r="I4842" s="216">
        <f>IF(M4821="지원단가",F4842*G4842*H4842,0)</f>
        <v>0</v>
      </c>
      <c r="J4842" s="690"/>
      <c r="K4842" s="217">
        <f t="shared" si="560"/>
        <v>0</v>
      </c>
      <c r="L4842" s="218">
        <f t="shared" si="561"/>
        <v>0</v>
      </c>
      <c r="M4842" s="219">
        <f t="shared" si="562"/>
        <v>0</v>
      </c>
      <c r="N4842" s="216">
        <f>IF(Q4824="불승인",0,IF(M4821="지원단가",K4842*L4842*M4842,0))</f>
        <v>0</v>
      </c>
      <c r="O4842" s="690"/>
      <c r="P4842" s="217">
        <f t="shared" si="563"/>
        <v>0</v>
      </c>
      <c r="Q4842" s="706"/>
      <c r="R4842" s="707"/>
    </row>
    <row r="4843" spans="2:18">
      <c r="B4843" s="687"/>
      <c r="C4843" s="270"/>
      <c r="D4843" s="704"/>
      <c r="E4843" s="705"/>
      <c r="F4843" s="213"/>
      <c r="G4843" s="214"/>
      <c r="H4843" s="215"/>
      <c r="I4843" s="216">
        <f>IF(M4821="지원단가",F4843*G4843*H4843,0)</f>
        <v>0</v>
      </c>
      <c r="J4843" s="690"/>
      <c r="K4843" s="217">
        <f t="shared" si="560"/>
        <v>0</v>
      </c>
      <c r="L4843" s="218">
        <f t="shared" si="561"/>
        <v>0</v>
      </c>
      <c r="M4843" s="219">
        <f t="shared" si="562"/>
        <v>0</v>
      </c>
      <c r="N4843" s="216">
        <f>IF(Q4824="불승인",0,IF(M4821="지원단가",K4843*L4843*M4843,0))</f>
        <v>0</v>
      </c>
      <c r="O4843" s="690"/>
      <c r="P4843" s="217">
        <f t="shared" si="563"/>
        <v>0</v>
      </c>
      <c r="Q4843" s="706"/>
      <c r="R4843" s="707"/>
    </row>
    <row r="4844" spans="2:18" ht="17.25" thickBot="1">
      <c r="B4844" s="688"/>
      <c r="C4844" s="271"/>
      <c r="D4844" s="700"/>
      <c r="E4844" s="701"/>
      <c r="F4844" s="221"/>
      <c r="G4844" s="222"/>
      <c r="H4844" s="223"/>
      <c r="I4844" s="224">
        <f>IF(M4821="지원단가",F4844*G4844*H4844,0)</f>
        <v>0</v>
      </c>
      <c r="J4844" s="691"/>
      <c r="K4844" s="225">
        <f t="shared" si="560"/>
        <v>0</v>
      </c>
      <c r="L4844" s="226">
        <f t="shared" si="561"/>
        <v>0</v>
      </c>
      <c r="M4844" s="227">
        <f t="shared" si="562"/>
        <v>0</v>
      </c>
      <c r="N4844" s="224">
        <f>IF(Q4824="불승인",0,IF(M4821="지원단가",K4844*L4844*M4844,0))</f>
        <v>0</v>
      </c>
      <c r="O4844" s="691"/>
      <c r="P4844" s="225">
        <f t="shared" si="563"/>
        <v>0</v>
      </c>
      <c r="Q4844" s="702"/>
      <c r="R4844" s="703"/>
    </row>
    <row r="4845" spans="2:18" ht="17.25" thickBot="1">
      <c r="B4845" s="194" t="s">
        <v>40</v>
      </c>
      <c r="C4845" s="268"/>
      <c r="D4845" s="682"/>
      <c r="E4845" s="683"/>
      <c r="F4845" s="196"/>
      <c r="G4845" s="197"/>
      <c r="H4845" s="198"/>
      <c r="I4845" s="199">
        <f>IF(M4821="지원단가",F4845*G4845*H4845,0)</f>
        <v>0</v>
      </c>
      <c r="J4845" s="200">
        <f>I4845</f>
        <v>0</v>
      </c>
      <c r="K4845" s="201">
        <f t="shared" si="560"/>
        <v>0</v>
      </c>
      <c r="L4845" s="202">
        <f t="shared" si="561"/>
        <v>0</v>
      </c>
      <c r="M4845" s="203">
        <f t="shared" si="562"/>
        <v>0</v>
      </c>
      <c r="N4845" s="199">
        <f>IF(Q4824="불승인",0,IF(M4821="지원단가",K4845*L4845*M4845,0))</f>
        <v>0</v>
      </c>
      <c r="O4845" s="200">
        <f>SUM(N4845)</f>
        <v>0</v>
      </c>
      <c r="P4845" s="201">
        <f t="shared" si="563"/>
        <v>0</v>
      </c>
      <c r="Q4845" s="684"/>
      <c r="R4845" s="685"/>
    </row>
    <row r="4846" spans="2:18">
      <c r="B4846" s="686" t="s">
        <v>41</v>
      </c>
      <c r="C4846" s="269"/>
      <c r="D4846" s="696"/>
      <c r="E4846" s="697"/>
      <c r="F4846" s="205"/>
      <c r="G4846" s="206"/>
      <c r="H4846" s="207"/>
      <c r="I4846" s="208">
        <f>IF(M4821="지원단가",F4846*G4846*H4846,0)</f>
        <v>0</v>
      </c>
      <c r="J4846" s="689">
        <f>SUM(I4846:I4848)</f>
        <v>0</v>
      </c>
      <c r="K4846" s="209">
        <f t="shared" si="560"/>
        <v>0</v>
      </c>
      <c r="L4846" s="210">
        <f t="shared" si="561"/>
        <v>0</v>
      </c>
      <c r="M4846" s="211">
        <f t="shared" si="562"/>
        <v>0</v>
      </c>
      <c r="N4846" s="208">
        <f>IF(Q4824="불승인",0,IF(M4821="지원단가",K4846*L4846*M4846,0))</f>
        <v>0</v>
      </c>
      <c r="O4846" s="689">
        <f>SUM(N4846:N4848)</f>
        <v>0</v>
      </c>
      <c r="P4846" s="209">
        <f t="shared" si="563"/>
        <v>0</v>
      </c>
      <c r="Q4846" s="698"/>
      <c r="R4846" s="699"/>
    </row>
    <row r="4847" spans="2:18">
      <c r="B4847" s="687"/>
      <c r="C4847" s="270"/>
      <c r="D4847" s="704"/>
      <c r="E4847" s="705"/>
      <c r="F4847" s="213"/>
      <c r="G4847" s="214"/>
      <c r="H4847" s="215"/>
      <c r="I4847" s="216">
        <f>IF(M4821="지원단가",F4847*G4847*H4847,0)</f>
        <v>0</v>
      </c>
      <c r="J4847" s="690"/>
      <c r="K4847" s="217">
        <f t="shared" si="560"/>
        <v>0</v>
      </c>
      <c r="L4847" s="218">
        <f t="shared" si="561"/>
        <v>0</v>
      </c>
      <c r="M4847" s="219">
        <f t="shared" si="562"/>
        <v>0</v>
      </c>
      <c r="N4847" s="216">
        <f>IF(Q4824="불승인",0,IF(M4821="지원단가",K4847*L4847*M4847,0))</f>
        <v>0</v>
      </c>
      <c r="O4847" s="690"/>
      <c r="P4847" s="217">
        <f t="shared" si="563"/>
        <v>0</v>
      </c>
      <c r="Q4847" s="706"/>
      <c r="R4847" s="707"/>
    </row>
    <row r="4848" spans="2:18" ht="17.25" thickBot="1">
      <c r="B4848" s="688"/>
      <c r="C4848" s="271"/>
      <c r="D4848" s="700"/>
      <c r="E4848" s="701"/>
      <c r="F4848" s="221"/>
      <c r="G4848" s="222"/>
      <c r="H4848" s="223"/>
      <c r="I4848" s="224">
        <f>IF(M4821="지원단가",F4848*G4848*H4848,0)</f>
        <v>0</v>
      </c>
      <c r="J4848" s="691"/>
      <c r="K4848" s="225">
        <f t="shared" si="560"/>
        <v>0</v>
      </c>
      <c r="L4848" s="226">
        <f t="shared" si="561"/>
        <v>0</v>
      </c>
      <c r="M4848" s="227">
        <f t="shared" si="562"/>
        <v>0</v>
      </c>
      <c r="N4848" s="224">
        <f>IF(Q4824="불승인",0,IF(M4821="지원단가",K4848*L4848*M4848,0))</f>
        <v>0</v>
      </c>
      <c r="O4848" s="691"/>
      <c r="P4848" s="225">
        <f t="shared" si="563"/>
        <v>0</v>
      </c>
      <c r="Q4848" s="702"/>
      <c r="R4848" s="703"/>
    </row>
    <row r="4849" spans="2:18">
      <c r="B4849" s="686" t="s">
        <v>42</v>
      </c>
      <c r="C4849" s="278"/>
      <c r="D4849" s="696"/>
      <c r="E4849" s="697"/>
      <c r="F4849" s="235"/>
      <c r="G4849" s="236"/>
      <c r="H4849" s="237"/>
      <c r="I4849" s="238">
        <f>IF(M4821="지원단가",F4849*G4849*H4849,0)</f>
        <v>0</v>
      </c>
      <c r="J4849" s="689">
        <f>SUM(I4849:I4850)</f>
        <v>0</v>
      </c>
      <c r="K4849" s="239">
        <f t="shared" si="560"/>
        <v>0</v>
      </c>
      <c r="L4849" s="240">
        <f t="shared" si="561"/>
        <v>0</v>
      </c>
      <c r="M4849" s="241">
        <f t="shared" si="562"/>
        <v>0</v>
      </c>
      <c r="N4849" s="238">
        <f>IF(Q4824="불승인",0,IF(M4821="지원단가",K4849*L4849*M4849,0))</f>
        <v>0</v>
      </c>
      <c r="O4849" s="689">
        <f>SUM(N4849:N4850)</f>
        <v>0</v>
      </c>
      <c r="P4849" s="239">
        <f t="shared" si="563"/>
        <v>0</v>
      </c>
      <c r="Q4849" s="698"/>
      <c r="R4849" s="699"/>
    </row>
    <row r="4850" spans="2:18" ht="17.25" thickBot="1">
      <c r="B4850" s="688"/>
      <c r="C4850" s="279"/>
      <c r="D4850" s="700"/>
      <c r="E4850" s="701"/>
      <c r="F4850" s="243"/>
      <c r="G4850" s="244"/>
      <c r="H4850" s="245"/>
      <c r="I4850" s="246">
        <f>IF(M4821="지원단가",F4850*G4850*H4850,0)</f>
        <v>0</v>
      </c>
      <c r="J4850" s="691"/>
      <c r="K4850" s="247">
        <f t="shared" si="560"/>
        <v>0</v>
      </c>
      <c r="L4850" s="248">
        <f t="shared" si="561"/>
        <v>0</v>
      </c>
      <c r="M4850" s="249">
        <f t="shared" si="562"/>
        <v>0</v>
      </c>
      <c r="N4850" s="246">
        <f>IF(Q4824="불승인",0,IF(M4821="지원단가",K4850*L4850*M4850,0))</f>
        <v>0</v>
      </c>
      <c r="O4850" s="691"/>
      <c r="P4850" s="247">
        <f t="shared" si="563"/>
        <v>0</v>
      </c>
      <c r="Q4850" s="702"/>
      <c r="R4850" s="703"/>
    </row>
    <row r="4851" spans="2:18">
      <c r="B4851" s="686" t="s">
        <v>43</v>
      </c>
      <c r="C4851" s="269"/>
      <c r="D4851" s="696"/>
      <c r="E4851" s="697"/>
      <c r="F4851" s="205"/>
      <c r="G4851" s="206"/>
      <c r="H4851" s="207"/>
      <c r="I4851" s="208">
        <f>IF(M4821="지원단가",F4851*G4851*H4851,0)</f>
        <v>0</v>
      </c>
      <c r="J4851" s="689">
        <f>SUM(I4851:I4853)</f>
        <v>0</v>
      </c>
      <c r="K4851" s="209">
        <f t="shared" si="560"/>
        <v>0</v>
      </c>
      <c r="L4851" s="210">
        <f t="shared" si="561"/>
        <v>0</v>
      </c>
      <c r="M4851" s="211">
        <f t="shared" si="562"/>
        <v>0</v>
      </c>
      <c r="N4851" s="208">
        <f>IF(Q4824="불승인",0,IF(M4821="지원단가",K4851*L4851*M4851,0))</f>
        <v>0</v>
      </c>
      <c r="O4851" s="689">
        <f>SUM(N4851:N4853)</f>
        <v>0</v>
      </c>
      <c r="P4851" s="209">
        <f t="shared" si="563"/>
        <v>0</v>
      </c>
      <c r="Q4851" s="698"/>
      <c r="R4851" s="699"/>
    </row>
    <row r="4852" spans="2:18">
      <c r="B4852" s="687"/>
      <c r="C4852" s="270"/>
      <c r="D4852" s="704"/>
      <c r="E4852" s="705"/>
      <c r="F4852" s="213"/>
      <c r="G4852" s="214"/>
      <c r="H4852" s="215"/>
      <c r="I4852" s="216">
        <f>IF(M4821="지원단가",F4852*G4852*H4852,0)</f>
        <v>0</v>
      </c>
      <c r="J4852" s="690"/>
      <c r="K4852" s="217">
        <f t="shared" si="560"/>
        <v>0</v>
      </c>
      <c r="L4852" s="218">
        <f t="shared" si="561"/>
        <v>0</v>
      </c>
      <c r="M4852" s="219">
        <f t="shared" si="562"/>
        <v>0</v>
      </c>
      <c r="N4852" s="216">
        <f>IF(Q4824="불승인",0,IF(M4821="지원단가",K4852*L4852*M4852,0))</f>
        <v>0</v>
      </c>
      <c r="O4852" s="690"/>
      <c r="P4852" s="217">
        <f t="shared" si="563"/>
        <v>0</v>
      </c>
      <c r="Q4852" s="706"/>
      <c r="R4852" s="707"/>
    </row>
    <row r="4853" spans="2:18" ht="17.25" thickBot="1">
      <c r="B4853" s="688"/>
      <c r="C4853" s="271"/>
      <c r="D4853" s="700"/>
      <c r="E4853" s="701"/>
      <c r="F4853" s="221"/>
      <c r="G4853" s="222"/>
      <c r="H4853" s="223"/>
      <c r="I4853" s="224">
        <f>IF(M4821="지원단가",F4853*G4853*H4853,0)</f>
        <v>0</v>
      </c>
      <c r="J4853" s="691"/>
      <c r="K4853" s="225">
        <f t="shared" si="560"/>
        <v>0</v>
      </c>
      <c r="L4853" s="226">
        <f t="shared" si="561"/>
        <v>0</v>
      </c>
      <c r="M4853" s="227">
        <f t="shared" si="562"/>
        <v>0</v>
      </c>
      <c r="N4853" s="224">
        <f>IF(Q4824="불승인",0,IF(M4821="지원단가",K4853*L4853*M4853,0))</f>
        <v>0</v>
      </c>
      <c r="O4853" s="691"/>
      <c r="P4853" s="225">
        <f t="shared" si="563"/>
        <v>0</v>
      </c>
      <c r="Q4853" s="702"/>
      <c r="R4853" s="703"/>
    </row>
    <row r="4854" spans="2:18" ht="17.25" thickBot="1">
      <c r="B4854" s="686" t="s">
        <v>87</v>
      </c>
      <c r="C4854" s="278"/>
      <c r="D4854" s="280"/>
      <c r="E4854" s="281" t="s">
        <v>2297</v>
      </c>
      <c r="F4854" s="235"/>
      <c r="G4854" s="236"/>
      <c r="H4854" s="237"/>
      <c r="I4854" s="238">
        <f>IF(M4821="지원단가",F4854*G4854*H4854,0)</f>
        <v>0</v>
      </c>
      <c r="J4854" s="689">
        <f>SUM(I4854:I4856)</f>
        <v>0</v>
      </c>
      <c r="K4854" s="239">
        <f t="shared" si="560"/>
        <v>0</v>
      </c>
      <c r="L4854" s="240">
        <f t="shared" si="561"/>
        <v>0</v>
      </c>
      <c r="M4854" s="241">
        <f t="shared" si="562"/>
        <v>0</v>
      </c>
      <c r="N4854" s="238">
        <f>IF(Q4824="불승인",0,IF(M4821="지원단가",K4854*L4854*M4854,0))</f>
        <v>0</v>
      </c>
      <c r="O4854" s="689">
        <f>SUM(N4854:N4856)</f>
        <v>0</v>
      </c>
      <c r="P4854" s="239">
        <f t="shared" si="563"/>
        <v>0</v>
      </c>
      <c r="Q4854" s="252"/>
      <c r="R4854" s="253" t="s">
        <v>2298</v>
      </c>
    </row>
    <row r="4855" spans="2:18" ht="17.25" thickTop="1">
      <c r="B4855" s="687"/>
      <c r="C4855" s="270"/>
      <c r="D4855" s="282"/>
      <c r="E4855" s="692" t="e">
        <f>J4854/SUM(J4828:J4853)</f>
        <v>#DIV/0!</v>
      </c>
      <c r="F4855" s="213"/>
      <c r="G4855" s="214"/>
      <c r="H4855" s="215"/>
      <c r="I4855" s="216">
        <f>IF(M4821="지원단가",F4855*G4855*H4855,0)</f>
        <v>0</v>
      </c>
      <c r="J4855" s="690"/>
      <c r="K4855" s="217">
        <f t="shared" si="560"/>
        <v>0</v>
      </c>
      <c r="L4855" s="218">
        <f t="shared" si="561"/>
        <v>0</v>
      </c>
      <c r="M4855" s="219">
        <f t="shared" si="562"/>
        <v>0</v>
      </c>
      <c r="N4855" s="216">
        <f>IF(Q4824="불승인",0,IF(M4821="지원단가",K4855*L4855*M4855,0))</f>
        <v>0</v>
      </c>
      <c r="O4855" s="690"/>
      <c r="P4855" s="217">
        <f t="shared" si="563"/>
        <v>0</v>
      </c>
      <c r="Q4855" s="255"/>
      <c r="R4855" s="694" t="e">
        <f>O4854/SUM(O4828:O4853)</f>
        <v>#DIV/0!</v>
      </c>
    </row>
    <row r="4856" spans="2:18" ht="17.25" thickBot="1">
      <c r="B4856" s="688"/>
      <c r="C4856" s="279"/>
      <c r="D4856" s="283"/>
      <c r="E4856" s="693"/>
      <c r="F4856" s="243"/>
      <c r="G4856" s="244"/>
      <c r="H4856" s="245"/>
      <c r="I4856" s="246">
        <f>IF(M4821="지원단가",F4856*G4856*H4856,0)</f>
        <v>0</v>
      </c>
      <c r="J4856" s="691"/>
      <c r="K4856" s="247">
        <f t="shared" si="560"/>
        <v>0</v>
      </c>
      <c r="L4856" s="248">
        <f t="shared" si="561"/>
        <v>0</v>
      </c>
      <c r="M4856" s="249">
        <f t="shared" si="562"/>
        <v>0</v>
      </c>
      <c r="N4856" s="246">
        <f>IF(Q4824="불승인",0,IF(M4821="지원단가",K4856*L4856*M4856,0))</f>
        <v>0</v>
      </c>
      <c r="O4856" s="691"/>
      <c r="P4856" s="247">
        <f t="shared" si="563"/>
        <v>0</v>
      </c>
      <c r="Q4856" s="257"/>
      <c r="R4856" s="695"/>
    </row>
    <row r="4857" spans="2:18">
      <c r="B4857" s="686" t="s">
        <v>19</v>
      </c>
      <c r="C4857" s="269"/>
      <c r="D4857" s="696"/>
      <c r="E4857" s="697"/>
      <c r="F4857" s="205"/>
      <c r="G4857" s="206"/>
      <c r="H4857" s="207"/>
      <c r="I4857" s="208">
        <f>F4857*G4857*H4857</f>
        <v>0</v>
      </c>
      <c r="J4857" s="689">
        <f>SUM(I4857:I4858)</f>
        <v>0</v>
      </c>
      <c r="K4857" s="209">
        <f t="shared" si="560"/>
        <v>0</v>
      </c>
      <c r="L4857" s="210">
        <f t="shared" si="561"/>
        <v>0</v>
      </c>
      <c r="M4857" s="211">
        <f t="shared" si="562"/>
        <v>0</v>
      </c>
      <c r="N4857" s="208">
        <f>IF(Q4824="불승인", 0,K4857*L4857*M4857)</f>
        <v>0</v>
      </c>
      <c r="O4857" s="689">
        <f>SUM(N4857:N4858)</f>
        <v>0</v>
      </c>
      <c r="P4857" s="209">
        <f t="shared" si="563"/>
        <v>0</v>
      </c>
      <c r="Q4857" s="698"/>
      <c r="R4857" s="699"/>
    </row>
    <row r="4858" spans="2:18" ht="17.25" thickBot="1">
      <c r="B4858" s="688"/>
      <c r="C4858" s="271"/>
      <c r="D4858" s="700"/>
      <c r="E4858" s="701"/>
      <c r="F4858" s="221"/>
      <c r="G4858" s="222"/>
      <c r="H4858" s="223"/>
      <c r="I4858" s="224">
        <f t="shared" ref="I4858:I4859" si="564">F4858*G4858*H4858</f>
        <v>0</v>
      </c>
      <c r="J4858" s="691"/>
      <c r="K4858" s="225">
        <f t="shared" si="560"/>
        <v>0</v>
      </c>
      <c r="L4858" s="226">
        <f t="shared" si="561"/>
        <v>0</v>
      </c>
      <c r="M4858" s="227">
        <f t="shared" si="562"/>
        <v>0</v>
      </c>
      <c r="N4858" s="224">
        <f>IF(Q4824="불승인", 0,K4858*L4858*M4858)</f>
        <v>0</v>
      </c>
      <c r="O4858" s="691"/>
      <c r="P4858" s="225">
        <f t="shared" si="563"/>
        <v>0</v>
      </c>
      <c r="Q4858" s="702"/>
      <c r="R4858" s="703"/>
    </row>
    <row r="4859" spans="2:18" ht="17.25" thickBot="1">
      <c r="B4859" s="258" t="s">
        <v>44</v>
      </c>
      <c r="C4859" s="284"/>
      <c r="D4859" s="682"/>
      <c r="E4859" s="683"/>
      <c r="F4859" s="260"/>
      <c r="G4859" s="261"/>
      <c r="H4859" s="262"/>
      <c r="I4859" s="263">
        <f t="shared" si="564"/>
        <v>0</v>
      </c>
      <c r="J4859" s="264">
        <f>I4859</f>
        <v>0</v>
      </c>
      <c r="K4859" s="265">
        <f t="shared" si="560"/>
        <v>0</v>
      </c>
      <c r="L4859" s="266">
        <f t="shared" si="561"/>
        <v>0</v>
      </c>
      <c r="M4859" s="267">
        <f t="shared" si="562"/>
        <v>0</v>
      </c>
      <c r="N4859" s="263">
        <f>IF(Q4824="불승인", 0,K4859*L4859*M4859)</f>
        <v>0</v>
      </c>
      <c r="O4859" s="264">
        <f>N4859</f>
        <v>0</v>
      </c>
      <c r="P4859" s="265">
        <f t="shared" si="563"/>
        <v>0</v>
      </c>
      <c r="Q4859" s="684"/>
      <c r="R4859" s="685"/>
    </row>
    <row r="4861" spans="2:18" ht="17.25" thickBot="1"/>
    <row r="4862" spans="2:18" ht="19.5">
      <c r="B4862" s="1" t="s">
        <v>0</v>
      </c>
      <c r="C4862" s="742" t="str">
        <f>총괄!$D$2</f>
        <v>공동훈련센터명</v>
      </c>
      <c r="D4862" s="743"/>
      <c r="E4862" s="743"/>
      <c r="F4862" s="744" t="str" cm="1">
        <f t="array" ref="F4862">IFERROR( LOOKUP(2, 1/(과정일람표!$A$13:$A$412=C4863)/(과정일람표!$B$13:$B$412="승인"), IF(과정일람표!$F$13:$F$412="", NA(), "파트너: " &amp; 과정일람표!$F$13:$F$412)),"")</f>
        <v/>
      </c>
      <c r="G4862" s="745"/>
      <c r="H4862" s="746" t="s">
        <v>21</v>
      </c>
      <c r="I4862" s="747"/>
      <c r="J4862" s="747"/>
      <c r="K4862" s="747"/>
      <c r="L4862" s="747"/>
      <c r="M4862" s="747"/>
      <c r="N4862" s="748"/>
      <c r="O4862" s="749" t="s">
        <v>549</v>
      </c>
      <c r="P4862" s="751" t="s">
        <v>550</v>
      </c>
      <c r="Q4862" s="753" t="s">
        <v>13</v>
      </c>
      <c r="R4862" s="754"/>
    </row>
    <row r="4863" spans="2:18" ht="20.25" thickBot="1">
      <c r="B4863" s="2" t="s">
        <v>1</v>
      </c>
      <c r="C4863" s="179">
        <v>114</v>
      </c>
      <c r="D4863" s="755" t="str" cm="1">
        <f t="array" ref="D4863">IFERROR( LOOKUP(2, 1/(과정일람표!$A$13:$A$412=C4863)/(과정일람표!$B$13:$B$412="승인"), IF(과정일람표!$R$13:$R$412="", NA(), 과정일람표!$R$13:$R$412)),"")</f>
        <v/>
      </c>
      <c r="E4863" s="756"/>
      <c r="F4863" s="756"/>
      <c r="G4863" s="757"/>
      <c r="H4863" s="3" t="s">
        <v>14</v>
      </c>
      <c r="I4863" s="4" t="s">
        <v>47</v>
      </c>
      <c r="J4863" s="4" t="s">
        <v>46</v>
      </c>
      <c r="K4863" s="4" t="s">
        <v>34</v>
      </c>
      <c r="L4863" s="4" t="s">
        <v>22</v>
      </c>
      <c r="M4863" s="4" t="s">
        <v>17</v>
      </c>
      <c r="N4863" s="17" t="s">
        <v>554</v>
      </c>
      <c r="O4863" s="750"/>
      <c r="P4863" s="752"/>
      <c r="Q4863" s="738"/>
      <c r="R4863" s="739"/>
    </row>
    <row r="4864" spans="2:18" ht="19.5">
      <c r="B4864" s="720" t="s">
        <v>2</v>
      </c>
      <c r="C4864" s="5" t="s">
        <v>4</v>
      </c>
      <c r="D4864" s="6" t="s">
        <v>5</v>
      </c>
      <c r="E4864" s="6" t="s">
        <v>11</v>
      </c>
      <c r="F4864" s="7" t="s">
        <v>12</v>
      </c>
      <c r="G4864" s="8" t="s">
        <v>2152</v>
      </c>
      <c r="H4864" s="11" t="s">
        <v>15</v>
      </c>
      <c r="I4864" s="180">
        <f>SUM(I4865:I4867)</f>
        <v>0</v>
      </c>
      <c r="J4864" s="180">
        <f>SUM(J4865:J4867)</f>
        <v>0</v>
      </c>
      <c r="K4864" s="180">
        <f>SUM(K4865:K4867)</f>
        <v>0</v>
      </c>
      <c r="L4864" s="723" t="str" cm="1">
        <f t="array" ref="L4864">IFERROR( LOOKUP(2, 1/(과정일람표!$A$13:$A$412=C4863)/(과정일람표!$B$13:$B$412="승인"), IF(과정일람표!$N$13:$N$412="", NA(), 과정일람표!$N$13:$N$412)),"")</f>
        <v/>
      </c>
      <c r="M4864" s="726" t="str" cm="1">
        <f t="array" ref="M4864">IFERROR( LOOKUP(2, 1/(과정일람표!$A$13:$A$412=C4863)/(과정일람표!$B$13:$B$412="승인"), IF(과정일람표!$AA$13:$AA$412="", NA(), 과정일람표!$AA$13:$AA$412)),"")</f>
        <v/>
      </c>
      <c r="N4864" s="729" t="e">
        <f>VLOOKUP(LEFT(N4866,6),NCS단가,5,FALSE)</f>
        <v>#N/A</v>
      </c>
      <c r="O4864" s="731" t="str" cm="1">
        <f t="array" ref="O4864">IFERROR( LOOKUP(2, 1/(과정일람표!$A$13:$A$412=C4863)/(과정일람표!$B$13:$B$412="신청"), IF(과정일람표!$AC$13:$AC$412="", NA(), 과정일람표!$AC$13:$AC$412)),"")</f>
        <v/>
      </c>
      <c r="P4864" s="729" t="e">
        <f>IF(Q4867="불승인",0,IF(OR(D4865="원격대체", D4865="집체",D4865="혼합"),IF(M4864="기준단가",N4864,J4865/(G4867*D4867)),_xlfn.IFS(D4865="원격",2970,D4865="STEP자체", 6160,D4865="STEP공공",4600)))</f>
        <v>#N/A</v>
      </c>
      <c r="Q4864" s="734" t="str">
        <f>IF(총괄!$C$6="전략", IF(P4867&lt;300%,"적정","검토필요"), IF(총괄!$C$6="지산맞", IF(LEN(L4864)=0,"분류입력확인",IF(P4867&lt;VLOOKUP(L4864,테이블!$B$3:$C$5,2,FALSE),"적정","검토필요")),IF(OR(LEN(E4865)&gt;0,LEN(F4865)&gt;0),IF(과정별세부산출!P4867&lt;300%,"적정","검토필요"),IF(과정별세부산출!P4867&lt;VLOOKUP(과정별세부산출!G4865,테이블!$H$3:$I$10,2,FALSE),"적정","검토필요"))))</f>
        <v>분류입력확인</v>
      </c>
      <c r="R4864" s="735"/>
    </row>
    <row r="4865" spans="2:18" ht="20.25" thickBot="1">
      <c r="B4865" s="721"/>
      <c r="C4865" s="181" t="str" cm="1">
        <f t="array" ref="C4865">IFERROR( LOOKUP(2, 1/(과정일람표!$A$13:$A$412=C4863)/(과정일람표!$B$13:$B$412="승인"), IF(과정일람표!$T$13:$T$412="", NA(), 과정일람표!$T$13:$T$412)),"")</f>
        <v/>
      </c>
      <c r="D4865" s="182" t="str" cm="1">
        <f t="array" ref="D4865">IFERROR( LOOKUP(2, 1/(과정일람표!$A$13:$A$412=C4863)/(과정일람표!$B$13:$B$412="승인"), IF(과정일람표!$U$13:$U$412="", NA(), 과정일람표!$U$13:$U$412)),"")</f>
        <v/>
      </c>
      <c r="E4865" s="182" t="str" cm="1">
        <f t="array" ref="E4865">IFERROR( LOOKUP(2, 1/(과정일람표!$A$13:$A$412=C4863)/(과정일람표!$B$13:$B$412="승인"), IF(과정일람표!$K$13:$K$412="", NA(), 과정일람표!$K$13:$K$412)),"")</f>
        <v/>
      </c>
      <c r="F4865" s="182" t="str" cm="1">
        <f t="array" ref="F4865">IFERROR( LOOKUP(2, 1/(과정일람표!$A$13:$A$412=C4863)/(과정일람표!$B$13:$B$412="승인"), IF(과정일람표!$L$13:$L$412="", NA(), 과정일람표!$L$13:$L$412)),"")</f>
        <v/>
      </c>
      <c r="G4865" s="183" t="str" cm="1">
        <f t="array" ref="G4865">IFERROR( LOOKUP(2, 1/(과정일람표!$A$13:$A$412=C4863)/(과정일람표!$B$13:$B$412="승인"), IF(과정일람표!$M$13:$M$412="", NA(), 과정일람표!$M$13:$M$412)),"")</f>
        <v/>
      </c>
      <c r="H4865" s="12" t="s">
        <v>18</v>
      </c>
      <c r="I4865" s="184">
        <f>IF(M4864="기준단가",IF(OR(D4865="집체",D4865="원격대체", D4865="혼합"),N4864*D4867*G4867,_xlfn.IFS(D4865="원격",2970*D4867*G4867,D4865="STEP자체",6160*D4867*G4867,D4865="STEP공공",4600*D4867*G4867)),IF(M4864="E-9",2*N4864*D4867*G4867,SUM(J4871:J4899)))</f>
        <v>0</v>
      </c>
      <c r="J4865" s="184">
        <f>IF(Q4867="불승인",0,IF(M4864="기준단가",IF(OR(D4865="집체",D4865="원격대체", D4865="혼합"),N4864*D4867*G4867,_xlfn.IFS(D4865="원격",2970*D4867*G4867,D4865="STEP자체",6160*D4867*G4867,D4865="STEP공공",4600*D4867*G4867)),IF(M4864="E-9",2*N4864*D4867*G4867,SUM(O4871:O4899))))</f>
        <v>0</v>
      </c>
      <c r="K4865" s="184">
        <f>J4865-I4865</f>
        <v>0</v>
      </c>
      <c r="L4865" s="724"/>
      <c r="M4865" s="727"/>
      <c r="N4865" s="730"/>
      <c r="O4865" s="732"/>
      <c r="P4865" s="733"/>
      <c r="Q4865" s="734"/>
      <c r="R4865" s="735"/>
    </row>
    <row r="4866" spans="2:18" ht="19.5">
      <c r="B4866" s="721"/>
      <c r="C4866" s="9" t="s">
        <v>6</v>
      </c>
      <c r="D4866" s="10" t="s">
        <v>7</v>
      </c>
      <c r="E4866" s="10" t="s">
        <v>8</v>
      </c>
      <c r="F4866" s="10" t="s">
        <v>9</v>
      </c>
      <c r="G4866" s="10" t="s">
        <v>10</v>
      </c>
      <c r="H4866" s="13" t="s">
        <v>19</v>
      </c>
      <c r="I4866" s="184">
        <f>IF(OR(D4865="집체",D4865="혼합"), J4900, 0)</f>
        <v>0</v>
      </c>
      <c r="J4866" s="184">
        <f>IF(Q4867="불승인",0,IF(OR(D4865="집체",D4865="혼합"),O4900,0))</f>
        <v>0</v>
      </c>
      <c r="K4866" s="184">
        <f>J4866-I4866</f>
        <v>0</v>
      </c>
      <c r="L4866" s="724"/>
      <c r="M4866" s="727"/>
      <c r="N4866" s="185" t="str" cm="1">
        <f t="array" ref="N4866">IFERROR( LOOKUP(2, 1/(과정일람표!$A$13:$A$412=C4863)/(과정일람표!$B$13:$B$412="승인"), IF(과정일람표!$J$13:$J$412="", NA(), 과정일람표!$J$13:$J$412)),"")</f>
        <v/>
      </c>
      <c r="O4866" s="736" t="s">
        <v>551</v>
      </c>
      <c r="P4866" s="737"/>
      <c r="Q4866" s="738" t="s">
        <v>85</v>
      </c>
      <c r="R4866" s="739"/>
    </row>
    <row r="4867" spans="2:18" ht="20.25" thickBot="1">
      <c r="B4867" s="722"/>
      <c r="C4867" s="186" t="str" cm="1">
        <f t="array" ref="C4867">IFERROR( LOOKUP(2, 1/(과정일람표!$A$13:$A$412=C4863)/(과정일람표!$B$13:$B$412="승인"), IF(과정일람표!$V$13:$V$412="", NA(), 과정일람표!$V$13:$V$412)),"")</f>
        <v/>
      </c>
      <c r="D4867" s="182" t="str" cm="1">
        <f t="array" ref="D4867">IFERROR( LOOKUP(2, 1/(과정일람표!$A$13:$A$412=C4863)/(과정일람표!$B$13:$B$412="승인"), IF(과정일람표!$W$13:$W$412="", NA(), 과정일람표!$W$13:$W$412)),"")</f>
        <v/>
      </c>
      <c r="E4867" s="187" t="str" cm="1">
        <f t="array" ref="E4867">IFERROR( LOOKUP(2, 1/(과정일람표!$A$13:$A$412=C4863)/(과정일람표!$B$13:$B$412="승인"), IF(과정일람표!$R$13:$R$412="", NA(), 과정일람표!$X$13:$X$412)),"")</f>
        <v/>
      </c>
      <c r="F4867" s="187" t="str" cm="1">
        <f t="array" ref="F4867">IFERROR( LOOKUP(2, 1/(과정일람표!$A$13:$A$412=C4863)/(과정일람표!$B$13:$B$412="승인"), IF(과정일람표!$Y$13:$Y$412="", NA(), 과정일람표!$Y$13:$Y$412)),"")</f>
        <v/>
      </c>
      <c r="G4867" s="187" t="str" cm="1">
        <f t="array" ref="G4867">IFERROR( LOOKUP(2, 1/(과정일람표!$A$13:$A$412=C4863)/(과정일람표!$B$13:$B$412="승인"), IF(과정일람표!$Z$13:$Z$412="", NA(), 과정일람표!$Z$13:$Z$412)),"")</f>
        <v/>
      </c>
      <c r="H4867" s="14" t="s">
        <v>20</v>
      </c>
      <c r="I4867" s="188">
        <f>IF(OR(D4865="집체", D4865="원격대체",D4865="혼합"), J4902, 0)</f>
        <v>0</v>
      </c>
      <c r="J4867" s="188">
        <f>IF(Q4867="불승인",0,IF(OR(D4865="집체",D4865="원격대체",D4865="혼합"),O4902,0))</f>
        <v>0</v>
      </c>
      <c r="K4867" s="188">
        <f>J4867-I4867</f>
        <v>0</v>
      </c>
      <c r="L4867" s="725"/>
      <c r="M4867" s="728"/>
      <c r="N4867" s="189" t="str" cm="1">
        <f t="array" ref="N4867">IFERROR( LOOKUP(2, 1/(과정일람표!$A$13:$A$412=C4863)/(과정일람표!$B$13:$B$412="승인"), IF(과정일람표!$I$13:$I$412="", NA(), 과정일람표!$I$13:$I$412)),"")</f>
        <v/>
      </c>
      <c r="O4867" s="16" t="e">
        <f>O4864/N4864</f>
        <v>#VALUE!</v>
      </c>
      <c r="P4867" s="18" t="e">
        <f>P4864/N4864</f>
        <v>#N/A</v>
      </c>
      <c r="Q4867" s="740" t="s">
        <v>2291</v>
      </c>
      <c r="R4867" s="741"/>
    </row>
    <row r="4868" spans="2:18" ht="17.25" thickBot="1"/>
    <row r="4869" spans="2:18" ht="17.25" thickBot="1">
      <c r="B4869" s="708" t="s">
        <v>24</v>
      </c>
      <c r="C4869" s="710" t="s">
        <v>25</v>
      </c>
      <c r="D4869" s="712" t="s">
        <v>26</v>
      </c>
      <c r="E4869" s="713"/>
      <c r="F4869" s="716" t="s">
        <v>32</v>
      </c>
      <c r="G4869" s="717"/>
      <c r="H4869" s="717"/>
      <c r="I4869" s="717"/>
      <c r="J4869" s="718"/>
      <c r="K4869" s="716" t="s">
        <v>33</v>
      </c>
      <c r="L4869" s="717"/>
      <c r="M4869" s="717"/>
      <c r="N4869" s="717"/>
      <c r="O4869" s="718"/>
      <c r="P4869" s="716" t="s">
        <v>30</v>
      </c>
      <c r="Q4869" s="717"/>
      <c r="R4869" s="718"/>
    </row>
    <row r="4870" spans="2:18" ht="17.25" thickBot="1">
      <c r="B4870" s="709"/>
      <c r="C4870" s="711"/>
      <c r="D4870" s="714"/>
      <c r="E4870" s="715"/>
      <c r="F4870" s="190" t="s">
        <v>27</v>
      </c>
      <c r="G4870" s="191" t="s">
        <v>28</v>
      </c>
      <c r="H4870" s="15" t="s">
        <v>29</v>
      </c>
      <c r="I4870" s="192" t="s">
        <v>16</v>
      </c>
      <c r="J4870" s="193" t="s">
        <v>38</v>
      </c>
      <c r="K4870" s="190" t="s">
        <v>27</v>
      </c>
      <c r="L4870" s="191" t="s">
        <v>28</v>
      </c>
      <c r="M4870" s="15" t="s">
        <v>29</v>
      </c>
      <c r="N4870" s="192" t="s">
        <v>16</v>
      </c>
      <c r="O4870" s="193" t="s">
        <v>38</v>
      </c>
      <c r="P4870" s="190" t="s">
        <v>34</v>
      </c>
      <c r="Q4870" s="719" t="s">
        <v>31</v>
      </c>
      <c r="R4870" s="718"/>
    </row>
    <row r="4871" spans="2:18" ht="17.25" thickBot="1">
      <c r="B4871" s="194" t="s">
        <v>35</v>
      </c>
      <c r="C4871" s="268"/>
      <c r="D4871" s="682"/>
      <c r="E4871" s="683"/>
      <c r="F4871" s="196"/>
      <c r="G4871" s="197"/>
      <c r="H4871" s="198"/>
      <c r="I4871" s="199">
        <f>IF(M4864="지원단가",F4871*G4871*H4871,0)</f>
        <v>0</v>
      </c>
      <c r="J4871" s="200">
        <f>I4871</f>
        <v>0</v>
      </c>
      <c r="K4871" s="201">
        <f t="shared" ref="K4871:K4902" si="565">F4871</f>
        <v>0</v>
      </c>
      <c r="L4871" s="202">
        <f t="shared" ref="L4871:L4902" si="566">G4871</f>
        <v>0</v>
      </c>
      <c r="M4871" s="203">
        <f t="shared" ref="M4871:M4902" si="567">H4871</f>
        <v>0</v>
      </c>
      <c r="N4871" s="199">
        <f>IF(Q4867="불승인", 0,IF(M4864="지원단가",K4871*L4871*M4871,0))</f>
        <v>0</v>
      </c>
      <c r="O4871" s="200">
        <f>SUM(N4871)</f>
        <v>0</v>
      </c>
      <c r="P4871" s="201">
        <f>N4871-I4871</f>
        <v>0</v>
      </c>
      <c r="Q4871" s="684"/>
      <c r="R4871" s="685"/>
    </row>
    <row r="4872" spans="2:18">
      <c r="B4872" s="686" t="s">
        <v>36</v>
      </c>
      <c r="C4872" s="269"/>
      <c r="D4872" s="696"/>
      <c r="E4872" s="697"/>
      <c r="F4872" s="205"/>
      <c r="G4872" s="206"/>
      <c r="H4872" s="207"/>
      <c r="I4872" s="208">
        <f>IF(M4864="지원단가",F4872*G4872*H4872,0)</f>
        <v>0</v>
      </c>
      <c r="J4872" s="689">
        <f>SUM(I4872:I4875)</f>
        <v>0</v>
      </c>
      <c r="K4872" s="209">
        <f t="shared" si="565"/>
        <v>0</v>
      </c>
      <c r="L4872" s="210">
        <f t="shared" si="566"/>
        <v>0</v>
      </c>
      <c r="M4872" s="211">
        <f t="shared" si="567"/>
        <v>0</v>
      </c>
      <c r="N4872" s="208">
        <f>IF(Q4867="불승인",0,IF(M4864="지원단가",K4872*L4872*M4872,0))</f>
        <v>0</v>
      </c>
      <c r="O4872" s="689">
        <f>SUM(N4872:N4875)</f>
        <v>0</v>
      </c>
      <c r="P4872" s="209">
        <f t="shared" ref="P4872:P4902" si="568">N4872-I4872</f>
        <v>0</v>
      </c>
      <c r="Q4872" s="698"/>
      <c r="R4872" s="699"/>
    </row>
    <row r="4873" spans="2:18">
      <c r="B4873" s="687"/>
      <c r="C4873" s="270"/>
      <c r="D4873" s="704"/>
      <c r="E4873" s="705"/>
      <c r="F4873" s="213"/>
      <c r="G4873" s="214"/>
      <c r="H4873" s="215"/>
      <c r="I4873" s="216">
        <f>IF(M4864="지원단가",F4873*G4873*H4873,0)</f>
        <v>0</v>
      </c>
      <c r="J4873" s="690"/>
      <c r="K4873" s="217">
        <f t="shared" si="565"/>
        <v>0</v>
      </c>
      <c r="L4873" s="218">
        <f t="shared" si="566"/>
        <v>0</v>
      </c>
      <c r="M4873" s="219">
        <f t="shared" si="567"/>
        <v>0</v>
      </c>
      <c r="N4873" s="216">
        <f>IF(Q4867="불승인",0,IF(M4864="지원단가",K4873*L4873*M4873,0))</f>
        <v>0</v>
      </c>
      <c r="O4873" s="690"/>
      <c r="P4873" s="217">
        <f t="shared" si="568"/>
        <v>0</v>
      </c>
      <c r="Q4873" s="706"/>
      <c r="R4873" s="707"/>
    </row>
    <row r="4874" spans="2:18">
      <c r="B4874" s="687"/>
      <c r="C4874" s="270"/>
      <c r="D4874" s="704"/>
      <c r="E4874" s="705"/>
      <c r="F4874" s="213"/>
      <c r="G4874" s="214"/>
      <c r="H4874" s="215"/>
      <c r="I4874" s="216">
        <f>IF(M4864="지원단가",F4874*G4874*H4874,0)</f>
        <v>0</v>
      </c>
      <c r="J4874" s="690"/>
      <c r="K4874" s="217">
        <f t="shared" si="565"/>
        <v>0</v>
      </c>
      <c r="L4874" s="218">
        <f t="shared" si="566"/>
        <v>0</v>
      </c>
      <c r="M4874" s="219">
        <f t="shared" si="567"/>
        <v>0</v>
      </c>
      <c r="N4874" s="216">
        <f>IF(Q4867="불승인",0,IF(M4864="지원단가",K4874*L4874*M4874,0))</f>
        <v>0</v>
      </c>
      <c r="O4874" s="690"/>
      <c r="P4874" s="217">
        <f t="shared" si="568"/>
        <v>0</v>
      </c>
      <c r="Q4874" s="706"/>
      <c r="R4874" s="707"/>
    </row>
    <row r="4875" spans="2:18" ht="17.25" thickBot="1">
      <c r="B4875" s="688"/>
      <c r="C4875" s="271"/>
      <c r="D4875" s="700"/>
      <c r="E4875" s="701"/>
      <c r="F4875" s="221"/>
      <c r="G4875" s="222"/>
      <c r="H4875" s="223"/>
      <c r="I4875" s="224">
        <f>IF(M4864="지원단가",F4875*G4875*H4875,0)</f>
        <v>0</v>
      </c>
      <c r="J4875" s="691"/>
      <c r="K4875" s="225">
        <f t="shared" si="565"/>
        <v>0</v>
      </c>
      <c r="L4875" s="226">
        <f t="shared" si="566"/>
        <v>0</v>
      </c>
      <c r="M4875" s="227">
        <f t="shared" si="567"/>
        <v>0</v>
      </c>
      <c r="N4875" s="224">
        <f>IF(Q4867="불승인",0,IF(M4864="지원단가",K4875*L4875*M4875,0))</f>
        <v>0</v>
      </c>
      <c r="O4875" s="691"/>
      <c r="P4875" s="225">
        <f t="shared" si="568"/>
        <v>0</v>
      </c>
      <c r="Q4875" s="702"/>
      <c r="R4875" s="703"/>
    </row>
    <row r="4876" spans="2:18">
      <c r="B4876" s="686" t="s">
        <v>37</v>
      </c>
      <c r="C4876" s="269"/>
      <c r="D4876" s="272"/>
      <c r="E4876" s="273"/>
      <c r="F4876" s="205"/>
      <c r="G4876" s="206"/>
      <c r="H4876" s="207"/>
      <c r="I4876" s="208">
        <f>IF(M4864="지원단가",F4876*G4876*H4876,0)</f>
        <v>0</v>
      </c>
      <c r="J4876" s="689">
        <f>SUM(I4876:I4881)</f>
        <v>0</v>
      </c>
      <c r="K4876" s="209">
        <f t="shared" si="565"/>
        <v>0</v>
      </c>
      <c r="L4876" s="210">
        <f t="shared" si="566"/>
        <v>0</v>
      </c>
      <c r="M4876" s="211">
        <f t="shared" si="567"/>
        <v>0</v>
      </c>
      <c r="N4876" s="208">
        <f>IF(Q4867="불승인",0,IF(M4864="지원단가",K4876*L4876*M4876,0))</f>
        <v>0</v>
      </c>
      <c r="O4876" s="689">
        <f>SUM(N4876:N4881)</f>
        <v>0</v>
      </c>
      <c r="P4876" s="209">
        <f t="shared" si="568"/>
        <v>0</v>
      </c>
      <c r="Q4876" s="698"/>
      <c r="R4876" s="699"/>
    </row>
    <row r="4877" spans="2:18">
      <c r="B4877" s="687"/>
      <c r="C4877" s="270"/>
      <c r="D4877" s="274"/>
      <c r="E4877" s="275"/>
      <c r="F4877" s="213"/>
      <c r="G4877" s="214"/>
      <c r="H4877" s="215"/>
      <c r="I4877" s="216">
        <f>IF(M4864="지원단가",F4877*G4877*H4877,0)</f>
        <v>0</v>
      </c>
      <c r="J4877" s="690"/>
      <c r="K4877" s="217">
        <f t="shared" si="565"/>
        <v>0</v>
      </c>
      <c r="L4877" s="218">
        <f t="shared" si="566"/>
        <v>0</v>
      </c>
      <c r="M4877" s="219">
        <f t="shared" si="567"/>
        <v>0</v>
      </c>
      <c r="N4877" s="216">
        <f>IF(Q4867="불승인",0,IF(M4864="지원단가",K4877*L4877*M4877,0))</f>
        <v>0</v>
      </c>
      <c r="O4877" s="690"/>
      <c r="P4877" s="217">
        <f t="shared" si="568"/>
        <v>0</v>
      </c>
      <c r="Q4877" s="706"/>
      <c r="R4877" s="707"/>
    </row>
    <row r="4878" spans="2:18">
      <c r="B4878" s="687"/>
      <c r="C4878" s="270"/>
      <c r="D4878" s="274"/>
      <c r="E4878" s="275"/>
      <c r="F4878" s="213"/>
      <c r="G4878" s="214"/>
      <c r="H4878" s="215"/>
      <c r="I4878" s="216">
        <f>IF(M4864="지원단가",F4878*G4878*H4878,0)</f>
        <v>0</v>
      </c>
      <c r="J4878" s="690"/>
      <c r="K4878" s="217">
        <f t="shared" si="565"/>
        <v>0</v>
      </c>
      <c r="L4878" s="218">
        <f t="shared" si="566"/>
        <v>0</v>
      </c>
      <c r="M4878" s="219">
        <f t="shared" si="567"/>
        <v>0</v>
      </c>
      <c r="N4878" s="216">
        <f>IF(Q4867="불승인",0,IF(M4864="지원단가",K4878*L4878*M4878,0))</f>
        <v>0</v>
      </c>
      <c r="O4878" s="690"/>
      <c r="P4878" s="217">
        <f t="shared" si="568"/>
        <v>0</v>
      </c>
      <c r="Q4878" s="706"/>
      <c r="R4878" s="707"/>
    </row>
    <row r="4879" spans="2:18">
      <c r="B4879" s="687"/>
      <c r="C4879" s="270"/>
      <c r="D4879" s="274"/>
      <c r="E4879" s="275"/>
      <c r="F4879" s="213"/>
      <c r="G4879" s="214"/>
      <c r="H4879" s="215"/>
      <c r="I4879" s="216">
        <f>IF(M4864="지원단가",F4879*G4879*H4879,0)</f>
        <v>0</v>
      </c>
      <c r="J4879" s="690"/>
      <c r="K4879" s="217">
        <f t="shared" si="565"/>
        <v>0</v>
      </c>
      <c r="L4879" s="218">
        <f t="shared" si="566"/>
        <v>0</v>
      </c>
      <c r="M4879" s="219">
        <f t="shared" si="567"/>
        <v>0</v>
      </c>
      <c r="N4879" s="216">
        <f>IF(Q4867="불승인",0,IF(M4864="지원단가",K4879*L4879*M4879,0))</f>
        <v>0</v>
      </c>
      <c r="O4879" s="690"/>
      <c r="P4879" s="217">
        <f t="shared" si="568"/>
        <v>0</v>
      </c>
      <c r="Q4879" s="706"/>
      <c r="R4879" s="707"/>
    </row>
    <row r="4880" spans="2:18">
      <c r="B4880" s="687"/>
      <c r="C4880" s="270"/>
      <c r="D4880" s="274"/>
      <c r="E4880" s="275"/>
      <c r="F4880" s="213"/>
      <c r="G4880" s="214"/>
      <c r="H4880" s="215"/>
      <c r="I4880" s="216">
        <f>IF(M4864="지원단가",F4880*G4880*H4880,0)</f>
        <v>0</v>
      </c>
      <c r="J4880" s="690"/>
      <c r="K4880" s="217">
        <f t="shared" si="565"/>
        <v>0</v>
      </c>
      <c r="L4880" s="218">
        <f t="shared" si="566"/>
        <v>0</v>
      </c>
      <c r="M4880" s="219">
        <f t="shared" si="567"/>
        <v>0</v>
      </c>
      <c r="N4880" s="216">
        <f>IF(Q4867="불승인",0,IF(M4864="지원단가",K4880*L4880*M4880,0))</f>
        <v>0</v>
      </c>
      <c r="O4880" s="690"/>
      <c r="P4880" s="217">
        <f t="shared" si="568"/>
        <v>0</v>
      </c>
      <c r="Q4880" s="706"/>
      <c r="R4880" s="707"/>
    </row>
    <row r="4881" spans="2:18" ht="17.25" thickBot="1">
      <c r="B4881" s="688"/>
      <c r="C4881" s="271"/>
      <c r="D4881" s="276"/>
      <c r="E4881" s="277"/>
      <c r="F4881" s="221"/>
      <c r="G4881" s="222"/>
      <c r="H4881" s="223"/>
      <c r="I4881" s="224">
        <f>IF(M4864="지원단가",F4881*G4881*H4881,0)</f>
        <v>0</v>
      </c>
      <c r="J4881" s="691"/>
      <c r="K4881" s="225">
        <f t="shared" si="565"/>
        <v>0</v>
      </c>
      <c r="L4881" s="226">
        <f t="shared" si="566"/>
        <v>0</v>
      </c>
      <c r="M4881" s="227">
        <f t="shared" si="567"/>
        <v>0</v>
      </c>
      <c r="N4881" s="224">
        <f>IF(Q4867="불승인",0,IF(M4864="지원단가",K4881*L4881*M4881,0))</f>
        <v>0</v>
      </c>
      <c r="O4881" s="691"/>
      <c r="P4881" s="225">
        <f t="shared" si="568"/>
        <v>0</v>
      </c>
      <c r="Q4881" s="702"/>
      <c r="R4881" s="703"/>
    </row>
    <row r="4882" spans="2:18">
      <c r="B4882" s="686" t="s">
        <v>39</v>
      </c>
      <c r="C4882" s="269"/>
      <c r="D4882" s="696"/>
      <c r="E4882" s="697"/>
      <c r="F4882" s="205"/>
      <c r="G4882" s="206"/>
      <c r="H4882" s="207"/>
      <c r="I4882" s="208">
        <f>IF(M4864="지원단가",F4882*G4882*H4882,0)</f>
        <v>0</v>
      </c>
      <c r="J4882" s="689">
        <f>SUM(I4882:I4887)</f>
        <v>0</v>
      </c>
      <c r="K4882" s="209">
        <f t="shared" si="565"/>
        <v>0</v>
      </c>
      <c r="L4882" s="210">
        <f t="shared" si="566"/>
        <v>0</v>
      </c>
      <c r="M4882" s="211">
        <f t="shared" si="567"/>
        <v>0</v>
      </c>
      <c r="N4882" s="208">
        <f>IF(Q4867="불승인",0,IF(M4864="지원단가",K4882*L4882*M4882,0))</f>
        <v>0</v>
      </c>
      <c r="O4882" s="689">
        <f>SUM(N4882:N4887)</f>
        <v>0</v>
      </c>
      <c r="P4882" s="209">
        <f t="shared" si="568"/>
        <v>0</v>
      </c>
      <c r="Q4882" s="698"/>
      <c r="R4882" s="699"/>
    </row>
    <row r="4883" spans="2:18">
      <c r="B4883" s="687"/>
      <c r="C4883" s="270"/>
      <c r="D4883" s="704"/>
      <c r="E4883" s="705"/>
      <c r="F4883" s="213"/>
      <c r="G4883" s="214"/>
      <c r="H4883" s="215"/>
      <c r="I4883" s="216">
        <f>IF(M4864="지원단가",F4883*G4883*H4883,0)</f>
        <v>0</v>
      </c>
      <c r="J4883" s="690"/>
      <c r="K4883" s="217">
        <f t="shared" si="565"/>
        <v>0</v>
      </c>
      <c r="L4883" s="218">
        <f t="shared" si="566"/>
        <v>0</v>
      </c>
      <c r="M4883" s="219">
        <f t="shared" si="567"/>
        <v>0</v>
      </c>
      <c r="N4883" s="216">
        <f>IF(Q4867="불승인",0,IF(M4864="지원단가",K4883*L4883*M4883,0))</f>
        <v>0</v>
      </c>
      <c r="O4883" s="690"/>
      <c r="P4883" s="217">
        <f t="shared" si="568"/>
        <v>0</v>
      </c>
      <c r="Q4883" s="706"/>
      <c r="R4883" s="707"/>
    </row>
    <row r="4884" spans="2:18">
      <c r="B4884" s="687"/>
      <c r="C4884" s="270"/>
      <c r="D4884" s="704"/>
      <c r="E4884" s="705"/>
      <c r="F4884" s="213"/>
      <c r="G4884" s="214"/>
      <c r="H4884" s="215"/>
      <c r="I4884" s="216">
        <f>IF(M4864="지원단가",F4884*G4884*H4884,0)</f>
        <v>0</v>
      </c>
      <c r="J4884" s="690"/>
      <c r="K4884" s="217">
        <f t="shared" si="565"/>
        <v>0</v>
      </c>
      <c r="L4884" s="218">
        <f t="shared" si="566"/>
        <v>0</v>
      </c>
      <c r="M4884" s="219">
        <f t="shared" si="567"/>
        <v>0</v>
      </c>
      <c r="N4884" s="216">
        <f>IF(Q4867="불승인",0,IF(M4864="지원단가",K4884*L4884*M4884,0))</f>
        <v>0</v>
      </c>
      <c r="O4884" s="690"/>
      <c r="P4884" s="217">
        <f t="shared" si="568"/>
        <v>0</v>
      </c>
      <c r="Q4884" s="706"/>
      <c r="R4884" s="707"/>
    </row>
    <row r="4885" spans="2:18">
      <c r="B4885" s="687"/>
      <c r="C4885" s="270"/>
      <c r="D4885" s="704"/>
      <c r="E4885" s="705"/>
      <c r="F4885" s="213"/>
      <c r="G4885" s="214"/>
      <c r="H4885" s="215"/>
      <c r="I4885" s="216">
        <f>IF(M4864="지원단가",F4885*G4885*H4885,0)</f>
        <v>0</v>
      </c>
      <c r="J4885" s="690"/>
      <c r="K4885" s="217">
        <f t="shared" si="565"/>
        <v>0</v>
      </c>
      <c r="L4885" s="218">
        <f t="shared" si="566"/>
        <v>0</v>
      </c>
      <c r="M4885" s="219">
        <f t="shared" si="567"/>
        <v>0</v>
      </c>
      <c r="N4885" s="216">
        <f>IF(Q4867="불승인",0,IF(M4864="지원단가",K4885*L4885*M4885,0))</f>
        <v>0</v>
      </c>
      <c r="O4885" s="690"/>
      <c r="P4885" s="217">
        <f t="shared" si="568"/>
        <v>0</v>
      </c>
      <c r="Q4885" s="706"/>
      <c r="R4885" s="707"/>
    </row>
    <row r="4886" spans="2:18">
      <c r="B4886" s="687"/>
      <c r="C4886" s="270"/>
      <c r="D4886" s="704"/>
      <c r="E4886" s="705"/>
      <c r="F4886" s="213"/>
      <c r="G4886" s="214"/>
      <c r="H4886" s="215"/>
      <c r="I4886" s="216">
        <f>IF(M4864="지원단가",F4886*G4886*H4886,0)</f>
        <v>0</v>
      </c>
      <c r="J4886" s="690"/>
      <c r="K4886" s="217">
        <f t="shared" si="565"/>
        <v>0</v>
      </c>
      <c r="L4886" s="218">
        <f t="shared" si="566"/>
        <v>0</v>
      </c>
      <c r="M4886" s="219">
        <f t="shared" si="567"/>
        <v>0</v>
      </c>
      <c r="N4886" s="216">
        <f>IF(Q4867="불승인",0,IF(M4864="지원단가",K4886*L4886*M4886,0))</f>
        <v>0</v>
      </c>
      <c r="O4886" s="690"/>
      <c r="P4886" s="217">
        <f t="shared" si="568"/>
        <v>0</v>
      </c>
      <c r="Q4886" s="706"/>
      <c r="R4886" s="707"/>
    </row>
    <row r="4887" spans="2:18" ht="17.25" thickBot="1">
      <c r="B4887" s="688"/>
      <c r="C4887" s="271"/>
      <c r="D4887" s="700"/>
      <c r="E4887" s="701"/>
      <c r="F4887" s="221"/>
      <c r="G4887" s="222"/>
      <c r="H4887" s="223"/>
      <c r="I4887" s="224">
        <f>IF(M4864="지원단가",F4887*G4887*H4887,0)</f>
        <v>0</v>
      </c>
      <c r="J4887" s="691"/>
      <c r="K4887" s="225">
        <f t="shared" si="565"/>
        <v>0</v>
      </c>
      <c r="L4887" s="226">
        <f t="shared" si="566"/>
        <v>0</v>
      </c>
      <c r="M4887" s="227">
        <f t="shared" si="567"/>
        <v>0</v>
      </c>
      <c r="N4887" s="224">
        <f>IF(Q4867="불승인",0,IF(M4864="지원단가",K4887*L4887*M4887,0))</f>
        <v>0</v>
      </c>
      <c r="O4887" s="691"/>
      <c r="P4887" s="225">
        <f t="shared" si="568"/>
        <v>0</v>
      </c>
      <c r="Q4887" s="702"/>
      <c r="R4887" s="703"/>
    </row>
    <row r="4888" spans="2:18" ht="17.25" thickBot="1">
      <c r="B4888" s="194" t="s">
        <v>40</v>
      </c>
      <c r="C4888" s="268"/>
      <c r="D4888" s="682"/>
      <c r="E4888" s="683"/>
      <c r="F4888" s="196"/>
      <c r="G4888" s="197"/>
      <c r="H4888" s="198"/>
      <c r="I4888" s="199">
        <f>IF(M4864="지원단가",F4888*G4888*H4888,0)</f>
        <v>0</v>
      </c>
      <c r="J4888" s="200">
        <f>I4888</f>
        <v>0</v>
      </c>
      <c r="K4888" s="201">
        <f t="shared" si="565"/>
        <v>0</v>
      </c>
      <c r="L4888" s="202">
        <f t="shared" si="566"/>
        <v>0</v>
      </c>
      <c r="M4888" s="203">
        <f t="shared" si="567"/>
        <v>0</v>
      </c>
      <c r="N4888" s="199">
        <f>IF(Q4867="불승인",0,IF(M4864="지원단가",K4888*L4888*M4888,0))</f>
        <v>0</v>
      </c>
      <c r="O4888" s="200">
        <f>SUM(N4888)</f>
        <v>0</v>
      </c>
      <c r="P4888" s="201">
        <f t="shared" si="568"/>
        <v>0</v>
      </c>
      <c r="Q4888" s="684"/>
      <c r="R4888" s="685"/>
    </row>
    <row r="4889" spans="2:18">
      <c r="B4889" s="686" t="s">
        <v>41</v>
      </c>
      <c r="C4889" s="269"/>
      <c r="D4889" s="696"/>
      <c r="E4889" s="697"/>
      <c r="F4889" s="205"/>
      <c r="G4889" s="206"/>
      <c r="H4889" s="207"/>
      <c r="I4889" s="208">
        <f>IF(M4864="지원단가",F4889*G4889*H4889,0)</f>
        <v>0</v>
      </c>
      <c r="J4889" s="689">
        <f>SUM(I4889:I4891)</f>
        <v>0</v>
      </c>
      <c r="K4889" s="209">
        <f t="shared" si="565"/>
        <v>0</v>
      </c>
      <c r="L4889" s="210">
        <f t="shared" si="566"/>
        <v>0</v>
      </c>
      <c r="M4889" s="211">
        <f t="shared" si="567"/>
        <v>0</v>
      </c>
      <c r="N4889" s="208">
        <f>IF(Q4867="불승인",0,IF(M4864="지원단가",K4889*L4889*M4889,0))</f>
        <v>0</v>
      </c>
      <c r="O4889" s="689">
        <f>SUM(N4889:N4891)</f>
        <v>0</v>
      </c>
      <c r="P4889" s="209">
        <f t="shared" si="568"/>
        <v>0</v>
      </c>
      <c r="Q4889" s="698"/>
      <c r="R4889" s="699"/>
    </row>
    <row r="4890" spans="2:18">
      <c r="B4890" s="687"/>
      <c r="C4890" s="270"/>
      <c r="D4890" s="704"/>
      <c r="E4890" s="705"/>
      <c r="F4890" s="213"/>
      <c r="G4890" s="214"/>
      <c r="H4890" s="215"/>
      <c r="I4890" s="216">
        <f>IF(M4864="지원단가",F4890*G4890*H4890,0)</f>
        <v>0</v>
      </c>
      <c r="J4890" s="690"/>
      <c r="K4890" s="217">
        <f t="shared" si="565"/>
        <v>0</v>
      </c>
      <c r="L4890" s="218">
        <f t="shared" si="566"/>
        <v>0</v>
      </c>
      <c r="M4890" s="219">
        <f t="shared" si="567"/>
        <v>0</v>
      </c>
      <c r="N4890" s="216">
        <f>IF(Q4867="불승인",0,IF(M4864="지원단가",K4890*L4890*M4890,0))</f>
        <v>0</v>
      </c>
      <c r="O4890" s="690"/>
      <c r="P4890" s="217">
        <f t="shared" si="568"/>
        <v>0</v>
      </c>
      <c r="Q4890" s="706"/>
      <c r="R4890" s="707"/>
    </row>
    <row r="4891" spans="2:18" ht="17.25" thickBot="1">
      <c r="B4891" s="688"/>
      <c r="C4891" s="271"/>
      <c r="D4891" s="700"/>
      <c r="E4891" s="701"/>
      <c r="F4891" s="221"/>
      <c r="G4891" s="222"/>
      <c r="H4891" s="223"/>
      <c r="I4891" s="224">
        <f>IF(M4864="지원단가",F4891*G4891*H4891,0)</f>
        <v>0</v>
      </c>
      <c r="J4891" s="691"/>
      <c r="K4891" s="225">
        <f t="shared" si="565"/>
        <v>0</v>
      </c>
      <c r="L4891" s="226">
        <f t="shared" si="566"/>
        <v>0</v>
      </c>
      <c r="M4891" s="227">
        <f t="shared" si="567"/>
        <v>0</v>
      </c>
      <c r="N4891" s="224">
        <f>IF(Q4867="불승인",0,IF(M4864="지원단가",K4891*L4891*M4891,0))</f>
        <v>0</v>
      </c>
      <c r="O4891" s="691"/>
      <c r="P4891" s="225">
        <f t="shared" si="568"/>
        <v>0</v>
      </c>
      <c r="Q4891" s="702"/>
      <c r="R4891" s="703"/>
    </row>
    <row r="4892" spans="2:18">
      <c r="B4892" s="686" t="s">
        <v>42</v>
      </c>
      <c r="C4892" s="278"/>
      <c r="D4892" s="696"/>
      <c r="E4892" s="697"/>
      <c r="F4892" s="235"/>
      <c r="G4892" s="236"/>
      <c r="H4892" s="237"/>
      <c r="I4892" s="238">
        <f>IF(M4864="지원단가",F4892*G4892*H4892,0)</f>
        <v>0</v>
      </c>
      <c r="J4892" s="689">
        <f>SUM(I4892:I4893)</f>
        <v>0</v>
      </c>
      <c r="K4892" s="239">
        <f t="shared" si="565"/>
        <v>0</v>
      </c>
      <c r="L4892" s="240">
        <f t="shared" si="566"/>
        <v>0</v>
      </c>
      <c r="M4892" s="241">
        <f t="shared" si="567"/>
        <v>0</v>
      </c>
      <c r="N4892" s="238">
        <f>IF(Q4867="불승인",0,IF(M4864="지원단가",K4892*L4892*M4892,0))</f>
        <v>0</v>
      </c>
      <c r="O4892" s="689">
        <f>SUM(N4892:N4893)</f>
        <v>0</v>
      </c>
      <c r="P4892" s="239">
        <f t="shared" si="568"/>
        <v>0</v>
      </c>
      <c r="Q4892" s="698"/>
      <c r="R4892" s="699"/>
    </row>
    <row r="4893" spans="2:18" ht="17.25" thickBot="1">
      <c r="B4893" s="688"/>
      <c r="C4893" s="279"/>
      <c r="D4893" s="700"/>
      <c r="E4893" s="701"/>
      <c r="F4893" s="243"/>
      <c r="G4893" s="244"/>
      <c r="H4893" s="245"/>
      <c r="I4893" s="246">
        <f>IF(M4864="지원단가",F4893*G4893*H4893,0)</f>
        <v>0</v>
      </c>
      <c r="J4893" s="691"/>
      <c r="K4893" s="247">
        <f t="shared" si="565"/>
        <v>0</v>
      </c>
      <c r="L4893" s="248">
        <f t="shared" si="566"/>
        <v>0</v>
      </c>
      <c r="M4893" s="249">
        <f t="shared" si="567"/>
        <v>0</v>
      </c>
      <c r="N4893" s="246">
        <f>IF(Q4867="불승인",0,IF(M4864="지원단가",K4893*L4893*M4893,0))</f>
        <v>0</v>
      </c>
      <c r="O4893" s="691"/>
      <c r="P4893" s="247">
        <f t="shared" si="568"/>
        <v>0</v>
      </c>
      <c r="Q4893" s="702"/>
      <c r="R4893" s="703"/>
    </row>
    <row r="4894" spans="2:18">
      <c r="B4894" s="686" t="s">
        <v>43</v>
      </c>
      <c r="C4894" s="269"/>
      <c r="D4894" s="696"/>
      <c r="E4894" s="697"/>
      <c r="F4894" s="205"/>
      <c r="G4894" s="206"/>
      <c r="H4894" s="207"/>
      <c r="I4894" s="208">
        <f>IF(M4864="지원단가",F4894*G4894*H4894,0)</f>
        <v>0</v>
      </c>
      <c r="J4894" s="689">
        <f>SUM(I4894:I4896)</f>
        <v>0</v>
      </c>
      <c r="K4894" s="209">
        <f t="shared" si="565"/>
        <v>0</v>
      </c>
      <c r="L4894" s="210">
        <f t="shared" si="566"/>
        <v>0</v>
      </c>
      <c r="M4894" s="211">
        <f t="shared" si="567"/>
        <v>0</v>
      </c>
      <c r="N4894" s="208">
        <f>IF(Q4867="불승인",0,IF(M4864="지원단가",K4894*L4894*M4894,0))</f>
        <v>0</v>
      </c>
      <c r="O4894" s="689">
        <f>SUM(N4894:N4896)</f>
        <v>0</v>
      </c>
      <c r="P4894" s="209">
        <f t="shared" si="568"/>
        <v>0</v>
      </c>
      <c r="Q4894" s="698"/>
      <c r="R4894" s="699"/>
    </row>
    <row r="4895" spans="2:18">
      <c r="B4895" s="687"/>
      <c r="C4895" s="270"/>
      <c r="D4895" s="704"/>
      <c r="E4895" s="705"/>
      <c r="F4895" s="213"/>
      <c r="G4895" s="214"/>
      <c r="H4895" s="215"/>
      <c r="I4895" s="216">
        <f>IF(M4864="지원단가",F4895*G4895*H4895,0)</f>
        <v>0</v>
      </c>
      <c r="J4895" s="690"/>
      <c r="K4895" s="217">
        <f t="shared" si="565"/>
        <v>0</v>
      </c>
      <c r="L4895" s="218">
        <f t="shared" si="566"/>
        <v>0</v>
      </c>
      <c r="M4895" s="219">
        <f t="shared" si="567"/>
        <v>0</v>
      </c>
      <c r="N4895" s="216">
        <f>IF(Q4867="불승인",0,IF(M4864="지원단가",K4895*L4895*M4895,0))</f>
        <v>0</v>
      </c>
      <c r="O4895" s="690"/>
      <c r="P4895" s="217">
        <f t="shared" si="568"/>
        <v>0</v>
      </c>
      <c r="Q4895" s="706"/>
      <c r="R4895" s="707"/>
    </row>
    <row r="4896" spans="2:18" ht="17.25" thickBot="1">
      <c r="B4896" s="688"/>
      <c r="C4896" s="271"/>
      <c r="D4896" s="700"/>
      <c r="E4896" s="701"/>
      <c r="F4896" s="221"/>
      <c r="G4896" s="222"/>
      <c r="H4896" s="223"/>
      <c r="I4896" s="224">
        <f>IF(M4864="지원단가",F4896*G4896*H4896,0)</f>
        <v>0</v>
      </c>
      <c r="J4896" s="691"/>
      <c r="K4896" s="225">
        <f t="shared" si="565"/>
        <v>0</v>
      </c>
      <c r="L4896" s="226">
        <f t="shared" si="566"/>
        <v>0</v>
      </c>
      <c r="M4896" s="227">
        <f t="shared" si="567"/>
        <v>0</v>
      </c>
      <c r="N4896" s="224">
        <f>IF(Q4867="불승인",0,IF(M4864="지원단가",K4896*L4896*M4896,0))</f>
        <v>0</v>
      </c>
      <c r="O4896" s="691"/>
      <c r="P4896" s="225">
        <f t="shared" si="568"/>
        <v>0</v>
      </c>
      <c r="Q4896" s="702"/>
      <c r="R4896" s="703"/>
    </row>
    <row r="4897" spans="2:18" ht="17.25" thickBot="1">
      <c r="B4897" s="686" t="s">
        <v>87</v>
      </c>
      <c r="C4897" s="278"/>
      <c r="D4897" s="280"/>
      <c r="E4897" s="281" t="s">
        <v>2297</v>
      </c>
      <c r="F4897" s="235"/>
      <c r="G4897" s="236"/>
      <c r="H4897" s="237"/>
      <c r="I4897" s="238">
        <f>IF(M4864="지원단가",F4897*G4897*H4897,0)</f>
        <v>0</v>
      </c>
      <c r="J4897" s="689">
        <f>SUM(I4897:I4899)</f>
        <v>0</v>
      </c>
      <c r="K4897" s="239">
        <f t="shared" si="565"/>
        <v>0</v>
      </c>
      <c r="L4897" s="240">
        <f t="shared" si="566"/>
        <v>0</v>
      </c>
      <c r="M4897" s="241">
        <f t="shared" si="567"/>
        <v>0</v>
      </c>
      <c r="N4897" s="238">
        <f>IF(Q4867="불승인",0,IF(M4864="지원단가",K4897*L4897*M4897,0))</f>
        <v>0</v>
      </c>
      <c r="O4897" s="689">
        <f>SUM(N4897:N4899)</f>
        <v>0</v>
      </c>
      <c r="P4897" s="239">
        <f t="shared" si="568"/>
        <v>0</v>
      </c>
      <c r="Q4897" s="252"/>
      <c r="R4897" s="253" t="s">
        <v>2298</v>
      </c>
    </row>
    <row r="4898" spans="2:18" ht="17.25" thickTop="1">
      <c r="B4898" s="687"/>
      <c r="C4898" s="270"/>
      <c r="D4898" s="282"/>
      <c r="E4898" s="692" t="e">
        <f>J4897/SUM(J4871:J4896)</f>
        <v>#DIV/0!</v>
      </c>
      <c r="F4898" s="213"/>
      <c r="G4898" s="214"/>
      <c r="H4898" s="215"/>
      <c r="I4898" s="216">
        <f>IF(M4864="지원단가",F4898*G4898*H4898,0)</f>
        <v>0</v>
      </c>
      <c r="J4898" s="690"/>
      <c r="K4898" s="217">
        <f t="shared" si="565"/>
        <v>0</v>
      </c>
      <c r="L4898" s="218">
        <f t="shared" si="566"/>
        <v>0</v>
      </c>
      <c r="M4898" s="219">
        <f t="shared" si="567"/>
        <v>0</v>
      </c>
      <c r="N4898" s="216">
        <f>IF(Q4867="불승인",0,IF(M4864="지원단가",K4898*L4898*M4898,0))</f>
        <v>0</v>
      </c>
      <c r="O4898" s="690"/>
      <c r="P4898" s="217">
        <f t="shared" si="568"/>
        <v>0</v>
      </c>
      <c r="Q4898" s="255"/>
      <c r="R4898" s="694" t="e">
        <f>O4897/SUM(O4871:O4896)</f>
        <v>#DIV/0!</v>
      </c>
    </row>
    <row r="4899" spans="2:18" ht="17.25" thickBot="1">
      <c r="B4899" s="688"/>
      <c r="C4899" s="279"/>
      <c r="D4899" s="283"/>
      <c r="E4899" s="693"/>
      <c r="F4899" s="243"/>
      <c r="G4899" s="244"/>
      <c r="H4899" s="245"/>
      <c r="I4899" s="246">
        <f>IF(M4864="지원단가",F4899*G4899*H4899,0)</f>
        <v>0</v>
      </c>
      <c r="J4899" s="691"/>
      <c r="K4899" s="247">
        <f t="shared" si="565"/>
        <v>0</v>
      </c>
      <c r="L4899" s="248">
        <f t="shared" si="566"/>
        <v>0</v>
      </c>
      <c r="M4899" s="249">
        <f t="shared" si="567"/>
        <v>0</v>
      </c>
      <c r="N4899" s="246">
        <f>IF(Q4867="불승인",0,IF(M4864="지원단가",K4899*L4899*M4899,0))</f>
        <v>0</v>
      </c>
      <c r="O4899" s="691"/>
      <c r="P4899" s="247">
        <f t="shared" si="568"/>
        <v>0</v>
      </c>
      <c r="Q4899" s="257"/>
      <c r="R4899" s="695"/>
    </row>
    <row r="4900" spans="2:18">
      <c r="B4900" s="686" t="s">
        <v>19</v>
      </c>
      <c r="C4900" s="269"/>
      <c r="D4900" s="696"/>
      <c r="E4900" s="697"/>
      <c r="F4900" s="205"/>
      <c r="G4900" s="206"/>
      <c r="H4900" s="207"/>
      <c r="I4900" s="208">
        <f>F4900*G4900*H4900</f>
        <v>0</v>
      </c>
      <c r="J4900" s="689">
        <f>SUM(I4900:I4901)</f>
        <v>0</v>
      </c>
      <c r="K4900" s="209">
        <f t="shared" si="565"/>
        <v>0</v>
      </c>
      <c r="L4900" s="210">
        <f t="shared" si="566"/>
        <v>0</v>
      </c>
      <c r="M4900" s="211">
        <f t="shared" si="567"/>
        <v>0</v>
      </c>
      <c r="N4900" s="208">
        <f>IF(Q4867="불승인", 0,K4900*L4900*M4900)</f>
        <v>0</v>
      </c>
      <c r="O4900" s="689">
        <f>SUM(N4900:N4901)</f>
        <v>0</v>
      </c>
      <c r="P4900" s="209">
        <f t="shared" si="568"/>
        <v>0</v>
      </c>
      <c r="Q4900" s="698"/>
      <c r="R4900" s="699"/>
    </row>
    <row r="4901" spans="2:18" ht="17.25" thickBot="1">
      <c r="B4901" s="688"/>
      <c r="C4901" s="271"/>
      <c r="D4901" s="700"/>
      <c r="E4901" s="701"/>
      <c r="F4901" s="221"/>
      <c r="G4901" s="222"/>
      <c r="H4901" s="223"/>
      <c r="I4901" s="224">
        <f t="shared" ref="I4901:I4902" si="569">F4901*G4901*H4901</f>
        <v>0</v>
      </c>
      <c r="J4901" s="691"/>
      <c r="K4901" s="225">
        <f t="shared" si="565"/>
        <v>0</v>
      </c>
      <c r="L4901" s="226">
        <f t="shared" si="566"/>
        <v>0</v>
      </c>
      <c r="M4901" s="227">
        <f t="shared" si="567"/>
        <v>0</v>
      </c>
      <c r="N4901" s="224">
        <f>IF(Q4867="불승인", 0,K4901*L4901*M4901)</f>
        <v>0</v>
      </c>
      <c r="O4901" s="691"/>
      <c r="P4901" s="225">
        <f t="shared" si="568"/>
        <v>0</v>
      </c>
      <c r="Q4901" s="702"/>
      <c r="R4901" s="703"/>
    </row>
    <row r="4902" spans="2:18" ht="17.25" thickBot="1">
      <c r="B4902" s="258" t="s">
        <v>44</v>
      </c>
      <c r="C4902" s="284"/>
      <c r="D4902" s="682"/>
      <c r="E4902" s="683"/>
      <c r="F4902" s="260"/>
      <c r="G4902" s="261"/>
      <c r="H4902" s="262"/>
      <c r="I4902" s="263">
        <f t="shared" si="569"/>
        <v>0</v>
      </c>
      <c r="J4902" s="264">
        <f>I4902</f>
        <v>0</v>
      </c>
      <c r="K4902" s="265">
        <f t="shared" si="565"/>
        <v>0</v>
      </c>
      <c r="L4902" s="266">
        <f t="shared" si="566"/>
        <v>0</v>
      </c>
      <c r="M4902" s="267">
        <f t="shared" si="567"/>
        <v>0</v>
      </c>
      <c r="N4902" s="263">
        <f>IF(Q4867="불승인", 0,K4902*L4902*M4902)</f>
        <v>0</v>
      </c>
      <c r="O4902" s="264">
        <f>N4902</f>
        <v>0</v>
      </c>
      <c r="P4902" s="265">
        <f t="shared" si="568"/>
        <v>0</v>
      </c>
      <c r="Q4902" s="684"/>
      <c r="R4902" s="685"/>
    </row>
    <row r="4904" spans="2:18" ht="17.25" thickBot="1"/>
    <row r="4905" spans="2:18" ht="19.5">
      <c r="B4905" s="1" t="s">
        <v>0</v>
      </c>
      <c r="C4905" s="742" t="str">
        <f>총괄!$D$2</f>
        <v>공동훈련센터명</v>
      </c>
      <c r="D4905" s="743"/>
      <c r="E4905" s="743"/>
      <c r="F4905" s="744" t="str" cm="1">
        <f t="array" ref="F4905">IFERROR( LOOKUP(2, 1/(과정일람표!$A$13:$A$412=C4906)/(과정일람표!$B$13:$B$412="승인"), IF(과정일람표!$F$13:$F$412="", NA(), "파트너: " &amp; 과정일람표!$F$13:$F$412)),"")</f>
        <v/>
      </c>
      <c r="G4905" s="745"/>
      <c r="H4905" s="746" t="s">
        <v>21</v>
      </c>
      <c r="I4905" s="747"/>
      <c r="J4905" s="747"/>
      <c r="K4905" s="747"/>
      <c r="L4905" s="747"/>
      <c r="M4905" s="747"/>
      <c r="N4905" s="748"/>
      <c r="O4905" s="749" t="s">
        <v>549</v>
      </c>
      <c r="P4905" s="751" t="s">
        <v>550</v>
      </c>
      <c r="Q4905" s="753" t="s">
        <v>13</v>
      </c>
      <c r="R4905" s="754"/>
    </row>
    <row r="4906" spans="2:18" ht="20.25" thickBot="1">
      <c r="B4906" s="2" t="s">
        <v>1</v>
      </c>
      <c r="C4906" s="179">
        <v>115</v>
      </c>
      <c r="D4906" s="755" t="str" cm="1">
        <f t="array" ref="D4906">IFERROR( LOOKUP(2, 1/(과정일람표!$A$13:$A$412=C4906)/(과정일람표!$B$13:$B$412="승인"), IF(과정일람표!$R$13:$R$412="", NA(), 과정일람표!$R$13:$R$412)),"")</f>
        <v/>
      </c>
      <c r="E4906" s="756"/>
      <c r="F4906" s="756"/>
      <c r="G4906" s="757"/>
      <c r="H4906" s="3" t="s">
        <v>14</v>
      </c>
      <c r="I4906" s="4" t="s">
        <v>47</v>
      </c>
      <c r="J4906" s="4" t="s">
        <v>46</v>
      </c>
      <c r="K4906" s="4" t="s">
        <v>34</v>
      </c>
      <c r="L4906" s="4" t="s">
        <v>22</v>
      </c>
      <c r="M4906" s="4" t="s">
        <v>17</v>
      </c>
      <c r="N4906" s="17" t="s">
        <v>554</v>
      </c>
      <c r="O4906" s="750"/>
      <c r="P4906" s="752"/>
      <c r="Q4906" s="738"/>
      <c r="R4906" s="739"/>
    </row>
    <row r="4907" spans="2:18" ht="19.5">
      <c r="B4907" s="720" t="s">
        <v>2</v>
      </c>
      <c r="C4907" s="5" t="s">
        <v>4</v>
      </c>
      <c r="D4907" s="6" t="s">
        <v>5</v>
      </c>
      <c r="E4907" s="6" t="s">
        <v>11</v>
      </c>
      <c r="F4907" s="7" t="s">
        <v>12</v>
      </c>
      <c r="G4907" s="8" t="s">
        <v>2152</v>
      </c>
      <c r="H4907" s="11" t="s">
        <v>15</v>
      </c>
      <c r="I4907" s="180">
        <f>SUM(I4908:I4910)</f>
        <v>0</v>
      </c>
      <c r="J4907" s="180">
        <f>SUM(J4908:J4910)</f>
        <v>0</v>
      </c>
      <c r="K4907" s="180">
        <f>SUM(K4908:K4910)</f>
        <v>0</v>
      </c>
      <c r="L4907" s="723" t="str" cm="1">
        <f t="array" ref="L4907">IFERROR( LOOKUP(2, 1/(과정일람표!$A$13:$A$412=C4906)/(과정일람표!$B$13:$B$412="승인"), IF(과정일람표!$N$13:$N$412="", NA(), 과정일람표!$N$13:$N$412)),"")</f>
        <v/>
      </c>
      <c r="M4907" s="726" t="str" cm="1">
        <f t="array" ref="M4907">IFERROR( LOOKUP(2, 1/(과정일람표!$A$13:$A$412=C4906)/(과정일람표!$B$13:$B$412="승인"), IF(과정일람표!$AA$13:$AA$412="", NA(), 과정일람표!$AA$13:$AA$412)),"")</f>
        <v/>
      </c>
      <c r="N4907" s="729" t="e">
        <f>VLOOKUP(LEFT(N4909,6),NCS단가,5,FALSE)</f>
        <v>#N/A</v>
      </c>
      <c r="O4907" s="731" t="str" cm="1">
        <f t="array" ref="O4907">IFERROR( LOOKUP(2, 1/(과정일람표!$A$13:$A$412=C4906)/(과정일람표!$B$13:$B$412="신청"), IF(과정일람표!$AC$13:$AC$412="", NA(), 과정일람표!$AC$13:$AC$412)),"")</f>
        <v/>
      </c>
      <c r="P4907" s="729" t="e">
        <f>IF(Q4910="불승인",0,IF(OR(D4908="원격대체", D4908="집체",D4908="혼합"),IF(M4907="기준단가",N4907,J4908/(G4910*D4910)),_xlfn.IFS(D4908="원격",2970,D4908="STEP자체", 6160,D4908="STEP공공",4600)))</f>
        <v>#N/A</v>
      </c>
      <c r="Q4907" s="734" t="str">
        <f>IF(총괄!$C$6="전략", IF(P4910&lt;300%,"적정","검토필요"), IF(총괄!$C$6="지산맞", IF(LEN(L4907)=0,"분류입력확인",IF(P4910&lt;VLOOKUP(L4907,테이블!$B$3:$C$5,2,FALSE),"적정","검토필요")),IF(OR(LEN(E4908)&gt;0,LEN(F4908)&gt;0),IF(과정별세부산출!P4910&lt;300%,"적정","검토필요"),IF(과정별세부산출!P4910&lt;VLOOKUP(과정별세부산출!G4908,테이블!$H$3:$I$10,2,FALSE),"적정","검토필요"))))</f>
        <v>분류입력확인</v>
      </c>
      <c r="R4907" s="735"/>
    </row>
    <row r="4908" spans="2:18" ht="20.25" thickBot="1">
      <c r="B4908" s="721"/>
      <c r="C4908" s="181" t="str" cm="1">
        <f t="array" ref="C4908">IFERROR( LOOKUP(2, 1/(과정일람표!$A$13:$A$412=C4906)/(과정일람표!$B$13:$B$412="승인"), IF(과정일람표!$T$13:$T$412="", NA(), 과정일람표!$T$13:$T$412)),"")</f>
        <v/>
      </c>
      <c r="D4908" s="182" t="str" cm="1">
        <f t="array" ref="D4908">IFERROR( LOOKUP(2, 1/(과정일람표!$A$13:$A$412=C4906)/(과정일람표!$B$13:$B$412="승인"), IF(과정일람표!$U$13:$U$412="", NA(), 과정일람표!$U$13:$U$412)),"")</f>
        <v/>
      </c>
      <c r="E4908" s="182" t="str" cm="1">
        <f t="array" ref="E4908">IFERROR( LOOKUP(2, 1/(과정일람표!$A$13:$A$412=C4906)/(과정일람표!$B$13:$B$412="승인"), IF(과정일람표!$K$13:$K$412="", NA(), 과정일람표!$K$13:$K$412)),"")</f>
        <v/>
      </c>
      <c r="F4908" s="182" t="str" cm="1">
        <f t="array" ref="F4908">IFERROR( LOOKUP(2, 1/(과정일람표!$A$13:$A$412=C4906)/(과정일람표!$B$13:$B$412="승인"), IF(과정일람표!$L$13:$L$412="", NA(), 과정일람표!$L$13:$L$412)),"")</f>
        <v/>
      </c>
      <c r="G4908" s="183" t="str" cm="1">
        <f t="array" ref="G4908">IFERROR( LOOKUP(2, 1/(과정일람표!$A$13:$A$412=C4906)/(과정일람표!$B$13:$B$412="승인"), IF(과정일람표!$M$13:$M$412="", NA(), 과정일람표!$M$13:$M$412)),"")</f>
        <v/>
      </c>
      <c r="H4908" s="12" t="s">
        <v>18</v>
      </c>
      <c r="I4908" s="184">
        <f>IF(M4907="기준단가",IF(OR(D4908="집체",D4908="원격대체", D4908="혼합"),N4907*D4910*G4910,_xlfn.IFS(D4908="원격",2970*D4910*G4910,D4908="STEP자체",6160*D4910*G4910,D4908="STEP공공",4600*D4910*G4910)),IF(M4907="E-9",2*N4907*D4910*G4910,SUM(J4914:J4942)))</f>
        <v>0</v>
      </c>
      <c r="J4908" s="184">
        <f>IF(Q4910="불승인",0,IF(M4907="기준단가",IF(OR(D4908="집체",D4908="원격대체", D4908="혼합"),N4907*D4910*G4910,_xlfn.IFS(D4908="원격",2970*D4910*G4910,D4908="STEP자체",6160*D4910*G4910,D4908="STEP공공",4600*D4910*G4910)),IF(M4907="E-9",2*N4907*D4910*G4910,SUM(O4914:O4942))))</f>
        <v>0</v>
      </c>
      <c r="K4908" s="184">
        <f>J4908-I4908</f>
        <v>0</v>
      </c>
      <c r="L4908" s="724"/>
      <c r="M4908" s="727"/>
      <c r="N4908" s="730"/>
      <c r="O4908" s="732"/>
      <c r="P4908" s="733"/>
      <c r="Q4908" s="734"/>
      <c r="R4908" s="735"/>
    </row>
    <row r="4909" spans="2:18" ht="19.5">
      <c r="B4909" s="721"/>
      <c r="C4909" s="9" t="s">
        <v>6</v>
      </c>
      <c r="D4909" s="10" t="s">
        <v>7</v>
      </c>
      <c r="E4909" s="10" t="s">
        <v>8</v>
      </c>
      <c r="F4909" s="10" t="s">
        <v>9</v>
      </c>
      <c r="G4909" s="10" t="s">
        <v>10</v>
      </c>
      <c r="H4909" s="13" t="s">
        <v>19</v>
      </c>
      <c r="I4909" s="184">
        <f>IF(OR(D4908="집체",D4908="혼합"), J4943, 0)</f>
        <v>0</v>
      </c>
      <c r="J4909" s="184">
        <f>IF(Q4910="불승인",0,IF(OR(D4908="집체",D4908="혼합"),O4943,0))</f>
        <v>0</v>
      </c>
      <c r="K4909" s="184">
        <f>J4909-I4909</f>
        <v>0</v>
      </c>
      <c r="L4909" s="724"/>
      <c r="M4909" s="727"/>
      <c r="N4909" s="185" t="str" cm="1">
        <f t="array" ref="N4909">IFERROR( LOOKUP(2, 1/(과정일람표!$A$13:$A$412=C4906)/(과정일람표!$B$13:$B$412="승인"), IF(과정일람표!$J$13:$J$412="", NA(), 과정일람표!$J$13:$J$412)),"")</f>
        <v/>
      </c>
      <c r="O4909" s="736" t="s">
        <v>551</v>
      </c>
      <c r="P4909" s="737"/>
      <c r="Q4909" s="738" t="s">
        <v>85</v>
      </c>
      <c r="R4909" s="739"/>
    </row>
    <row r="4910" spans="2:18" ht="20.25" thickBot="1">
      <c r="B4910" s="722"/>
      <c r="C4910" s="186" t="str" cm="1">
        <f t="array" ref="C4910">IFERROR( LOOKUP(2, 1/(과정일람표!$A$13:$A$412=C4906)/(과정일람표!$B$13:$B$412="승인"), IF(과정일람표!$V$13:$V$412="", NA(), 과정일람표!$V$13:$V$412)),"")</f>
        <v/>
      </c>
      <c r="D4910" s="182" t="str" cm="1">
        <f t="array" ref="D4910">IFERROR( LOOKUP(2, 1/(과정일람표!$A$13:$A$412=C4906)/(과정일람표!$B$13:$B$412="승인"), IF(과정일람표!$W$13:$W$412="", NA(), 과정일람표!$W$13:$W$412)),"")</f>
        <v/>
      </c>
      <c r="E4910" s="187" t="str" cm="1">
        <f t="array" ref="E4910">IFERROR( LOOKUP(2, 1/(과정일람표!$A$13:$A$412=C4906)/(과정일람표!$B$13:$B$412="승인"), IF(과정일람표!$R$13:$R$412="", NA(), 과정일람표!$X$13:$X$412)),"")</f>
        <v/>
      </c>
      <c r="F4910" s="187" t="str" cm="1">
        <f t="array" ref="F4910">IFERROR( LOOKUP(2, 1/(과정일람표!$A$13:$A$412=C4906)/(과정일람표!$B$13:$B$412="승인"), IF(과정일람표!$Y$13:$Y$412="", NA(), 과정일람표!$Y$13:$Y$412)),"")</f>
        <v/>
      </c>
      <c r="G4910" s="187" t="str" cm="1">
        <f t="array" ref="G4910">IFERROR( LOOKUP(2, 1/(과정일람표!$A$13:$A$412=C4906)/(과정일람표!$B$13:$B$412="승인"), IF(과정일람표!$Z$13:$Z$412="", NA(), 과정일람표!$Z$13:$Z$412)),"")</f>
        <v/>
      </c>
      <c r="H4910" s="14" t="s">
        <v>20</v>
      </c>
      <c r="I4910" s="188">
        <f>IF(OR(D4908="집체", D4908="원격대체",D4908="혼합"), J4945, 0)</f>
        <v>0</v>
      </c>
      <c r="J4910" s="188">
        <f>IF(Q4910="불승인",0,IF(OR(D4908="집체",D4908="원격대체",D4908="혼합"),O4945,0))</f>
        <v>0</v>
      </c>
      <c r="K4910" s="188">
        <f>J4910-I4910</f>
        <v>0</v>
      </c>
      <c r="L4910" s="725"/>
      <c r="M4910" s="728"/>
      <c r="N4910" s="189" t="str" cm="1">
        <f t="array" ref="N4910">IFERROR( LOOKUP(2, 1/(과정일람표!$A$13:$A$412=C4906)/(과정일람표!$B$13:$B$412="승인"), IF(과정일람표!$I$13:$I$412="", NA(), 과정일람표!$I$13:$I$412)),"")</f>
        <v/>
      </c>
      <c r="O4910" s="16" t="e">
        <f>O4907/N4907</f>
        <v>#VALUE!</v>
      </c>
      <c r="P4910" s="18" t="e">
        <f>P4907/N4907</f>
        <v>#N/A</v>
      </c>
      <c r="Q4910" s="740" t="s">
        <v>2291</v>
      </c>
      <c r="R4910" s="741"/>
    </row>
    <row r="4911" spans="2:18" ht="17.25" thickBot="1"/>
    <row r="4912" spans="2:18" ht="17.25" thickBot="1">
      <c r="B4912" s="708" t="s">
        <v>24</v>
      </c>
      <c r="C4912" s="710" t="s">
        <v>25</v>
      </c>
      <c r="D4912" s="712" t="s">
        <v>26</v>
      </c>
      <c r="E4912" s="713"/>
      <c r="F4912" s="716" t="s">
        <v>32</v>
      </c>
      <c r="G4912" s="717"/>
      <c r="H4912" s="717"/>
      <c r="I4912" s="717"/>
      <c r="J4912" s="718"/>
      <c r="K4912" s="716" t="s">
        <v>33</v>
      </c>
      <c r="L4912" s="717"/>
      <c r="M4912" s="717"/>
      <c r="N4912" s="717"/>
      <c r="O4912" s="718"/>
      <c r="P4912" s="716" t="s">
        <v>30</v>
      </c>
      <c r="Q4912" s="717"/>
      <c r="R4912" s="718"/>
    </row>
    <row r="4913" spans="2:18" ht="17.25" thickBot="1">
      <c r="B4913" s="709"/>
      <c r="C4913" s="711"/>
      <c r="D4913" s="714"/>
      <c r="E4913" s="715"/>
      <c r="F4913" s="190" t="s">
        <v>27</v>
      </c>
      <c r="G4913" s="191" t="s">
        <v>28</v>
      </c>
      <c r="H4913" s="15" t="s">
        <v>29</v>
      </c>
      <c r="I4913" s="192" t="s">
        <v>16</v>
      </c>
      <c r="J4913" s="193" t="s">
        <v>38</v>
      </c>
      <c r="K4913" s="190" t="s">
        <v>27</v>
      </c>
      <c r="L4913" s="191" t="s">
        <v>28</v>
      </c>
      <c r="M4913" s="15" t="s">
        <v>29</v>
      </c>
      <c r="N4913" s="192" t="s">
        <v>16</v>
      </c>
      <c r="O4913" s="193" t="s">
        <v>38</v>
      </c>
      <c r="P4913" s="190" t="s">
        <v>34</v>
      </c>
      <c r="Q4913" s="719" t="s">
        <v>31</v>
      </c>
      <c r="R4913" s="718"/>
    </row>
    <row r="4914" spans="2:18" ht="17.25" thickBot="1">
      <c r="B4914" s="194" t="s">
        <v>35</v>
      </c>
      <c r="C4914" s="268"/>
      <c r="D4914" s="682"/>
      <c r="E4914" s="683"/>
      <c r="F4914" s="196"/>
      <c r="G4914" s="197"/>
      <c r="H4914" s="198"/>
      <c r="I4914" s="199">
        <f>IF(M4907="지원단가",F4914*G4914*H4914,0)</f>
        <v>0</v>
      </c>
      <c r="J4914" s="200">
        <f>I4914</f>
        <v>0</v>
      </c>
      <c r="K4914" s="201">
        <f t="shared" ref="K4914:K4945" si="570">F4914</f>
        <v>0</v>
      </c>
      <c r="L4914" s="202">
        <f t="shared" ref="L4914:L4945" si="571">G4914</f>
        <v>0</v>
      </c>
      <c r="M4914" s="203">
        <f t="shared" ref="M4914:M4945" si="572">H4914</f>
        <v>0</v>
      </c>
      <c r="N4914" s="199">
        <f>IF(Q4910="불승인", 0,IF(M4907="지원단가",K4914*L4914*M4914,0))</f>
        <v>0</v>
      </c>
      <c r="O4914" s="200">
        <f>SUM(N4914)</f>
        <v>0</v>
      </c>
      <c r="P4914" s="201">
        <f>N4914-I4914</f>
        <v>0</v>
      </c>
      <c r="Q4914" s="684"/>
      <c r="R4914" s="685"/>
    </row>
    <row r="4915" spans="2:18">
      <c r="B4915" s="686" t="s">
        <v>36</v>
      </c>
      <c r="C4915" s="269"/>
      <c r="D4915" s="696"/>
      <c r="E4915" s="697"/>
      <c r="F4915" s="205"/>
      <c r="G4915" s="206"/>
      <c r="H4915" s="207"/>
      <c r="I4915" s="208">
        <f>IF(M4907="지원단가",F4915*G4915*H4915,0)</f>
        <v>0</v>
      </c>
      <c r="J4915" s="689">
        <f>SUM(I4915:I4918)</f>
        <v>0</v>
      </c>
      <c r="K4915" s="209">
        <f t="shared" si="570"/>
        <v>0</v>
      </c>
      <c r="L4915" s="210">
        <f t="shared" si="571"/>
        <v>0</v>
      </c>
      <c r="M4915" s="211">
        <f t="shared" si="572"/>
        <v>0</v>
      </c>
      <c r="N4915" s="208">
        <f>IF(Q4910="불승인",0,IF(M4907="지원단가",K4915*L4915*M4915,0))</f>
        <v>0</v>
      </c>
      <c r="O4915" s="689">
        <f>SUM(N4915:N4918)</f>
        <v>0</v>
      </c>
      <c r="P4915" s="209">
        <f t="shared" ref="P4915:P4945" si="573">N4915-I4915</f>
        <v>0</v>
      </c>
      <c r="Q4915" s="698"/>
      <c r="R4915" s="699"/>
    </row>
    <row r="4916" spans="2:18">
      <c r="B4916" s="687"/>
      <c r="C4916" s="270"/>
      <c r="D4916" s="704"/>
      <c r="E4916" s="705"/>
      <c r="F4916" s="213"/>
      <c r="G4916" s="214"/>
      <c r="H4916" s="215"/>
      <c r="I4916" s="216">
        <f>IF(M4907="지원단가",F4916*G4916*H4916,0)</f>
        <v>0</v>
      </c>
      <c r="J4916" s="690"/>
      <c r="K4916" s="217">
        <f t="shared" si="570"/>
        <v>0</v>
      </c>
      <c r="L4916" s="218">
        <f t="shared" si="571"/>
        <v>0</v>
      </c>
      <c r="M4916" s="219">
        <f t="shared" si="572"/>
        <v>0</v>
      </c>
      <c r="N4916" s="216">
        <f>IF(Q4910="불승인",0,IF(M4907="지원단가",K4916*L4916*M4916,0))</f>
        <v>0</v>
      </c>
      <c r="O4916" s="690"/>
      <c r="P4916" s="217">
        <f t="shared" si="573"/>
        <v>0</v>
      </c>
      <c r="Q4916" s="706"/>
      <c r="R4916" s="707"/>
    </row>
    <row r="4917" spans="2:18">
      <c r="B4917" s="687"/>
      <c r="C4917" s="270"/>
      <c r="D4917" s="704"/>
      <c r="E4917" s="705"/>
      <c r="F4917" s="213"/>
      <c r="G4917" s="214"/>
      <c r="H4917" s="215"/>
      <c r="I4917" s="216">
        <f>IF(M4907="지원단가",F4917*G4917*H4917,0)</f>
        <v>0</v>
      </c>
      <c r="J4917" s="690"/>
      <c r="K4917" s="217">
        <f t="shared" si="570"/>
        <v>0</v>
      </c>
      <c r="L4917" s="218">
        <f t="shared" si="571"/>
        <v>0</v>
      </c>
      <c r="M4917" s="219">
        <f t="shared" si="572"/>
        <v>0</v>
      </c>
      <c r="N4917" s="216">
        <f>IF(Q4910="불승인",0,IF(M4907="지원단가",K4917*L4917*M4917,0))</f>
        <v>0</v>
      </c>
      <c r="O4917" s="690"/>
      <c r="P4917" s="217">
        <f t="shared" si="573"/>
        <v>0</v>
      </c>
      <c r="Q4917" s="706"/>
      <c r="R4917" s="707"/>
    </row>
    <row r="4918" spans="2:18" ht="17.25" thickBot="1">
      <c r="B4918" s="688"/>
      <c r="C4918" s="271"/>
      <c r="D4918" s="700"/>
      <c r="E4918" s="701"/>
      <c r="F4918" s="221"/>
      <c r="G4918" s="222"/>
      <c r="H4918" s="223"/>
      <c r="I4918" s="224">
        <f>IF(M4907="지원단가",F4918*G4918*H4918,0)</f>
        <v>0</v>
      </c>
      <c r="J4918" s="691"/>
      <c r="K4918" s="225">
        <f t="shared" si="570"/>
        <v>0</v>
      </c>
      <c r="L4918" s="226">
        <f t="shared" si="571"/>
        <v>0</v>
      </c>
      <c r="M4918" s="227">
        <f t="shared" si="572"/>
        <v>0</v>
      </c>
      <c r="N4918" s="224">
        <f>IF(Q4910="불승인",0,IF(M4907="지원단가",K4918*L4918*M4918,0))</f>
        <v>0</v>
      </c>
      <c r="O4918" s="691"/>
      <c r="P4918" s="225">
        <f t="shared" si="573"/>
        <v>0</v>
      </c>
      <c r="Q4918" s="702"/>
      <c r="R4918" s="703"/>
    </row>
    <row r="4919" spans="2:18">
      <c r="B4919" s="686" t="s">
        <v>37</v>
      </c>
      <c r="C4919" s="269"/>
      <c r="D4919" s="272"/>
      <c r="E4919" s="273"/>
      <c r="F4919" s="205"/>
      <c r="G4919" s="206"/>
      <c r="H4919" s="207"/>
      <c r="I4919" s="208">
        <f>IF(M4907="지원단가",F4919*G4919*H4919,0)</f>
        <v>0</v>
      </c>
      <c r="J4919" s="689">
        <f>SUM(I4919:I4924)</f>
        <v>0</v>
      </c>
      <c r="K4919" s="209">
        <f t="shared" si="570"/>
        <v>0</v>
      </c>
      <c r="L4919" s="210">
        <f t="shared" si="571"/>
        <v>0</v>
      </c>
      <c r="M4919" s="211">
        <f t="shared" si="572"/>
        <v>0</v>
      </c>
      <c r="N4919" s="208">
        <f>IF(Q4910="불승인",0,IF(M4907="지원단가",K4919*L4919*M4919,0))</f>
        <v>0</v>
      </c>
      <c r="O4919" s="689">
        <f>SUM(N4919:N4924)</f>
        <v>0</v>
      </c>
      <c r="P4919" s="209">
        <f t="shared" si="573"/>
        <v>0</v>
      </c>
      <c r="Q4919" s="698"/>
      <c r="R4919" s="699"/>
    </row>
    <row r="4920" spans="2:18">
      <c r="B4920" s="687"/>
      <c r="C4920" s="270"/>
      <c r="D4920" s="274"/>
      <c r="E4920" s="275"/>
      <c r="F4920" s="213"/>
      <c r="G4920" s="214"/>
      <c r="H4920" s="215"/>
      <c r="I4920" s="216">
        <f>IF(M4907="지원단가",F4920*G4920*H4920,0)</f>
        <v>0</v>
      </c>
      <c r="J4920" s="690"/>
      <c r="K4920" s="217">
        <f t="shared" si="570"/>
        <v>0</v>
      </c>
      <c r="L4920" s="218">
        <f t="shared" si="571"/>
        <v>0</v>
      </c>
      <c r="M4920" s="219">
        <f t="shared" si="572"/>
        <v>0</v>
      </c>
      <c r="N4920" s="216">
        <f>IF(Q4910="불승인",0,IF(M4907="지원단가",K4920*L4920*M4920,0))</f>
        <v>0</v>
      </c>
      <c r="O4920" s="690"/>
      <c r="P4920" s="217">
        <f t="shared" si="573"/>
        <v>0</v>
      </c>
      <c r="Q4920" s="706"/>
      <c r="R4920" s="707"/>
    </row>
    <row r="4921" spans="2:18">
      <c r="B4921" s="687"/>
      <c r="C4921" s="270"/>
      <c r="D4921" s="274"/>
      <c r="E4921" s="275"/>
      <c r="F4921" s="213"/>
      <c r="G4921" s="214"/>
      <c r="H4921" s="215"/>
      <c r="I4921" s="216">
        <f>IF(M4907="지원단가",F4921*G4921*H4921,0)</f>
        <v>0</v>
      </c>
      <c r="J4921" s="690"/>
      <c r="K4921" s="217">
        <f t="shared" si="570"/>
        <v>0</v>
      </c>
      <c r="L4921" s="218">
        <f t="shared" si="571"/>
        <v>0</v>
      </c>
      <c r="M4921" s="219">
        <f t="shared" si="572"/>
        <v>0</v>
      </c>
      <c r="N4921" s="216">
        <f>IF(Q4910="불승인",0,IF(M4907="지원단가",K4921*L4921*M4921,0))</f>
        <v>0</v>
      </c>
      <c r="O4921" s="690"/>
      <c r="P4921" s="217">
        <f t="shared" si="573"/>
        <v>0</v>
      </c>
      <c r="Q4921" s="706"/>
      <c r="R4921" s="707"/>
    </row>
    <row r="4922" spans="2:18">
      <c r="B4922" s="687"/>
      <c r="C4922" s="270"/>
      <c r="D4922" s="274"/>
      <c r="E4922" s="275"/>
      <c r="F4922" s="213"/>
      <c r="G4922" s="214"/>
      <c r="H4922" s="215"/>
      <c r="I4922" s="216">
        <f>IF(M4907="지원단가",F4922*G4922*H4922,0)</f>
        <v>0</v>
      </c>
      <c r="J4922" s="690"/>
      <c r="K4922" s="217">
        <f t="shared" si="570"/>
        <v>0</v>
      </c>
      <c r="L4922" s="218">
        <f t="shared" si="571"/>
        <v>0</v>
      </c>
      <c r="M4922" s="219">
        <f t="shared" si="572"/>
        <v>0</v>
      </c>
      <c r="N4922" s="216">
        <f>IF(Q4910="불승인",0,IF(M4907="지원단가",K4922*L4922*M4922,0))</f>
        <v>0</v>
      </c>
      <c r="O4922" s="690"/>
      <c r="P4922" s="217">
        <f t="shared" si="573"/>
        <v>0</v>
      </c>
      <c r="Q4922" s="706"/>
      <c r="R4922" s="707"/>
    </row>
    <row r="4923" spans="2:18">
      <c r="B4923" s="687"/>
      <c r="C4923" s="270"/>
      <c r="D4923" s="274"/>
      <c r="E4923" s="275"/>
      <c r="F4923" s="213"/>
      <c r="G4923" s="214"/>
      <c r="H4923" s="215"/>
      <c r="I4923" s="216">
        <f>IF(M4907="지원단가",F4923*G4923*H4923,0)</f>
        <v>0</v>
      </c>
      <c r="J4923" s="690"/>
      <c r="K4923" s="217">
        <f t="shared" si="570"/>
        <v>0</v>
      </c>
      <c r="L4923" s="218">
        <f t="shared" si="571"/>
        <v>0</v>
      </c>
      <c r="M4923" s="219">
        <f t="shared" si="572"/>
        <v>0</v>
      </c>
      <c r="N4923" s="216">
        <f>IF(Q4910="불승인",0,IF(M4907="지원단가",K4923*L4923*M4923,0))</f>
        <v>0</v>
      </c>
      <c r="O4923" s="690"/>
      <c r="P4923" s="217">
        <f t="shared" si="573"/>
        <v>0</v>
      </c>
      <c r="Q4923" s="706"/>
      <c r="R4923" s="707"/>
    </row>
    <row r="4924" spans="2:18" ht="17.25" thickBot="1">
      <c r="B4924" s="688"/>
      <c r="C4924" s="271"/>
      <c r="D4924" s="276"/>
      <c r="E4924" s="277"/>
      <c r="F4924" s="221"/>
      <c r="G4924" s="222"/>
      <c r="H4924" s="223"/>
      <c r="I4924" s="224">
        <f>IF(M4907="지원단가",F4924*G4924*H4924,0)</f>
        <v>0</v>
      </c>
      <c r="J4924" s="691"/>
      <c r="K4924" s="225">
        <f t="shared" si="570"/>
        <v>0</v>
      </c>
      <c r="L4924" s="226">
        <f t="shared" si="571"/>
        <v>0</v>
      </c>
      <c r="M4924" s="227">
        <f t="shared" si="572"/>
        <v>0</v>
      </c>
      <c r="N4924" s="224">
        <f>IF(Q4910="불승인",0,IF(M4907="지원단가",K4924*L4924*M4924,0))</f>
        <v>0</v>
      </c>
      <c r="O4924" s="691"/>
      <c r="P4924" s="225">
        <f t="shared" si="573"/>
        <v>0</v>
      </c>
      <c r="Q4924" s="702"/>
      <c r="R4924" s="703"/>
    </row>
    <row r="4925" spans="2:18">
      <c r="B4925" s="686" t="s">
        <v>39</v>
      </c>
      <c r="C4925" s="269"/>
      <c r="D4925" s="696"/>
      <c r="E4925" s="697"/>
      <c r="F4925" s="205"/>
      <c r="G4925" s="206"/>
      <c r="H4925" s="207"/>
      <c r="I4925" s="208">
        <f>IF(M4907="지원단가",F4925*G4925*H4925,0)</f>
        <v>0</v>
      </c>
      <c r="J4925" s="689">
        <f>SUM(I4925:I4930)</f>
        <v>0</v>
      </c>
      <c r="K4925" s="209">
        <f t="shared" si="570"/>
        <v>0</v>
      </c>
      <c r="L4925" s="210">
        <f t="shared" si="571"/>
        <v>0</v>
      </c>
      <c r="M4925" s="211">
        <f t="shared" si="572"/>
        <v>0</v>
      </c>
      <c r="N4925" s="208">
        <f>IF(Q4910="불승인",0,IF(M4907="지원단가",K4925*L4925*M4925,0))</f>
        <v>0</v>
      </c>
      <c r="O4925" s="689">
        <f>SUM(N4925:N4930)</f>
        <v>0</v>
      </c>
      <c r="P4925" s="209">
        <f t="shared" si="573"/>
        <v>0</v>
      </c>
      <c r="Q4925" s="698"/>
      <c r="R4925" s="699"/>
    </row>
    <row r="4926" spans="2:18">
      <c r="B4926" s="687"/>
      <c r="C4926" s="270"/>
      <c r="D4926" s="704"/>
      <c r="E4926" s="705"/>
      <c r="F4926" s="213"/>
      <c r="G4926" s="214"/>
      <c r="H4926" s="215"/>
      <c r="I4926" s="216">
        <f>IF(M4907="지원단가",F4926*G4926*H4926,0)</f>
        <v>0</v>
      </c>
      <c r="J4926" s="690"/>
      <c r="K4926" s="217">
        <f t="shared" si="570"/>
        <v>0</v>
      </c>
      <c r="L4926" s="218">
        <f t="shared" si="571"/>
        <v>0</v>
      </c>
      <c r="M4926" s="219">
        <f t="shared" si="572"/>
        <v>0</v>
      </c>
      <c r="N4926" s="216">
        <f>IF(Q4910="불승인",0,IF(M4907="지원단가",K4926*L4926*M4926,0))</f>
        <v>0</v>
      </c>
      <c r="O4926" s="690"/>
      <c r="P4926" s="217">
        <f t="shared" si="573"/>
        <v>0</v>
      </c>
      <c r="Q4926" s="706"/>
      <c r="R4926" s="707"/>
    </row>
    <row r="4927" spans="2:18">
      <c r="B4927" s="687"/>
      <c r="C4927" s="270"/>
      <c r="D4927" s="704"/>
      <c r="E4927" s="705"/>
      <c r="F4927" s="213"/>
      <c r="G4927" s="214"/>
      <c r="H4927" s="215"/>
      <c r="I4927" s="216">
        <f>IF(M4907="지원단가",F4927*G4927*H4927,0)</f>
        <v>0</v>
      </c>
      <c r="J4927" s="690"/>
      <c r="K4927" s="217">
        <f t="shared" si="570"/>
        <v>0</v>
      </c>
      <c r="L4927" s="218">
        <f t="shared" si="571"/>
        <v>0</v>
      </c>
      <c r="M4927" s="219">
        <f t="shared" si="572"/>
        <v>0</v>
      </c>
      <c r="N4927" s="216">
        <f>IF(Q4910="불승인",0,IF(M4907="지원단가",K4927*L4927*M4927,0))</f>
        <v>0</v>
      </c>
      <c r="O4927" s="690"/>
      <c r="P4927" s="217">
        <f t="shared" si="573"/>
        <v>0</v>
      </c>
      <c r="Q4927" s="706"/>
      <c r="R4927" s="707"/>
    </row>
    <row r="4928" spans="2:18">
      <c r="B4928" s="687"/>
      <c r="C4928" s="270"/>
      <c r="D4928" s="704"/>
      <c r="E4928" s="705"/>
      <c r="F4928" s="213"/>
      <c r="G4928" s="214"/>
      <c r="H4928" s="215"/>
      <c r="I4928" s="216">
        <f>IF(M4907="지원단가",F4928*G4928*H4928,0)</f>
        <v>0</v>
      </c>
      <c r="J4928" s="690"/>
      <c r="K4928" s="217">
        <f t="shared" si="570"/>
        <v>0</v>
      </c>
      <c r="L4928" s="218">
        <f t="shared" si="571"/>
        <v>0</v>
      </c>
      <c r="M4928" s="219">
        <f t="shared" si="572"/>
        <v>0</v>
      </c>
      <c r="N4928" s="216">
        <f>IF(Q4910="불승인",0,IF(M4907="지원단가",K4928*L4928*M4928,0))</f>
        <v>0</v>
      </c>
      <c r="O4928" s="690"/>
      <c r="P4928" s="217">
        <f t="shared" si="573"/>
        <v>0</v>
      </c>
      <c r="Q4928" s="706"/>
      <c r="R4928" s="707"/>
    </row>
    <row r="4929" spans="2:18">
      <c r="B4929" s="687"/>
      <c r="C4929" s="270"/>
      <c r="D4929" s="704"/>
      <c r="E4929" s="705"/>
      <c r="F4929" s="213"/>
      <c r="G4929" s="214"/>
      <c r="H4929" s="215"/>
      <c r="I4929" s="216">
        <f>IF(M4907="지원단가",F4929*G4929*H4929,0)</f>
        <v>0</v>
      </c>
      <c r="J4929" s="690"/>
      <c r="K4929" s="217">
        <f t="shared" si="570"/>
        <v>0</v>
      </c>
      <c r="L4929" s="218">
        <f t="shared" si="571"/>
        <v>0</v>
      </c>
      <c r="M4929" s="219">
        <f t="shared" si="572"/>
        <v>0</v>
      </c>
      <c r="N4929" s="216">
        <f>IF(Q4910="불승인",0,IF(M4907="지원단가",K4929*L4929*M4929,0))</f>
        <v>0</v>
      </c>
      <c r="O4929" s="690"/>
      <c r="P4929" s="217">
        <f t="shared" si="573"/>
        <v>0</v>
      </c>
      <c r="Q4929" s="706"/>
      <c r="R4929" s="707"/>
    </row>
    <row r="4930" spans="2:18" ht="17.25" thickBot="1">
      <c r="B4930" s="688"/>
      <c r="C4930" s="271"/>
      <c r="D4930" s="700"/>
      <c r="E4930" s="701"/>
      <c r="F4930" s="221"/>
      <c r="G4930" s="222"/>
      <c r="H4930" s="223"/>
      <c r="I4930" s="224">
        <f>IF(M4907="지원단가",F4930*G4930*H4930,0)</f>
        <v>0</v>
      </c>
      <c r="J4930" s="691"/>
      <c r="K4930" s="225">
        <f t="shared" si="570"/>
        <v>0</v>
      </c>
      <c r="L4930" s="226">
        <f t="shared" si="571"/>
        <v>0</v>
      </c>
      <c r="M4930" s="227">
        <f t="shared" si="572"/>
        <v>0</v>
      </c>
      <c r="N4930" s="224">
        <f>IF(Q4910="불승인",0,IF(M4907="지원단가",K4930*L4930*M4930,0))</f>
        <v>0</v>
      </c>
      <c r="O4930" s="691"/>
      <c r="P4930" s="225">
        <f t="shared" si="573"/>
        <v>0</v>
      </c>
      <c r="Q4930" s="702"/>
      <c r="R4930" s="703"/>
    </row>
    <row r="4931" spans="2:18" ht="17.25" thickBot="1">
      <c r="B4931" s="194" t="s">
        <v>40</v>
      </c>
      <c r="C4931" s="268"/>
      <c r="D4931" s="682"/>
      <c r="E4931" s="683"/>
      <c r="F4931" s="196"/>
      <c r="G4931" s="197"/>
      <c r="H4931" s="198"/>
      <c r="I4931" s="199">
        <f>IF(M4907="지원단가",F4931*G4931*H4931,0)</f>
        <v>0</v>
      </c>
      <c r="J4931" s="200">
        <f>I4931</f>
        <v>0</v>
      </c>
      <c r="K4931" s="201">
        <f t="shared" si="570"/>
        <v>0</v>
      </c>
      <c r="L4931" s="202">
        <f t="shared" si="571"/>
        <v>0</v>
      </c>
      <c r="M4931" s="203">
        <f t="shared" si="572"/>
        <v>0</v>
      </c>
      <c r="N4931" s="199">
        <f>IF(Q4910="불승인",0,IF(M4907="지원단가",K4931*L4931*M4931,0))</f>
        <v>0</v>
      </c>
      <c r="O4931" s="200">
        <f>SUM(N4931)</f>
        <v>0</v>
      </c>
      <c r="P4931" s="201">
        <f t="shared" si="573"/>
        <v>0</v>
      </c>
      <c r="Q4931" s="684"/>
      <c r="R4931" s="685"/>
    </row>
    <row r="4932" spans="2:18">
      <c r="B4932" s="686" t="s">
        <v>41</v>
      </c>
      <c r="C4932" s="269"/>
      <c r="D4932" s="696"/>
      <c r="E4932" s="697"/>
      <c r="F4932" s="205"/>
      <c r="G4932" s="206"/>
      <c r="H4932" s="207"/>
      <c r="I4932" s="208">
        <f>IF(M4907="지원단가",F4932*G4932*H4932,0)</f>
        <v>0</v>
      </c>
      <c r="J4932" s="689">
        <f>SUM(I4932:I4934)</f>
        <v>0</v>
      </c>
      <c r="K4932" s="209">
        <f t="shared" si="570"/>
        <v>0</v>
      </c>
      <c r="L4932" s="210">
        <f t="shared" si="571"/>
        <v>0</v>
      </c>
      <c r="M4932" s="211">
        <f t="shared" si="572"/>
        <v>0</v>
      </c>
      <c r="N4932" s="208">
        <f>IF(Q4910="불승인",0,IF(M4907="지원단가",K4932*L4932*M4932,0))</f>
        <v>0</v>
      </c>
      <c r="O4932" s="689">
        <f>SUM(N4932:N4934)</f>
        <v>0</v>
      </c>
      <c r="P4932" s="209">
        <f t="shared" si="573"/>
        <v>0</v>
      </c>
      <c r="Q4932" s="698"/>
      <c r="R4932" s="699"/>
    </row>
    <row r="4933" spans="2:18">
      <c r="B4933" s="687"/>
      <c r="C4933" s="270"/>
      <c r="D4933" s="704"/>
      <c r="E4933" s="705"/>
      <c r="F4933" s="213"/>
      <c r="G4933" s="214"/>
      <c r="H4933" s="215"/>
      <c r="I4933" s="216">
        <f>IF(M4907="지원단가",F4933*G4933*H4933,0)</f>
        <v>0</v>
      </c>
      <c r="J4933" s="690"/>
      <c r="K4933" s="217">
        <f t="shared" si="570"/>
        <v>0</v>
      </c>
      <c r="L4933" s="218">
        <f t="shared" si="571"/>
        <v>0</v>
      </c>
      <c r="M4933" s="219">
        <f t="shared" si="572"/>
        <v>0</v>
      </c>
      <c r="N4933" s="216">
        <f>IF(Q4910="불승인",0,IF(M4907="지원단가",K4933*L4933*M4933,0))</f>
        <v>0</v>
      </c>
      <c r="O4933" s="690"/>
      <c r="P4933" s="217">
        <f t="shared" si="573"/>
        <v>0</v>
      </c>
      <c r="Q4933" s="706"/>
      <c r="R4933" s="707"/>
    </row>
    <row r="4934" spans="2:18" ht="17.25" thickBot="1">
      <c r="B4934" s="688"/>
      <c r="C4934" s="271"/>
      <c r="D4934" s="700"/>
      <c r="E4934" s="701"/>
      <c r="F4934" s="221"/>
      <c r="G4934" s="222"/>
      <c r="H4934" s="223"/>
      <c r="I4934" s="224">
        <f>IF(M4907="지원단가",F4934*G4934*H4934,0)</f>
        <v>0</v>
      </c>
      <c r="J4934" s="691"/>
      <c r="K4934" s="225">
        <f t="shared" si="570"/>
        <v>0</v>
      </c>
      <c r="L4934" s="226">
        <f t="shared" si="571"/>
        <v>0</v>
      </c>
      <c r="M4934" s="227">
        <f t="shared" si="572"/>
        <v>0</v>
      </c>
      <c r="N4934" s="224">
        <f>IF(Q4910="불승인",0,IF(M4907="지원단가",K4934*L4934*M4934,0))</f>
        <v>0</v>
      </c>
      <c r="O4934" s="691"/>
      <c r="P4934" s="225">
        <f t="shared" si="573"/>
        <v>0</v>
      </c>
      <c r="Q4934" s="702"/>
      <c r="R4934" s="703"/>
    </row>
    <row r="4935" spans="2:18">
      <c r="B4935" s="686" t="s">
        <v>42</v>
      </c>
      <c r="C4935" s="278"/>
      <c r="D4935" s="696"/>
      <c r="E4935" s="697"/>
      <c r="F4935" s="235"/>
      <c r="G4935" s="236"/>
      <c r="H4935" s="237"/>
      <c r="I4935" s="238">
        <f>IF(M4907="지원단가",F4935*G4935*H4935,0)</f>
        <v>0</v>
      </c>
      <c r="J4935" s="689">
        <f>SUM(I4935:I4936)</f>
        <v>0</v>
      </c>
      <c r="K4935" s="239">
        <f t="shared" si="570"/>
        <v>0</v>
      </c>
      <c r="L4935" s="240">
        <f t="shared" si="571"/>
        <v>0</v>
      </c>
      <c r="M4935" s="241">
        <f t="shared" si="572"/>
        <v>0</v>
      </c>
      <c r="N4935" s="238">
        <f>IF(Q4910="불승인",0,IF(M4907="지원단가",K4935*L4935*M4935,0))</f>
        <v>0</v>
      </c>
      <c r="O4935" s="689">
        <f>SUM(N4935:N4936)</f>
        <v>0</v>
      </c>
      <c r="P4935" s="239">
        <f t="shared" si="573"/>
        <v>0</v>
      </c>
      <c r="Q4935" s="698"/>
      <c r="R4935" s="699"/>
    </row>
    <row r="4936" spans="2:18" ht="17.25" thickBot="1">
      <c r="B4936" s="688"/>
      <c r="C4936" s="279"/>
      <c r="D4936" s="700"/>
      <c r="E4936" s="701"/>
      <c r="F4936" s="243"/>
      <c r="G4936" s="244"/>
      <c r="H4936" s="245"/>
      <c r="I4936" s="246">
        <f>IF(M4907="지원단가",F4936*G4936*H4936,0)</f>
        <v>0</v>
      </c>
      <c r="J4936" s="691"/>
      <c r="K4936" s="247">
        <f t="shared" si="570"/>
        <v>0</v>
      </c>
      <c r="L4936" s="248">
        <f t="shared" si="571"/>
        <v>0</v>
      </c>
      <c r="M4936" s="249">
        <f t="shared" si="572"/>
        <v>0</v>
      </c>
      <c r="N4936" s="246">
        <f>IF(Q4910="불승인",0,IF(M4907="지원단가",K4936*L4936*M4936,0))</f>
        <v>0</v>
      </c>
      <c r="O4936" s="691"/>
      <c r="P4936" s="247">
        <f t="shared" si="573"/>
        <v>0</v>
      </c>
      <c r="Q4936" s="702"/>
      <c r="R4936" s="703"/>
    </row>
    <row r="4937" spans="2:18">
      <c r="B4937" s="686" t="s">
        <v>43</v>
      </c>
      <c r="C4937" s="269"/>
      <c r="D4937" s="696"/>
      <c r="E4937" s="697"/>
      <c r="F4937" s="205"/>
      <c r="G4937" s="206"/>
      <c r="H4937" s="207"/>
      <c r="I4937" s="208">
        <f>IF(M4907="지원단가",F4937*G4937*H4937,0)</f>
        <v>0</v>
      </c>
      <c r="J4937" s="689">
        <f>SUM(I4937:I4939)</f>
        <v>0</v>
      </c>
      <c r="K4937" s="209">
        <f t="shared" si="570"/>
        <v>0</v>
      </c>
      <c r="L4937" s="210">
        <f t="shared" si="571"/>
        <v>0</v>
      </c>
      <c r="M4937" s="211">
        <f t="shared" si="572"/>
        <v>0</v>
      </c>
      <c r="N4937" s="208">
        <f>IF(Q4910="불승인",0,IF(M4907="지원단가",K4937*L4937*M4937,0))</f>
        <v>0</v>
      </c>
      <c r="O4937" s="689">
        <f>SUM(N4937:N4939)</f>
        <v>0</v>
      </c>
      <c r="P4937" s="209">
        <f t="shared" si="573"/>
        <v>0</v>
      </c>
      <c r="Q4937" s="698"/>
      <c r="R4937" s="699"/>
    </row>
    <row r="4938" spans="2:18">
      <c r="B4938" s="687"/>
      <c r="C4938" s="270"/>
      <c r="D4938" s="704"/>
      <c r="E4938" s="705"/>
      <c r="F4938" s="213"/>
      <c r="G4938" s="214"/>
      <c r="H4938" s="215"/>
      <c r="I4938" s="216">
        <f>IF(M4907="지원단가",F4938*G4938*H4938,0)</f>
        <v>0</v>
      </c>
      <c r="J4938" s="690"/>
      <c r="K4938" s="217">
        <f t="shared" si="570"/>
        <v>0</v>
      </c>
      <c r="L4938" s="218">
        <f t="shared" si="571"/>
        <v>0</v>
      </c>
      <c r="M4938" s="219">
        <f t="shared" si="572"/>
        <v>0</v>
      </c>
      <c r="N4938" s="216">
        <f>IF(Q4910="불승인",0,IF(M4907="지원단가",K4938*L4938*M4938,0))</f>
        <v>0</v>
      </c>
      <c r="O4938" s="690"/>
      <c r="P4938" s="217">
        <f t="shared" si="573"/>
        <v>0</v>
      </c>
      <c r="Q4938" s="706"/>
      <c r="R4938" s="707"/>
    </row>
    <row r="4939" spans="2:18" ht="17.25" thickBot="1">
      <c r="B4939" s="688"/>
      <c r="C4939" s="271"/>
      <c r="D4939" s="700"/>
      <c r="E4939" s="701"/>
      <c r="F4939" s="221"/>
      <c r="G4939" s="222"/>
      <c r="H4939" s="223"/>
      <c r="I4939" s="224">
        <f>IF(M4907="지원단가",F4939*G4939*H4939,0)</f>
        <v>0</v>
      </c>
      <c r="J4939" s="691"/>
      <c r="K4939" s="225">
        <f t="shared" si="570"/>
        <v>0</v>
      </c>
      <c r="L4939" s="226">
        <f t="shared" si="571"/>
        <v>0</v>
      </c>
      <c r="M4939" s="227">
        <f t="shared" si="572"/>
        <v>0</v>
      </c>
      <c r="N4939" s="224">
        <f>IF(Q4910="불승인",0,IF(M4907="지원단가",K4939*L4939*M4939,0))</f>
        <v>0</v>
      </c>
      <c r="O4939" s="691"/>
      <c r="P4939" s="225">
        <f t="shared" si="573"/>
        <v>0</v>
      </c>
      <c r="Q4939" s="702"/>
      <c r="R4939" s="703"/>
    </row>
    <row r="4940" spans="2:18" ht="17.25" thickBot="1">
      <c r="B4940" s="686" t="s">
        <v>87</v>
      </c>
      <c r="C4940" s="278"/>
      <c r="D4940" s="280"/>
      <c r="E4940" s="281" t="s">
        <v>2297</v>
      </c>
      <c r="F4940" s="235"/>
      <c r="G4940" s="236"/>
      <c r="H4940" s="237"/>
      <c r="I4940" s="238">
        <f>IF(M4907="지원단가",F4940*G4940*H4940,0)</f>
        <v>0</v>
      </c>
      <c r="J4940" s="689">
        <f>SUM(I4940:I4942)</f>
        <v>0</v>
      </c>
      <c r="K4940" s="239">
        <f t="shared" si="570"/>
        <v>0</v>
      </c>
      <c r="L4940" s="240">
        <f t="shared" si="571"/>
        <v>0</v>
      </c>
      <c r="M4940" s="241">
        <f t="shared" si="572"/>
        <v>0</v>
      </c>
      <c r="N4940" s="238">
        <f>IF(Q4910="불승인",0,IF(M4907="지원단가",K4940*L4940*M4940,0))</f>
        <v>0</v>
      </c>
      <c r="O4940" s="689">
        <f>SUM(N4940:N4942)</f>
        <v>0</v>
      </c>
      <c r="P4940" s="239">
        <f t="shared" si="573"/>
        <v>0</v>
      </c>
      <c r="Q4940" s="252"/>
      <c r="R4940" s="253" t="s">
        <v>2298</v>
      </c>
    </row>
    <row r="4941" spans="2:18" ht="17.25" thickTop="1">
      <c r="B4941" s="687"/>
      <c r="C4941" s="270"/>
      <c r="D4941" s="282"/>
      <c r="E4941" s="692" t="e">
        <f>J4940/SUM(J4914:J4939)</f>
        <v>#DIV/0!</v>
      </c>
      <c r="F4941" s="213"/>
      <c r="G4941" s="214"/>
      <c r="H4941" s="215"/>
      <c r="I4941" s="216">
        <f>IF(M4907="지원단가",F4941*G4941*H4941,0)</f>
        <v>0</v>
      </c>
      <c r="J4941" s="690"/>
      <c r="K4941" s="217">
        <f t="shared" si="570"/>
        <v>0</v>
      </c>
      <c r="L4941" s="218">
        <f t="shared" si="571"/>
        <v>0</v>
      </c>
      <c r="M4941" s="219">
        <f t="shared" si="572"/>
        <v>0</v>
      </c>
      <c r="N4941" s="216">
        <f>IF(Q4910="불승인",0,IF(M4907="지원단가",K4941*L4941*M4941,0))</f>
        <v>0</v>
      </c>
      <c r="O4941" s="690"/>
      <c r="P4941" s="217">
        <f t="shared" si="573"/>
        <v>0</v>
      </c>
      <c r="Q4941" s="255"/>
      <c r="R4941" s="694" t="e">
        <f>O4940/SUM(O4914:O4939)</f>
        <v>#DIV/0!</v>
      </c>
    </row>
    <row r="4942" spans="2:18" ht="17.25" thickBot="1">
      <c r="B4942" s="688"/>
      <c r="C4942" s="279"/>
      <c r="D4942" s="283"/>
      <c r="E4942" s="693"/>
      <c r="F4942" s="243"/>
      <c r="G4942" s="244"/>
      <c r="H4942" s="245"/>
      <c r="I4942" s="246">
        <f>IF(M4907="지원단가",F4942*G4942*H4942,0)</f>
        <v>0</v>
      </c>
      <c r="J4942" s="691"/>
      <c r="K4942" s="247">
        <f t="shared" si="570"/>
        <v>0</v>
      </c>
      <c r="L4942" s="248">
        <f t="shared" si="571"/>
        <v>0</v>
      </c>
      <c r="M4942" s="249">
        <f t="shared" si="572"/>
        <v>0</v>
      </c>
      <c r="N4942" s="246">
        <f>IF(Q4910="불승인",0,IF(M4907="지원단가",K4942*L4942*M4942,0))</f>
        <v>0</v>
      </c>
      <c r="O4942" s="691"/>
      <c r="P4942" s="247">
        <f t="shared" si="573"/>
        <v>0</v>
      </c>
      <c r="Q4942" s="257"/>
      <c r="R4942" s="695"/>
    </row>
    <row r="4943" spans="2:18">
      <c r="B4943" s="686" t="s">
        <v>19</v>
      </c>
      <c r="C4943" s="269"/>
      <c r="D4943" s="696"/>
      <c r="E4943" s="697"/>
      <c r="F4943" s="205"/>
      <c r="G4943" s="206"/>
      <c r="H4943" s="207"/>
      <c r="I4943" s="208">
        <f>F4943*G4943*H4943</f>
        <v>0</v>
      </c>
      <c r="J4943" s="689">
        <f>SUM(I4943:I4944)</f>
        <v>0</v>
      </c>
      <c r="K4943" s="209">
        <f t="shared" si="570"/>
        <v>0</v>
      </c>
      <c r="L4943" s="210">
        <f t="shared" si="571"/>
        <v>0</v>
      </c>
      <c r="M4943" s="211">
        <f t="shared" si="572"/>
        <v>0</v>
      </c>
      <c r="N4943" s="208">
        <f>IF(Q4910="불승인", 0,K4943*L4943*M4943)</f>
        <v>0</v>
      </c>
      <c r="O4943" s="689">
        <f>SUM(N4943:N4944)</f>
        <v>0</v>
      </c>
      <c r="P4943" s="209">
        <f t="shared" si="573"/>
        <v>0</v>
      </c>
      <c r="Q4943" s="698"/>
      <c r="R4943" s="699"/>
    </row>
    <row r="4944" spans="2:18" ht="17.25" thickBot="1">
      <c r="B4944" s="688"/>
      <c r="C4944" s="271"/>
      <c r="D4944" s="700"/>
      <c r="E4944" s="701"/>
      <c r="F4944" s="221"/>
      <c r="G4944" s="222"/>
      <c r="H4944" s="223"/>
      <c r="I4944" s="224">
        <f t="shared" ref="I4944:I4945" si="574">F4944*G4944*H4944</f>
        <v>0</v>
      </c>
      <c r="J4944" s="691"/>
      <c r="K4944" s="225">
        <f t="shared" si="570"/>
        <v>0</v>
      </c>
      <c r="L4944" s="226">
        <f t="shared" si="571"/>
        <v>0</v>
      </c>
      <c r="M4944" s="227">
        <f t="shared" si="572"/>
        <v>0</v>
      </c>
      <c r="N4944" s="224">
        <f>IF(Q4910="불승인", 0,K4944*L4944*M4944)</f>
        <v>0</v>
      </c>
      <c r="O4944" s="691"/>
      <c r="P4944" s="225">
        <f t="shared" si="573"/>
        <v>0</v>
      </c>
      <c r="Q4944" s="702"/>
      <c r="R4944" s="703"/>
    </row>
    <row r="4945" spans="2:18" ht="17.25" thickBot="1">
      <c r="B4945" s="258" t="s">
        <v>44</v>
      </c>
      <c r="C4945" s="284"/>
      <c r="D4945" s="682"/>
      <c r="E4945" s="683"/>
      <c r="F4945" s="260"/>
      <c r="G4945" s="261"/>
      <c r="H4945" s="262"/>
      <c r="I4945" s="263">
        <f t="shared" si="574"/>
        <v>0</v>
      </c>
      <c r="J4945" s="264">
        <f>I4945</f>
        <v>0</v>
      </c>
      <c r="K4945" s="265">
        <f t="shared" si="570"/>
        <v>0</v>
      </c>
      <c r="L4945" s="266">
        <f t="shared" si="571"/>
        <v>0</v>
      </c>
      <c r="M4945" s="267">
        <f t="shared" si="572"/>
        <v>0</v>
      </c>
      <c r="N4945" s="263">
        <f>IF(Q4910="불승인", 0,K4945*L4945*M4945)</f>
        <v>0</v>
      </c>
      <c r="O4945" s="264">
        <f>N4945</f>
        <v>0</v>
      </c>
      <c r="P4945" s="265">
        <f t="shared" si="573"/>
        <v>0</v>
      </c>
      <c r="Q4945" s="684"/>
      <c r="R4945" s="685"/>
    </row>
    <row r="4947" spans="2:18" ht="17.25" thickBot="1"/>
    <row r="4948" spans="2:18" ht="19.5">
      <c r="B4948" s="1" t="s">
        <v>0</v>
      </c>
      <c r="C4948" s="742" t="str">
        <f>총괄!$D$2</f>
        <v>공동훈련센터명</v>
      </c>
      <c r="D4948" s="743"/>
      <c r="E4948" s="743"/>
      <c r="F4948" s="744" t="str" cm="1">
        <f t="array" ref="F4948">IFERROR( LOOKUP(2, 1/(과정일람표!$A$13:$A$412=C4949)/(과정일람표!$B$13:$B$412="승인"), IF(과정일람표!$F$13:$F$412="", NA(), "파트너: " &amp; 과정일람표!$F$13:$F$412)),"")</f>
        <v/>
      </c>
      <c r="G4948" s="745"/>
      <c r="H4948" s="746" t="s">
        <v>21</v>
      </c>
      <c r="I4948" s="747"/>
      <c r="J4948" s="747"/>
      <c r="K4948" s="747"/>
      <c r="L4948" s="747"/>
      <c r="M4948" s="747"/>
      <c r="N4948" s="748"/>
      <c r="O4948" s="749" t="s">
        <v>549</v>
      </c>
      <c r="P4948" s="751" t="s">
        <v>550</v>
      </c>
      <c r="Q4948" s="753" t="s">
        <v>13</v>
      </c>
      <c r="R4948" s="754"/>
    </row>
    <row r="4949" spans="2:18" ht="20.25" thickBot="1">
      <c r="B4949" s="2" t="s">
        <v>1</v>
      </c>
      <c r="C4949" s="179">
        <v>116</v>
      </c>
      <c r="D4949" s="755" t="str" cm="1">
        <f t="array" ref="D4949">IFERROR( LOOKUP(2, 1/(과정일람표!$A$13:$A$412=C4949)/(과정일람표!$B$13:$B$412="승인"), IF(과정일람표!$R$13:$R$412="", NA(), 과정일람표!$R$13:$R$412)),"")</f>
        <v/>
      </c>
      <c r="E4949" s="756"/>
      <c r="F4949" s="756"/>
      <c r="G4949" s="757"/>
      <c r="H4949" s="3" t="s">
        <v>14</v>
      </c>
      <c r="I4949" s="4" t="s">
        <v>47</v>
      </c>
      <c r="J4949" s="4" t="s">
        <v>46</v>
      </c>
      <c r="K4949" s="4" t="s">
        <v>34</v>
      </c>
      <c r="L4949" s="4" t="s">
        <v>22</v>
      </c>
      <c r="M4949" s="4" t="s">
        <v>17</v>
      </c>
      <c r="N4949" s="17" t="s">
        <v>554</v>
      </c>
      <c r="O4949" s="750"/>
      <c r="P4949" s="752"/>
      <c r="Q4949" s="738"/>
      <c r="R4949" s="739"/>
    </row>
    <row r="4950" spans="2:18" ht="19.5">
      <c r="B4950" s="720" t="s">
        <v>2</v>
      </c>
      <c r="C4950" s="5" t="s">
        <v>4</v>
      </c>
      <c r="D4950" s="6" t="s">
        <v>5</v>
      </c>
      <c r="E4950" s="6" t="s">
        <v>11</v>
      </c>
      <c r="F4950" s="7" t="s">
        <v>12</v>
      </c>
      <c r="G4950" s="8" t="s">
        <v>2152</v>
      </c>
      <c r="H4950" s="11" t="s">
        <v>15</v>
      </c>
      <c r="I4950" s="180">
        <f>SUM(I4951:I4953)</f>
        <v>0</v>
      </c>
      <c r="J4950" s="180">
        <f>SUM(J4951:J4953)</f>
        <v>0</v>
      </c>
      <c r="K4950" s="180">
        <f>SUM(K4951:K4953)</f>
        <v>0</v>
      </c>
      <c r="L4950" s="723" t="str" cm="1">
        <f t="array" ref="L4950">IFERROR( LOOKUP(2, 1/(과정일람표!$A$13:$A$412=C4949)/(과정일람표!$B$13:$B$412="승인"), IF(과정일람표!$N$13:$N$412="", NA(), 과정일람표!$N$13:$N$412)),"")</f>
        <v/>
      </c>
      <c r="M4950" s="726" t="str" cm="1">
        <f t="array" ref="M4950">IFERROR( LOOKUP(2, 1/(과정일람표!$A$13:$A$412=C4949)/(과정일람표!$B$13:$B$412="승인"), IF(과정일람표!$AA$13:$AA$412="", NA(), 과정일람표!$AA$13:$AA$412)),"")</f>
        <v/>
      </c>
      <c r="N4950" s="729" t="e">
        <f>VLOOKUP(LEFT(N4952,6),NCS단가,5,FALSE)</f>
        <v>#N/A</v>
      </c>
      <c r="O4950" s="731" t="str" cm="1">
        <f t="array" ref="O4950">IFERROR( LOOKUP(2, 1/(과정일람표!$A$13:$A$412=C4949)/(과정일람표!$B$13:$B$412="신청"), IF(과정일람표!$AC$13:$AC$412="", NA(), 과정일람표!$AC$13:$AC$412)),"")</f>
        <v/>
      </c>
      <c r="P4950" s="729" t="e">
        <f>IF(Q4953="불승인",0,IF(OR(D4951="원격대체", D4951="집체",D4951="혼합"),IF(M4950="기준단가",N4950,J4951/(G4953*D4953)),_xlfn.IFS(D4951="원격",2970,D4951="STEP자체", 6160,D4951="STEP공공",4600)))</f>
        <v>#N/A</v>
      </c>
      <c r="Q4950" s="734" t="str">
        <f>IF(총괄!$C$6="전략", IF(P4953&lt;300%,"적정","검토필요"), IF(총괄!$C$6="지산맞", IF(LEN(L4950)=0,"분류입력확인",IF(P4953&lt;VLOOKUP(L4950,테이블!$B$3:$C$5,2,FALSE),"적정","검토필요")),IF(OR(LEN(E4951)&gt;0,LEN(F4951)&gt;0),IF(과정별세부산출!P4953&lt;300%,"적정","검토필요"),IF(과정별세부산출!P4953&lt;VLOOKUP(과정별세부산출!G4951,테이블!$H$3:$I$10,2,FALSE),"적정","검토필요"))))</f>
        <v>분류입력확인</v>
      </c>
      <c r="R4950" s="735"/>
    </row>
    <row r="4951" spans="2:18" ht="20.25" thickBot="1">
      <c r="B4951" s="721"/>
      <c r="C4951" s="181" t="str" cm="1">
        <f t="array" ref="C4951">IFERROR( LOOKUP(2, 1/(과정일람표!$A$13:$A$412=C4949)/(과정일람표!$B$13:$B$412="승인"), IF(과정일람표!$T$13:$T$412="", NA(), 과정일람표!$T$13:$T$412)),"")</f>
        <v/>
      </c>
      <c r="D4951" s="182" t="str" cm="1">
        <f t="array" ref="D4951">IFERROR( LOOKUP(2, 1/(과정일람표!$A$13:$A$412=C4949)/(과정일람표!$B$13:$B$412="승인"), IF(과정일람표!$U$13:$U$412="", NA(), 과정일람표!$U$13:$U$412)),"")</f>
        <v/>
      </c>
      <c r="E4951" s="182" t="str" cm="1">
        <f t="array" ref="E4951">IFERROR( LOOKUP(2, 1/(과정일람표!$A$13:$A$412=C4949)/(과정일람표!$B$13:$B$412="승인"), IF(과정일람표!$K$13:$K$412="", NA(), 과정일람표!$K$13:$K$412)),"")</f>
        <v/>
      </c>
      <c r="F4951" s="182" t="str" cm="1">
        <f t="array" ref="F4951">IFERROR( LOOKUP(2, 1/(과정일람표!$A$13:$A$412=C4949)/(과정일람표!$B$13:$B$412="승인"), IF(과정일람표!$L$13:$L$412="", NA(), 과정일람표!$L$13:$L$412)),"")</f>
        <v/>
      </c>
      <c r="G4951" s="183" t="str" cm="1">
        <f t="array" ref="G4951">IFERROR( LOOKUP(2, 1/(과정일람표!$A$13:$A$412=C4949)/(과정일람표!$B$13:$B$412="승인"), IF(과정일람표!$M$13:$M$412="", NA(), 과정일람표!$M$13:$M$412)),"")</f>
        <v/>
      </c>
      <c r="H4951" s="12" t="s">
        <v>18</v>
      </c>
      <c r="I4951" s="184">
        <f>IF(M4950="기준단가",IF(OR(D4951="집체",D4951="원격대체", D4951="혼합"),N4950*D4953*G4953,_xlfn.IFS(D4951="원격",2970*D4953*G4953,D4951="STEP자체",6160*D4953*G4953,D4951="STEP공공",4600*D4953*G4953)),IF(M4950="E-9",2*N4950*D4953*G4953,SUM(J4957:J4985)))</f>
        <v>0</v>
      </c>
      <c r="J4951" s="184">
        <f>IF(Q4953="불승인",0,IF(M4950="기준단가",IF(OR(D4951="집체",D4951="원격대체", D4951="혼합"),N4950*D4953*G4953,_xlfn.IFS(D4951="원격",2970*D4953*G4953,D4951="STEP자체",6160*D4953*G4953,D4951="STEP공공",4600*D4953*G4953)),IF(M4950="E-9",2*N4950*D4953*G4953,SUM(O4957:O4985))))</f>
        <v>0</v>
      </c>
      <c r="K4951" s="184">
        <f>J4951-I4951</f>
        <v>0</v>
      </c>
      <c r="L4951" s="724"/>
      <c r="M4951" s="727"/>
      <c r="N4951" s="730"/>
      <c r="O4951" s="732"/>
      <c r="P4951" s="733"/>
      <c r="Q4951" s="734"/>
      <c r="R4951" s="735"/>
    </row>
    <row r="4952" spans="2:18" ht="19.5">
      <c r="B4952" s="721"/>
      <c r="C4952" s="9" t="s">
        <v>6</v>
      </c>
      <c r="D4952" s="10" t="s">
        <v>7</v>
      </c>
      <c r="E4952" s="10" t="s">
        <v>8</v>
      </c>
      <c r="F4952" s="10" t="s">
        <v>9</v>
      </c>
      <c r="G4952" s="10" t="s">
        <v>10</v>
      </c>
      <c r="H4952" s="13" t="s">
        <v>19</v>
      </c>
      <c r="I4952" s="184">
        <f>IF(OR(D4951="집체",D4951="혼합"), J4986, 0)</f>
        <v>0</v>
      </c>
      <c r="J4952" s="184">
        <f>IF(Q4953="불승인",0,IF(OR(D4951="집체",D4951="혼합"),O4986,0))</f>
        <v>0</v>
      </c>
      <c r="K4952" s="184">
        <f>J4952-I4952</f>
        <v>0</v>
      </c>
      <c r="L4952" s="724"/>
      <c r="M4952" s="727"/>
      <c r="N4952" s="185" t="str" cm="1">
        <f t="array" ref="N4952">IFERROR( LOOKUP(2, 1/(과정일람표!$A$13:$A$412=C4949)/(과정일람표!$B$13:$B$412="승인"), IF(과정일람표!$J$13:$J$412="", NA(), 과정일람표!$J$13:$J$412)),"")</f>
        <v/>
      </c>
      <c r="O4952" s="736" t="s">
        <v>551</v>
      </c>
      <c r="P4952" s="737"/>
      <c r="Q4952" s="738" t="s">
        <v>85</v>
      </c>
      <c r="R4952" s="739"/>
    </row>
    <row r="4953" spans="2:18" ht="20.25" thickBot="1">
      <c r="B4953" s="722"/>
      <c r="C4953" s="186" t="str" cm="1">
        <f t="array" ref="C4953">IFERROR( LOOKUP(2, 1/(과정일람표!$A$13:$A$412=C4949)/(과정일람표!$B$13:$B$412="승인"), IF(과정일람표!$V$13:$V$412="", NA(), 과정일람표!$V$13:$V$412)),"")</f>
        <v/>
      </c>
      <c r="D4953" s="182" t="str" cm="1">
        <f t="array" ref="D4953">IFERROR( LOOKUP(2, 1/(과정일람표!$A$13:$A$412=C4949)/(과정일람표!$B$13:$B$412="승인"), IF(과정일람표!$W$13:$W$412="", NA(), 과정일람표!$W$13:$W$412)),"")</f>
        <v/>
      </c>
      <c r="E4953" s="187" t="str" cm="1">
        <f t="array" ref="E4953">IFERROR( LOOKUP(2, 1/(과정일람표!$A$13:$A$412=C4949)/(과정일람표!$B$13:$B$412="승인"), IF(과정일람표!$R$13:$R$412="", NA(), 과정일람표!$X$13:$X$412)),"")</f>
        <v/>
      </c>
      <c r="F4953" s="187" t="str" cm="1">
        <f t="array" ref="F4953">IFERROR( LOOKUP(2, 1/(과정일람표!$A$13:$A$412=C4949)/(과정일람표!$B$13:$B$412="승인"), IF(과정일람표!$Y$13:$Y$412="", NA(), 과정일람표!$Y$13:$Y$412)),"")</f>
        <v/>
      </c>
      <c r="G4953" s="187" t="str" cm="1">
        <f t="array" ref="G4953">IFERROR( LOOKUP(2, 1/(과정일람표!$A$13:$A$412=C4949)/(과정일람표!$B$13:$B$412="승인"), IF(과정일람표!$Z$13:$Z$412="", NA(), 과정일람표!$Z$13:$Z$412)),"")</f>
        <v/>
      </c>
      <c r="H4953" s="14" t="s">
        <v>20</v>
      </c>
      <c r="I4953" s="188">
        <f>IF(OR(D4951="집체", D4951="원격대체",D4951="혼합"), J4988, 0)</f>
        <v>0</v>
      </c>
      <c r="J4953" s="188">
        <f>IF(Q4953="불승인",0,IF(OR(D4951="집체",D4951="원격대체",D4951="혼합"),O4988,0))</f>
        <v>0</v>
      </c>
      <c r="K4953" s="188">
        <f>J4953-I4953</f>
        <v>0</v>
      </c>
      <c r="L4953" s="725"/>
      <c r="M4953" s="728"/>
      <c r="N4953" s="189" t="str" cm="1">
        <f t="array" ref="N4953">IFERROR( LOOKUP(2, 1/(과정일람표!$A$13:$A$412=C4949)/(과정일람표!$B$13:$B$412="승인"), IF(과정일람표!$I$13:$I$412="", NA(), 과정일람표!$I$13:$I$412)),"")</f>
        <v/>
      </c>
      <c r="O4953" s="16" t="e">
        <f>O4950/N4950</f>
        <v>#VALUE!</v>
      </c>
      <c r="P4953" s="18" t="e">
        <f>P4950/N4950</f>
        <v>#N/A</v>
      </c>
      <c r="Q4953" s="740" t="s">
        <v>2291</v>
      </c>
      <c r="R4953" s="741"/>
    </row>
    <row r="4954" spans="2:18" ht="17.25" thickBot="1"/>
    <row r="4955" spans="2:18" ht="17.25" thickBot="1">
      <c r="B4955" s="708" t="s">
        <v>24</v>
      </c>
      <c r="C4955" s="710" t="s">
        <v>25</v>
      </c>
      <c r="D4955" s="712" t="s">
        <v>26</v>
      </c>
      <c r="E4955" s="713"/>
      <c r="F4955" s="716" t="s">
        <v>32</v>
      </c>
      <c r="G4955" s="717"/>
      <c r="H4955" s="717"/>
      <c r="I4955" s="717"/>
      <c r="J4955" s="718"/>
      <c r="K4955" s="716" t="s">
        <v>33</v>
      </c>
      <c r="L4955" s="717"/>
      <c r="M4955" s="717"/>
      <c r="N4955" s="717"/>
      <c r="O4955" s="718"/>
      <c r="P4955" s="716" t="s">
        <v>30</v>
      </c>
      <c r="Q4955" s="717"/>
      <c r="R4955" s="718"/>
    </row>
    <row r="4956" spans="2:18" ht="17.25" thickBot="1">
      <c r="B4956" s="709"/>
      <c r="C4956" s="711"/>
      <c r="D4956" s="714"/>
      <c r="E4956" s="715"/>
      <c r="F4956" s="190" t="s">
        <v>27</v>
      </c>
      <c r="G4956" s="191" t="s">
        <v>28</v>
      </c>
      <c r="H4956" s="15" t="s">
        <v>29</v>
      </c>
      <c r="I4956" s="192" t="s">
        <v>16</v>
      </c>
      <c r="J4956" s="193" t="s">
        <v>38</v>
      </c>
      <c r="K4956" s="190" t="s">
        <v>27</v>
      </c>
      <c r="L4956" s="191" t="s">
        <v>28</v>
      </c>
      <c r="M4956" s="15" t="s">
        <v>29</v>
      </c>
      <c r="N4956" s="192" t="s">
        <v>16</v>
      </c>
      <c r="O4956" s="193" t="s">
        <v>38</v>
      </c>
      <c r="P4956" s="190" t="s">
        <v>34</v>
      </c>
      <c r="Q4956" s="719" t="s">
        <v>31</v>
      </c>
      <c r="R4956" s="718"/>
    </row>
    <row r="4957" spans="2:18" ht="17.25" thickBot="1">
      <c r="B4957" s="194" t="s">
        <v>35</v>
      </c>
      <c r="C4957" s="268"/>
      <c r="D4957" s="682"/>
      <c r="E4957" s="683"/>
      <c r="F4957" s="196"/>
      <c r="G4957" s="197"/>
      <c r="H4957" s="198"/>
      <c r="I4957" s="199">
        <f>IF(M4950="지원단가",F4957*G4957*H4957,0)</f>
        <v>0</v>
      </c>
      <c r="J4957" s="200">
        <f>I4957</f>
        <v>0</v>
      </c>
      <c r="K4957" s="201">
        <f t="shared" ref="K4957:K4988" si="575">F4957</f>
        <v>0</v>
      </c>
      <c r="L4957" s="202">
        <f t="shared" ref="L4957:L4988" si="576">G4957</f>
        <v>0</v>
      </c>
      <c r="M4957" s="203">
        <f t="shared" ref="M4957:M4988" si="577">H4957</f>
        <v>0</v>
      </c>
      <c r="N4957" s="199">
        <f>IF(Q4953="불승인", 0,IF(M4950="지원단가",K4957*L4957*M4957,0))</f>
        <v>0</v>
      </c>
      <c r="O4957" s="200">
        <f>SUM(N4957)</f>
        <v>0</v>
      </c>
      <c r="P4957" s="201">
        <f>N4957-I4957</f>
        <v>0</v>
      </c>
      <c r="Q4957" s="684"/>
      <c r="R4957" s="685"/>
    </row>
    <row r="4958" spans="2:18">
      <c r="B4958" s="686" t="s">
        <v>36</v>
      </c>
      <c r="C4958" s="269"/>
      <c r="D4958" s="696"/>
      <c r="E4958" s="697"/>
      <c r="F4958" s="205"/>
      <c r="G4958" s="206"/>
      <c r="H4958" s="207"/>
      <c r="I4958" s="208">
        <f>IF(M4950="지원단가",F4958*G4958*H4958,0)</f>
        <v>0</v>
      </c>
      <c r="J4958" s="689">
        <f>SUM(I4958:I4961)</f>
        <v>0</v>
      </c>
      <c r="K4958" s="209">
        <f t="shared" si="575"/>
        <v>0</v>
      </c>
      <c r="L4958" s="210">
        <f t="shared" si="576"/>
        <v>0</v>
      </c>
      <c r="M4958" s="211">
        <f t="shared" si="577"/>
        <v>0</v>
      </c>
      <c r="N4958" s="208">
        <f>IF(Q4953="불승인",0,IF(M4950="지원단가",K4958*L4958*M4958,0))</f>
        <v>0</v>
      </c>
      <c r="O4958" s="689">
        <f>SUM(N4958:N4961)</f>
        <v>0</v>
      </c>
      <c r="P4958" s="209">
        <f t="shared" ref="P4958:P4988" si="578">N4958-I4958</f>
        <v>0</v>
      </c>
      <c r="Q4958" s="698"/>
      <c r="R4958" s="699"/>
    </row>
    <row r="4959" spans="2:18">
      <c r="B4959" s="687"/>
      <c r="C4959" s="270"/>
      <c r="D4959" s="704"/>
      <c r="E4959" s="705"/>
      <c r="F4959" s="213"/>
      <c r="G4959" s="214"/>
      <c r="H4959" s="215"/>
      <c r="I4959" s="216">
        <f>IF(M4950="지원단가",F4959*G4959*H4959,0)</f>
        <v>0</v>
      </c>
      <c r="J4959" s="690"/>
      <c r="K4959" s="217">
        <f t="shared" si="575"/>
        <v>0</v>
      </c>
      <c r="L4959" s="218">
        <f t="shared" si="576"/>
        <v>0</v>
      </c>
      <c r="M4959" s="219">
        <f t="shared" si="577"/>
        <v>0</v>
      </c>
      <c r="N4959" s="216">
        <f>IF(Q4953="불승인",0,IF(M4950="지원단가",K4959*L4959*M4959,0))</f>
        <v>0</v>
      </c>
      <c r="O4959" s="690"/>
      <c r="P4959" s="217">
        <f t="shared" si="578"/>
        <v>0</v>
      </c>
      <c r="Q4959" s="706"/>
      <c r="R4959" s="707"/>
    </row>
    <row r="4960" spans="2:18">
      <c r="B4960" s="687"/>
      <c r="C4960" s="270"/>
      <c r="D4960" s="704"/>
      <c r="E4960" s="705"/>
      <c r="F4960" s="213"/>
      <c r="G4960" s="214"/>
      <c r="H4960" s="215"/>
      <c r="I4960" s="216">
        <f>IF(M4950="지원단가",F4960*G4960*H4960,0)</f>
        <v>0</v>
      </c>
      <c r="J4960" s="690"/>
      <c r="K4960" s="217">
        <f t="shared" si="575"/>
        <v>0</v>
      </c>
      <c r="L4960" s="218">
        <f t="shared" si="576"/>
        <v>0</v>
      </c>
      <c r="M4960" s="219">
        <f t="shared" si="577"/>
        <v>0</v>
      </c>
      <c r="N4960" s="216">
        <f>IF(Q4953="불승인",0,IF(M4950="지원단가",K4960*L4960*M4960,0))</f>
        <v>0</v>
      </c>
      <c r="O4960" s="690"/>
      <c r="P4960" s="217">
        <f t="shared" si="578"/>
        <v>0</v>
      </c>
      <c r="Q4960" s="706"/>
      <c r="R4960" s="707"/>
    </row>
    <row r="4961" spans="2:18" ht="17.25" thickBot="1">
      <c r="B4961" s="688"/>
      <c r="C4961" s="271"/>
      <c r="D4961" s="700"/>
      <c r="E4961" s="701"/>
      <c r="F4961" s="221"/>
      <c r="G4961" s="222"/>
      <c r="H4961" s="223"/>
      <c r="I4961" s="224">
        <f>IF(M4950="지원단가",F4961*G4961*H4961,0)</f>
        <v>0</v>
      </c>
      <c r="J4961" s="691"/>
      <c r="K4961" s="225">
        <f t="shared" si="575"/>
        <v>0</v>
      </c>
      <c r="L4961" s="226">
        <f t="shared" si="576"/>
        <v>0</v>
      </c>
      <c r="M4961" s="227">
        <f t="shared" si="577"/>
        <v>0</v>
      </c>
      <c r="N4961" s="224">
        <f>IF(Q4953="불승인",0,IF(M4950="지원단가",K4961*L4961*M4961,0))</f>
        <v>0</v>
      </c>
      <c r="O4961" s="691"/>
      <c r="P4961" s="225">
        <f t="shared" si="578"/>
        <v>0</v>
      </c>
      <c r="Q4961" s="702"/>
      <c r="R4961" s="703"/>
    </row>
    <row r="4962" spans="2:18">
      <c r="B4962" s="686" t="s">
        <v>37</v>
      </c>
      <c r="C4962" s="269"/>
      <c r="D4962" s="272"/>
      <c r="E4962" s="273"/>
      <c r="F4962" s="205"/>
      <c r="G4962" s="206"/>
      <c r="H4962" s="207"/>
      <c r="I4962" s="208">
        <f>IF(M4950="지원단가",F4962*G4962*H4962,0)</f>
        <v>0</v>
      </c>
      <c r="J4962" s="689">
        <f>SUM(I4962:I4967)</f>
        <v>0</v>
      </c>
      <c r="K4962" s="209">
        <f t="shared" si="575"/>
        <v>0</v>
      </c>
      <c r="L4962" s="210">
        <f t="shared" si="576"/>
        <v>0</v>
      </c>
      <c r="M4962" s="211">
        <f t="shared" si="577"/>
        <v>0</v>
      </c>
      <c r="N4962" s="208">
        <f>IF(Q4953="불승인",0,IF(M4950="지원단가",K4962*L4962*M4962,0))</f>
        <v>0</v>
      </c>
      <c r="O4962" s="689">
        <f>SUM(N4962:N4967)</f>
        <v>0</v>
      </c>
      <c r="P4962" s="209">
        <f t="shared" si="578"/>
        <v>0</v>
      </c>
      <c r="Q4962" s="698"/>
      <c r="R4962" s="699"/>
    </row>
    <row r="4963" spans="2:18">
      <c r="B4963" s="687"/>
      <c r="C4963" s="270"/>
      <c r="D4963" s="274"/>
      <c r="E4963" s="275"/>
      <c r="F4963" s="213"/>
      <c r="G4963" s="214"/>
      <c r="H4963" s="215"/>
      <c r="I4963" s="216">
        <f>IF(M4950="지원단가",F4963*G4963*H4963,0)</f>
        <v>0</v>
      </c>
      <c r="J4963" s="690"/>
      <c r="K4963" s="217">
        <f t="shared" si="575"/>
        <v>0</v>
      </c>
      <c r="L4963" s="218">
        <f t="shared" si="576"/>
        <v>0</v>
      </c>
      <c r="M4963" s="219">
        <f t="shared" si="577"/>
        <v>0</v>
      </c>
      <c r="N4963" s="216">
        <f>IF(Q4953="불승인",0,IF(M4950="지원단가",K4963*L4963*M4963,0))</f>
        <v>0</v>
      </c>
      <c r="O4963" s="690"/>
      <c r="P4963" s="217">
        <f t="shared" si="578"/>
        <v>0</v>
      </c>
      <c r="Q4963" s="706"/>
      <c r="R4963" s="707"/>
    </row>
    <row r="4964" spans="2:18">
      <c r="B4964" s="687"/>
      <c r="C4964" s="270"/>
      <c r="D4964" s="274"/>
      <c r="E4964" s="275"/>
      <c r="F4964" s="213"/>
      <c r="G4964" s="214"/>
      <c r="H4964" s="215"/>
      <c r="I4964" s="216">
        <f>IF(M4950="지원단가",F4964*G4964*H4964,0)</f>
        <v>0</v>
      </c>
      <c r="J4964" s="690"/>
      <c r="K4964" s="217">
        <f t="shared" si="575"/>
        <v>0</v>
      </c>
      <c r="L4964" s="218">
        <f t="shared" si="576"/>
        <v>0</v>
      </c>
      <c r="M4964" s="219">
        <f t="shared" si="577"/>
        <v>0</v>
      </c>
      <c r="N4964" s="216">
        <f>IF(Q4953="불승인",0,IF(M4950="지원단가",K4964*L4964*M4964,0))</f>
        <v>0</v>
      </c>
      <c r="O4964" s="690"/>
      <c r="P4964" s="217">
        <f t="shared" si="578"/>
        <v>0</v>
      </c>
      <c r="Q4964" s="706"/>
      <c r="R4964" s="707"/>
    </row>
    <row r="4965" spans="2:18">
      <c r="B4965" s="687"/>
      <c r="C4965" s="270"/>
      <c r="D4965" s="274"/>
      <c r="E4965" s="275"/>
      <c r="F4965" s="213"/>
      <c r="G4965" s="214"/>
      <c r="H4965" s="215"/>
      <c r="I4965" s="216">
        <f>IF(M4950="지원단가",F4965*G4965*H4965,0)</f>
        <v>0</v>
      </c>
      <c r="J4965" s="690"/>
      <c r="K4965" s="217">
        <f t="shared" si="575"/>
        <v>0</v>
      </c>
      <c r="L4965" s="218">
        <f t="shared" si="576"/>
        <v>0</v>
      </c>
      <c r="M4965" s="219">
        <f t="shared" si="577"/>
        <v>0</v>
      </c>
      <c r="N4965" s="216">
        <f>IF(Q4953="불승인",0,IF(M4950="지원단가",K4965*L4965*M4965,0))</f>
        <v>0</v>
      </c>
      <c r="O4965" s="690"/>
      <c r="P4965" s="217">
        <f t="shared" si="578"/>
        <v>0</v>
      </c>
      <c r="Q4965" s="706"/>
      <c r="R4965" s="707"/>
    </row>
    <row r="4966" spans="2:18">
      <c r="B4966" s="687"/>
      <c r="C4966" s="270"/>
      <c r="D4966" s="274"/>
      <c r="E4966" s="275"/>
      <c r="F4966" s="213"/>
      <c r="G4966" s="214"/>
      <c r="H4966" s="215"/>
      <c r="I4966" s="216">
        <f>IF(M4950="지원단가",F4966*G4966*H4966,0)</f>
        <v>0</v>
      </c>
      <c r="J4966" s="690"/>
      <c r="K4966" s="217">
        <f t="shared" si="575"/>
        <v>0</v>
      </c>
      <c r="L4966" s="218">
        <f t="shared" si="576"/>
        <v>0</v>
      </c>
      <c r="M4966" s="219">
        <f t="shared" si="577"/>
        <v>0</v>
      </c>
      <c r="N4966" s="216">
        <f>IF(Q4953="불승인",0,IF(M4950="지원단가",K4966*L4966*M4966,0))</f>
        <v>0</v>
      </c>
      <c r="O4966" s="690"/>
      <c r="P4966" s="217">
        <f t="shared" si="578"/>
        <v>0</v>
      </c>
      <c r="Q4966" s="706"/>
      <c r="R4966" s="707"/>
    </row>
    <row r="4967" spans="2:18" ht="17.25" thickBot="1">
      <c r="B4967" s="688"/>
      <c r="C4967" s="271"/>
      <c r="D4967" s="276"/>
      <c r="E4967" s="277"/>
      <c r="F4967" s="221"/>
      <c r="G4967" s="222"/>
      <c r="H4967" s="223"/>
      <c r="I4967" s="224">
        <f>IF(M4950="지원단가",F4967*G4967*H4967,0)</f>
        <v>0</v>
      </c>
      <c r="J4967" s="691"/>
      <c r="K4967" s="225">
        <f t="shared" si="575"/>
        <v>0</v>
      </c>
      <c r="L4967" s="226">
        <f t="shared" si="576"/>
        <v>0</v>
      </c>
      <c r="M4967" s="227">
        <f t="shared" si="577"/>
        <v>0</v>
      </c>
      <c r="N4967" s="224">
        <f>IF(Q4953="불승인",0,IF(M4950="지원단가",K4967*L4967*M4967,0))</f>
        <v>0</v>
      </c>
      <c r="O4967" s="691"/>
      <c r="P4967" s="225">
        <f t="shared" si="578"/>
        <v>0</v>
      </c>
      <c r="Q4967" s="702"/>
      <c r="R4967" s="703"/>
    </row>
    <row r="4968" spans="2:18">
      <c r="B4968" s="686" t="s">
        <v>39</v>
      </c>
      <c r="C4968" s="269"/>
      <c r="D4968" s="696"/>
      <c r="E4968" s="697"/>
      <c r="F4968" s="205"/>
      <c r="G4968" s="206"/>
      <c r="H4968" s="207"/>
      <c r="I4968" s="208">
        <f>IF(M4950="지원단가",F4968*G4968*H4968,0)</f>
        <v>0</v>
      </c>
      <c r="J4968" s="689">
        <f>SUM(I4968:I4973)</f>
        <v>0</v>
      </c>
      <c r="K4968" s="209">
        <f t="shared" si="575"/>
        <v>0</v>
      </c>
      <c r="L4968" s="210">
        <f t="shared" si="576"/>
        <v>0</v>
      </c>
      <c r="M4968" s="211">
        <f t="shared" si="577"/>
        <v>0</v>
      </c>
      <c r="N4968" s="208">
        <f>IF(Q4953="불승인",0,IF(M4950="지원단가",K4968*L4968*M4968,0))</f>
        <v>0</v>
      </c>
      <c r="O4968" s="689">
        <f>SUM(N4968:N4973)</f>
        <v>0</v>
      </c>
      <c r="P4968" s="209">
        <f t="shared" si="578"/>
        <v>0</v>
      </c>
      <c r="Q4968" s="698"/>
      <c r="R4968" s="699"/>
    </row>
    <row r="4969" spans="2:18">
      <c r="B4969" s="687"/>
      <c r="C4969" s="270"/>
      <c r="D4969" s="704"/>
      <c r="E4969" s="705"/>
      <c r="F4969" s="213"/>
      <c r="G4969" s="214"/>
      <c r="H4969" s="215"/>
      <c r="I4969" s="216">
        <f>IF(M4950="지원단가",F4969*G4969*H4969,0)</f>
        <v>0</v>
      </c>
      <c r="J4969" s="690"/>
      <c r="K4969" s="217">
        <f t="shared" si="575"/>
        <v>0</v>
      </c>
      <c r="L4969" s="218">
        <f t="shared" si="576"/>
        <v>0</v>
      </c>
      <c r="M4969" s="219">
        <f t="shared" si="577"/>
        <v>0</v>
      </c>
      <c r="N4969" s="216">
        <f>IF(Q4953="불승인",0,IF(M4950="지원단가",K4969*L4969*M4969,0))</f>
        <v>0</v>
      </c>
      <c r="O4969" s="690"/>
      <c r="P4969" s="217">
        <f t="shared" si="578"/>
        <v>0</v>
      </c>
      <c r="Q4969" s="706"/>
      <c r="R4969" s="707"/>
    </row>
    <row r="4970" spans="2:18">
      <c r="B4970" s="687"/>
      <c r="C4970" s="270"/>
      <c r="D4970" s="704"/>
      <c r="E4970" s="705"/>
      <c r="F4970" s="213"/>
      <c r="G4970" s="214"/>
      <c r="H4970" s="215"/>
      <c r="I4970" s="216">
        <f>IF(M4950="지원단가",F4970*G4970*H4970,0)</f>
        <v>0</v>
      </c>
      <c r="J4970" s="690"/>
      <c r="K4970" s="217">
        <f t="shared" si="575"/>
        <v>0</v>
      </c>
      <c r="L4970" s="218">
        <f t="shared" si="576"/>
        <v>0</v>
      </c>
      <c r="M4970" s="219">
        <f t="shared" si="577"/>
        <v>0</v>
      </c>
      <c r="N4970" s="216">
        <f>IF(Q4953="불승인",0,IF(M4950="지원단가",K4970*L4970*M4970,0))</f>
        <v>0</v>
      </c>
      <c r="O4970" s="690"/>
      <c r="P4970" s="217">
        <f t="shared" si="578"/>
        <v>0</v>
      </c>
      <c r="Q4970" s="706"/>
      <c r="R4970" s="707"/>
    </row>
    <row r="4971" spans="2:18">
      <c r="B4971" s="687"/>
      <c r="C4971" s="270"/>
      <c r="D4971" s="704"/>
      <c r="E4971" s="705"/>
      <c r="F4971" s="213"/>
      <c r="G4971" s="214"/>
      <c r="H4971" s="215"/>
      <c r="I4971" s="216">
        <f>IF(M4950="지원단가",F4971*G4971*H4971,0)</f>
        <v>0</v>
      </c>
      <c r="J4971" s="690"/>
      <c r="K4971" s="217">
        <f t="shared" si="575"/>
        <v>0</v>
      </c>
      <c r="L4971" s="218">
        <f t="shared" si="576"/>
        <v>0</v>
      </c>
      <c r="M4971" s="219">
        <f t="shared" si="577"/>
        <v>0</v>
      </c>
      <c r="N4971" s="216">
        <f>IF(Q4953="불승인",0,IF(M4950="지원단가",K4971*L4971*M4971,0))</f>
        <v>0</v>
      </c>
      <c r="O4971" s="690"/>
      <c r="P4971" s="217">
        <f t="shared" si="578"/>
        <v>0</v>
      </c>
      <c r="Q4971" s="706"/>
      <c r="R4971" s="707"/>
    </row>
    <row r="4972" spans="2:18">
      <c r="B4972" s="687"/>
      <c r="C4972" s="270"/>
      <c r="D4972" s="704"/>
      <c r="E4972" s="705"/>
      <c r="F4972" s="213"/>
      <c r="G4972" s="214"/>
      <c r="H4972" s="215"/>
      <c r="I4972" s="216">
        <f>IF(M4950="지원단가",F4972*G4972*H4972,0)</f>
        <v>0</v>
      </c>
      <c r="J4972" s="690"/>
      <c r="K4972" s="217">
        <f t="shared" si="575"/>
        <v>0</v>
      </c>
      <c r="L4972" s="218">
        <f t="shared" si="576"/>
        <v>0</v>
      </c>
      <c r="M4972" s="219">
        <f t="shared" si="577"/>
        <v>0</v>
      </c>
      <c r="N4972" s="216">
        <f>IF(Q4953="불승인",0,IF(M4950="지원단가",K4972*L4972*M4972,0))</f>
        <v>0</v>
      </c>
      <c r="O4972" s="690"/>
      <c r="P4972" s="217">
        <f t="shared" si="578"/>
        <v>0</v>
      </c>
      <c r="Q4972" s="706"/>
      <c r="R4972" s="707"/>
    </row>
    <row r="4973" spans="2:18" ht="17.25" thickBot="1">
      <c r="B4973" s="688"/>
      <c r="C4973" s="271"/>
      <c r="D4973" s="700"/>
      <c r="E4973" s="701"/>
      <c r="F4973" s="221"/>
      <c r="G4973" s="222"/>
      <c r="H4973" s="223"/>
      <c r="I4973" s="224">
        <f>IF(M4950="지원단가",F4973*G4973*H4973,0)</f>
        <v>0</v>
      </c>
      <c r="J4973" s="691"/>
      <c r="K4973" s="225">
        <f t="shared" si="575"/>
        <v>0</v>
      </c>
      <c r="L4973" s="226">
        <f t="shared" si="576"/>
        <v>0</v>
      </c>
      <c r="M4973" s="227">
        <f t="shared" si="577"/>
        <v>0</v>
      </c>
      <c r="N4973" s="224">
        <f>IF(Q4953="불승인",0,IF(M4950="지원단가",K4973*L4973*M4973,0))</f>
        <v>0</v>
      </c>
      <c r="O4973" s="691"/>
      <c r="P4973" s="225">
        <f t="shared" si="578"/>
        <v>0</v>
      </c>
      <c r="Q4973" s="702"/>
      <c r="R4973" s="703"/>
    </row>
    <row r="4974" spans="2:18" ht="17.25" thickBot="1">
      <c r="B4974" s="194" t="s">
        <v>40</v>
      </c>
      <c r="C4974" s="268"/>
      <c r="D4974" s="682"/>
      <c r="E4974" s="683"/>
      <c r="F4974" s="196"/>
      <c r="G4974" s="197"/>
      <c r="H4974" s="198"/>
      <c r="I4974" s="199">
        <f>IF(M4950="지원단가",F4974*G4974*H4974,0)</f>
        <v>0</v>
      </c>
      <c r="J4974" s="200">
        <f>I4974</f>
        <v>0</v>
      </c>
      <c r="K4974" s="201">
        <f t="shared" si="575"/>
        <v>0</v>
      </c>
      <c r="L4974" s="202">
        <f t="shared" si="576"/>
        <v>0</v>
      </c>
      <c r="M4974" s="203">
        <f t="shared" si="577"/>
        <v>0</v>
      </c>
      <c r="N4974" s="199">
        <f>IF(Q4953="불승인",0,IF(M4950="지원단가",K4974*L4974*M4974,0))</f>
        <v>0</v>
      </c>
      <c r="O4974" s="200">
        <f>SUM(N4974)</f>
        <v>0</v>
      </c>
      <c r="P4974" s="201">
        <f t="shared" si="578"/>
        <v>0</v>
      </c>
      <c r="Q4974" s="684"/>
      <c r="R4974" s="685"/>
    </row>
    <row r="4975" spans="2:18">
      <c r="B4975" s="686" t="s">
        <v>41</v>
      </c>
      <c r="C4975" s="269"/>
      <c r="D4975" s="696"/>
      <c r="E4975" s="697"/>
      <c r="F4975" s="205"/>
      <c r="G4975" s="206"/>
      <c r="H4975" s="207"/>
      <c r="I4975" s="208">
        <f>IF(M4950="지원단가",F4975*G4975*H4975,0)</f>
        <v>0</v>
      </c>
      <c r="J4975" s="689">
        <f>SUM(I4975:I4977)</f>
        <v>0</v>
      </c>
      <c r="K4975" s="209">
        <f t="shared" si="575"/>
        <v>0</v>
      </c>
      <c r="L4975" s="210">
        <f t="shared" si="576"/>
        <v>0</v>
      </c>
      <c r="M4975" s="211">
        <f t="shared" si="577"/>
        <v>0</v>
      </c>
      <c r="N4975" s="208">
        <f>IF(Q4953="불승인",0,IF(M4950="지원단가",K4975*L4975*M4975,0))</f>
        <v>0</v>
      </c>
      <c r="O4975" s="689">
        <f>SUM(N4975:N4977)</f>
        <v>0</v>
      </c>
      <c r="P4975" s="209">
        <f t="shared" si="578"/>
        <v>0</v>
      </c>
      <c r="Q4975" s="698"/>
      <c r="R4975" s="699"/>
    </row>
    <row r="4976" spans="2:18">
      <c r="B4976" s="687"/>
      <c r="C4976" s="270"/>
      <c r="D4976" s="704"/>
      <c r="E4976" s="705"/>
      <c r="F4976" s="213"/>
      <c r="G4976" s="214"/>
      <c r="H4976" s="215"/>
      <c r="I4976" s="216">
        <f>IF(M4950="지원단가",F4976*G4976*H4976,0)</f>
        <v>0</v>
      </c>
      <c r="J4976" s="690"/>
      <c r="K4976" s="217">
        <f t="shared" si="575"/>
        <v>0</v>
      </c>
      <c r="L4976" s="218">
        <f t="shared" si="576"/>
        <v>0</v>
      </c>
      <c r="M4976" s="219">
        <f t="shared" si="577"/>
        <v>0</v>
      </c>
      <c r="N4976" s="216">
        <f>IF(Q4953="불승인",0,IF(M4950="지원단가",K4976*L4976*M4976,0))</f>
        <v>0</v>
      </c>
      <c r="O4976" s="690"/>
      <c r="P4976" s="217">
        <f t="shared" si="578"/>
        <v>0</v>
      </c>
      <c r="Q4976" s="706"/>
      <c r="R4976" s="707"/>
    </row>
    <row r="4977" spans="2:18" ht="17.25" thickBot="1">
      <c r="B4977" s="688"/>
      <c r="C4977" s="271"/>
      <c r="D4977" s="700"/>
      <c r="E4977" s="701"/>
      <c r="F4977" s="221"/>
      <c r="G4977" s="222"/>
      <c r="H4977" s="223"/>
      <c r="I4977" s="224">
        <f>IF(M4950="지원단가",F4977*G4977*H4977,0)</f>
        <v>0</v>
      </c>
      <c r="J4977" s="691"/>
      <c r="K4977" s="225">
        <f t="shared" si="575"/>
        <v>0</v>
      </c>
      <c r="L4977" s="226">
        <f t="shared" si="576"/>
        <v>0</v>
      </c>
      <c r="M4977" s="227">
        <f t="shared" si="577"/>
        <v>0</v>
      </c>
      <c r="N4977" s="224">
        <f>IF(Q4953="불승인",0,IF(M4950="지원단가",K4977*L4977*M4977,0))</f>
        <v>0</v>
      </c>
      <c r="O4977" s="691"/>
      <c r="P4977" s="225">
        <f t="shared" si="578"/>
        <v>0</v>
      </c>
      <c r="Q4977" s="702"/>
      <c r="R4977" s="703"/>
    </row>
    <row r="4978" spans="2:18">
      <c r="B4978" s="686" t="s">
        <v>42</v>
      </c>
      <c r="C4978" s="278"/>
      <c r="D4978" s="696"/>
      <c r="E4978" s="697"/>
      <c r="F4978" s="235"/>
      <c r="G4978" s="236"/>
      <c r="H4978" s="237"/>
      <c r="I4978" s="238">
        <f>IF(M4950="지원단가",F4978*G4978*H4978,0)</f>
        <v>0</v>
      </c>
      <c r="J4978" s="689">
        <f>SUM(I4978:I4979)</f>
        <v>0</v>
      </c>
      <c r="K4978" s="239">
        <f t="shared" si="575"/>
        <v>0</v>
      </c>
      <c r="L4978" s="240">
        <f t="shared" si="576"/>
        <v>0</v>
      </c>
      <c r="M4978" s="241">
        <f t="shared" si="577"/>
        <v>0</v>
      </c>
      <c r="N4978" s="238">
        <f>IF(Q4953="불승인",0,IF(M4950="지원단가",K4978*L4978*M4978,0))</f>
        <v>0</v>
      </c>
      <c r="O4978" s="689">
        <f>SUM(N4978:N4979)</f>
        <v>0</v>
      </c>
      <c r="P4978" s="239">
        <f t="shared" si="578"/>
        <v>0</v>
      </c>
      <c r="Q4978" s="698"/>
      <c r="R4978" s="699"/>
    </row>
    <row r="4979" spans="2:18" ht="17.25" thickBot="1">
      <c r="B4979" s="688"/>
      <c r="C4979" s="279"/>
      <c r="D4979" s="700"/>
      <c r="E4979" s="701"/>
      <c r="F4979" s="243"/>
      <c r="G4979" s="244"/>
      <c r="H4979" s="245"/>
      <c r="I4979" s="246">
        <f>IF(M4950="지원단가",F4979*G4979*H4979,0)</f>
        <v>0</v>
      </c>
      <c r="J4979" s="691"/>
      <c r="K4979" s="247">
        <f t="shared" si="575"/>
        <v>0</v>
      </c>
      <c r="L4979" s="248">
        <f t="shared" si="576"/>
        <v>0</v>
      </c>
      <c r="M4979" s="249">
        <f t="shared" si="577"/>
        <v>0</v>
      </c>
      <c r="N4979" s="246">
        <f>IF(Q4953="불승인",0,IF(M4950="지원단가",K4979*L4979*M4979,0))</f>
        <v>0</v>
      </c>
      <c r="O4979" s="691"/>
      <c r="P4979" s="247">
        <f t="shared" si="578"/>
        <v>0</v>
      </c>
      <c r="Q4979" s="702"/>
      <c r="R4979" s="703"/>
    </row>
    <row r="4980" spans="2:18">
      <c r="B4980" s="686" t="s">
        <v>43</v>
      </c>
      <c r="C4980" s="269"/>
      <c r="D4980" s="696"/>
      <c r="E4980" s="697"/>
      <c r="F4980" s="205"/>
      <c r="G4980" s="206"/>
      <c r="H4980" s="207"/>
      <c r="I4980" s="208">
        <f>IF(M4950="지원단가",F4980*G4980*H4980,0)</f>
        <v>0</v>
      </c>
      <c r="J4980" s="689">
        <f>SUM(I4980:I4982)</f>
        <v>0</v>
      </c>
      <c r="K4980" s="209">
        <f t="shared" si="575"/>
        <v>0</v>
      </c>
      <c r="L4980" s="210">
        <f t="shared" si="576"/>
        <v>0</v>
      </c>
      <c r="M4980" s="211">
        <f t="shared" si="577"/>
        <v>0</v>
      </c>
      <c r="N4980" s="208">
        <f>IF(Q4953="불승인",0,IF(M4950="지원단가",K4980*L4980*M4980,0))</f>
        <v>0</v>
      </c>
      <c r="O4980" s="689">
        <f>SUM(N4980:N4982)</f>
        <v>0</v>
      </c>
      <c r="P4980" s="209">
        <f t="shared" si="578"/>
        <v>0</v>
      </c>
      <c r="Q4980" s="698"/>
      <c r="R4980" s="699"/>
    </row>
    <row r="4981" spans="2:18">
      <c r="B4981" s="687"/>
      <c r="C4981" s="270"/>
      <c r="D4981" s="704"/>
      <c r="E4981" s="705"/>
      <c r="F4981" s="213"/>
      <c r="G4981" s="214"/>
      <c r="H4981" s="215"/>
      <c r="I4981" s="216">
        <f>IF(M4950="지원단가",F4981*G4981*H4981,0)</f>
        <v>0</v>
      </c>
      <c r="J4981" s="690"/>
      <c r="K4981" s="217">
        <f t="shared" si="575"/>
        <v>0</v>
      </c>
      <c r="L4981" s="218">
        <f t="shared" si="576"/>
        <v>0</v>
      </c>
      <c r="M4981" s="219">
        <f t="shared" si="577"/>
        <v>0</v>
      </c>
      <c r="N4981" s="216">
        <f>IF(Q4953="불승인",0,IF(M4950="지원단가",K4981*L4981*M4981,0))</f>
        <v>0</v>
      </c>
      <c r="O4981" s="690"/>
      <c r="P4981" s="217">
        <f t="shared" si="578"/>
        <v>0</v>
      </c>
      <c r="Q4981" s="706"/>
      <c r="R4981" s="707"/>
    </row>
    <row r="4982" spans="2:18" ht="17.25" thickBot="1">
      <c r="B4982" s="688"/>
      <c r="C4982" s="271"/>
      <c r="D4982" s="700"/>
      <c r="E4982" s="701"/>
      <c r="F4982" s="221"/>
      <c r="G4982" s="222"/>
      <c r="H4982" s="223"/>
      <c r="I4982" s="224">
        <f>IF(M4950="지원단가",F4982*G4982*H4982,0)</f>
        <v>0</v>
      </c>
      <c r="J4982" s="691"/>
      <c r="K4982" s="225">
        <f t="shared" si="575"/>
        <v>0</v>
      </c>
      <c r="L4982" s="226">
        <f t="shared" si="576"/>
        <v>0</v>
      </c>
      <c r="M4982" s="227">
        <f t="shared" si="577"/>
        <v>0</v>
      </c>
      <c r="N4982" s="224">
        <f>IF(Q4953="불승인",0,IF(M4950="지원단가",K4982*L4982*M4982,0))</f>
        <v>0</v>
      </c>
      <c r="O4982" s="691"/>
      <c r="P4982" s="225">
        <f t="shared" si="578"/>
        <v>0</v>
      </c>
      <c r="Q4982" s="702"/>
      <c r="R4982" s="703"/>
    </row>
    <row r="4983" spans="2:18" ht="17.25" thickBot="1">
      <c r="B4983" s="686" t="s">
        <v>87</v>
      </c>
      <c r="C4983" s="278"/>
      <c r="D4983" s="280"/>
      <c r="E4983" s="281" t="s">
        <v>2297</v>
      </c>
      <c r="F4983" s="235"/>
      <c r="G4983" s="236"/>
      <c r="H4983" s="237"/>
      <c r="I4983" s="238">
        <f>IF(M4950="지원단가",F4983*G4983*H4983,0)</f>
        <v>0</v>
      </c>
      <c r="J4983" s="689">
        <f>SUM(I4983:I4985)</f>
        <v>0</v>
      </c>
      <c r="K4983" s="239">
        <f t="shared" si="575"/>
        <v>0</v>
      </c>
      <c r="L4983" s="240">
        <f t="shared" si="576"/>
        <v>0</v>
      </c>
      <c r="M4983" s="241">
        <f t="shared" si="577"/>
        <v>0</v>
      </c>
      <c r="N4983" s="238">
        <f>IF(Q4953="불승인",0,IF(M4950="지원단가",K4983*L4983*M4983,0))</f>
        <v>0</v>
      </c>
      <c r="O4983" s="689">
        <f>SUM(N4983:N4985)</f>
        <v>0</v>
      </c>
      <c r="P4983" s="239">
        <f t="shared" si="578"/>
        <v>0</v>
      </c>
      <c r="Q4983" s="252"/>
      <c r="R4983" s="253" t="s">
        <v>2298</v>
      </c>
    </row>
    <row r="4984" spans="2:18" ht="17.25" thickTop="1">
      <c r="B4984" s="687"/>
      <c r="C4984" s="270"/>
      <c r="D4984" s="282"/>
      <c r="E4984" s="692" t="e">
        <f>J4983/SUM(J4957:J4982)</f>
        <v>#DIV/0!</v>
      </c>
      <c r="F4984" s="213"/>
      <c r="G4984" s="214"/>
      <c r="H4984" s="215"/>
      <c r="I4984" s="216">
        <f>IF(M4950="지원단가",F4984*G4984*H4984,0)</f>
        <v>0</v>
      </c>
      <c r="J4984" s="690"/>
      <c r="K4984" s="217">
        <f t="shared" si="575"/>
        <v>0</v>
      </c>
      <c r="L4984" s="218">
        <f t="shared" si="576"/>
        <v>0</v>
      </c>
      <c r="M4984" s="219">
        <f t="shared" si="577"/>
        <v>0</v>
      </c>
      <c r="N4984" s="216">
        <f>IF(Q4953="불승인",0,IF(M4950="지원단가",K4984*L4984*M4984,0))</f>
        <v>0</v>
      </c>
      <c r="O4984" s="690"/>
      <c r="P4984" s="217">
        <f t="shared" si="578"/>
        <v>0</v>
      </c>
      <c r="Q4984" s="255"/>
      <c r="R4984" s="694" t="e">
        <f>O4983/SUM(O4957:O4982)</f>
        <v>#DIV/0!</v>
      </c>
    </row>
    <row r="4985" spans="2:18" ht="17.25" thickBot="1">
      <c r="B4985" s="688"/>
      <c r="C4985" s="279"/>
      <c r="D4985" s="283"/>
      <c r="E4985" s="693"/>
      <c r="F4985" s="243"/>
      <c r="G4985" s="244"/>
      <c r="H4985" s="245"/>
      <c r="I4985" s="246">
        <f>IF(M4950="지원단가",F4985*G4985*H4985,0)</f>
        <v>0</v>
      </c>
      <c r="J4985" s="691"/>
      <c r="K4985" s="247">
        <f t="shared" si="575"/>
        <v>0</v>
      </c>
      <c r="L4985" s="248">
        <f t="shared" si="576"/>
        <v>0</v>
      </c>
      <c r="M4985" s="249">
        <f t="shared" si="577"/>
        <v>0</v>
      </c>
      <c r="N4985" s="246">
        <f>IF(Q4953="불승인",0,IF(M4950="지원단가",K4985*L4985*M4985,0))</f>
        <v>0</v>
      </c>
      <c r="O4985" s="691"/>
      <c r="P4985" s="247">
        <f t="shared" si="578"/>
        <v>0</v>
      </c>
      <c r="Q4985" s="257"/>
      <c r="R4985" s="695"/>
    </row>
    <row r="4986" spans="2:18">
      <c r="B4986" s="686" t="s">
        <v>19</v>
      </c>
      <c r="C4986" s="269"/>
      <c r="D4986" s="696"/>
      <c r="E4986" s="697"/>
      <c r="F4986" s="205"/>
      <c r="G4986" s="206"/>
      <c r="H4986" s="207"/>
      <c r="I4986" s="208">
        <f>F4986*G4986*H4986</f>
        <v>0</v>
      </c>
      <c r="J4986" s="689">
        <f>SUM(I4986:I4987)</f>
        <v>0</v>
      </c>
      <c r="K4986" s="209">
        <f t="shared" si="575"/>
        <v>0</v>
      </c>
      <c r="L4986" s="210">
        <f t="shared" si="576"/>
        <v>0</v>
      </c>
      <c r="M4986" s="211">
        <f t="shared" si="577"/>
        <v>0</v>
      </c>
      <c r="N4986" s="208">
        <f>IF(Q4953="불승인", 0,K4986*L4986*M4986)</f>
        <v>0</v>
      </c>
      <c r="O4986" s="689">
        <f>SUM(N4986:N4987)</f>
        <v>0</v>
      </c>
      <c r="P4986" s="209">
        <f t="shared" si="578"/>
        <v>0</v>
      </c>
      <c r="Q4986" s="698"/>
      <c r="R4986" s="699"/>
    </row>
    <row r="4987" spans="2:18" ht="17.25" thickBot="1">
      <c r="B4987" s="688"/>
      <c r="C4987" s="271"/>
      <c r="D4987" s="700"/>
      <c r="E4987" s="701"/>
      <c r="F4987" s="221"/>
      <c r="G4987" s="222"/>
      <c r="H4987" s="223"/>
      <c r="I4987" s="224">
        <f t="shared" ref="I4987:I4988" si="579">F4987*G4987*H4987</f>
        <v>0</v>
      </c>
      <c r="J4987" s="691"/>
      <c r="K4987" s="225">
        <f t="shared" si="575"/>
        <v>0</v>
      </c>
      <c r="L4987" s="226">
        <f t="shared" si="576"/>
        <v>0</v>
      </c>
      <c r="M4987" s="227">
        <f t="shared" si="577"/>
        <v>0</v>
      </c>
      <c r="N4987" s="224">
        <f>IF(Q4953="불승인", 0,K4987*L4987*M4987)</f>
        <v>0</v>
      </c>
      <c r="O4987" s="691"/>
      <c r="P4987" s="225">
        <f t="shared" si="578"/>
        <v>0</v>
      </c>
      <c r="Q4987" s="702"/>
      <c r="R4987" s="703"/>
    </row>
    <row r="4988" spans="2:18" ht="17.25" thickBot="1">
      <c r="B4988" s="258" t="s">
        <v>44</v>
      </c>
      <c r="C4988" s="284"/>
      <c r="D4988" s="682"/>
      <c r="E4988" s="683"/>
      <c r="F4988" s="260"/>
      <c r="G4988" s="261"/>
      <c r="H4988" s="262"/>
      <c r="I4988" s="263">
        <f t="shared" si="579"/>
        <v>0</v>
      </c>
      <c r="J4988" s="264">
        <f>I4988</f>
        <v>0</v>
      </c>
      <c r="K4988" s="265">
        <f t="shared" si="575"/>
        <v>0</v>
      </c>
      <c r="L4988" s="266">
        <f t="shared" si="576"/>
        <v>0</v>
      </c>
      <c r="M4988" s="267">
        <f t="shared" si="577"/>
        <v>0</v>
      </c>
      <c r="N4988" s="263">
        <f>IF(Q4953="불승인", 0,K4988*L4988*M4988)</f>
        <v>0</v>
      </c>
      <c r="O4988" s="264">
        <f>N4988</f>
        <v>0</v>
      </c>
      <c r="P4988" s="265">
        <f t="shared" si="578"/>
        <v>0</v>
      </c>
      <c r="Q4988" s="684"/>
      <c r="R4988" s="685"/>
    </row>
    <row r="4990" spans="2:18" ht="17.25" thickBot="1"/>
    <row r="4991" spans="2:18" ht="19.5">
      <c r="B4991" s="1" t="s">
        <v>0</v>
      </c>
      <c r="C4991" s="742" t="str">
        <f>총괄!$D$2</f>
        <v>공동훈련센터명</v>
      </c>
      <c r="D4991" s="743"/>
      <c r="E4991" s="743"/>
      <c r="F4991" s="744" t="str" cm="1">
        <f t="array" ref="F4991">IFERROR( LOOKUP(2, 1/(과정일람표!$A$13:$A$412=C4992)/(과정일람표!$B$13:$B$412="승인"), IF(과정일람표!$F$13:$F$412="", NA(), "파트너: " &amp; 과정일람표!$F$13:$F$412)),"")</f>
        <v/>
      </c>
      <c r="G4991" s="745"/>
      <c r="H4991" s="746" t="s">
        <v>21</v>
      </c>
      <c r="I4991" s="747"/>
      <c r="J4991" s="747"/>
      <c r="K4991" s="747"/>
      <c r="L4991" s="747"/>
      <c r="M4991" s="747"/>
      <c r="N4991" s="748"/>
      <c r="O4991" s="749" t="s">
        <v>549</v>
      </c>
      <c r="P4991" s="751" t="s">
        <v>550</v>
      </c>
      <c r="Q4991" s="753" t="s">
        <v>13</v>
      </c>
      <c r="R4991" s="754"/>
    </row>
    <row r="4992" spans="2:18" ht="20.25" thickBot="1">
      <c r="B4992" s="2" t="s">
        <v>1</v>
      </c>
      <c r="C4992" s="179">
        <v>117</v>
      </c>
      <c r="D4992" s="755" t="str" cm="1">
        <f t="array" ref="D4992">IFERROR( LOOKUP(2, 1/(과정일람표!$A$13:$A$412=C4992)/(과정일람표!$B$13:$B$412="승인"), IF(과정일람표!$R$13:$R$412="", NA(), 과정일람표!$R$13:$R$412)),"")</f>
        <v/>
      </c>
      <c r="E4992" s="756"/>
      <c r="F4992" s="756"/>
      <c r="G4992" s="757"/>
      <c r="H4992" s="3" t="s">
        <v>14</v>
      </c>
      <c r="I4992" s="4" t="s">
        <v>47</v>
      </c>
      <c r="J4992" s="4" t="s">
        <v>46</v>
      </c>
      <c r="K4992" s="4" t="s">
        <v>34</v>
      </c>
      <c r="L4992" s="4" t="s">
        <v>22</v>
      </c>
      <c r="M4992" s="4" t="s">
        <v>17</v>
      </c>
      <c r="N4992" s="17" t="s">
        <v>554</v>
      </c>
      <c r="O4992" s="750"/>
      <c r="P4992" s="752"/>
      <c r="Q4992" s="738"/>
      <c r="R4992" s="739"/>
    </row>
    <row r="4993" spans="2:18" ht="19.5">
      <c r="B4993" s="720" t="s">
        <v>2</v>
      </c>
      <c r="C4993" s="5" t="s">
        <v>4</v>
      </c>
      <c r="D4993" s="6" t="s">
        <v>5</v>
      </c>
      <c r="E4993" s="6" t="s">
        <v>11</v>
      </c>
      <c r="F4993" s="7" t="s">
        <v>12</v>
      </c>
      <c r="G4993" s="8" t="s">
        <v>2152</v>
      </c>
      <c r="H4993" s="11" t="s">
        <v>15</v>
      </c>
      <c r="I4993" s="180">
        <f>SUM(I4994:I4996)</f>
        <v>0</v>
      </c>
      <c r="J4993" s="180">
        <f>SUM(J4994:J4996)</f>
        <v>0</v>
      </c>
      <c r="K4993" s="180">
        <f>SUM(K4994:K4996)</f>
        <v>0</v>
      </c>
      <c r="L4993" s="723" t="str" cm="1">
        <f t="array" ref="L4993">IFERROR( LOOKUP(2, 1/(과정일람표!$A$13:$A$412=C4992)/(과정일람표!$B$13:$B$412="승인"), IF(과정일람표!$N$13:$N$412="", NA(), 과정일람표!$N$13:$N$412)),"")</f>
        <v/>
      </c>
      <c r="M4993" s="726" t="str" cm="1">
        <f t="array" ref="M4993">IFERROR( LOOKUP(2, 1/(과정일람표!$A$13:$A$412=C4992)/(과정일람표!$B$13:$B$412="승인"), IF(과정일람표!$AA$13:$AA$412="", NA(), 과정일람표!$AA$13:$AA$412)),"")</f>
        <v/>
      </c>
      <c r="N4993" s="729" t="e">
        <f>VLOOKUP(LEFT(N4995,6),NCS단가,5,FALSE)</f>
        <v>#N/A</v>
      </c>
      <c r="O4993" s="731" t="str" cm="1">
        <f t="array" ref="O4993">IFERROR( LOOKUP(2, 1/(과정일람표!$A$13:$A$412=C4992)/(과정일람표!$B$13:$B$412="신청"), IF(과정일람표!$AC$13:$AC$412="", NA(), 과정일람표!$AC$13:$AC$412)),"")</f>
        <v/>
      </c>
      <c r="P4993" s="729" t="e">
        <f>IF(Q4996="불승인",0,IF(OR(D4994="원격대체", D4994="집체",D4994="혼합"),IF(M4993="기준단가",N4993,J4994/(G4996*D4996)),_xlfn.IFS(D4994="원격",2970,D4994="STEP자체", 6160,D4994="STEP공공",4600)))</f>
        <v>#N/A</v>
      </c>
      <c r="Q4993" s="734" t="str">
        <f>IF(총괄!$C$6="전략", IF(P4996&lt;300%,"적정","검토필요"), IF(총괄!$C$6="지산맞", IF(LEN(L4993)=0,"분류입력확인",IF(P4996&lt;VLOOKUP(L4993,테이블!$B$3:$C$5,2,FALSE),"적정","검토필요")),IF(OR(LEN(E4994)&gt;0,LEN(F4994)&gt;0),IF(과정별세부산출!P4996&lt;300%,"적정","검토필요"),IF(과정별세부산출!P4996&lt;VLOOKUP(과정별세부산출!G4994,테이블!$H$3:$I$10,2,FALSE),"적정","검토필요"))))</f>
        <v>분류입력확인</v>
      </c>
      <c r="R4993" s="735"/>
    </row>
    <row r="4994" spans="2:18" ht="20.25" thickBot="1">
      <c r="B4994" s="721"/>
      <c r="C4994" s="181" t="str" cm="1">
        <f t="array" ref="C4994">IFERROR( LOOKUP(2, 1/(과정일람표!$A$13:$A$412=C4992)/(과정일람표!$B$13:$B$412="승인"), IF(과정일람표!$T$13:$T$412="", NA(), 과정일람표!$T$13:$T$412)),"")</f>
        <v/>
      </c>
      <c r="D4994" s="182" t="str" cm="1">
        <f t="array" ref="D4994">IFERROR( LOOKUP(2, 1/(과정일람표!$A$13:$A$412=C4992)/(과정일람표!$B$13:$B$412="승인"), IF(과정일람표!$U$13:$U$412="", NA(), 과정일람표!$U$13:$U$412)),"")</f>
        <v/>
      </c>
      <c r="E4994" s="182" t="str" cm="1">
        <f t="array" ref="E4994">IFERROR( LOOKUP(2, 1/(과정일람표!$A$13:$A$412=C4992)/(과정일람표!$B$13:$B$412="승인"), IF(과정일람표!$K$13:$K$412="", NA(), 과정일람표!$K$13:$K$412)),"")</f>
        <v/>
      </c>
      <c r="F4994" s="182" t="str" cm="1">
        <f t="array" ref="F4994">IFERROR( LOOKUP(2, 1/(과정일람표!$A$13:$A$412=C4992)/(과정일람표!$B$13:$B$412="승인"), IF(과정일람표!$L$13:$L$412="", NA(), 과정일람표!$L$13:$L$412)),"")</f>
        <v/>
      </c>
      <c r="G4994" s="183" t="str" cm="1">
        <f t="array" ref="G4994">IFERROR( LOOKUP(2, 1/(과정일람표!$A$13:$A$412=C4992)/(과정일람표!$B$13:$B$412="승인"), IF(과정일람표!$M$13:$M$412="", NA(), 과정일람표!$M$13:$M$412)),"")</f>
        <v/>
      </c>
      <c r="H4994" s="12" t="s">
        <v>18</v>
      </c>
      <c r="I4994" s="184">
        <f>IF(M4993="기준단가",IF(OR(D4994="집체",D4994="원격대체", D4994="혼합"),N4993*D4996*G4996,_xlfn.IFS(D4994="원격",2970*D4996*G4996,D4994="STEP자체",6160*D4996*G4996,D4994="STEP공공",4600*D4996*G4996)),IF(M4993="E-9",2*N4993*D4996*G4996,SUM(J5000:J5028)))</f>
        <v>0</v>
      </c>
      <c r="J4994" s="184">
        <f>IF(Q4996="불승인",0,IF(M4993="기준단가",IF(OR(D4994="집체",D4994="원격대체", D4994="혼합"),N4993*D4996*G4996,_xlfn.IFS(D4994="원격",2970*D4996*G4996,D4994="STEP자체",6160*D4996*G4996,D4994="STEP공공",4600*D4996*G4996)),IF(M4993="E-9",2*N4993*D4996*G4996,SUM(O5000:O5028))))</f>
        <v>0</v>
      </c>
      <c r="K4994" s="184">
        <f>J4994-I4994</f>
        <v>0</v>
      </c>
      <c r="L4994" s="724"/>
      <c r="M4994" s="727"/>
      <c r="N4994" s="730"/>
      <c r="O4994" s="732"/>
      <c r="P4994" s="733"/>
      <c r="Q4994" s="734"/>
      <c r="R4994" s="735"/>
    </row>
    <row r="4995" spans="2:18" ht="19.5">
      <c r="B4995" s="721"/>
      <c r="C4995" s="9" t="s">
        <v>6</v>
      </c>
      <c r="D4995" s="10" t="s">
        <v>7</v>
      </c>
      <c r="E4995" s="10" t="s">
        <v>8</v>
      </c>
      <c r="F4995" s="10" t="s">
        <v>9</v>
      </c>
      <c r="G4995" s="10" t="s">
        <v>10</v>
      </c>
      <c r="H4995" s="13" t="s">
        <v>19</v>
      </c>
      <c r="I4995" s="184">
        <f>IF(OR(D4994="집체",D4994="혼합"), J5029, 0)</f>
        <v>0</v>
      </c>
      <c r="J4995" s="184">
        <f>IF(Q4996="불승인",0,IF(OR(D4994="집체",D4994="혼합"),O5029,0))</f>
        <v>0</v>
      </c>
      <c r="K4995" s="184">
        <f>J4995-I4995</f>
        <v>0</v>
      </c>
      <c r="L4995" s="724"/>
      <c r="M4995" s="727"/>
      <c r="N4995" s="185" t="str" cm="1">
        <f t="array" ref="N4995">IFERROR( LOOKUP(2, 1/(과정일람표!$A$13:$A$412=C4992)/(과정일람표!$B$13:$B$412="승인"), IF(과정일람표!$J$13:$J$412="", NA(), 과정일람표!$J$13:$J$412)),"")</f>
        <v/>
      </c>
      <c r="O4995" s="736" t="s">
        <v>551</v>
      </c>
      <c r="P4995" s="737"/>
      <c r="Q4995" s="738" t="s">
        <v>85</v>
      </c>
      <c r="R4995" s="739"/>
    </row>
    <row r="4996" spans="2:18" ht="20.25" thickBot="1">
      <c r="B4996" s="722"/>
      <c r="C4996" s="186" t="str" cm="1">
        <f t="array" ref="C4996">IFERROR( LOOKUP(2, 1/(과정일람표!$A$13:$A$412=C4992)/(과정일람표!$B$13:$B$412="승인"), IF(과정일람표!$V$13:$V$412="", NA(), 과정일람표!$V$13:$V$412)),"")</f>
        <v/>
      </c>
      <c r="D4996" s="182" t="str" cm="1">
        <f t="array" ref="D4996">IFERROR( LOOKUP(2, 1/(과정일람표!$A$13:$A$412=C4992)/(과정일람표!$B$13:$B$412="승인"), IF(과정일람표!$W$13:$W$412="", NA(), 과정일람표!$W$13:$W$412)),"")</f>
        <v/>
      </c>
      <c r="E4996" s="187" t="str" cm="1">
        <f t="array" ref="E4996">IFERROR( LOOKUP(2, 1/(과정일람표!$A$13:$A$412=C4992)/(과정일람표!$B$13:$B$412="승인"), IF(과정일람표!$R$13:$R$412="", NA(), 과정일람표!$X$13:$X$412)),"")</f>
        <v/>
      </c>
      <c r="F4996" s="187" t="str" cm="1">
        <f t="array" ref="F4996">IFERROR( LOOKUP(2, 1/(과정일람표!$A$13:$A$412=C4992)/(과정일람표!$B$13:$B$412="승인"), IF(과정일람표!$Y$13:$Y$412="", NA(), 과정일람표!$Y$13:$Y$412)),"")</f>
        <v/>
      </c>
      <c r="G4996" s="187" t="str" cm="1">
        <f t="array" ref="G4996">IFERROR( LOOKUP(2, 1/(과정일람표!$A$13:$A$412=C4992)/(과정일람표!$B$13:$B$412="승인"), IF(과정일람표!$Z$13:$Z$412="", NA(), 과정일람표!$Z$13:$Z$412)),"")</f>
        <v/>
      </c>
      <c r="H4996" s="14" t="s">
        <v>20</v>
      </c>
      <c r="I4996" s="188">
        <f>IF(OR(D4994="집체", D4994="원격대체",D4994="혼합"), J5031, 0)</f>
        <v>0</v>
      </c>
      <c r="J4996" s="188">
        <f>IF(Q4996="불승인",0,IF(OR(D4994="집체",D4994="원격대체",D4994="혼합"),O5031,0))</f>
        <v>0</v>
      </c>
      <c r="K4996" s="188">
        <f>J4996-I4996</f>
        <v>0</v>
      </c>
      <c r="L4996" s="725"/>
      <c r="M4996" s="728"/>
      <c r="N4996" s="189" t="str" cm="1">
        <f t="array" ref="N4996">IFERROR( LOOKUP(2, 1/(과정일람표!$A$13:$A$412=C4992)/(과정일람표!$B$13:$B$412="승인"), IF(과정일람표!$I$13:$I$412="", NA(), 과정일람표!$I$13:$I$412)),"")</f>
        <v/>
      </c>
      <c r="O4996" s="16" t="e">
        <f>O4993/N4993</f>
        <v>#VALUE!</v>
      </c>
      <c r="P4996" s="18" t="e">
        <f>P4993/N4993</f>
        <v>#N/A</v>
      </c>
      <c r="Q4996" s="740" t="s">
        <v>2291</v>
      </c>
      <c r="R4996" s="741"/>
    </row>
    <row r="4997" spans="2:18" ht="17.25" thickBot="1"/>
    <row r="4998" spans="2:18" ht="17.25" thickBot="1">
      <c r="B4998" s="708" t="s">
        <v>24</v>
      </c>
      <c r="C4998" s="710" t="s">
        <v>25</v>
      </c>
      <c r="D4998" s="712" t="s">
        <v>26</v>
      </c>
      <c r="E4998" s="713"/>
      <c r="F4998" s="716" t="s">
        <v>32</v>
      </c>
      <c r="G4998" s="717"/>
      <c r="H4998" s="717"/>
      <c r="I4998" s="717"/>
      <c r="J4998" s="718"/>
      <c r="K4998" s="716" t="s">
        <v>33</v>
      </c>
      <c r="L4998" s="717"/>
      <c r="M4998" s="717"/>
      <c r="N4998" s="717"/>
      <c r="O4998" s="718"/>
      <c r="P4998" s="716" t="s">
        <v>30</v>
      </c>
      <c r="Q4998" s="717"/>
      <c r="R4998" s="718"/>
    </row>
    <row r="4999" spans="2:18" ht="17.25" thickBot="1">
      <c r="B4999" s="709"/>
      <c r="C4999" s="711"/>
      <c r="D4999" s="714"/>
      <c r="E4999" s="715"/>
      <c r="F4999" s="190" t="s">
        <v>27</v>
      </c>
      <c r="G4999" s="191" t="s">
        <v>28</v>
      </c>
      <c r="H4999" s="15" t="s">
        <v>29</v>
      </c>
      <c r="I4999" s="192" t="s">
        <v>16</v>
      </c>
      <c r="J4999" s="193" t="s">
        <v>38</v>
      </c>
      <c r="K4999" s="190" t="s">
        <v>27</v>
      </c>
      <c r="L4999" s="191" t="s">
        <v>28</v>
      </c>
      <c r="M4999" s="15" t="s">
        <v>29</v>
      </c>
      <c r="N4999" s="192" t="s">
        <v>16</v>
      </c>
      <c r="O4999" s="193" t="s">
        <v>38</v>
      </c>
      <c r="P4999" s="190" t="s">
        <v>34</v>
      </c>
      <c r="Q4999" s="719" t="s">
        <v>31</v>
      </c>
      <c r="R4999" s="718"/>
    </row>
    <row r="5000" spans="2:18" ht="17.25" thickBot="1">
      <c r="B5000" s="194" t="s">
        <v>35</v>
      </c>
      <c r="C5000" s="268"/>
      <c r="D5000" s="682"/>
      <c r="E5000" s="683"/>
      <c r="F5000" s="196"/>
      <c r="G5000" s="197"/>
      <c r="H5000" s="198"/>
      <c r="I5000" s="199">
        <f>IF(M4993="지원단가",F5000*G5000*H5000,0)</f>
        <v>0</v>
      </c>
      <c r="J5000" s="200">
        <f>I5000</f>
        <v>0</v>
      </c>
      <c r="K5000" s="201">
        <f t="shared" ref="K5000:K5031" si="580">F5000</f>
        <v>0</v>
      </c>
      <c r="L5000" s="202">
        <f t="shared" ref="L5000:L5031" si="581">G5000</f>
        <v>0</v>
      </c>
      <c r="M5000" s="203">
        <f t="shared" ref="M5000:M5031" si="582">H5000</f>
        <v>0</v>
      </c>
      <c r="N5000" s="199">
        <f>IF(Q4996="불승인", 0,IF(M4993="지원단가",K5000*L5000*M5000,0))</f>
        <v>0</v>
      </c>
      <c r="O5000" s="200">
        <f>SUM(N5000)</f>
        <v>0</v>
      </c>
      <c r="P5000" s="201">
        <f>N5000-I5000</f>
        <v>0</v>
      </c>
      <c r="Q5000" s="684"/>
      <c r="R5000" s="685"/>
    </row>
    <row r="5001" spans="2:18">
      <c r="B5001" s="686" t="s">
        <v>36</v>
      </c>
      <c r="C5001" s="269"/>
      <c r="D5001" s="696"/>
      <c r="E5001" s="697"/>
      <c r="F5001" s="205"/>
      <c r="G5001" s="206"/>
      <c r="H5001" s="207"/>
      <c r="I5001" s="208">
        <f>IF(M4993="지원단가",F5001*G5001*H5001,0)</f>
        <v>0</v>
      </c>
      <c r="J5001" s="689">
        <f>SUM(I5001:I5004)</f>
        <v>0</v>
      </c>
      <c r="K5001" s="209">
        <f t="shared" si="580"/>
        <v>0</v>
      </c>
      <c r="L5001" s="210">
        <f t="shared" si="581"/>
        <v>0</v>
      </c>
      <c r="M5001" s="211">
        <f t="shared" si="582"/>
        <v>0</v>
      </c>
      <c r="N5001" s="208">
        <f>IF(Q4996="불승인",0,IF(M4993="지원단가",K5001*L5001*M5001,0))</f>
        <v>0</v>
      </c>
      <c r="O5001" s="689">
        <f>SUM(N5001:N5004)</f>
        <v>0</v>
      </c>
      <c r="P5001" s="209">
        <f t="shared" ref="P5001:P5031" si="583">N5001-I5001</f>
        <v>0</v>
      </c>
      <c r="Q5001" s="698"/>
      <c r="R5001" s="699"/>
    </row>
    <row r="5002" spans="2:18">
      <c r="B5002" s="687"/>
      <c r="C5002" s="270"/>
      <c r="D5002" s="704"/>
      <c r="E5002" s="705"/>
      <c r="F5002" s="213"/>
      <c r="G5002" s="214"/>
      <c r="H5002" s="215"/>
      <c r="I5002" s="216">
        <f>IF(M4993="지원단가",F5002*G5002*H5002,0)</f>
        <v>0</v>
      </c>
      <c r="J5002" s="690"/>
      <c r="K5002" s="217">
        <f t="shared" si="580"/>
        <v>0</v>
      </c>
      <c r="L5002" s="218">
        <f t="shared" si="581"/>
        <v>0</v>
      </c>
      <c r="M5002" s="219">
        <f t="shared" si="582"/>
        <v>0</v>
      </c>
      <c r="N5002" s="216">
        <f>IF(Q4996="불승인",0,IF(M4993="지원단가",K5002*L5002*M5002,0))</f>
        <v>0</v>
      </c>
      <c r="O5002" s="690"/>
      <c r="P5002" s="217">
        <f t="shared" si="583"/>
        <v>0</v>
      </c>
      <c r="Q5002" s="706"/>
      <c r="R5002" s="707"/>
    </row>
    <row r="5003" spans="2:18">
      <c r="B5003" s="687"/>
      <c r="C5003" s="270"/>
      <c r="D5003" s="704"/>
      <c r="E5003" s="705"/>
      <c r="F5003" s="213"/>
      <c r="G5003" s="214"/>
      <c r="H5003" s="215"/>
      <c r="I5003" s="216">
        <f>IF(M4993="지원단가",F5003*G5003*H5003,0)</f>
        <v>0</v>
      </c>
      <c r="J5003" s="690"/>
      <c r="K5003" s="217">
        <f t="shared" si="580"/>
        <v>0</v>
      </c>
      <c r="L5003" s="218">
        <f t="shared" si="581"/>
        <v>0</v>
      </c>
      <c r="M5003" s="219">
        <f t="shared" si="582"/>
        <v>0</v>
      </c>
      <c r="N5003" s="216">
        <f>IF(Q4996="불승인",0,IF(M4993="지원단가",K5003*L5003*M5003,0))</f>
        <v>0</v>
      </c>
      <c r="O5003" s="690"/>
      <c r="P5003" s="217">
        <f t="shared" si="583"/>
        <v>0</v>
      </c>
      <c r="Q5003" s="706"/>
      <c r="R5003" s="707"/>
    </row>
    <row r="5004" spans="2:18" ht="17.25" thickBot="1">
      <c r="B5004" s="688"/>
      <c r="C5004" s="271"/>
      <c r="D5004" s="700"/>
      <c r="E5004" s="701"/>
      <c r="F5004" s="221"/>
      <c r="G5004" s="222"/>
      <c r="H5004" s="223"/>
      <c r="I5004" s="224">
        <f>IF(M4993="지원단가",F5004*G5004*H5004,0)</f>
        <v>0</v>
      </c>
      <c r="J5004" s="691"/>
      <c r="K5004" s="225">
        <f t="shared" si="580"/>
        <v>0</v>
      </c>
      <c r="L5004" s="226">
        <f t="shared" si="581"/>
        <v>0</v>
      </c>
      <c r="M5004" s="227">
        <f t="shared" si="582"/>
        <v>0</v>
      </c>
      <c r="N5004" s="224">
        <f>IF(Q4996="불승인",0,IF(M4993="지원단가",K5004*L5004*M5004,0))</f>
        <v>0</v>
      </c>
      <c r="O5004" s="691"/>
      <c r="P5004" s="225">
        <f t="shared" si="583"/>
        <v>0</v>
      </c>
      <c r="Q5004" s="702"/>
      <c r="R5004" s="703"/>
    </row>
    <row r="5005" spans="2:18">
      <c r="B5005" s="686" t="s">
        <v>37</v>
      </c>
      <c r="C5005" s="269"/>
      <c r="D5005" s="272"/>
      <c r="E5005" s="273"/>
      <c r="F5005" s="205"/>
      <c r="G5005" s="206"/>
      <c r="H5005" s="207"/>
      <c r="I5005" s="208">
        <f>IF(M4993="지원단가",F5005*G5005*H5005,0)</f>
        <v>0</v>
      </c>
      <c r="J5005" s="689">
        <f>SUM(I5005:I5010)</f>
        <v>0</v>
      </c>
      <c r="K5005" s="209">
        <f t="shared" si="580"/>
        <v>0</v>
      </c>
      <c r="L5005" s="210">
        <f t="shared" si="581"/>
        <v>0</v>
      </c>
      <c r="M5005" s="211">
        <f t="shared" si="582"/>
        <v>0</v>
      </c>
      <c r="N5005" s="208">
        <f>IF(Q4996="불승인",0,IF(M4993="지원단가",K5005*L5005*M5005,0))</f>
        <v>0</v>
      </c>
      <c r="O5005" s="689">
        <f>SUM(N5005:N5010)</f>
        <v>0</v>
      </c>
      <c r="P5005" s="209">
        <f t="shared" si="583"/>
        <v>0</v>
      </c>
      <c r="Q5005" s="698"/>
      <c r="R5005" s="699"/>
    </row>
    <row r="5006" spans="2:18">
      <c r="B5006" s="687"/>
      <c r="C5006" s="270"/>
      <c r="D5006" s="274"/>
      <c r="E5006" s="275"/>
      <c r="F5006" s="213"/>
      <c r="G5006" s="214"/>
      <c r="H5006" s="215"/>
      <c r="I5006" s="216">
        <f>IF(M4993="지원단가",F5006*G5006*H5006,0)</f>
        <v>0</v>
      </c>
      <c r="J5006" s="690"/>
      <c r="K5006" s="217">
        <f t="shared" si="580"/>
        <v>0</v>
      </c>
      <c r="L5006" s="218">
        <f t="shared" si="581"/>
        <v>0</v>
      </c>
      <c r="M5006" s="219">
        <f t="shared" si="582"/>
        <v>0</v>
      </c>
      <c r="N5006" s="216">
        <f>IF(Q4996="불승인",0,IF(M4993="지원단가",K5006*L5006*M5006,0))</f>
        <v>0</v>
      </c>
      <c r="O5006" s="690"/>
      <c r="P5006" s="217">
        <f t="shared" si="583"/>
        <v>0</v>
      </c>
      <c r="Q5006" s="706"/>
      <c r="R5006" s="707"/>
    </row>
    <row r="5007" spans="2:18">
      <c r="B5007" s="687"/>
      <c r="C5007" s="270"/>
      <c r="D5007" s="274"/>
      <c r="E5007" s="275"/>
      <c r="F5007" s="213"/>
      <c r="G5007" s="214"/>
      <c r="H5007" s="215"/>
      <c r="I5007" s="216">
        <f>IF(M4993="지원단가",F5007*G5007*H5007,0)</f>
        <v>0</v>
      </c>
      <c r="J5007" s="690"/>
      <c r="K5007" s="217">
        <f t="shared" si="580"/>
        <v>0</v>
      </c>
      <c r="L5007" s="218">
        <f t="shared" si="581"/>
        <v>0</v>
      </c>
      <c r="M5007" s="219">
        <f t="shared" si="582"/>
        <v>0</v>
      </c>
      <c r="N5007" s="216">
        <f>IF(Q4996="불승인",0,IF(M4993="지원단가",K5007*L5007*M5007,0))</f>
        <v>0</v>
      </c>
      <c r="O5007" s="690"/>
      <c r="P5007" s="217">
        <f t="shared" si="583"/>
        <v>0</v>
      </c>
      <c r="Q5007" s="706"/>
      <c r="R5007" s="707"/>
    </row>
    <row r="5008" spans="2:18">
      <c r="B5008" s="687"/>
      <c r="C5008" s="270"/>
      <c r="D5008" s="274"/>
      <c r="E5008" s="275"/>
      <c r="F5008" s="213"/>
      <c r="G5008" s="214"/>
      <c r="H5008" s="215"/>
      <c r="I5008" s="216">
        <f>IF(M4993="지원단가",F5008*G5008*H5008,0)</f>
        <v>0</v>
      </c>
      <c r="J5008" s="690"/>
      <c r="K5008" s="217">
        <f t="shared" si="580"/>
        <v>0</v>
      </c>
      <c r="L5008" s="218">
        <f t="shared" si="581"/>
        <v>0</v>
      </c>
      <c r="M5008" s="219">
        <f t="shared" si="582"/>
        <v>0</v>
      </c>
      <c r="N5008" s="216">
        <f>IF(Q4996="불승인",0,IF(M4993="지원단가",K5008*L5008*M5008,0))</f>
        <v>0</v>
      </c>
      <c r="O5008" s="690"/>
      <c r="P5008" s="217">
        <f t="shared" si="583"/>
        <v>0</v>
      </c>
      <c r="Q5008" s="706"/>
      <c r="R5008" s="707"/>
    </row>
    <row r="5009" spans="2:18">
      <c r="B5009" s="687"/>
      <c r="C5009" s="270"/>
      <c r="D5009" s="274"/>
      <c r="E5009" s="275"/>
      <c r="F5009" s="213"/>
      <c r="G5009" s="214"/>
      <c r="H5009" s="215"/>
      <c r="I5009" s="216">
        <f>IF(M4993="지원단가",F5009*G5009*H5009,0)</f>
        <v>0</v>
      </c>
      <c r="J5009" s="690"/>
      <c r="K5009" s="217">
        <f t="shared" si="580"/>
        <v>0</v>
      </c>
      <c r="L5009" s="218">
        <f t="shared" si="581"/>
        <v>0</v>
      </c>
      <c r="M5009" s="219">
        <f t="shared" si="582"/>
        <v>0</v>
      </c>
      <c r="N5009" s="216">
        <f>IF(Q4996="불승인",0,IF(M4993="지원단가",K5009*L5009*M5009,0))</f>
        <v>0</v>
      </c>
      <c r="O5009" s="690"/>
      <c r="P5009" s="217">
        <f t="shared" si="583"/>
        <v>0</v>
      </c>
      <c r="Q5009" s="706"/>
      <c r="R5009" s="707"/>
    </row>
    <row r="5010" spans="2:18" ht="17.25" thickBot="1">
      <c r="B5010" s="688"/>
      <c r="C5010" s="271"/>
      <c r="D5010" s="276"/>
      <c r="E5010" s="277"/>
      <c r="F5010" s="221"/>
      <c r="G5010" s="222"/>
      <c r="H5010" s="223"/>
      <c r="I5010" s="224">
        <f>IF(M4993="지원단가",F5010*G5010*H5010,0)</f>
        <v>0</v>
      </c>
      <c r="J5010" s="691"/>
      <c r="K5010" s="225">
        <f t="shared" si="580"/>
        <v>0</v>
      </c>
      <c r="L5010" s="226">
        <f t="shared" si="581"/>
        <v>0</v>
      </c>
      <c r="M5010" s="227">
        <f t="shared" si="582"/>
        <v>0</v>
      </c>
      <c r="N5010" s="224">
        <f>IF(Q4996="불승인",0,IF(M4993="지원단가",K5010*L5010*M5010,0))</f>
        <v>0</v>
      </c>
      <c r="O5010" s="691"/>
      <c r="P5010" s="225">
        <f t="shared" si="583"/>
        <v>0</v>
      </c>
      <c r="Q5010" s="702"/>
      <c r="R5010" s="703"/>
    </row>
    <row r="5011" spans="2:18">
      <c r="B5011" s="686" t="s">
        <v>39</v>
      </c>
      <c r="C5011" s="269"/>
      <c r="D5011" s="696"/>
      <c r="E5011" s="697"/>
      <c r="F5011" s="205"/>
      <c r="G5011" s="206"/>
      <c r="H5011" s="207"/>
      <c r="I5011" s="208">
        <f>IF(M4993="지원단가",F5011*G5011*H5011,0)</f>
        <v>0</v>
      </c>
      <c r="J5011" s="689">
        <f>SUM(I5011:I5016)</f>
        <v>0</v>
      </c>
      <c r="K5011" s="209">
        <f t="shared" si="580"/>
        <v>0</v>
      </c>
      <c r="L5011" s="210">
        <f t="shared" si="581"/>
        <v>0</v>
      </c>
      <c r="M5011" s="211">
        <f t="shared" si="582"/>
        <v>0</v>
      </c>
      <c r="N5011" s="208">
        <f>IF(Q4996="불승인",0,IF(M4993="지원단가",K5011*L5011*M5011,0))</f>
        <v>0</v>
      </c>
      <c r="O5011" s="689">
        <f>SUM(N5011:N5016)</f>
        <v>0</v>
      </c>
      <c r="P5011" s="209">
        <f t="shared" si="583"/>
        <v>0</v>
      </c>
      <c r="Q5011" s="698"/>
      <c r="R5011" s="699"/>
    </row>
    <row r="5012" spans="2:18">
      <c r="B5012" s="687"/>
      <c r="C5012" s="270"/>
      <c r="D5012" s="704"/>
      <c r="E5012" s="705"/>
      <c r="F5012" s="213"/>
      <c r="G5012" s="214"/>
      <c r="H5012" s="215"/>
      <c r="I5012" s="216">
        <f>IF(M4993="지원단가",F5012*G5012*H5012,0)</f>
        <v>0</v>
      </c>
      <c r="J5012" s="690"/>
      <c r="K5012" s="217">
        <f t="shared" si="580"/>
        <v>0</v>
      </c>
      <c r="L5012" s="218">
        <f t="shared" si="581"/>
        <v>0</v>
      </c>
      <c r="M5012" s="219">
        <f t="shared" si="582"/>
        <v>0</v>
      </c>
      <c r="N5012" s="216">
        <f>IF(Q4996="불승인",0,IF(M4993="지원단가",K5012*L5012*M5012,0))</f>
        <v>0</v>
      </c>
      <c r="O5012" s="690"/>
      <c r="P5012" s="217">
        <f t="shared" si="583"/>
        <v>0</v>
      </c>
      <c r="Q5012" s="706"/>
      <c r="R5012" s="707"/>
    </row>
    <row r="5013" spans="2:18">
      <c r="B5013" s="687"/>
      <c r="C5013" s="270"/>
      <c r="D5013" s="704"/>
      <c r="E5013" s="705"/>
      <c r="F5013" s="213"/>
      <c r="G5013" s="214"/>
      <c r="H5013" s="215"/>
      <c r="I5013" s="216">
        <f>IF(M4993="지원단가",F5013*G5013*H5013,0)</f>
        <v>0</v>
      </c>
      <c r="J5013" s="690"/>
      <c r="K5013" s="217">
        <f t="shared" si="580"/>
        <v>0</v>
      </c>
      <c r="L5013" s="218">
        <f t="shared" si="581"/>
        <v>0</v>
      </c>
      <c r="M5013" s="219">
        <f t="shared" si="582"/>
        <v>0</v>
      </c>
      <c r="N5013" s="216">
        <f>IF(Q4996="불승인",0,IF(M4993="지원단가",K5013*L5013*M5013,0))</f>
        <v>0</v>
      </c>
      <c r="O5013" s="690"/>
      <c r="P5013" s="217">
        <f t="shared" si="583"/>
        <v>0</v>
      </c>
      <c r="Q5013" s="706"/>
      <c r="R5013" s="707"/>
    </row>
    <row r="5014" spans="2:18">
      <c r="B5014" s="687"/>
      <c r="C5014" s="270"/>
      <c r="D5014" s="704"/>
      <c r="E5014" s="705"/>
      <c r="F5014" s="213"/>
      <c r="G5014" s="214"/>
      <c r="H5014" s="215"/>
      <c r="I5014" s="216">
        <f>IF(M4993="지원단가",F5014*G5014*H5014,0)</f>
        <v>0</v>
      </c>
      <c r="J5014" s="690"/>
      <c r="K5014" s="217">
        <f t="shared" si="580"/>
        <v>0</v>
      </c>
      <c r="L5014" s="218">
        <f t="shared" si="581"/>
        <v>0</v>
      </c>
      <c r="M5014" s="219">
        <f t="shared" si="582"/>
        <v>0</v>
      </c>
      <c r="N5014" s="216">
        <f>IF(Q4996="불승인",0,IF(M4993="지원단가",K5014*L5014*M5014,0))</f>
        <v>0</v>
      </c>
      <c r="O5014" s="690"/>
      <c r="P5014" s="217">
        <f t="shared" si="583"/>
        <v>0</v>
      </c>
      <c r="Q5014" s="706"/>
      <c r="R5014" s="707"/>
    </row>
    <row r="5015" spans="2:18">
      <c r="B5015" s="687"/>
      <c r="C5015" s="270"/>
      <c r="D5015" s="704"/>
      <c r="E5015" s="705"/>
      <c r="F5015" s="213"/>
      <c r="G5015" s="214"/>
      <c r="H5015" s="215"/>
      <c r="I5015" s="216">
        <f>IF(M4993="지원단가",F5015*G5015*H5015,0)</f>
        <v>0</v>
      </c>
      <c r="J5015" s="690"/>
      <c r="K5015" s="217">
        <f t="shared" si="580"/>
        <v>0</v>
      </c>
      <c r="L5015" s="218">
        <f t="shared" si="581"/>
        <v>0</v>
      </c>
      <c r="M5015" s="219">
        <f t="shared" si="582"/>
        <v>0</v>
      </c>
      <c r="N5015" s="216">
        <f>IF(Q4996="불승인",0,IF(M4993="지원단가",K5015*L5015*M5015,0))</f>
        <v>0</v>
      </c>
      <c r="O5015" s="690"/>
      <c r="P5015" s="217">
        <f t="shared" si="583"/>
        <v>0</v>
      </c>
      <c r="Q5015" s="706"/>
      <c r="R5015" s="707"/>
    </row>
    <row r="5016" spans="2:18" ht="17.25" thickBot="1">
      <c r="B5016" s="688"/>
      <c r="C5016" s="271"/>
      <c r="D5016" s="700"/>
      <c r="E5016" s="701"/>
      <c r="F5016" s="221"/>
      <c r="G5016" s="222"/>
      <c r="H5016" s="223"/>
      <c r="I5016" s="224">
        <f>IF(M4993="지원단가",F5016*G5016*H5016,0)</f>
        <v>0</v>
      </c>
      <c r="J5016" s="691"/>
      <c r="K5016" s="225">
        <f t="shared" si="580"/>
        <v>0</v>
      </c>
      <c r="L5016" s="226">
        <f t="shared" si="581"/>
        <v>0</v>
      </c>
      <c r="M5016" s="227">
        <f t="shared" si="582"/>
        <v>0</v>
      </c>
      <c r="N5016" s="224">
        <f>IF(Q4996="불승인",0,IF(M4993="지원단가",K5016*L5016*M5016,0))</f>
        <v>0</v>
      </c>
      <c r="O5016" s="691"/>
      <c r="P5016" s="225">
        <f t="shared" si="583"/>
        <v>0</v>
      </c>
      <c r="Q5016" s="702"/>
      <c r="R5016" s="703"/>
    </row>
    <row r="5017" spans="2:18" ht="17.25" thickBot="1">
      <c r="B5017" s="194" t="s">
        <v>40</v>
      </c>
      <c r="C5017" s="268"/>
      <c r="D5017" s="682"/>
      <c r="E5017" s="683"/>
      <c r="F5017" s="196"/>
      <c r="G5017" s="197"/>
      <c r="H5017" s="198"/>
      <c r="I5017" s="199">
        <f>IF(M4993="지원단가",F5017*G5017*H5017,0)</f>
        <v>0</v>
      </c>
      <c r="J5017" s="200">
        <f>I5017</f>
        <v>0</v>
      </c>
      <c r="K5017" s="201">
        <f t="shared" si="580"/>
        <v>0</v>
      </c>
      <c r="L5017" s="202">
        <f t="shared" si="581"/>
        <v>0</v>
      </c>
      <c r="M5017" s="203">
        <f t="shared" si="582"/>
        <v>0</v>
      </c>
      <c r="N5017" s="199">
        <f>IF(Q4996="불승인",0,IF(M4993="지원단가",K5017*L5017*M5017,0))</f>
        <v>0</v>
      </c>
      <c r="O5017" s="200">
        <f>SUM(N5017)</f>
        <v>0</v>
      </c>
      <c r="P5017" s="201">
        <f t="shared" si="583"/>
        <v>0</v>
      </c>
      <c r="Q5017" s="684"/>
      <c r="R5017" s="685"/>
    </row>
    <row r="5018" spans="2:18">
      <c r="B5018" s="686" t="s">
        <v>41</v>
      </c>
      <c r="C5018" s="269"/>
      <c r="D5018" s="696"/>
      <c r="E5018" s="697"/>
      <c r="F5018" s="205"/>
      <c r="G5018" s="206"/>
      <c r="H5018" s="207"/>
      <c r="I5018" s="208">
        <f>IF(M4993="지원단가",F5018*G5018*H5018,0)</f>
        <v>0</v>
      </c>
      <c r="J5018" s="689">
        <f>SUM(I5018:I5020)</f>
        <v>0</v>
      </c>
      <c r="K5018" s="209">
        <f t="shared" si="580"/>
        <v>0</v>
      </c>
      <c r="L5018" s="210">
        <f t="shared" si="581"/>
        <v>0</v>
      </c>
      <c r="M5018" s="211">
        <f t="shared" si="582"/>
        <v>0</v>
      </c>
      <c r="N5018" s="208">
        <f>IF(Q4996="불승인",0,IF(M4993="지원단가",K5018*L5018*M5018,0))</f>
        <v>0</v>
      </c>
      <c r="O5018" s="689">
        <f>SUM(N5018:N5020)</f>
        <v>0</v>
      </c>
      <c r="P5018" s="209">
        <f t="shared" si="583"/>
        <v>0</v>
      </c>
      <c r="Q5018" s="698"/>
      <c r="R5018" s="699"/>
    </row>
    <row r="5019" spans="2:18">
      <c r="B5019" s="687"/>
      <c r="C5019" s="270"/>
      <c r="D5019" s="704"/>
      <c r="E5019" s="705"/>
      <c r="F5019" s="213"/>
      <c r="G5019" s="214"/>
      <c r="H5019" s="215"/>
      <c r="I5019" s="216">
        <f>IF(M4993="지원단가",F5019*G5019*H5019,0)</f>
        <v>0</v>
      </c>
      <c r="J5019" s="690"/>
      <c r="K5019" s="217">
        <f t="shared" si="580"/>
        <v>0</v>
      </c>
      <c r="L5019" s="218">
        <f t="shared" si="581"/>
        <v>0</v>
      </c>
      <c r="M5019" s="219">
        <f t="shared" si="582"/>
        <v>0</v>
      </c>
      <c r="N5019" s="216">
        <f>IF(Q4996="불승인",0,IF(M4993="지원단가",K5019*L5019*M5019,0))</f>
        <v>0</v>
      </c>
      <c r="O5019" s="690"/>
      <c r="P5019" s="217">
        <f t="shared" si="583"/>
        <v>0</v>
      </c>
      <c r="Q5019" s="706"/>
      <c r="R5019" s="707"/>
    </row>
    <row r="5020" spans="2:18" ht="17.25" thickBot="1">
      <c r="B5020" s="688"/>
      <c r="C5020" s="271"/>
      <c r="D5020" s="700"/>
      <c r="E5020" s="701"/>
      <c r="F5020" s="221"/>
      <c r="G5020" s="222"/>
      <c r="H5020" s="223"/>
      <c r="I5020" s="224">
        <f>IF(M4993="지원단가",F5020*G5020*H5020,0)</f>
        <v>0</v>
      </c>
      <c r="J5020" s="691"/>
      <c r="K5020" s="225">
        <f t="shared" si="580"/>
        <v>0</v>
      </c>
      <c r="L5020" s="226">
        <f t="shared" si="581"/>
        <v>0</v>
      </c>
      <c r="M5020" s="227">
        <f t="shared" si="582"/>
        <v>0</v>
      </c>
      <c r="N5020" s="224">
        <f>IF(Q4996="불승인",0,IF(M4993="지원단가",K5020*L5020*M5020,0))</f>
        <v>0</v>
      </c>
      <c r="O5020" s="691"/>
      <c r="P5020" s="225">
        <f t="shared" si="583"/>
        <v>0</v>
      </c>
      <c r="Q5020" s="702"/>
      <c r="R5020" s="703"/>
    </row>
    <row r="5021" spans="2:18">
      <c r="B5021" s="686" t="s">
        <v>42</v>
      </c>
      <c r="C5021" s="278"/>
      <c r="D5021" s="696"/>
      <c r="E5021" s="697"/>
      <c r="F5021" s="235"/>
      <c r="G5021" s="236"/>
      <c r="H5021" s="237"/>
      <c r="I5021" s="238">
        <f>IF(M4993="지원단가",F5021*G5021*H5021,0)</f>
        <v>0</v>
      </c>
      <c r="J5021" s="689">
        <f>SUM(I5021:I5022)</f>
        <v>0</v>
      </c>
      <c r="K5021" s="239">
        <f t="shared" si="580"/>
        <v>0</v>
      </c>
      <c r="L5021" s="240">
        <f t="shared" si="581"/>
        <v>0</v>
      </c>
      <c r="M5021" s="241">
        <f t="shared" si="582"/>
        <v>0</v>
      </c>
      <c r="N5021" s="238">
        <f>IF(Q4996="불승인",0,IF(M4993="지원단가",K5021*L5021*M5021,0))</f>
        <v>0</v>
      </c>
      <c r="O5021" s="689">
        <f>SUM(N5021:N5022)</f>
        <v>0</v>
      </c>
      <c r="P5021" s="239">
        <f t="shared" si="583"/>
        <v>0</v>
      </c>
      <c r="Q5021" s="698"/>
      <c r="R5021" s="699"/>
    </row>
    <row r="5022" spans="2:18" ht="17.25" thickBot="1">
      <c r="B5022" s="688"/>
      <c r="C5022" s="279"/>
      <c r="D5022" s="700"/>
      <c r="E5022" s="701"/>
      <c r="F5022" s="243"/>
      <c r="G5022" s="244"/>
      <c r="H5022" s="245"/>
      <c r="I5022" s="246">
        <f>IF(M4993="지원단가",F5022*G5022*H5022,0)</f>
        <v>0</v>
      </c>
      <c r="J5022" s="691"/>
      <c r="K5022" s="247">
        <f t="shared" si="580"/>
        <v>0</v>
      </c>
      <c r="L5022" s="248">
        <f t="shared" si="581"/>
        <v>0</v>
      </c>
      <c r="M5022" s="249">
        <f t="shared" si="582"/>
        <v>0</v>
      </c>
      <c r="N5022" s="246">
        <f>IF(Q4996="불승인",0,IF(M4993="지원단가",K5022*L5022*M5022,0))</f>
        <v>0</v>
      </c>
      <c r="O5022" s="691"/>
      <c r="P5022" s="247">
        <f t="shared" si="583"/>
        <v>0</v>
      </c>
      <c r="Q5022" s="702"/>
      <c r="R5022" s="703"/>
    </row>
    <row r="5023" spans="2:18">
      <c r="B5023" s="686" t="s">
        <v>43</v>
      </c>
      <c r="C5023" s="269"/>
      <c r="D5023" s="696"/>
      <c r="E5023" s="697"/>
      <c r="F5023" s="205"/>
      <c r="G5023" s="206"/>
      <c r="H5023" s="207"/>
      <c r="I5023" s="208">
        <f>IF(M4993="지원단가",F5023*G5023*H5023,0)</f>
        <v>0</v>
      </c>
      <c r="J5023" s="689">
        <f>SUM(I5023:I5025)</f>
        <v>0</v>
      </c>
      <c r="K5023" s="209">
        <f t="shared" si="580"/>
        <v>0</v>
      </c>
      <c r="L5023" s="210">
        <f t="shared" si="581"/>
        <v>0</v>
      </c>
      <c r="M5023" s="211">
        <f t="shared" si="582"/>
        <v>0</v>
      </c>
      <c r="N5023" s="208">
        <f>IF(Q4996="불승인",0,IF(M4993="지원단가",K5023*L5023*M5023,0))</f>
        <v>0</v>
      </c>
      <c r="O5023" s="689">
        <f>SUM(N5023:N5025)</f>
        <v>0</v>
      </c>
      <c r="P5023" s="209">
        <f t="shared" si="583"/>
        <v>0</v>
      </c>
      <c r="Q5023" s="698"/>
      <c r="R5023" s="699"/>
    </row>
    <row r="5024" spans="2:18">
      <c r="B5024" s="687"/>
      <c r="C5024" s="270"/>
      <c r="D5024" s="704"/>
      <c r="E5024" s="705"/>
      <c r="F5024" s="213"/>
      <c r="G5024" s="214"/>
      <c r="H5024" s="215"/>
      <c r="I5024" s="216">
        <f>IF(M4993="지원단가",F5024*G5024*H5024,0)</f>
        <v>0</v>
      </c>
      <c r="J5024" s="690"/>
      <c r="K5024" s="217">
        <f t="shared" si="580"/>
        <v>0</v>
      </c>
      <c r="L5024" s="218">
        <f t="shared" si="581"/>
        <v>0</v>
      </c>
      <c r="M5024" s="219">
        <f t="shared" si="582"/>
        <v>0</v>
      </c>
      <c r="N5024" s="216">
        <f>IF(Q4996="불승인",0,IF(M4993="지원단가",K5024*L5024*M5024,0))</f>
        <v>0</v>
      </c>
      <c r="O5024" s="690"/>
      <c r="P5024" s="217">
        <f t="shared" si="583"/>
        <v>0</v>
      </c>
      <c r="Q5024" s="706"/>
      <c r="R5024" s="707"/>
    </row>
    <row r="5025" spans="2:18" ht="17.25" thickBot="1">
      <c r="B5025" s="688"/>
      <c r="C5025" s="271"/>
      <c r="D5025" s="700"/>
      <c r="E5025" s="701"/>
      <c r="F5025" s="221"/>
      <c r="G5025" s="222"/>
      <c r="H5025" s="223"/>
      <c r="I5025" s="224">
        <f>IF(M4993="지원단가",F5025*G5025*H5025,0)</f>
        <v>0</v>
      </c>
      <c r="J5025" s="691"/>
      <c r="K5025" s="225">
        <f t="shared" si="580"/>
        <v>0</v>
      </c>
      <c r="L5025" s="226">
        <f t="shared" si="581"/>
        <v>0</v>
      </c>
      <c r="M5025" s="227">
        <f t="shared" si="582"/>
        <v>0</v>
      </c>
      <c r="N5025" s="224">
        <f>IF(Q4996="불승인",0,IF(M4993="지원단가",K5025*L5025*M5025,0))</f>
        <v>0</v>
      </c>
      <c r="O5025" s="691"/>
      <c r="P5025" s="225">
        <f t="shared" si="583"/>
        <v>0</v>
      </c>
      <c r="Q5025" s="702"/>
      <c r="R5025" s="703"/>
    </row>
    <row r="5026" spans="2:18" ht="17.25" thickBot="1">
      <c r="B5026" s="686" t="s">
        <v>87</v>
      </c>
      <c r="C5026" s="278"/>
      <c r="D5026" s="280"/>
      <c r="E5026" s="281" t="s">
        <v>2297</v>
      </c>
      <c r="F5026" s="235"/>
      <c r="G5026" s="236"/>
      <c r="H5026" s="237"/>
      <c r="I5026" s="238">
        <f>IF(M4993="지원단가",F5026*G5026*H5026,0)</f>
        <v>0</v>
      </c>
      <c r="J5026" s="689">
        <f>SUM(I5026:I5028)</f>
        <v>0</v>
      </c>
      <c r="K5026" s="239">
        <f t="shared" si="580"/>
        <v>0</v>
      </c>
      <c r="L5026" s="240">
        <f t="shared" si="581"/>
        <v>0</v>
      </c>
      <c r="M5026" s="241">
        <f t="shared" si="582"/>
        <v>0</v>
      </c>
      <c r="N5026" s="238">
        <f>IF(Q4996="불승인",0,IF(M4993="지원단가",K5026*L5026*M5026,0))</f>
        <v>0</v>
      </c>
      <c r="O5026" s="689">
        <f>SUM(N5026:N5028)</f>
        <v>0</v>
      </c>
      <c r="P5026" s="239">
        <f t="shared" si="583"/>
        <v>0</v>
      </c>
      <c r="Q5026" s="252"/>
      <c r="R5026" s="253" t="s">
        <v>2298</v>
      </c>
    </row>
    <row r="5027" spans="2:18" ht="17.25" thickTop="1">
      <c r="B5027" s="687"/>
      <c r="C5027" s="270"/>
      <c r="D5027" s="282"/>
      <c r="E5027" s="692" t="e">
        <f>J5026/SUM(J5000:J5025)</f>
        <v>#DIV/0!</v>
      </c>
      <c r="F5027" s="213"/>
      <c r="G5027" s="214"/>
      <c r="H5027" s="215"/>
      <c r="I5027" s="216">
        <f>IF(M4993="지원단가",F5027*G5027*H5027,0)</f>
        <v>0</v>
      </c>
      <c r="J5027" s="690"/>
      <c r="K5027" s="217">
        <f t="shared" si="580"/>
        <v>0</v>
      </c>
      <c r="L5027" s="218">
        <f t="shared" si="581"/>
        <v>0</v>
      </c>
      <c r="M5027" s="219">
        <f t="shared" si="582"/>
        <v>0</v>
      </c>
      <c r="N5027" s="216">
        <f>IF(Q4996="불승인",0,IF(M4993="지원단가",K5027*L5027*M5027,0))</f>
        <v>0</v>
      </c>
      <c r="O5027" s="690"/>
      <c r="P5027" s="217">
        <f t="shared" si="583"/>
        <v>0</v>
      </c>
      <c r="Q5027" s="255"/>
      <c r="R5027" s="694" t="e">
        <f>O5026/SUM(O5000:O5025)</f>
        <v>#DIV/0!</v>
      </c>
    </row>
    <row r="5028" spans="2:18" ht="17.25" thickBot="1">
      <c r="B5028" s="688"/>
      <c r="C5028" s="279"/>
      <c r="D5028" s="283"/>
      <c r="E5028" s="693"/>
      <c r="F5028" s="243"/>
      <c r="G5028" s="244"/>
      <c r="H5028" s="245"/>
      <c r="I5028" s="246">
        <f>IF(M4993="지원단가",F5028*G5028*H5028,0)</f>
        <v>0</v>
      </c>
      <c r="J5028" s="691"/>
      <c r="K5028" s="247">
        <f t="shared" si="580"/>
        <v>0</v>
      </c>
      <c r="L5028" s="248">
        <f t="shared" si="581"/>
        <v>0</v>
      </c>
      <c r="M5028" s="249">
        <f t="shared" si="582"/>
        <v>0</v>
      </c>
      <c r="N5028" s="246">
        <f>IF(Q4996="불승인",0,IF(M4993="지원단가",K5028*L5028*M5028,0))</f>
        <v>0</v>
      </c>
      <c r="O5028" s="691"/>
      <c r="P5028" s="247">
        <f t="shared" si="583"/>
        <v>0</v>
      </c>
      <c r="Q5028" s="257"/>
      <c r="R5028" s="695"/>
    </row>
    <row r="5029" spans="2:18">
      <c r="B5029" s="686" t="s">
        <v>19</v>
      </c>
      <c r="C5029" s="269"/>
      <c r="D5029" s="696"/>
      <c r="E5029" s="697"/>
      <c r="F5029" s="205"/>
      <c r="G5029" s="206"/>
      <c r="H5029" s="207"/>
      <c r="I5029" s="208">
        <f>F5029*G5029*H5029</f>
        <v>0</v>
      </c>
      <c r="J5029" s="689">
        <f>SUM(I5029:I5030)</f>
        <v>0</v>
      </c>
      <c r="K5029" s="209">
        <f t="shared" si="580"/>
        <v>0</v>
      </c>
      <c r="L5029" s="210">
        <f t="shared" si="581"/>
        <v>0</v>
      </c>
      <c r="M5029" s="211">
        <f t="shared" si="582"/>
        <v>0</v>
      </c>
      <c r="N5029" s="208">
        <f>IF(Q4996="불승인", 0,K5029*L5029*M5029)</f>
        <v>0</v>
      </c>
      <c r="O5029" s="689">
        <f>SUM(N5029:N5030)</f>
        <v>0</v>
      </c>
      <c r="P5029" s="209">
        <f t="shared" si="583"/>
        <v>0</v>
      </c>
      <c r="Q5029" s="698"/>
      <c r="R5029" s="699"/>
    </row>
    <row r="5030" spans="2:18" ht="17.25" thickBot="1">
      <c r="B5030" s="688"/>
      <c r="C5030" s="271"/>
      <c r="D5030" s="700"/>
      <c r="E5030" s="701"/>
      <c r="F5030" s="221"/>
      <c r="G5030" s="222"/>
      <c r="H5030" s="223"/>
      <c r="I5030" s="224">
        <f t="shared" ref="I5030:I5031" si="584">F5030*G5030*H5030</f>
        <v>0</v>
      </c>
      <c r="J5030" s="691"/>
      <c r="K5030" s="225">
        <f t="shared" si="580"/>
        <v>0</v>
      </c>
      <c r="L5030" s="226">
        <f t="shared" si="581"/>
        <v>0</v>
      </c>
      <c r="M5030" s="227">
        <f t="shared" si="582"/>
        <v>0</v>
      </c>
      <c r="N5030" s="224">
        <f>IF(Q4996="불승인", 0,K5030*L5030*M5030)</f>
        <v>0</v>
      </c>
      <c r="O5030" s="691"/>
      <c r="P5030" s="225">
        <f t="shared" si="583"/>
        <v>0</v>
      </c>
      <c r="Q5030" s="702"/>
      <c r="R5030" s="703"/>
    </row>
    <row r="5031" spans="2:18" ht="17.25" thickBot="1">
      <c r="B5031" s="258" t="s">
        <v>44</v>
      </c>
      <c r="C5031" s="284"/>
      <c r="D5031" s="682"/>
      <c r="E5031" s="683"/>
      <c r="F5031" s="260"/>
      <c r="G5031" s="261"/>
      <c r="H5031" s="262"/>
      <c r="I5031" s="263">
        <f t="shared" si="584"/>
        <v>0</v>
      </c>
      <c r="J5031" s="264">
        <f>I5031</f>
        <v>0</v>
      </c>
      <c r="K5031" s="265">
        <f t="shared" si="580"/>
        <v>0</v>
      </c>
      <c r="L5031" s="266">
        <f t="shared" si="581"/>
        <v>0</v>
      </c>
      <c r="M5031" s="267">
        <f t="shared" si="582"/>
        <v>0</v>
      </c>
      <c r="N5031" s="263">
        <f>IF(Q4996="불승인", 0,K5031*L5031*M5031)</f>
        <v>0</v>
      </c>
      <c r="O5031" s="264">
        <f>N5031</f>
        <v>0</v>
      </c>
      <c r="P5031" s="265">
        <f t="shared" si="583"/>
        <v>0</v>
      </c>
      <c r="Q5031" s="684"/>
      <c r="R5031" s="685"/>
    </row>
    <row r="5033" spans="2:18" ht="17.25" thickBot="1"/>
    <row r="5034" spans="2:18" ht="19.5">
      <c r="B5034" s="1" t="s">
        <v>0</v>
      </c>
      <c r="C5034" s="742" t="str">
        <f>총괄!$D$2</f>
        <v>공동훈련센터명</v>
      </c>
      <c r="D5034" s="743"/>
      <c r="E5034" s="743"/>
      <c r="F5034" s="744" t="str" cm="1">
        <f t="array" ref="F5034">IFERROR( LOOKUP(2, 1/(과정일람표!$A$13:$A$412=C5035)/(과정일람표!$B$13:$B$412="승인"), IF(과정일람표!$F$13:$F$412="", NA(), "파트너: " &amp; 과정일람표!$F$13:$F$412)),"")</f>
        <v/>
      </c>
      <c r="G5034" s="745"/>
      <c r="H5034" s="746" t="s">
        <v>21</v>
      </c>
      <c r="I5034" s="747"/>
      <c r="J5034" s="747"/>
      <c r="K5034" s="747"/>
      <c r="L5034" s="747"/>
      <c r="M5034" s="747"/>
      <c r="N5034" s="748"/>
      <c r="O5034" s="749" t="s">
        <v>549</v>
      </c>
      <c r="P5034" s="751" t="s">
        <v>550</v>
      </c>
      <c r="Q5034" s="753" t="s">
        <v>13</v>
      </c>
      <c r="R5034" s="754"/>
    </row>
    <row r="5035" spans="2:18" ht="20.25" thickBot="1">
      <c r="B5035" s="2" t="s">
        <v>1</v>
      </c>
      <c r="C5035" s="179">
        <v>118</v>
      </c>
      <c r="D5035" s="755" t="str" cm="1">
        <f t="array" ref="D5035">IFERROR( LOOKUP(2, 1/(과정일람표!$A$13:$A$412=C5035)/(과정일람표!$B$13:$B$412="승인"), IF(과정일람표!$R$13:$R$412="", NA(), 과정일람표!$R$13:$R$412)),"")</f>
        <v/>
      </c>
      <c r="E5035" s="756"/>
      <c r="F5035" s="756"/>
      <c r="G5035" s="757"/>
      <c r="H5035" s="3" t="s">
        <v>14</v>
      </c>
      <c r="I5035" s="4" t="s">
        <v>47</v>
      </c>
      <c r="J5035" s="4" t="s">
        <v>46</v>
      </c>
      <c r="K5035" s="4" t="s">
        <v>34</v>
      </c>
      <c r="L5035" s="4" t="s">
        <v>22</v>
      </c>
      <c r="M5035" s="4" t="s">
        <v>17</v>
      </c>
      <c r="N5035" s="17" t="s">
        <v>554</v>
      </c>
      <c r="O5035" s="750"/>
      <c r="P5035" s="752"/>
      <c r="Q5035" s="738"/>
      <c r="R5035" s="739"/>
    </row>
    <row r="5036" spans="2:18" ht="19.5">
      <c r="B5036" s="720" t="s">
        <v>2</v>
      </c>
      <c r="C5036" s="5" t="s">
        <v>4</v>
      </c>
      <c r="D5036" s="6" t="s">
        <v>5</v>
      </c>
      <c r="E5036" s="6" t="s">
        <v>11</v>
      </c>
      <c r="F5036" s="7" t="s">
        <v>12</v>
      </c>
      <c r="G5036" s="8" t="s">
        <v>2152</v>
      </c>
      <c r="H5036" s="11" t="s">
        <v>15</v>
      </c>
      <c r="I5036" s="180">
        <f>SUM(I5037:I5039)</f>
        <v>0</v>
      </c>
      <c r="J5036" s="180">
        <f>SUM(J5037:J5039)</f>
        <v>0</v>
      </c>
      <c r="K5036" s="180">
        <f>SUM(K5037:K5039)</f>
        <v>0</v>
      </c>
      <c r="L5036" s="723" t="str" cm="1">
        <f t="array" ref="L5036">IFERROR( LOOKUP(2, 1/(과정일람표!$A$13:$A$412=C5035)/(과정일람표!$B$13:$B$412="승인"), IF(과정일람표!$N$13:$N$412="", NA(), 과정일람표!$N$13:$N$412)),"")</f>
        <v/>
      </c>
      <c r="M5036" s="726" t="str" cm="1">
        <f t="array" ref="M5036">IFERROR( LOOKUP(2, 1/(과정일람표!$A$13:$A$412=C5035)/(과정일람표!$B$13:$B$412="승인"), IF(과정일람표!$AA$13:$AA$412="", NA(), 과정일람표!$AA$13:$AA$412)),"")</f>
        <v/>
      </c>
      <c r="N5036" s="729" t="e">
        <f>VLOOKUP(LEFT(N5038,6),NCS단가,5,FALSE)</f>
        <v>#N/A</v>
      </c>
      <c r="O5036" s="731" t="str" cm="1">
        <f t="array" ref="O5036">IFERROR( LOOKUP(2, 1/(과정일람표!$A$13:$A$412=C5035)/(과정일람표!$B$13:$B$412="신청"), IF(과정일람표!$AC$13:$AC$412="", NA(), 과정일람표!$AC$13:$AC$412)),"")</f>
        <v/>
      </c>
      <c r="P5036" s="729" t="e">
        <f>IF(Q5039="불승인",0,IF(OR(D5037="원격대체", D5037="집체",D5037="혼합"),IF(M5036="기준단가",N5036,J5037/(G5039*D5039)),_xlfn.IFS(D5037="원격",2970,D5037="STEP자체", 6160,D5037="STEP공공",4600)))</f>
        <v>#N/A</v>
      </c>
      <c r="Q5036" s="734" t="str">
        <f>IF(총괄!$C$6="전략", IF(P5039&lt;300%,"적정","검토필요"), IF(총괄!$C$6="지산맞", IF(LEN(L5036)=0,"분류입력확인",IF(P5039&lt;VLOOKUP(L5036,테이블!$B$3:$C$5,2,FALSE),"적정","검토필요")),IF(OR(LEN(E5037)&gt;0,LEN(F5037)&gt;0),IF(과정별세부산출!P5039&lt;300%,"적정","검토필요"),IF(과정별세부산출!P5039&lt;VLOOKUP(과정별세부산출!G5037,테이블!$H$3:$I$10,2,FALSE),"적정","검토필요"))))</f>
        <v>분류입력확인</v>
      </c>
      <c r="R5036" s="735"/>
    </row>
    <row r="5037" spans="2:18" ht="20.25" thickBot="1">
      <c r="B5037" s="721"/>
      <c r="C5037" s="181" t="str" cm="1">
        <f t="array" ref="C5037">IFERROR( LOOKUP(2, 1/(과정일람표!$A$13:$A$412=C5035)/(과정일람표!$B$13:$B$412="승인"), IF(과정일람표!$T$13:$T$412="", NA(), 과정일람표!$T$13:$T$412)),"")</f>
        <v/>
      </c>
      <c r="D5037" s="182" t="str" cm="1">
        <f t="array" ref="D5037">IFERROR( LOOKUP(2, 1/(과정일람표!$A$13:$A$412=C5035)/(과정일람표!$B$13:$B$412="승인"), IF(과정일람표!$U$13:$U$412="", NA(), 과정일람표!$U$13:$U$412)),"")</f>
        <v/>
      </c>
      <c r="E5037" s="182" t="str" cm="1">
        <f t="array" ref="E5037">IFERROR( LOOKUP(2, 1/(과정일람표!$A$13:$A$412=C5035)/(과정일람표!$B$13:$B$412="승인"), IF(과정일람표!$K$13:$K$412="", NA(), 과정일람표!$K$13:$K$412)),"")</f>
        <v/>
      </c>
      <c r="F5037" s="182" t="str" cm="1">
        <f t="array" ref="F5037">IFERROR( LOOKUP(2, 1/(과정일람표!$A$13:$A$412=C5035)/(과정일람표!$B$13:$B$412="승인"), IF(과정일람표!$L$13:$L$412="", NA(), 과정일람표!$L$13:$L$412)),"")</f>
        <v/>
      </c>
      <c r="G5037" s="183" t="str" cm="1">
        <f t="array" ref="G5037">IFERROR( LOOKUP(2, 1/(과정일람표!$A$13:$A$412=C5035)/(과정일람표!$B$13:$B$412="승인"), IF(과정일람표!$M$13:$M$412="", NA(), 과정일람표!$M$13:$M$412)),"")</f>
        <v/>
      </c>
      <c r="H5037" s="12" t="s">
        <v>18</v>
      </c>
      <c r="I5037" s="184">
        <f>IF(M5036="기준단가",IF(OR(D5037="집체",D5037="원격대체", D5037="혼합"),N5036*D5039*G5039,_xlfn.IFS(D5037="원격",2970*D5039*G5039,D5037="STEP자체",6160*D5039*G5039,D5037="STEP공공",4600*D5039*G5039)),IF(M5036="E-9",2*N5036*D5039*G5039,SUM(J5043:J5071)))</f>
        <v>0</v>
      </c>
      <c r="J5037" s="184">
        <f>IF(Q5039="불승인",0,IF(M5036="기준단가",IF(OR(D5037="집체",D5037="원격대체", D5037="혼합"),N5036*D5039*G5039,_xlfn.IFS(D5037="원격",2970*D5039*G5039,D5037="STEP자체",6160*D5039*G5039,D5037="STEP공공",4600*D5039*G5039)),IF(M5036="E-9",2*N5036*D5039*G5039,SUM(O5043:O5071))))</f>
        <v>0</v>
      </c>
      <c r="K5037" s="184">
        <f>J5037-I5037</f>
        <v>0</v>
      </c>
      <c r="L5037" s="724"/>
      <c r="M5037" s="727"/>
      <c r="N5037" s="730"/>
      <c r="O5037" s="732"/>
      <c r="P5037" s="733"/>
      <c r="Q5037" s="734"/>
      <c r="R5037" s="735"/>
    </row>
    <row r="5038" spans="2:18" ht="19.5">
      <c r="B5038" s="721"/>
      <c r="C5038" s="9" t="s">
        <v>6</v>
      </c>
      <c r="D5038" s="10" t="s">
        <v>7</v>
      </c>
      <c r="E5038" s="10" t="s">
        <v>8</v>
      </c>
      <c r="F5038" s="10" t="s">
        <v>9</v>
      </c>
      <c r="G5038" s="10" t="s">
        <v>10</v>
      </c>
      <c r="H5038" s="13" t="s">
        <v>19</v>
      </c>
      <c r="I5038" s="184">
        <f>IF(OR(D5037="집체",D5037="혼합"), J5072, 0)</f>
        <v>0</v>
      </c>
      <c r="J5038" s="184">
        <f>IF(Q5039="불승인",0,IF(OR(D5037="집체",D5037="혼합"),O5072,0))</f>
        <v>0</v>
      </c>
      <c r="K5038" s="184">
        <f>J5038-I5038</f>
        <v>0</v>
      </c>
      <c r="L5038" s="724"/>
      <c r="M5038" s="727"/>
      <c r="N5038" s="185" t="str" cm="1">
        <f t="array" ref="N5038">IFERROR( LOOKUP(2, 1/(과정일람표!$A$13:$A$412=C5035)/(과정일람표!$B$13:$B$412="승인"), IF(과정일람표!$J$13:$J$412="", NA(), 과정일람표!$J$13:$J$412)),"")</f>
        <v/>
      </c>
      <c r="O5038" s="736" t="s">
        <v>551</v>
      </c>
      <c r="P5038" s="737"/>
      <c r="Q5038" s="738" t="s">
        <v>85</v>
      </c>
      <c r="R5038" s="739"/>
    </row>
    <row r="5039" spans="2:18" ht="20.25" thickBot="1">
      <c r="B5039" s="722"/>
      <c r="C5039" s="186" t="str" cm="1">
        <f t="array" ref="C5039">IFERROR( LOOKUP(2, 1/(과정일람표!$A$13:$A$412=C5035)/(과정일람표!$B$13:$B$412="승인"), IF(과정일람표!$V$13:$V$412="", NA(), 과정일람표!$V$13:$V$412)),"")</f>
        <v/>
      </c>
      <c r="D5039" s="182" t="str" cm="1">
        <f t="array" ref="D5039">IFERROR( LOOKUP(2, 1/(과정일람표!$A$13:$A$412=C5035)/(과정일람표!$B$13:$B$412="승인"), IF(과정일람표!$W$13:$W$412="", NA(), 과정일람표!$W$13:$W$412)),"")</f>
        <v/>
      </c>
      <c r="E5039" s="187" t="str" cm="1">
        <f t="array" ref="E5039">IFERROR( LOOKUP(2, 1/(과정일람표!$A$13:$A$412=C5035)/(과정일람표!$B$13:$B$412="승인"), IF(과정일람표!$R$13:$R$412="", NA(), 과정일람표!$X$13:$X$412)),"")</f>
        <v/>
      </c>
      <c r="F5039" s="187" t="str" cm="1">
        <f t="array" ref="F5039">IFERROR( LOOKUP(2, 1/(과정일람표!$A$13:$A$412=C5035)/(과정일람표!$B$13:$B$412="승인"), IF(과정일람표!$Y$13:$Y$412="", NA(), 과정일람표!$Y$13:$Y$412)),"")</f>
        <v/>
      </c>
      <c r="G5039" s="187" t="str" cm="1">
        <f t="array" ref="G5039">IFERROR( LOOKUP(2, 1/(과정일람표!$A$13:$A$412=C5035)/(과정일람표!$B$13:$B$412="승인"), IF(과정일람표!$Z$13:$Z$412="", NA(), 과정일람표!$Z$13:$Z$412)),"")</f>
        <v/>
      </c>
      <c r="H5039" s="14" t="s">
        <v>20</v>
      </c>
      <c r="I5039" s="188">
        <f>IF(OR(D5037="집체", D5037="원격대체",D5037="혼합"), J5074, 0)</f>
        <v>0</v>
      </c>
      <c r="J5039" s="188">
        <f>IF(Q5039="불승인",0,IF(OR(D5037="집체",D5037="원격대체",D5037="혼합"),O5074,0))</f>
        <v>0</v>
      </c>
      <c r="K5039" s="188">
        <f>J5039-I5039</f>
        <v>0</v>
      </c>
      <c r="L5039" s="725"/>
      <c r="M5039" s="728"/>
      <c r="N5039" s="189" t="str" cm="1">
        <f t="array" ref="N5039">IFERROR( LOOKUP(2, 1/(과정일람표!$A$13:$A$412=C5035)/(과정일람표!$B$13:$B$412="승인"), IF(과정일람표!$I$13:$I$412="", NA(), 과정일람표!$I$13:$I$412)),"")</f>
        <v/>
      </c>
      <c r="O5039" s="16" t="e">
        <f>O5036/N5036</f>
        <v>#VALUE!</v>
      </c>
      <c r="P5039" s="18" t="e">
        <f>P5036/N5036</f>
        <v>#N/A</v>
      </c>
      <c r="Q5039" s="740" t="s">
        <v>2291</v>
      </c>
      <c r="R5039" s="741"/>
    </row>
    <row r="5040" spans="2:18" ht="17.25" thickBot="1"/>
    <row r="5041" spans="2:18" ht="17.25" thickBot="1">
      <c r="B5041" s="708" t="s">
        <v>24</v>
      </c>
      <c r="C5041" s="710" t="s">
        <v>25</v>
      </c>
      <c r="D5041" s="712" t="s">
        <v>26</v>
      </c>
      <c r="E5041" s="713"/>
      <c r="F5041" s="716" t="s">
        <v>32</v>
      </c>
      <c r="G5041" s="717"/>
      <c r="H5041" s="717"/>
      <c r="I5041" s="717"/>
      <c r="J5041" s="718"/>
      <c r="K5041" s="716" t="s">
        <v>33</v>
      </c>
      <c r="L5041" s="717"/>
      <c r="M5041" s="717"/>
      <c r="N5041" s="717"/>
      <c r="O5041" s="718"/>
      <c r="P5041" s="716" t="s">
        <v>30</v>
      </c>
      <c r="Q5041" s="717"/>
      <c r="R5041" s="718"/>
    </row>
    <row r="5042" spans="2:18" ht="17.25" thickBot="1">
      <c r="B5042" s="709"/>
      <c r="C5042" s="711"/>
      <c r="D5042" s="714"/>
      <c r="E5042" s="715"/>
      <c r="F5042" s="190" t="s">
        <v>27</v>
      </c>
      <c r="G5042" s="191" t="s">
        <v>28</v>
      </c>
      <c r="H5042" s="15" t="s">
        <v>29</v>
      </c>
      <c r="I5042" s="192" t="s">
        <v>16</v>
      </c>
      <c r="J5042" s="193" t="s">
        <v>38</v>
      </c>
      <c r="K5042" s="190" t="s">
        <v>27</v>
      </c>
      <c r="L5042" s="191" t="s">
        <v>28</v>
      </c>
      <c r="M5042" s="15" t="s">
        <v>29</v>
      </c>
      <c r="N5042" s="192" t="s">
        <v>16</v>
      </c>
      <c r="O5042" s="193" t="s">
        <v>38</v>
      </c>
      <c r="P5042" s="190" t="s">
        <v>34</v>
      </c>
      <c r="Q5042" s="719" t="s">
        <v>31</v>
      </c>
      <c r="R5042" s="718"/>
    </row>
    <row r="5043" spans="2:18" ht="17.25" thickBot="1">
      <c r="B5043" s="194" t="s">
        <v>35</v>
      </c>
      <c r="C5043" s="268"/>
      <c r="D5043" s="682"/>
      <c r="E5043" s="683"/>
      <c r="F5043" s="196"/>
      <c r="G5043" s="197"/>
      <c r="H5043" s="198"/>
      <c r="I5043" s="199">
        <f>IF(M5036="지원단가",F5043*G5043*H5043,0)</f>
        <v>0</v>
      </c>
      <c r="J5043" s="200">
        <f>I5043</f>
        <v>0</v>
      </c>
      <c r="K5043" s="201">
        <f t="shared" ref="K5043:K5074" si="585">F5043</f>
        <v>0</v>
      </c>
      <c r="L5043" s="202">
        <f t="shared" ref="L5043:L5074" si="586">G5043</f>
        <v>0</v>
      </c>
      <c r="M5043" s="203">
        <f t="shared" ref="M5043:M5074" si="587">H5043</f>
        <v>0</v>
      </c>
      <c r="N5043" s="199">
        <f>IF(Q5039="불승인", 0,IF(M5036="지원단가",K5043*L5043*M5043,0))</f>
        <v>0</v>
      </c>
      <c r="O5043" s="200">
        <f>SUM(N5043)</f>
        <v>0</v>
      </c>
      <c r="P5043" s="201">
        <f>N5043-I5043</f>
        <v>0</v>
      </c>
      <c r="Q5043" s="684"/>
      <c r="R5043" s="685"/>
    </row>
    <row r="5044" spans="2:18">
      <c r="B5044" s="686" t="s">
        <v>36</v>
      </c>
      <c r="C5044" s="269"/>
      <c r="D5044" s="696"/>
      <c r="E5044" s="697"/>
      <c r="F5044" s="205"/>
      <c r="G5044" s="206"/>
      <c r="H5044" s="207"/>
      <c r="I5044" s="208">
        <f>IF(M5036="지원단가",F5044*G5044*H5044,0)</f>
        <v>0</v>
      </c>
      <c r="J5044" s="689">
        <f>SUM(I5044:I5047)</f>
        <v>0</v>
      </c>
      <c r="K5044" s="209">
        <f t="shared" si="585"/>
        <v>0</v>
      </c>
      <c r="L5044" s="210">
        <f t="shared" si="586"/>
        <v>0</v>
      </c>
      <c r="M5044" s="211">
        <f t="shared" si="587"/>
        <v>0</v>
      </c>
      <c r="N5044" s="208">
        <f>IF(Q5039="불승인",0,IF(M5036="지원단가",K5044*L5044*M5044,0))</f>
        <v>0</v>
      </c>
      <c r="O5044" s="689">
        <f>SUM(N5044:N5047)</f>
        <v>0</v>
      </c>
      <c r="P5044" s="209">
        <f t="shared" ref="P5044:P5074" si="588">N5044-I5044</f>
        <v>0</v>
      </c>
      <c r="Q5044" s="698"/>
      <c r="R5044" s="699"/>
    </row>
    <row r="5045" spans="2:18">
      <c r="B5045" s="687"/>
      <c r="C5045" s="270"/>
      <c r="D5045" s="704"/>
      <c r="E5045" s="705"/>
      <c r="F5045" s="213"/>
      <c r="G5045" s="214"/>
      <c r="H5045" s="215"/>
      <c r="I5045" s="216">
        <f>IF(M5036="지원단가",F5045*G5045*H5045,0)</f>
        <v>0</v>
      </c>
      <c r="J5045" s="690"/>
      <c r="K5045" s="217">
        <f t="shared" si="585"/>
        <v>0</v>
      </c>
      <c r="L5045" s="218">
        <f t="shared" si="586"/>
        <v>0</v>
      </c>
      <c r="M5045" s="219">
        <f t="shared" si="587"/>
        <v>0</v>
      </c>
      <c r="N5045" s="216">
        <f>IF(Q5039="불승인",0,IF(M5036="지원단가",K5045*L5045*M5045,0))</f>
        <v>0</v>
      </c>
      <c r="O5045" s="690"/>
      <c r="P5045" s="217">
        <f t="shared" si="588"/>
        <v>0</v>
      </c>
      <c r="Q5045" s="706"/>
      <c r="R5045" s="707"/>
    </row>
    <row r="5046" spans="2:18">
      <c r="B5046" s="687"/>
      <c r="C5046" s="270"/>
      <c r="D5046" s="704"/>
      <c r="E5046" s="705"/>
      <c r="F5046" s="213"/>
      <c r="G5046" s="214"/>
      <c r="H5046" s="215"/>
      <c r="I5046" s="216">
        <f>IF(M5036="지원단가",F5046*G5046*H5046,0)</f>
        <v>0</v>
      </c>
      <c r="J5046" s="690"/>
      <c r="K5046" s="217">
        <f t="shared" si="585"/>
        <v>0</v>
      </c>
      <c r="L5046" s="218">
        <f t="shared" si="586"/>
        <v>0</v>
      </c>
      <c r="M5046" s="219">
        <f t="shared" si="587"/>
        <v>0</v>
      </c>
      <c r="N5046" s="216">
        <f>IF(Q5039="불승인",0,IF(M5036="지원단가",K5046*L5046*M5046,0))</f>
        <v>0</v>
      </c>
      <c r="O5046" s="690"/>
      <c r="P5046" s="217">
        <f t="shared" si="588"/>
        <v>0</v>
      </c>
      <c r="Q5046" s="706"/>
      <c r="R5046" s="707"/>
    </row>
    <row r="5047" spans="2:18" ht="17.25" thickBot="1">
      <c r="B5047" s="688"/>
      <c r="C5047" s="271"/>
      <c r="D5047" s="700"/>
      <c r="E5047" s="701"/>
      <c r="F5047" s="221"/>
      <c r="G5047" s="222"/>
      <c r="H5047" s="223"/>
      <c r="I5047" s="224">
        <f>IF(M5036="지원단가",F5047*G5047*H5047,0)</f>
        <v>0</v>
      </c>
      <c r="J5047" s="691"/>
      <c r="K5047" s="225">
        <f t="shared" si="585"/>
        <v>0</v>
      </c>
      <c r="L5047" s="226">
        <f t="shared" si="586"/>
        <v>0</v>
      </c>
      <c r="M5047" s="227">
        <f t="shared" si="587"/>
        <v>0</v>
      </c>
      <c r="N5047" s="224">
        <f>IF(Q5039="불승인",0,IF(M5036="지원단가",K5047*L5047*M5047,0))</f>
        <v>0</v>
      </c>
      <c r="O5047" s="691"/>
      <c r="P5047" s="225">
        <f t="shared" si="588"/>
        <v>0</v>
      </c>
      <c r="Q5047" s="702"/>
      <c r="R5047" s="703"/>
    </row>
    <row r="5048" spans="2:18">
      <c r="B5048" s="686" t="s">
        <v>37</v>
      </c>
      <c r="C5048" s="269"/>
      <c r="D5048" s="272"/>
      <c r="E5048" s="273"/>
      <c r="F5048" s="205"/>
      <c r="G5048" s="206"/>
      <c r="H5048" s="207"/>
      <c r="I5048" s="208">
        <f>IF(M5036="지원단가",F5048*G5048*H5048,0)</f>
        <v>0</v>
      </c>
      <c r="J5048" s="689">
        <f>SUM(I5048:I5053)</f>
        <v>0</v>
      </c>
      <c r="K5048" s="209">
        <f t="shared" si="585"/>
        <v>0</v>
      </c>
      <c r="L5048" s="210">
        <f t="shared" si="586"/>
        <v>0</v>
      </c>
      <c r="M5048" s="211">
        <f t="shared" si="587"/>
        <v>0</v>
      </c>
      <c r="N5048" s="208">
        <f>IF(Q5039="불승인",0,IF(M5036="지원단가",K5048*L5048*M5048,0))</f>
        <v>0</v>
      </c>
      <c r="O5048" s="689">
        <f>SUM(N5048:N5053)</f>
        <v>0</v>
      </c>
      <c r="P5048" s="209">
        <f t="shared" si="588"/>
        <v>0</v>
      </c>
      <c r="Q5048" s="698"/>
      <c r="R5048" s="699"/>
    </row>
    <row r="5049" spans="2:18">
      <c r="B5049" s="687"/>
      <c r="C5049" s="270"/>
      <c r="D5049" s="274"/>
      <c r="E5049" s="275"/>
      <c r="F5049" s="213"/>
      <c r="G5049" s="214"/>
      <c r="H5049" s="215"/>
      <c r="I5049" s="216">
        <f>IF(M5036="지원단가",F5049*G5049*H5049,0)</f>
        <v>0</v>
      </c>
      <c r="J5049" s="690"/>
      <c r="K5049" s="217">
        <f t="shared" si="585"/>
        <v>0</v>
      </c>
      <c r="L5049" s="218">
        <f t="shared" si="586"/>
        <v>0</v>
      </c>
      <c r="M5049" s="219">
        <f t="shared" si="587"/>
        <v>0</v>
      </c>
      <c r="N5049" s="216">
        <f>IF(Q5039="불승인",0,IF(M5036="지원단가",K5049*L5049*M5049,0))</f>
        <v>0</v>
      </c>
      <c r="O5049" s="690"/>
      <c r="P5049" s="217">
        <f t="shared" si="588"/>
        <v>0</v>
      </c>
      <c r="Q5049" s="706"/>
      <c r="R5049" s="707"/>
    </row>
    <row r="5050" spans="2:18">
      <c r="B5050" s="687"/>
      <c r="C5050" s="270"/>
      <c r="D5050" s="274"/>
      <c r="E5050" s="275"/>
      <c r="F5050" s="213"/>
      <c r="G5050" s="214"/>
      <c r="H5050" s="215"/>
      <c r="I5050" s="216">
        <f>IF(M5036="지원단가",F5050*G5050*H5050,0)</f>
        <v>0</v>
      </c>
      <c r="J5050" s="690"/>
      <c r="K5050" s="217">
        <f t="shared" si="585"/>
        <v>0</v>
      </c>
      <c r="L5050" s="218">
        <f t="shared" si="586"/>
        <v>0</v>
      </c>
      <c r="M5050" s="219">
        <f t="shared" si="587"/>
        <v>0</v>
      </c>
      <c r="N5050" s="216">
        <f>IF(Q5039="불승인",0,IF(M5036="지원단가",K5050*L5050*M5050,0))</f>
        <v>0</v>
      </c>
      <c r="O5050" s="690"/>
      <c r="P5050" s="217">
        <f t="shared" si="588"/>
        <v>0</v>
      </c>
      <c r="Q5050" s="706"/>
      <c r="R5050" s="707"/>
    </row>
    <row r="5051" spans="2:18">
      <c r="B5051" s="687"/>
      <c r="C5051" s="270"/>
      <c r="D5051" s="274"/>
      <c r="E5051" s="275"/>
      <c r="F5051" s="213"/>
      <c r="G5051" s="214"/>
      <c r="H5051" s="215"/>
      <c r="I5051" s="216">
        <f>IF(M5036="지원단가",F5051*G5051*H5051,0)</f>
        <v>0</v>
      </c>
      <c r="J5051" s="690"/>
      <c r="K5051" s="217">
        <f t="shared" si="585"/>
        <v>0</v>
      </c>
      <c r="L5051" s="218">
        <f t="shared" si="586"/>
        <v>0</v>
      </c>
      <c r="M5051" s="219">
        <f t="shared" si="587"/>
        <v>0</v>
      </c>
      <c r="N5051" s="216">
        <f>IF(Q5039="불승인",0,IF(M5036="지원단가",K5051*L5051*M5051,0))</f>
        <v>0</v>
      </c>
      <c r="O5051" s="690"/>
      <c r="P5051" s="217">
        <f t="shared" si="588"/>
        <v>0</v>
      </c>
      <c r="Q5051" s="706"/>
      <c r="R5051" s="707"/>
    </row>
    <row r="5052" spans="2:18">
      <c r="B5052" s="687"/>
      <c r="C5052" s="270"/>
      <c r="D5052" s="274"/>
      <c r="E5052" s="275"/>
      <c r="F5052" s="213"/>
      <c r="G5052" s="214"/>
      <c r="H5052" s="215"/>
      <c r="I5052" s="216">
        <f>IF(M5036="지원단가",F5052*G5052*H5052,0)</f>
        <v>0</v>
      </c>
      <c r="J5052" s="690"/>
      <c r="K5052" s="217">
        <f t="shared" si="585"/>
        <v>0</v>
      </c>
      <c r="L5052" s="218">
        <f t="shared" si="586"/>
        <v>0</v>
      </c>
      <c r="M5052" s="219">
        <f t="shared" si="587"/>
        <v>0</v>
      </c>
      <c r="N5052" s="216">
        <f>IF(Q5039="불승인",0,IF(M5036="지원단가",K5052*L5052*M5052,0))</f>
        <v>0</v>
      </c>
      <c r="O5052" s="690"/>
      <c r="P5052" s="217">
        <f t="shared" si="588"/>
        <v>0</v>
      </c>
      <c r="Q5052" s="706"/>
      <c r="R5052" s="707"/>
    </row>
    <row r="5053" spans="2:18" ht="17.25" thickBot="1">
      <c r="B5053" s="688"/>
      <c r="C5053" s="271"/>
      <c r="D5053" s="276"/>
      <c r="E5053" s="277"/>
      <c r="F5053" s="221"/>
      <c r="G5053" s="222"/>
      <c r="H5053" s="223"/>
      <c r="I5053" s="224">
        <f>IF(M5036="지원단가",F5053*G5053*H5053,0)</f>
        <v>0</v>
      </c>
      <c r="J5053" s="691"/>
      <c r="K5053" s="225">
        <f t="shared" si="585"/>
        <v>0</v>
      </c>
      <c r="L5053" s="226">
        <f t="shared" si="586"/>
        <v>0</v>
      </c>
      <c r="M5053" s="227">
        <f t="shared" si="587"/>
        <v>0</v>
      </c>
      <c r="N5053" s="224">
        <f>IF(Q5039="불승인",0,IF(M5036="지원단가",K5053*L5053*M5053,0))</f>
        <v>0</v>
      </c>
      <c r="O5053" s="691"/>
      <c r="P5053" s="225">
        <f t="shared" si="588"/>
        <v>0</v>
      </c>
      <c r="Q5053" s="702"/>
      <c r="R5053" s="703"/>
    </row>
    <row r="5054" spans="2:18">
      <c r="B5054" s="686" t="s">
        <v>39</v>
      </c>
      <c r="C5054" s="269"/>
      <c r="D5054" s="696"/>
      <c r="E5054" s="697"/>
      <c r="F5054" s="205"/>
      <c r="G5054" s="206"/>
      <c r="H5054" s="207"/>
      <c r="I5054" s="208">
        <f>IF(M5036="지원단가",F5054*G5054*H5054,0)</f>
        <v>0</v>
      </c>
      <c r="J5054" s="689">
        <f>SUM(I5054:I5059)</f>
        <v>0</v>
      </c>
      <c r="K5054" s="209">
        <f t="shared" si="585"/>
        <v>0</v>
      </c>
      <c r="L5054" s="210">
        <f t="shared" si="586"/>
        <v>0</v>
      </c>
      <c r="M5054" s="211">
        <f t="shared" si="587"/>
        <v>0</v>
      </c>
      <c r="N5054" s="208">
        <f>IF(Q5039="불승인",0,IF(M5036="지원단가",K5054*L5054*M5054,0))</f>
        <v>0</v>
      </c>
      <c r="O5054" s="689">
        <f>SUM(N5054:N5059)</f>
        <v>0</v>
      </c>
      <c r="P5054" s="209">
        <f t="shared" si="588"/>
        <v>0</v>
      </c>
      <c r="Q5054" s="698"/>
      <c r="R5054" s="699"/>
    </row>
    <row r="5055" spans="2:18">
      <c r="B5055" s="687"/>
      <c r="C5055" s="270"/>
      <c r="D5055" s="704"/>
      <c r="E5055" s="705"/>
      <c r="F5055" s="213"/>
      <c r="G5055" s="214"/>
      <c r="H5055" s="215"/>
      <c r="I5055" s="216">
        <f>IF(M5036="지원단가",F5055*G5055*H5055,0)</f>
        <v>0</v>
      </c>
      <c r="J5055" s="690"/>
      <c r="K5055" s="217">
        <f t="shared" si="585"/>
        <v>0</v>
      </c>
      <c r="L5055" s="218">
        <f t="shared" si="586"/>
        <v>0</v>
      </c>
      <c r="M5055" s="219">
        <f t="shared" si="587"/>
        <v>0</v>
      </c>
      <c r="N5055" s="216">
        <f>IF(Q5039="불승인",0,IF(M5036="지원단가",K5055*L5055*M5055,0))</f>
        <v>0</v>
      </c>
      <c r="O5055" s="690"/>
      <c r="P5055" s="217">
        <f t="shared" si="588"/>
        <v>0</v>
      </c>
      <c r="Q5055" s="706"/>
      <c r="R5055" s="707"/>
    </row>
    <row r="5056" spans="2:18">
      <c r="B5056" s="687"/>
      <c r="C5056" s="270"/>
      <c r="D5056" s="704"/>
      <c r="E5056" s="705"/>
      <c r="F5056" s="213"/>
      <c r="G5056" s="214"/>
      <c r="H5056" s="215"/>
      <c r="I5056" s="216">
        <f>IF(M5036="지원단가",F5056*G5056*H5056,0)</f>
        <v>0</v>
      </c>
      <c r="J5056" s="690"/>
      <c r="K5056" s="217">
        <f t="shared" si="585"/>
        <v>0</v>
      </c>
      <c r="L5056" s="218">
        <f t="shared" si="586"/>
        <v>0</v>
      </c>
      <c r="M5056" s="219">
        <f t="shared" si="587"/>
        <v>0</v>
      </c>
      <c r="N5056" s="216">
        <f>IF(Q5039="불승인",0,IF(M5036="지원단가",K5056*L5056*M5056,0))</f>
        <v>0</v>
      </c>
      <c r="O5056" s="690"/>
      <c r="P5056" s="217">
        <f t="shared" si="588"/>
        <v>0</v>
      </c>
      <c r="Q5056" s="706"/>
      <c r="R5056" s="707"/>
    </row>
    <row r="5057" spans="2:18">
      <c r="B5057" s="687"/>
      <c r="C5057" s="270"/>
      <c r="D5057" s="704"/>
      <c r="E5057" s="705"/>
      <c r="F5057" s="213"/>
      <c r="G5057" s="214"/>
      <c r="H5057" s="215"/>
      <c r="I5057" s="216">
        <f>IF(M5036="지원단가",F5057*G5057*H5057,0)</f>
        <v>0</v>
      </c>
      <c r="J5057" s="690"/>
      <c r="K5057" s="217">
        <f t="shared" si="585"/>
        <v>0</v>
      </c>
      <c r="L5057" s="218">
        <f t="shared" si="586"/>
        <v>0</v>
      </c>
      <c r="M5057" s="219">
        <f t="shared" si="587"/>
        <v>0</v>
      </c>
      <c r="N5057" s="216">
        <f>IF(Q5039="불승인",0,IF(M5036="지원단가",K5057*L5057*M5057,0))</f>
        <v>0</v>
      </c>
      <c r="O5057" s="690"/>
      <c r="P5057" s="217">
        <f t="shared" si="588"/>
        <v>0</v>
      </c>
      <c r="Q5057" s="706"/>
      <c r="R5057" s="707"/>
    </row>
    <row r="5058" spans="2:18">
      <c r="B5058" s="687"/>
      <c r="C5058" s="270"/>
      <c r="D5058" s="704"/>
      <c r="E5058" s="705"/>
      <c r="F5058" s="213"/>
      <c r="G5058" s="214"/>
      <c r="H5058" s="215"/>
      <c r="I5058" s="216">
        <f>IF(M5036="지원단가",F5058*G5058*H5058,0)</f>
        <v>0</v>
      </c>
      <c r="J5058" s="690"/>
      <c r="K5058" s="217">
        <f t="shared" si="585"/>
        <v>0</v>
      </c>
      <c r="L5058" s="218">
        <f t="shared" si="586"/>
        <v>0</v>
      </c>
      <c r="M5058" s="219">
        <f t="shared" si="587"/>
        <v>0</v>
      </c>
      <c r="N5058" s="216">
        <f>IF(Q5039="불승인",0,IF(M5036="지원단가",K5058*L5058*M5058,0))</f>
        <v>0</v>
      </c>
      <c r="O5058" s="690"/>
      <c r="P5058" s="217">
        <f t="shared" si="588"/>
        <v>0</v>
      </c>
      <c r="Q5058" s="706"/>
      <c r="R5058" s="707"/>
    </row>
    <row r="5059" spans="2:18" ht="17.25" thickBot="1">
      <c r="B5059" s="688"/>
      <c r="C5059" s="271"/>
      <c r="D5059" s="700"/>
      <c r="E5059" s="701"/>
      <c r="F5059" s="221"/>
      <c r="G5059" s="222"/>
      <c r="H5059" s="223"/>
      <c r="I5059" s="224">
        <f>IF(M5036="지원단가",F5059*G5059*H5059,0)</f>
        <v>0</v>
      </c>
      <c r="J5059" s="691"/>
      <c r="K5059" s="225">
        <f t="shared" si="585"/>
        <v>0</v>
      </c>
      <c r="L5059" s="226">
        <f t="shared" si="586"/>
        <v>0</v>
      </c>
      <c r="M5059" s="227">
        <f t="shared" si="587"/>
        <v>0</v>
      </c>
      <c r="N5059" s="224">
        <f>IF(Q5039="불승인",0,IF(M5036="지원단가",K5059*L5059*M5059,0))</f>
        <v>0</v>
      </c>
      <c r="O5059" s="691"/>
      <c r="P5059" s="225">
        <f t="shared" si="588"/>
        <v>0</v>
      </c>
      <c r="Q5059" s="702"/>
      <c r="R5059" s="703"/>
    </row>
    <row r="5060" spans="2:18" ht="17.25" thickBot="1">
      <c r="B5060" s="194" t="s">
        <v>40</v>
      </c>
      <c r="C5060" s="268"/>
      <c r="D5060" s="682"/>
      <c r="E5060" s="683"/>
      <c r="F5060" s="196"/>
      <c r="G5060" s="197"/>
      <c r="H5060" s="198"/>
      <c r="I5060" s="199">
        <f>IF(M5036="지원단가",F5060*G5060*H5060,0)</f>
        <v>0</v>
      </c>
      <c r="J5060" s="200">
        <f>I5060</f>
        <v>0</v>
      </c>
      <c r="K5060" s="201">
        <f t="shared" si="585"/>
        <v>0</v>
      </c>
      <c r="L5060" s="202">
        <f t="shared" si="586"/>
        <v>0</v>
      </c>
      <c r="M5060" s="203">
        <f t="shared" si="587"/>
        <v>0</v>
      </c>
      <c r="N5060" s="199">
        <f>IF(Q5039="불승인",0,IF(M5036="지원단가",K5060*L5060*M5060,0))</f>
        <v>0</v>
      </c>
      <c r="O5060" s="200">
        <f>SUM(N5060)</f>
        <v>0</v>
      </c>
      <c r="P5060" s="201">
        <f t="shared" si="588"/>
        <v>0</v>
      </c>
      <c r="Q5060" s="684"/>
      <c r="R5060" s="685"/>
    </row>
    <row r="5061" spans="2:18">
      <c r="B5061" s="686" t="s">
        <v>41</v>
      </c>
      <c r="C5061" s="269"/>
      <c r="D5061" s="696"/>
      <c r="E5061" s="697"/>
      <c r="F5061" s="205"/>
      <c r="G5061" s="206"/>
      <c r="H5061" s="207"/>
      <c r="I5061" s="208">
        <f>IF(M5036="지원단가",F5061*G5061*H5061,0)</f>
        <v>0</v>
      </c>
      <c r="J5061" s="689">
        <f>SUM(I5061:I5063)</f>
        <v>0</v>
      </c>
      <c r="K5061" s="209">
        <f t="shared" si="585"/>
        <v>0</v>
      </c>
      <c r="L5061" s="210">
        <f t="shared" si="586"/>
        <v>0</v>
      </c>
      <c r="M5061" s="211">
        <f t="shared" si="587"/>
        <v>0</v>
      </c>
      <c r="N5061" s="208">
        <f>IF(Q5039="불승인",0,IF(M5036="지원단가",K5061*L5061*M5061,0))</f>
        <v>0</v>
      </c>
      <c r="O5061" s="689">
        <f>SUM(N5061:N5063)</f>
        <v>0</v>
      </c>
      <c r="P5061" s="209">
        <f t="shared" si="588"/>
        <v>0</v>
      </c>
      <c r="Q5061" s="698"/>
      <c r="R5061" s="699"/>
    </row>
    <row r="5062" spans="2:18">
      <c r="B5062" s="687"/>
      <c r="C5062" s="270"/>
      <c r="D5062" s="704"/>
      <c r="E5062" s="705"/>
      <c r="F5062" s="213"/>
      <c r="G5062" s="214"/>
      <c r="H5062" s="215"/>
      <c r="I5062" s="216">
        <f>IF(M5036="지원단가",F5062*G5062*H5062,0)</f>
        <v>0</v>
      </c>
      <c r="J5062" s="690"/>
      <c r="K5062" s="217">
        <f t="shared" si="585"/>
        <v>0</v>
      </c>
      <c r="L5062" s="218">
        <f t="shared" si="586"/>
        <v>0</v>
      </c>
      <c r="M5062" s="219">
        <f t="shared" si="587"/>
        <v>0</v>
      </c>
      <c r="N5062" s="216">
        <f>IF(Q5039="불승인",0,IF(M5036="지원단가",K5062*L5062*M5062,0))</f>
        <v>0</v>
      </c>
      <c r="O5062" s="690"/>
      <c r="P5062" s="217">
        <f t="shared" si="588"/>
        <v>0</v>
      </c>
      <c r="Q5062" s="706"/>
      <c r="R5062" s="707"/>
    </row>
    <row r="5063" spans="2:18" ht="17.25" thickBot="1">
      <c r="B5063" s="688"/>
      <c r="C5063" s="271"/>
      <c r="D5063" s="700"/>
      <c r="E5063" s="701"/>
      <c r="F5063" s="221"/>
      <c r="G5063" s="222"/>
      <c r="H5063" s="223"/>
      <c r="I5063" s="224">
        <f>IF(M5036="지원단가",F5063*G5063*H5063,0)</f>
        <v>0</v>
      </c>
      <c r="J5063" s="691"/>
      <c r="K5063" s="225">
        <f t="shared" si="585"/>
        <v>0</v>
      </c>
      <c r="L5063" s="226">
        <f t="shared" si="586"/>
        <v>0</v>
      </c>
      <c r="M5063" s="227">
        <f t="shared" si="587"/>
        <v>0</v>
      </c>
      <c r="N5063" s="224">
        <f>IF(Q5039="불승인",0,IF(M5036="지원단가",K5063*L5063*M5063,0))</f>
        <v>0</v>
      </c>
      <c r="O5063" s="691"/>
      <c r="P5063" s="225">
        <f t="shared" si="588"/>
        <v>0</v>
      </c>
      <c r="Q5063" s="702"/>
      <c r="R5063" s="703"/>
    </row>
    <row r="5064" spans="2:18">
      <c r="B5064" s="686" t="s">
        <v>42</v>
      </c>
      <c r="C5064" s="278"/>
      <c r="D5064" s="696"/>
      <c r="E5064" s="697"/>
      <c r="F5064" s="235"/>
      <c r="G5064" s="236"/>
      <c r="H5064" s="237"/>
      <c r="I5064" s="238">
        <f>IF(M5036="지원단가",F5064*G5064*H5064,0)</f>
        <v>0</v>
      </c>
      <c r="J5064" s="689">
        <f>SUM(I5064:I5065)</f>
        <v>0</v>
      </c>
      <c r="K5064" s="239">
        <f t="shared" si="585"/>
        <v>0</v>
      </c>
      <c r="L5064" s="240">
        <f t="shared" si="586"/>
        <v>0</v>
      </c>
      <c r="M5064" s="241">
        <f t="shared" si="587"/>
        <v>0</v>
      </c>
      <c r="N5064" s="238">
        <f>IF(Q5039="불승인",0,IF(M5036="지원단가",K5064*L5064*M5064,0))</f>
        <v>0</v>
      </c>
      <c r="O5064" s="689">
        <f>SUM(N5064:N5065)</f>
        <v>0</v>
      </c>
      <c r="P5064" s="239">
        <f t="shared" si="588"/>
        <v>0</v>
      </c>
      <c r="Q5064" s="698"/>
      <c r="R5064" s="699"/>
    </row>
    <row r="5065" spans="2:18" ht="17.25" thickBot="1">
      <c r="B5065" s="688"/>
      <c r="C5065" s="279"/>
      <c r="D5065" s="700"/>
      <c r="E5065" s="701"/>
      <c r="F5065" s="243"/>
      <c r="G5065" s="244"/>
      <c r="H5065" s="245"/>
      <c r="I5065" s="246">
        <f>IF(M5036="지원단가",F5065*G5065*H5065,0)</f>
        <v>0</v>
      </c>
      <c r="J5065" s="691"/>
      <c r="K5065" s="247">
        <f t="shared" si="585"/>
        <v>0</v>
      </c>
      <c r="L5065" s="248">
        <f t="shared" si="586"/>
        <v>0</v>
      </c>
      <c r="M5065" s="249">
        <f t="shared" si="587"/>
        <v>0</v>
      </c>
      <c r="N5065" s="246">
        <f>IF(Q5039="불승인",0,IF(M5036="지원단가",K5065*L5065*M5065,0))</f>
        <v>0</v>
      </c>
      <c r="O5065" s="691"/>
      <c r="P5065" s="247">
        <f t="shared" si="588"/>
        <v>0</v>
      </c>
      <c r="Q5065" s="702"/>
      <c r="R5065" s="703"/>
    </row>
    <row r="5066" spans="2:18">
      <c r="B5066" s="686" t="s">
        <v>43</v>
      </c>
      <c r="C5066" s="269"/>
      <c r="D5066" s="696"/>
      <c r="E5066" s="697"/>
      <c r="F5066" s="205"/>
      <c r="G5066" s="206"/>
      <c r="H5066" s="207"/>
      <c r="I5066" s="208">
        <f>IF(M5036="지원단가",F5066*G5066*H5066,0)</f>
        <v>0</v>
      </c>
      <c r="J5066" s="689">
        <f>SUM(I5066:I5068)</f>
        <v>0</v>
      </c>
      <c r="K5066" s="209">
        <f t="shared" si="585"/>
        <v>0</v>
      </c>
      <c r="L5066" s="210">
        <f t="shared" si="586"/>
        <v>0</v>
      </c>
      <c r="M5066" s="211">
        <f t="shared" si="587"/>
        <v>0</v>
      </c>
      <c r="N5066" s="208">
        <f>IF(Q5039="불승인",0,IF(M5036="지원단가",K5066*L5066*M5066,0))</f>
        <v>0</v>
      </c>
      <c r="O5066" s="689">
        <f>SUM(N5066:N5068)</f>
        <v>0</v>
      </c>
      <c r="P5066" s="209">
        <f t="shared" si="588"/>
        <v>0</v>
      </c>
      <c r="Q5066" s="698"/>
      <c r="R5066" s="699"/>
    </row>
    <row r="5067" spans="2:18">
      <c r="B5067" s="687"/>
      <c r="C5067" s="270"/>
      <c r="D5067" s="704"/>
      <c r="E5067" s="705"/>
      <c r="F5067" s="213"/>
      <c r="G5067" s="214"/>
      <c r="H5067" s="215"/>
      <c r="I5067" s="216">
        <f>IF(M5036="지원단가",F5067*G5067*H5067,0)</f>
        <v>0</v>
      </c>
      <c r="J5067" s="690"/>
      <c r="K5067" s="217">
        <f t="shared" si="585"/>
        <v>0</v>
      </c>
      <c r="L5067" s="218">
        <f t="shared" si="586"/>
        <v>0</v>
      </c>
      <c r="M5067" s="219">
        <f t="shared" si="587"/>
        <v>0</v>
      </c>
      <c r="N5067" s="216">
        <f>IF(Q5039="불승인",0,IF(M5036="지원단가",K5067*L5067*M5067,0))</f>
        <v>0</v>
      </c>
      <c r="O5067" s="690"/>
      <c r="P5067" s="217">
        <f t="shared" si="588"/>
        <v>0</v>
      </c>
      <c r="Q5067" s="706"/>
      <c r="R5067" s="707"/>
    </row>
    <row r="5068" spans="2:18" ht="17.25" thickBot="1">
      <c r="B5068" s="688"/>
      <c r="C5068" s="271"/>
      <c r="D5068" s="700"/>
      <c r="E5068" s="701"/>
      <c r="F5068" s="221"/>
      <c r="G5068" s="222"/>
      <c r="H5068" s="223"/>
      <c r="I5068" s="224">
        <f>IF(M5036="지원단가",F5068*G5068*H5068,0)</f>
        <v>0</v>
      </c>
      <c r="J5068" s="691"/>
      <c r="K5068" s="225">
        <f t="shared" si="585"/>
        <v>0</v>
      </c>
      <c r="L5068" s="226">
        <f t="shared" si="586"/>
        <v>0</v>
      </c>
      <c r="M5068" s="227">
        <f t="shared" si="587"/>
        <v>0</v>
      </c>
      <c r="N5068" s="224">
        <f>IF(Q5039="불승인",0,IF(M5036="지원단가",K5068*L5068*M5068,0))</f>
        <v>0</v>
      </c>
      <c r="O5068" s="691"/>
      <c r="P5068" s="225">
        <f t="shared" si="588"/>
        <v>0</v>
      </c>
      <c r="Q5068" s="702"/>
      <c r="R5068" s="703"/>
    </row>
    <row r="5069" spans="2:18" ht="17.25" thickBot="1">
      <c r="B5069" s="686" t="s">
        <v>87</v>
      </c>
      <c r="C5069" s="278"/>
      <c r="D5069" s="280"/>
      <c r="E5069" s="281" t="s">
        <v>2297</v>
      </c>
      <c r="F5069" s="235"/>
      <c r="G5069" s="236"/>
      <c r="H5069" s="237"/>
      <c r="I5069" s="238">
        <f>IF(M5036="지원단가",F5069*G5069*H5069,0)</f>
        <v>0</v>
      </c>
      <c r="J5069" s="689">
        <f>SUM(I5069:I5071)</f>
        <v>0</v>
      </c>
      <c r="K5069" s="239">
        <f t="shared" si="585"/>
        <v>0</v>
      </c>
      <c r="L5069" s="240">
        <f t="shared" si="586"/>
        <v>0</v>
      </c>
      <c r="M5069" s="241">
        <f t="shared" si="587"/>
        <v>0</v>
      </c>
      <c r="N5069" s="238">
        <f>IF(Q5039="불승인",0,IF(M5036="지원단가",K5069*L5069*M5069,0))</f>
        <v>0</v>
      </c>
      <c r="O5069" s="689">
        <f>SUM(N5069:N5071)</f>
        <v>0</v>
      </c>
      <c r="P5069" s="239">
        <f t="shared" si="588"/>
        <v>0</v>
      </c>
      <c r="Q5069" s="252"/>
      <c r="R5069" s="253" t="s">
        <v>2298</v>
      </c>
    </row>
    <row r="5070" spans="2:18" ht="17.25" thickTop="1">
      <c r="B5070" s="687"/>
      <c r="C5070" s="270"/>
      <c r="D5070" s="282"/>
      <c r="E5070" s="692" t="e">
        <f>J5069/SUM(J5043:J5068)</f>
        <v>#DIV/0!</v>
      </c>
      <c r="F5070" s="213"/>
      <c r="G5070" s="214"/>
      <c r="H5070" s="215"/>
      <c r="I5070" s="216">
        <f>IF(M5036="지원단가",F5070*G5070*H5070,0)</f>
        <v>0</v>
      </c>
      <c r="J5070" s="690"/>
      <c r="K5070" s="217">
        <f t="shared" si="585"/>
        <v>0</v>
      </c>
      <c r="L5070" s="218">
        <f t="shared" si="586"/>
        <v>0</v>
      </c>
      <c r="M5070" s="219">
        <f t="shared" si="587"/>
        <v>0</v>
      </c>
      <c r="N5070" s="216">
        <f>IF(Q5039="불승인",0,IF(M5036="지원단가",K5070*L5070*M5070,0))</f>
        <v>0</v>
      </c>
      <c r="O5070" s="690"/>
      <c r="P5070" s="217">
        <f t="shared" si="588"/>
        <v>0</v>
      </c>
      <c r="Q5070" s="255"/>
      <c r="R5070" s="694" t="e">
        <f>O5069/SUM(O5043:O5068)</f>
        <v>#DIV/0!</v>
      </c>
    </row>
    <row r="5071" spans="2:18" ht="17.25" thickBot="1">
      <c r="B5071" s="688"/>
      <c r="C5071" s="279"/>
      <c r="D5071" s="283"/>
      <c r="E5071" s="693"/>
      <c r="F5071" s="243"/>
      <c r="G5071" s="244"/>
      <c r="H5071" s="245"/>
      <c r="I5071" s="246">
        <f>IF(M5036="지원단가",F5071*G5071*H5071,0)</f>
        <v>0</v>
      </c>
      <c r="J5071" s="691"/>
      <c r="K5071" s="247">
        <f t="shared" si="585"/>
        <v>0</v>
      </c>
      <c r="L5071" s="248">
        <f t="shared" si="586"/>
        <v>0</v>
      </c>
      <c r="M5071" s="249">
        <f t="shared" si="587"/>
        <v>0</v>
      </c>
      <c r="N5071" s="246">
        <f>IF(Q5039="불승인",0,IF(M5036="지원단가",K5071*L5071*M5071,0))</f>
        <v>0</v>
      </c>
      <c r="O5071" s="691"/>
      <c r="P5071" s="247">
        <f t="shared" si="588"/>
        <v>0</v>
      </c>
      <c r="Q5071" s="257"/>
      <c r="R5071" s="695"/>
    </row>
    <row r="5072" spans="2:18">
      <c r="B5072" s="686" t="s">
        <v>19</v>
      </c>
      <c r="C5072" s="269"/>
      <c r="D5072" s="696"/>
      <c r="E5072" s="697"/>
      <c r="F5072" s="205"/>
      <c r="G5072" s="206"/>
      <c r="H5072" s="207"/>
      <c r="I5072" s="208">
        <f>F5072*G5072*H5072</f>
        <v>0</v>
      </c>
      <c r="J5072" s="689">
        <f>SUM(I5072:I5073)</f>
        <v>0</v>
      </c>
      <c r="K5072" s="209">
        <f t="shared" si="585"/>
        <v>0</v>
      </c>
      <c r="L5072" s="210">
        <f t="shared" si="586"/>
        <v>0</v>
      </c>
      <c r="M5072" s="211">
        <f t="shared" si="587"/>
        <v>0</v>
      </c>
      <c r="N5072" s="208">
        <f>IF(Q5039="불승인", 0,K5072*L5072*M5072)</f>
        <v>0</v>
      </c>
      <c r="O5072" s="689">
        <f>SUM(N5072:N5073)</f>
        <v>0</v>
      </c>
      <c r="P5072" s="209">
        <f t="shared" si="588"/>
        <v>0</v>
      </c>
      <c r="Q5072" s="698"/>
      <c r="R5072" s="699"/>
    </row>
    <row r="5073" spans="2:18" ht="17.25" thickBot="1">
      <c r="B5073" s="688"/>
      <c r="C5073" s="271"/>
      <c r="D5073" s="700"/>
      <c r="E5073" s="701"/>
      <c r="F5073" s="221"/>
      <c r="G5073" s="222"/>
      <c r="H5073" s="223"/>
      <c r="I5073" s="224">
        <f t="shared" ref="I5073:I5074" si="589">F5073*G5073*H5073</f>
        <v>0</v>
      </c>
      <c r="J5073" s="691"/>
      <c r="K5073" s="225">
        <f t="shared" si="585"/>
        <v>0</v>
      </c>
      <c r="L5073" s="226">
        <f t="shared" si="586"/>
        <v>0</v>
      </c>
      <c r="M5073" s="227">
        <f t="shared" si="587"/>
        <v>0</v>
      </c>
      <c r="N5073" s="224">
        <f>IF(Q5039="불승인", 0,K5073*L5073*M5073)</f>
        <v>0</v>
      </c>
      <c r="O5073" s="691"/>
      <c r="P5073" s="225">
        <f t="shared" si="588"/>
        <v>0</v>
      </c>
      <c r="Q5073" s="702"/>
      <c r="R5073" s="703"/>
    </row>
    <row r="5074" spans="2:18" ht="17.25" thickBot="1">
      <c r="B5074" s="258" t="s">
        <v>44</v>
      </c>
      <c r="C5074" s="284"/>
      <c r="D5074" s="682"/>
      <c r="E5074" s="683"/>
      <c r="F5074" s="260"/>
      <c r="G5074" s="261"/>
      <c r="H5074" s="262"/>
      <c r="I5074" s="263">
        <f t="shared" si="589"/>
        <v>0</v>
      </c>
      <c r="J5074" s="264">
        <f>I5074</f>
        <v>0</v>
      </c>
      <c r="K5074" s="265">
        <f t="shared" si="585"/>
        <v>0</v>
      </c>
      <c r="L5074" s="266">
        <f t="shared" si="586"/>
        <v>0</v>
      </c>
      <c r="M5074" s="267">
        <f t="shared" si="587"/>
        <v>0</v>
      </c>
      <c r="N5074" s="263">
        <f>IF(Q5039="불승인", 0,K5074*L5074*M5074)</f>
        <v>0</v>
      </c>
      <c r="O5074" s="264">
        <f>N5074</f>
        <v>0</v>
      </c>
      <c r="P5074" s="265">
        <f t="shared" si="588"/>
        <v>0</v>
      </c>
      <c r="Q5074" s="684"/>
      <c r="R5074" s="685"/>
    </row>
    <row r="5076" spans="2:18" ht="17.25" thickBot="1"/>
    <row r="5077" spans="2:18" ht="19.5">
      <c r="B5077" s="1" t="s">
        <v>0</v>
      </c>
      <c r="C5077" s="742" t="str">
        <f>총괄!$D$2</f>
        <v>공동훈련센터명</v>
      </c>
      <c r="D5077" s="743"/>
      <c r="E5077" s="743"/>
      <c r="F5077" s="744" t="str" cm="1">
        <f t="array" ref="F5077">IFERROR( LOOKUP(2, 1/(과정일람표!$A$13:$A$412=C5078)/(과정일람표!$B$13:$B$412="승인"), IF(과정일람표!$F$13:$F$412="", NA(), "파트너: " &amp; 과정일람표!$F$13:$F$412)),"")</f>
        <v/>
      </c>
      <c r="G5077" s="745"/>
      <c r="H5077" s="746" t="s">
        <v>21</v>
      </c>
      <c r="I5077" s="747"/>
      <c r="J5077" s="747"/>
      <c r="K5077" s="747"/>
      <c r="L5077" s="747"/>
      <c r="M5077" s="747"/>
      <c r="N5077" s="748"/>
      <c r="O5077" s="749" t="s">
        <v>549</v>
      </c>
      <c r="P5077" s="751" t="s">
        <v>550</v>
      </c>
      <c r="Q5077" s="753" t="s">
        <v>13</v>
      </c>
      <c r="R5077" s="754"/>
    </row>
    <row r="5078" spans="2:18" ht="20.25" thickBot="1">
      <c r="B5078" s="2" t="s">
        <v>1</v>
      </c>
      <c r="C5078" s="179">
        <v>119</v>
      </c>
      <c r="D5078" s="755" t="str" cm="1">
        <f t="array" ref="D5078">IFERROR( LOOKUP(2, 1/(과정일람표!$A$13:$A$412=C5078)/(과정일람표!$B$13:$B$412="승인"), IF(과정일람표!$R$13:$R$412="", NA(), 과정일람표!$R$13:$R$412)),"")</f>
        <v/>
      </c>
      <c r="E5078" s="756"/>
      <c r="F5078" s="756"/>
      <c r="G5078" s="757"/>
      <c r="H5078" s="3" t="s">
        <v>14</v>
      </c>
      <c r="I5078" s="4" t="s">
        <v>47</v>
      </c>
      <c r="J5078" s="4" t="s">
        <v>46</v>
      </c>
      <c r="K5078" s="4" t="s">
        <v>34</v>
      </c>
      <c r="L5078" s="4" t="s">
        <v>22</v>
      </c>
      <c r="M5078" s="4" t="s">
        <v>17</v>
      </c>
      <c r="N5078" s="17" t="s">
        <v>554</v>
      </c>
      <c r="O5078" s="750"/>
      <c r="P5078" s="752"/>
      <c r="Q5078" s="738"/>
      <c r="R5078" s="739"/>
    </row>
    <row r="5079" spans="2:18" ht="19.5">
      <c r="B5079" s="720" t="s">
        <v>2</v>
      </c>
      <c r="C5079" s="5" t="s">
        <v>4</v>
      </c>
      <c r="D5079" s="6" t="s">
        <v>5</v>
      </c>
      <c r="E5079" s="6" t="s">
        <v>11</v>
      </c>
      <c r="F5079" s="7" t="s">
        <v>12</v>
      </c>
      <c r="G5079" s="8" t="s">
        <v>2152</v>
      </c>
      <c r="H5079" s="11" t="s">
        <v>15</v>
      </c>
      <c r="I5079" s="180">
        <f>SUM(I5080:I5082)</f>
        <v>0</v>
      </c>
      <c r="J5079" s="180">
        <f>SUM(J5080:J5082)</f>
        <v>0</v>
      </c>
      <c r="K5079" s="180">
        <f>SUM(K5080:K5082)</f>
        <v>0</v>
      </c>
      <c r="L5079" s="723" t="str" cm="1">
        <f t="array" ref="L5079">IFERROR( LOOKUP(2, 1/(과정일람표!$A$13:$A$412=C5078)/(과정일람표!$B$13:$B$412="승인"), IF(과정일람표!$N$13:$N$412="", NA(), 과정일람표!$N$13:$N$412)),"")</f>
        <v/>
      </c>
      <c r="M5079" s="726" t="str" cm="1">
        <f t="array" ref="M5079">IFERROR( LOOKUP(2, 1/(과정일람표!$A$13:$A$412=C5078)/(과정일람표!$B$13:$B$412="승인"), IF(과정일람표!$AA$13:$AA$412="", NA(), 과정일람표!$AA$13:$AA$412)),"")</f>
        <v/>
      </c>
      <c r="N5079" s="729" t="e">
        <f>VLOOKUP(LEFT(N5081,6),NCS단가,5,FALSE)</f>
        <v>#N/A</v>
      </c>
      <c r="O5079" s="731" t="str" cm="1">
        <f t="array" ref="O5079">IFERROR( LOOKUP(2, 1/(과정일람표!$A$13:$A$412=C5078)/(과정일람표!$B$13:$B$412="신청"), IF(과정일람표!$AC$13:$AC$412="", NA(), 과정일람표!$AC$13:$AC$412)),"")</f>
        <v/>
      </c>
      <c r="P5079" s="729" t="e">
        <f>IF(Q5082="불승인",0,IF(OR(D5080="원격대체", D5080="집체",D5080="혼합"),IF(M5079="기준단가",N5079,J5080/(G5082*D5082)),_xlfn.IFS(D5080="원격",2970,D5080="STEP자체", 6160,D5080="STEP공공",4600)))</f>
        <v>#N/A</v>
      </c>
      <c r="Q5079" s="734" t="str">
        <f>IF(총괄!$C$6="전략", IF(P5082&lt;300%,"적정","검토필요"), IF(총괄!$C$6="지산맞", IF(LEN(L5079)=0,"분류입력확인",IF(P5082&lt;VLOOKUP(L5079,테이블!$B$3:$C$5,2,FALSE),"적정","검토필요")),IF(OR(LEN(E5080)&gt;0,LEN(F5080)&gt;0),IF(과정별세부산출!P5082&lt;300%,"적정","검토필요"),IF(과정별세부산출!P5082&lt;VLOOKUP(과정별세부산출!G5080,테이블!$H$3:$I$10,2,FALSE),"적정","검토필요"))))</f>
        <v>분류입력확인</v>
      </c>
      <c r="R5079" s="735"/>
    </row>
    <row r="5080" spans="2:18" ht="20.25" thickBot="1">
      <c r="B5080" s="721"/>
      <c r="C5080" s="181" t="str" cm="1">
        <f t="array" ref="C5080">IFERROR( LOOKUP(2, 1/(과정일람표!$A$13:$A$412=C5078)/(과정일람표!$B$13:$B$412="승인"), IF(과정일람표!$T$13:$T$412="", NA(), 과정일람표!$T$13:$T$412)),"")</f>
        <v/>
      </c>
      <c r="D5080" s="182" t="str" cm="1">
        <f t="array" ref="D5080">IFERROR( LOOKUP(2, 1/(과정일람표!$A$13:$A$412=C5078)/(과정일람표!$B$13:$B$412="승인"), IF(과정일람표!$U$13:$U$412="", NA(), 과정일람표!$U$13:$U$412)),"")</f>
        <v/>
      </c>
      <c r="E5080" s="182" t="str" cm="1">
        <f t="array" ref="E5080">IFERROR( LOOKUP(2, 1/(과정일람표!$A$13:$A$412=C5078)/(과정일람표!$B$13:$B$412="승인"), IF(과정일람표!$K$13:$K$412="", NA(), 과정일람표!$K$13:$K$412)),"")</f>
        <v/>
      </c>
      <c r="F5080" s="182" t="str" cm="1">
        <f t="array" ref="F5080">IFERROR( LOOKUP(2, 1/(과정일람표!$A$13:$A$412=C5078)/(과정일람표!$B$13:$B$412="승인"), IF(과정일람표!$L$13:$L$412="", NA(), 과정일람표!$L$13:$L$412)),"")</f>
        <v/>
      </c>
      <c r="G5080" s="183" t="str" cm="1">
        <f t="array" ref="G5080">IFERROR( LOOKUP(2, 1/(과정일람표!$A$13:$A$412=C5078)/(과정일람표!$B$13:$B$412="승인"), IF(과정일람표!$M$13:$M$412="", NA(), 과정일람표!$M$13:$M$412)),"")</f>
        <v/>
      </c>
      <c r="H5080" s="12" t="s">
        <v>18</v>
      </c>
      <c r="I5080" s="184">
        <f>IF(M5079="기준단가",IF(OR(D5080="집체",D5080="원격대체", D5080="혼합"),N5079*D5082*G5082,_xlfn.IFS(D5080="원격",2970*D5082*G5082,D5080="STEP자체",6160*D5082*G5082,D5080="STEP공공",4600*D5082*G5082)),IF(M5079="E-9",2*N5079*D5082*G5082,SUM(J5086:J5114)))</f>
        <v>0</v>
      </c>
      <c r="J5080" s="184">
        <f>IF(Q5082="불승인",0,IF(M5079="기준단가",IF(OR(D5080="집체",D5080="원격대체", D5080="혼합"),N5079*D5082*G5082,_xlfn.IFS(D5080="원격",2970*D5082*G5082,D5080="STEP자체",6160*D5082*G5082,D5080="STEP공공",4600*D5082*G5082)),IF(M5079="E-9",2*N5079*D5082*G5082,SUM(O5086:O5114))))</f>
        <v>0</v>
      </c>
      <c r="K5080" s="184">
        <f>J5080-I5080</f>
        <v>0</v>
      </c>
      <c r="L5080" s="724"/>
      <c r="M5080" s="727"/>
      <c r="N5080" s="730"/>
      <c r="O5080" s="732"/>
      <c r="P5080" s="733"/>
      <c r="Q5080" s="734"/>
      <c r="R5080" s="735"/>
    </row>
    <row r="5081" spans="2:18" ht="19.5">
      <c r="B5081" s="721"/>
      <c r="C5081" s="9" t="s">
        <v>6</v>
      </c>
      <c r="D5081" s="10" t="s">
        <v>7</v>
      </c>
      <c r="E5081" s="10" t="s">
        <v>8</v>
      </c>
      <c r="F5081" s="10" t="s">
        <v>9</v>
      </c>
      <c r="G5081" s="10" t="s">
        <v>10</v>
      </c>
      <c r="H5081" s="13" t="s">
        <v>19</v>
      </c>
      <c r="I5081" s="184">
        <f>IF(OR(D5080="집체",D5080="혼합"), J5115, 0)</f>
        <v>0</v>
      </c>
      <c r="J5081" s="184">
        <f>IF(Q5082="불승인",0,IF(OR(D5080="집체",D5080="혼합"),O5115,0))</f>
        <v>0</v>
      </c>
      <c r="K5081" s="184">
        <f>J5081-I5081</f>
        <v>0</v>
      </c>
      <c r="L5081" s="724"/>
      <c r="M5081" s="727"/>
      <c r="N5081" s="185" t="str" cm="1">
        <f t="array" ref="N5081">IFERROR( LOOKUP(2, 1/(과정일람표!$A$13:$A$412=C5078)/(과정일람표!$B$13:$B$412="승인"), IF(과정일람표!$J$13:$J$412="", NA(), 과정일람표!$J$13:$J$412)),"")</f>
        <v/>
      </c>
      <c r="O5081" s="736" t="s">
        <v>551</v>
      </c>
      <c r="P5081" s="737"/>
      <c r="Q5081" s="738" t="s">
        <v>85</v>
      </c>
      <c r="R5081" s="739"/>
    </row>
    <row r="5082" spans="2:18" ht="20.25" thickBot="1">
      <c r="B5082" s="722"/>
      <c r="C5082" s="186" t="str" cm="1">
        <f t="array" ref="C5082">IFERROR( LOOKUP(2, 1/(과정일람표!$A$13:$A$412=C5078)/(과정일람표!$B$13:$B$412="승인"), IF(과정일람표!$V$13:$V$412="", NA(), 과정일람표!$V$13:$V$412)),"")</f>
        <v/>
      </c>
      <c r="D5082" s="182" t="str" cm="1">
        <f t="array" ref="D5082">IFERROR( LOOKUP(2, 1/(과정일람표!$A$13:$A$412=C5078)/(과정일람표!$B$13:$B$412="승인"), IF(과정일람표!$W$13:$W$412="", NA(), 과정일람표!$W$13:$W$412)),"")</f>
        <v/>
      </c>
      <c r="E5082" s="187" t="str" cm="1">
        <f t="array" ref="E5082">IFERROR( LOOKUP(2, 1/(과정일람표!$A$13:$A$412=C5078)/(과정일람표!$B$13:$B$412="승인"), IF(과정일람표!$R$13:$R$412="", NA(), 과정일람표!$X$13:$X$412)),"")</f>
        <v/>
      </c>
      <c r="F5082" s="187" t="str" cm="1">
        <f t="array" ref="F5082">IFERROR( LOOKUP(2, 1/(과정일람표!$A$13:$A$412=C5078)/(과정일람표!$B$13:$B$412="승인"), IF(과정일람표!$Y$13:$Y$412="", NA(), 과정일람표!$Y$13:$Y$412)),"")</f>
        <v/>
      </c>
      <c r="G5082" s="187" t="str" cm="1">
        <f t="array" ref="G5082">IFERROR( LOOKUP(2, 1/(과정일람표!$A$13:$A$412=C5078)/(과정일람표!$B$13:$B$412="승인"), IF(과정일람표!$Z$13:$Z$412="", NA(), 과정일람표!$Z$13:$Z$412)),"")</f>
        <v/>
      </c>
      <c r="H5082" s="14" t="s">
        <v>20</v>
      </c>
      <c r="I5082" s="188">
        <f>IF(OR(D5080="집체", D5080="원격대체",D5080="혼합"), J5117, 0)</f>
        <v>0</v>
      </c>
      <c r="J5082" s="188">
        <f>IF(Q5082="불승인",0,IF(OR(D5080="집체",D5080="원격대체",D5080="혼합"),O5117,0))</f>
        <v>0</v>
      </c>
      <c r="K5082" s="188">
        <f>J5082-I5082</f>
        <v>0</v>
      </c>
      <c r="L5082" s="725"/>
      <c r="M5082" s="728"/>
      <c r="N5082" s="189" t="str" cm="1">
        <f t="array" ref="N5082">IFERROR( LOOKUP(2, 1/(과정일람표!$A$13:$A$412=C5078)/(과정일람표!$B$13:$B$412="승인"), IF(과정일람표!$I$13:$I$412="", NA(), 과정일람표!$I$13:$I$412)),"")</f>
        <v/>
      </c>
      <c r="O5082" s="16" t="e">
        <f>O5079/N5079</f>
        <v>#VALUE!</v>
      </c>
      <c r="P5082" s="18" t="e">
        <f>P5079/N5079</f>
        <v>#N/A</v>
      </c>
      <c r="Q5082" s="740" t="s">
        <v>2291</v>
      </c>
      <c r="R5082" s="741"/>
    </row>
    <row r="5083" spans="2:18" ht="17.25" thickBot="1"/>
    <row r="5084" spans="2:18" ht="17.25" thickBot="1">
      <c r="B5084" s="708" t="s">
        <v>24</v>
      </c>
      <c r="C5084" s="710" t="s">
        <v>25</v>
      </c>
      <c r="D5084" s="712" t="s">
        <v>26</v>
      </c>
      <c r="E5084" s="713"/>
      <c r="F5084" s="716" t="s">
        <v>32</v>
      </c>
      <c r="G5084" s="717"/>
      <c r="H5084" s="717"/>
      <c r="I5084" s="717"/>
      <c r="J5084" s="718"/>
      <c r="K5084" s="716" t="s">
        <v>33</v>
      </c>
      <c r="L5084" s="717"/>
      <c r="M5084" s="717"/>
      <c r="N5084" s="717"/>
      <c r="O5084" s="718"/>
      <c r="P5084" s="716" t="s">
        <v>30</v>
      </c>
      <c r="Q5084" s="717"/>
      <c r="R5084" s="718"/>
    </row>
    <row r="5085" spans="2:18" ht="17.25" thickBot="1">
      <c r="B5085" s="709"/>
      <c r="C5085" s="711"/>
      <c r="D5085" s="714"/>
      <c r="E5085" s="715"/>
      <c r="F5085" s="190" t="s">
        <v>27</v>
      </c>
      <c r="G5085" s="191" t="s">
        <v>28</v>
      </c>
      <c r="H5085" s="15" t="s">
        <v>29</v>
      </c>
      <c r="I5085" s="192" t="s">
        <v>16</v>
      </c>
      <c r="J5085" s="193" t="s">
        <v>38</v>
      </c>
      <c r="K5085" s="190" t="s">
        <v>27</v>
      </c>
      <c r="L5085" s="191" t="s">
        <v>28</v>
      </c>
      <c r="M5085" s="15" t="s">
        <v>29</v>
      </c>
      <c r="N5085" s="192" t="s">
        <v>16</v>
      </c>
      <c r="O5085" s="193" t="s">
        <v>38</v>
      </c>
      <c r="P5085" s="190" t="s">
        <v>34</v>
      </c>
      <c r="Q5085" s="719" t="s">
        <v>31</v>
      </c>
      <c r="R5085" s="718"/>
    </row>
    <row r="5086" spans="2:18" ht="17.25" thickBot="1">
      <c r="B5086" s="194" t="s">
        <v>35</v>
      </c>
      <c r="C5086" s="268"/>
      <c r="D5086" s="682"/>
      <c r="E5086" s="683"/>
      <c r="F5086" s="196"/>
      <c r="G5086" s="197"/>
      <c r="H5086" s="198"/>
      <c r="I5086" s="199">
        <f>IF(M5079="지원단가",F5086*G5086*H5086,0)</f>
        <v>0</v>
      </c>
      <c r="J5086" s="200">
        <f>I5086</f>
        <v>0</v>
      </c>
      <c r="K5086" s="201">
        <f t="shared" ref="K5086:K5117" si="590">F5086</f>
        <v>0</v>
      </c>
      <c r="L5086" s="202">
        <f t="shared" ref="L5086:L5117" si="591">G5086</f>
        <v>0</v>
      </c>
      <c r="M5086" s="203">
        <f t="shared" ref="M5086:M5117" si="592">H5086</f>
        <v>0</v>
      </c>
      <c r="N5086" s="199">
        <f>IF(Q5082="불승인", 0,IF(M5079="지원단가",K5086*L5086*M5086,0))</f>
        <v>0</v>
      </c>
      <c r="O5086" s="200">
        <f>SUM(N5086)</f>
        <v>0</v>
      </c>
      <c r="P5086" s="201">
        <f>N5086-I5086</f>
        <v>0</v>
      </c>
      <c r="Q5086" s="684"/>
      <c r="R5086" s="685"/>
    </row>
    <row r="5087" spans="2:18">
      <c r="B5087" s="686" t="s">
        <v>36</v>
      </c>
      <c r="C5087" s="269"/>
      <c r="D5087" s="696"/>
      <c r="E5087" s="697"/>
      <c r="F5087" s="205"/>
      <c r="G5087" s="206"/>
      <c r="H5087" s="207"/>
      <c r="I5087" s="208">
        <f>IF(M5079="지원단가",F5087*G5087*H5087,0)</f>
        <v>0</v>
      </c>
      <c r="J5087" s="689">
        <f>SUM(I5087:I5090)</f>
        <v>0</v>
      </c>
      <c r="K5087" s="209">
        <f t="shared" si="590"/>
        <v>0</v>
      </c>
      <c r="L5087" s="210">
        <f t="shared" si="591"/>
        <v>0</v>
      </c>
      <c r="M5087" s="211">
        <f t="shared" si="592"/>
        <v>0</v>
      </c>
      <c r="N5087" s="208">
        <f>IF(Q5082="불승인",0,IF(M5079="지원단가",K5087*L5087*M5087,0))</f>
        <v>0</v>
      </c>
      <c r="O5087" s="689">
        <f>SUM(N5087:N5090)</f>
        <v>0</v>
      </c>
      <c r="P5087" s="209">
        <f t="shared" ref="P5087:P5117" si="593">N5087-I5087</f>
        <v>0</v>
      </c>
      <c r="Q5087" s="698"/>
      <c r="R5087" s="699"/>
    </row>
    <row r="5088" spans="2:18">
      <c r="B5088" s="687"/>
      <c r="C5088" s="270"/>
      <c r="D5088" s="704"/>
      <c r="E5088" s="705"/>
      <c r="F5088" s="213"/>
      <c r="G5088" s="214"/>
      <c r="H5088" s="215"/>
      <c r="I5088" s="216">
        <f>IF(M5079="지원단가",F5088*G5088*H5088,0)</f>
        <v>0</v>
      </c>
      <c r="J5088" s="690"/>
      <c r="K5088" s="217">
        <f t="shared" si="590"/>
        <v>0</v>
      </c>
      <c r="L5088" s="218">
        <f t="shared" si="591"/>
        <v>0</v>
      </c>
      <c r="M5088" s="219">
        <f t="shared" si="592"/>
        <v>0</v>
      </c>
      <c r="N5088" s="216">
        <f>IF(Q5082="불승인",0,IF(M5079="지원단가",K5088*L5088*M5088,0))</f>
        <v>0</v>
      </c>
      <c r="O5088" s="690"/>
      <c r="P5088" s="217">
        <f t="shared" si="593"/>
        <v>0</v>
      </c>
      <c r="Q5088" s="706"/>
      <c r="R5088" s="707"/>
    </row>
    <row r="5089" spans="2:18">
      <c r="B5089" s="687"/>
      <c r="C5089" s="270"/>
      <c r="D5089" s="704"/>
      <c r="E5089" s="705"/>
      <c r="F5089" s="213"/>
      <c r="G5089" s="214"/>
      <c r="H5089" s="215"/>
      <c r="I5089" s="216">
        <f>IF(M5079="지원단가",F5089*G5089*H5089,0)</f>
        <v>0</v>
      </c>
      <c r="J5089" s="690"/>
      <c r="K5089" s="217">
        <f t="shared" si="590"/>
        <v>0</v>
      </c>
      <c r="L5089" s="218">
        <f t="shared" si="591"/>
        <v>0</v>
      </c>
      <c r="M5089" s="219">
        <f t="shared" si="592"/>
        <v>0</v>
      </c>
      <c r="N5089" s="216">
        <f>IF(Q5082="불승인",0,IF(M5079="지원단가",K5089*L5089*M5089,0))</f>
        <v>0</v>
      </c>
      <c r="O5089" s="690"/>
      <c r="P5089" s="217">
        <f t="shared" si="593"/>
        <v>0</v>
      </c>
      <c r="Q5089" s="706"/>
      <c r="R5089" s="707"/>
    </row>
    <row r="5090" spans="2:18" ht="17.25" thickBot="1">
      <c r="B5090" s="688"/>
      <c r="C5090" s="271"/>
      <c r="D5090" s="700"/>
      <c r="E5090" s="701"/>
      <c r="F5090" s="221"/>
      <c r="G5090" s="222"/>
      <c r="H5090" s="223"/>
      <c r="I5090" s="224">
        <f>IF(M5079="지원단가",F5090*G5090*H5090,0)</f>
        <v>0</v>
      </c>
      <c r="J5090" s="691"/>
      <c r="K5090" s="225">
        <f t="shared" si="590"/>
        <v>0</v>
      </c>
      <c r="L5090" s="226">
        <f t="shared" si="591"/>
        <v>0</v>
      </c>
      <c r="M5090" s="227">
        <f t="shared" si="592"/>
        <v>0</v>
      </c>
      <c r="N5090" s="224">
        <f>IF(Q5082="불승인",0,IF(M5079="지원단가",K5090*L5090*M5090,0))</f>
        <v>0</v>
      </c>
      <c r="O5090" s="691"/>
      <c r="P5090" s="225">
        <f t="shared" si="593"/>
        <v>0</v>
      </c>
      <c r="Q5090" s="702"/>
      <c r="R5090" s="703"/>
    </row>
    <row r="5091" spans="2:18">
      <c r="B5091" s="686" t="s">
        <v>37</v>
      </c>
      <c r="C5091" s="269"/>
      <c r="D5091" s="272"/>
      <c r="E5091" s="273"/>
      <c r="F5091" s="205"/>
      <c r="G5091" s="206"/>
      <c r="H5091" s="207"/>
      <c r="I5091" s="208">
        <f>IF(M5079="지원단가",F5091*G5091*H5091,0)</f>
        <v>0</v>
      </c>
      <c r="J5091" s="689">
        <f>SUM(I5091:I5096)</f>
        <v>0</v>
      </c>
      <c r="K5091" s="209">
        <f t="shared" si="590"/>
        <v>0</v>
      </c>
      <c r="L5091" s="210">
        <f t="shared" si="591"/>
        <v>0</v>
      </c>
      <c r="M5091" s="211">
        <f t="shared" si="592"/>
        <v>0</v>
      </c>
      <c r="N5091" s="208">
        <f>IF(Q5082="불승인",0,IF(M5079="지원단가",K5091*L5091*M5091,0))</f>
        <v>0</v>
      </c>
      <c r="O5091" s="689">
        <f>SUM(N5091:N5096)</f>
        <v>0</v>
      </c>
      <c r="P5091" s="209">
        <f t="shared" si="593"/>
        <v>0</v>
      </c>
      <c r="Q5091" s="698"/>
      <c r="R5091" s="699"/>
    </row>
    <row r="5092" spans="2:18">
      <c r="B5092" s="687"/>
      <c r="C5092" s="270"/>
      <c r="D5092" s="274"/>
      <c r="E5092" s="275"/>
      <c r="F5092" s="213"/>
      <c r="G5092" s="214"/>
      <c r="H5092" s="215"/>
      <c r="I5092" s="216">
        <f>IF(M5079="지원단가",F5092*G5092*H5092,0)</f>
        <v>0</v>
      </c>
      <c r="J5092" s="690"/>
      <c r="K5092" s="217">
        <f t="shared" si="590"/>
        <v>0</v>
      </c>
      <c r="L5092" s="218">
        <f t="shared" si="591"/>
        <v>0</v>
      </c>
      <c r="M5092" s="219">
        <f t="shared" si="592"/>
        <v>0</v>
      </c>
      <c r="N5092" s="216">
        <f>IF(Q5082="불승인",0,IF(M5079="지원단가",K5092*L5092*M5092,0))</f>
        <v>0</v>
      </c>
      <c r="O5092" s="690"/>
      <c r="P5092" s="217">
        <f t="shared" si="593"/>
        <v>0</v>
      </c>
      <c r="Q5092" s="706"/>
      <c r="R5092" s="707"/>
    </row>
    <row r="5093" spans="2:18">
      <c r="B5093" s="687"/>
      <c r="C5093" s="270"/>
      <c r="D5093" s="274"/>
      <c r="E5093" s="275"/>
      <c r="F5093" s="213"/>
      <c r="G5093" s="214"/>
      <c r="H5093" s="215"/>
      <c r="I5093" s="216">
        <f>IF(M5079="지원단가",F5093*G5093*H5093,0)</f>
        <v>0</v>
      </c>
      <c r="J5093" s="690"/>
      <c r="K5093" s="217">
        <f t="shared" si="590"/>
        <v>0</v>
      </c>
      <c r="L5093" s="218">
        <f t="shared" si="591"/>
        <v>0</v>
      </c>
      <c r="M5093" s="219">
        <f t="shared" si="592"/>
        <v>0</v>
      </c>
      <c r="N5093" s="216">
        <f>IF(Q5082="불승인",0,IF(M5079="지원단가",K5093*L5093*M5093,0))</f>
        <v>0</v>
      </c>
      <c r="O5093" s="690"/>
      <c r="P5093" s="217">
        <f t="shared" si="593"/>
        <v>0</v>
      </c>
      <c r="Q5093" s="706"/>
      <c r="R5093" s="707"/>
    </row>
    <row r="5094" spans="2:18">
      <c r="B5094" s="687"/>
      <c r="C5094" s="270"/>
      <c r="D5094" s="274"/>
      <c r="E5094" s="275"/>
      <c r="F5094" s="213"/>
      <c r="G5094" s="214"/>
      <c r="H5094" s="215"/>
      <c r="I5094" s="216">
        <f>IF(M5079="지원단가",F5094*G5094*H5094,0)</f>
        <v>0</v>
      </c>
      <c r="J5094" s="690"/>
      <c r="K5094" s="217">
        <f t="shared" si="590"/>
        <v>0</v>
      </c>
      <c r="L5094" s="218">
        <f t="shared" si="591"/>
        <v>0</v>
      </c>
      <c r="M5094" s="219">
        <f t="shared" si="592"/>
        <v>0</v>
      </c>
      <c r="N5094" s="216">
        <f>IF(Q5082="불승인",0,IF(M5079="지원단가",K5094*L5094*M5094,0))</f>
        <v>0</v>
      </c>
      <c r="O5094" s="690"/>
      <c r="P5094" s="217">
        <f t="shared" si="593"/>
        <v>0</v>
      </c>
      <c r="Q5094" s="706"/>
      <c r="R5094" s="707"/>
    </row>
    <row r="5095" spans="2:18">
      <c r="B5095" s="687"/>
      <c r="C5095" s="270"/>
      <c r="D5095" s="274"/>
      <c r="E5095" s="275"/>
      <c r="F5095" s="213"/>
      <c r="G5095" s="214"/>
      <c r="H5095" s="215"/>
      <c r="I5095" s="216">
        <f>IF(M5079="지원단가",F5095*G5095*H5095,0)</f>
        <v>0</v>
      </c>
      <c r="J5095" s="690"/>
      <c r="K5095" s="217">
        <f t="shared" si="590"/>
        <v>0</v>
      </c>
      <c r="L5095" s="218">
        <f t="shared" si="591"/>
        <v>0</v>
      </c>
      <c r="M5095" s="219">
        <f t="shared" si="592"/>
        <v>0</v>
      </c>
      <c r="N5095" s="216">
        <f>IF(Q5082="불승인",0,IF(M5079="지원단가",K5095*L5095*M5095,0))</f>
        <v>0</v>
      </c>
      <c r="O5095" s="690"/>
      <c r="P5095" s="217">
        <f t="shared" si="593"/>
        <v>0</v>
      </c>
      <c r="Q5095" s="706"/>
      <c r="R5095" s="707"/>
    </row>
    <row r="5096" spans="2:18" ht="17.25" thickBot="1">
      <c r="B5096" s="688"/>
      <c r="C5096" s="271"/>
      <c r="D5096" s="276"/>
      <c r="E5096" s="277"/>
      <c r="F5096" s="221"/>
      <c r="G5096" s="222"/>
      <c r="H5096" s="223"/>
      <c r="I5096" s="224">
        <f>IF(M5079="지원단가",F5096*G5096*H5096,0)</f>
        <v>0</v>
      </c>
      <c r="J5096" s="691"/>
      <c r="K5096" s="225">
        <f t="shared" si="590"/>
        <v>0</v>
      </c>
      <c r="L5096" s="226">
        <f t="shared" si="591"/>
        <v>0</v>
      </c>
      <c r="M5096" s="227">
        <f t="shared" si="592"/>
        <v>0</v>
      </c>
      <c r="N5096" s="224">
        <f>IF(Q5082="불승인",0,IF(M5079="지원단가",K5096*L5096*M5096,0))</f>
        <v>0</v>
      </c>
      <c r="O5096" s="691"/>
      <c r="P5096" s="225">
        <f t="shared" si="593"/>
        <v>0</v>
      </c>
      <c r="Q5096" s="702"/>
      <c r="R5096" s="703"/>
    </row>
    <row r="5097" spans="2:18">
      <c r="B5097" s="686" t="s">
        <v>39</v>
      </c>
      <c r="C5097" s="269"/>
      <c r="D5097" s="696"/>
      <c r="E5097" s="697"/>
      <c r="F5097" s="205"/>
      <c r="G5097" s="206"/>
      <c r="H5097" s="207"/>
      <c r="I5097" s="208">
        <f>IF(M5079="지원단가",F5097*G5097*H5097,0)</f>
        <v>0</v>
      </c>
      <c r="J5097" s="689">
        <f>SUM(I5097:I5102)</f>
        <v>0</v>
      </c>
      <c r="K5097" s="209">
        <f t="shared" si="590"/>
        <v>0</v>
      </c>
      <c r="L5097" s="210">
        <f t="shared" si="591"/>
        <v>0</v>
      </c>
      <c r="M5097" s="211">
        <f t="shared" si="592"/>
        <v>0</v>
      </c>
      <c r="N5097" s="208">
        <f>IF(Q5082="불승인",0,IF(M5079="지원단가",K5097*L5097*M5097,0))</f>
        <v>0</v>
      </c>
      <c r="O5097" s="689">
        <f>SUM(N5097:N5102)</f>
        <v>0</v>
      </c>
      <c r="P5097" s="209">
        <f t="shared" si="593"/>
        <v>0</v>
      </c>
      <c r="Q5097" s="698"/>
      <c r="R5097" s="699"/>
    </row>
    <row r="5098" spans="2:18">
      <c r="B5098" s="687"/>
      <c r="C5098" s="270"/>
      <c r="D5098" s="704"/>
      <c r="E5098" s="705"/>
      <c r="F5098" s="213"/>
      <c r="G5098" s="214"/>
      <c r="H5098" s="215"/>
      <c r="I5098" s="216">
        <f>IF(M5079="지원단가",F5098*G5098*H5098,0)</f>
        <v>0</v>
      </c>
      <c r="J5098" s="690"/>
      <c r="K5098" s="217">
        <f t="shared" si="590"/>
        <v>0</v>
      </c>
      <c r="L5098" s="218">
        <f t="shared" si="591"/>
        <v>0</v>
      </c>
      <c r="M5098" s="219">
        <f t="shared" si="592"/>
        <v>0</v>
      </c>
      <c r="N5098" s="216">
        <f>IF(Q5082="불승인",0,IF(M5079="지원단가",K5098*L5098*M5098,0))</f>
        <v>0</v>
      </c>
      <c r="O5098" s="690"/>
      <c r="P5098" s="217">
        <f t="shared" si="593"/>
        <v>0</v>
      </c>
      <c r="Q5098" s="706"/>
      <c r="R5098" s="707"/>
    </row>
    <row r="5099" spans="2:18">
      <c r="B5099" s="687"/>
      <c r="C5099" s="270"/>
      <c r="D5099" s="704"/>
      <c r="E5099" s="705"/>
      <c r="F5099" s="213"/>
      <c r="G5099" s="214"/>
      <c r="H5099" s="215"/>
      <c r="I5099" s="216">
        <f>IF(M5079="지원단가",F5099*G5099*H5099,0)</f>
        <v>0</v>
      </c>
      <c r="J5099" s="690"/>
      <c r="K5099" s="217">
        <f t="shared" si="590"/>
        <v>0</v>
      </c>
      <c r="L5099" s="218">
        <f t="shared" si="591"/>
        <v>0</v>
      </c>
      <c r="M5099" s="219">
        <f t="shared" si="592"/>
        <v>0</v>
      </c>
      <c r="N5099" s="216">
        <f>IF(Q5082="불승인",0,IF(M5079="지원단가",K5099*L5099*M5099,0))</f>
        <v>0</v>
      </c>
      <c r="O5099" s="690"/>
      <c r="P5099" s="217">
        <f t="shared" si="593"/>
        <v>0</v>
      </c>
      <c r="Q5099" s="706"/>
      <c r="R5099" s="707"/>
    </row>
    <row r="5100" spans="2:18">
      <c r="B5100" s="687"/>
      <c r="C5100" s="270"/>
      <c r="D5100" s="704"/>
      <c r="E5100" s="705"/>
      <c r="F5100" s="213"/>
      <c r="G5100" s="214"/>
      <c r="H5100" s="215"/>
      <c r="I5100" s="216">
        <f>IF(M5079="지원단가",F5100*G5100*H5100,0)</f>
        <v>0</v>
      </c>
      <c r="J5100" s="690"/>
      <c r="K5100" s="217">
        <f t="shared" si="590"/>
        <v>0</v>
      </c>
      <c r="L5100" s="218">
        <f t="shared" si="591"/>
        <v>0</v>
      </c>
      <c r="M5100" s="219">
        <f t="shared" si="592"/>
        <v>0</v>
      </c>
      <c r="N5100" s="216">
        <f>IF(Q5082="불승인",0,IF(M5079="지원단가",K5100*L5100*M5100,0))</f>
        <v>0</v>
      </c>
      <c r="O5100" s="690"/>
      <c r="P5100" s="217">
        <f t="shared" si="593"/>
        <v>0</v>
      </c>
      <c r="Q5100" s="706"/>
      <c r="R5100" s="707"/>
    </row>
    <row r="5101" spans="2:18">
      <c r="B5101" s="687"/>
      <c r="C5101" s="270"/>
      <c r="D5101" s="704"/>
      <c r="E5101" s="705"/>
      <c r="F5101" s="213"/>
      <c r="G5101" s="214"/>
      <c r="H5101" s="215"/>
      <c r="I5101" s="216">
        <f>IF(M5079="지원단가",F5101*G5101*H5101,0)</f>
        <v>0</v>
      </c>
      <c r="J5101" s="690"/>
      <c r="K5101" s="217">
        <f t="shared" si="590"/>
        <v>0</v>
      </c>
      <c r="L5101" s="218">
        <f t="shared" si="591"/>
        <v>0</v>
      </c>
      <c r="M5101" s="219">
        <f t="shared" si="592"/>
        <v>0</v>
      </c>
      <c r="N5101" s="216">
        <f>IF(Q5082="불승인",0,IF(M5079="지원단가",K5101*L5101*M5101,0))</f>
        <v>0</v>
      </c>
      <c r="O5101" s="690"/>
      <c r="P5101" s="217">
        <f t="shared" si="593"/>
        <v>0</v>
      </c>
      <c r="Q5101" s="706"/>
      <c r="R5101" s="707"/>
    </row>
    <row r="5102" spans="2:18" ht="17.25" thickBot="1">
      <c r="B5102" s="688"/>
      <c r="C5102" s="271"/>
      <c r="D5102" s="700"/>
      <c r="E5102" s="701"/>
      <c r="F5102" s="221"/>
      <c r="G5102" s="222"/>
      <c r="H5102" s="223"/>
      <c r="I5102" s="224">
        <f>IF(M5079="지원단가",F5102*G5102*H5102,0)</f>
        <v>0</v>
      </c>
      <c r="J5102" s="691"/>
      <c r="K5102" s="225">
        <f t="shared" si="590"/>
        <v>0</v>
      </c>
      <c r="L5102" s="226">
        <f t="shared" si="591"/>
        <v>0</v>
      </c>
      <c r="M5102" s="227">
        <f t="shared" si="592"/>
        <v>0</v>
      </c>
      <c r="N5102" s="224">
        <f>IF(Q5082="불승인",0,IF(M5079="지원단가",K5102*L5102*M5102,0))</f>
        <v>0</v>
      </c>
      <c r="O5102" s="691"/>
      <c r="P5102" s="225">
        <f t="shared" si="593"/>
        <v>0</v>
      </c>
      <c r="Q5102" s="702"/>
      <c r="R5102" s="703"/>
    </row>
    <row r="5103" spans="2:18" ht="17.25" thickBot="1">
      <c r="B5103" s="194" t="s">
        <v>40</v>
      </c>
      <c r="C5103" s="268"/>
      <c r="D5103" s="682"/>
      <c r="E5103" s="683"/>
      <c r="F5103" s="196"/>
      <c r="G5103" s="197"/>
      <c r="H5103" s="198"/>
      <c r="I5103" s="199">
        <f>IF(M5079="지원단가",F5103*G5103*H5103,0)</f>
        <v>0</v>
      </c>
      <c r="J5103" s="200">
        <f>I5103</f>
        <v>0</v>
      </c>
      <c r="K5103" s="201">
        <f t="shared" si="590"/>
        <v>0</v>
      </c>
      <c r="L5103" s="202">
        <f t="shared" si="591"/>
        <v>0</v>
      </c>
      <c r="M5103" s="203">
        <f t="shared" si="592"/>
        <v>0</v>
      </c>
      <c r="N5103" s="199">
        <f>IF(Q5082="불승인",0,IF(M5079="지원단가",K5103*L5103*M5103,0))</f>
        <v>0</v>
      </c>
      <c r="O5103" s="200">
        <f>SUM(N5103)</f>
        <v>0</v>
      </c>
      <c r="P5103" s="201">
        <f t="shared" si="593"/>
        <v>0</v>
      </c>
      <c r="Q5103" s="684"/>
      <c r="R5103" s="685"/>
    </row>
    <row r="5104" spans="2:18">
      <c r="B5104" s="686" t="s">
        <v>41</v>
      </c>
      <c r="C5104" s="269"/>
      <c r="D5104" s="696"/>
      <c r="E5104" s="697"/>
      <c r="F5104" s="205"/>
      <c r="G5104" s="206"/>
      <c r="H5104" s="207"/>
      <c r="I5104" s="208">
        <f>IF(M5079="지원단가",F5104*G5104*H5104,0)</f>
        <v>0</v>
      </c>
      <c r="J5104" s="689">
        <f>SUM(I5104:I5106)</f>
        <v>0</v>
      </c>
      <c r="K5104" s="209">
        <f t="shared" si="590"/>
        <v>0</v>
      </c>
      <c r="L5104" s="210">
        <f t="shared" si="591"/>
        <v>0</v>
      </c>
      <c r="M5104" s="211">
        <f t="shared" si="592"/>
        <v>0</v>
      </c>
      <c r="N5104" s="208">
        <f>IF(Q5082="불승인",0,IF(M5079="지원단가",K5104*L5104*M5104,0))</f>
        <v>0</v>
      </c>
      <c r="O5104" s="689">
        <f>SUM(N5104:N5106)</f>
        <v>0</v>
      </c>
      <c r="P5104" s="209">
        <f t="shared" si="593"/>
        <v>0</v>
      </c>
      <c r="Q5104" s="698"/>
      <c r="R5104" s="699"/>
    </row>
    <row r="5105" spans="2:18">
      <c r="B5105" s="687"/>
      <c r="C5105" s="270"/>
      <c r="D5105" s="704"/>
      <c r="E5105" s="705"/>
      <c r="F5105" s="213"/>
      <c r="G5105" s="214"/>
      <c r="H5105" s="215"/>
      <c r="I5105" s="216">
        <f>IF(M5079="지원단가",F5105*G5105*H5105,0)</f>
        <v>0</v>
      </c>
      <c r="J5105" s="690"/>
      <c r="K5105" s="217">
        <f t="shared" si="590"/>
        <v>0</v>
      </c>
      <c r="L5105" s="218">
        <f t="shared" si="591"/>
        <v>0</v>
      </c>
      <c r="M5105" s="219">
        <f t="shared" si="592"/>
        <v>0</v>
      </c>
      <c r="N5105" s="216">
        <f>IF(Q5082="불승인",0,IF(M5079="지원단가",K5105*L5105*M5105,0))</f>
        <v>0</v>
      </c>
      <c r="O5105" s="690"/>
      <c r="P5105" s="217">
        <f t="shared" si="593"/>
        <v>0</v>
      </c>
      <c r="Q5105" s="706"/>
      <c r="R5105" s="707"/>
    </row>
    <row r="5106" spans="2:18" ht="17.25" thickBot="1">
      <c r="B5106" s="688"/>
      <c r="C5106" s="271"/>
      <c r="D5106" s="700"/>
      <c r="E5106" s="701"/>
      <c r="F5106" s="221"/>
      <c r="G5106" s="222"/>
      <c r="H5106" s="223"/>
      <c r="I5106" s="224">
        <f>IF(M5079="지원단가",F5106*G5106*H5106,0)</f>
        <v>0</v>
      </c>
      <c r="J5106" s="691"/>
      <c r="K5106" s="225">
        <f t="shared" si="590"/>
        <v>0</v>
      </c>
      <c r="L5106" s="226">
        <f t="shared" si="591"/>
        <v>0</v>
      </c>
      <c r="M5106" s="227">
        <f t="shared" si="592"/>
        <v>0</v>
      </c>
      <c r="N5106" s="224">
        <f>IF(Q5082="불승인",0,IF(M5079="지원단가",K5106*L5106*M5106,0))</f>
        <v>0</v>
      </c>
      <c r="O5106" s="691"/>
      <c r="P5106" s="225">
        <f t="shared" si="593"/>
        <v>0</v>
      </c>
      <c r="Q5106" s="702"/>
      <c r="R5106" s="703"/>
    </row>
    <row r="5107" spans="2:18">
      <c r="B5107" s="686" t="s">
        <v>42</v>
      </c>
      <c r="C5107" s="278"/>
      <c r="D5107" s="696"/>
      <c r="E5107" s="697"/>
      <c r="F5107" s="235"/>
      <c r="G5107" s="236"/>
      <c r="H5107" s="237"/>
      <c r="I5107" s="238">
        <f>IF(M5079="지원단가",F5107*G5107*H5107,0)</f>
        <v>0</v>
      </c>
      <c r="J5107" s="689">
        <f>SUM(I5107:I5108)</f>
        <v>0</v>
      </c>
      <c r="K5107" s="239">
        <f t="shared" si="590"/>
        <v>0</v>
      </c>
      <c r="L5107" s="240">
        <f t="shared" si="591"/>
        <v>0</v>
      </c>
      <c r="M5107" s="241">
        <f t="shared" si="592"/>
        <v>0</v>
      </c>
      <c r="N5107" s="238">
        <f>IF(Q5082="불승인",0,IF(M5079="지원단가",K5107*L5107*M5107,0))</f>
        <v>0</v>
      </c>
      <c r="O5107" s="689">
        <f>SUM(N5107:N5108)</f>
        <v>0</v>
      </c>
      <c r="P5107" s="239">
        <f t="shared" si="593"/>
        <v>0</v>
      </c>
      <c r="Q5107" s="698"/>
      <c r="R5107" s="699"/>
    </row>
    <row r="5108" spans="2:18" ht="17.25" thickBot="1">
      <c r="B5108" s="688"/>
      <c r="C5108" s="279"/>
      <c r="D5108" s="700"/>
      <c r="E5108" s="701"/>
      <c r="F5108" s="243"/>
      <c r="G5108" s="244"/>
      <c r="H5108" s="245"/>
      <c r="I5108" s="246">
        <f>IF(M5079="지원단가",F5108*G5108*H5108,0)</f>
        <v>0</v>
      </c>
      <c r="J5108" s="691"/>
      <c r="K5108" s="247">
        <f t="shared" si="590"/>
        <v>0</v>
      </c>
      <c r="L5108" s="248">
        <f t="shared" si="591"/>
        <v>0</v>
      </c>
      <c r="M5108" s="249">
        <f t="shared" si="592"/>
        <v>0</v>
      </c>
      <c r="N5108" s="246">
        <f>IF(Q5082="불승인",0,IF(M5079="지원단가",K5108*L5108*M5108,0))</f>
        <v>0</v>
      </c>
      <c r="O5108" s="691"/>
      <c r="P5108" s="247">
        <f t="shared" si="593"/>
        <v>0</v>
      </c>
      <c r="Q5108" s="702"/>
      <c r="R5108" s="703"/>
    </row>
    <row r="5109" spans="2:18">
      <c r="B5109" s="686" t="s">
        <v>43</v>
      </c>
      <c r="C5109" s="269"/>
      <c r="D5109" s="696"/>
      <c r="E5109" s="697"/>
      <c r="F5109" s="205"/>
      <c r="G5109" s="206"/>
      <c r="H5109" s="207"/>
      <c r="I5109" s="208">
        <f>IF(M5079="지원단가",F5109*G5109*H5109,0)</f>
        <v>0</v>
      </c>
      <c r="J5109" s="689">
        <f>SUM(I5109:I5111)</f>
        <v>0</v>
      </c>
      <c r="K5109" s="209">
        <f t="shared" si="590"/>
        <v>0</v>
      </c>
      <c r="L5109" s="210">
        <f t="shared" si="591"/>
        <v>0</v>
      </c>
      <c r="M5109" s="211">
        <f t="shared" si="592"/>
        <v>0</v>
      </c>
      <c r="N5109" s="208">
        <f>IF(Q5082="불승인",0,IF(M5079="지원단가",K5109*L5109*M5109,0))</f>
        <v>0</v>
      </c>
      <c r="O5109" s="689">
        <f>SUM(N5109:N5111)</f>
        <v>0</v>
      </c>
      <c r="P5109" s="209">
        <f t="shared" si="593"/>
        <v>0</v>
      </c>
      <c r="Q5109" s="698"/>
      <c r="R5109" s="699"/>
    </row>
    <row r="5110" spans="2:18">
      <c r="B5110" s="687"/>
      <c r="C5110" s="270"/>
      <c r="D5110" s="704"/>
      <c r="E5110" s="705"/>
      <c r="F5110" s="213"/>
      <c r="G5110" s="214"/>
      <c r="H5110" s="215"/>
      <c r="I5110" s="216">
        <f>IF(M5079="지원단가",F5110*G5110*H5110,0)</f>
        <v>0</v>
      </c>
      <c r="J5110" s="690"/>
      <c r="K5110" s="217">
        <f t="shared" si="590"/>
        <v>0</v>
      </c>
      <c r="L5110" s="218">
        <f t="shared" si="591"/>
        <v>0</v>
      </c>
      <c r="M5110" s="219">
        <f t="shared" si="592"/>
        <v>0</v>
      </c>
      <c r="N5110" s="216">
        <f>IF(Q5082="불승인",0,IF(M5079="지원단가",K5110*L5110*M5110,0))</f>
        <v>0</v>
      </c>
      <c r="O5110" s="690"/>
      <c r="P5110" s="217">
        <f t="shared" si="593"/>
        <v>0</v>
      </c>
      <c r="Q5110" s="706"/>
      <c r="R5110" s="707"/>
    </row>
    <row r="5111" spans="2:18" ht="17.25" thickBot="1">
      <c r="B5111" s="688"/>
      <c r="C5111" s="271"/>
      <c r="D5111" s="700"/>
      <c r="E5111" s="701"/>
      <c r="F5111" s="221"/>
      <c r="G5111" s="222"/>
      <c r="H5111" s="223"/>
      <c r="I5111" s="224">
        <f>IF(M5079="지원단가",F5111*G5111*H5111,0)</f>
        <v>0</v>
      </c>
      <c r="J5111" s="691"/>
      <c r="K5111" s="225">
        <f t="shared" si="590"/>
        <v>0</v>
      </c>
      <c r="L5111" s="226">
        <f t="shared" si="591"/>
        <v>0</v>
      </c>
      <c r="M5111" s="227">
        <f t="shared" si="592"/>
        <v>0</v>
      </c>
      <c r="N5111" s="224">
        <f>IF(Q5082="불승인",0,IF(M5079="지원단가",K5111*L5111*M5111,0))</f>
        <v>0</v>
      </c>
      <c r="O5111" s="691"/>
      <c r="P5111" s="225">
        <f t="shared" si="593"/>
        <v>0</v>
      </c>
      <c r="Q5111" s="702"/>
      <c r="R5111" s="703"/>
    </row>
    <row r="5112" spans="2:18" ht="17.25" thickBot="1">
      <c r="B5112" s="686" t="s">
        <v>87</v>
      </c>
      <c r="C5112" s="278"/>
      <c r="D5112" s="280"/>
      <c r="E5112" s="281" t="s">
        <v>2297</v>
      </c>
      <c r="F5112" s="235"/>
      <c r="G5112" s="236"/>
      <c r="H5112" s="237"/>
      <c r="I5112" s="238">
        <f>IF(M5079="지원단가",F5112*G5112*H5112,0)</f>
        <v>0</v>
      </c>
      <c r="J5112" s="689">
        <f>SUM(I5112:I5114)</f>
        <v>0</v>
      </c>
      <c r="K5112" s="239">
        <f t="shared" si="590"/>
        <v>0</v>
      </c>
      <c r="L5112" s="240">
        <f t="shared" si="591"/>
        <v>0</v>
      </c>
      <c r="M5112" s="241">
        <f t="shared" si="592"/>
        <v>0</v>
      </c>
      <c r="N5112" s="238">
        <f>IF(Q5082="불승인",0,IF(M5079="지원단가",K5112*L5112*M5112,0))</f>
        <v>0</v>
      </c>
      <c r="O5112" s="689">
        <f>SUM(N5112:N5114)</f>
        <v>0</v>
      </c>
      <c r="P5112" s="239">
        <f t="shared" si="593"/>
        <v>0</v>
      </c>
      <c r="Q5112" s="252"/>
      <c r="R5112" s="253" t="s">
        <v>2298</v>
      </c>
    </row>
    <row r="5113" spans="2:18" ht="17.25" thickTop="1">
      <c r="B5113" s="687"/>
      <c r="C5113" s="270"/>
      <c r="D5113" s="282"/>
      <c r="E5113" s="692" t="e">
        <f>J5112/SUM(J5086:J5111)</f>
        <v>#DIV/0!</v>
      </c>
      <c r="F5113" s="213"/>
      <c r="G5113" s="214"/>
      <c r="H5113" s="215"/>
      <c r="I5113" s="216">
        <f>IF(M5079="지원단가",F5113*G5113*H5113,0)</f>
        <v>0</v>
      </c>
      <c r="J5113" s="690"/>
      <c r="K5113" s="217">
        <f t="shared" si="590"/>
        <v>0</v>
      </c>
      <c r="L5113" s="218">
        <f t="shared" si="591"/>
        <v>0</v>
      </c>
      <c r="M5113" s="219">
        <f t="shared" si="592"/>
        <v>0</v>
      </c>
      <c r="N5113" s="216">
        <f>IF(Q5082="불승인",0,IF(M5079="지원단가",K5113*L5113*M5113,0))</f>
        <v>0</v>
      </c>
      <c r="O5113" s="690"/>
      <c r="P5113" s="217">
        <f t="shared" si="593"/>
        <v>0</v>
      </c>
      <c r="Q5113" s="255"/>
      <c r="R5113" s="694" t="e">
        <f>O5112/SUM(O5086:O5111)</f>
        <v>#DIV/0!</v>
      </c>
    </row>
    <row r="5114" spans="2:18" ht="17.25" thickBot="1">
      <c r="B5114" s="688"/>
      <c r="C5114" s="279"/>
      <c r="D5114" s="283"/>
      <c r="E5114" s="693"/>
      <c r="F5114" s="243"/>
      <c r="G5114" s="244"/>
      <c r="H5114" s="245"/>
      <c r="I5114" s="246">
        <f>IF(M5079="지원단가",F5114*G5114*H5114,0)</f>
        <v>0</v>
      </c>
      <c r="J5114" s="691"/>
      <c r="K5114" s="247">
        <f t="shared" si="590"/>
        <v>0</v>
      </c>
      <c r="L5114" s="248">
        <f t="shared" si="591"/>
        <v>0</v>
      </c>
      <c r="M5114" s="249">
        <f t="shared" si="592"/>
        <v>0</v>
      </c>
      <c r="N5114" s="246">
        <f>IF(Q5082="불승인",0,IF(M5079="지원단가",K5114*L5114*M5114,0))</f>
        <v>0</v>
      </c>
      <c r="O5114" s="691"/>
      <c r="P5114" s="247">
        <f t="shared" si="593"/>
        <v>0</v>
      </c>
      <c r="Q5114" s="257"/>
      <c r="R5114" s="695"/>
    </row>
    <row r="5115" spans="2:18">
      <c r="B5115" s="686" t="s">
        <v>19</v>
      </c>
      <c r="C5115" s="269"/>
      <c r="D5115" s="696"/>
      <c r="E5115" s="697"/>
      <c r="F5115" s="205"/>
      <c r="G5115" s="206"/>
      <c r="H5115" s="207"/>
      <c r="I5115" s="208">
        <f>F5115*G5115*H5115</f>
        <v>0</v>
      </c>
      <c r="J5115" s="689">
        <f>SUM(I5115:I5116)</f>
        <v>0</v>
      </c>
      <c r="K5115" s="209">
        <f t="shared" si="590"/>
        <v>0</v>
      </c>
      <c r="L5115" s="210">
        <f t="shared" si="591"/>
        <v>0</v>
      </c>
      <c r="M5115" s="211">
        <f t="shared" si="592"/>
        <v>0</v>
      </c>
      <c r="N5115" s="208">
        <f>IF(Q5082="불승인", 0,K5115*L5115*M5115)</f>
        <v>0</v>
      </c>
      <c r="O5115" s="689">
        <f>SUM(N5115:N5116)</f>
        <v>0</v>
      </c>
      <c r="P5115" s="209">
        <f t="shared" si="593"/>
        <v>0</v>
      </c>
      <c r="Q5115" s="698"/>
      <c r="R5115" s="699"/>
    </row>
    <row r="5116" spans="2:18" ht="17.25" thickBot="1">
      <c r="B5116" s="688"/>
      <c r="C5116" s="271"/>
      <c r="D5116" s="700"/>
      <c r="E5116" s="701"/>
      <c r="F5116" s="221"/>
      <c r="G5116" s="222"/>
      <c r="H5116" s="223"/>
      <c r="I5116" s="224">
        <f t="shared" ref="I5116:I5117" si="594">F5116*G5116*H5116</f>
        <v>0</v>
      </c>
      <c r="J5116" s="691"/>
      <c r="K5116" s="225">
        <f t="shared" si="590"/>
        <v>0</v>
      </c>
      <c r="L5116" s="226">
        <f t="shared" si="591"/>
        <v>0</v>
      </c>
      <c r="M5116" s="227">
        <f t="shared" si="592"/>
        <v>0</v>
      </c>
      <c r="N5116" s="224">
        <f>IF(Q5082="불승인", 0,K5116*L5116*M5116)</f>
        <v>0</v>
      </c>
      <c r="O5116" s="691"/>
      <c r="P5116" s="225">
        <f t="shared" si="593"/>
        <v>0</v>
      </c>
      <c r="Q5116" s="702"/>
      <c r="R5116" s="703"/>
    </row>
    <row r="5117" spans="2:18" ht="17.25" thickBot="1">
      <c r="B5117" s="258" t="s">
        <v>44</v>
      </c>
      <c r="C5117" s="284"/>
      <c r="D5117" s="682"/>
      <c r="E5117" s="683"/>
      <c r="F5117" s="260"/>
      <c r="G5117" s="261"/>
      <c r="H5117" s="262"/>
      <c r="I5117" s="263">
        <f t="shared" si="594"/>
        <v>0</v>
      </c>
      <c r="J5117" s="264">
        <f>I5117</f>
        <v>0</v>
      </c>
      <c r="K5117" s="265">
        <f t="shared" si="590"/>
        <v>0</v>
      </c>
      <c r="L5117" s="266">
        <f t="shared" si="591"/>
        <v>0</v>
      </c>
      <c r="M5117" s="267">
        <f t="shared" si="592"/>
        <v>0</v>
      </c>
      <c r="N5117" s="263">
        <f>IF(Q5082="불승인", 0,K5117*L5117*M5117)</f>
        <v>0</v>
      </c>
      <c r="O5117" s="264">
        <f>N5117</f>
        <v>0</v>
      </c>
      <c r="P5117" s="265">
        <f t="shared" si="593"/>
        <v>0</v>
      </c>
      <c r="Q5117" s="684"/>
      <c r="R5117" s="685"/>
    </row>
    <row r="5119" spans="2:18" ht="17.25" thickBot="1"/>
    <row r="5120" spans="2:18" ht="19.5">
      <c r="B5120" s="1" t="s">
        <v>0</v>
      </c>
      <c r="C5120" s="742" t="str">
        <f>총괄!$D$2</f>
        <v>공동훈련센터명</v>
      </c>
      <c r="D5120" s="743"/>
      <c r="E5120" s="743"/>
      <c r="F5120" s="744" t="str" cm="1">
        <f t="array" ref="F5120">IFERROR( LOOKUP(2, 1/(과정일람표!$A$13:$A$412=C5121)/(과정일람표!$B$13:$B$412="승인"), IF(과정일람표!$F$13:$F$412="", NA(), "파트너: " &amp; 과정일람표!$F$13:$F$412)),"")</f>
        <v/>
      </c>
      <c r="G5120" s="745"/>
      <c r="H5120" s="746" t="s">
        <v>21</v>
      </c>
      <c r="I5120" s="747"/>
      <c r="J5120" s="747"/>
      <c r="K5120" s="747"/>
      <c r="L5120" s="747"/>
      <c r="M5120" s="747"/>
      <c r="N5120" s="748"/>
      <c r="O5120" s="749" t="s">
        <v>549</v>
      </c>
      <c r="P5120" s="751" t="s">
        <v>550</v>
      </c>
      <c r="Q5120" s="753" t="s">
        <v>13</v>
      </c>
      <c r="R5120" s="754"/>
    </row>
    <row r="5121" spans="2:18" ht="20.25" thickBot="1">
      <c r="B5121" s="2" t="s">
        <v>1</v>
      </c>
      <c r="C5121" s="179">
        <v>120</v>
      </c>
      <c r="D5121" s="755" t="str" cm="1">
        <f t="array" ref="D5121">IFERROR( LOOKUP(2, 1/(과정일람표!$A$13:$A$412=C5121)/(과정일람표!$B$13:$B$412="승인"), IF(과정일람표!$R$13:$R$412="", NA(), 과정일람표!$R$13:$R$412)),"")</f>
        <v/>
      </c>
      <c r="E5121" s="756"/>
      <c r="F5121" s="756"/>
      <c r="G5121" s="757"/>
      <c r="H5121" s="3" t="s">
        <v>14</v>
      </c>
      <c r="I5121" s="4" t="s">
        <v>47</v>
      </c>
      <c r="J5121" s="4" t="s">
        <v>46</v>
      </c>
      <c r="K5121" s="4" t="s">
        <v>34</v>
      </c>
      <c r="L5121" s="4" t="s">
        <v>22</v>
      </c>
      <c r="M5121" s="4" t="s">
        <v>17</v>
      </c>
      <c r="N5121" s="17" t="s">
        <v>554</v>
      </c>
      <c r="O5121" s="750"/>
      <c r="P5121" s="752"/>
      <c r="Q5121" s="738"/>
      <c r="R5121" s="739"/>
    </row>
    <row r="5122" spans="2:18" ht="19.5">
      <c r="B5122" s="720" t="s">
        <v>2</v>
      </c>
      <c r="C5122" s="5" t="s">
        <v>4</v>
      </c>
      <c r="D5122" s="6" t="s">
        <v>5</v>
      </c>
      <c r="E5122" s="6" t="s">
        <v>11</v>
      </c>
      <c r="F5122" s="7" t="s">
        <v>12</v>
      </c>
      <c r="G5122" s="8" t="s">
        <v>2152</v>
      </c>
      <c r="H5122" s="11" t="s">
        <v>15</v>
      </c>
      <c r="I5122" s="180">
        <f>SUM(I5123:I5125)</f>
        <v>0</v>
      </c>
      <c r="J5122" s="180">
        <f>SUM(J5123:J5125)</f>
        <v>0</v>
      </c>
      <c r="K5122" s="180">
        <f>SUM(K5123:K5125)</f>
        <v>0</v>
      </c>
      <c r="L5122" s="723" t="str" cm="1">
        <f t="array" ref="L5122">IFERROR( LOOKUP(2, 1/(과정일람표!$A$13:$A$412=C5121)/(과정일람표!$B$13:$B$412="승인"), IF(과정일람표!$N$13:$N$412="", NA(), 과정일람표!$N$13:$N$412)),"")</f>
        <v/>
      </c>
      <c r="M5122" s="726" t="str" cm="1">
        <f t="array" ref="M5122">IFERROR( LOOKUP(2, 1/(과정일람표!$A$13:$A$412=C5121)/(과정일람표!$B$13:$B$412="승인"), IF(과정일람표!$AA$13:$AA$412="", NA(), 과정일람표!$AA$13:$AA$412)),"")</f>
        <v/>
      </c>
      <c r="N5122" s="729" t="e">
        <f>VLOOKUP(LEFT(N5124,6),NCS단가,5,FALSE)</f>
        <v>#N/A</v>
      </c>
      <c r="O5122" s="731" t="str" cm="1">
        <f t="array" ref="O5122">IFERROR( LOOKUP(2, 1/(과정일람표!$A$13:$A$412=C5121)/(과정일람표!$B$13:$B$412="신청"), IF(과정일람표!$AC$13:$AC$412="", NA(), 과정일람표!$AC$13:$AC$412)),"")</f>
        <v/>
      </c>
      <c r="P5122" s="729" t="e">
        <f>IF(Q5125="불승인",0,IF(OR(D5123="원격대체", D5123="집체",D5123="혼합"),IF(M5122="기준단가",N5122,J5123/(G5125*D5125)),_xlfn.IFS(D5123="원격",2970,D5123="STEP자체", 6160,D5123="STEP공공",4600)))</f>
        <v>#N/A</v>
      </c>
      <c r="Q5122" s="734" t="str">
        <f>IF(총괄!$C$6="전략", IF(P5125&lt;300%,"적정","검토필요"), IF(총괄!$C$6="지산맞", IF(LEN(L5122)=0,"분류입력확인",IF(P5125&lt;VLOOKUP(L5122,테이블!$B$3:$C$5,2,FALSE),"적정","검토필요")),IF(OR(LEN(E5123)&gt;0,LEN(F5123)&gt;0),IF(과정별세부산출!P5125&lt;300%,"적정","검토필요"),IF(과정별세부산출!P5125&lt;VLOOKUP(과정별세부산출!G5123,테이블!$H$3:$I$10,2,FALSE),"적정","검토필요"))))</f>
        <v>분류입력확인</v>
      </c>
      <c r="R5122" s="735"/>
    </row>
    <row r="5123" spans="2:18" ht="20.25" thickBot="1">
      <c r="B5123" s="721"/>
      <c r="C5123" s="181" t="str" cm="1">
        <f t="array" ref="C5123">IFERROR( LOOKUP(2, 1/(과정일람표!$A$13:$A$412=C5121)/(과정일람표!$B$13:$B$412="승인"), IF(과정일람표!$T$13:$T$412="", NA(), 과정일람표!$T$13:$T$412)),"")</f>
        <v/>
      </c>
      <c r="D5123" s="182" t="str" cm="1">
        <f t="array" ref="D5123">IFERROR( LOOKUP(2, 1/(과정일람표!$A$13:$A$412=C5121)/(과정일람표!$B$13:$B$412="승인"), IF(과정일람표!$U$13:$U$412="", NA(), 과정일람표!$U$13:$U$412)),"")</f>
        <v/>
      </c>
      <c r="E5123" s="182" t="str" cm="1">
        <f t="array" ref="E5123">IFERROR( LOOKUP(2, 1/(과정일람표!$A$13:$A$412=C5121)/(과정일람표!$B$13:$B$412="승인"), IF(과정일람표!$K$13:$K$412="", NA(), 과정일람표!$K$13:$K$412)),"")</f>
        <v/>
      </c>
      <c r="F5123" s="182" t="str" cm="1">
        <f t="array" ref="F5123">IFERROR( LOOKUP(2, 1/(과정일람표!$A$13:$A$412=C5121)/(과정일람표!$B$13:$B$412="승인"), IF(과정일람표!$L$13:$L$412="", NA(), 과정일람표!$L$13:$L$412)),"")</f>
        <v/>
      </c>
      <c r="G5123" s="183" t="str" cm="1">
        <f t="array" ref="G5123">IFERROR( LOOKUP(2, 1/(과정일람표!$A$13:$A$412=C5121)/(과정일람표!$B$13:$B$412="승인"), IF(과정일람표!$M$13:$M$412="", NA(), 과정일람표!$M$13:$M$412)),"")</f>
        <v/>
      </c>
      <c r="H5123" s="12" t="s">
        <v>18</v>
      </c>
      <c r="I5123" s="184">
        <f>IF(M5122="기준단가",IF(OR(D5123="집체",D5123="원격대체", D5123="혼합"),N5122*D5125*G5125,_xlfn.IFS(D5123="원격",2970*D5125*G5125,D5123="STEP자체",6160*D5125*G5125,D5123="STEP공공",4600*D5125*G5125)),IF(M5122="E-9",2*N5122*D5125*G5125,SUM(J5129:J5157)))</f>
        <v>0</v>
      </c>
      <c r="J5123" s="184">
        <f>IF(Q5125="불승인",0,IF(M5122="기준단가",IF(OR(D5123="집체",D5123="원격대체", D5123="혼합"),N5122*D5125*G5125,_xlfn.IFS(D5123="원격",2970*D5125*G5125,D5123="STEP자체",6160*D5125*G5125,D5123="STEP공공",4600*D5125*G5125)),IF(M5122="E-9",2*N5122*D5125*G5125,SUM(O5129:O5157))))</f>
        <v>0</v>
      </c>
      <c r="K5123" s="184">
        <f>J5123-I5123</f>
        <v>0</v>
      </c>
      <c r="L5123" s="724"/>
      <c r="M5123" s="727"/>
      <c r="N5123" s="730"/>
      <c r="O5123" s="732"/>
      <c r="P5123" s="733"/>
      <c r="Q5123" s="734"/>
      <c r="R5123" s="735"/>
    </row>
    <row r="5124" spans="2:18" ht="19.5">
      <c r="B5124" s="721"/>
      <c r="C5124" s="9" t="s">
        <v>6</v>
      </c>
      <c r="D5124" s="10" t="s">
        <v>7</v>
      </c>
      <c r="E5124" s="10" t="s">
        <v>8</v>
      </c>
      <c r="F5124" s="10" t="s">
        <v>9</v>
      </c>
      <c r="G5124" s="10" t="s">
        <v>10</v>
      </c>
      <c r="H5124" s="13" t="s">
        <v>19</v>
      </c>
      <c r="I5124" s="184">
        <f>IF(OR(D5123="집체",D5123="혼합"), J5158, 0)</f>
        <v>0</v>
      </c>
      <c r="J5124" s="184">
        <f>IF(Q5125="불승인",0,IF(OR(D5123="집체",D5123="혼합"),O5158,0))</f>
        <v>0</v>
      </c>
      <c r="K5124" s="184">
        <f>J5124-I5124</f>
        <v>0</v>
      </c>
      <c r="L5124" s="724"/>
      <c r="M5124" s="727"/>
      <c r="N5124" s="185" t="str" cm="1">
        <f t="array" ref="N5124">IFERROR( LOOKUP(2, 1/(과정일람표!$A$13:$A$412=C5121)/(과정일람표!$B$13:$B$412="승인"), IF(과정일람표!$J$13:$J$412="", NA(), 과정일람표!$J$13:$J$412)),"")</f>
        <v/>
      </c>
      <c r="O5124" s="736" t="s">
        <v>551</v>
      </c>
      <c r="P5124" s="737"/>
      <c r="Q5124" s="738" t="s">
        <v>85</v>
      </c>
      <c r="R5124" s="739"/>
    </row>
    <row r="5125" spans="2:18" ht="20.25" thickBot="1">
      <c r="B5125" s="722"/>
      <c r="C5125" s="186" t="str" cm="1">
        <f t="array" ref="C5125">IFERROR( LOOKUP(2, 1/(과정일람표!$A$13:$A$412=C5121)/(과정일람표!$B$13:$B$412="승인"), IF(과정일람표!$V$13:$V$412="", NA(), 과정일람표!$V$13:$V$412)),"")</f>
        <v/>
      </c>
      <c r="D5125" s="182" t="str" cm="1">
        <f t="array" ref="D5125">IFERROR( LOOKUP(2, 1/(과정일람표!$A$13:$A$412=C5121)/(과정일람표!$B$13:$B$412="승인"), IF(과정일람표!$W$13:$W$412="", NA(), 과정일람표!$W$13:$W$412)),"")</f>
        <v/>
      </c>
      <c r="E5125" s="187" t="str" cm="1">
        <f t="array" ref="E5125">IFERROR( LOOKUP(2, 1/(과정일람표!$A$13:$A$412=C5121)/(과정일람표!$B$13:$B$412="승인"), IF(과정일람표!$R$13:$R$412="", NA(), 과정일람표!$X$13:$X$412)),"")</f>
        <v/>
      </c>
      <c r="F5125" s="187" t="str" cm="1">
        <f t="array" ref="F5125">IFERROR( LOOKUP(2, 1/(과정일람표!$A$13:$A$412=C5121)/(과정일람표!$B$13:$B$412="승인"), IF(과정일람표!$Y$13:$Y$412="", NA(), 과정일람표!$Y$13:$Y$412)),"")</f>
        <v/>
      </c>
      <c r="G5125" s="187" t="str" cm="1">
        <f t="array" ref="G5125">IFERROR( LOOKUP(2, 1/(과정일람표!$A$13:$A$412=C5121)/(과정일람표!$B$13:$B$412="승인"), IF(과정일람표!$Z$13:$Z$412="", NA(), 과정일람표!$Z$13:$Z$412)),"")</f>
        <v/>
      </c>
      <c r="H5125" s="14" t="s">
        <v>20</v>
      </c>
      <c r="I5125" s="188">
        <f>IF(OR(D5123="집체", D5123="원격대체",D5123="혼합"), J5160, 0)</f>
        <v>0</v>
      </c>
      <c r="J5125" s="188">
        <f>IF(Q5125="불승인",0,IF(OR(D5123="집체",D5123="원격대체",D5123="혼합"),O5160,0))</f>
        <v>0</v>
      </c>
      <c r="K5125" s="188">
        <f>J5125-I5125</f>
        <v>0</v>
      </c>
      <c r="L5125" s="725"/>
      <c r="M5125" s="728"/>
      <c r="N5125" s="189" t="str" cm="1">
        <f t="array" ref="N5125">IFERROR( LOOKUP(2, 1/(과정일람표!$A$13:$A$412=C5121)/(과정일람표!$B$13:$B$412="승인"), IF(과정일람표!$I$13:$I$412="", NA(), 과정일람표!$I$13:$I$412)),"")</f>
        <v/>
      </c>
      <c r="O5125" s="16" t="e">
        <f>O5122/N5122</f>
        <v>#VALUE!</v>
      </c>
      <c r="P5125" s="18" t="e">
        <f>P5122/N5122</f>
        <v>#N/A</v>
      </c>
      <c r="Q5125" s="740" t="s">
        <v>2291</v>
      </c>
      <c r="R5125" s="741"/>
    </row>
    <row r="5126" spans="2:18" ht="17.25" thickBot="1"/>
    <row r="5127" spans="2:18" ht="17.25" thickBot="1">
      <c r="B5127" s="708" t="s">
        <v>24</v>
      </c>
      <c r="C5127" s="710" t="s">
        <v>25</v>
      </c>
      <c r="D5127" s="712" t="s">
        <v>26</v>
      </c>
      <c r="E5127" s="713"/>
      <c r="F5127" s="716" t="s">
        <v>32</v>
      </c>
      <c r="G5127" s="717"/>
      <c r="H5127" s="717"/>
      <c r="I5127" s="717"/>
      <c r="J5127" s="718"/>
      <c r="K5127" s="716" t="s">
        <v>33</v>
      </c>
      <c r="L5127" s="717"/>
      <c r="M5127" s="717"/>
      <c r="N5127" s="717"/>
      <c r="O5127" s="718"/>
      <c r="P5127" s="716" t="s">
        <v>30</v>
      </c>
      <c r="Q5127" s="717"/>
      <c r="R5127" s="718"/>
    </row>
    <row r="5128" spans="2:18" ht="17.25" thickBot="1">
      <c r="B5128" s="709"/>
      <c r="C5128" s="711"/>
      <c r="D5128" s="714"/>
      <c r="E5128" s="715"/>
      <c r="F5128" s="190" t="s">
        <v>27</v>
      </c>
      <c r="G5128" s="191" t="s">
        <v>28</v>
      </c>
      <c r="H5128" s="15" t="s">
        <v>29</v>
      </c>
      <c r="I5128" s="192" t="s">
        <v>16</v>
      </c>
      <c r="J5128" s="193" t="s">
        <v>38</v>
      </c>
      <c r="K5128" s="190" t="s">
        <v>27</v>
      </c>
      <c r="L5128" s="191" t="s">
        <v>28</v>
      </c>
      <c r="M5128" s="15" t="s">
        <v>29</v>
      </c>
      <c r="N5128" s="192" t="s">
        <v>16</v>
      </c>
      <c r="O5128" s="193" t="s">
        <v>38</v>
      </c>
      <c r="P5128" s="190" t="s">
        <v>34</v>
      </c>
      <c r="Q5128" s="719" t="s">
        <v>31</v>
      </c>
      <c r="R5128" s="718"/>
    </row>
    <row r="5129" spans="2:18" ht="17.25" thickBot="1">
      <c r="B5129" s="194" t="s">
        <v>35</v>
      </c>
      <c r="C5129" s="268"/>
      <c r="D5129" s="682"/>
      <c r="E5129" s="683"/>
      <c r="F5129" s="196"/>
      <c r="G5129" s="197"/>
      <c r="H5129" s="198"/>
      <c r="I5129" s="199">
        <f>IF(M5122="지원단가",F5129*G5129*H5129,0)</f>
        <v>0</v>
      </c>
      <c r="J5129" s="200">
        <f>I5129</f>
        <v>0</v>
      </c>
      <c r="K5129" s="201">
        <f t="shared" ref="K5129:K5160" si="595">F5129</f>
        <v>0</v>
      </c>
      <c r="L5129" s="202">
        <f t="shared" ref="L5129:L5160" si="596">G5129</f>
        <v>0</v>
      </c>
      <c r="M5129" s="203">
        <f t="shared" ref="M5129:M5160" si="597">H5129</f>
        <v>0</v>
      </c>
      <c r="N5129" s="199">
        <f>IF(Q5125="불승인", 0,IF(M5122="지원단가",K5129*L5129*M5129,0))</f>
        <v>0</v>
      </c>
      <c r="O5129" s="200">
        <f>SUM(N5129)</f>
        <v>0</v>
      </c>
      <c r="P5129" s="201">
        <f>N5129-I5129</f>
        <v>0</v>
      </c>
      <c r="Q5129" s="684"/>
      <c r="R5129" s="685"/>
    </row>
    <row r="5130" spans="2:18">
      <c r="B5130" s="686" t="s">
        <v>36</v>
      </c>
      <c r="C5130" s="269"/>
      <c r="D5130" s="696"/>
      <c r="E5130" s="697"/>
      <c r="F5130" s="205"/>
      <c r="G5130" s="206"/>
      <c r="H5130" s="207"/>
      <c r="I5130" s="208">
        <f>IF(M5122="지원단가",F5130*G5130*H5130,0)</f>
        <v>0</v>
      </c>
      <c r="J5130" s="689">
        <f>SUM(I5130:I5133)</f>
        <v>0</v>
      </c>
      <c r="K5130" s="209">
        <f t="shared" si="595"/>
        <v>0</v>
      </c>
      <c r="L5130" s="210">
        <f t="shared" si="596"/>
        <v>0</v>
      </c>
      <c r="M5130" s="211">
        <f t="shared" si="597"/>
        <v>0</v>
      </c>
      <c r="N5130" s="208">
        <f>IF(Q5125="불승인",0,IF(M5122="지원단가",K5130*L5130*M5130,0))</f>
        <v>0</v>
      </c>
      <c r="O5130" s="689">
        <f>SUM(N5130:N5133)</f>
        <v>0</v>
      </c>
      <c r="P5130" s="209">
        <f t="shared" ref="P5130:P5160" si="598">N5130-I5130</f>
        <v>0</v>
      </c>
      <c r="Q5130" s="698"/>
      <c r="R5130" s="699"/>
    </row>
    <row r="5131" spans="2:18">
      <c r="B5131" s="687"/>
      <c r="C5131" s="270"/>
      <c r="D5131" s="704"/>
      <c r="E5131" s="705"/>
      <c r="F5131" s="213"/>
      <c r="G5131" s="214"/>
      <c r="H5131" s="215"/>
      <c r="I5131" s="216">
        <f>IF(M5122="지원단가",F5131*G5131*H5131,0)</f>
        <v>0</v>
      </c>
      <c r="J5131" s="690"/>
      <c r="K5131" s="217">
        <f t="shared" si="595"/>
        <v>0</v>
      </c>
      <c r="L5131" s="218">
        <f t="shared" si="596"/>
        <v>0</v>
      </c>
      <c r="M5131" s="219">
        <f t="shared" si="597"/>
        <v>0</v>
      </c>
      <c r="N5131" s="216">
        <f>IF(Q5125="불승인",0,IF(M5122="지원단가",K5131*L5131*M5131,0))</f>
        <v>0</v>
      </c>
      <c r="O5131" s="690"/>
      <c r="P5131" s="217">
        <f t="shared" si="598"/>
        <v>0</v>
      </c>
      <c r="Q5131" s="706"/>
      <c r="R5131" s="707"/>
    </row>
    <row r="5132" spans="2:18">
      <c r="B5132" s="687"/>
      <c r="C5132" s="270"/>
      <c r="D5132" s="704"/>
      <c r="E5132" s="705"/>
      <c r="F5132" s="213"/>
      <c r="G5132" s="214"/>
      <c r="H5132" s="215"/>
      <c r="I5132" s="216">
        <f>IF(M5122="지원단가",F5132*G5132*H5132,0)</f>
        <v>0</v>
      </c>
      <c r="J5132" s="690"/>
      <c r="K5132" s="217">
        <f t="shared" si="595"/>
        <v>0</v>
      </c>
      <c r="L5132" s="218">
        <f t="shared" si="596"/>
        <v>0</v>
      </c>
      <c r="M5132" s="219">
        <f t="shared" si="597"/>
        <v>0</v>
      </c>
      <c r="N5132" s="216">
        <f>IF(Q5125="불승인",0,IF(M5122="지원단가",K5132*L5132*M5132,0))</f>
        <v>0</v>
      </c>
      <c r="O5132" s="690"/>
      <c r="P5132" s="217">
        <f t="shared" si="598"/>
        <v>0</v>
      </c>
      <c r="Q5132" s="706"/>
      <c r="R5132" s="707"/>
    </row>
    <row r="5133" spans="2:18" ht="17.25" thickBot="1">
      <c r="B5133" s="688"/>
      <c r="C5133" s="271"/>
      <c r="D5133" s="700"/>
      <c r="E5133" s="701"/>
      <c r="F5133" s="221"/>
      <c r="G5133" s="222"/>
      <c r="H5133" s="223"/>
      <c r="I5133" s="224">
        <f>IF(M5122="지원단가",F5133*G5133*H5133,0)</f>
        <v>0</v>
      </c>
      <c r="J5133" s="691"/>
      <c r="K5133" s="225">
        <f t="shared" si="595"/>
        <v>0</v>
      </c>
      <c r="L5133" s="226">
        <f t="shared" si="596"/>
        <v>0</v>
      </c>
      <c r="M5133" s="227">
        <f t="shared" si="597"/>
        <v>0</v>
      </c>
      <c r="N5133" s="224">
        <f>IF(Q5125="불승인",0,IF(M5122="지원단가",K5133*L5133*M5133,0))</f>
        <v>0</v>
      </c>
      <c r="O5133" s="691"/>
      <c r="P5133" s="225">
        <f t="shared" si="598"/>
        <v>0</v>
      </c>
      <c r="Q5133" s="702"/>
      <c r="R5133" s="703"/>
    </row>
    <row r="5134" spans="2:18">
      <c r="B5134" s="686" t="s">
        <v>37</v>
      </c>
      <c r="C5134" s="269"/>
      <c r="D5134" s="272"/>
      <c r="E5134" s="273"/>
      <c r="F5134" s="205"/>
      <c r="G5134" s="206"/>
      <c r="H5134" s="207"/>
      <c r="I5134" s="208">
        <f>IF(M5122="지원단가",F5134*G5134*H5134,0)</f>
        <v>0</v>
      </c>
      <c r="J5134" s="689">
        <f>SUM(I5134:I5139)</f>
        <v>0</v>
      </c>
      <c r="K5134" s="209">
        <f t="shared" si="595"/>
        <v>0</v>
      </c>
      <c r="L5134" s="210">
        <f t="shared" si="596"/>
        <v>0</v>
      </c>
      <c r="M5134" s="211">
        <f t="shared" si="597"/>
        <v>0</v>
      </c>
      <c r="N5134" s="208">
        <f>IF(Q5125="불승인",0,IF(M5122="지원단가",K5134*L5134*M5134,0))</f>
        <v>0</v>
      </c>
      <c r="O5134" s="689">
        <f>SUM(N5134:N5139)</f>
        <v>0</v>
      </c>
      <c r="P5134" s="209">
        <f t="shared" si="598"/>
        <v>0</v>
      </c>
      <c r="Q5134" s="698"/>
      <c r="R5134" s="699"/>
    </row>
    <row r="5135" spans="2:18">
      <c r="B5135" s="687"/>
      <c r="C5135" s="270"/>
      <c r="D5135" s="274"/>
      <c r="E5135" s="275"/>
      <c r="F5135" s="213"/>
      <c r="G5135" s="214"/>
      <c r="H5135" s="215"/>
      <c r="I5135" s="216">
        <f>IF(M5122="지원단가",F5135*G5135*H5135,0)</f>
        <v>0</v>
      </c>
      <c r="J5135" s="690"/>
      <c r="K5135" s="217">
        <f t="shared" si="595"/>
        <v>0</v>
      </c>
      <c r="L5135" s="218">
        <f t="shared" si="596"/>
        <v>0</v>
      </c>
      <c r="M5135" s="219">
        <f t="shared" si="597"/>
        <v>0</v>
      </c>
      <c r="N5135" s="216">
        <f>IF(Q5125="불승인",0,IF(M5122="지원단가",K5135*L5135*M5135,0))</f>
        <v>0</v>
      </c>
      <c r="O5135" s="690"/>
      <c r="P5135" s="217">
        <f t="shared" si="598"/>
        <v>0</v>
      </c>
      <c r="Q5135" s="706"/>
      <c r="R5135" s="707"/>
    </row>
    <row r="5136" spans="2:18">
      <c r="B5136" s="687"/>
      <c r="C5136" s="270"/>
      <c r="D5136" s="274"/>
      <c r="E5136" s="275"/>
      <c r="F5136" s="213"/>
      <c r="G5136" s="214"/>
      <c r="H5136" s="215"/>
      <c r="I5136" s="216">
        <f>IF(M5122="지원단가",F5136*G5136*H5136,0)</f>
        <v>0</v>
      </c>
      <c r="J5136" s="690"/>
      <c r="K5136" s="217">
        <f t="shared" si="595"/>
        <v>0</v>
      </c>
      <c r="L5136" s="218">
        <f t="shared" si="596"/>
        <v>0</v>
      </c>
      <c r="M5136" s="219">
        <f t="shared" si="597"/>
        <v>0</v>
      </c>
      <c r="N5136" s="216">
        <f>IF(Q5125="불승인",0,IF(M5122="지원단가",K5136*L5136*M5136,0))</f>
        <v>0</v>
      </c>
      <c r="O5136" s="690"/>
      <c r="P5136" s="217">
        <f t="shared" si="598"/>
        <v>0</v>
      </c>
      <c r="Q5136" s="706"/>
      <c r="R5136" s="707"/>
    </row>
    <row r="5137" spans="2:18">
      <c r="B5137" s="687"/>
      <c r="C5137" s="270"/>
      <c r="D5137" s="274"/>
      <c r="E5137" s="275"/>
      <c r="F5137" s="213"/>
      <c r="G5137" s="214"/>
      <c r="H5137" s="215"/>
      <c r="I5137" s="216">
        <f>IF(M5122="지원단가",F5137*G5137*H5137,0)</f>
        <v>0</v>
      </c>
      <c r="J5137" s="690"/>
      <c r="K5137" s="217">
        <f t="shared" si="595"/>
        <v>0</v>
      </c>
      <c r="L5137" s="218">
        <f t="shared" si="596"/>
        <v>0</v>
      </c>
      <c r="M5137" s="219">
        <f t="shared" si="597"/>
        <v>0</v>
      </c>
      <c r="N5137" s="216">
        <f>IF(Q5125="불승인",0,IF(M5122="지원단가",K5137*L5137*M5137,0))</f>
        <v>0</v>
      </c>
      <c r="O5137" s="690"/>
      <c r="P5137" s="217">
        <f t="shared" si="598"/>
        <v>0</v>
      </c>
      <c r="Q5137" s="706"/>
      <c r="R5137" s="707"/>
    </row>
    <row r="5138" spans="2:18">
      <c r="B5138" s="687"/>
      <c r="C5138" s="270"/>
      <c r="D5138" s="274"/>
      <c r="E5138" s="275"/>
      <c r="F5138" s="213"/>
      <c r="G5138" s="214"/>
      <c r="H5138" s="215"/>
      <c r="I5138" s="216">
        <f>IF(M5122="지원단가",F5138*G5138*H5138,0)</f>
        <v>0</v>
      </c>
      <c r="J5138" s="690"/>
      <c r="K5138" s="217">
        <f t="shared" si="595"/>
        <v>0</v>
      </c>
      <c r="L5138" s="218">
        <f t="shared" si="596"/>
        <v>0</v>
      </c>
      <c r="M5138" s="219">
        <f t="shared" si="597"/>
        <v>0</v>
      </c>
      <c r="N5138" s="216">
        <f>IF(Q5125="불승인",0,IF(M5122="지원단가",K5138*L5138*M5138,0))</f>
        <v>0</v>
      </c>
      <c r="O5138" s="690"/>
      <c r="P5138" s="217">
        <f t="shared" si="598"/>
        <v>0</v>
      </c>
      <c r="Q5138" s="706"/>
      <c r="R5138" s="707"/>
    </row>
    <row r="5139" spans="2:18" ht="17.25" thickBot="1">
      <c r="B5139" s="688"/>
      <c r="C5139" s="271"/>
      <c r="D5139" s="276"/>
      <c r="E5139" s="277"/>
      <c r="F5139" s="221"/>
      <c r="G5139" s="222"/>
      <c r="H5139" s="223"/>
      <c r="I5139" s="224">
        <f>IF(M5122="지원단가",F5139*G5139*H5139,0)</f>
        <v>0</v>
      </c>
      <c r="J5139" s="691"/>
      <c r="K5139" s="225">
        <f t="shared" si="595"/>
        <v>0</v>
      </c>
      <c r="L5139" s="226">
        <f t="shared" si="596"/>
        <v>0</v>
      </c>
      <c r="M5139" s="227">
        <f t="shared" si="597"/>
        <v>0</v>
      </c>
      <c r="N5139" s="224">
        <f>IF(Q5125="불승인",0,IF(M5122="지원단가",K5139*L5139*M5139,0))</f>
        <v>0</v>
      </c>
      <c r="O5139" s="691"/>
      <c r="P5139" s="225">
        <f t="shared" si="598"/>
        <v>0</v>
      </c>
      <c r="Q5139" s="702"/>
      <c r="R5139" s="703"/>
    </row>
    <row r="5140" spans="2:18">
      <c r="B5140" s="686" t="s">
        <v>39</v>
      </c>
      <c r="C5140" s="269"/>
      <c r="D5140" s="696"/>
      <c r="E5140" s="697"/>
      <c r="F5140" s="205"/>
      <c r="G5140" s="206"/>
      <c r="H5140" s="207"/>
      <c r="I5140" s="208">
        <f>IF(M5122="지원단가",F5140*G5140*H5140,0)</f>
        <v>0</v>
      </c>
      <c r="J5140" s="689">
        <f>SUM(I5140:I5145)</f>
        <v>0</v>
      </c>
      <c r="K5140" s="209">
        <f t="shared" si="595"/>
        <v>0</v>
      </c>
      <c r="L5140" s="210">
        <f t="shared" si="596"/>
        <v>0</v>
      </c>
      <c r="M5140" s="211">
        <f t="shared" si="597"/>
        <v>0</v>
      </c>
      <c r="N5140" s="208">
        <f>IF(Q5125="불승인",0,IF(M5122="지원단가",K5140*L5140*M5140,0))</f>
        <v>0</v>
      </c>
      <c r="O5140" s="689">
        <f>SUM(N5140:N5145)</f>
        <v>0</v>
      </c>
      <c r="P5140" s="209">
        <f t="shared" si="598"/>
        <v>0</v>
      </c>
      <c r="Q5140" s="698"/>
      <c r="R5140" s="699"/>
    </row>
    <row r="5141" spans="2:18">
      <c r="B5141" s="687"/>
      <c r="C5141" s="270"/>
      <c r="D5141" s="704"/>
      <c r="E5141" s="705"/>
      <c r="F5141" s="213"/>
      <c r="G5141" s="214"/>
      <c r="H5141" s="215"/>
      <c r="I5141" s="216">
        <f>IF(M5122="지원단가",F5141*G5141*H5141,0)</f>
        <v>0</v>
      </c>
      <c r="J5141" s="690"/>
      <c r="K5141" s="217">
        <f t="shared" si="595"/>
        <v>0</v>
      </c>
      <c r="L5141" s="218">
        <f t="shared" si="596"/>
        <v>0</v>
      </c>
      <c r="M5141" s="219">
        <f t="shared" si="597"/>
        <v>0</v>
      </c>
      <c r="N5141" s="216">
        <f>IF(Q5125="불승인",0,IF(M5122="지원단가",K5141*L5141*M5141,0))</f>
        <v>0</v>
      </c>
      <c r="O5141" s="690"/>
      <c r="P5141" s="217">
        <f t="shared" si="598"/>
        <v>0</v>
      </c>
      <c r="Q5141" s="706"/>
      <c r="R5141" s="707"/>
    </row>
    <row r="5142" spans="2:18">
      <c r="B5142" s="687"/>
      <c r="C5142" s="270"/>
      <c r="D5142" s="704"/>
      <c r="E5142" s="705"/>
      <c r="F5142" s="213"/>
      <c r="G5142" s="214"/>
      <c r="H5142" s="215"/>
      <c r="I5142" s="216">
        <f>IF(M5122="지원단가",F5142*G5142*H5142,0)</f>
        <v>0</v>
      </c>
      <c r="J5142" s="690"/>
      <c r="K5142" s="217">
        <f t="shared" si="595"/>
        <v>0</v>
      </c>
      <c r="L5142" s="218">
        <f t="shared" si="596"/>
        <v>0</v>
      </c>
      <c r="M5142" s="219">
        <f t="shared" si="597"/>
        <v>0</v>
      </c>
      <c r="N5142" s="216">
        <f>IF(Q5125="불승인",0,IF(M5122="지원단가",K5142*L5142*M5142,0))</f>
        <v>0</v>
      </c>
      <c r="O5142" s="690"/>
      <c r="P5142" s="217">
        <f t="shared" si="598"/>
        <v>0</v>
      </c>
      <c r="Q5142" s="706"/>
      <c r="R5142" s="707"/>
    </row>
    <row r="5143" spans="2:18">
      <c r="B5143" s="687"/>
      <c r="C5143" s="270"/>
      <c r="D5143" s="704"/>
      <c r="E5143" s="705"/>
      <c r="F5143" s="213"/>
      <c r="G5143" s="214"/>
      <c r="H5143" s="215"/>
      <c r="I5143" s="216">
        <f>IF(M5122="지원단가",F5143*G5143*H5143,0)</f>
        <v>0</v>
      </c>
      <c r="J5143" s="690"/>
      <c r="K5143" s="217">
        <f t="shared" si="595"/>
        <v>0</v>
      </c>
      <c r="L5143" s="218">
        <f t="shared" si="596"/>
        <v>0</v>
      </c>
      <c r="M5143" s="219">
        <f t="shared" si="597"/>
        <v>0</v>
      </c>
      <c r="N5143" s="216">
        <f>IF(Q5125="불승인",0,IF(M5122="지원단가",K5143*L5143*M5143,0))</f>
        <v>0</v>
      </c>
      <c r="O5143" s="690"/>
      <c r="P5143" s="217">
        <f t="shared" si="598"/>
        <v>0</v>
      </c>
      <c r="Q5143" s="706"/>
      <c r="R5143" s="707"/>
    </row>
    <row r="5144" spans="2:18">
      <c r="B5144" s="687"/>
      <c r="C5144" s="270"/>
      <c r="D5144" s="704"/>
      <c r="E5144" s="705"/>
      <c r="F5144" s="213"/>
      <c r="G5144" s="214"/>
      <c r="H5144" s="215"/>
      <c r="I5144" s="216">
        <f>IF(M5122="지원단가",F5144*G5144*H5144,0)</f>
        <v>0</v>
      </c>
      <c r="J5144" s="690"/>
      <c r="K5144" s="217">
        <f t="shared" si="595"/>
        <v>0</v>
      </c>
      <c r="L5144" s="218">
        <f t="shared" si="596"/>
        <v>0</v>
      </c>
      <c r="M5144" s="219">
        <f t="shared" si="597"/>
        <v>0</v>
      </c>
      <c r="N5144" s="216">
        <f>IF(Q5125="불승인",0,IF(M5122="지원단가",K5144*L5144*M5144,0))</f>
        <v>0</v>
      </c>
      <c r="O5144" s="690"/>
      <c r="P5144" s="217">
        <f t="shared" si="598"/>
        <v>0</v>
      </c>
      <c r="Q5144" s="706"/>
      <c r="R5144" s="707"/>
    </row>
    <row r="5145" spans="2:18" ht="17.25" thickBot="1">
      <c r="B5145" s="688"/>
      <c r="C5145" s="271"/>
      <c r="D5145" s="700"/>
      <c r="E5145" s="701"/>
      <c r="F5145" s="221"/>
      <c r="G5145" s="222"/>
      <c r="H5145" s="223"/>
      <c r="I5145" s="224">
        <f>IF(M5122="지원단가",F5145*G5145*H5145,0)</f>
        <v>0</v>
      </c>
      <c r="J5145" s="691"/>
      <c r="K5145" s="225">
        <f t="shared" si="595"/>
        <v>0</v>
      </c>
      <c r="L5145" s="226">
        <f t="shared" si="596"/>
        <v>0</v>
      </c>
      <c r="M5145" s="227">
        <f t="shared" si="597"/>
        <v>0</v>
      </c>
      <c r="N5145" s="224">
        <f>IF(Q5125="불승인",0,IF(M5122="지원단가",K5145*L5145*M5145,0))</f>
        <v>0</v>
      </c>
      <c r="O5145" s="691"/>
      <c r="P5145" s="225">
        <f t="shared" si="598"/>
        <v>0</v>
      </c>
      <c r="Q5145" s="702"/>
      <c r="R5145" s="703"/>
    </row>
    <row r="5146" spans="2:18" ht="17.25" thickBot="1">
      <c r="B5146" s="194" t="s">
        <v>40</v>
      </c>
      <c r="C5146" s="268"/>
      <c r="D5146" s="682"/>
      <c r="E5146" s="683"/>
      <c r="F5146" s="196"/>
      <c r="G5146" s="197"/>
      <c r="H5146" s="198"/>
      <c r="I5146" s="199">
        <f>IF(M5122="지원단가",F5146*G5146*H5146,0)</f>
        <v>0</v>
      </c>
      <c r="J5146" s="200">
        <f>I5146</f>
        <v>0</v>
      </c>
      <c r="K5146" s="201">
        <f t="shared" si="595"/>
        <v>0</v>
      </c>
      <c r="L5146" s="202">
        <f t="shared" si="596"/>
        <v>0</v>
      </c>
      <c r="M5146" s="203">
        <f t="shared" si="597"/>
        <v>0</v>
      </c>
      <c r="N5146" s="199">
        <f>IF(Q5125="불승인",0,IF(M5122="지원단가",K5146*L5146*M5146,0))</f>
        <v>0</v>
      </c>
      <c r="O5146" s="200">
        <f>SUM(N5146)</f>
        <v>0</v>
      </c>
      <c r="P5146" s="201">
        <f t="shared" si="598"/>
        <v>0</v>
      </c>
      <c r="Q5146" s="684"/>
      <c r="R5146" s="685"/>
    </row>
    <row r="5147" spans="2:18">
      <c r="B5147" s="686" t="s">
        <v>41</v>
      </c>
      <c r="C5147" s="269"/>
      <c r="D5147" s="696"/>
      <c r="E5147" s="697"/>
      <c r="F5147" s="205"/>
      <c r="G5147" s="206"/>
      <c r="H5147" s="207"/>
      <c r="I5147" s="208">
        <f>IF(M5122="지원단가",F5147*G5147*H5147,0)</f>
        <v>0</v>
      </c>
      <c r="J5147" s="689">
        <f>SUM(I5147:I5149)</f>
        <v>0</v>
      </c>
      <c r="K5147" s="209">
        <f t="shared" si="595"/>
        <v>0</v>
      </c>
      <c r="L5147" s="210">
        <f t="shared" si="596"/>
        <v>0</v>
      </c>
      <c r="M5147" s="211">
        <f t="shared" si="597"/>
        <v>0</v>
      </c>
      <c r="N5147" s="208">
        <f>IF(Q5125="불승인",0,IF(M5122="지원단가",K5147*L5147*M5147,0))</f>
        <v>0</v>
      </c>
      <c r="O5147" s="689">
        <f>SUM(N5147:N5149)</f>
        <v>0</v>
      </c>
      <c r="P5147" s="209">
        <f t="shared" si="598"/>
        <v>0</v>
      </c>
      <c r="Q5147" s="698"/>
      <c r="R5147" s="699"/>
    </row>
    <row r="5148" spans="2:18">
      <c r="B5148" s="687"/>
      <c r="C5148" s="270"/>
      <c r="D5148" s="704"/>
      <c r="E5148" s="705"/>
      <c r="F5148" s="213"/>
      <c r="G5148" s="214"/>
      <c r="H5148" s="215"/>
      <c r="I5148" s="216">
        <f>IF(M5122="지원단가",F5148*G5148*H5148,0)</f>
        <v>0</v>
      </c>
      <c r="J5148" s="690"/>
      <c r="K5148" s="217">
        <f t="shared" si="595"/>
        <v>0</v>
      </c>
      <c r="L5148" s="218">
        <f t="shared" si="596"/>
        <v>0</v>
      </c>
      <c r="M5148" s="219">
        <f t="shared" si="597"/>
        <v>0</v>
      </c>
      <c r="N5148" s="216">
        <f>IF(Q5125="불승인",0,IF(M5122="지원단가",K5148*L5148*M5148,0))</f>
        <v>0</v>
      </c>
      <c r="O5148" s="690"/>
      <c r="P5148" s="217">
        <f t="shared" si="598"/>
        <v>0</v>
      </c>
      <c r="Q5148" s="706"/>
      <c r="R5148" s="707"/>
    </row>
    <row r="5149" spans="2:18" ht="17.25" thickBot="1">
      <c r="B5149" s="688"/>
      <c r="C5149" s="271"/>
      <c r="D5149" s="700"/>
      <c r="E5149" s="701"/>
      <c r="F5149" s="221"/>
      <c r="G5149" s="222"/>
      <c r="H5149" s="223"/>
      <c r="I5149" s="224">
        <f>IF(M5122="지원단가",F5149*G5149*H5149,0)</f>
        <v>0</v>
      </c>
      <c r="J5149" s="691"/>
      <c r="K5149" s="225">
        <f t="shared" si="595"/>
        <v>0</v>
      </c>
      <c r="L5149" s="226">
        <f t="shared" si="596"/>
        <v>0</v>
      </c>
      <c r="M5149" s="227">
        <f t="shared" si="597"/>
        <v>0</v>
      </c>
      <c r="N5149" s="224">
        <f>IF(Q5125="불승인",0,IF(M5122="지원단가",K5149*L5149*M5149,0))</f>
        <v>0</v>
      </c>
      <c r="O5149" s="691"/>
      <c r="P5149" s="225">
        <f t="shared" si="598"/>
        <v>0</v>
      </c>
      <c r="Q5149" s="702"/>
      <c r="R5149" s="703"/>
    </row>
    <row r="5150" spans="2:18">
      <c r="B5150" s="686" t="s">
        <v>42</v>
      </c>
      <c r="C5150" s="278"/>
      <c r="D5150" s="696"/>
      <c r="E5150" s="697"/>
      <c r="F5150" s="235"/>
      <c r="G5150" s="236"/>
      <c r="H5150" s="237"/>
      <c r="I5150" s="238">
        <f>IF(M5122="지원단가",F5150*G5150*H5150,0)</f>
        <v>0</v>
      </c>
      <c r="J5150" s="689">
        <f>SUM(I5150:I5151)</f>
        <v>0</v>
      </c>
      <c r="K5150" s="239">
        <f t="shared" si="595"/>
        <v>0</v>
      </c>
      <c r="L5150" s="240">
        <f t="shared" si="596"/>
        <v>0</v>
      </c>
      <c r="M5150" s="241">
        <f t="shared" si="597"/>
        <v>0</v>
      </c>
      <c r="N5150" s="238">
        <f>IF(Q5125="불승인",0,IF(M5122="지원단가",K5150*L5150*M5150,0))</f>
        <v>0</v>
      </c>
      <c r="O5150" s="689">
        <f>SUM(N5150:N5151)</f>
        <v>0</v>
      </c>
      <c r="P5150" s="239">
        <f t="shared" si="598"/>
        <v>0</v>
      </c>
      <c r="Q5150" s="698"/>
      <c r="R5150" s="699"/>
    </row>
    <row r="5151" spans="2:18" ht="17.25" thickBot="1">
      <c r="B5151" s="688"/>
      <c r="C5151" s="279"/>
      <c r="D5151" s="700"/>
      <c r="E5151" s="701"/>
      <c r="F5151" s="243"/>
      <c r="G5151" s="244"/>
      <c r="H5151" s="245"/>
      <c r="I5151" s="246">
        <f>IF(M5122="지원단가",F5151*G5151*H5151,0)</f>
        <v>0</v>
      </c>
      <c r="J5151" s="691"/>
      <c r="K5151" s="247">
        <f t="shared" si="595"/>
        <v>0</v>
      </c>
      <c r="L5151" s="248">
        <f t="shared" si="596"/>
        <v>0</v>
      </c>
      <c r="M5151" s="249">
        <f t="shared" si="597"/>
        <v>0</v>
      </c>
      <c r="N5151" s="246">
        <f>IF(Q5125="불승인",0,IF(M5122="지원단가",K5151*L5151*M5151,0))</f>
        <v>0</v>
      </c>
      <c r="O5151" s="691"/>
      <c r="P5151" s="247">
        <f t="shared" si="598"/>
        <v>0</v>
      </c>
      <c r="Q5151" s="702"/>
      <c r="R5151" s="703"/>
    </row>
    <row r="5152" spans="2:18">
      <c r="B5152" s="686" t="s">
        <v>43</v>
      </c>
      <c r="C5152" s="269"/>
      <c r="D5152" s="696"/>
      <c r="E5152" s="697"/>
      <c r="F5152" s="205"/>
      <c r="G5152" s="206"/>
      <c r="H5152" s="207"/>
      <c r="I5152" s="208">
        <f>IF(M5122="지원단가",F5152*G5152*H5152,0)</f>
        <v>0</v>
      </c>
      <c r="J5152" s="689">
        <f>SUM(I5152:I5154)</f>
        <v>0</v>
      </c>
      <c r="K5152" s="209">
        <f t="shared" si="595"/>
        <v>0</v>
      </c>
      <c r="L5152" s="210">
        <f t="shared" si="596"/>
        <v>0</v>
      </c>
      <c r="M5152" s="211">
        <f t="shared" si="597"/>
        <v>0</v>
      </c>
      <c r="N5152" s="208">
        <f>IF(Q5125="불승인",0,IF(M5122="지원단가",K5152*L5152*M5152,0))</f>
        <v>0</v>
      </c>
      <c r="O5152" s="689">
        <f>SUM(N5152:N5154)</f>
        <v>0</v>
      </c>
      <c r="P5152" s="209">
        <f t="shared" si="598"/>
        <v>0</v>
      </c>
      <c r="Q5152" s="698"/>
      <c r="R5152" s="699"/>
    </row>
    <row r="5153" spans="2:18">
      <c r="B5153" s="687"/>
      <c r="C5153" s="270"/>
      <c r="D5153" s="704"/>
      <c r="E5153" s="705"/>
      <c r="F5153" s="213"/>
      <c r="G5153" s="214"/>
      <c r="H5153" s="215"/>
      <c r="I5153" s="216">
        <f>IF(M5122="지원단가",F5153*G5153*H5153,0)</f>
        <v>0</v>
      </c>
      <c r="J5153" s="690"/>
      <c r="K5153" s="217">
        <f t="shared" si="595"/>
        <v>0</v>
      </c>
      <c r="L5153" s="218">
        <f t="shared" si="596"/>
        <v>0</v>
      </c>
      <c r="M5153" s="219">
        <f t="shared" si="597"/>
        <v>0</v>
      </c>
      <c r="N5153" s="216">
        <f>IF(Q5125="불승인",0,IF(M5122="지원단가",K5153*L5153*M5153,0))</f>
        <v>0</v>
      </c>
      <c r="O5153" s="690"/>
      <c r="P5153" s="217">
        <f t="shared" si="598"/>
        <v>0</v>
      </c>
      <c r="Q5153" s="706"/>
      <c r="R5153" s="707"/>
    </row>
    <row r="5154" spans="2:18" ht="17.25" thickBot="1">
      <c r="B5154" s="688"/>
      <c r="C5154" s="271"/>
      <c r="D5154" s="700"/>
      <c r="E5154" s="701"/>
      <c r="F5154" s="221"/>
      <c r="G5154" s="222"/>
      <c r="H5154" s="223"/>
      <c r="I5154" s="224">
        <f>IF(M5122="지원단가",F5154*G5154*H5154,0)</f>
        <v>0</v>
      </c>
      <c r="J5154" s="691"/>
      <c r="K5154" s="225">
        <f t="shared" si="595"/>
        <v>0</v>
      </c>
      <c r="L5154" s="226">
        <f t="shared" si="596"/>
        <v>0</v>
      </c>
      <c r="M5154" s="227">
        <f t="shared" si="597"/>
        <v>0</v>
      </c>
      <c r="N5154" s="224">
        <f>IF(Q5125="불승인",0,IF(M5122="지원단가",K5154*L5154*M5154,0))</f>
        <v>0</v>
      </c>
      <c r="O5154" s="691"/>
      <c r="P5154" s="225">
        <f t="shared" si="598"/>
        <v>0</v>
      </c>
      <c r="Q5154" s="702"/>
      <c r="R5154" s="703"/>
    </row>
    <row r="5155" spans="2:18" ht="17.25" thickBot="1">
      <c r="B5155" s="686" t="s">
        <v>87</v>
      </c>
      <c r="C5155" s="278"/>
      <c r="D5155" s="280"/>
      <c r="E5155" s="281" t="s">
        <v>2297</v>
      </c>
      <c r="F5155" s="235"/>
      <c r="G5155" s="236"/>
      <c r="H5155" s="237"/>
      <c r="I5155" s="238">
        <f>IF(M5122="지원단가",F5155*G5155*H5155,0)</f>
        <v>0</v>
      </c>
      <c r="J5155" s="689">
        <f>SUM(I5155:I5157)</f>
        <v>0</v>
      </c>
      <c r="K5155" s="239">
        <f t="shared" si="595"/>
        <v>0</v>
      </c>
      <c r="L5155" s="240">
        <f t="shared" si="596"/>
        <v>0</v>
      </c>
      <c r="M5155" s="241">
        <f t="shared" si="597"/>
        <v>0</v>
      </c>
      <c r="N5155" s="238">
        <f>IF(Q5125="불승인",0,IF(M5122="지원단가",K5155*L5155*M5155,0))</f>
        <v>0</v>
      </c>
      <c r="O5155" s="689">
        <f>SUM(N5155:N5157)</f>
        <v>0</v>
      </c>
      <c r="P5155" s="239">
        <f t="shared" si="598"/>
        <v>0</v>
      </c>
      <c r="Q5155" s="252"/>
      <c r="R5155" s="253" t="s">
        <v>2298</v>
      </c>
    </row>
    <row r="5156" spans="2:18" ht="17.25" thickTop="1">
      <c r="B5156" s="687"/>
      <c r="C5156" s="270"/>
      <c r="D5156" s="282"/>
      <c r="E5156" s="692" t="e">
        <f>J5155/SUM(J5129:J5154)</f>
        <v>#DIV/0!</v>
      </c>
      <c r="F5156" s="213"/>
      <c r="G5156" s="214"/>
      <c r="H5156" s="215"/>
      <c r="I5156" s="216">
        <f>IF(M5122="지원단가",F5156*G5156*H5156,0)</f>
        <v>0</v>
      </c>
      <c r="J5156" s="690"/>
      <c r="K5156" s="217">
        <f t="shared" si="595"/>
        <v>0</v>
      </c>
      <c r="L5156" s="218">
        <f t="shared" si="596"/>
        <v>0</v>
      </c>
      <c r="M5156" s="219">
        <f t="shared" si="597"/>
        <v>0</v>
      </c>
      <c r="N5156" s="216">
        <f>IF(Q5125="불승인",0,IF(M5122="지원단가",K5156*L5156*M5156,0))</f>
        <v>0</v>
      </c>
      <c r="O5156" s="690"/>
      <c r="P5156" s="217">
        <f t="shared" si="598"/>
        <v>0</v>
      </c>
      <c r="Q5156" s="255"/>
      <c r="R5156" s="694" t="e">
        <f>O5155/SUM(O5129:O5154)</f>
        <v>#DIV/0!</v>
      </c>
    </row>
    <row r="5157" spans="2:18" ht="17.25" thickBot="1">
      <c r="B5157" s="688"/>
      <c r="C5157" s="279"/>
      <c r="D5157" s="283"/>
      <c r="E5157" s="693"/>
      <c r="F5157" s="243"/>
      <c r="G5157" s="244"/>
      <c r="H5157" s="245"/>
      <c r="I5157" s="246">
        <f>IF(M5122="지원단가",F5157*G5157*H5157,0)</f>
        <v>0</v>
      </c>
      <c r="J5157" s="691"/>
      <c r="K5157" s="247">
        <f t="shared" si="595"/>
        <v>0</v>
      </c>
      <c r="L5157" s="248">
        <f t="shared" si="596"/>
        <v>0</v>
      </c>
      <c r="M5157" s="249">
        <f t="shared" si="597"/>
        <v>0</v>
      </c>
      <c r="N5157" s="246">
        <f>IF(Q5125="불승인",0,IF(M5122="지원단가",K5157*L5157*M5157,0))</f>
        <v>0</v>
      </c>
      <c r="O5157" s="691"/>
      <c r="P5157" s="247">
        <f t="shared" si="598"/>
        <v>0</v>
      </c>
      <c r="Q5157" s="257"/>
      <c r="R5157" s="695"/>
    </row>
    <row r="5158" spans="2:18">
      <c r="B5158" s="686" t="s">
        <v>19</v>
      </c>
      <c r="C5158" s="269"/>
      <c r="D5158" s="696"/>
      <c r="E5158" s="697"/>
      <c r="F5158" s="205"/>
      <c r="G5158" s="206"/>
      <c r="H5158" s="207"/>
      <c r="I5158" s="208">
        <f>F5158*G5158*H5158</f>
        <v>0</v>
      </c>
      <c r="J5158" s="689">
        <f>SUM(I5158:I5159)</f>
        <v>0</v>
      </c>
      <c r="K5158" s="209">
        <f t="shared" si="595"/>
        <v>0</v>
      </c>
      <c r="L5158" s="210">
        <f t="shared" si="596"/>
        <v>0</v>
      </c>
      <c r="M5158" s="211">
        <f t="shared" si="597"/>
        <v>0</v>
      </c>
      <c r="N5158" s="208">
        <f>IF(Q5125="불승인", 0,K5158*L5158*M5158)</f>
        <v>0</v>
      </c>
      <c r="O5158" s="689">
        <f>SUM(N5158:N5159)</f>
        <v>0</v>
      </c>
      <c r="P5158" s="209">
        <f t="shared" si="598"/>
        <v>0</v>
      </c>
      <c r="Q5158" s="698"/>
      <c r="R5158" s="699"/>
    </row>
    <row r="5159" spans="2:18" ht="17.25" thickBot="1">
      <c r="B5159" s="688"/>
      <c r="C5159" s="271"/>
      <c r="D5159" s="700"/>
      <c r="E5159" s="701"/>
      <c r="F5159" s="221"/>
      <c r="G5159" s="222"/>
      <c r="H5159" s="223"/>
      <c r="I5159" s="224">
        <f t="shared" ref="I5159:I5160" si="599">F5159*G5159*H5159</f>
        <v>0</v>
      </c>
      <c r="J5159" s="691"/>
      <c r="K5159" s="225">
        <f t="shared" si="595"/>
        <v>0</v>
      </c>
      <c r="L5159" s="226">
        <f t="shared" si="596"/>
        <v>0</v>
      </c>
      <c r="M5159" s="227">
        <f t="shared" si="597"/>
        <v>0</v>
      </c>
      <c r="N5159" s="224">
        <f>IF(Q5125="불승인", 0,K5159*L5159*M5159)</f>
        <v>0</v>
      </c>
      <c r="O5159" s="691"/>
      <c r="P5159" s="225">
        <f t="shared" si="598"/>
        <v>0</v>
      </c>
      <c r="Q5159" s="702"/>
      <c r="R5159" s="703"/>
    </row>
    <row r="5160" spans="2:18" ht="17.25" thickBot="1">
      <c r="B5160" s="258" t="s">
        <v>44</v>
      </c>
      <c r="C5160" s="284"/>
      <c r="D5160" s="682"/>
      <c r="E5160" s="683"/>
      <c r="F5160" s="260"/>
      <c r="G5160" s="261"/>
      <c r="H5160" s="262"/>
      <c r="I5160" s="263">
        <f t="shared" si="599"/>
        <v>0</v>
      </c>
      <c r="J5160" s="264">
        <f>I5160</f>
        <v>0</v>
      </c>
      <c r="K5160" s="265">
        <f t="shared" si="595"/>
        <v>0</v>
      </c>
      <c r="L5160" s="266">
        <f t="shared" si="596"/>
        <v>0</v>
      </c>
      <c r="M5160" s="267">
        <f t="shared" si="597"/>
        <v>0</v>
      </c>
      <c r="N5160" s="263">
        <f>IF(Q5125="불승인", 0,K5160*L5160*M5160)</f>
        <v>0</v>
      </c>
      <c r="O5160" s="264">
        <f>N5160</f>
        <v>0</v>
      </c>
      <c r="P5160" s="265">
        <f t="shared" si="598"/>
        <v>0</v>
      </c>
      <c r="Q5160" s="684"/>
      <c r="R5160" s="685"/>
    </row>
    <row r="5162" spans="2:18" ht="17.25" thickBot="1"/>
    <row r="5163" spans="2:18" ht="19.5">
      <c r="B5163" s="1" t="s">
        <v>0</v>
      </c>
      <c r="C5163" s="742" t="str">
        <f>총괄!$D$2</f>
        <v>공동훈련센터명</v>
      </c>
      <c r="D5163" s="743"/>
      <c r="E5163" s="743"/>
      <c r="F5163" s="744" t="str" cm="1">
        <f t="array" ref="F5163">IFERROR( LOOKUP(2, 1/(과정일람표!$A$13:$A$412=C5164)/(과정일람표!$B$13:$B$412="승인"), IF(과정일람표!$F$13:$F$412="", NA(), "파트너: " &amp; 과정일람표!$F$13:$F$412)),"")</f>
        <v/>
      </c>
      <c r="G5163" s="745"/>
      <c r="H5163" s="746" t="s">
        <v>21</v>
      </c>
      <c r="I5163" s="747"/>
      <c r="J5163" s="747"/>
      <c r="K5163" s="747"/>
      <c r="L5163" s="747"/>
      <c r="M5163" s="747"/>
      <c r="N5163" s="748"/>
      <c r="O5163" s="749" t="s">
        <v>549</v>
      </c>
      <c r="P5163" s="751" t="s">
        <v>550</v>
      </c>
      <c r="Q5163" s="753" t="s">
        <v>13</v>
      </c>
      <c r="R5163" s="754"/>
    </row>
    <row r="5164" spans="2:18" ht="20.25" thickBot="1">
      <c r="B5164" s="2" t="s">
        <v>1</v>
      </c>
      <c r="C5164" s="179">
        <v>121</v>
      </c>
      <c r="D5164" s="755" t="str" cm="1">
        <f t="array" ref="D5164">IFERROR( LOOKUP(2, 1/(과정일람표!$A$13:$A$412=C5164)/(과정일람표!$B$13:$B$412="승인"), IF(과정일람표!$R$13:$R$412="", NA(), 과정일람표!$R$13:$R$412)),"")</f>
        <v/>
      </c>
      <c r="E5164" s="756"/>
      <c r="F5164" s="756"/>
      <c r="G5164" s="757"/>
      <c r="H5164" s="3" t="s">
        <v>14</v>
      </c>
      <c r="I5164" s="4" t="s">
        <v>47</v>
      </c>
      <c r="J5164" s="4" t="s">
        <v>46</v>
      </c>
      <c r="K5164" s="4" t="s">
        <v>34</v>
      </c>
      <c r="L5164" s="4" t="s">
        <v>22</v>
      </c>
      <c r="M5164" s="4" t="s">
        <v>17</v>
      </c>
      <c r="N5164" s="17" t="s">
        <v>554</v>
      </c>
      <c r="O5164" s="750"/>
      <c r="P5164" s="752"/>
      <c r="Q5164" s="738"/>
      <c r="R5164" s="739"/>
    </row>
    <row r="5165" spans="2:18" ht="19.5">
      <c r="B5165" s="720" t="s">
        <v>2</v>
      </c>
      <c r="C5165" s="5" t="s">
        <v>4</v>
      </c>
      <c r="D5165" s="6" t="s">
        <v>5</v>
      </c>
      <c r="E5165" s="6" t="s">
        <v>11</v>
      </c>
      <c r="F5165" s="7" t="s">
        <v>12</v>
      </c>
      <c r="G5165" s="8" t="s">
        <v>2152</v>
      </c>
      <c r="H5165" s="11" t="s">
        <v>15</v>
      </c>
      <c r="I5165" s="180">
        <f>SUM(I5166:I5168)</f>
        <v>0</v>
      </c>
      <c r="J5165" s="180">
        <f>SUM(J5166:J5168)</f>
        <v>0</v>
      </c>
      <c r="K5165" s="180">
        <f>SUM(K5166:K5168)</f>
        <v>0</v>
      </c>
      <c r="L5165" s="723" t="str" cm="1">
        <f t="array" ref="L5165">IFERROR( LOOKUP(2, 1/(과정일람표!$A$13:$A$412=C5164)/(과정일람표!$B$13:$B$412="승인"), IF(과정일람표!$N$13:$N$412="", NA(), 과정일람표!$N$13:$N$412)),"")</f>
        <v/>
      </c>
      <c r="M5165" s="726" t="str" cm="1">
        <f t="array" ref="M5165">IFERROR( LOOKUP(2, 1/(과정일람표!$A$13:$A$412=C5164)/(과정일람표!$B$13:$B$412="승인"), IF(과정일람표!$AA$13:$AA$412="", NA(), 과정일람표!$AA$13:$AA$412)),"")</f>
        <v/>
      </c>
      <c r="N5165" s="729" t="e">
        <f>VLOOKUP(LEFT(N5167,6),NCS단가,5,FALSE)</f>
        <v>#N/A</v>
      </c>
      <c r="O5165" s="731" t="str" cm="1">
        <f t="array" ref="O5165">IFERROR( LOOKUP(2, 1/(과정일람표!$A$13:$A$412=C5164)/(과정일람표!$B$13:$B$412="신청"), IF(과정일람표!$AC$13:$AC$412="", NA(), 과정일람표!$AC$13:$AC$412)),"")</f>
        <v/>
      </c>
      <c r="P5165" s="729" t="e">
        <f>IF(Q5168="불승인",0,IF(OR(D5166="원격대체", D5166="집체",D5166="혼합"),IF(M5165="기준단가",N5165,J5166/(G5168*D5168)),_xlfn.IFS(D5166="원격",2970,D5166="STEP자체", 6160,D5166="STEP공공",4600)))</f>
        <v>#N/A</v>
      </c>
      <c r="Q5165" s="734" t="str">
        <f>IF(총괄!$C$6="전략", IF(P5168&lt;300%,"적정","검토필요"), IF(총괄!$C$6="지산맞", IF(LEN(L5165)=0,"분류입력확인",IF(P5168&lt;VLOOKUP(L5165,테이블!$B$3:$C$5,2,FALSE),"적정","검토필요")),IF(OR(LEN(E5166)&gt;0,LEN(F5166)&gt;0),IF(과정별세부산출!P5168&lt;300%,"적정","검토필요"),IF(과정별세부산출!P5168&lt;VLOOKUP(과정별세부산출!G5166,테이블!$H$3:$I$10,2,FALSE),"적정","검토필요"))))</f>
        <v>분류입력확인</v>
      </c>
      <c r="R5165" s="735"/>
    </row>
    <row r="5166" spans="2:18" ht="20.25" thickBot="1">
      <c r="B5166" s="721"/>
      <c r="C5166" s="181" t="str" cm="1">
        <f t="array" ref="C5166">IFERROR( LOOKUP(2, 1/(과정일람표!$A$13:$A$412=C5164)/(과정일람표!$B$13:$B$412="승인"), IF(과정일람표!$T$13:$T$412="", NA(), 과정일람표!$T$13:$T$412)),"")</f>
        <v/>
      </c>
      <c r="D5166" s="182" t="str" cm="1">
        <f t="array" ref="D5166">IFERROR( LOOKUP(2, 1/(과정일람표!$A$13:$A$412=C5164)/(과정일람표!$B$13:$B$412="승인"), IF(과정일람표!$U$13:$U$412="", NA(), 과정일람표!$U$13:$U$412)),"")</f>
        <v/>
      </c>
      <c r="E5166" s="182" t="str" cm="1">
        <f t="array" ref="E5166">IFERROR( LOOKUP(2, 1/(과정일람표!$A$13:$A$412=C5164)/(과정일람표!$B$13:$B$412="승인"), IF(과정일람표!$K$13:$K$412="", NA(), 과정일람표!$K$13:$K$412)),"")</f>
        <v/>
      </c>
      <c r="F5166" s="182" t="str" cm="1">
        <f t="array" ref="F5166">IFERROR( LOOKUP(2, 1/(과정일람표!$A$13:$A$412=C5164)/(과정일람표!$B$13:$B$412="승인"), IF(과정일람표!$L$13:$L$412="", NA(), 과정일람표!$L$13:$L$412)),"")</f>
        <v/>
      </c>
      <c r="G5166" s="183" t="str" cm="1">
        <f t="array" ref="G5166">IFERROR( LOOKUP(2, 1/(과정일람표!$A$13:$A$412=C5164)/(과정일람표!$B$13:$B$412="승인"), IF(과정일람표!$M$13:$M$412="", NA(), 과정일람표!$M$13:$M$412)),"")</f>
        <v/>
      </c>
      <c r="H5166" s="12" t="s">
        <v>18</v>
      </c>
      <c r="I5166" s="184">
        <f>IF(M5165="기준단가",IF(OR(D5166="집체",D5166="원격대체", D5166="혼합"),N5165*D5168*G5168,_xlfn.IFS(D5166="원격",2970*D5168*G5168,D5166="STEP자체",6160*D5168*G5168,D5166="STEP공공",4600*D5168*G5168)),IF(M5165="E-9",2*N5165*D5168*G5168,SUM(J5172:J5200)))</f>
        <v>0</v>
      </c>
      <c r="J5166" s="184">
        <f>IF(Q5168="불승인",0,IF(M5165="기준단가",IF(OR(D5166="집체",D5166="원격대체", D5166="혼합"),N5165*D5168*G5168,_xlfn.IFS(D5166="원격",2970*D5168*G5168,D5166="STEP자체",6160*D5168*G5168,D5166="STEP공공",4600*D5168*G5168)),IF(M5165="E-9",2*N5165*D5168*G5168,SUM(O5172:O5200))))</f>
        <v>0</v>
      </c>
      <c r="K5166" s="184">
        <f>J5166-I5166</f>
        <v>0</v>
      </c>
      <c r="L5166" s="724"/>
      <c r="M5166" s="727"/>
      <c r="N5166" s="730"/>
      <c r="O5166" s="732"/>
      <c r="P5166" s="733"/>
      <c r="Q5166" s="734"/>
      <c r="R5166" s="735"/>
    </row>
    <row r="5167" spans="2:18" ht="19.5">
      <c r="B5167" s="721"/>
      <c r="C5167" s="9" t="s">
        <v>6</v>
      </c>
      <c r="D5167" s="10" t="s">
        <v>7</v>
      </c>
      <c r="E5167" s="10" t="s">
        <v>8</v>
      </c>
      <c r="F5167" s="10" t="s">
        <v>9</v>
      </c>
      <c r="G5167" s="10" t="s">
        <v>10</v>
      </c>
      <c r="H5167" s="13" t="s">
        <v>19</v>
      </c>
      <c r="I5167" s="184">
        <f>IF(OR(D5166="집체",D5166="혼합"), J5201, 0)</f>
        <v>0</v>
      </c>
      <c r="J5167" s="184">
        <f>IF(Q5168="불승인",0,IF(OR(D5166="집체",D5166="혼합"),O5201,0))</f>
        <v>0</v>
      </c>
      <c r="K5167" s="184">
        <f>J5167-I5167</f>
        <v>0</v>
      </c>
      <c r="L5167" s="724"/>
      <c r="M5167" s="727"/>
      <c r="N5167" s="185" t="str" cm="1">
        <f t="array" ref="N5167">IFERROR( LOOKUP(2, 1/(과정일람표!$A$13:$A$412=C5164)/(과정일람표!$B$13:$B$412="승인"), IF(과정일람표!$J$13:$J$412="", NA(), 과정일람표!$J$13:$J$412)),"")</f>
        <v/>
      </c>
      <c r="O5167" s="736" t="s">
        <v>551</v>
      </c>
      <c r="P5167" s="737"/>
      <c r="Q5167" s="738" t="s">
        <v>85</v>
      </c>
      <c r="R5167" s="739"/>
    </row>
    <row r="5168" spans="2:18" ht="20.25" thickBot="1">
      <c r="B5168" s="722"/>
      <c r="C5168" s="186" t="str" cm="1">
        <f t="array" ref="C5168">IFERROR( LOOKUP(2, 1/(과정일람표!$A$13:$A$412=C5164)/(과정일람표!$B$13:$B$412="승인"), IF(과정일람표!$V$13:$V$412="", NA(), 과정일람표!$V$13:$V$412)),"")</f>
        <v/>
      </c>
      <c r="D5168" s="182" t="str" cm="1">
        <f t="array" ref="D5168">IFERROR( LOOKUP(2, 1/(과정일람표!$A$13:$A$412=C5164)/(과정일람표!$B$13:$B$412="승인"), IF(과정일람표!$W$13:$W$412="", NA(), 과정일람표!$W$13:$W$412)),"")</f>
        <v/>
      </c>
      <c r="E5168" s="187" t="str" cm="1">
        <f t="array" ref="E5168">IFERROR( LOOKUP(2, 1/(과정일람표!$A$13:$A$412=C5164)/(과정일람표!$B$13:$B$412="승인"), IF(과정일람표!$R$13:$R$412="", NA(), 과정일람표!$X$13:$X$412)),"")</f>
        <v/>
      </c>
      <c r="F5168" s="187" t="str" cm="1">
        <f t="array" ref="F5168">IFERROR( LOOKUP(2, 1/(과정일람표!$A$13:$A$412=C5164)/(과정일람표!$B$13:$B$412="승인"), IF(과정일람표!$Y$13:$Y$412="", NA(), 과정일람표!$Y$13:$Y$412)),"")</f>
        <v/>
      </c>
      <c r="G5168" s="187" t="str" cm="1">
        <f t="array" ref="G5168">IFERROR( LOOKUP(2, 1/(과정일람표!$A$13:$A$412=C5164)/(과정일람표!$B$13:$B$412="승인"), IF(과정일람표!$Z$13:$Z$412="", NA(), 과정일람표!$Z$13:$Z$412)),"")</f>
        <v/>
      </c>
      <c r="H5168" s="14" t="s">
        <v>20</v>
      </c>
      <c r="I5168" s="188">
        <f>IF(OR(D5166="집체", D5166="원격대체",D5166="혼합"), J5203, 0)</f>
        <v>0</v>
      </c>
      <c r="J5168" s="188">
        <f>IF(Q5168="불승인",0,IF(OR(D5166="집체",D5166="원격대체",D5166="혼합"),O5203,0))</f>
        <v>0</v>
      </c>
      <c r="K5168" s="188">
        <f>J5168-I5168</f>
        <v>0</v>
      </c>
      <c r="L5168" s="725"/>
      <c r="M5168" s="728"/>
      <c r="N5168" s="189" t="str" cm="1">
        <f t="array" ref="N5168">IFERROR( LOOKUP(2, 1/(과정일람표!$A$13:$A$412=C5164)/(과정일람표!$B$13:$B$412="승인"), IF(과정일람표!$I$13:$I$412="", NA(), 과정일람표!$I$13:$I$412)),"")</f>
        <v/>
      </c>
      <c r="O5168" s="16" t="e">
        <f>O5165/N5165</f>
        <v>#VALUE!</v>
      </c>
      <c r="P5168" s="18" t="e">
        <f>P5165/N5165</f>
        <v>#N/A</v>
      </c>
      <c r="Q5168" s="740" t="s">
        <v>2291</v>
      </c>
      <c r="R5168" s="741"/>
    </row>
    <row r="5169" spans="2:18" ht="17.25" thickBot="1"/>
    <row r="5170" spans="2:18" ht="17.25" thickBot="1">
      <c r="B5170" s="708" t="s">
        <v>24</v>
      </c>
      <c r="C5170" s="710" t="s">
        <v>25</v>
      </c>
      <c r="D5170" s="712" t="s">
        <v>26</v>
      </c>
      <c r="E5170" s="713"/>
      <c r="F5170" s="716" t="s">
        <v>32</v>
      </c>
      <c r="G5170" s="717"/>
      <c r="H5170" s="717"/>
      <c r="I5170" s="717"/>
      <c r="J5170" s="718"/>
      <c r="K5170" s="716" t="s">
        <v>33</v>
      </c>
      <c r="L5170" s="717"/>
      <c r="M5170" s="717"/>
      <c r="N5170" s="717"/>
      <c r="O5170" s="718"/>
      <c r="P5170" s="716" t="s">
        <v>30</v>
      </c>
      <c r="Q5170" s="717"/>
      <c r="R5170" s="718"/>
    </row>
    <row r="5171" spans="2:18" ht="17.25" thickBot="1">
      <c r="B5171" s="709"/>
      <c r="C5171" s="711"/>
      <c r="D5171" s="714"/>
      <c r="E5171" s="715"/>
      <c r="F5171" s="190" t="s">
        <v>27</v>
      </c>
      <c r="G5171" s="191" t="s">
        <v>28</v>
      </c>
      <c r="H5171" s="15" t="s">
        <v>29</v>
      </c>
      <c r="I5171" s="192" t="s">
        <v>16</v>
      </c>
      <c r="J5171" s="193" t="s">
        <v>38</v>
      </c>
      <c r="K5171" s="190" t="s">
        <v>27</v>
      </c>
      <c r="L5171" s="191" t="s">
        <v>28</v>
      </c>
      <c r="M5171" s="15" t="s">
        <v>29</v>
      </c>
      <c r="N5171" s="192" t="s">
        <v>16</v>
      </c>
      <c r="O5171" s="193" t="s">
        <v>38</v>
      </c>
      <c r="P5171" s="190" t="s">
        <v>34</v>
      </c>
      <c r="Q5171" s="719" t="s">
        <v>31</v>
      </c>
      <c r="R5171" s="718"/>
    </row>
    <row r="5172" spans="2:18" ht="17.25" thickBot="1">
      <c r="B5172" s="194" t="s">
        <v>35</v>
      </c>
      <c r="C5172" s="268"/>
      <c r="D5172" s="682"/>
      <c r="E5172" s="683"/>
      <c r="F5172" s="196"/>
      <c r="G5172" s="197"/>
      <c r="H5172" s="198"/>
      <c r="I5172" s="199">
        <f>IF(M5165="지원단가",F5172*G5172*H5172,0)</f>
        <v>0</v>
      </c>
      <c r="J5172" s="200">
        <f>I5172</f>
        <v>0</v>
      </c>
      <c r="K5172" s="201">
        <f t="shared" ref="K5172:K5203" si="600">F5172</f>
        <v>0</v>
      </c>
      <c r="L5172" s="202">
        <f t="shared" ref="L5172:L5203" si="601">G5172</f>
        <v>0</v>
      </c>
      <c r="M5172" s="203">
        <f t="shared" ref="M5172:M5203" si="602">H5172</f>
        <v>0</v>
      </c>
      <c r="N5172" s="199">
        <f>IF(Q5168="불승인", 0,IF(M5165="지원단가",K5172*L5172*M5172,0))</f>
        <v>0</v>
      </c>
      <c r="O5172" s="200">
        <f>SUM(N5172)</f>
        <v>0</v>
      </c>
      <c r="P5172" s="201">
        <f>N5172-I5172</f>
        <v>0</v>
      </c>
      <c r="Q5172" s="684"/>
      <c r="R5172" s="685"/>
    </row>
    <row r="5173" spans="2:18">
      <c r="B5173" s="686" t="s">
        <v>36</v>
      </c>
      <c r="C5173" s="269"/>
      <c r="D5173" s="696"/>
      <c r="E5173" s="697"/>
      <c r="F5173" s="205"/>
      <c r="G5173" s="206"/>
      <c r="H5173" s="207"/>
      <c r="I5173" s="208">
        <f>IF(M5165="지원단가",F5173*G5173*H5173,0)</f>
        <v>0</v>
      </c>
      <c r="J5173" s="689">
        <f>SUM(I5173:I5176)</f>
        <v>0</v>
      </c>
      <c r="K5173" s="209">
        <f t="shared" si="600"/>
        <v>0</v>
      </c>
      <c r="L5173" s="210">
        <f t="shared" si="601"/>
        <v>0</v>
      </c>
      <c r="M5173" s="211">
        <f t="shared" si="602"/>
        <v>0</v>
      </c>
      <c r="N5173" s="208">
        <f>IF(Q5168="불승인",0,IF(M5165="지원단가",K5173*L5173*M5173,0))</f>
        <v>0</v>
      </c>
      <c r="O5173" s="689">
        <f>SUM(N5173:N5176)</f>
        <v>0</v>
      </c>
      <c r="P5173" s="209">
        <f t="shared" ref="P5173:P5203" si="603">N5173-I5173</f>
        <v>0</v>
      </c>
      <c r="Q5173" s="698"/>
      <c r="R5173" s="699"/>
    </row>
    <row r="5174" spans="2:18">
      <c r="B5174" s="687"/>
      <c r="C5174" s="270"/>
      <c r="D5174" s="704"/>
      <c r="E5174" s="705"/>
      <c r="F5174" s="213"/>
      <c r="G5174" s="214"/>
      <c r="H5174" s="215"/>
      <c r="I5174" s="216">
        <f>IF(M5165="지원단가",F5174*G5174*H5174,0)</f>
        <v>0</v>
      </c>
      <c r="J5174" s="690"/>
      <c r="K5174" s="217">
        <f t="shared" si="600"/>
        <v>0</v>
      </c>
      <c r="L5174" s="218">
        <f t="shared" si="601"/>
        <v>0</v>
      </c>
      <c r="M5174" s="219">
        <f t="shared" si="602"/>
        <v>0</v>
      </c>
      <c r="N5174" s="216">
        <f>IF(Q5168="불승인",0,IF(M5165="지원단가",K5174*L5174*M5174,0))</f>
        <v>0</v>
      </c>
      <c r="O5174" s="690"/>
      <c r="P5174" s="217">
        <f t="shared" si="603"/>
        <v>0</v>
      </c>
      <c r="Q5174" s="706"/>
      <c r="R5174" s="707"/>
    </row>
    <row r="5175" spans="2:18">
      <c r="B5175" s="687"/>
      <c r="C5175" s="270"/>
      <c r="D5175" s="704"/>
      <c r="E5175" s="705"/>
      <c r="F5175" s="213"/>
      <c r="G5175" s="214"/>
      <c r="H5175" s="215"/>
      <c r="I5175" s="216">
        <f>IF(M5165="지원단가",F5175*G5175*H5175,0)</f>
        <v>0</v>
      </c>
      <c r="J5175" s="690"/>
      <c r="K5175" s="217">
        <f t="shared" si="600"/>
        <v>0</v>
      </c>
      <c r="L5175" s="218">
        <f t="shared" si="601"/>
        <v>0</v>
      </c>
      <c r="M5175" s="219">
        <f t="shared" si="602"/>
        <v>0</v>
      </c>
      <c r="N5175" s="216">
        <f>IF(Q5168="불승인",0,IF(M5165="지원단가",K5175*L5175*M5175,0))</f>
        <v>0</v>
      </c>
      <c r="O5175" s="690"/>
      <c r="P5175" s="217">
        <f t="shared" si="603"/>
        <v>0</v>
      </c>
      <c r="Q5175" s="706"/>
      <c r="R5175" s="707"/>
    </row>
    <row r="5176" spans="2:18" ht="17.25" thickBot="1">
      <c r="B5176" s="688"/>
      <c r="C5176" s="271"/>
      <c r="D5176" s="700"/>
      <c r="E5176" s="701"/>
      <c r="F5176" s="221"/>
      <c r="G5176" s="222"/>
      <c r="H5176" s="223"/>
      <c r="I5176" s="224">
        <f>IF(M5165="지원단가",F5176*G5176*H5176,0)</f>
        <v>0</v>
      </c>
      <c r="J5176" s="691"/>
      <c r="K5176" s="225">
        <f t="shared" si="600"/>
        <v>0</v>
      </c>
      <c r="L5176" s="226">
        <f t="shared" si="601"/>
        <v>0</v>
      </c>
      <c r="M5176" s="227">
        <f t="shared" si="602"/>
        <v>0</v>
      </c>
      <c r="N5176" s="224">
        <f>IF(Q5168="불승인",0,IF(M5165="지원단가",K5176*L5176*M5176,0))</f>
        <v>0</v>
      </c>
      <c r="O5176" s="691"/>
      <c r="P5176" s="225">
        <f t="shared" si="603"/>
        <v>0</v>
      </c>
      <c r="Q5176" s="702"/>
      <c r="R5176" s="703"/>
    </row>
    <row r="5177" spans="2:18">
      <c r="B5177" s="686" t="s">
        <v>37</v>
      </c>
      <c r="C5177" s="269"/>
      <c r="D5177" s="272"/>
      <c r="E5177" s="273"/>
      <c r="F5177" s="205"/>
      <c r="G5177" s="206"/>
      <c r="H5177" s="207"/>
      <c r="I5177" s="208">
        <f>IF(M5165="지원단가",F5177*G5177*H5177,0)</f>
        <v>0</v>
      </c>
      <c r="J5177" s="689">
        <f>SUM(I5177:I5182)</f>
        <v>0</v>
      </c>
      <c r="K5177" s="209">
        <f t="shared" si="600"/>
        <v>0</v>
      </c>
      <c r="L5177" s="210">
        <f t="shared" si="601"/>
        <v>0</v>
      </c>
      <c r="M5177" s="211">
        <f t="shared" si="602"/>
        <v>0</v>
      </c>
      <c r="N5177" s="208">
        <f>IF(Q5168="불승인",0,IF(M5165="지원단가",K5177*L5177*M5177,0))</f>
        <v>0</v>
      </c>
      <c r="O5177" s="689">
        <f>SUM(N5177:N5182)</f>
        <v>0</v>
      </c>
      <c r="P5177" s="209">
        <f t="shared" si="603"/>
        <v>0</v>
      </c>
      <c r="Q5177" s="698"/>
      <c r="R5177" s="699"/>
    </row>
    <row r="5178" spans="2:18">
      <c r="B5178" s="687"/>
      <c r="C5178" s="270"/>
      <c r="D5178" s="274"/>
      <c r="E5178" s="275"/>
      <c r="F5178" s="213"/>
      <c r="G5178" s="214"/>
      <c r="H5178" s="215"/>
      <c r="I5178" s="216">
        <f>IF(M5165="지원단가",F5178*G5178*H5178,0)</f>
        <v>0</v>
      </c>
      <c r="J5178" s="690"/>
      <c r="K5178" s="217">
        <f t="shared" si="600"/>
        <v>0</v>
      </c>
      <c r="L5178" s="218">
        <f t="shared" si="601"/>
        <v>0</v>
      </c>
      <c r="M5178" s="219">
        <f t="shared" si="602"/>
        <v>0</v>
      </c>
      <c r="N5178" s="216">
        <f>IF(Q5168="불승인",0,IF(M5165="지원단가",K5178*L5178*M5178,0))</f>
        <v>0</v>
      </c>
      <c r="O5178" s="690"/>
      <c r="P5178" s="217">
        <f t="shared" si="603"/>
        <v>0</v>
      </c>
      <c r="Q5178" s="706"/>
      <c r="R5178" s="707"/>
    </row>
    <row r="5179" spans="2:18">
      <c r="B5179" s="687"/>
      <c r="C5179" s="270"/>
      <c r="D5179" s="274"/>
      <c r="E5179" s="275"/>
      <c r="F5179" s="213"/>
      <c r="G5179" s="214"/>
      <c r="H5179" s="215"/>
      <c r="I5179" s="216">
        <f>IF(M5165="지원단가",F5179*G5179*H5179,0)</f>
        <v>0</v>
      </c>
      <c r="J5179" s="690"/>
      <c r="K5179" s="217">
        <f t="shared" si="600"/>
        <v>0</v>
      </c>
      <c r="L5179" s="218">
        <f t="shared" si="601"/>
        <v>0</v>
      </c>
      <c r="M5179" s="219">
        <f t="shared" si="602"/>
        <v>0</v>
      </c>
      <c r="N5179" s="216">
        <f>IF(Q5168="불승인",0,IF(M5165="지원단가",K5179*L5179*M5179,0))</f>
        <v>0</v>
      </c>
      <c r="O5179" s="690"/>
      <c r="P5179" s="217">
        <f t="shared" si="603"/>
        <v>0</v>
      </c>
      <c r="Q5179" s="706"/>
      <c r="R5179" s="707"/>
    </row>
    <row r="5180" spans="2:18">
      <c r="B5180" s="687"/>
      <c r="C5180" s="270"/>
      <c r="D5180" s="274"/>
      <c r="E5180" s="275"/>
      <c r="F5180" s="213"/>
      <c r="G5180" s="214"/>
      <c r="H5180" s="215"/>
      <c r="I5180" s="216">
        <f>IF(M5165="지원단가",F5180*G5180*H5180,0)</f>
        <v>0</v>
      </c>
      <c r="J5180" s="690"/>
      <c r="K5180" s="217">
        <f t="shared" si="600"/>
        <v>0</v>
      </c>
      <c r="L5180" s="218">
        <f t="shared" si="601"/>
        <v>0</v>
      </c>
      <c r="M5180" s="219">
        <f t="shared" si="602"/>
        <v>0</v>
      </c>
      <c r="N5180" s="216">
        <f>IF(Q5168="불승인",0,IF(M5165="지원단가",K5180*L5180*M5180,0))</f>
        <v>0</v>
      </c>
      <c r="O5180" s="690"/>
      <c r="P5180" s="217">
        <f t="shared" si="603"/>
        <v>0</v>
      </c>
      <c r="Q5180" s="706"/>
      <c r="R5180" s="707"/>
    </row>
    <row r="5181" spans="2:18">
      <c r="B5181" s="687"/>
      <c r="C5181" s="270"/>
      <c r="D5181" s="274"/>
      <c r="E5181" s="275"/>
      <c r="F5181" s="213"/>
      <c r="G5181" s="214"/>
      <c r="H5181" s="215"/>
      <c r="I5181" s="216">
        <f>IF(M5165="지원단가",F5181*G5181*H5181,0)</f>
        <v>0</v>
      </c>
      <c r="J5181" s="690"/>
      <c r="K5181" s="217">
        <f t="shared" si="600"/>
        <v>0</v>
      </c>
      <c r="L5181" s="218">
        <f t="shared" si="601"/>
        <v>0</v>
      </c>
      <c r="M5181" s="219">
        <f t="shared" si="602"/>
        <v>0</v>
      </c>
      <c r="N5181" s="216">
        <f>IF(Q5168="불승인",0,IF(M5165="지원단가",K5181*L5181*M5181,0))</f>
        <v>0</v>
      </c>
      <c r="O5181" s="690"/>
      <c r="P5181" s="217">
        <f t="shared" si="603"/>
        <v>0</v>
      </c>
      <c r="Q5181" s="706"/>
      <c r="R5181" s="707"/>
    </row>
    <row r="5182" spans="2:18" ht="17.25" thickBot="1">
      <c r="B5182" s="688"/>
      <c r="C5182" s="271"/>
      <c r="D5182" s="276"/>
      <c r="E5182" s="277"/>
      <c r="F5182" s="221"/>
      <c r="G5182" s="222"/>
      <c r="H5182" s="223"/>
      <c r="I5182" s="224">
        <f>IF(M5165="지원단가",F5182*G5182*H5182,0)</f>
        <v>0</v>
      </c>
      <c r="J5182" s="691"/>
      <c r="K5182" s="225">
        <f t="shared" si="600"/>
        <v>0</v>
      </c>
      <c r="L5182" s="226">
        <f t="shared" si="601"/>
        <v>0</v>
      </c>
      <c r="M5182" s="227">
        <f t="shared" si="602"/>
        <v>0</v>
      </c>
      <c r="N5182" s="224">
        <f>IF(Q5168="불승인",0,IF(M5165="지원단가",K5182*L5182*M5182,0))</f>
        <v>0</v>
      </c>
      <c r="O5182" s="691"/>
      <c r="P5182" s="225">
        <f t="shared" si="603"/>
        <v>0</v>
      </c>
      <c r="Q5182" s="702"/>
      <c r="R5182" s="703"/>
    </row>
    <row r="5183" spans="2:18">
      <c r="B5183" s="686" t="s">
        <v>39</v>
      </c>
      <c r="C5183" s="269"/>
      <c r="D5183" s="696"/>
      <c r="E5183" s="697"/>
      <c r="F5183" s="205"/>
      <c r="G5183" s="206"/>
      <c r="H5183" s="207"/>
      <c r="I5183" s="208">
        <f>IF(M5165="지원단가",F5183*G5183*H5183,0)</f>
        <v>0</v>
      </c>
      <c r="J5183" s="689">
        <f>SUM(I5183:I5188)</f>
        <v>0</v>
      </c>
      <c r="K5183" s="209">
        <f t="shared" si="600"/>
        <v>0</v>
      </c>
      <c r="L5183" s="210">
        <f t="shared" si="601"/>
        <v>0</v>
      </c>
      <c r="M5183" s="211">
        <f t="shared" si="602"/>
        <v>0</v>
      </c>
      <c r="N5183" s="208">
        <f>IF(Q5168="불승인",0,IF(M5165="지원단가",K5183*L5183*M5183,0))</f>
        <v>0</v>
      </c>
      <c r="O5183" s="689">
        <f>SUM(N5183:N5188)</f>
        <v>0</v>
      </c>
      <c r="P5183" s="209">
        <f t="shared" si="603"/>
        <v>0</v>
      </c>
      <c r="Q5183" s="698"/>
      <c r="R5183" s="699"/>
    </row>
    <row r="5184" spans="2:18">
      <c r="B5184" s="687"/>
      <c r="C5184" s="270"/>
      <c r="D5184" s="704"/>
      <c r="E5184" s="705"/>
      <c r="F5184" s="213"/>
      <c r="G5184" s="214"/>
      <c r="H5184" s="215"/>
      <c r="I5184" s="216">
        <f>IF(M5165="지원단가",F5184*G5184*H5184,0)</f>
        <v>0</v>
      </c>
      <c r="J5184" s="690"/>
      <c r="K5184" s="217">
        <f t="shared" si="600"/>
        <v>0</v>
      </c>
      <c r="L5184" s="218">
        <f t="shared" si="601"/>
        <v>0</v>
      </c>
      <c r="M5184" s="219">
        <f t="shared" si="602"/>
        <v>0</v>
      </c>
      <c r="N5184" s="216">
        <f>IF(Q5168="불승인",0,IF(M5165="지원단가",K5184*L5184*M5184,0))</f>
        <v>0</v>
      </c>
      <c r="O5184" s="690"/>
      <c r="P5184" s="217">
        <f t="shared" si="603"/>
        <v>0</v>
      </c>
      <c r="Q5184" s="706"/>
      <c r="R5184" s="707"/>
    </row>
    <row r="5185" spans="2:18">
      <c r="B5185" s="687"/>
      <c r="C5185" s="270"/>
      <c r="D5185" s="704"/>
      <c r="E5185" s="705"/>
      <c r="F5185" s="213"/>
      <c r="G5185" s="214"/>
      <c r="H5185" s="215"/>
      <c r="I5185" s="216">
        <f>IF(M5165="지원단가",F5185*G5185*H5185,0)</f>
        <v>0</v>
      </c>
      <c r="J5185" s="690"/>
      <c r="K5185" s="217">
        <f t="shared" si="600"/>
        <v>0</v>
      </c>
      <c r="L5185" s="218">
        <f t="shared" si="601"/>
        <v>0</v>
      </c>
      <c r="M5185" s="219">
        <f t="shared" si="602"/>
        <v>0</v>
      </c>
      <c r="N5185" s="216">
        <f>IF(Q5168="불승인",0,IF(M5165="지원단가",K5185*L5185*M5185,0))</f>
        <v>0</v>
      </c>
      <c r="O5185" s="690"/>
      <c r="P5185" s="217">
        <f t="shared" si="603"/>
        <v>0</v>
      </c>
      <c r="Q5185" s="706"/>
      <c r="R5185" s="707"/>
    </row>
    <row r="5186" spans="2:18">
      <c r="B5186" s="687"/>
      <c r="C5186" s="270"/>
      <c r="D5186" s="704"/>
      <c r="E5186" s="705"/>
      <c r="F5186" s="213"/>
      <c r="G5186" s="214"/>
      <c r="H5186" s="215"/>
      <c r="I5186" s="216">
        <f>IF(M5165="지원단가",F5186*G5186*H5186,0)</f>
        <v>0</v>
      </c>
      <c r="J5186" s="690"/>
      <c r="K5186" s="217">
        <f t="shared" si="600"/>
        <v>0</v>
      </c>
      <c r="L5186" s="218">
        <f t="shared" si="601"/>
        <v>0</v>
      </c>
      <c r="M5186" s="219">
        <f t="shared" si="602"/>
        <v>0</v>
      </c>
      <c r="N5186" s="216">
        <f>IF(Q5168="불승인",0,IF(M5165="지원단가",K5186*L5186*M5186,0))</f>
        <v>0</v>
      </c>
      <c r="O5186" s="690"/>
      <c r="P5186" s="217">
        <f t="shared" si="603"/>
        <v>0</v>
      </c>
      <c r="Q5186" s="706"/>
      <c r="R5186" s="707"/>
    </row>
    <row r="5187" spans="2:18">
      <c r="B5187" s="687"/>
      <c r="C5187" s="270"/>
      <c r="D5187" s="704"/>
      <c r="E5187" s="705"/>
      <c r="F5187" s="213"/>
      <c r="G5187" s="214"/>
      <c r="H5187" s="215"/>
      <c r="I5187" s="216">
        <f>IF(M5165="지원단가",F5187*G5187*H5187,0)</f>
        <v>0</v>
      </c>
      <c r="J5187" s="690"/>
      <c r="K5187" s="217">
        <f t="shared" si="600"/>
        <v>0</v>
      </c>
      <c r="L5187" s="218">
        <f t="shared" si="601"/>
        <v>0</v>
      </c>
      <c r="M5187" s="219">
        <f t="shared" si="602"/>
        <v>0</v>
      </c>
      <c r="N5187" s="216">
        <f>IF(Q5168="불승인",0,IF(M5165="지원단가",K5187*L5187*M5187,0))</f>
        <v>0</v>
      </c>
      <c r="O5187" s="690"/>
      <c r="P5187" s="217">
        <f t="shared" si="603"/>
        <v>0</v>
      </c>
      <c r="Q5187" s="706"/>
      <c r="R5187" s="707"/>
    </row>
    <row r="5188" spans="2:18" ht="17.25" thickBot="1">
      <c r="B5188" s="688"/>
      <c r="C5188" s="271"/>
      <c r="D5188" s="700"/>
      <c r="E5188" s="701"/>
      <c r="F5188" s="221"/>
      <c r="G5188" s="222"/>
      <c r="H5188" s="223"/>
      <c r="I5188" s="224">
        <f>IF(M5165="지원단가",F5188*G5188*H5188,0)</f>
        <v>0</v>
      </c>
      <c r="J5188" s="691"/>
      <c r="K5188" s="225">
        <f t="shared" si="600"/>
        <v>0</v>
      </c>
      <c r="L5188" s="226">
        <f t="shared" si="601"/>
        <v>0</v>
      </c>
      <c r="M5188" s="227">
        <f t="shared" si="602"/>
        <v>0</v>
      </c>
      <c r="N5188" s="224">
        <f>IF(Q5168="불승인",0,IF(M5165="지원단가",K5188*L5188*M5188,0))</f>
        <v>0</v>
      </c>
      <c r="O5188" s="691"/>
      <c r="P5188" s="225">
        <f t="shared" si="603"/>
        <v>0</v>
      </c>
      <c r="Q5188" s="702"/>
      <c r="R5188" s="703"/>
    </row>
    <row r="5189" spans="2:18" ht="17.25" thickBot="1">
      <c r="B5189" s="194" t="s">
        <v>40</v>
      </c>
      <c r="C5189" s="268"/>
      <c r="D5189" s="682"/>
      <c r="E5189" s="683"/>
      <c r="F5189" s="196"/>
      <c r="G5189" s="197"/>
      <c r="H5189" s="198"/>
      <c r="I5189" s="199">
        <f>IF(M5165="지원단가",F5189*G5189*H5189,0)</f>
        <v>0</v>
      </c>
      <c r="J5189" s="200">
        <f>I5189</f>
        <v>0</v>
      </c>
      <c r="K5189" s="201">
        <f t="shared" si="600"/>
        <v>0</v>
      </c>
      <c r="L5189" s="202">
        <f t="shared" si="601"/>
        <v>0</v>
      </c>
      <c r="M5189" s="203">
        <f t="shared" si="602"/>
        <v>0</v>
      </c>
      <c r="N5189" s="199">
        <f>IF(Q5168="불승인",0,IF(M5165="지원단가",K5189*L5189*M5189,0))</f>
        <v>0</v>
      </c>
      <c r="O5189" s="200">
        <f>SUM(N5189)</f>
        <v>0</v>
      </c>
      <c r="P5189" s="201">
        <f t="shared" si="603"/>
        <v>0</v>
      </c>
      <c r="Q5189" s="684"/>
      <c r="R5189" s="685"/>
    </row>
    <row r="5190" spans="2:18">
      <c r="B5190" s="686" t="s">
        <v>41</v>
      </c>
      <c r="C5190" s="269"/>
      <c r="D5190" s="696"/>
      <c r="E5190" s="697"/>
      <c r="F5190" s="205"/>
      <c r="G5190" s="206"/>
      <c r="H5190" s="207"/>
      <c r="I5190" s="208">
        <f>IF(M5165="지원단가",F5190*G5190*H5190,0)</f>
        <v>0</v>
      </c>
      <c r="J5190" s="689">
        <f>SUM(I5190:I5192)</f>
        <v>0</v>
      </c>
      <c r="K5190" s="209">
        <f t="shared" si="600"/>
        <v>0</v>
      </c>
      <c r="L5190" s="210">
        <f t="shared" si="601"/>
        <v>0</v>
      </c>
      <c r="M5190" s="211">
        <f t="shared" si="602"/>
        <v>0</v>
      </c>
      <c r="N5190" s="208">
        <f>IF(Q5168="불승인",0,IF(M5165="지원단가",K5190*L5190*M5190,0))</f>
        <v>0</v>
      </c>
      <c r="O5190" s="689">
        <f>SUM(N5190:N5192)</f>
        <v>0</v>
      </c>
      <c r="P5190" s="209">
        <f t="shared" si="603"/>
        <v>0</v>
      </c>
      <c r="Q5190" s="698"/>
      <c r="R5190" s="699"/>
    </row>
    <row r="5191" spans="2:18">
      <c r="B5191" s="687"/>
      <c r="C5191" s="270"/>
      <c r="D5191" s="704"/>
      <c r="E5191" s="705"/>
      <c r="F5191" s="213"/>
      <c r="G5191" s="214"/>
      <c r="H5191" s="215"/>
      <c r="I5191" s="216">
        <f>IF(M5165="지원단가",F5191*G5191*H5191,0)</f>
        <v>0</v>
      </c>
      <c r="J5191" s="690"/>
      <c r="K5191" s="217">
        <f t="shared" si="600"/>
        <v>0</v>
      </c>
      <c r="L5191" s="218">
        <f t="shared" si="601"/>
        <v>0</v>
      </c>
      <c r="M5191" s="219">
        <f t="shared" si="602"/>
        <v>0</v>
      </c>
      <c r="N5191" s="216">
        <f>IF(Q5168="불승인",0,IF(M5165="지원단가",K5191*L5191*M5191,0))</f>
        <v>0</v>
      </c>
      <c r="O5191" s="690"/>
      <c r="P5191" s="217">
        <f t="shared" si="603"/>
        <v>0</v>
      </c>
      <c r="Q5191" s="706"/>
      <c r="R5191" s="707"/>
    </row>
    <row r="5192" spans="2:18" ht="17.25" thickBot="1">
      <c r="B5192" s="688"/>
      <c r="C5192" s="271"/>
      <c r="D5192" s="700"/>
      <c r="E5192" s="701"/>
      <c r="F5192" s="221"/>
      <c r="G5192" s="222"/>
      <c r="H5192" s="223"/>
      <c r="I5192" s="224">
        <f>IF(M5165="지원단가",F5192*G5192*H5192,0)</f>
        <v>0</v>
      </c>
      <c r="J5192" s="691"/>
      <c r="K5192" s="225">
        <f t="shared" si="600"/>
        <v>0</v>
      </c>
      <c r="L5192" s="226">
        <f t="shared" si="601"/>
        <v>0</v>
      </c>
      <c r="M5192" s="227">
        <f t="shared" si="602"/>
        <v>0</v>
      </c>
      <c r="N5192" s="224">
        <f>IF(Q5168="불승인",0,IF(M5165="지원단가",K5192*L5192*M5192,0))</f>
        <v>0</v>
      </c>
      <c r="O5192" s="691"/>
      <c r="P5192" s="225">
        <f t="shared" si="603"/>
        <v>0</v>
      </c>
      <c r="Q5192" s="702"/>
      <c r="R5192" s="703"/>
    </row>
    <row r="5193" spans="2:18">
      <c r="B5193" s="686" t="s">
        <v>42</v>
      </c>
      <c r="C5193" s="278"/>
      <c r="D5193" s="696"/>
      <c r="E5193" s="697"/>
      <c r="F5193" s="235"/>
      <c r="G5193" s="236"/>
      <c r="H5193" s="237"/>
      <c r="I5193" s="238">
        <f>IF(M5165="지원단가",F5193*G5193*H5193,0)</f>
        <v>0</v>
      </c>
      <c r="J5193" s="689">
        <f>SUM(I5193:I5194)</f>
        <v>0</v>
      </c>
      <c r="K5193" s="239">
        <f t="shared" si="600"/>
        <v>0</v>
      </c>
      <c r="L5193" s="240">
        <f t="shared" si="601"/>
        <v>0</v>
      </c>
      <c r="M5193" s="241">
        <f t="shared" si="602"/>
        <v>0</v>
      </c>
      <c r="N5193" s="238">
        <f>IF(Q5168="불승인",0,IF(M5165="지원단가",K5193*L5193*M5193,0))</f>
        <v>0</v>
      </c>
      <c r="O5193" s="689">
        <f>SUM(N5193:N5194)</f>
        <v>0</v>
      </c>
      <c r="P5193" s="239">
        <f t="shared" si="603"/>
        <v>0</v>
      </c>
      <c r="Q5193" s="698"/>
      <c r="R5193" s="699"/>
    </row>
    <row r="5194" spans="2:18" ht="17.25" thickBot="1">
      <c r="B5194" s="688"/>
      <c r="C5194" s="279"/>
      <c r="D5194" s="700"/>
      <c r="E5194" s="701"/>
      <c r="F5194" s="243"/>
      <c r="G5194" s="244"/>
      <c r="H5194" s="245"/>
      <c r="I5194" s="246">
        <f>IF(M5165="지원단가",F5194*G5194*H5194,0)</f>
        <v>0</v>
      </c>
      <c r="J5194" s="691"/>
      <c r="K5194" s="247">
        <f t="shared" si="600"/>
        <v>0</v>
      </c>
      <c r="L5194" s="248">
        <f t="shared" si="601"/>
        <v>0</v>
      </c>
      <c r="M5194" s="249">
        <f t="shared" si="602"/>
        <v>0</v>
      </c>
      <c r="N5194" s="246">
        <f>IF(Q5168="불승인",0,IF(M5165="지원단가",K5194*L5194*M5194,0))</f>
        <v>0</v>
      </c>
      <c r="O5194" s="691"/>
      <c r="P5194" s="247">
        <f t="shared" si="603"/>
        <v>0</v>
      </c>
      <c r="Q5194" s="702"/>
      <c r="R5194" s="703"/>
    </row>
    <row r="5195" spans="2:18">
      <c r="B5195" s="686" t="s">
        <v>43</v>
      </c>
      <c r="C5195" s="269"/>
      <c r="D5195" s="696"/>
      <c r="E5195" s="697"/>
      <c r="F5195" s="205"/>
      <c r="G5195" s="206"/>
      <c r="H5195" s="207"/>
      <c r="I5195" s="208">
        <f>IF(M5165="지원단가",F5195*G5195*H5195,0)</f>
        <v>0</v>
      </c>
      <c r="J5195" s="689">
        <f>SUM(I5195:I5197)</f>
        <v>0</v>
      </c>
      <c r="K5195" s="209">
        <f t="shared" si="600"/>
        <v>0</v>
      </c>
      <c r="L5195" s="210">
        <f t="shared" si="601"/>
        <v>0</v>
      </c>
      <c r="M5195" s="211">
        <f t="shared" si="602"/>
        <v>0</v>
      </c>
      <c r="N5195" s="208">
        <f>IF(Q5168="불승인",0,IF(M5165="지원단가",K5195*L5195*M5195,0))</f>
        <v>0</v>
      </c>
      <c r="O5195" s="689">
        <f>SUM(N5195:N5197)</f>
        <v>0</v>
      </c>
      <c r="P5195" s="209">
        <f t="shared" si="603"/>
        <v>0</v>
      </c>
      <c r="Q5195" s="698"/>
      <c r="R5195" s="699"/>
    </row>
    <row r="5196" spans="2:18">
      <c r="B5196" s="687"/>
      <c r="C5196" s="270"/>
      <c r="D5196" s="704"/>
      <c r="E5196" s="705"/>
      <c r="F5196" s="213"/>
      <c r="G5196" s="214"/>
      <c r="H5196" s="215"/>
      <c r="I5196" s="216">
        <f>IF(M5165="지원단가",F5196*G5196*H5196,0)</f>
        <v>0</v>
      </c>
      <c r="J5196" s="690"/>
      <c r="K5196" s="217">
        <f t="shared" si="600"/>
        <v>0</v>
      </c>
      <c r="L5196" s="218">
        <f t="shared" si="601"/>
        <v>0</v>
      </c>
      <c r="M5196" s="219">
        <f t="shared" si="602"/>
        <v>0</v>
      </c>
      <c r="N5196" s="216">
        <f>IF(Q5168="불승인",0,IF(M5165="지원단가",K5196*L5196*M5196,0))</f>
        <v>0</v>
      </c>
      <c r="O5196" s="690"/>
      <c r="P5196" s="217">
        <f t="shared" si="603"/>
        <v>0</v>
      </c>
      <c r="Q5196" s="706"/>
      <c r="R5196" s="707"/>
    </row>
    <row r="5197" spans="2:18" ht="17.25" thickBot="1">
      <c r="B5197" s="688"/>
      <c r="C5197" s="271"/>
      <c r="D5197" s="700"/>
      <c r="E5197" s="701"/>
      <c r="F5197" s="221"/>
      <c r="G5197" s="222"/>
      <c r="H5197" s="223"/>
      <c r="I5197" s="224">
        <f>IF(M5165="지원단가",F5197*G5197*H5197,0)</f>
        <v>0</v>
      </c>
      <c r="J5197" s="691"/>
      <c r="K5197" s="225">
        <f t="shared" si="600"/>
        <v>0</v>
      </c>
      <c r="L5197" s="226">
        <f t="shared" si="601"/>
        <v>0</v>
      </c>
      <c r="M5197" s="227">
        <f t="shared" si="602"/>
        <v>0</v>
      </c>
      <c r="N5197" s="224">
        <f>IF(Q5168="불승인",0,IF(M5165="지원단가",K5197*L5197*M5197,0))</f>
        <v>0</v>
      </c>
      <c r="O5197" s="691"/>
      <c r="P5197" s="225">
        <f t="shared" si="603"/>
        <v>0</v>
      </c>
      <c r="Q5197" s="702"/>
      <c r="R5197" s="703"/>
    </row>
    <row r="5198" spans="2:18" ht="17.25" thickBot="1">
      <c r="B5198" s="686" t="s">
        <v>87</v>
      </c>
      <c r="C5198" s="278"/>
      <c r="D5198" s="280"/>
      <c r="E5198" s="281" t="s">
        <v>2297</v>
      </c>
      <c r="F5198" s="235"/>
      <c r="G5198" s="236"/>
      <c r="H5198" s="237"/>
      <c r="I5198" s="238">
        <f>IF(M5165="지원단가",F5198*G5198*H5198,0)</f>
        <v>0</v>
      </c>
      <c r="J5198" s="689">
        <f>SUM(I5198:I5200)</f>
        <v>0</v>
      </c>
      <c r="K5198" s="239">
        <f t="shared" si="600"/>
        <v>0</v>
      </c>
      <c r="L5198" s="240">
        <f t="shared" si="601"/>
        <v>0</v>
      </c>
      <c r="M5198" s="241">
        <f t="shared" si="602"/>
        <v>0</v>
      </c>
      <c r="N5198" s="238">
        <f>IF(Q5168="불승인",0,IF(M5165="지원단가",K5198*L5198*M5198,0))</f>
        <v>0</v>
      </c>
      <c r="O5198" s="689">
        <f>SUM(N5198:N5200)</f>
        <v>0</v>
      </c>
      <c r="P5198" s="239">
        <f t="shared" si="603"/>
        <v>0</v>
      </c>
      <c r="Q5198" s="252"/>
      <c r="R5198" s="253" t="s">
        <v>2298</v>
      </c>
    </row>
    <row r="5199" spans="2:18" ht="17.25" thickTop="1">
      <c r="B5199" s="687"/>
      <c r="C5199" s="270"/>
      <c r="D5199" s="282"/>
      <c r="E5199" s="692" t="e">
        <f>J5198/SUM(J5172:J5197)</f>
        <v>#DIV/0!</v>
      </c>
      <c r="F5199" s="213"/>
      <c r="G5199" s="214"/>
      <c r="H5199" s="215"/>
      <c r="I5199" s="216">
        <f>IF(M5165="지원단가",F5199*G5199*H5199,0)</f>
        <v>0</v>
      </c>
      <c r="J5199" s="690"/>
      <c r="K5199" s="217">
        <f t="shared" si="600"/>
        <v>0</v>
      </c>
      <c r="L5199" s="218">
        <f t="shared" si="601"/>
        <v>0</v>
      </c>
      <c r="M5199" s="219">
        <f t="shared" si="602"/>
        <v>0</v>
      </c>
      <c r="N5199" s="216">
        <f>IF(Q5168="불승인",0,IF(M5165="지원단가",K5199*L5199*M5199,0))</f>
        <v>0</v>
      </c>
      <c r="O5199" s="690"/>
      <c r="P5199" s="217">
        <f t="shared" si="603"/>
        <v>0</v>
      </c>
      <c r="Q5199" s="255"/>
      <c r="R5199" s="694" t="e">
        <f>O5198/SUM(O5172:O5197)</f>
        <v>#DIV/0!</v>
      </c>
    </row>
    <row r="5200" spans="2:18" ht="17.25" thickBot="1">
      <c r="B5200" s="688"/>
      <c r="C5200" s="279"/>
      <c r="D5200" s="283"/>
      <c r="E5200" s="693"/>
      <c r="F5200" s="243"/>
      <c r="G5200" s="244"/>
      <c r="H5200" s="245"/>
      <c r="I5200" s="246">
        <f>IF(M5165="지원단가",F5200*G5200*H5200,0)</f>
        <v>0</v>
      </c>
      <c r="J5200" s="691"/>
      <c r="K5200" s="247">
        <f t="shared" si="600"/>
        <v>0</v>
      </c>
      <c r="L5200" s="248">
        <f t="shared" si="601"/>
        <v>0</v>
      </c>
      <c r="M5200" s="249">
        <f t="shared" si="602"/>
        <v>0</v>
      </c>
      <c r="N5200" s="246">
        <f>IF(Q5168="불승인",0,IF(M5165="지원단가",K5200*L5200*M5200,0))</f>
        <v>0</v>
      </c>
      <c r="O5200" s="691"/>
      <c r="P5200" s="247">
        <f t="shared" si="603"/>
        <v>0</v>
      </c>
      <c r="Q5200" s="257"/>
      <c r="R5200" s="695"/>
    </row>
    <row r="5201" spans="2:18">
      <c r="B5201" s="686" t="s">
        <v>19</v>
      </c>
      <c r="C5201" s="269"/>
      <c r="D5201" s="696"/>
      <c r="E5201" s="697"/>
      <c r="F5201" s="205"/>
      <c r="G5201" s="206"/>
      <c r="H5201" s="207"/>
      <c r="I5201" s="208">
        <f>F5201*G5201*H5201</f>
        <v>0</v>
      </c>
      <c r="J5201" s="689">
        <f>SUM(I5201:I5202)</f>
        <v>0</v>
      </c>
      <c r="K5201" s="209">
        <f t="shared" si="600"/>
        <v>0</v>
      </c>
      <c r="L5201" s="210">
        <f t="shared" si="601"/>
        <v>0</v>
      </c>
      <c r="M5201" s="211">
        <f t="shared" si="602"/>
        <v>0</v>
      </c>
      <c r="N5201" s="208">
        <f>IF(Q5168="불승인", 0,K5201*L5201*M5201)</f>
        <v>0</v>
      </c>
      <c r="O5201" s="689">
        <f>SUM(N5201:N5202)</f>
        <v>0</v>
      </c>
      <c r="P5201" s="209">
        <f t="shared" si="603"/>
        <v>0</v>
      </c>
      <c r="Q5201" s="698"/>
      <c r="R5201" s="699"/>
    </row>
    <row r="5202" spans="2:18" ht="17.25" thickBot="1">
      <c r="B5202" s="688"/>
      <c r="C5202" s="271"/>
      <c r="D5202" s="700"/>
      <c r="E5202" s="701"/>
      <c r="F5202" s="221"/>
      <c r="G5202" s="222"/>
      <c r="H5202" s="223"/>
      <c r="I5202" s="224">
        <f t="shared" ref="I5202:I5203" si="604">F5202*G5202*H5202</f>
        <v>0</v>
      </c>
      <c r="J5202" s="691"/>
      <c r="K5202" s="225">
        <f t="shared" si="600"/>
        <v>0</v>
      </c>
      <c r="L5202" s="226">
        <f t="shared" si="601"/>
        <v>0</v>
      </c>
      <c r="M5202" s="227">
        <f t="shared" si="602"/>
        <v>0</v>
      </c>
      <c r="N5202" s="224">
        <f>IF(Q5168="불승인", 0,K5202*L5202*M5202)</f>
        <v>0</v>
      </c>
      <c r="O5202" s="691"/>
      <c r="P5202" s="225">
        <f t="shared" si="603"/>
        <v>0</v>
      </c>
      <c r="Q5202" s="702"/>
      <c r="R5202" s="703"/>
    </row>
    <row r="5203" spans="2:18" ht="17.25" thickBot="1">
      <c r="B5203" s="258" t="s">
        <v>44</v>
      </c>
      <c r="C5203" s="284"/>
      <c r="D5203" s="682"/>
      <c r="E5203" s="683"/>
      <c r="F5203" s="260"/>
      <c r="G5203" s="261"/>
      <c r="H5203" s="262"/>
      <c r="I5203" s="263">
        <f t="shared" si="604"/>
        <v>0</v>
      </c>
      <c r="J5203" s="264">
        <f>I5203</f>
        <v>0</v>
      </c>
      <c r="K5203" s="265">
        <f t="shared" si="600"/>
        <v>0</v>
      </c>
      <c r="L5203" s="266">
        <f t="shared" si="601"/>
        <v>0</v>
      </c>
      <c r="M5203" s="267">
        <f t="shared" si="602"/>
        <v>0</v>
      </c>
      <c r="N5203" s="263">
        <f>IF(Q5168="불승인", 0,K5203*L5203*M5203)</f>
        <v>0</v>
      </c>
      <c r="O5203" s="264">
        <f>N5203</f>
        <v>0</v>
      </c>
      <c r="P5203" s="265">
        <f t="shared" si="603"/>
        <v>0</v>
      </c>
      <c r="Q5203" s="684"/>
      <c r="R5203" s="685"/>
    </row>
    <row r="5205" spans="2:18" ht="17.25" thickBot="1"/>
    <row r="5206" spans="2:18" ht="19.5">
      <c r="B5206" s="1" t="s">
        <v>0</v>
      </c>
      <c r="C5206" s="742" t="str">
        <f>총괄!$D$2</f>
        <v>공동훈련센터명</v>
      </c>
      <c r="D5206" s="743"/>
      <c r="E5206" s="743"/>
      <c r="F5206" s="744" t="str" cm="1">
        <f t="array" ref="F5206">IFERROR( LOOKUP(2, 1/(과정일람표!$A$13:$A$412=C5207)/(과정일람표!$B$13:$B$412="승인"), IF(과정일람표!$F$13:$F$412="", NA(), "파트너: " &amp; 과정일람표!$F$13:$F$412)),"")</f>
        <v/>
      </c>
      <c r="G5206" s="745"/>
      <c r="H5206" s="746" t="s">
        <v>21</v>
      </c>
      <c r="I5206" s="747"/>
      <c r="J5206" s="747"/>
      <c r="K5206" s="747"/>
      <c r="L5206" s="747"/>
      <c r="M5206" s="747"/>
      <c r="N5206" s="748"/>
      <c r="O5206" s="749" t="s">
        <v>549</v>
      </c>
      <c r="P5206" s="751" t="s">
        <v>550</v>
      </c>
      <c r="Q5206" s="753" t="s">
        <v>13</v>
      </c>
      <c r="R5206" s="754"/>
    </row>
    <row r="5207" spans="2:18" ht="20.25" thickBot="1">
      <c r="B5207" s="2" t="s">
        <v>1</v>
      </c>
      <c r="C5207" s="179">
        <v>122</v>
      </c>
      <c r="D5207" s="755" t="str" cm="1">
        <f t="array" ref="D5207">IFERROR( LOOKUP(2, 1/(과정일람표!$A$13:$A$412=C5207)/(과정일람표!$B$13:$B$412="승인"), IF(과정일람표!$R$13:$R$412="", NA(), 과정일람표!$R$13:$R$412)),"")</f>
        <v/>
      </c>
      <c r="E5207" s="756"/>
      <c r="F5207" s="756"/>
      <c r="G5207" s="757"/>
      <c r="H5207" s="3" t="s">
        <v>14</v>
      </c>
      <c r="I5207" s="4" t="s">
        <v>47</v>
      </c>
      <c r="J5207" s="4" t="s">
        <v>46</v>
      </c>
      <c r="K5207" s="4" t="s">
        <v>34</v>
      </c>
      <c r="L5207" s="4" t="s">
        <v>22</v>
      </c>
      <c r="M5207" s="4" t="s">
        <v>17</v>
      </c>
      <c r="N5207" s="17" t="s">
        <v>554</v>
      </c>
      <c r="O5207" s="750"/>
      <c r="P5207" s="752"/>
      <c r="Q5207" s="738"/>
      <c r="R5207" s="739"/>
    </row>
    <row r="5208" spans="2:18" ht="19.5">
      <c r="B5208" s="720" t="s">
        <v>2</v>
      </c>
      <c r="C5208" s="5" t="s">
        <v>4</v>
      </c>
      <c r="D5208" s="6" t="s">
        <v>5</v>
      </c>
      <c r="E5208" s="6" t="s">
        <v>11</v>
      </c>
      <c r="F5208" s="7" t="s">
        <v>12</v>
      </c>
      <c r="G5208" s="8" t="s">
        <v>2152</v>
      </c>
      <c r="H5208" s="11" t="s">
        <v>15</v>
      </c>
      <c r="I5208" s="180">
        <f>SUM(I5209:I5211)</f>
        <v>0</v>
      </c>
      <c r="J5208" s="180">
        <f>SUM(J5209:J5211)</f>
        <v>0</v>
      </c>
      <c r="K5208" s="180">
        <f>SUM(K5209:K5211)</f>
        <v>0</v>
      </c>
      <c r="L5208" s="723" t="str" cm="1">
        <f t="array" ref="L5208">IFERROR( LOOKUP(2, 1/(과정일람표!$A$13:$A$412=C5207)/(과정일람표!$B$13:$B$412="승인"), IF(과정일람표!$N$13:$N$412="", NA(), 과정일람표!$N$13:$N$412)),"")</f>
        <v/>
      </c>
      <c r="M5208" s="726" t="str" cm="1">
        <f t="array" ref="M5208">IFERROR( LOOKUP(2, 1/(과정일람표!$A$13:$A$412=C5207)/(과정일람표!$B$13:$B$412="승인"), IF(과정일람표!$AA$13:$AA$412="", NA(), 과정일람표!$AA$13:$AA$412)),"")</f>
        <v/>
      </c>
      <c r="N5208" s="729" t="e">
        <f>VLOOKUP(LEFT(N5210,6),NCS단가,5,FALSE)</f>
        <v>#N/A</v>
      </c>
      <c r="O5208" s="731" t="str" cm="1">
        <f t="array" ref="O5208">IFERROR( LOOKUP(2, 1/(과정일람표!$A$13:$A$412=C5207)/(과정일람표!$B$13:$B$412="신청"), IF(과정일람표!$AC$13:$AC$412="", NA(), 과정일람표!$AC$13:$AC$412)),"")</f>
        <v/>
      </c>
      <c r="P5208" s="729" t="e">
        <f>IF(Q5211="불승인",0,IF(OR(D5209="원격대체", D5209="집체",D5209="혼합"),IF(M5208="기준단가",N5208,J5209/(G5211*D5211)),_xlfn.IFS(D5209="원격",2970,D5209="STEP자체", 6160,D5209="STEP공공",4600)))</f>
        <v>#N/A</v>
      </c>
      <c r="Q5208" s="734" t="str">
        <f>IF(총괄!$C$6="전략", IF(P5211&lt;300%,"적정","검토필요"), IF(총괄!$C$6="지산맞", IF(LEN(L5208)=0,"분류입력확인",IF(P5211&lt;VLOOKUP(L5208,테이블!$B$3:$C$5,2,FALSE),"적정","검토필요")),IF(OR(LEN(E5209)&gt;0,LEN(F5209)&gt;0),IF(과정별세부산출!P5211&lt;300%,"적정","검토필요"),IF(과정별세부산출!P5211&lt;VLOOKUP(과정별세부산출!G5209,테이블!$H$3:$I$10,2,FALSE),"적정","검토필요"))))</f>
        <v>분류입력확인</v>
      </c>
      <c r="R5208" s="735"/>
    </row>
    <row r="5209" spans="2:18" ht="20.25" thickBot="1">
      <c r="B5209" s="721"/>
      <c r="C5209" s="181" t="str" cm="1">
        <f t="array" ref="C5209">IFERROR( LOOKUP(2, 1/(과정일람표!$A$13:$A$412=C5207)/(과정일람표!$B$13:$B$412="승인"), IF(과정일람표!$T$13:$T$412="", NA(), 과정일람표!$T$13:$T$412)),"")</f>
        <v/>
      </c>
      <c r="D5209" s="182" t="str" cm="1">
        <f t="array" ref="D5209">IFERROR( LOOKUP(2, 1/(과정일람표!$A$13:$A$412=C5207)/(과정일람표!$B$13:$B$412="승인"), IF(과정일람표!$U$13:$U$412="", NA(), 과정일람표!$U$13:$U$412)),"")</f>
        <v/>
      </c>
      <c r="E5209" s="182" t="str" cm="1">
        <f t="array" ref="E5209">IFERROR( LOOKUP(2, 1/(과정일람표!$A$13:$A$412=C5207)/(과정일람표!$B$13:$B$412="승인"), IF(과정일람표!$K$13:$K$412="", NA(), 과정일람표!$K$13:$K$412)),"")</f>
        <v/>
      </c>
      <c r="F5209" s="182" t="str" cm="1">
        <f t="array" ref="F5209">IFERROR( LOOKUP(2, 1/(과정일람표!$A$13:$A$412=C5207)/(과정일람표!$B$13:$B$412="승인"), IF(과정일람표!$L$13:$L$412="", NA(), 과정일람표!$L$13:$L$412)),"")</f>
        <v/>
      </c>
      <c r="G5209" s="183" t="str" cm="1">
        <f t="array" ref="G5209">IFERROR( LOOKUP(2, 1/(과정일람표!$A$13:$A$412=C5207)/(과정일람표!$B$13:$B$412="승인"), IF(과정일람표!$M$13:$M$412="", NA(), 과정일람표!$M$13:$M$412)),"")</f>
        <v/>
      </c>
      <c r="H5209" s="12" t="s">
        <v>18</v>
      </c>
      <c r="I5209" s="184">
        <f>IF(M5208="기준단가",IF(OR(D5209="집체",D5209="원격대체", D5209="혼합"),N5208*D5211*G5211,_xlfn.IFS(D5209="원격",2970*D5211*G5211,D5209="STEP자체",6160*D5211*G5211,D5209="STEP공공",4600*D5211*G5211)),IF(M5208="E-9",2*N5208*D5211*G5211,SUM(J5215:J5243)))</f>
        <v>0</v>
      </c>
      <c r="J5209" s="184">
        <f>IF(Q5211="불승인",0,IF(M5208="기준단가",IF(OR(D5209="집체",D5209="원격대체", D5209="혼합"),N5208*D5211*G5211,_xlfn.IFS(D5209="원격",2970*D5211*G5211,D5209="STEP자체",6160*D5211*G5211,D5209="STEP공공",4600*D5211*G5211)),IF(M5208="E-9",2*N5208*D5211*G5211,SUM(O5215:O5243))))</f>
        <v>0</v>
      </c>
      <c r="K5209" s="184">
        <f>J5209-I5209</f>
        <v>0</v>
      </c>
      <c r="L5209" s="724"/>
      <c r="M5209" s="727"/>
      <c r="N5209" s="730"/>
      <c r="O5209" s="732"/>
      <c r="P5209" s="733"/>
      <c r="Q5209" s="734"/>
      <c r="R5209" s="735"/>
    </row>
    <row r="5210" spans="2:18" ht="19.5">
      <c r="B5210" s="721"/>
      <c r="C5210" s="9" t="s">
        <v>6</v>
      </c>
      <c r="D5210" s="10" t="s">
        <v>7</v>
      </c>
      <c r="E5210" s="10" t="s">
        <v>8</v>
      </c>
      <c r="F5210" s="10" t="s">
        <v>9</v>
      </c>
      <c r="G5210" s="10" t="s">
        <v>10</v>
      </c>
      <c r="H5210" s="13" t="s">
        <v>19</v>
      </c>
      <c r="I5210" s="184">
        <f>IF(OR(D5209="집체",D5209="혼합"), J5244, 0)</f>
        <v>0</v>
      </c>
      <c r="J5210" s="184">
        <f>IF(Q5211="불승인",0,IF(OR(D5209="집체",D5209="혼합"),O5244,0))</f>
        <v>0</v>
      </c>
      <c r="K5210" s="184">
        <f>J5210-I5210</f>
        <v>0</v>
      </c>
      <c r="L5210" s="724"/>
      <c r="M5210" s="727"/>
      <c r="N5210" s="185" t="str" cm="1">
        <f t="array" ref="N5210">IFERROR( LOOKUP(2, 1/(과정일람표!$A$13:$A$412=C5207)/(과정일람표!$B$13:$B$412="승인"), IF(과정일람표!$J$13:$J$412="", NA(), 과정일람표!$J$13:$J$412)),"")</f>
        <v/>
      </c>
      <c r="O5210" s="736" t="s">
        <v>551</v>
      </c>
      <c r="P5210" s="737"/>
      <c r="Q5210" s="738" t="s">
        <v>85</v>
      </c>
      <c r="R5210" s="739"/>
    </row>
    <row r="5211" spans="2:18" ht="20.25" thickBot="1">
      <c r="B5211" s="722"/>
      <c r="C5211" s="186" t="str" cm="1">
        <f t="array" ref="C5211">IFERROR( LOOKUP(2, 1/(과정일람표!$A$13:$A$412=C5207)/(과정일람표!$B$13:$B$412="승인"), IF(과정일람표!$V$13:$V$412="", NA(), 과정일람표!$V$13:$V$412)),"")</f>
        <v/>
      </c>
      <c r="D5211" s="182" t="str" cm="1">
        <f t="array" ref="D5211">IFERROR( LOOKUP(2, 1/(과정일람표!$A$13:$A$412=C5207)/(과정일람표!$B$13:$B$412="승인"), IF(과정일람표!$W$13:$W$412="", NA(), 과정일람표!$W$13:$W$412)),"")</f>
        <v/>
      </c>
      <c r="E5211" s="187" t="str" cm="1">
        <f t="array" ref="E5211">IFERROR( LOOKUP(2, 1/(과정일람표!$A$13:$A$412=C5207)/(과정일람표!$B$13:$B$412="승인"), IF(과정일람표!$R$13:$R$412="", NA(), 과정일람표!$X$13:$X$412)),"")</f>
        <v/>
      </c>
      <c r="F5211" s="187" t="str" cm="1">
        <f t="array" ref="F5211">IFERROR( LOOKUP(2, 1/(과정일람표!$A$13:$A$412=C5207)/(과정일람표!$B$13:$B$412="승인"), IF(과정일람표!$Y$13:$Y$412="", NA(), 과정일람표!$Y$13:$Y$412)),"")</f>
        <v/>
      </c>
      <c r="G5211" s="187" t="str" cm="1">
        <f t="array" ref="G5211">IFERROR( LOOKUP(2, 1/(과정일람표!$A$13:$A$412=C5207)/(과정일람표!$B$13:$B$412="승인"), IF(과정일람표!$Z$13:$Z$412="", NA(), 과정일람표!$Z$13:$Z$412)),"")</f>
        <v/>
      </c>
      <c r="H5211" s="14" t="s">
        <v>20</v>
      </c>
      <c r="I5211" s="188">
        <f>IF(OR(D5209="집체", D5209="원격대체",D5209="혼합"), J5246, 0)</f>
        <v>0</v>
      </c>
      <c r="J5211" s="188">
        <f>IF(Q5211="불승인",0,IF(OR(D5209="집체",D5209="원격대체",D5209="혼합"),O5246,0))</f>
        <v>0</v>
      </c>
      <c r="K5211" s="188">
        <f>J5211-I5211</f>
        <v>0</v>
      </c>
      <c r="L5211" s="725"/>
      <c r="M5211" s="728"/>
      <c r="N5211" s="189" t="str" cm="1">
        <f t="array" ref="N5211">IFERROR( LOOKUP(2, 1/(과정일람표!$A$13:$A$412=C5207)/(과정일람표!$B$13:$B$412="승인"), IF(과정일람표!$I$13:$I$412="", NA(), 과정일람표!$I$13:$I$412)),"")</f>
        <v/>
      </c>
      <c r="O5211" s="16" t="e">
        <f>O5208/N5208</f>
        <v>#VALUE!</v>
      </c>
      <c r="P5211" s="18" t="e">
        <f>P5208/N5208</f>
        <v>#N/A</v>
      </c>
      <c r="Q5211" s="740" t="s">
        <v>2291</v>
      </c>
      <c r="R5211" s="741"/>
    </row>
    <row r="5212" spans="2:18" ht="17.25" thickBot="1"/>
    <row r="5213" spans="2:18" ht="17.25" thickBot="1">
      <c r="B5213" s="708" t="s">
        <v>24</v>
      </c>
      <c r="C5213" s="710" t="s">
        <v>25</v>
      </c>
      <c r="D5213" s="712" t="s">
        <v>26</v>
      </c>
      <c r="E5213" s="713"/>
      <c r="F5213" s="716" t="s">
        <v>32</v>
      </c>
      <c r="G5213" s="717"/>
      <c r="H5213" s="717"/>
      <c r="I5213" s="717"/>
      <c r="J5213" s="718"/>
      <c r="K5213" s="716" t="s">
        <v>33</v>
      </c>
      <c r="L5213" s="717"/>
      <c r="M5213" s="717"/>
      <c r="N5213" s="717"/>
      <c r="O5213" s="718"/>
      <c r="P5213" s="716" t="s">
        <v>30</v>
      </c>
      <c r="Q5213" s="717"/>
      <c r="R5213" s="718"/>
    </row>
    <row r="5214" spans="2:18" ht="17.25" thickBot="1">
      <c r="B5214" s="709"/>
      <c r="C5214" s="711"/>
      <c r="D5214" s="714"/>
      <c r="E5214" s="715"/>
      <c r="F5214" s="190" t="s">
        <v>27</v>
      </c>
      <c r="G5214" s="191" t="s">
        <v>28</v>
      </c>
      <c r="H5214" s="15" t="s">
        <v>29</v>
      </c>
      <c r="I5214" s="192" t="s">
        <v>16</v>
      </c>
      <c r="J5214" s="193" t="s">
        <v>38</v>
      </c>
      <c r="K5214" s="190" t="s">
        <v>27</v>
      </c>
      <c r="L5214" s="191" t="s">
        <v>28</v>
      </c>
      <c r="M5214" s="15" t="s">
        <v>29</v>
      </c>
      <c r="N5214" s="192" t="s">
        <v>16</v>
      </c>
      <c r="O5214" s="193" t="s">
        <v>38</v>
      </c>
      <c r="P5214" s="190" t="s">
        <v>34</v>
      </c>
      <c r="Q5214" s="719" t="s">
        <v>31</v>
      </c>
      <c r="R5214" s="718"/>
    </row>
    <row r="5215" spans="2:18" ht="17.25" thickBot="1">
      <c r="B5215" s="194" t="s">
        <v>35</v>
      </c>
      <c r="C5215" s="268"/>
      <c r="D5215" s="682"/>
      <c r="E5215" s="683"/>
      <c r="F5215" s="196"/>
      <c r="G5215" s="197"/>
      <c r="H5215" s="198"/>
      <c r="I5215" s="199">
        <f>IF(M5208="지원단가",F5215*G5215*H5215,0)</f>
        <v>0</v>
      </c>
      <c r="J5215" s="200">
        <f>I5215</f>
        <v>0</v>
      </c>
      <c r="K5215" s="201">
        <f t="shared" ref="K5215:K5246" si="605">F5215</f>
        <v>0</v>
      </c>
      <c r="L5215" s="202">
        <f t="shared" ref="L5215:L5246" si="606">G5215</f>
        <v>0</v>
      </c>
      <c r="M5215" s="203">
        <f t="shared" ref="M5215:M5246" si="607">H5215</f>
        <v>0</v>
      </c>
      <c r="N5215" s="199">
        <f>IF(Q5211="불승인", 0,IF(M5208="지원단가",K5215*L5215*M5215,0))</f>
        <v>0</v>
      </c>
      <c r="O5215" s="200">
        <f>SUM(N5215)</f>
        <v>0</v>
      </c>
      <c r="P5215" s="201">
        <f>N5215-I5215</f>
        <v>0</v>
      </c>
      <c r="Q5215" s="684"/>
      <c r="R5215" s="685"/>
    </row>
    <row r="5216" spans="2:18">
      <c r="B5216" s="686" t="s">
        <v>36</v>
      </c>
      <c r="C5216" s="269"/>
      <c r="D5216" s="696"/>
      <c r="E5216" s="697"/>
      <c r="F5216" s="205"/>
      <c r="G5216" s="206"/>
      <c r="H5216" s="207"/>
      <c r="I5216" s="208">
        <f>IF(M5208="지원단가",F5216*G5216*H5216,0)</f>
        <v>0</v>
      </c>
      <c r="J5216" s="689">
        <f>SUM(I5216:I5219)</f>
        <v>0</v>
      </c>
      <c r="K5216" s="209">
        <f t="shared" si="605"/>
        <v>0</v>
      </c>
      <c r="L5216" s="210">
        <f t="shared" si="606"/>
        <v>0</v>
      </c>
      <c r="M5216" s="211">
        <f t="shared" si="607"/>
        <v>0</v>
      </c>
      <c r="N5216" s="208">
        <f>IF(Q5211="불승인",0,IF(M5208="지원단가",K5216*L5216*M5216,0))</f>
        <v>0</v>
      </c>
      <c r="O5216" s="689">
        <f>SUM(N5216:N5219)</f>
        <v>0</v>
      </c>
      <c r="P5216" s="209">
        <f t="shared" ref="P5216:P5246" si="608">N5216-I5216</f>
        <v>0</v>
      </c>
      <c r="Q5216" s="698"/>
      <c r="R5216" s="699"/>
    </row>
    <row r="5217" spans="2:18">
      <c r="B5217" s="687"/>
      <c r="C5217" s="270"/>
      <c r="D5217" s="704"/>
      <c r="E5217" s="705"/>
      <c r="F5217" s="213"/>
      <c r="G5217" s="214"/>
      <c r="H5217" s="215"/>
      <c r="I5217" s="216">
        <f>IF(M5208="지원단가",F5217*G5217*H5217,0)</f>
        <v>0</v>
      </c>
      <c r="J5217" s="690"/>
      <c r="K5217" s="217">
        <f t="shared" si="605"/>
        <v>0</v>
      </c>
      <c r="L5217" s="218">
        <f t="shared" si="606"/>
        <v>0</v>
      </c>
      <c r="M5217" s="219">
        <f t="shared" si="607"/>
        <v>0</v>
      </c>
      <c r="N5217" s="216">
        <f>IF(Q5211="불승인",0,IF(M5208="지원단가",K5217*L5217*M5217,0))</f>
        <v>0</v>
      </c>
      <c r="O5217" s="690"/>
      <c r="P5217" s="217">
        <f t="shared" si="608"/>
        <v>0</v>
      </c>
      <c r="Q5217" s="706"/>
      <c r="R5217" s="707"/>
    </row>
    <row r="5218" spans="2:18">
      <c r="B5218" s="687"/>
      <c r="C5218" s="270"/>
      <c r="D5218" s="704"/>
      <c r="E5218" s="705"/>
      <c r="F5218" s="213"/>
      <c r="G5218" s="214"/>
      <c r="H5218" s="215"/>
      <c r="I5218" s="216">
        <f>IF(M5208="지원단가",F5218*G5218*H5218,0)</f>
        <v>0</v>
      </c>
      <c r="J5218" s="690"/>
      <c r="K5218" s="217">
        <f t="shared" si="605"/>
        <v>0</v>
      </c>
      <c r="L5218" s="218">
        <f t="shared" si="606"/>
        <v>0</v>
      </c>
      <c r="M5218" s="219">
        <f t="shared" si="607"/>
        <v>0</v>
      </c>
      <c r="N5218" s="216">
        <f>IF(Q5211="불승인",0,IF(M5208="지원단가",K5218*L5218*M5218,0))</f>
        <v>0</v>
      </c>
      <c r="O5218" s="690"/>
      <c r="P5218" s="217">
        <f t="shared" si="608"/>
        <v>0</v>
      </c>
      <c r="Q5218" s="706"/>
      <c r="R5218" s="707"/>
    </row>
    <row r="5219" spans="2:18" ht="17.25" thickBot="1">
      <c r="B5219" s="688"/>
      <c r="C5219" s="271"/>
      <c r="D5219" s="700"/>
      <c r="E5219" s="701"/>
      <c r="F5219" s="221"/>
      <c r="G5219" s="222"/>
      <c r="H5219" s="223"/>
      <c r="I5219" s="224">
        <f>IF(M5208="지원단가",F5219*G5219*H5219,0)</f>
        <v>0</v>
      </c>
      <c r="J5219" s="691"/>
      <c r="K5219" s="225">
        <f t="shared" si="605"/>
        <v>0</v>
      </c>
      <c r="L5219" s="226">
        <f t="shared" si="606"/>
        <v>0</v>
      </c>
      <c r="M5219" s="227">
        <f t="shared" si="607"/>
        <v>0</v>
      </c>
      <c r="N5219" s="224">
        <f>IF(Q5211="불승인",0,IF(M5208="지원단가",K5219*L5219*M5219,0))</f>
        <v>0</v>
      </c>
      <c r="O5219" s="691"/>
      <c r="P5219" s="225">
        <f t="shared" si="608"/>
        <v>0</v>
      </c>
      <c r="Q5219" s="702"/>
      <c r="R5219" s="703"/>
    </row>
    <row r="5220" spans="2:18">
      <c r="B5220" s="686" t="s">
        <v>37</v>
      </c>
      <c r="C5220" s="269"/>
      <c r="D5220" s="272"/>
      <c r="E5220" s="273"/>
      <c r="F5220" s="205"/>
      <c r="G5220" s="206"/>
      <c r="H5220" s="207"/>
      <c r="I5220" s="208">
        <f>IF(M5208="지원단가",F5220*G5220*H5220,0)</f>
        <v>0</v>
      </c>
      <c r="J5220" s="689">
        <f>SUM(I5220:I5225)</f>
        <v>0</v>
      </c>
      <c r="K5220" s="209">
        <f t="shared" si="605"/>
        <v>0</v>
      </c>
      <c r="L5220" s="210">
        <f t="shared" si="606"/>
        <v>0</v>
      </c>
      <c r="M5220" s="211">
        <f t="shared" si="607"/>
        <v>0</v>
      </c>
      <c r="N5220" s="208">
        <f>IF(Q5211="불승인",0,IF(M5208="지원단가",K5220*L5220*M5220,0))</f>
        <v>0</v>
      </c>
      <c r="O5220" s="689">
        <f>SUM(N5220:N5225)</f>
        <v>0</v>
      </c>
      <c r="P5220" s="209">
        <f t="shared" si="608"/>
        <v>0</v>
      </c>
      <c r="Q5220" s="698"/>
      <c r="R5220" s="699"/>
    </row>
    <row r="5221" spans="2:18">
      <c r="B5221" s="687"/>
      <c r="C5221" s="270"/>
      <c r="D5221" s="274"/>
      <c r="E5221" s="275"/>
      <c r="F5221" s="213"/>
      <c r="G5221" s="214"/>
      <c r="H5221" s="215"/>
      <c r="I5221" s="216">
        <f>IF(M5208="지원단가",F5221*G5221*H5221,0)</f>
        <v>0</v>
      </c>
      <c r="J5221" s="690"/>
      <c r="K5221" s="217">
        <f t="shared" si="605"/>
        <v>0</v>
      </c>
      <c r="L5221" s="218">
        <f t="shared" si="606"/>
        <v>0</v>
      </c>
      <c r="M5221" s="219">
        <f t="shared" si="607"/>
        <v>0</v>
      </c>
      <c r="N5221" s="216">
        <f>IF(Q5211="불승인",0,IF(M5208="지원단가",K5221*L5221*M5221,0))</f>
        <v>0</v>
      </c>
      <c r="O5221" s="690"/>
      <c r="P5221" s="217">
        <f t="shared" si="608"/>
        <v>0</v>
      </c>
      <c r="Q5221" s="706"/>
      <c r="R5221" s="707"/>
    </row>
    <row r="5222" spans="2:18">
      <c r="B5222" s="687"/>
      <c r="C5222" s="270"/>
      <c r="D5222" s="274"/>
      <c r="E5222" s="275"/>
      <c r="F5222" s="213"/>
      <c r="G5222" s="214"/>
      <c r="H5222" s="215"/>
      <c r="I5222" s="216">
        <f>IF(M5208="지원단가",F5222*G5222*H5222,0)</f>
        <v>0</v>
      </c>
      <c r="J5222" s="690"/>
      <c r="K5222" s="217">
        <f t="shared" si="605"/>
        <v>0</v>
      </c>
      <c r="L5222" s="218">
        <f t="shared" si="606"/>
        <v>0</v>
      </c>
      <c r="M5222" s="219">
        <f t="shared" si="607"/>
        <v>0</v>
      </c>
      <c r="N5222" s="216">
        <f>IF(Q5211="불승인",0,IF(M5208="지원단가",K5222*L5222*M5222,0))</f>
        <v>0</v>
      </c>
      <c r="O5222" s="690"/>
      <c r="P5222" s="217">
        <f t="shared" si="608"/>
        <v>0</v>
      </c>
      <c r="Q5222" s="706"/>
      <c r="R5222" s="707"/>
    </row>
    <row r="5223" spans="2:18">
      <c r="B5223" s="687"/>
      <c r="C5223" s="270"/>
      <c r="D5223" s="274"/>
      <c r="E5223" s="275"/>
      <c r="F5223" s="213"/>
      <c r="G5223" s="214"/>
      <c r="H5223" s="215"/>
      <c r="I5223" s="216">
        <f>IF(M5208="지원단가",F5223*G5223*H5223,0)</f>
        <v>0</v>
      </c>
      <c r="J5223" s="690"/>
      <c r="K5223" s="217">
        <f t="shared" si="605"/>
        <v>0</v>
      </c>
      <c r="L5223" s="218">
        <f t="shared" si="606"/>
        <v>0</v>
      </c>
      <c r="M5223" s="219">
        <f t="shared" si="607"/>
        <v>0</v>
      </c>
      <c r="N5223" s="216">
        <f>IF(Q5211="불승인",0,IF(M5208="지원단가",K5223*L5223*M5223,0))</f>
        <v>0</v>
      </c>
      <c r="O5223" s="690"/>
      <c r="P5223" s="217">
        <f t="shared" si="608"/>
        <v>0</v>
      </c>
      <c r="Q5223" s="706"/>
      <c r="R5223" s="707"/>
    </row>
    <row r="5224" spans="2:18">
      <c r="B5224" s="687"/>
      <c r="C5224" s="270"/>
      <c r="D5224" s="274"/>
      <c r="E5224" s="275"/>
      <c r="F5224" s="213"/>
      <c r="G5224" s="214"/>
      <c r="H5224" s="215"/>
      <c r="I5224" s="216">
        <f>IF(M5208="지원단가",F5224*G5224*H5224,0)</f>
        <v>0</v>
      </c>
      <c r="J5224" s="690"/>
      <c r="K5224" s="217">
        <f t="shared" si="605"/>
        <v>0</v>
      </c>
      <c r="L5224" s="218">
        <f t="shared" si="606"/>
        <v>0</v>
      </c>
      <c r="M5224" s="219">
        <f t="shared" si="607"/>
        <v>0</v>
      </c>
      <c r="N5224" s="216">
        <f>IF(Q5211="불승인",0,IF(M5208="지원단가",K5224*L5224*M5224,0))</f>
        <v>0</v>
      </c>
      <c r="O5224" s="690"/>
      <c r="P5224" s="217">
        <f t="shared" si="608"/>
        <v>0</v>
      </c>
      <c r="Q5224" s="706"/>
      <c r="R5224" s="707"/>
    </row>
    <row r="5225" spans="2:18" ht="17.25" thickBot="1">
      <c r="B5225" s="688"/>
      <c r="C5225" s="271"/>
      <c r="D5225" s="276"/>
      <c r="E5225" s="277"/>
      <c r="F5225" s="221"/>
      <c r="G5225" s="222"/>
      <c r="H5225" s="223"/>
      <c r="I5225" s="224">
        <f>IF(M5208="지원단가",F5225*G5225*H5225,0)</f>
        <v>0</v>
      </c>
      <c r="J5225" s="691"/>
      <c r="K5225" s="225">
        <f t="shared" si="605"/>
        <v>0</v>
      </c>
      <c r="L5225" s="226">
        <f t="shared" si="606"/>
        <v>0</v>
      </c>
      <c r="M5225" s="227">
        <f t="shared" si="607"/>
        <v>0</v>
      </c>
      <c r="N5225" s="224">
        <f>IF(Q5211="불승인",0,IF(M5208="지원단가",K5225*L5225*M5225,0))</f>
        <v>0</v>
      </c>
      <c r="O5225" s="691"/>
      <c r="P5225" s="225">
        <f t="shared" si="608"/>
        <v>0</v>
      </c>
      <c r="Q5225" s="702"/>
      <c r="R5225" s="703"/>
    </row>
    <row r="5226" spans="2:18">
      <c r="B5226" s="686" t="s">
        <v>39</v>
      </c>
      <c r="C5226" s="269"/>
      <c r="D5226" s="696"/>
      <c r="E5226" s="697"/>
      <c r="F5226" s="205"/>
      <c r="G5226" s="206"/>
      <c r="H5226" s="207"/>
      <c r="I5226" s="208">
        <f>IF(M5208="지원단가",F5226*G5226*H5226,0)</f>
        <v>0</v>
      </c>
      <c r="J5226" s="689">
        <f>SUM(I5226:I5231)</f>
        <v>0</v>
      </c>
      <c r="K5226" s="209">
        <f t="shared" si="605"/>
        <v>0</v>
      </c>
      <c r="L5226" s="210">
        <f t="shared" si="606"/>
        <v>0</v>
      </c>
      <c r="M5226" s="211">
        <f t="shared" si="607"/>
        <v>0</v>
      </c>
      <c r="N5226" s="208">
        <f>IF(Q5211="불승인",0,IF(M5208="지원단가",K5226*L5226*M5226,0))</f>
        <v>0</v>
      </c>
      <c r="O5226" s="689">
        <f>SUM(N5226:N5231)</f>
        <v>0</v>
      </c>
      <c r="P5226" s="209">
        <f t="shared" si="608"/>
        <v>0</v>
      </c>
      <c r="Q5226" s="698"/>
      <c r="R5226" s="699"/>
    </row>
    <row r="5227" spans="2:18">
      <c r="B5227" s="687"/>
      <c r="C5227" s="270"/>
      <c r="D5227" s="704"/>
      <c r="E5227" s="705"/>
      <c r="F5227" s="213"/>
      <c r="G5227" s="214"/>
      <c r="H5227" s="215"/>
      <c r="I5227" s="216">
        <f>IF(M5208="지원단가",F5227*G5227*H5227,0)</f>
        <v>0</v>
      </c>
      <c r="J5227" s="690"/>
      <c r="K5227" s="217">
        <f t="shared" si="605"/>
        <v>0</v>
      </c>
      <c r="L5227" s="218">
        <f t="shared" si="606"/>
        <v>0</v>
      </c>
      <c r="M5227" s="219">
        <f t="shared" si="607"/>
        <v>0</v>
      </c>
      <c r="N5227" s="216">
        <f>IF(Q5211="불승인",0,IF(M5208="지원단가",K5227*L5227*M5227,0))</f>
        <v>0</v>
      </c>
      <c r="O5227" s="690"/>
      <c r="P5227" s="217">
        <f t="shared" si="608"/>
        <v>0</v>
      </c>
      <c r="Q5227" s="706"/>
      <c r="R5227" s="707"/>
    </row>
    <row r="5228" spans="2:18">
      <c r="B5228" s="687"/>
      <c r="C5228" s="270"/>
      <c r="D5228" s="704"/>
      <c r="E5228" s="705"/>
      <c r="F5228" s="213"/>
      <c r="G5228" s="214"/>
      <c r="H5228" s="215"/>
      <c r="I5228" s="216">
        <f>IF(M5208="지원단가",F5228*G5228*H5228,0)</f>
        <v>0</v>
      </c>
      <c r="J5228" s="690"/>
      <c r="K5228" s="217">
        <f t="shared" si="605"/>
        <v>0</v>
      </c>
      <c r="L5228" s="218">
        <f t="shared" si="606"/>
        <v>0</v>
      </c>
      <c r="M5228" s="219">
        <f t="shared" si="607"/>
        <v>0</v>
      </c>
      <c r="N5228" s="216">
        <f>IF(Q5211="불승인",0,IF(M5208="지원단가",K5228*L5228*M5228,0))</f>
        <v>0</v>
      </c>
      <c r="O5228" s="690"/>
      <c r="P5228" s="217">
        <f t="shared" si="608"/>
        <v>0</v>
      </c>
      <c r="Q5228" s="706"/>
      <c r="R5228" s="707"/>
    </row>
    <row r="5229" spans="2:18">
      <c r="B5229" s="687"/>
      <c r="C5229" s="270"/>
      <c r="D5229" s="704"/>
      <c r="E5229" s="705"/>
      <c r="F5229" s="213"/>
      <c r="G5229" s="214"/>
      <c r="H5229" s="215"/>
      <c r="I5229" s="216">
        <f>IF(M5208="지원단가",F5229*G5229*H5229,0)</f>
        <v>0</v>
      </c>
      <c r="J5229" s="690"/>
      <c r="K5229" s="217">
        <f t="shared" si="605"/>
        <v>0</v>
      </c>
      <c r="L5229" s="218">
        <f t="shared" si="606"/>
        <v>0</v>
      </c>
      <c r="M5229" s="219">
        <f t="shared" si="607"/>
        <v>0</v>
      </c>
      <c r="N5229" s="216">
        <f>IF(Q5211="불승인",0,IF(M5208="지원단가",K5229*L5229*M5229,0))</f>
        <v>0</v>
      </c>
      <c r="O5229" s="690"/>
      <c r="P5229" s="217">
        <f t="shared" si="608"/>
        <v>0</v>
      </c>
      <c r="Q5229" s="706"/>
      <c r="R5229" s="707"/>
    </row>
    <row r="5230" spans="2:18">
      <c r="B5230" s="687"/>
      <c r="C5230" s="270"/>
      <c r="D5230" s="704"/>
      <c r="E5230" s="705"/>
      <c r="F5230" s="213"/>
      <c r="G5230" s="214"/>
      <c r="H5230" s="215"/>
      <c r="I5230" s="216">
        <f>IF(M5208="지원단가",F5230*G5230*H5230,0)</f>
        <v>0</v>
      </c>
      <c r="J5230" s="690"/>
      <c r="K5230" s="217">
        <f t="shared" si="605"/>
        <v>0</v>
      </c>
      <c r="L5230" s="218">
        <f t="shared" si="606"/>
        <v>0</v>
      </c>
      <c r="M5230" s="219">
        <f t="shared" si="607"/>
        <v>0</v>
      </c>
      <c r="N5230" s="216">
        <f>IF(Q5211="불승인",0,IF(M5208="지원단가",K5230*L5230*M5230,0))</f>
        <v>0</v>
      </c>
      <c r="O5230" s="690"/>
      <c r="P5230" s="217">
        <f t="shared" si="608"/>
        <v>0</v>
      </c>
      <c r="Q5230" s="706"/>
      <c r="R5230" s="707"/>
    </row>
    <row r="5231" spans="2:18" ht="17.25" thickBot="1">
      <c r="B5231" s="688"/>
      <c r="C5231" s="271"/>
      <c r="D5231" s="700"/>
      <c r="E5231" s="701"/>
      <c r="F5231" s="221"/>
      <c r="G5231" s="222"/>
      <c r="H5231" s="223"/>
      <c r="I5231" s="224">
        <f>IF(M5208="지원단가",F5231*G5231*H5231,0)</f>
        <v>0</v>
      </c>
      <c r="J5231" s="691"/>
      <c r="K5231" s="225">
        <f t="shared" si="605"/>
        <v>0</v>
      </c>
      <c r="L5231" s="226">
        <f t="shared" si="606"/>
        <v>0</v>
      </c>
      <c r="M5231" s="227">
        <f t="shared" si="607"/>
        <v>0</v>
      </c>
      <c r="N5231" s="224">
        <f>IF(Q5211="불승인",0,IF(M5208="지원단가",K5231*L5231*M5231,0))</f>
        <v>0</v>
      </c>
      <c r="O5231" s="691"/>
      <c r="P5231" s="225">
        <f t="shared" si="608"/>
        <v>0</v>
      </c>
      <c r="Q5231" s="702"/>
      <c r="R5231" s="703"/>
    </row>
    <row r="5232" spans="2:18" ht="17.25" thickBot="1">
      <c r="B5232" s="194" t="s">
        <v>40</v>
      </c>
      <c r="C5232" s="268"/>
      <c r="D5232" s="682"/>
      <c r="E5232" s="683"/>
      <c r="F5232" s="196"/>
      <c r="G5232" s="197"/>
      <c r="H5232" s="198"/>
      <c r="I5232" s="199">
        <f>IF(M5208="지원단가",F5232*G5232*H5232,0)</f>
        <v>0</v>
      </c>
      <c r="J5232" s="200">
        <f>I5232</f>
        <v>0</v>
      </c>
      <c r="K5232" s="201">
        <f t="shared" si="605"/>
        <v>0</v>
      </c>
      <c r="L5232" s="202">
        <f t="shared" si="606"/>
        <v>0</v>
      </c>
      <c r="M5232" s="203">
        <f t="shared" si="607"/>
        <v>0</v>
      </c>
      <c r="N5232" s="199">
        <f>IF(Q5211="불승인",0,IF(M5208="지원단가",K5232*L5232*M5232,0))</f>
        <v>0</v>
      </c>
      <c r="O5232" s="200">
        <f>SUM(N5232)</f>
        <v>0</v>
      </c>
      <c r="P5232" s="201">
        <f t="shared" si="608"/>
        <v>0</v>
      </c>
      <c r="Q5232" s="684"/>
      <c r="R5232" s="685"/>
    </row>
    <row r="5233" spans="2:18">
      <c r="B5233" s="686" t="s">
        <v>41</v>
      </c>
      <c r="C5233" s="269"/>
      <c r="D5233" s="696"/>
      <c r="E5233" s="697"/>
      <c r="F5233" s="205"/>
      <c r="G5233" s="206"/>
      <c r="H5233" s="207"/>
      <c r="I5233" s="208">
        <f>IF(M5208="지원단가",F5233*G5233*H5233,0)</f>
        <v>0</v>
      </c>
      <c r="J5233" s="689">
        <f>SUM(I5233:I5235)</f>
        <v>0</v>
      </c>
      <c r="K5233" s="209">
        <f t="shared" si="605"/>
        <v>0</v>
      </c>
      <c r="L5233" s="210">
        <f t="shared" si="606"/>
        <v>0</v>
      </c>
      <c r="M5233" s="211">
        <f t="shared" si="607"/>
        <v>0</v>
      </c>
      <c r="N5233" s="208">
        <f>IF(Q5211="불승인",0,IF(M5208="지원단가",K5233*L5233*M5233,0))</f>
        <v>0</v>
      </c>
      <c r="O5233" s="689">
        <f>SUM(N5233:N5235)</f>
        <v>0</v>
      </c>
      <c r="P5233" s="209">
        <f t="shared" si="608"/>
        <v>0</v>
      </c>
      <c r="Q5233" s="698"/>
      <c r="R5233" s="699"/>
    </row>
    <row r="5234" spans="2:18">
      <c r="B5234" s="687"/>
      <c r="C5234" s="270"/>
      <c r="D5234" s="704"/>
      <c r="E5234" s="705"/>
      <c r="F5234" s="213"/>
      <c r="G5234" s="214"/>
      <c r="H5234" s="215"/>
      <c r="I5234" s="216">
        <f>IF(M5208="지원단가",F5234*G5234*H5234,0)</f>
        <v>0</v>
      </c>
      <c r="J5234" s="690"/>
      <c r="K5234" s="217">
        <f t="shared" si="605"/>
        <v>0</v>
      </c>
      <c r="L5234" s="218">
        <f t="shared" si="606"/>
        <v>0</v>
      </c>
      <c r="M5234" s="219">
        <f t="shared" si="607"/>
        <v>0</v>
      </c>
      <c r="N5234" s="216">
        <f>IF(Q5211="불승인",0,IF(M5208="지원단가",K5234*L5234*M5234,0))</f>
        <v>0</v>
      </c>
      <c r="O5234" s="690"/>
      <c r="P5234" s="217">
        <f t="shared" si="608"/>
        <v>0</v>
      </c>
      <c r="Q5234" s="706"/>
      <c r="R5234" s="707"/>
    </row>
    <row r="5235" spans="2:18" ht="17.25" thickBot="1">
      <c r="B5235" s="688"/>
      <c r="C5235" s="271"/>
      <c r="D5235" s="700"/>
      <c r="E5235" s="701"/>
      <c r="F5235" s="221"/>
      <c r="G5235" s="222"/>
      <c r="H5235" s="223"/>
      <c r="I5235" s="224">
        <f>IF(M5208="지원단가",F5235*G5235*H5235,0)</f>
        <v>0</v>
      </c>
      <c r="J5235" s="691"/>
      <c r="K5235" s="225">
        <f t="shared" si="605"/>
        <v>0</v>
      </c>
      <c r="L5235" s="226">
        <f t="shared" si="606"/>
        <v>0</v>
      </c>
      <c r="M5235" s="227">
        <f t="shared" si="607"/>
        <v>0</v>
      </c>
      <c r="N5235" s="224">
        <f>IF(Q5211="불승인",0,IF(M5208="지원단가",K5235*L5235*M5235,0))</f>
        <v>0</v>
      </c>
      <c r="O5235" s="691"/>
      <c r="P5235" s="225">
        <f t="shared" si="608"/>
        <v>0</v>
      </c>
      <c r="Q5235" s="702"/>
      <c r="R5235" s="703"/>
    </row>
    <row r="5236" spans="2:18">
      <c r="B5236" s="686" t="s">
        <v>42</v>
      </c>
      <c r="C5236" s="278"/>
      <c r="D5236" s="696"/>
      <c r="E5236" s="697"/>
      <c r="F5236" s="235"/>
      <c r="G5236" s="236"/>
      <c r="H5236" s="237"/>
      <c r="I5236" s="238">
        <f>IF(M5208="지원단가",F5236*G5236*H5236,0)</f>
        <v>0</v>
      </c>
      <c r="J5236" s="689">
        <f>SUM(I5236:I5237)</f>
        <v>0</v>
      </c>
      <c r="K5236" s="239">
        <f t="shared" si="605"/>
        <v>0</v>
      </c>
      <c r="L5236" s="240">
        <f t="shared" si="606"/>
        <v>0</v>
      </c>
      <c r="M5236" s="241">
        <f t="shared" si="607"/>
        <v>0</v>
      </c>
      <c r="N5236" s="238">
        <f>IF(Q5211="불승인",0,IF(M5208="지원단가",K5236*L5236*M5236,0))</f>
        <v>0</v>
      </c>
      <c r="O5236" s="689">
        <f>SUM(N5236:N5237)</f>
        <v>0</v>
      </c>
      <c r="P5236" s="239">
        <f t="shared" si="608"/>
        <v>0</v>
      </c>
      <c r="Q5236" s="698"/>
      <c r="R5236" s="699"/>
    </row>
    <row r="5237" spans="2:18" ht="17.25" thickBot="1">
      <c r="B5237" s="688"/>
      <c r="C5237" s="279"/>
      <c r="D5237" s="700"/>
      <c r="E5237" s="701"/>
      <c r="F5237" s="243"/>
      <c r="G5237" s="244"/>
      <c r="H5237" s="245"/>
      <c r="I5237" s="246">
        <f>IF(M5208="지원단가",F5237*G5237*H5237,0)</f>
        <v>0</v>
      </c>
      <c r="J5237" s="691"/>
      <c r="K5237" s="247">
        <f t="shared" si="605"/>
        <v>0</v>
      </c>
      <c r="L5237" s="248">
        <f t="shared" si="606"/>
        <v>0</v>
      </c>
      <c r="M5237" s="249">
        <f t="shared" si="607"/>
        <v>0</v>
      </c>
      <c r="N5237" s="246">
        <f>IF(Q5211="불승인",0,IF(M5208="지원단가",K5237*L5237*M5237,0))</f>
        <v>0</v>
      </c>
      <c r="O5237" s="691"/>
      <c r="P5237" s="247">
        <f t="shared" si="608"/>
        <v>0</v>
      </c>
      <c r="Q5237" s="702"/>
      <c r="R5237" s="703"/>
    </row>
    <row r="5238" spans="2:18">
      <c r="B5238" s="686" t="s">
        <v>43</v>
      </c>
      <c r="C5238" s="269"/>
      <c r="D5238" s="696"/>
      <c r="E5238" s="697"/>
      <c r="F5238" s="205"/>
      <c r="G5238" s="206"/>
      <c r="H5238" s="207"/>
      <c r="I5238" s="208">
        <f>IF(M5208="지원단가",F5238*G5238*H5238,0)</f>
        <v>0</v>
      </c>
      <c r="J5238" s="689">
        <f>SUM(I5238:I5240)</f>
        <v>0</v>
      </c>
      <c r="K5238" s="209">
        <f t="shared" si="605"/>
        <v>0</v>
      </c>
      <c r="L5238" s="210">
        <f t="shared" si="606"/>
        <v>0</v>
      </c>
      <c r="M5238" s="211">
        <f t="shared" si="607"/>
        <v>0</v>
      </c>
      <c r="N5238" s="208">
        <f>IF(Q5211="불승인",0,IF(M5208="지원단가",K5238*L5238*M5238,0))</f>
        <v>0</v>
      </c>
      <c r="O5238" s="689">
        <f>SUM(N5238:N5240)</f>
        <v>0</v>
      </c>
      <c r="P5238" s="209">
        <f t="shared" si="608"/>
        <v>0</v>
      </c>
      <c r="Q5238" s="698"/>
      <c r="R5238" s="699"/>
    </row>
    <row r="5239" spans="2:18">
      <c r="B5239" s="687"/>
      <c r="C5239" s="270"/>
      <c r="D5239" s="704"/>
      <c r="E5239" s="705"/>
      <c r="F5239" s="213"/>
      <c r="G5239" s="214"/>
      <c r="H5239" s="215"/>
      <c r="I5239" s="216">
        <f>IF(M5208="지원단가",F5239*G5239*H5239,0)</f>
        <v>0</v>
      </c>
      <c r="J5239" s="690"/>
      <c r="K5239" s="217">
        <f t="shared" si="605"/>
        <v>0</v>
      </c>
      <c r="L5239" s="218">
        <f t="shared" si="606"/>
        <v>0</v>
      </c>
      <c r="M5239" s="219">
        <f t="shared" si="607"/>
        <v>0</v>
      </c>
      <c r="N5239" s="216">
        <f>IF(Q5211="불승인",0,IF(M5208="지원단가",K5239*L5239*M5239,0))</f>
        <v>0</v>
      </c>
      <c r="O5239" s="690"/>
      <c r="P5239" s="217">
        <f t="shared" si="608"/>
        <v>0</v>
      </c>
      <c r="Q5239" s="706"/>
      <c r="R5239" s="707"/>
    </row>
    <row r="5240" spans="2:18" ht="17.25" thickBot="1">
      <c r="B5240" s="688"/>
      <c r="C5240" s="271"/>
      <c r="D5240" s="700"/>
      <c r="E5240" s="701"/>
      <c r="F5240" s="221"/>
      <c r="G5240" s="222"/>
      <c r="H5240" s="223"/>
      <c r="I5240" s="224">
        <f>IF(M5208="지원단가",F5240*G5240*H5240,0)</f>
        <v>0</v>
      </c>
      <c r="J5240" s="691"/>
      <c r="K5240" s="225">
        <f t="shared" si="605"/>
        <v>0</v>
      </c>
      <c r="L5240" s="226">
        <f t="shared" si="606"/>
        <v>0</v>
      </c>
      <c r="M5240" s="227">
        <f t="shared" si="607"/>
        <v>0</v>
      </c>
      <c r="N5240" s="224">
        <f>IF(Q5211="불승인",0,IF(M5208="지원단가",K5240*L5240*M5240,0))</f>
        <v>0</v>
      </c>
      <c r="O5240" s="691"/>
      <c r="P5240" s="225">
        <f t="shared" si="608"/>
        <v>0</v>
      </c>
      <c r="Q5240" s="702"/>
      <c r="R5240" s="703"/>
    </row>
    <row r="5241" spans="2:18" ht="17.25" thickBot="1">
      <c r="B5241" s="686" t="s">
        <v>87</v>
      </c>
      <c r="C5241" s="278"/>
      <c r="D5241" s="280"/>
      <c r="E5241" s="281" t="s">
        <v>2297</v>
      </c>
      <c r="F5241" s="235"/>
      <c r="G5241" s="236"/>
      <c r="H5241" s="237"/>
      <c r="I5241" s="238">
        <f>IF(M5208="지원단가",F5241*G5241*H5241,0)</f>
        <v>0</v>
      </c>
      <c r="J5241" s="689">
        <f>SUM(I5241:I5243)</f>
        <v>0</v>
      </c>
      <c r="K5241" s="239">
        <f t="shared" si="605"/>
        <v>0</v>
      </c>
      <c r="L5241" s="240">
        <f t="shared" si="606"/>
        <v>0</v>
      </c>
      <c r="M5241" s="241">
        <f t="shared" si="607"/>
        <v>0</v>
      </c>
      <c r="N5241" s="238">
        <f>IF(Q5211="불승인",0,IF(M5208="지원단가",K5241*L5241*M5241,0))</f>
        <v>0</v>
      </c>
      <c r="O5241" s="689">
        <f>SUM(N5241:N5243)</f>
        <v>0</v>
      </c>
      <c r="P5241" s="239">
        <f t="shared" si="608"/>
        <v>0</v>
      </c>
      <c r="Q5241" s="252"/>
      <c r="R5241" s="253" t="s">
        <v>2298</v>
      </c>
    </row>
    <row r="5242" spans="2:18" ht="17.25" thickTop="1">
      <c r="B5242" s="687"/>
      <c r="C5242" s="270"/>
      <c r="D5242" s="282"/>
      <c r="E5242" s="692" t="e">
        <f>J5241/SUM(J5215:J5240)</f>
        <v>#DIV/0!</v>
      </c>
      <c r="F5242" s="213"/>
      <c r="G5242" s="214"/>
      <c r="H5242" s="215"/>
      <c r="I5242" s="216">
        <f>IF(M5208="지원단가",F5242*G5242*H5242,0)</f>
        <v>0</v>
      </c>
      <c r="J5242" s="690"/>
      <c r="K5242" s="217">
        <f t="shared" si="605"/>
        <v>0</v>
      </c>
      <c r="L5242" s="218">
        <f t="shared" si="606"/>
        <v>0</v>
      </c>
      <c r="M5242" s="219">
        <f t="shared" si="607"/>
        <v>0</v>
      </c>
      <c r="N5242" s="216">
        <f>IF(Q5211="불승인",0,IF(M5208="지원단가",K5242*L5242*M5242,0))</f>
        <v>0</v>
      </c>
      <c r="O5242" s="690"/>
      <c r="P5242" s="217">
        <f t="shared" si="608"/>
        <v>0</v>
      </c>
      <c r="Q5242" s="255"/>
      <c r="R5242" s="694" t="e">
        <f>O5241/SUM(O5215:O5240)</f>
        <v>#DIV/0!</v>
      </c>
    </row>
    <row r="5243" spans="2:18" ht="17.25" thickBot="1">
      <c r="B5243" s="688"/>
      <c r="C5243" s="279"/>
      <c r="D5243" s="283"/>
      <c r="E5243" s="693"/>
      <c r="F5243" s="243"/>
      <c r="G5243" s="244"/>
      <c r="H5243" s="245"/>
      <c r="I5243" s="246">
        <f>IF(M5208="지원단가",F5243*G5243*H5243,0)</f>
        <v>0</v>
      </c>
      <c r="J5243" s="691"/>
      <c r="K5243" s="247">
        <f t="shared" si="605"/>
        <v>0</v>
      </c>
      <c r="L5243" s="248">
        <f t="shared" si="606"/>
        <v>0</v>
      </c>
      <c r="M5243" s="249">
        <f t="shared" si="607"/>
        <v>0</v>
      </c>
      <c r="N5243" s="246">
        <f>IF(Q5211="불승인",0,IF(M5208="지원단가",K5243*L5243*M5243,0))</f>
        <v>0</v>
      </c>
      <c r="O5243" s="691"/>
      <c r="P5243" s="247">
        <f t="shared" si="608"/>
        <v>0</v>
      </c>
      <c r="Q5243" s="257"/>
      <c r="R5243" s="695"/>
    </row>
    <row r="5244" spans="2:18">
      <c r="B5244" s="686" t="s">
        <v>19</v>
      </c>
      <c r="C5244" s="269"/>
      <c r="D5244" s="696"/>
      <c r="E5244" s="697"/>
      <c r="F5244" s="205"/>
      <c r="G5244" s="206"/>
      <c r="H5244" s="207"/>
      <c r="I5244" s="208">
        <f>F5244*G5244*H5244</f>
        <v>0</v>
      </c>
      <c r="J5244" s="689">
        <f>SUM(I5244:I5245)</f>
        <v>0</v>
      </c>
      <c r="K5244" s="209">
        <f t="shared" si="605"/>
        <v>0</v>
      </c>
      <c r="L5244" s="210">
        <f t="shared" si="606"/>
        <v>0</v>
      </c>
      <c r="M5244" s="211">
        <f t="shared" si="607"/>
        <v>0</v>
      </c>
      <c r="N5244" s="208">
        <f>IF(Q5211="불승인", 0,K5244*L5244*M5244)</f>
        <v>0</v>
      </c>
      <c r="O5244" s="689">
        <f>SUM(N5244:N5245)</f>
        <v>0</v>
      </c>
      <c r="P5244" s="209">
        <f t="shared" si="608"/>
        <v>0</v>
      </c>
      <c r="Q5244" s="698"/>
      <c r="R5244" s="699"/>
    </row>
    <row r="5245" spans="2:18" ht="17.25" thickBot="1">
      <c r="B5245" s="688"/>
      <c r="C5245" s="271"/>
      <c r="D5245" s="700"/>
      <c r="E5245" s="701"/>
      <c r="F5245" s="221"/>
      <c r="G5245" s="222"/>
      <c r="H5245" s="223"/>
      <c r="I5245" s="224">
        <f t="shared" ref="I5245:I5246" si="609">F5245*G5245*H5245</f>
        <v>0</v>
      </c>
      <c r="J5245" s="691"/>
      <c r="K5245" s="225">
        <f t="shared" si="605"/>
        <v>0</v>
      </c>
      <c r="L5245" s="226">
        <f t="shared" si="606"/>
        <v>0</v>
      </c>
      <c r="M5245" s="227">
        <f t="shared" si="607"/>
        <v>0</v>
      </c>
      <c r="N5245" s="224">
        <f>IF(Q5211="불승인", 0,K5245*L5245*M5245)</f>
        <v>0</v>
      </c>
      <c r="O5245" s="691"/>
      <c r="P5245" s="225">
        <f t="shared" si="608"/>
        <v>0</v>
      </c>
      <c r="Q5245" s="702"/>
      <c r="R5245" s="703"/>
    </row>
    <row r="5246" spans="2:18" ht="17.25" thickBot="1">
      <c r="B5246" s="258" t="s">
        <v>44</v>
      </c>
      <c r="C5246" s="284"/>
      <c r="D5246" s="682"/>
      <c r="E5246" s="683"/>
      <c r="F5246" s="260"/>
      <c r="G5246" s="261"/>
      <c r="H5246" s="262"/>
      <c r="I5246" s="263">
        <f t="shared" si="609"/>
        <v>0</v>
      </c>
      <c r="J5246" s="264">
        <f>I5246</f>
        <v>0</v>
      </c>
      <c r="K5246" s="265">
        <f t="shared" si="605"/>
        <v>0</v>
      </c>
      <c r="L5246" s="266">
        <f t="shared" si="606"/>
        <v>0</v>
      </c>
      <c r="M5246" s="267">
        <f t="shared" si="607"/>
        <v>0</v>
      </c>
      <c r="N5246" s="263">
        <f>IF(Q5211="불승인", 0,K5246*L5246*M5246)</f>
        <v>0</v>
      </c>
      <c r="O5246" s="264">
        <f>N5246</f>
        <v>0</v>
      </c>
      <c r="P5246" s="265">
        <f t="shared" si="608"/>
        <v>0</v>
      </c>
      <c r="Q5246" s="684"/>
      <c r="R5246" s="685"/>
    </row>
    <row r="5248" spans="2:18" ht="17.25" thickBot="1"/>
    <row r="5249" spans="2:18" ht="19.5">
      <c r="B5249" s="1" t="s">
        <v>0</v>
      </c>
      <c r="C5249" s="742" t="str">
        <f>총괄!$D$2</f>
        <v>공동훈련센터명</v>
      </c>
      <c r="D5249" s="743"/>
      <c r="E5249" s="743"/>
      <c r="F5249" s="744" t="str" cm="1">
        <f t="array" ref="F5249">IFERROR( LOOKUP(2, 1/(과정일람표!$A$13:$A$412=C5250)/(과정일람표!$B$13:$B$412="승인"), IF(과정일람표!$F$13:$F$412="", NA(), "파트너: " &amp; 과정일람표!$F$13:$F$412)),"")</f>
        <v/>
      </c>
      <c r="G5249" s="745"/>
      <c r="H5249" s="746" t="s">
        <v>21</v>
      </c>
      <c r="I5249" s="747"/>
      <c r="J5249" s="747"/>
      <c r="K5249" s="747"/>
      <c r="L5249" s="747"/>
      <c r="M5249" s="747"/>
      <c r="N5249" s="748"/>
      <c r="O5249" s="749" t="s">
        <v>549</v>
      </c>
      <c r="P5249" s="751" t="s">
        <v>550</v>
      </c>
      <c r="Q5249" s="753" t="s">
        <v>13</v>
      </c>
      <c r="R5249" s="754"/>
    </row>
    <row r="5250" spans="2:18" ht="20.25" thickBot="1">
      <c r="B5250" s="2" t="s">
        <v>1</v>
      </c>
      <c r="C5250" s="179">
        <v>123</v>
      </c>
      <c r="D5250" s="755" t="str" cm="1">
        <f t="array" ref="D5250">IFERROR( LOOKUP(2, 1/(과정일람표!$A$13:$A$412=C5250)/(과정일람표!$B$13:$B$412="승인"), IF(과정일람표!$R$13:$R$412="", NA(), 과정일람표!$R$13:$R$412)),"")</f>
        <v/>
      </c>
      <c r="E5250" s="756"/>
      <c r="F5250" s="756"/>
      <c r="G5250" s="757"/>
      <c r="H5250" s="3" t="s">
        <v>14</v>
      </c>
      <c r="I5250" s="4" t="s">
        <v>47</v>
      </c>
      <c r="J5250" s="4" t="s">
        <v>46</v>
      </c>
      <c r="K5250" s="4" t="s">
        <v>34</v>
      </c>
      <c r="L5250" s="4" t="s">
        <v>22</v>
      </c>
      <c r="M5250" s="4" t="s">
        <v>17</v>
      </c>
      <c r="N5250" s="17" t="s">
        <v>554</v>
      </c>
      <c r="O5250" s="750"/>
      <c r="P5250" s="752"/>
      <c r="Q5250" s="738"/>
      <c r="R5250" s="739"/>
    </row>
    <row r="5251" spans="2:18" ht="19.5">
      <c r="B5251" s="720" t="s">
        <v>2</v>
      </c>
      <c r="C5251" s="5" t="s">
        <v>4</v>
      </c>
      <c r="D5251" s="6" t="s">
        <v>5</v>
      </c>
      <c r="E5251" s="6" t="s">
        <v>11</v>
      </c>
      <c r="F5251" s="7" t="s">
        <v>12</v>
      </c>
      <c r="G5251" s="8" t="s">
        <v>2152</v>
      </c>
      <c r="H5251" s="11" t="s">
        <v>15</v>
      </c>
      <c r="I5251" s="180">
        <f>SUM(I5252:I5254)</f>
        <v>0</v>
      </c>
      <c r="J5251" s="180">
        <f>SUM(J5252:J5254)</f>
        <v>0</v>
      </c>
      <c r="K5251" s="180">
        <f>SUM(K5252:K5254)</f>
        <v>0</v>
      </c>
      <c r="L5251" s="723" t="str" cm="1">
        <f t="array" ref="L5251">IFERROR( LOOKUP(2, 1/(과정일람표!$A$13:$A$412=C5250)/(과정일람표!$B$13:$B$412="승인"), IF(과정일람표!$N$13:$N$412="", NA(), 과정일람표!$N$13:$N$412)),"")</f>
        <v/>
      </c>
      <c r="M5251" s="726" t="str" cm="1">
        <f t="array" ref="M5251">IFERROR( LOOKUP(2, 1/(과정일람표!$A$13:$A$412=C5250)/(과정일람표!$B$13:$B$412="승인"), IF(과정일람표!$AA$13:$AA$412="", NA(), 과정일람표!$AA$13:$AA$412)),"")</f>
        <v/>
      </c>
      <c r="N5251" s="729" t="e">
        <f>VLOOKUP(LEFT(N5253,6),NCS단가,5,FALSE)</f>
        <v>#N/A</v>
      </c>
      <c r="O5251" s="731" t="str" cm="1">
        <f t="array" ref="O5251">IFERROR( LOOKUP(2, 1/(과정일람표!$A$13:$A$412=C5250)/(과정일람표!$B$13:$B$412="신청"), IF(과정일람표!$AC$13:$AC$412="", NA(), 과정일람표!$AC$13:$AC$412)),"")</f>
        <v/>
      </c>
      <c r="P5251" s="729" t="e">
        <f>IF(Q5254="불승인",0,IF(OR(D5252="원격대체", D5252="집체",D5252="혼합"),IF(M5251="기준단가",N5251,J5252/(G5254*D5254)),_xlfn.IFS(D5252="원격",2970,D5252="STEP자체", 6160,D5252="STEP공공",4600)))</f>
        <v>#N/A</v>
      </c>
      <c r="Q5251" s="734" t="str">
        <f>IF(총괄!$C$6="전략", IF(P5254&lt;300%,"적정","검토필요"), IF(총괄!$C$6="지산맞", IF(LEN(L5251)=0,"분류입력확인",IF(P5254&lt;VLOOKUP(L5251,테이블!$B$3:$C$5,2,FALSE),"적정","검토필요")),IF(OR(LEN(E5252)&gt;0,LEN(F5252)&gt;0),IF(과정별세부산출!P5254&lt;300%,"적정","검토필요"),IF(과정별세부산출!P5254&lt;VLOOKUP(과정별세부산출!G5252,테이블!$H$3:$I$10,2,FALSE),"적정","검토필요"))))</f>
        <v>분류입력확인</v>
      </c>
      <c r="R5251" s="735"/>
    </row>
    <row r="5252" spans="2:18" ht="20.25" thickBot="1">
      <c r="B5252" s="721"/>
      <c r="C5252" s="181" t="str" cm="1">
        <f t="array" ref="C5252">IFERROR( LOOKUP(2, 1/(과정일람표!$A$13:$A$412=C5250)/(과정일람표!$B$13:$B$412="승인"), IF(과정일람표!$T$13:$T$412="", NA(), 과정일람표!$T$13:$T$412)),"")</f>
        <v/>
      </c>
      <c r="D5252" s="182" t="str" cm="1">
        <f t="array" ref="D5252">IFERROR( LOOKUP(2, 1/(과정일람표!$A$13:$A$412=C5250)/(과정일람표!$B$13:$B$412="승인"), IF(과정일람표!$U$13:$U$412="", NA(), 과정일람표!$U$13:$U$412)),"")</f>
        <v/>
      </c>
      <c r="E5252" s="182" t="str" cm="1">
        <f t="array" ref="E5252">IFERROR( LOOKUP(2, 1/(과정일람표!$A$13:$A$412=C5250)/(과정일람표!$B$13:$B$412="승인"), IF(과정일람표!$K$13:$K$412="", NA(), 과정일람표!$K$13:$K$412)),"")</f>
        <v/>
      </c>
      <c r="F5252" s="182" t="str" cm="1">
        <f t="array" ref="F5252">IFERROR( LOOKUP(2, 1/(과정일람표!$A$13:$A$412=C5250)/(과정일람표!$B$13:$B$412="승인"), IF(과정일람표!$L$13:$L$412="", NA(), 과정일람표!$L$13:$L$412)),"")</f>
        <v/>
      </c>
      <c r="G5252" s="183" t="str" cm="1">
        <f t="array" ref="G5252">IFERROR( LOOKUP(2, 1/(과정일람표!$A$13:$A$412=C5250)/(과정일람표!$B$13:$B$412="승인"), IF(과정일람표!$M$13:$M$412="", NA(), 과정일람표!$M$13:$M$412)),"")</f>
        <v/>
      </c>
      <c r="H5252" s="12" t="s">
        <v>18</v>
      </c>
      <c r="I5252" s="184">
        <f>IF(M5251="기준단가",IF(OR(D5252="집체",D5252="원격대체", D5252="혼합"),N5251*D5254*G5254,_xlfn.IFS(D5252="원격",2970*D5254*G5254,D5252="STEP자체",6160*D5254*G5254,D5252="STEP공공",4600*D5254*G5254)),IF(M5251="E-9",2*N5251*D5254*G5254,SUM(J5258:J5286)))</f>
        <v>0</v>
      </c>
      <c r="J5252" s="184">
        <f>IF(Q5254="불승인",0,IF(M5251="기준단가",IF(OR(D5252="집체",D5252="원격대체", D5252="혼합"),N5251*D5254*G5254,_xlfn.IFS(D5252="원격",2970*D5254*G5254,D5252="STEP자체",6160*D5254*G5254,D5252="STEP공공",4600*D5254*G5254)),IF(M5251="E-9",2*N5251*D5254*G5254,SUM(O5258:O5286))))</f>
        <v>0</v>
      </c>
      <c r="K5252" s="184">
        <f>J5252-I5252</f>
        <v>0</v>
      </c>
      <c r="L5252" s="724"/>
      <c r="M5252" s="727"/>
      <c r="N5252" s="730"/>
      <c r="O5252" s="732"/>
      <c r="P5252" s="733"/>
      <c r="Q5252" s="734"/>
      <c r="R5252" s="735"/>
    </row>
    <row r="5253" spans="2:18" ht="19.5">
      <c r="B5253" s="721"/>
      <c r="C5253" s="9" t="s">
        <v>6</v>
      </c>
      <c r="D5253" s="10" t="s">
        <v>7</v>
      </c>
      <c r="E5253" s="10" t="s">
        <v>8</v>
      </c>
      <c r="F5253" s="10" t="s">
        <v>9</v>
      </c>
      <c r="G5253" s="10" t="s">
        <v>10</v>
      </c>
      <c r="H5253" s="13" t="s">
        <v>19</v>
      </c>
      <c r="I5253" s="184">
        <f>IF(OR(D5252="집체",D5252="혼합"), J5287, 0)</f>
        <v>0</v>
      </c>
      <c r="J5253" s="184">
        <f>IF(Q5254="불승인",0,IF(OR(D5252="집체",D5252="혼합"),O5287,0))</f>
        <v>0</v>
      </c>
      <c r="K5253" s="184">
        <f>J5253-I5253</f>
        <v>0</v>
      </c>
      <c r="L5253" s="724"/>
      <c r="M5253" s="727"/>
      <c r="N5253" s="185" t="str" cm="1">
        <f t="array" ref="N5253">IFERROR( LOOKUP(2, 1/(과정일람표!$A$13:$A$412=C5250)/(과정일람표!$B$13:$B$412="승인"), IF(과정일람표!$J$13:$J$412="", NA(), 과정일람표!$J$13:$J$412)),"")</f>
        <v/>
      </c>
      <c r="O5253" s="736" t="s">
        <v>551</v>
      </c>
      <c r="P5253" s="737"/>
      <c r="Q5253" s="738" t="s">
        <v>85</v>
      </c>
      <c r="R5253" s="739"/>
    </row>
    <row r="5254" spans="2:18" ht="20.25" thickBot="1">
      <c r="B5254" s="722"/>
      <c r="C5254" s="186" t="str" cm="1">
        <f t="array" ref="C5254">IFERROR( LOOKUP(2, 1/(과정일람표!$A$13:$A$412=C5250)/(과정일람표!$B$13:$B$412="승인"), IF(과정일람표!$V$13:$V$412="", NA(), 과정일람표!$V$13:$V$412)),"")</f>
        <v/>
      </c>
      <c r="D5254" s="182" t="str" cm="1">
        <f t="array" ref="D5254">IFERROR( LOOKUP(2, 1/(과정일람표!$A$13:$A$412=C5250)/(과정일람표!$B$13:$B$412="승인"), IF(과정일람표!$W$13:$W$412="", NA(), 과정일람표!$W$13:$W$412)),"")</f>
        <v/>
      </c>
      <c r="E5254" s="187" t="str" cm="1">
        <f t="array" ref="E5254">IFERROR( LOOKUP(2, 1/(과정일람표!$A$13:$A$412=C5250)/(과정일람표!$B$13:$B$412="승인"), IF(과정일람표!$R$13:$R$412="", NA(), 과정일람표!$X$13:$X$412)),"")</f>
        <v/>
      </c>
      <c r="F5254" s="187" t="str" cm="1">
        <f t="array" ref="F5254">IFERROR( LOOKUP(2, 1/(과정일람표!$A$13:$A$412=C5250)/(과정일람표!$B$13:$B$412="승인"), IF(과정일람표!$Y$13:$Y$412="", NA(), 과정일람표!$Y$13:$Y$412)),"")</f>
        <v/>
      </c>
      <c r="G5254" s="187" t="str" cm="1">
        <f t="array" ref="G5254">IFERROR( LOOKUP(2, 1/(과정일람표!$A$13:$A$412=C5250)/(과정일람표!$B$13:$B$412="승인"), IF(과정일람표!$Z$13:$Z$412="", NA(), 과정일람표!$Z$13:$Z$412)),"")</f>
        <v/>
      </c>
      <c r="H5254" s="14" t="s">
        <v>20</v>
      </c>
      <c r="I5254" s="188">
        <f>IF(OR(D5252="집체", D5252="원격대체",D5252="혼합"), J5289, 0)</f>
        <v>0</v>
      </c>
      <c r="J5254" s="188">
        <f>IF(Q5254="불승인",0,IF(OR(D5252="집체",D5252="원격대체",D5252="혼합"),O5289,0))</f>
        <v>0</v>
      </c>
      <c r="K5254" s="188">
        <f>J5254-I5254</f>
        <v>0</v>
      </c>
      <c r="L5254" s="725"/>
      <c r="M5254" s="728"/>
      <c r="N5254" s="189" t="str" cm="1">
        <f t="array" ref="N5254">IFERROR( LOOKUP(2, 1/(과정일람표!$A$13:$A$412=C5250)/(과정일람표!$B$13:$B$412="승인"), IF(과정일람표!$I$13:$I$412="", NA(), 과정일람표!$I$13:$I$412)),"")</f>
        <v/>
      </c>
      <c r="O5254" s="16" t="e">
        <f>O5251/N5251</f>
        <v>#VALUE!</v>
      </c>
      <c r="P5254" s="18" t="e">
        <f>P5251/N5251</f>
        <v>#N/A</v>
      </c>
      <c r="Q5254" s="740" t="s">
        <v>2291</v>
      </c>
      <c r="R5254" s="741"/>
    </row>
    <row r="5255" spans="2:18" ht="17.25" thickBot="1"/>
    <row r="5256" spans="2:18" ht="17.25" thickBot="1">
      <c r="B5256" s="708" t="s">
        <v>24</v>
      </c>
      <c r="C5256" s="710" t="s">
        <v>25</v>
      </c>
      <c r="D5256" s="712" t="s">
        <v>26</v>
      </c>
      <c r="E5256" s="713"/>
      <c r="F5256" s="716" t="s">
        <v>32</v>
      </c>
      <c r="G5256" s="717"/>
      <c r="H5256" s="717"/>
      <c r="I5256" s="717"/>
      <c r="J5256" s="718"/>
      <c r="K5256" s="716" t="s">
        <v>33</v>
      </c>
      <c r="L5256" s="717"/>
      <c r="M5256" s="717"/>
      <c r="N5256" s="717"/>
      <c r="O5256" s="718"/>
      <c r="P5256" s="716" t="s">
        <v>30</v>
      </c>
      <c r="Q5256" s="717"/>
      <c r="R5256" s="718"/>
    </row>
    <row r="5257" spans="2:18" ht="17.25" thickBot="1">
      <c r="B5257" s="709"/>
      <c r="C5257" s="711"/>
      <c r="D5257" s="714"/>
      <c r="E5257" s="715"/>
      <c r="F5257" s="190" t="s">
        <v>27</v>
      </c>
      <c r="G5257" s="191" t="s">
        <v>28</v>
      </c>
      <c r="H5257" s="15" t="s">
        <v>29</v>
      </c>
      <c r="I5257" s="192" t="s">
        <v>16</v>
      </c>
      <c r="J5257" s="193" t="s">
        <v>38</v>
      </c>
      <c r="K5257" s="190" t="s">
        <v>27</v>
      </c>
      <c r="L5257" s="191" t="s">
        <v>28</v>
      </c>
      <c r="M5257" s="15" t="s">
        <v>29</v>
      </c>
      <c r="N5257" s="192" t="s">
        <v>16</v>
      </c>
      <c r="O5257" s="193" t="s">
        <v>38</v>
      </c>
      <c r="P5257" s="190" t="s">
        <v>34</v>
      </c>
      <c r="Q5257" s="719" t="s">
        <v>31</v>
      </c>
      <c r="R5257" s="718"/>
    </row>
    <row r="5258" spans="2:18" ht="17.25" thickBot="1">
      <c r="B5258" s="194" t="s">
        <v>35</v>
      </c>
      <c r="C5258" s="268"/>
      <c r="D5258" s="682"/>
      <c r="E5258" s="683"/>
      <c r="F5258" s="196"/>
      <c r="G5258" s="197"/>
      <c r="H5258" s="198"/>
      <c r="I5258" s="199">
        <f>IF(M5251="지원단가",F5258*G5258*H5258,0)</f>
        <v>0</v>
      </c>
      <c r="J5258" s="200">
        <f>I5258</f>
        <v>0</v>
      </c>
      <c r="K5258" s="201">
        <f t="shared" ref="K5258:K5289" si="610">F5258</f>
        <v>0</v>
      </c>
      <c r="L5258" s="202">
        <f t="shared" ref="L5258:L5289" si="611">G5258</f>
        <v>0</v>
      </c>
      <c r="M5258" s="203">
        <f t="shared" ref="M5258:M5289" si="612">H5258</f>
        <v>0</v>
      </c>
      <c r="N5258" s="199">
        <f>IF(Q5254="불승인", 0,IF(M5251="지원단가",K5258*L5258*M5258,0))</f>
        <v>0</v>
      </c>
      <c r="O5258" s="200">
        <f>SUM(N5258)</f>
        <v>0</v>
      </c>
      <c r="P5258" s="201">
        <f>N5258-I5258</f>
        <v>0</v>
      </c>
      <c r="Q5258" s="684"/>
      <c r="R5258" s="685"/>
    </row>
    <row r="5259" spans="2:18">
      <c r="B5259" s="686" t="s">
        <v>36</v>
      </c>
      <c r="C5259" s="269"/>
      <c r="D5259" s="696"/>
      <c r="E5259" s="697"/>
      <c r="F5259" s="205"/>
      <c r="G5259" s="206"/>
      <c r="H5259" s="207"/>
      <c r="I5259" s="208">
        <f>IF(M5251="지원단가",F5259*G5259*H5259,0)</f>
        <v>0</v>
      </c>
      <c r="J5259" s="689">
        <f>SUM(I5259:I5262)</f>
        <v>0</v>
      </c>
      <c r="K5259" s="209">
        <f t="shared" si="610"/>
        <v>0</v>
      </c>
      <c r="L5259" s="210">
        <f t="shared" si="611"/>
        <v>0</v>
      </c>
      <c r="M5259" s="211">
        <f t="shared" si="612"/>
        <v>0</v>
      </c>
      <c r="N5259" s="208">
        <f>IF(Q5254="불승인",0,IF(M5251="지원단가",K5259*L5259*M5259,0))</f>
        <v>0</v>
      </c>
      <c r="O5259" s="689">
        <f>SUM(N5259:N5262)</f>
        <v>0</v>
      </c>
      <c r="P5259" s="209">
        <f t="shared" ref="P5259:P5289" si="613">N5259-I5259</f>
        <v>0</v>
      </c>
      <c r="Q5259" s="698"/>
      <c r="R5259" s="699"/>
    </row>
    <row r="5260" spans="2:18">
      <c r="B5260" s="687"/>
      <c r="C5260" s="270"/>
      <c r="D5260" s="704"/>
      <c r="E5260" s="705"/>
      <c r="F5260" s="213"/>
      <c r="G5260" s="214"/>
      <c r="H5260" s="215"/>
      <c r="I5260" s="216">
        <f>IF(M5251="지원단가",F5260*G5260*H5260,0)</f>
        <v>0</v>
      </c>
      <c r="J5260" s="690"/>
      <c r="K5260" s="217">
        <f t="shared" si="610"/>
        <v>0</v>
      </c>
      <c r="L5260" s="218">
        <f t="shared" si="611"/>
        <v>0</v>
      </c>
      <c r="M5260" s="219">
        <f t="shared" si="612"/>
        <v>0</v>
      </c>
      <c r="N5260" s="216">
        <f>IF(Q5254="불승인",0,IF(M5251="지원단가",K5260*L5260*M5260,0))</f>
        <v>0</v>
      </c>
      <c r="O5260" s="690"/>
      <c r="P5260" s="217">
        <f t="shared" si="613"/>
        <v>0</v>
      </c>
      <c r="Q5260" s="706"/>
      <c r="R5260" s="707"/>
    </row>
    <row r="5261" spans="2:18">
      <c r="B5261" s="687"/>
      <c r="C5261" s="270"/>
      <c r="D5261" s="704"/>
      <c r="E5261" s="705"/>
      <c r="F5261" s="213"/>
      <c r="G5261" s="214"/>
      <c r="H5261" s="215"/>
      <c r="I5261" s="216">
        <f>IF(M5251="지원단가",F5261*G5261*H5261,0)</f>
        <v>0</v>
      </c>
      <c r="J5261" s="690"/>
      <c r="K5261" s="217">
        <f t="shared" si="610"/>
        <v>0</v>
      </c>
      <c r="L5261" s="218">
        <f t="shared" si="611"/>
        <v>0</v>
      </c>
      <c r="M5261" s="219">
        <f t="shared" si="612"/>
        <v>0</v>
      </c>
      <c r="N5261" s="216">
        <f>IF(Q5254="불승인",0,IF(M5251="지원단가",K5261*L5261*M5261,0))</f>
        <v>0</v>
      </c>
      <c r="O5261" s="690"/>
      <c r="P5261" s="217">
        <f t="shared" si="613"/>
        <v>0</v>
      </c>
      <c r="Q5261" s="706"/>
      <c r="R5261" s="707"/>
    </row>
    <row r="5262" spans="2:18" ht="17.25" thickBot="1">
      <c r="B5262" s="688"/>
      <c r="C5262" s="271"/>
      <c r="D5262" s="700"/>
      <c r="E5262" s="701"/>
      <c r="F5262" s="221"/>
      <c r="G5262" s="222"/>
      <c r="H5262" s="223"/>
      <c r="I5262" s="224">
        <f>IF(M5251="지원단가",F5262*G5262*H5262,0)</f>
        <v>0</v>
      </c>
      <c r="J5262" s="691"/>
      <c r="K5262" s="225">
        <f t="shared" si="610"/>
        <v>0</v>
      </c>
      <c r="L5262" s="226">
        <f t="shared" si="611"/>
        <v>0</v>
      </c>
      <c r="M5262" s="227">
        <f t="shared" si="612"/>
        <v>0</v>
      </c>
      <c r="N5262" s="224">
        <f>IF(Q5254="불승인",0,IF(M5251="지원단가",K5262*L5262*M5262,0))</f>
        <v>0</v>
      </c>
      <c r="O5262" s="691"/>
      <c r="P5262" s="225">
        <f t="shared" si="613"/>
        <v>0</v>
      </c>
      <c r="Q5262" s="702"/>
      <c r="R5262" s="703"/>
    </row>
    <row r="5263" spans="2:18">
      <c r="B5263" s="686" t="s">
        <v>37</v>
      </c>
      <c r="C5263" s="269"/>
      <c r="D5263" s="272"/>
      <c r="E5263" s="273"/>
      <c r="F5263" s="205"/>
      <c r="G5263" s="206"/>
      <c r="H5263" s="207"/>
      <c r="I5263" s="208">
        <f>IF(M5251="지원단가",F5263*G5263*H5263,0)</f>
        <v>0</v>
      </c>
      <c r="J5263" s="689">
        <f>SUM(I5263:I5268)</f>
        <v>0</v>
      </c>
      <c r="K5263" s="209">
        <f t="shared" si="610"/>
        <v>0</v>
      </c>
      <c r="L5263" s="210">
        <f t="shared" si="611"/>
        <v>0</v>
      </c>
      <c r="M5263" s="211">
        <f t="shared" si="612"/>
        <v>0</v>
      </c>
      <c r="N5263" s="208">
        <f>IF(Q5254="불승인",0,IF(M5251="지원단가",K5263*L5263*M5263,0))</f>
        <v>0</v>
      </c>
      <c r="O5263" s="689">
        <f>SUM(N5263:N5268)</f>
        <v>0</v>
      </c>
      <c r="P5263" s="209">
        <f t="shared" si="613"/>
        <v>0</v>
      </c>
      <c r="Q5263" s="698"/>
      <c r="R5263" s="699"/>
    </row>
    <row r="5264" spans="2:18">
      <c r="B5264" s="687"/>
      <c r="C5264" s="270"/>
      <c r="D5264" s="274"/>
      <c r="E5264" s="275"/>
      <c r="F5264" s="213"/>
      <c r="G5264" s="214"/>
      <c r="H5264" s="215"/>
      <c r="I5264" s="216">
        <f>IF(M5251="지원단가",F5264*G5264*H5264,0)</f>
        <v>0</v>
      </c>
      <c r="J5264" s="690"/>
      <c r="K5264" s="217">
        <f t="shared" si="610"/>
        <v>0</v>
      </c>
      <c r="L5264" s="218">
        <f t="shared" si="611"/>
        <v>0</v>
      </c>
      <c r="M5264" s="219">
        <f t="shared" si="612"/>
        <v>0</v>
      </c>
      <c r="N5264" s="216">
        <f>IF(Q5254="불승인",0,IF(M5251="지원단가",K5264*L5264*M5264,0))</f>
        <v>0</v>
      </c>
      <c r="O5264" s="690"/>
      <c r="P5264" s="217">
        <f t="shared" si="613"/>
        <v>0</v>
      </c>
      <c r="Q5264" s="706"/>
      <c r="R5264" s="707"/>
    </row>
    <row r="5265" spans="2:18">
      <c r="B5265" s="687"/>
      <c r="C5265" s="270"/>
      <c r="D5265" s="274"/>
      <c r="E5265" s="275"/>
      <c r="F5265" s="213"/>
      <c r="G5265" s="214"/>
      <c r="H5265" s="215"/>
      <c r="I5265" s="216">
        <f>IF(M5251="지원단가",F5265*G5265*H5265,0)</f>
        <v>0</v>
      </c>
      <c r="J5265" s="690"/>
      <c r="K5265" s="217">
        <f t="shared" si="610"/>
        <v>0</v>
      </c>
      <c r="L5265" s="218">
        <f t="shared" si="611"/>
        <v>0</v>
      </c>
      <c r="M5265" s="219">
        <f t="shared" si="612"/>
        <v>0</v>
      </c>
      <c r="N5265" s="216">
        <f>IF(Q5254="불승인",0,IF(M5251="지원단가",K5265*L5265*M5265,0))</f>
        <v>0</v>
      </c>
      <c r="O5265" s="690"/>
      <c r="P5265" s="217">
        <f t="shared" si="613"/>
        <v>0</v>
      </c>
      <c r="Q5265" s="706"/>
      <c r="R5265" s="707"/>
    </row>
    <row r="5266" spans="2:18">
      <c r="B5266" s="687"/>
      <c r="C5266" s="270"/>
      <c r="D5266" s="274"/>
      <c r="E5266" s="275"/>
      <c r="F5266" s="213"/>
      <c r="G5266" s="214"/>
      <c r="H5266" s="215"/>
      <c r="I5266" s="216">
        <f>IF(M5251="지원단가",F5266*G5266*H5266,0)</f>
        <v>0</v>
      </c>
      <c r="J5266" s="690"/>
      <c r="K5266" s="217">
        <f t="shared" si="610"/>
        <v>0</v>
      </c>
      <c r="L5266" s="218">
        <f t="shared" si="611"/>
        <v>0</v>
      </c>
      <c r="M5266" s="219">
        <f t="shared" si="612"/>
        <v>0</v>
      </c>
      <c r="N5266" s="216">
        <f>IF(Q5254="불승인",0,IF(M5251="지원단가",K5266*L5266*M5266,0))</f>
        <v>0</v>
      </c>
      <c r="O5266" s="690"/>
      <c r="P5266" s="217">
        <f t="shared" si="613"/>
        <v>0</v>
      </c>
      <c r="Q5266" s="706"/>
      <c r="R5266" s="707"/>
    </row>
    <row r="5267" spans="2:18">
      <c r="B5267" s="687"/>
      <c r="C5267" s="270"/>
      <c r="D5267" s="274"/>
      <c r="E5267" s="275"/>
      <c r="F5267" s="213"/>
      <c r="G5267" s="214"/>
      <c r="H5267" s="215"/>
      <c r="I5267" s="216">
        <f>IF(M5251="지원단가",F5267*G5267*H5267,0)</f>
        <v>0</v>
      </c>
      <c r="J5267" s="690"/>
      <c r="K5267" s="217">
        <f t="shared" si="610"/>
        <v>0</v>
      </c>
      <c r="L5267" s="218">
        <f t="shared" si="611"/>
        <v>0</v>
      </c>
      <c r="M5267" s="219">
        <f t="shared" si="612"/>
        <v>0</v>
      </c>
      <c r="N5267" s="216">
        <f>IF(Q5254="불승인",0,IF(M5251="지원단가",K5267*L5267*M5267,0))</f>
        <v>0</v>
      </c>
      <c r="O5267" s="690"/>
      <c r="P5267" s="217">
        <f t="shared" si="613"/>
        <v>0</v>
      </c>
      <c r="Q5267" s="706"/>
      <c r="R5267" s="707"/>
    </row>
    <row r="5268" spans="2:18" ht="17.25" thickBot="1">
      <c r="B5268" s="688"/>
      <c r="C5268" s="271"/>
      <c r="D5268" s="276"/>
      <c r="E5268" s="277"/>
      <c r="F5268" s="221"/>
      <c r="G5268" s="222"/>
      <c r="H5268" s="223"/>
      <c r="I5268" s="224">
        <f>IF(M5251="지원단가",F5268*G5268*H5268,0)</f>
        <v>0</v>
      </c>
      <c r="J5268" s="691"/>
      <c r="K5268" s="225">
        <f t="shared" si="610"/>
        <v>0</v>
      </c>
      <c r="L5268" s="226">
        <f t="shared" si="611"/>
        <v>0</v>
      </c>
      <c r="M5268" s="227">
        <f t="shared" si="612"/>
        <v>0</v>
      </c>
      <c r="N5268" s="224">
        <f>IF(Q5254="불승인",0,IF(M5251="지원단가",K5268*L5268*M5268,0))</f>
        <v>0</v>
      </c>
      <c r="O5268" s="691"/>
      <c r="P5268" s="225">
        <f t="shared" si="613"/>
        <v>0</v>
      </c>
      <c r="Q5268" s="702"/>
      <c r="R5268" s="703"/>
    </row>
    <row r="5269" spans="2:18">
      <c r="B5269" s="686" t="s">
        <v>39</v>
      </c>
      <c r="C5269" s="269"/>
      <c r="D5269" s="696"/>
      <c r="E5269" s="697"/>
      <c r="F5269" s="205"/>
      <c r="G5269" s="206"/>
      <c r="H5269" s="207"/>
      <c r="I5269" s="208">
        <f>IF(M5251="지원단가",F5269*G5269*H5269,0)</f>
        <v>0</v>
      </c>
      <c r="J5269" s="689">
        <f>SUM(I5269:I5274)</f>
        <v>0</v>
      </c>
      <c r="K5269" s="209">
        <f t="shared" si="610"/>
        <v>0</v>
      </c>
      <c r="L5269" s="210">
        <f t="shared" si="611"/>
        <v>0</v>
      </c>
      <c r="M5269" s="211">
        <f t="shared" si="612"/>
        <v>0</v>
      </c>
      <c r="N5269" s="208">
        <f>IF(Q5254="불승인",0,IF(M5251="지원단가",K5269*L5269*M5269,0))</f>
        <v>0</v>
      </c>
      <c r="O5269" s="689">
        <f>SUM(N5269:N5274)</f>
        <v>0</v>
      </c>
      <c r="P5269" s="209">
        <f t="shared" si="613"/>
        <v>0</v>
      </c>
      <c r="Q5269" s="698"/>
      <c r="R5269" s="699"/>
    </row>
    <row r="5270" spans="2:18">
      <c r="B5270" s="687"/>
      <c r="C5270" s="270"/>
      <c r="D5270" s="704"/>
      <c r="E5270" s="705"/>
      <c r="F5270" s="213"/>
      <c r="G5270" s="214"/>
      <c r="H5270" s="215"/>
      <c r="I5270" s="216">
        <f>IF(M5251="지원단가",F5270*G5270*H5270,0)</f>
        <v>0</v>
      </c>
      <c r="J5270" s="690"/>
      <c r="K5270" s="217">
        <f t="shared" si="610"/>
        <v>0</v>
      </c>
      <c r="L5270" s="218">
        <f t="shared" si="611"/>
        <v>0</v>
      </c>
      <c r="M5270" s="219">
        <f t="shared" si="612"/>
        <v>0</v>
      </c>
      <c r="N5270" s="216">
        <f>IF(Q5254="불승인",0,IF(M5251="지원단가",K5270*L5270*M5270,0))</f>
        <v>0</v>
      </c>
      <c r="O5270" s="690"/>
      <c r="P5270" s="217">
        <f t="shared" si="613"/>
        <v>0</v>
      </c>
      <c r="Q5270" s="706"/>
      <c r="R5270" s="707"/>
    </row>
    <row r="5271" spans="2:18">
      <c r="B5271" s="687"/>
      <c r="C5271" s="270"/>
      <c r="D5271" s="704"/>
      <c r="E5271" s="705"/>
      <c r="F5271" s="213"/>
      <c r="G5271" s="214"/>
      <c r="H5271" s="215"/>
      <c r="I5271" s="216">
        <f>IF(M5251="지원단가",F5271*G5271*H5271,0)</f>
        <v>0</v>
      </c>
      <c r="J5271" s="690"/>
      <c r="K5271" s="217">
        <f t="shared" si="610"/>
        <v>0</v>
      </c>
      <c r="L5271" s="218">
        <f t="shared" si="611"/>
        <v>0</v>
      </c>
      <c r="M5271" s="219">
        <f t="shared" si="612"/>
        <v>0</v>
      </c>
      <c r="N5271" s="216">
        <f>IF(Q5254="불승인",0,IF(M5251="지원단가",K5271*L5271*M5271,0))</f>
        <v>0</v>
      </c>
      <c r="O5271" s="690"/>
      <c r="P5271" s="217">
        <f t="shared" si="613"/>
        <v>0</v>
      </c>
      <c r="Q5271" s="706"/>
      <c r="R5271" s="707"/>
    </row>
    <row r="5272" spans="2:18">
      <c r="B5272" s="687"/>
      <c r="C5272" s="270"/>
      <c r="D5272" s="704"/>
      <c r="E5272" s="705"/>
      <c r="F5272" s="213"/>
      <c r="G5272" s="214"/>
      <c r="H5272" s="215"/>
      <c r="I5272" s="216">
        <f>IF(M5251="지원단가",F5272*G5272*H5272,0)</f>
        <v>0</v>
      </c>
      <c r="J5272" s="690"/>
      <c r="K5272" s="217">
        <f t="shared" si="610"/>
        <v>0</v>
      </c>
      <c r="L5272" s="218">
        <f t="shared" si="611"/>
        <v>0</v>
      </c>
      <c r="M5272" s="219">
        <f t="shared" si="612"/>
        <v>0</v>
      </c>
      <c r="N5272" s="216">
        <f>IF(Q5254="불승인",0,IF(M5251="지원단가",K5272*L5272*M5272,0))</f>
        <v>0</v>
      </c>
      <c r="O5272" s="690"/>
      <c r="P5272" s="217">
        <f t="shared" si="613"/>
        <v>0</v>
      </c>
      <c r="Q5272" s="706"/>
      <c r="R5272" s="707"/>
    </row>
    <row r="5273" spans="2:18">
      <c r="B5273" s="687"/>
      <c r="C5273" s="270"/>
      <c r="D5273" s="704"/>
      <c r="E5273" s="705"/>
      <c r="F5273" s="213"/>
      <c r="G5273" s="214"/>
      <c r="H5273" s="215"/>
      <c r="I5273" s="216">
        <f>IF(M5251="지원단가",F5273*G5273*H5273,0)</f>
        <v>0</v>
      </c>
      <c r="J5273" s="690"/>
      <c r="K5273" s="217">
        <f t="shared" si="610"/>
        <v>0</v>
      </c>
      <c r="L5273" s="218">
        <f t="shared" si="611"/>
        <v>0</v>
      </c>
      <c r="M5273" s="219">
        <f t="shared" si="612"/>
        <v>0</v>
      </c>
      <c r="N5273" s="216">
        <f>IF(Q5254="불승인",0,IF(M5251="지원단가",K5273*L5273*M5273,0))</f>
        <v>0</v>
      </c>
      <c r="O5273" s="690"/>
      <c r="P5273" s="217">
        <f t="shared" si="613"/>
        <v>0</v>
      </c>
      <c r="Q5273" s="706"/>
      <c r="R5273" s="707"/>
    </row>
    <row r="5274" spans="2:18" ht="17.25" thickBot="1">
      <c r="B5274" s="688"/>
      <c r="C5274" s="271"/>
      <c r="D5274" s="700"/>
      <c r="E5274" s="701"/>
      <c r="F5274" s="221"/>
      <c r="G5274" s="222"/>
      <c r="H5274" s="223"/>
      <c r="I5274" s="224">
        <f>IF(M5251="지원단가",F5274*G5274*H5274,0)</f>
        <v>0</v>
      </c>
      <c r="J5274" s="691"/>
      <c r="K5274" s="225">
        <f t="shared" si="610"/>
        <v>0</v>
      </c>
      <c r="L5274" s="226">
        <f t="shared" si="611"/>
        <v>0</v>
      </c>
      <c r="M5274" s="227">
        <f t="shared" si="612"/>
        <v>0</v>
      </c>
      <c r="N5274" s="224">
        <f>IF(Q5254="불승인",0,IF(M5251="지원단가",K5274*L5274*M5274,0))</f>
        <v>0</v>
      </c>
      <c r="O5274" s="691"/>
      <c r="P5274" s="225">
        <f t="shared" si="613"/>
        <v>0</v>
      </c>
      <c r="Q5274" s="702"/>
      <c r="R5274" s="703"/>
    </row>
    <row r="5275" spans="2:18" ht="17.25" thickBot="1">
      <c r="B5275" s="194" t="s">
        <v>40</v>
      </c>
      <c r="C5275" s="268"/>
      <c r="D5275" s="682"/>
      <c r="E5275" s="683"/>
      <c r="F5275" s="196"/>
      <c r="G5275" s="197"/>
      <c r="H5275" s="198"/>
      <c r="I5275" s="199">
        <f>IF(M5251="지원단가",F5275*G5275*H5275,0)</f>
        <v>0</v>
      </c>
      <c r="J5275" s="200">
        <f>I5275</f>
        <v>0</v>
      </c>
      <c r="K5275" s="201">
        <f t="shared" si="610"/>
        <v>0</v>
      </c>
      <c r="L5275" s="202">
        <f t="shared" si="611"/>
        <v>0</v>
      </c>
      <c r="M5275" s="203">
        <f t="shared" si="612"/>
        <v>0</v>
      </c>
      <c r="N5275" s="199">
        <f>IF(Q5254="불승인",0,IF(M5251="지원단가",K5275*L5275*M5275,0))</f>
        <v>0</v>
      </c>
      <c r="O5275" s="200">
        <f>SUM(N5275)</f>
        <v>0</v>
      </c>
      <c r="P5275" s="201">
        <f t="shared" si="613"/>
        <v>0</v>
      </c>
      <c r="Q5275" s="684"/>
      <c r="R5275" s="685"/>
    </row>
    <row r="5276" spans="2:18">
      <c r="B5276" s="686" t="s">
        <v>41</v>
      </c>
      <c r="C5276" s="269"/>
      <c r="D5276" s="696"/>
      <c r="E5276" s="697"/>
      <c r="F5276" s="205"/>
      <c r="G5276" s="206"/>
      <c r="H5276" s="207"/>
      <c r="I5276" s="208">
        <f>IF(M5251="지원단가",F5276*G5276*H5276,0)</f>
        <v>0</v>
      </c>
      <c r="J5276" s="689">
        <f>SUM(I5276:I5278)</f>
        <v>0</v>
      </c>
      <c r="K5276" s="209">
        <f t="shared" si="610"/>
        <v>0</v>
      </c>
      <c r="L5276" s="210">
        <f t="shared" si="611"/>
        <v>0</v>
      </c>
      <c r="M5276" s="211">
        <f t="shared" si="612"/>
        <v>0</v>
      </c>
      <c r="N5276" s="208">
        <f>IF(Q5254="불승인",0,IF(M5251="지원단가",K5276*L5276*M5276,0))</f>
        <v>0</v>
      </c>
      <c r="O5276" s="689">
        <f>SUM(N5276:N5278)</f>
        <v>0</v>
      </c>
      <c r="P5276" s="209">
        <f t="shared" si="613"/>
        <v>0</v>
      </c>
      <c r="Q5276" s="698"/>
      <c r="R5276" s="699"/>
    </row>
    <row r="5277" spans="2:18">
      <c r="B5277" s="687"/>
      <c r="C5277" s="270"/>
      <c r="D5277" s="704"/>
      <c r="E5277" s="705"/>
      <c r="F5277" s="213"/>
      <c r="G5277" s="214"/>
      <c r="H5277" s="215"/>
      <c r="I5277" s="216">
        <f>IF(M5251="지원단가",F5277*G5277*H5277,0)</f>
        <v>0</v>
      </c>
      <c r="J5277" s="690"/>
      <c r="K5277" s="217">
        <f t="shared" si="610"/>
        <v>0</v>
      </c>
      <c r="L5277" s="218">
        <f t="shared" si="611"/>
        <v>0</v>
      </c>
      <c r="M5277" s="219">
        <f t="shared" si="612"/>
        <v>0</v>
      </c>
      <c r="N5277" s="216">
        <f>IF(Q5254="불승인",0,IF(M5251="지원단가",K5277*L5277*M5277,0))</f>
        <v>0</v>
      </c>
      <c r="O5277" s="690"/>
      <c r="P5277" s="217">
        <f t="shared" si="613"/>
        <v>0</v>
      </c>
      <c r="Q5277" s="706"/>
      <c r="R5277" s="707"/>
    </row>
    <row r="5278" spans="2:18" ht="17.25" thickBot="1">
      <c r="B5278" s="688"/>
      <c r="C5278" s="271"/>
      <c r="D5278" s="700"/>
      <c r="E5278" s="701"/>
      <c r="F5278" s="221"/>
      <c r="G5278" s="222"/>
      <c r="H5278" s="223"/>
      <c r="I5278" s="224">
        <f>IF(M5251="지원단가",F5278*G5278*H5278,0)</f>
        <v>0</v>
      </c>
      <c r="J5278" s="691"/>
      <c r="K5278" s="225">
        <f t="shared" si="610"/>
        <v>0</v>
      </c>
      <c r="L5278" s="226">
        <f t="shared" si="611"/>
        <v>0</v>
      </c>
      <c r="M5278" s="227">
        <f t="shared" si="612"/>
        <v>0</v>
      </c>
      <c r="N5278" s="224">
        <f>IF(Q5254="불승인",0,IF(M5251="지원단가",K5278*L5278*M5278,0))</f>
        <v>0</v>
      </c>
      <c r="O5278" s="691"/>
      <c r="P5278" s="225">
        <f t="shared" si="613"/>
        <v>0</v>
      </c>
      <c r="Q5278" s="702"/>
      <c r="R5278" s="703"/>
    </row>
    <row r="5279" spans="2:18">
      <c r="B5279" s="686" t="s">
        <v>42</v>
      </c>
      <c r="C5279" s="278"/>
      <c r="D5279" s="696"/>
      <c r="E5279" s="697"/>
      <c r="F5279" s="235"/>
      <c r="G5279" s="236"/>
      <c r="H5279" s="237"/>
      <c r="I5279" s="238">
        <f>IF(M5251="지원단가",F5279*G5279*H5279,0)</f>
        <v>0</v>
      </c>
      <c r="J5279" s="689">
        <f>SUM(I5279:I5280)</f>
        <v>0</v>
      </c>
      <c r="K5279" s="239">
        <f t="shared" si="610"/>
        <v>0</v>
      </c>
      <c r="L5279" s="240">
        <f t="shared" si="611"/>
        <v>0</v>
      </c>
      <c r="M5279" s="241">
        <f t="shared" si="612"/>
        <v>0</v>
      </c>
      <c r="N5279" s="238">
        <f>IF(Q5254="불승인",0,IF(M5251="지원단가",K5279*L5279*M5279,0))</f>
        <v>0</v>
      </c>
      <c r="O5279" s="689">
        <f>SUM(N5279:N5280)</f>
        <v>0</v>
      </c>
      <c r="P5279" s="239">
        <f t="shared" si="613"/>
        <v>0</v>
      </c>
      <c r="Q5279" s="698"/>
      <c r="R5279" s="699"/>
    </row>
    <row r="5280" spans="2:18" ht="17.25" thickBot="1">
      <c r="B5280" s="688"/>
      <c r="C5280" s="279"/>
      <c r="D5280" s="700"/>
      <c r="E5280" s="701"/>
      <c r="F5280" s="243"/>
      <c r="G5280" s="244"/>
      <c r="H5280" s="245"/>
      <c r="I5280" s="246">
        <f>IF(M5251="지원단가",F5280*G5280*H5280,0)</f>
        <v>0</v>
      </c>
      <c r="J5280" s="691"/>
      <c r="K5280" s="247">
        <f t="shared" si="610"/>
        <v>0</v>
      </c>
      <c r="L5280" s="248">
        <f t="shared" si="611"/>
        <v>0</v>
      </c>
      <c r="M5280" s="249">
        <f t="shared" si="612"/>
        <v>0</v>
      </c>
      <c r="N5280" s="246">
        <f>IF(Q5254="불승인",0,IF(M5251="지원단가",K5280*L5280*M5280,0))</f>
        <v>0</v>
      </c>
      <c r="O5280" s="691"/>
      <c r="P5280" s="247">
        <f t="shared" si="613"/>
        <v>0</v>
      </c>
      <c r="Q5280" s="702"/>
      <c r="R5280" s="703"/>
    </row>
    <row r="5281" spans="2:18">
      <c r="B5281" s="686" t="s">
        <v>43</v>
      </c>
      <c r="C5281" s="269"/>
      <c r="D5281" s="696"/>
      <c r="E5281" s="697"/>
      <c r="F5281" s="205"/>
      <c r="G5281" s="206"/>
      <c r="H5281" s="207"/>
      <c r="I5281" s="208">
        <f>IF(M5251="지원단가",F5281*G5281*H5281,0)</f>
        <v>0</v>
      </c>
      <c r="J5281" s="689">
        <f>SUM(I5281:I5283)</f>
        <v>0</v>
      </c>
      <c r="K5281" s="209">
        <f t="shared" si="610"/>
        <v>0</v>
      </c>
      <c r="L5281" s="210">
        <f t="shared" si="611"/>
        <v>0</v>
      </c>
      <c r="M5281" s="211">
        <f t="shared" si="612"/>
        <v>0</v>
      </c>
      <c r="N5281" s="208">
        <f>IF(Q5254="불승인",0,IF(M5251="지원단가",K5281*L5281*M5281,0))</f>
        <v>0</v>
      </c>
      <c r="O5281" s="689">
        <f>SUM(N5281:N5283)</f>
        <v>0</v>
      </c>
      <c r="P5281" s="209">
        <f t="shared" si="613"/>
        <v>0</v>
      </c>
      <c r="Q5281" s="698"/>
      <c r="R5281" s="699"/>
    </row>
    <row r="5282" spans="2:18">
      <c r="B5282" s="687"/>
      <c r="C5282" s="270"/>
      <c r="D5282" s="704"/>
      <c r="E5282" s="705"/>
      <c r="F5282" s="213"/>
      <c r="G5282" s="214"/>
      <c r="H5282" s="215"/>
      <c r="I5282" s="216">
        <f>IF(M5251="지원단가",F5282*G5282*H5282,0)</f>
        <v>0</v>
      </c>
      <c r="J5282" s="690"/>
      <c r="K5282" s="217">
        <f t="shared" si="610"/>
        <v>0</v>
      </c>
      <c r="L5282" s="218">
        <f t="shared" si="611"/>
        <v>0</v>
      </c>
      <c r="M5282" s="219">
        <f t="shared" si="612"/>
        <v>0</v>
      </c>
      <c r="N5282" s="216">
        <f>IF(Q5254="불승인",0,IF(M5251="지원단가",K5282*L5282*M5282,0))</f>
        <v>0</v>
      </c>
      <c r="O5282" s="690"/>
      <c r="P5282" s="217">
        <f t="shared" si="613"/>
        <v>0</v>
      </c>
      <c r="Q5282" s="706"/>
      <c r="R5282" s="707"/>
    </row>
    <row r="5283" spans="2:18" ht="17.25" thickBot="1">
      <c r="B5283" s="688"/>
      <c r="C5283" s="271"/>
      <c r="D5283" s="700"/>
      <c r="E5283" s="701"/>
      <c r="F5283" s="221"/>
      <c r="G5283" s="222"/>
      <c r="H5283" s="223"/>
      <c r="I5283" s="224">
        <f>IF(M5251="지원단가",F5283*G5283*H5283,0)</f>
        <v>0</v>
      </c>
      <c r="J5283" s="691"/>
      <c r="K5283" s="225">
        <f t="shared" si="610"/>
        <v>0</v>
      </c>
      <c r="L5283" s="226">
        <f t="shared" si="611"/>
        <v>0</v>
      </c>
      <c r="M5283" s="227">
        <f t="shared" si="612"/>
        <v>0</v>
      </c>
      <c r="N5283" s="224">
        <f>IF(Q5254="불승인",0,IF(M5251="지원단가",K5283*L5283*M5283,0))</f>
        <v>0</v>
      </c>
      <c r="O5283" s="691"/>
      <c r="P5283" s="225">
        <f t="shared" si="613"/>
        <v>0</v>
      </c>
      <c r="Q5283" s="702"/>
      <c r="R5283" s="703"/>
    </row>
    <row r="5284" spans="2:18" ht="17.25" thickBot="1">
      <c r="B5284" s="686" t="s">
        <v>87</v>
      </c>
      <c r="C5284" s="278"/>
      <c r="D5284" s="280"/>
      <c r="E5284" s="281" t="s">
        <v>2297</v>
      </c>
      <c r="F5284" s="235"/>
      <c r="G5284" s="236"/>
      <c r="H5284" s="237"/>
      <c r="I5284" s="238">
        <f>IF(M5251="지원단가",F5284*G5284*H5284,0)</f>
        <v>0</v>
      </c>
      <c r="J5284" s="689">
        <f>SUM(I5284:I5286)</f>
        <v>0</v>
      </c>
      <c r="K5284" s="239">
        <f t="shared" si="610"/>
        <v>0</v>
      </c>
      <c r="L5284" s="240">
        <f t="shared" si="611"/>
        <v>0</v>
      </c>
      <c r="M5284" s="241">
        <f t="shared" si="612"/>
        <v>0</v>
      </c>
      <c r="N5284" s="238">
        <f>IF(Q5254="불승인",0,IF(M5251="지원단가",K5284*L5284*M5284,0))</f>
        <v>0</v>
      </c>
      <c r="O5284" s="689">
        <f>SUM(N5284:N5286)</f>
        <v>0</v>
      </c>
      <c r="P5284" s="239">
        <f t="shared" si="613"/>
        <v>0</v>
      </c>
      <c r="Q5284" s="252"/>
      <c r="R5284" s="253" t="s">
        <v>2298</v>
      </c>
    </row>
    <row r="5285" spans="2:18" ht="17.25" thickTop="1">
      <c r="B5285" s="687"/>
      <c r="C5285" s="270"/>
      <c r="D5285" s="282"/>
      <c r="E5285" s="692" t="e">
        <f>J5284/SUM(J5258:J5283)</f>
        <v>#DIV/0!</v>
      </c>
      <c r="F5285" s="213"/>
      <c r="G5285" s="214"/>
      <c r="H5285" s="215"/>
      <c r="I5285" s="216">
        <f>IF(M5251="지원단가",F5285*G5285*H5285,0)</f>
        <v>0</v>
      </c>
      <c r="J5285" s="690"/>
      <c r="K5285" s="217">
        <f t="shared" si="610"/>
        <v>0</v>
      </c>
      <c r="L5285" s="218">
        <f t="shared" si="611"/>
        <v>0</v>
      </c>
      <c r="M5285" s="219">
        <f t="shared" si="612"/>
        <v>0</v>
      </c>
      <c r="N5285" s="216">
        <f>IF(Q5254="불승인",0,IF(M5251="지원단가",K5285*L5285*M5285,0))</f>
        <v>0</v>
      </c>
      <c r="O5285" s="690"/>
      <c r="P5285" s="217">
        <f t="shared" si="613"/>
        <v>0</v>
      </c>
      <c r="Q5285" s="255"/>
      <c r="R5285" s="694" t="e">
        <f>O5284/SUM(O5258:O5283)</f>
        <v>#DIV/0!</v>
      </c>
    </row>
    <row r="5286" spans="2:18" ht="17.25" thickBot="1">
      <c r="B5286" s="688"/>
      <c r="C5286" s="279"/>
      <c r="D5286" s="283"/>
      <c r="E5286" s="693"/>
      <c r="F5286" s="243"/>
      <c r="G5286" s="244"/>
      <c r="H5286" s="245"/>
      <c r="I5286" s="246">
        <f>IF(M5251="지원단가",F5286*G5286*H5286,0)</f>
        <v>0</v>
      </c>
      <c r="J5286" s="691"/>
      <c r="K5286" s="247">
        <f t="shared" si="610"/>
        <v>0</v>
      </c>
      <c r="L5286" s="248">
        <f t="shared" si="611"/>
        <v>0</v>
      </c>
      <c r="M5286" s="249">
        <f t="shared" si="612"/>
        <v>0</v>
      </c>
      <c r="N5286" s="246">
        <f>IF(Q5254="불승인",0,IF(M5251="지원단가",K5286*L5286*M5286,0))</f>
        <v>0</v>
      </c>
      <c r="O5286" s="691"/>
      <c r="P5286" s="247">
        <f t="shared" si="613"/>
        <v>0</v>
      </c>
      <c r="Q5286" s="257"/>
      <c r="R5286" s="695"/>
    </row>
    <row r="5287" spans="2:18">
      <c r="B5287" s="686" t="s">
        <v>19</v>
      </c>
      <c r="C5287" s="269"/>
      <c r="D5287" s="696"/>
      <c r="E5287" s="697"/>
      <c r="F5287" s="205"/>
      <c r="G5287" s="206"/>
      <c r="H5287" s="207"/>
      <c r="I5287" s="208">
        <f>F5287*G5287*H5287</f>
        <v>0</v>
      </c>
      <c r="J5287" s="689">
        <f>SUM(I5287:I5288)</f>
        <v>0</v>
      </c>
      <c r="K5287" s="209">
        <f t="shared" si="610"/>
        <v>0</v>
      </c>
      <c r="L5287" s="210">
        <f t="shared" si="611"/>
        <v>0</v>
      </c>
      <c r="M5287" s="211">
        <f t="shared" si="612"/>
        <v>0</v>
      </c>
      <c r="N5287" s="208">
        <f>IF(Q5254="불승인", 0,K5287*L5287*M5287)</f>
        <v>0</v>
      </c>
      <c r="O5287" s="689">
        <f>SUM(N5287:N5288)</f>
        <v>0</v>
      </c>
      <c r="P5287" s="209">
        <f t="shared" si="613"/>
        <v>0</v>
      </c>
      <c r="Q5287" s="698"/>
      <c r="R5287" s="699"/>
    </row>
    <row r="5288" spans="2:18" ht="17.25" thickBot="1">
      <c r="B5288" s="688"/>
      <c r="C5288" s="271"/>
      <c r="D5288" s="700"/>
      <c r="E5288" s="701"/>
      <c r="F5288" s="221"/>
      <c r="G5288" s="222"/>
      <c r="H5288" s="223"/>
      <c r="I5288" s="224">
        <f t="shared" ref="I5288:I5289" si="614">F5288*G5288*H5288</f>
        <v>0</v>
      </c>
      <c r="J5288" s="691"/>
      <c r="K5288" s="225">
        <f t="shared" si="610"/>
        <v>0</v>
      </c>
      <c r="L5288" s="226">
        <f t="shared" si="611"/>
        <v>0</v>
      </c>
      <c r="M5288" s="227">
        <f t="shared" si="612"/>
        <v>0</v>
      </c>
      <c r="N5288" s="224">
        <f>IF(Q5254="불승인", 0,K5288*L5288*M5288)</f>
        <v>0</v>
      </c>
      <c r="O5288" s="691"/>
      <c r="P5288" s="225">
        <f t="shared" si="613"/>
        <v>0</v>
      </c>
      <c r="Q5288" s="702"/>
      <c r="R5288" s="703"/>
    </row>
    <row r="5289" spans="2:18" ht="17.25" thickBot="1">
      <c r="B5289" s="258" t="s">
        <v>44</v>
      </c>
      <c r="C5289" s="284"/>
      <c r="D5289" s="682"/>
      <c r="E5289" s="683"/>
      <c r="F5289" s="260"/>
      <c r="G5289" s="261"/>
      <c r="H5289" s="262"/>
      <c r="I5289" s="263">
        <f t="shared" si="614"/>
        <v>0</v>
      </c>
      <c r="J5289" s="264">
        <f>I5289</f>
        <v>0</v>
      </c>
      <c r="K5289" s="265">
        <f t="shared" si="610"/>
        <v>0</v>
      </c>
      <c r="L5289" s="266">
        <f t="shared" si="611"/>
        <v>0</v>
      </c>
      <c r="M5289" s="267">
        <f t="shared" si="612"/>
        <v>0</v>
      </c>
      <c r="N5289" s="263">
        <f>IF(Q5254="불승인", 0,K5289*L5289*M5289)</f>
        <v>0</v>
      </c>
      <c r="O5289" s="264">
        <f>N5289</f>
        <v>0</v>
      </c>
      <c r="P5289" s="265">
        <f t="shared" si="613"/>
        <v>0</v>
      </c>
      <c r="Q5289" s="684"/>
      <c r="R5289" s="685"/>
    </row>
    <row r="5291" spans="2:18" ht="17.25" thickBot="1"/>
    <row r="5292" spans="2:18" ht="19.5">
      <c r="B5292" s="1" t="s">
        <v>0</v>
      </c>
      <c r="C5292" s="742" t="str">
        <f>총괄!$D$2</f>
        <v>공동훈련센터명</v>
      </c>
      <c r="D5292" s="743"/>
      <c r="E5292" s="743"/>
      <c r="F5292" s="744" t="str" cm="1">
        <f t="array" ref="F5292">IFERROR( LOOKUP(2, 1/(과정일람표!$A$13:$A$412=C5293)/(과정일람표!$B$13:$B$412="승인"), IF(과정일람표!$F$13:$F$412="", NA(), "파트너: " &amp; 과정일람표!$F$13:$F$412)),"")</f>
        <v/>
      </c>
      <c r="G5292" s="745"/>
      <c r="H5292" s="746" t="s">
        <v>21</v>
      </c>
      <c r="I5292" s="747"/>
      <c r="J5292" s="747"/>
      <c r="K5292" s="747"/>
      <c r="L5292" s="747"/>
      <c r="M5292" s="747"/>
      <c r="N5292" s="748"/>
      <c r="O5292" s="749" t="s">
        <v>549</v>
      </c>
      <c r="P5292" s="751" t="s">
        <v>550</v>
      </c>
      <c r="Q5292" s="753" t="s">
        <v>13</v>
      </c>
      <c r="R5292" s="754"/>
    </row>
    <row r="5293" spans="2:18" ht="20.25" thickBot="1">
      <c r="B5293" s="2" t="s">
        <v>1</v>
      </c>
      <c r="C5293" s="179">
        <v>124</v>
      </c>
      <c r="D5293" s="755" t="str" cm="1">
        <f t="array" ref="D5293">IFERROR( LOOKUP(2, 1/(과정일람표!$A$13:$A$412=C5293)/(과정일람표!$B$13:$B$412="승인"), IF(과정일람표!$R$13:$R$412="", NA(), 과정일람표!$R$13:$R$412)),"")</f>
        <v/>
      </c>
      <c r="E5293" s="756"/>
      <c r="F5293" s="756"/>
      <c r="G5293" s="757"/>
      <c r="H5293" s="3" t="s">
        <v>14</v>
      </c>
      <c r="I5293" s="4" t="s">
        <v>47</v>
      </c>
      <c r="J5293" s="4" t="s">
        <v>46</v>
      </c>
      <c r="K5293" s="4" t="s">
        <v>34</v>
      </c>
      <c r="L5293" s="4" t="s">
        <v>22</v>
      </c>
      <c r="M5293" s="4" t="s">
        <v>17</v>
      </c>
      <c r="N5293" s="17" t="s">
        <v>554</v>
      </c>
      <c r="O5293" s="750"/>
      <c r="P5293" s="752"/>
      <c r="Q5293" s="738"/>
      <c r="R5293" s="739"/>
    </row>
    <row r="5294" spans="2:18" ht="19.5">
      <c r="B5294" s="720" t="s">
        <v>2</v>
      </c>
      <c r="C5294" s="5" t="s">
        <v>4</v>
      </c>
      <c r="D5294" s="6" t="s">
        <v>5</v>
      </c>
      <c r="E5294" s="6" t="s">
        <v>11</v>
      </c>
      <c r="F5294" s="7" t="s">
        <v>12</v>
      </c>
      <c r="G5294" s="8" t="s">
        <v>2152</v>
      </c>
      <c r="H5294" s="11" t="s">
        <v>15</v>
      </c>
      <c r="I5294" s="180">
        <f>SUM(I5295:I5297)</f>
        <v>0</v>
      </c>
      <c r="J5294" s="180">
        <f>SUM(J5295:J5297)</f>
        <v>0</v>
      </c>
      <c r="K5294" s="180">
        <f>SUM(K5295:K5297)</f>
        <v>0</v>
      </c>
      <c r="L5294" s="723" t="str" cm="1">
        <f t="array" ref="L5294">IFERROR( LOOKUP(2, 1/(과정일람표!$A$13:$A$412=C5293)/(과정일람표!$B$13:$B$412="승인"), IF(과정일람표!$N$13:$N$412="", NA(), 과정일람표!$N$13:$N$412)),"")</f>
        <v/>
      </c>
      <c r="M5294" s="726" t="str" cm="1">
        <f t="array" ref="M5294">IFERROR( LOOKUP(2, 1/(과정일람표!$A$13:$A$412=C5293)/(과정일람표!$B$13:$B$412="승인"), IF(과정일람표!$AA$13:$AA$412="", NA(), 과정일람표!$AA$13:$AA$412)),"")</f>
        <v/>
      </c>
      <c r="N5294" s="729" t="e">
        <f>VLOOKUP(LEFT(N5296,6),NCS단가,5,FALSE)</f>
        <v>#N/A</v>
      </c>
      <c r="O5294" s="731" t="str" cm="1">
        <f t="array" ref="O5294">IFERROR( LOOKUP(2, 1/(과정일람표!$A$13:$A$412=C5293)/(과정일람표!$B$13:$B$412="신청"), IF(과정일람표!$AC$13:$AC$412="", NA(), 과정일람표!$AC$13:$AC$412)),"")</f>
        <v/>
      </c>
      <c r="P5294" s="729" t="e">
        <f>IF(Q5297="불승인",0,IF(OR(D5295="원격대체", D5295="집체",D5295="혼합"),IF(M5294="기준단가",N5294,J5295/(G5297*D5297)),_xlfn.IFS(D5295="원격",2970,D5295="STEP자체", 6160,D5295="STEP공공",4600)))</f>
        <v>#N/A</v>
      </c>
      <c r="Q5294" s="734" t="str">
        <f>IF(총괄!$C$6="전략", IF(P5297&lt;300%,"적정","검토필요"), IF(총괄!$C$6="지산맞", IF(LEN(L5294)=0,"분류입력확인",IF(P5297&lt;VLOOKUP(L5294,테이블!$B$3:$C$5,2,FALSE),"적정","검토필요")),IF(OR(LEN(E5295)&gt;0,LEN(F5295)&gt;0),IF(과정별세부산출!P5297&lt;300%,"적정","검토필요"),IF(과정별세부산출!P5297&lt;VLOOKUP(과정별세부산출!G5295,테이블!$H$3:$I$10,2,FALSE),"적정","검토필요"))))</f>
        <v>분류입력확인</v>
      </c>
      <c r="R5294" s="735"/>
    </row>
    <row r="5295" spans="2:18" ht="20.25" thickBot="1">
      <c r="B5295" s="721"/>
      <c r="C5295" s="181" t="str" cm="1">
        <f t="array" ref="C5295">IFERROR( LOOKUP(2, 1/(과정일람표!$A$13:$A$412=C5293)/(과정일람표!$B$13:$B$412="승인"), IF(과정일람표!$T$13:$T$412="", NA(), 과정일람표!$T$13:$T$412)),"")</f>
        <v/>
      </c>
      <c r="D5295" s="182" t="str" cm="1">
        <f t="array" ref="D5295">IFERROR( LOOKUP(2, 1/(과정일람표!$A$13:$A$412=C5293)/(과정일람표!$B$13:$B$412="승인"), IF(과정일람표!$U$13:$U$412="", NA(), 과정일람표!$U$13:$U$412)),"")</f>
        <v/>
      </c>
      <c r="E5295" s="182" t="str" cm="1">
        <f t="array" ref="E5295">IFERROR( LOOKUP(2, 1/(과정일람표!$A$13:$A$412=C5293)/(과정일람표!$B$13:$B$412="승인"), IF(과정일람표!$K$13:$K$412="", NA(), 과정일람표!$K$13:$K$412)),"")</f>
        <v/>
      </c>
      <c r="F5295" s="182" t="str" cm="1">
        <f t="array" ref="F5295">IFERROR( LOOKUP(2, 1/(과정일람표!$A$13:$A$412=C5293)/(과정일람표!$B$13:$B$412="승인"), IF(과정일람표!$L$13:$L$412="", NA(), 과정일람표!$L$13:$L$412)),"")</f>
        <v/>
      </c>
      <c r="G5295" s="183" t="str" cm="1">
        <f t="array" ref="G5295">IFERROR( LOOKUP(2, 1/(과정일람표!$A$13:$A$412=C5293)/(과정일람표!$B$13:$B$412="승인"), IF(과정일람표!$M$13:$M$412="", NA(), 과정일람표!$M$13:$M$412)),"")</f>
        <v/>
      </c>
      <c r="H5295" s="12" t="s">
        <v>18</v>
      </c>
      <c r="I5295" s="184">
        <f>IF(M5294="기준단가",IF(OR(D5295="집체",D5295="원격대체", D5295="혼합"),N5294*D5297*G5297,_xlfn.IFS(D5295="원격",2970*D5297*G5297,D5295="STEP자체",6160*D5297*G5297,D5295="STEP공공",4600*D5297*G5297)),IF(M5294="E-9",2*N5294*D5297*G5297,SUM(J5301:J5329)))</f>
        <v>0</v>
      </c>
      <c r="J5295" s="184">
        <f>IF(Q5297="불승인",0,IF(M5294="기준단가",IF(OR(D5295="집체",D5295="원격대체", D5295="혼합"),N5294*D5297*G5297,_xlfn.IFS(D5295="원격",2970*D5297*G5297,D5295="STEP자체",6160*D5297*G5297,D5295="STEP공공",4600*D5297*G5297)),IF(M5294="E-9",2*N5294*D5297*G5297,SUM(O5301:O5329))))</f>
        <v>0</v>
      </c>
      <c r="K5295" s="184">
        <f>J5295-I5295</f>
        <v>0</v>
      </c>
      <c r="L5295" s="724"/>
      <c r="M5295" s="727"/>
      <c r="N5295" s="730"/>
      <c r="O5295" s="732"/>
      <c r="P5295" s="733"/>
      <c r="Q5295" s="734"/>
      <c r="R5295" s="735"/>
    </row>
    <row r="5296" spans="2:18" ht="19.5">
      <c r="B5296" s="721"/>
      <c r="C5296" s="9" t="s">
        <v>6</v>
      </c>
      <c r="D5296" s="10" t="s">
        <v>7</v>
      </c>
      <c r="E5296" s="10" t="s">
        <v>8</v>
      </c>
      <c r="F5296" s="10" t="s">
        <v>9</v>
      </c>
      <c r="G5296" s="10" t="s">
        <v>10</v>
      </c>
      <c r="H5296" s="13" t="s">
        <v>19</v>
      </c>
      <c r="I5296" s="184">
        <f>IF(OR(D5295="집체",D5295="혼합"), J5330, 0)</f>
        <v>0</v>
      </c>
      <c r="J5296" s="184">
        <f>IF(Q5297="불승인",0,IF(OR(D5295="집체",D5295="혼합"),O5330,0))</f>
        <v>0</v>
      </c>
      <c r="K5296" s="184">
        <f>J5296-I5296</f>
        <v>0</v>
      </c>
      <c r="L5296" s="724"/>
      <c r="M5296" s="727"/>
      <c r="N5296" s="185" t="str" cm="1">
        <f t="array" ref="N5296">IFERROR( LOOKUP(2, 1/(과정일람표!$A$13:$A$412=C5293)/(과정일람표!$B$13:$B$412="승인"), IF(과정일람표!$J$13:$J$412="", NA(), 과정일람표!$J$13:$J$412)),"")</f>
        <v/>
      </c>
      <c r="O5296" s="736" t="s">
        <v>551</v>
      </c>
      <c r="P5296" s="737"/>
      <c r="Q5296" s="738" t="s">
        <v>85</v>
      </c>
      <c r="R5296" s="739"/>
    </row>
    <row r="5297" spans="2:18" ht="20.25" thickBot="1">
      <c r="B5297" s="722"/>
      <c r="C5297" s="186" t="str" cm="1">
        <f t="array" ref="C5297">IFERROR( LOOKUP(2, 1/(과정일람표!$A$13:$A$412=C5293)/(과정일람표!$B$13:$B$412="승인"), IF(과정일람표!$V$13:$V$412="", NA(), 과정일람표!$V$13:$V$412)),"")</f>
        <v/>
      </c>
      <c r="D5297" s="182" t="str" cm="1">
        <f t="array" ref="D5297">IFERROR( LOOKUP(2, 1/(과정일람표!$A$13:$A$412=C5293)/(과정일람표!$B$13:$B$412="승인"), IF(과정일람표!$W$13:$W$412="", NA(), 과정일람표!$W$13:$W$412)),"")</f>
        <v/>
      </c>
      <c r="E5297" s="187" t="str" cm="1">
        <f t="array" ref="E5297">IFERROR( LOOKUP(2, 1/(과정일람표!$A$13:$A$412=C5293)/(과정일람표!$B$13:$B$412="승인"), IF(과정일람표!$R$13:$R$412="", NA(), 과정일람표!$X$13:$X$412)),"")</f>
        <v/>
      </c>
      <c r="F5297" s="187" t="str" cm="1">
        <f t="array" ref="F5297">IFERROR( LOOKUP(2, 1/(과정일람표!$A$13:$A$412=C5293)/(과정일람표!$B$13:$B$412="승인"), IF(과정일람표!$Y$13:$Y$412="", NA(), 과정일람표!$Y$13:$Y$412)),"")</f>
        <v/>
      </c>
      <c r="G5297" s="187" t="str" cm="1">
        <f t="array" ref="G5297">IFERROR( LOOKUP(2, 1/(과정일람표!$A$13:$A$412=C5293)/(과정일람표!$B$13:$B$412="승인"), IF(과정일람표!$Z$13:$Z$412="", NA(), 과정일람표!$Z$13:$Z$412)),"")</f>
        <v/>
      </c>
      <c r="H5297" s="14" t="s">
        <v>20</v>
      </c>
      <c r="I5297" s="188">
        <f>IF(OR(D5295="집체", D5295="원격대체",D5295="혼합"), J5332, 0)</f>
        <v>0</v>
      </c>
      <c r="J5297" s="188">
        <f>IF(Q5297="불승인",0,IF(OR(D5295="집체",D5295="원격대체",D5295="혼합"),O5332,0))</f>
        <v>0</v>
      </c>
      <c r="K5297" s="188">
        <f>J5297-I5297</f>
        <v>0</v>
      </c>
      <c r="L5297" s="725"/>
      <c r="M5297" s="728"/>
      <c r="N5297" s="189" t="str" cm="1">
        <f t="array" ref="N5297">IFERROR( LOOKUP(2, 1/(과정일람표!$A$13:$A$412=C5293)/(과정일람표!$B$13:$B$412="승인"), IF(과정일람표!$I$13:$I$412="", NA(), 과정일람표!$I$13:$I$412)),"")</f>
        <v/>
      </c>
      <c r="O5297" s="16" t="e">
        <f>O5294/N5294</f>
        <v>#VALUE!</v>
      </c>
      <c r="P5297" s="18" t="e">
        <f>P5294/N5294</f>
        <v>#N/A</v>
      </c>
      <c r="Q5297" s="740" t="s">
        <v>2291</v>
      </c>
      <c r="R5297" s="741"/>
    </row>
    <row r="5298" spans="2:18" ht="17.25" thickBot="1"/>
    <row r="5299" spans="2:18" ht="17.25" thickBot="1">
      <c r="B5299" s="708" t="s">
        <v>24</v>
      </c>
      <c r="C5299" s="710" t="s">
        <v>25</v>
      </c>
      <c r="D5299" s="712" t="s">
        <v>26</v>
      </c>
      <c r="E5299" s="713"/>
      <c r="F5299" s="716" t="s">
        <v>32</v>
      </c>
      <c r="G5299" s="717"/>
      <c r="H5299" s="717"/>
      <c r="I5299" s="717"/>
      <c r="J5299" s="718"/>
      <c r="K5299" s="716" t="s">
        <v>33</v>
      </c>
      <c r="L5299" s="717"/>
      <c r="M5299" s="717"/>
      <c r="N5299" s="717"/>
      <c r="O5299" s="718"/>
      <c r="P5299" s="716" t="s">
        <v>30</v>
      </c>
      <c r="Q5299" s="717"/>
      <c r="R5299" s="718"/>
    </row>
    <row r="5300" spans="2:18" ht="17.25" thickBot="1">
      <c r="B5300" s="709"/>
      <c r="C5300" s="711"/>
      <c r="D5300" s="714"/>
      <c r="E5300" s="715"/>
      <c r="F5300" s="190" t="s">
        <v>27</v>
      </c>
      <c r="G5300" s="191" t="s">
        <v>28</v>
      </c>
      <c r="H5300" s="15" t="s">
        <v>29</v>
      </c>
      <c r="I5300" s="192" t="s">
        <v>16</v>
      </c>
      <c r="J5300" s="193" t="s">
        <v>38</v>
      </c>
      <c r="K5300" s="190" t="s">
        <v>27</v>
      </c>
      <c r="L5300" s="191" t="s">
        <v>28</v>
      </c>
      <c r="M5300" s="15" t="s">
        <v>29</v>
      </c>
      <c r="N5300" s="192" t="s">
        <v>16</v>
      </c>
      <c r="O5300" s="193" t="s">
        <v>38</v>
      </c>
      <c r="P5300" s="190" t="s">
        <v>34</v>
      </c>
      <c r="Q5300" s="719" t="s">
        <v>31</v>
      </c>
      <c r="R5300" s="718"/>
    </row>
    <row r="5301" spans="2:18" ht="17.25" thickBot="1">
      <c r="B5301" s="194" t="s">
        <v>35</v>
      </c>
      <c r="C5301" s="268"/>
      <c r="D5301" s="682"/>
      <c r="E5301" s="683"/>
      <c r="F5301" s="196"/>
      <c r="G5301" s="197"/>
      <c r="H5301" s="198"/>
      <c r="I5301" s="199">
        <f>IF(M5294="지원단가",F5301*G5301*H5301,0)</f>
        <v>0</v>
      </c>
      <c r="J5301" s="200">
        <f>I5301</f>
        <v>0</v>
      </c>
      <c r="K5301" s="201">
        <f t="shared" ref="K5301:K5332" si="615">F5301</f>
        <v>0</v>
      </c>
      <c r="L5301" s="202">
        <f t="shared" ref="L5301:L5332" si="616">G5301</f>
        <v>0</v>
      </c>
      <c r="M5301" s="203">
        <f t="shared" ref="M5301:M5332" si="617">H5301</f>
        <v>0</v>
      </c>
      <c r="N5301" s="199">
        <f>IF(Q5297="불승인", 0,IF(M5294="지원단가",K5301*L5301*M5301,0))</f>
        <v>0</v>
      </c>
      <c r="O5301" s="200">
        <f>SUM(N5301)</f>
        <v>0</v>
      </c>
      <c r="P5301" s="201">
        <f>N5301-I5301</f>
        <v>0</v>
      </c>
      <c r="Q5301" s="684"/>
      <c r="R5301" s="685"/>
    </row>
    <row r="5302" spans="2:18">
      <c r="B5302" s="686" t="s">
        <v>36</v>
      </c>
      <c r="C5302" s="269"/>
      <c r="D5302" s="696"/>
      <c r="E5302" s="697"/>
      <c r="F5302" s="205"/>
      <c r="G5302" s="206"/>
      <c r="H5302" s="207"/>
      <c r="I5302" s="208">
        <f>IF(M5294="지원단가",F5302*G5302*H5302,0)</f>
        <v>0</v>
      </c>
      <c r="J5302" s="689">
        <f>SUM(I5302:I5305)</f>
        <v>0</v>
      </c>
      <c r="K5302" s="209">
        <f t="shared" si="615"/>
        <v>0</v>
      </c>
      <c r="L5302" s="210">
        <f t="shared" si="616"/>
        <v>0</v>
      </c>
      <c r="M5302" s="211">
        <f t="shared" si="617"/>
        <v>0</v>
      </c>
      <c r="N5302" s="208">
        <f>IF(Q5297="불승인",0,IF(M5294="지원단가",K5302*L5302*M5302,0))</f>
        <v>0</v>
      </c>
      <c r="O5302" s="689">
        <f>SUM(N5302:N5305)</f>
        <v>0</v>
      </c>
      <c r="P5302" s="209">
        <f t="shared" ref="P5302:P5332" si="618">N5302-I5302</f>
        <v>0</v>
      </c>
      <c r="Q5302" s="698"/>
      <c r="R5302" s="699"/>
    </row>
    <row r="5303" spans="2:18">
      <c r="B5303" s="687"/>
      <c r="C5303" s="270"/>
      <c r="D5303" s="704"/>
      <c r="E5303" s="705"/>
      <c r="F5303" s="213"/>
      <c r="G5303" s="214"/>
      <c r="H5303" s="215"/>
      <c r="I5303" s="216">
        <f>IF(M5294="지원단가",F5303*G5303*H5303,0)</f>
        <v>0</v>
      </c>
      <c r="J5303" s="690"/>
      <c r="K5303" s="217">
        <f t="shared" si="615"/>
        <v>0</v>
      </c>
      <c r="L5303" s="218">
        <f t="shared" si="616"/>
        <v>0</v>
      </c>
      <c r="M5303" s="219">
        <f t="shared" si="617"/>
        <v>0</v>
      </c>
      <c r="N5303" s="216">
        <f>IF(Q5297="불승인",0,IF(M5294="지원단가",K5303*L5303*M5303,0))</f>
        <v>0</v>
      </c>
      <c r="O5303" s="690"/>
      <c r="P5303" s="217">
        <f t="shared" si="618"/>
        <v>0</v>
      </c>
      <c r="Q5303" s="706"/>
      <c r="R5303" s="707"/>
    </row>
    <row r="5304" spans="2:18">
      <c r="B5304" s="687"/>
      <c r="C5304" s="270"/>
      <c r="D5304" s="704"/>
      <c r="E5304" s="705"/>
      <c r="F5304" s="213"/>
      <c r="G5304" s="214"/>
      <c r="H5304" s="215"/>
      <c r="I5304" s="216">
        <f>IF(M5294="지원단가",F5304*G5304*H5304,0)</f>
        <v>0</v>
      </c>
      <c r="J5304" s="690"/>
      <c r="K5304" s="217">
        <f t="shared" si="615"/>
        <v>0</v>
      </c>
      <c r="L5304" s="218">
        <f t="shared" si="616"/>
        <v>0</v>
      </c>
      <c r="M5304" s="219">
        <f t="shared" si="617"/>
        <v>0</v>
      </c>
      <c r="N5304" s="216">
        <f>IF(Q5297="불승인",0,IF(M5294="지원단가",K5304*L5304*M5304,0))</f>
        <v>0</v>
      </c>
      <c r="O5304" s="690"/>
      <c r="P5304" s="217">
        <f t="shared" si="618"/>
        <v>0</v>
      </c>
      <c r="Q5304" s="706"/>
      <c r="R5304" s="707"/>
    </row>
    <row r="5305" spans="2:18" ht="17.25" thickBot="1">
      <c r="B5305" s="688"/>
      <c r="C5305" s="271"/>
      <c r="D5305" s="700"/>
      <c r="E5305" s="701"/>
      <c r="F5305" s="221"/>
      <c r="G5305" s="222"/>
      <c r="H5305" s="223"/>
      <c r="I5305" s="224">
        <f>IF(M5294="지원단가",F5305*G5305*H5305,0)</f>
        <v>0</v>
      </c>
      <c r="J5305" s="691"/>
      <c r="K5305" s="225">
        <f t="shared" si="615"/>
        <v>0</v>
      </c>
      <c r="L5305" s="226">
        <f t="shared" si="616"/>
        <v>0</v>
      </c>
      <c r="M5305" s="227">
        <f t="shared" si="617"/>
        <v>0</v>
      </c>
      <c r="N5305" s="224">
        <f>IF(Q5297="불승인",0,IF(M5294="지원단가",K5305*L5305*M5305,0))</f>
        <v>0</v>
      </c>
      <c r="O5305" s="691"/>
      <c r="P5305" s="225">
        <f t="shared" si="618"/>
        <v>0</v>
      </c>
      <c r="Q5305" s="702"/>
      <c r="R5305" s="703"/>
    </row>
    <row r="5306" spans="2:18">
      <c r="B5306" s="686" t="s">
        <v>37</v>
      </c>
      <c r="C5306" s="269"/>
      <c r="D5306" s="272"/>
      <c r="E5306" s="273"/>
      <c r="F5306" s="205"/>
      <c r="G5306" s="206"/>
      <c r="H5306" s="207"/>
      <c r="I5306" s="208">
        <f>IF(M5294="지원단가",F5306*G5306*H5306,0)</f>
        <v>0</v>
      </c>
      <c r="J5306" s="689">
        <f>SUM(I5306:I5311)</f>
        <v>0</v>
      </c>
      <c r="K5306" s="209">
        <f t="shared" si="615"/>
        <v>0</v>
      </c>
      <c r="L5306" s="210">
        <f t="shared" si="616"/>
        <v>0</v>
      </c>
      <c r="M5306" s="211">
        <f t="shared" si="617"/>
        <v>0</v>
      </c>
      <c r="N5306" s="208">
        <f>IF(Q5297="불승인",0,IF(M5294="지원단가",K5306*L5306*M5306,0))</f>
        <v>0</v>
      </c>
      <c r="O5306" s="689">
        <f>SUM(N5306:N5311)</f>
        <v>0</v>
      </c>
      <c r="P5306" s="209">
        <f t="shared" si="618"/>
        <v>0</v>
      </c>
      <c r="Q5306" s="698"/>
      <c r="R5306" s="699"/>
    </row>
    <row r="5307" spans="2:18">
      <c r="B5307" s="687"/>
      <c r="C5307" s="270"/>
      <c r="D5307" s="274"/>
      <c r="E5307" s="275"/>
      <c r="F5307" s="213"/>
      <c r="G5307" s="214"/>
      <c r="H5307" s="215"/>
      <c r="I5307" s="216">
        <f>IF(M5294="지원단가",F5307*G5307*H5307,0)</f>
        <v>0</v>
      </c>
      <c r="J5307" s="690"/>
      <c r="K5307" s="217">
        <f t="shared" si="615"/>
        <v>0</v>
      </c>
      <c r="L5307" s="218">
        <f t="shared" si="616"/>
        <v>0</v>
      </c>
      <c r="M5307" s="219">
        <f t="shared" si="617"/>
        <v>0</v>
      </c>
      <c r="N5307" s="216">
        <f>IF(Q5297="불승인",0,IF(M5294="지원단가",K5307*L5307*M5307,0))</f>
        <v>0</v>
      </c>
      <c r="O5307" s="690"/>
      <c r="P5307" s="217">
        <f t="shared" si="618"/>
        <v>0</v>
      </c>
      <c r="Q5307" s="706"/>
      <c r="R5307" s="707"/>
    </row>
    <row r="5308" spans="2:18">
      <c r="B5308" s="687"/>
      <c r="C5308" s="270"/>
      <c r="D5308" s="274"/>
      <c r="E5308" s="275"/>
      <c r="F5308" s="213"/>
      <c r="G5308" s="214"/>
      <c r="H5308" s="215"/>
      <c r="I5308" s="216">
        <f>IF(M5294="지원단가",F5308*G5308*H5308,0)</f>
        <v>0</v>
      </c>
      <c r="J5308" s="690"/>
      <c r="K5308" s="217">
        <f t="shared" si="615"/>
        <v>0</v>
      </c>
      <c r="L5308" s="218">
        <f t="shared" si="616"/>
        <v>0</v>
      </c>
      <c r="M5308" s="219">
        <f t="shared" si="617"/>
        <v>0</v>
      </c>
      <c r="N5308" s="216">
        <f>IF(Q5297="불승인",0,IF(M5294="지원단가",K5308*L5308*M5308,0))</f>
        <v>0</v>
      </c>
      <c r="O5308" s="690"/>
      <c r="P5308" s="217">
        <f t="shared" si="618"/>
        <v>0</v>
      </c>
      <c r="Q5308" s="706"/>
      <c r="R5308" s="707"/>
    </row>
    <row r="5309" spans="2:18">
      <c r="B5309" s="687"/>
      <c r="C5309" s="270"/>
      <c r="D5309" s="274"/>
      <c r="E5309" s="275"/>
      <c r="F5309" s="213"/>
      <c r="G5309" s="214"/>
      <c r="H5309" s="215"/>
      <c r="I5309" s="216">
        <f>IF(M5294="지원단가",F5309*G5309*H5309,0)</f>
        <v>0</v>
      </c>
      <c r="J5309" s="690"/>
      <c r="K5309" s="217">
        <f t="shared" si="615"/>
        <v>0</v>
      </c>
      <c r="L5309" s="218">
        <f t="shared" si="616"/>
        <v>0</v>
      </c>
      <c r="M5309" s="219">
        <f t="shared" si="617"/>
        <v>0</v>
      </c>
      <c r="N5309" s="216">
        <f>IF(Q5297="불승인",0,IF(M5294="지원단가",K5309*L5309*M5309,0))</f>
        <v>0</v>
      </c>
      <c r="O5309" s="690"/>
      <c r="P5309" s="217">
        <f t="shared" si="618"/>
        <v>0</v>
      </c>
      <c r="Q5309" s="706"/>
      <c r="R5309" s="707"/>
    </row>
    <row r="5310" spans="2:18">
      <c r="B5310" s="687"/>
      <c r="C5310" s="270"/>
      <c r="D5310" s="274"/>
      <c r="E5310" s="275"/>
      <c r="F5310" s="213"/>
      <c r="G5310" s="214"/>
      <c r="H5310" s="215"/>
      <c r="I5310" s="216">
        <f>IF(M5294="지원단가",F5310*G5310*H5310,0)</f>
        <v>0</v>
      </c>
      <c r="J5310" s="690"/>
      <c r="K5310" s="217">
        <f t="shared" si="615"/>
        <v>0</v>
      </c>
      <c r="L5310" s="218">
        <f t="shared" si="616"/>
        <v>0</v>
      </c>
      <c r="M5310" s="219">
        <f t="shared" si="617"/>
        <v>0</v>
      </c>
      <c r="N5310" s="216">
        <f>IF(Q5297="불승인",0,IF(M5294="지원단가",K5310*L5310*M5310,0))</f>
        <v>0</v>
      </c>
      <c r="O5310" s="690"/>
      <c r="P5310" s="217">
        <f t="shared" si="618"/>
        <v>0</v>
      </c>
      <c r="Q5310" s="706"/>
      <c r="R5310" s="707"/>
    </row>
    <row r="5311" spans="2:18" ht="17.25" thickBot="1">
      <c r="B5311" s="688"/>
      <c r="C5311" s="271"/>
      <c r="D5311" s="276"/>
      <c r="E5311" s="277"/>
      <c r="F5311" s="221"/>
      <c r="G5311" s="222"/>
      <c r="H5311" s="223"/>
      <c r="I5311" s="224">
        <f>IF(M5294="지원단가",F5311*G5311*H5311,0)</f>
        <v>0</v>
      </c>
      <c r="J5311" s="691"/>
      <c r="K5311" s="225">
        <f t="shared" si="615"/>
        <v>0</v>
      </c>
      <c r="L5311" s="226">
        <f t="shared" si="616"/>
        <v>0</v>
      </c>
      <c r="M5311" s="227">
        <f t="shared" si="617"/>
        <v>0</v>
      </c>
      <c r="N5311" s="224">
        <f>IF(Q5297="불승인",0,IF(M5294="지원단가",K5311*L5311*M5311,0))</f>
        <v>0</v>
      </c>
      <c r="O5311" s="691"/>
      <c r="P5311" s="225">
        <f t="shared" si="618"/>
        <v>0</v>
      </c>
      <c r="Q5311" s="702"/>
      <c r="R5311" s="703"/>
    </row>
    <row r="5312" spans="2:18">
      <c r="B5312" s="686" t="s">
        <v>39</v>
      </c>
      <c r="C5312" s="269"/>
      <c r="D5312" s="696"/>
      <c r="E5312" s="697"/>
      <c r="F5312" s="205"/>
      <c r="G5312" s="206"/>
      <c r="H5312" s="207"/>
      <c r="I5312" s="208">
        <f>IF(M5294="지원단가",F5312*G5312*H5312,0)</f>
        <v>0</v>
      </c>
      <c r="J5312" s="689">
        <f>SUM(I5312:I5317)</f>
        <v>0</v>
      </c>
      <c r="K5312" s="209">
        <f t="shared" si="615"/>
        <v>0</v>
      </c>
      <c r="L5312" s="210">
        <f t="shared" si="616"/>
        <v>0</v>
      </c>
      <c r="M5312" s="211">
        <f t="shared" si="617"/>
        <v>0</v>
      </c>
      <c r="N5312" s="208">
        <f>IF(Q5297="불승인",0,IF(M5294="지원단가",K5312*L5312*M5312,0))</f>
        <v>0</v>
      </c>
      <c r="O5312" s="689">
        <f>SUM(N5312:N5317)</f>
        <v>0</v>
      </c>
      <c r="P5312" s="209">
        <f t="shared" si="618"/>
        <v>0</v>
      </c>
      <c r="Q5312" s="698"/>
      <c r="R5312" s="699"/>
    </row>
    <row r="5313" spans="2:18">
      <c r="B5313" s="687"/>
      <c r="C5313" s="270"/>
      <c r="D5313" s="704"/>
      <c r="E5313" s="705"/>
      <c r="F5313" s="213"/>
      <c r="G5313" s="214"/>
      <c r="H5313" s="215"/>
      <c r="I5313" s="216">
        <f>IF(M5294="지원단가",F5313*G5313*H5313,0)</f>
        <v>0</v>
      </c>
      <c r="J5313" s="690"/>
      <c r="K5313" s="217">
        <f t="shared" si="615"/>
        <v>0</v>
      </c>
      <c r="L5313" s="218">
        <f t="shared" si="616"/>
        <v>0</v>
      </c>
      <c r="M5313" s="219">
        <f t="shared" si="617"/>
        <v>0</v>
      </c>
      <c r="N5313" s="216">
        <f>IF(Q5297="불승인",0,IF(M5294="지원단가",K5313*L5313*M5313,0))</f>
        <v>0</v>
      </c>
      <c r="O5313" s="690"/>
      <c r="P5313" s="217">
        <f t="shared" si="618"/>
        <v>0</v>
      </c>
      <c r="Q5313" s="706"/>
      <c r="R5313" s="707"/>
    </row>
    <row r="5314" spans="2:18">
      <c r="B5314" s="687"/>
      <c r="C5314" s="270"/>
      <c r="D5314" s="704"/>
      <c r="E5314" s="705"/>
      <c r="F5314" s="213"/>
      <c r="G5314" s="214"/>
      <c r="H5314" s="215"/>
      <c r="I5314" s="216">
        <f>IF(M5294="지원단가",F5314*G5314*H5314,0)</f>
        <v>0</v>
      </c>
      <c r="J5314" s="690"/>
      <c r="K5314" s="217">
        <f t="shared" si="615"/>
        <v>0</v>
      </c>
      <c r="L5314" s="218">
        <f t="shared" si="616"/>
        <v>0</v>
      </c>
      <c r="M5314" s="219">
        <f t="shared" si="617"/>
        <v>0</v>
      </c>
      <c r="N5314" s="216">
        <f>IF(Q5297="불승인",0,IF(M5294="지원단가",K5314*L5314*M5314,0))</f>
        <v>0</v>
      </c>
      <c r="O5314" s="690"/>
      <c r="P5314" s="217">
        <f t="shared" si="618"/>
        <v>0</v>
      </c>
      <c r="Q5314" s="706"/>
      <c r="R5314" s="707"/>
    </row>
    <row r="5315" spans="2:18">
      <c r="B5315" s="687"/>
      <c r="C5315" s="270"/>
      <c r="D5315" s="704"/>
      <c r="E5315" s="705"/>
      <c r="F5315" s="213"/>
      <c r="G5315" s="214"/>
      <c r="H5315" s="215"/>
      <c r="I5315" s="216">
        <f>IF(M5294="지원단가",F5315*G5315*H5315,0)</f>
        <v>0</v>
      </c>
      <c r="J5315" s="690"/>
      <c r="K5315" s="217">
        <f t="shared" si="615"/>
        <v>0</v>
      </c>
      <c r="L5315" s="218">
        <f t="shared" si="616"/>
        <v>0</v>
      </c>
      <c r="M5315" s="219">
        <f t="shared" si="617"/>
        <v>0</v>
      </c>
      <c r="N5315" s="216">
        <f>IF(Q5297="불승인",0,IF(M5294="지원단가",K5315*L5315*M5315,0))</f>
        <v>0</v>
      </c>
      <c r="O5315" s="690"/>
      <c r="P5315" s="217">
        <f t="shared" si="618"/>
        <v>0</v>
      </c>
      <c r="Q5315" s="706"/>
      <c r="R5315" s="707"/>
    </row>
    <row r="5316" spans="2:18">
      <c r="B5316" s="687"/>
      <c r="C5316" s="270"/>
      <c r="D5316" s="704"/>
      <c r="E5316" s="705"/>
      <c r="F5316" s="213"/>
      <c r="G5316" s="214"/>
      <c r="H5316" s="215"/>
      <c r="I5316" s="216">
        <f>IF(M5294="지원단가",F5316*G5316*H5316,0)</f>
        <v>0</v>
      </c>
      <c r="J5316" s="690"/>
      <c r="K5316" s="217">
        <f t="shared" si="615"/>
        <v>0</v>
      </c>
      <c r="L5316" s="218">
        <f t="shared" si="616"/>
        <v>0</v>
      </c>
      <c r="M5316" s="219">
        <f t="shared" si="617"/>
        <v>0</v>
      </c>
      <c r="N5316" s="216">
        <f>IF(Q5297="불승인",0,IF(M5294="지원단가",K5316*L5316*M5316,0))</f>
        <v>0</v>
      </c>
      <c r="O5316" s="690"/>
      <c r="P5316" s="217">
        <f t="shared" si="618"/>
        <v>0</v>
      </c>
      <c r="Q5316" s="706"/>
      <c r="R5316" s="707"/>
    </row>
    <row r="5317" spans="2:18" ht="17.25" thickBot="1">
      <c r="B5317" s="688"/>
      <c r="C5317" s="271"/>
      <c r="D5317" s="700"/>
      <c r="E5317" s="701"/>
      <c r="F5317" s="221"/>
      <c r="G5317" s="222"/>
      <c r="H5317" s="223"/>
      <c r="I5317" s="224">
        <f>IF(M5294="지원단가",F5317*G5317*H5317,0)</f>
        <v>0</v>
      </c>
      <c r="J5317" s="691"/>
      <c r="K5317" s="225">
        <f t="shared" si="615"/>
        <v>0</v>
      </c>
      <c r="L5317" s="226">
        <f t="shared" si="616"/>
        <v>0</v>
      </c>
      <c r="M5317" s="227">
        <f t="shared" si="617"/>
        <v>0</v>
      </c>
      <c r="N5317" s="224">
        <f>IF(Q5297="불승인",0,IF(M5294="지원단가",K5317*L5317*M5317,0))</f>
        <v>0</v>
      </c>
      <c r="O5317" s="691"/>
      <c r="P5317" s="225">
        <f t="shared" si="618"/>
        <v>0</v>
      </c>
      <c r="Q5317" s="702"/>
      <c r="R5317" s="703"/>
    </row>
    <row r="5318" spans="2:18" ht="17.25" thickBot="1">
      <c r="B5318" s="194" t="s">
        <v>40</v>
      </c>
      <c r="C5318" s="268"/>
      <c r="D5318" s="682"/>
      <c r="E5318" s="683"/>
      <c r="F5318" s="196"/>
      <c r="G5318" s="197"/>
      <c r="H5318" s="198"/>
      <c r="I5318" s="199">
        <f>IF(M5294="지원단가",F5318*G5318*H5318,0)</f>
        <v>0</v>
      </c>
      <c r="J5318" s="200">
        <f>I5318</f>
        <v>0</v>
      </c>
      <c r="K5318" s="201">
        <f t="shared" si="615"/>
        <v>0</v>
      </c>
      <c r="L5318" s="202">
        <f t="shared" si="616"/>
        <v>0</v>
      </c>
      <c r="M5318" s="203">
        <f t="shared" si="617"/>
        <v>0</v>
      </c>
      <c r="N5318" s="199">
        <f>IF(Q5297="불승인",0,IF(M5294="지원단가",K5318*L5318*M5318,0))</f>
        <v>0</v>
      </c>
      <c r="O5318" s="200">
        <f>SUM(N5318)</f>
        <v>0</v>
      </c>
      <c r="P5318" s="201">
        <f t="shared" si="618"/>
        <v>0</v>
      </c>
      <c r="Q5318" s="684"/>
      <c r="R5318" s="685"/>
    </row>
    <row r="5319" spans="2:18">
      <c r="B5319" s="686" t="s">
        <v>41</v>
      </c>
      <c r="C5319" s="269"/>
      <c r="D5319" s="696"/>
      <c r="E5319" s="697"/>
      <c r="F5319" s="205"/>
      <c r="G5319" s="206"/>
      <c r="H5319" s="207"/>
      <c r="I5319" s="208">
        <f>IF(M5294="지원단가",F5319*G5319*H5319,0)</f>
        <v>0</v>
      </c>
      <c r="J5319" s="689">
        <f>SUM(I5319:I5321)</f>
        <v>0</v>
      </c>
      <c r="K5319" s="209">
        <f t="shared" si="615"/>
        <v>0</v>
      </c>
      <c r="L5319" s="210">
        <f t="shared" si="616"/>
        <v>0</v>
      </c>
      <c r="M5319" s="211">
        <f t="shared" si="617"/>
        <v>0</v>
      </c>
      <c r="N5319" s="208">
        <f>IF(Q5297="불승인",0,IF(M5294="지원단가",K5319*L5319*M5319,0))</f>
        <v>0</v>
      </c>
      <c r="O5319" s="689">
        <f>SUM(N5319:N5321)</f>
        <v>0</v>
      </c>
      <c r="P5319" s="209">
        <f t="shared" si="618"/>
        <v>0</v>
      </c>
      <c r="Q5319" s="698"/>
      <c r="R5319" s="699"/>
    </row>
    <row r="5320" spans="2:18">
      <c r="B5320" s="687"/>
      <c r="C5320" s="270"/>
      <c r="D5320" s="704"/>
      <c r="E5320" s="705"/>
      <c r="F5320" s="213"/>
      <c r="G5320" s="214"/>
      <c r="H5320" s="215"/>
      <c r="I5320" s="216">
        <f>IF(M5294="지원단가",F5320*G5320*H5320,0)</f>
        <v>0</v>
      </c>
      <c r="J5320" s="690"/>
      <c r="K5320" s="217">
        <f t="shared" si="615"/>
        <v>0</v>
      </c>
      <c r="L5320" s="218">
        <f t="shared" si="616"/>
        <v>0</v>
      </c>
      <c r="M5320" s="219">
        <f t="shared" si="617"/>
        <v>0</v>
      </c>
      <c r="N5320" s="216">
        <f>IF(Q5297="불승인",0,IF(M5294="지원단가",K5320*L5320*M5320,0))</f>
        <v>0</v>
      </c>
      <c r="O5320" s="690"/>
      <c r="P5320" s="217">
        <f t="shared" si="618"/>
        <v>0</v>
      </c>
      <c r="Q5320" s="706"/>
      <c r="R5320" s="707"/>
    </row>
    <row r="5321" spans="2:18" ht="17.25" thickBot="1">
      <c r="B5321" s="688"/>
      <c r="C5321" s="271"/>
      <c r="D5321" s="700"/>
      <c r="E5321" s="701"/>
      <c r="F5321" s="221"/>
      <c r="G5321" s="222"/>
      <c r="H5321" s="223"/>
      <c r="I5321" s="224">
        <f>IF(M5294="지원단가",F5321*G5321*H5321,0)</f>
        <v>0</v>
      </c>
      <c r="J5321" s="691"/>
      <c r="K5321" s="225">
        <f t="shared" si="615"/>
        <v>0</v>
      </c>
      <c r="L5321" s="226">
        <f t="shared" si="616"/>
        <v>0</v>
      </c>
      <c r="M5321" s="227">
        <f t="shared" si="617"/>
        <v>0</v>
      </c>
      <c r="N5321" s="224">
        <f>IF(Q5297="불승인",0,IF(M5294="지원단가",K5321*L5321*M5321,0))</f>
        <v>0</v>
      </c>
      <c r="O5321" s="691"/>
      <c r="P5321" s="225">
        <f t="shared" si="618"/>
        <v>0</v>
      </c>
      <c r="Q5321" s="702"/>
      <c r="R5321" s="703"/>
    </row>
    <row r="5322" spans="2:18">
      <c r="B5322" s="686" t="s">
        <v>42</v>
      </c>
      <c r="C5322" s="278"/>
      <c r="D5322" s="696"/>
      <c r="E5322" s="697"/>
      <c r="F5322" s="235"/>
      <c r="G5322" s="236"/>
      <c r="H5322" s="237"/>
      <c r="I5322" s="238">
        <f>IF(M5294="지원단가",F5322*G5322*H5322,0)</f>
        <v>0</v>
      </c>
      <c r="J5322" s="689">
        <f>SUM(I5322:I5323)</f>
        <v>0</v>
      </c>
      <c r="K5322" s="239">
        <f t="shared" si="615"/>
        <v>0</v>
      </c>
      <c r="L5322" s="240">
        <f t="shared" si="616"/>
        <v>0</v>
      </c>
      <c r="M5322" s="241">
        <f t="shared" si="617"/>
        <v>0</v>
      </c>
      <c r="N5322" s="238">
        <f>IF(Q5297="불승인",0,IF(M5294="지원단가",K5322*L5322*M5322,0))</f>
        <v>0</v>
      </c>
      <c r="O5322" s="689">
        <f>SUM(N5322:N5323)</f>
        <v>0</v>
      </c>
      <c r="P5322" s="239">
        <f t="shared" si="618"/>
        <v>0</v>
      </c>
      <c r="Q5322" s="698"/>
      <c r="R5322" s="699"/>
    </row>
    <row r="5323" spans="2:18" ht="17.25" thickBot="1">
      <c r="B5323" s="688"/>
      <c r="C5323" s="279"/>
      <c r="D5323" s="700"/>
      <c r="E5323" s="701"/>
      <c r="F5323" s="243"/>
      <c r="G5323" s="244"/>
      <c r="H5323" s="245"/>
      <c r="I5323" s="246">
        <f>IF(M5294="지원단가",F5323*G5323*H5323,0)</f>
        <v>0</v>
      </c>
      <c r="J5323" s="691"/>
      <c r="K5323" s="247">
        <f t="shared" si="615"/>
        <v>0</v>
      </c>
      <c r="L5323" s="248">
        <f t="shared" si="616"/>
        <v>0</v>
      </c>
      <c r="M5323" s="249">
        <f t="shared" si="617"/>
        <v>0</v>
      </c>
      <c r="N5323" s="246">
        <f>IF(Q5297="불승인",0,IF(M5294="지원단가",K5323*L5323*M5323,0))</f>
        <v>0</v>
      </c>
      <c r="O5323" s="691"/>
      <c r="P5323" s="247">
        <f t="shared" si="618"/>
        <v>0</v>
      </c>
      <c r="Q5323" s="702"/>
      <c r="R5323" s="703"/>
    </row>
    <row r="5324" spans="2:18">
      <c r="B5324" s="686" t="s">
        <v>43</v>
      </c>
      <c r="C5324" s="269"/>
      <c r="D5324" s="696"/>
      <c r="E5324" s="697"/>
      <c r="F5324" s="205"/>
      <c r="G5324" s="206"/>
      <c r="H5324" s="207"/>
      <c r="I5324" s="208">
        <f>IF(M5294="지원단가",F5324*G5324*H5324,0)</f>
        <v>0</v>
      </c>
      <c r="J5324" s="689">
        <f>SUM(I5324:I5326)</f>
        <v>0</v>
      </c>
      <c r="K5324" s="209">
        <f t="shared" si="615"/>
        <v>0</v>
      </c>
      <c r="L5324" s="210">
        <f t="shared" si="616"/>
        <v>0</v>
      </c>
      <c r="M5324" s="211">
        <f t="shared" si="617"/>
        <v>0</v>
      </c>
      <c r="N5324" s="208">
        <f>IF(Q5297="불승인",0,IF(M5294="지원단가",K5324*L5324*M5324,0))</f>
        <v>0</v>
      </c>
      <c r="O5324" s="689">
        <f>SUM(N5324:N5326)</f>
        <v>0</v>
      </c>
      <c r="P5324" s="209">
        <f t="shared" si="618"/>
        <v>0</v>
      </c>
      <c r="Q5324" s="698"/>
      <c r="R5324" s="699"/>
    </row>
    <row r="5325" spans="2:18">
      <c r="B5325" s="687"/>
      <c r="C5325" s="270"/>
      <c r="D5325" s="704"/>
      <c r="E5325" s="705"/>
      <c r="F5325" s="213"/>
      <c r="G5325" s="214"/>
      <c r="H5325" s="215"/>
      <c r="I5325" s="216">
        <f>IF(M5294="지원단가",F5325*G5325*H5325,0)</f>
        <v>0</v>
      </c>
      <c r="J5325" s="690"/>
      <c r="K5325" s="217">
        <f t="shared" si="615"/>
        <v>0</v>
      </c>
      <c r="L5325" s="218">
        <f t="shared" si="616"/>
        <v>0</v>
      </c>
      <c r="M5325" s="219">
        <f t="shared" si="617"/>
        <v>0</v>
      </c>
      <c r="N5325" s="216">
        <f>IF(Q5297="불승인",0,IF(M5294="지원단가",K5325*L5325*M5325,0))</f>
        <v>0</v>
      </c>
      <c r="O5325" s="690"/>
      <c r="P5325" s="217">
        <f t="shared" si="618"/>
        <v>0</v>
      </c>
      <c r="Q5325" s="706"/>
      <c r="R5325" s="707"/>
    </row>
    <row r="5326" spans="2:18" ht="17.25" thickBot="1">
      <c r="B5326" s="688"/>
      <c r="C5326" s="271"/>
      <c r="D5326" s="700"/>
      <c r="E5326" s="701"/>
      <c r="F5326" s="221"/>
      <c r="G5326" s="222"/>
      <c r="H5326" s="223"/>
      <c r="I5326" s="224">
        <f>IF(M5294="지원단가",F5326*G5326*H5326,0)</f>
        <v>0</v>
      </c>
      <c r="J5326" s="691"/>
      <c r="K5326" s="225">
        <f t="shared" si="615"/>
        <v>0</v>
      </c>
      <c r="L5326" s="226">
        <f t="shared" si="616"/>
        <v>0</v>
      </c>
      <c r="M5326" s="227">
        <f t="shared" si="617"/>
        <v>0</v>
      </c>
      <c r="N5326" s="224">
        <f>IF(Q5297="불승인",0,IF(M5294="지원단가",K5326*L5326*M5326,0))</f>
        <v>0</v>
      </c>
      <c r="O5326" s="691"/>
      <c r="P5326" s="225">
        <f t="shared" si="618"/>
        <v>0</v>
      </c>
      <c r="Q5326" s="702"/>
      <c r="R5326" s="703"/>
    </row>
    <row r="5327" spans="2:18" ht="17.25" thickBot="1">
      <c r="B5327" s="686" t="s">
        <v>87</v>
      </c>
      <c r="C5327" s="278"/>
      <c r="D5327" s="280"/>
      <c r="E5327" s="281" t="s">
        <v>2297</v>
      </c>
      <c r="F5327" s="235"/>
      <c r="G5327" s="236"/>
      <c r="H5327" s="237"/>
      <c r="I5327" s="238">
        <f>IF(M5294="지원단가",F5327*G5327*H5327,0)</f>
        <v>0</v>
      </c>
      <c r="J5327" s="689">
        <f>SUM(I5327:I5329)</f>
        <v>0</v>
      </c>
      <c r="K5327" s="239">
        <f t="shared" si="615"/>
        <v>0</v>
      </c>
      <c r="L5327" s="240">
        <f t="shared" si="616"/>
        <v>0</v>
      </c>
      <c r="M5327" s="241">
        <f t="shared" si="617"/>
        <v>0</v>
      </c>
      <c r="N5327" s="238">
        <f>IF(Q5297="불승인",0,IF(M5294="지원단가",K5327*L5327*M5327,0))</f>
        <v>0</v>
      </c>
      <c r="O5327" s="689">
        <f>SUM(N5327:N5329)</f>
        <v>0</v>
      </c>
      <c r="P5327" s="239">
        <f t="shared" si="618"/>
        <v>0</v>
      </c>
      <c r="Q5327" s="252"/>
      <c r="R5327" s="253" t="s">
        <v>2298</v>
      </c>
    </row>
    <row r="5328" spans="2:18" ht="17.25" thickTop="1">
      <c r="B5328" s="687"/>
      <c r="C5328" s="270"/>
      <c r="D5328" s="282"/>
      <c r="E5328" s="692" t="e">
        <f>J5327/SUM(J5301:J5326)</f>
        <v>#DIV/0!</v>
      </c>
      <c r="F5328" s="213"/>
      <c r="G5328" s="214"/>
      <c r="H5328" s="215"/>
      <c r="I5328" s="216">
        <f>IF(M5294="지원단가",F5328*G5328*H5328,0)</f>
        <v>0</v>
      </c>
      <c r="J5328" s="690"/>
      <c r="K5328" s="217">
        <f t="shared" si="615"/>
        <v>0</v>
      </c>
      <c r="L5328" s="218">
        <f t="shared" si="616"/>
        <v>0</v>
      </c>
      <c r="M5328" s="219">
        <f t="shared" si="617"/>
        <v>0</v>
      </c>
      <c r="N5328" s="216">
        <f>IF(Q5297="불승인",0,IF(M5294="지원단가",K5328*L5328*M5328,0))</f>
        <v>0</v>
      </c>
      <c r="O5328" s="690"/>
      <c r="P5328" s="217">
        <f t="shared" si="618"/>
        <v>0</v>
      </c>
      <c r="Q5328" s="255"/>
      <c r="R5328" s="694" t="e">
        <f>O5327/SUM(O5301:O5326)</f>
        <v>#DIV/0!</v>
      </c>
    </row>
    <row r="5329" spans="2:18" ht="17.25" thickBot="1">
      <c r="B5329" s="688"/>
      <c r="C5329" s="279"/>
      <c r="D5329" s="283"/>
      <c r="E5329" s="693"/>
      <c r="F5329" s="243"/>
      <c r="G5329" s="244"/>
      <c r="H5329" s="245"/>
      <c r="I5329" s="246">
        <f>IF(M5294="지원단가",F5329*G5329*H5329,0)</f>
        <v>0</v>
      </c>
      <c r="J5329" s="691"/>
      <c r="K5329" s="247">
        <f t="shared" si="615"/>
        <v>0</v>
      </c>
      <c r="L5329" s="248">
        <f t="shared" si="616"/>
        <v>0</v>
      </c>
      <c r="M5329" s="249">
        <f t="shared" si="617"/>
        <v>0</v>
      </c>
      <c r="N5329" s="246">
        <f>IF(Q5297="불승인",0,IF(M5294="지원단가",K5329*L5329*M5329,0))</f>
        <v>0</v>
      </c>
      <c r="O5329" s="691"/>
      <c r="P5329" s="247">
        <f t="shared" si="618"/>
        <v>0</v>
      </c>
      <c r="Q5329" s="257"/>
      <c r="R5329" s="695"/>
    </row>
    <row r="5330" spans="2:18">
      <c r="B5330" s="686" t="s">
        <v>19</v>
      </c>
      <c r="C5330" s="269"/>
      <c r="D5330" s="696"/>
      <c r="E5330" s="697"/>
      <c r="F5330" s="205"/>
      <c r="G5330" s="206"/>
      <c r="H5330" s="207"/>
      <c r="I5330" s="208">
        <f>F5330*G5330*H5330</f>
        <v>0</v>
      </c>
      <c r="J5330" s="689">
        <f>SUM(I5330:I5331)</f>
        <v>0</v>
      </c>
      <c r="K5330" s="209">
        <f t="shared" si="615"/>
        <v>0</v>
      </c>
      <c r="L5330" s="210">
        <f t="shared" si="616"/>
        <v>0</v>
      </c>
      <c r="M5330" s="211">
        <f t="shared" si="617"/>
        <v>0</v>
      </c>
      <c r="N5330" s="208">
        <f>IF(Q5297="불승인", 0,K5330*L5330*M5330)</f>
        <v>0</v>
      </c>
      <c r="O5330" s="689">
        <f>SUM(N5330:N5331)</f>
        <v>0</v>
      </c>
      <c r="P5330" s="209">
        <f t="shared" si="618"/>
        <v>0</v>
      </c>
      <c r="Q5330" s="698"/>
      <c r="R5330" s="699"/>
    </row>
    <row r="5331" spans="2:18" ht="17.25" thickBot="1">
      <c r="B5331" s="688"/>
      <c r="C5331" s="271"/>
      <c r="D5331" s="700"/>
      <c r="E5331" s="701"/>
      <c r="F5331" s="221"/>
      <c r="G5331" s="222"/>
      <c r="H5331" s="223"/>
      <c r="I5331" s="224">
        <f t="shared" ref="I5331:I5332" si="619">F5331*G5331*H5331</f>
        <v>0</v>
      </c>
      <c r="J5331" s="691"/>
      <c r="K5331" s="225">
        <f t="shared" si="615"/>
        <v>0</v>
      </c>
      <c r="L5331" s="226">
        <f t="shared" si="616"/>
        <v>0</v>
      </c>
      <c r="M5331" s="227">
        <f t="shared" si="617"/>
        <v>0</v>
      </c>
      <c r="N5331" s="224">
        <f>IF(Q5297="불승인", 0,K5331*L5331*M5331)</f>
        <v>0</v>
      </c>
      <c r="O5331" s="691"/>
      <c r="P5331" s="225">
        <f t="shared" si="618"/>
        <v>0</v>
      </c>
      <c r="Q5331" s="702"/>
      <c r="R5331" s="703"/>
    </row>
    <row r="5332" spans="2:18" ht="17.25" thickBot="1">
      <c r="B5332" s="258" t="s">
        <v>44</v>
      </c>
      <c r="C5332" s="284"/>
      <c r="D5332" s="682"/>
      <c r="E5332" s="683"/>
      <c r="F5332" s="260"/>
      <c r="G5332" s="261"/>
      <c r="H5332" s="262"/>
      <c r="I5332" s="263">
        <f t="shared" si="619"/>
        <v>0</v>
      </c>
      <c r="J5332" s="264">
        <f>I5332</f>
        <v>0</v>
      </c>
      <c r="K5332" s="265">
        <f t="shared" si="615"/>
        <v>0</v>
      </c>
      <c r="L5332" s="266">
        <f t="shared" si="616"/>
        <v>0</v>
      </c>
      <c r="M5332" s="267">
        <f t="shared" si="617"/>
        <v>0</v>
      </c>
      <c r="N5332" s="263">
        <f>IF(Q5297="불승인", 0,K5332*L5332*M5332)</f>
        <v>0</v>
      </c>
      <c r="O5332" s="264">
        <f>N5332</f>
        <v>0</v>
      </c>
      <c r="P5332" s="265">
        <f t="shared" si="618"/>
        <v>0</v>
      </c>
      <c r="Q5332" s="684"/>
      <c r="R5332" s="685"/>
    </row>
    <row r="5334" spans="2:18" ht="17.25" thickBot="1"/>
    <row r="5335" spans="2:18" ht="19.5">
      <c r="B5335" s="1" t="s">
        <v>0</v>
      </c>
      <c r="C5335" s="742" t="str">
        <f>총괄!$D$2</f>
        <v>공동훈련센터명</v>
      </c>
      <c r="D5335" s="743"/>
      <c r="E5335" s="743"/>
      <c r="F5335" s="744" t="str" cm="1">
        <f t="array" ref="F5335">IFERROR( LOOKUP(2, 1/(과정일람표!$A$13:$A$412=C5336)/(과정일람표!$B$13:$B$412="승인"), IF(과정일람표!$F$13:$F$412="", NA(), "파트너: " &amp; 과정일람표!$F$13:$F$412)),"")</f>
        <v/>
      </c>
      <c r="G5335" s="745"/>
      <c r="H5335" s="746" t="s">
        <v>21</v>
      </c>
      <c r="I5335" s="747"/>
      <c r="J5335" s="747"/>
      <c r="K5335" s="747"/>
      <c r="L5335" s="747"/>
      <c r="M5335" s="747"/>
      <c r="N5335" s="748"/>
      <c r="O5335" s="749" t="s">
        <v>549</v>
      </c>
      <c r="P5335" s="751" t="s">
        <v>550</v>
      </c>
      <c r="Q5335" s="753" t="s">
        <v>13</v>
      </c>
      <c r="R5335" s="754"/>
    </row>
    <row r="5336" spans="2:18" ht="20.25" thickBot="1">
      <c r="B5336" s="2" t="s">
        <v>1</v>
      </c>
      <c r="C5336" s="179">
        <v>125</v>
      </c>
      <c r="D5336" s="755" t="str" cm="1">
        <f t="array" ref="D5336">IFERROR( LOOKUP(2, 1/(과정일람표!$A$13:$A$412=C5336)/(과정일람표!$B$13:$B$412="승인"), IF(과정일람표!$R$13:$R$412="", NA(), 과정일람표!$R$13:$R$412)),"")</f>
        <v/>
      </c>
      <c r="E5336" s="756"/>
      <c r="F5336" s="756"/>
      <c r="G5336" s="757"/>
      <c r="H5336" s="3" t="s">
        <v>14</v>
      </c>
      <c r="I5336" s="4" t="s">
        <v>47</v>
      </c>
      <c r="J5336" s="4" t="s">
        <v>46</v>
      </c>
      <c r="K5336" s="4" t="s">
        <v>34</v>
      </c>
      <c r="L5336" s="4" t="s">
        <v>22</v>
      </c>
      <c r="M5336" s="4" t="s">
        <v>17</v>
      </c>
      <c r="N5336" s="17" t="s">
        <v>554</v>
      </c>
      <c r="O5336" s="750"/>
      <c r="P5336" s="752"/>
      <c r="Q5336" s="738"/>
      <c r="R5336" s="739"/>
    </row>
    <row r="5337" spans="2:18" ht="19.5">
      <c r="B5337" s="720" t="s">
        <v>2</v>
      </c>
      <c r="C5337" s="5" t="s">
        <v>4</v>
      </c>
      <c r="D5337" s="6" t="s">
        <v>5</v>
      </c>
      <c r="E5337" s="6" t="s">
        <v>11</v>
      </c>
      <c r="F5337" s="7" t="s">
        <v>12</v>
      </c>
      <c r="G5337" s="8" t="s">
        <v>2152</v>
      </c>
      <c r="H5337" s="11" t="s">
        <v>15</v>
      </c>
      <c r="I5337" s="180">
        <f>SUM(I5338:I5340)</f>
        <v>0</v>
      </c>
      <c r="J5337" s="180">
        <f>SUM(J5338:J5340)</f>
        <v>0</v>
      </c>
      <c r="K5337" s="180">
        <f>SUM(K5338:K5340)</f>
        <v>0</v>
      </c>
      <c r="L5337" s="723" t="str" cm="1">
        <f t="array" ref="L5337">IFERROR( LOOKUP(2, 1/(과정일람표!$A$13:$A$412=C5336)/(과정일람표!$B$13:$B$412="승인"), IF(과정일람표!$N$13:$N$412="", NA(), 과정일람표!$N$13:$N$412)),"")</f>
        <v/>
      </c>
      <c r="M5337" s="726" t="str" cm="1">
        <f t="array" ref="M5337">IFERROR( LOOKUP(2, 1/(과정일람표!$A$13:$A$412=C5336)/(과정일람표!$B$13:$B$412="승인"), IF(과정일람표!$AA$13:$AA$412="", NA(), 과정일람표!$AA$13:$AA$412)),"")</f>
        <v/>
      </c>
      <c r="N5337" s="729" t="e">
        <f>VLOOKUP(LEFT(N5339,6),NCS단가,5,FALSE)</f>
        <v>#N/A</v>
      </c>
      <c r="O5337" s="731" t="str" cm="1">
        <f t="array" ref="O5337">IFERROR( LOOKUP(2, 1/(과정일람표!$A$13:$A$412=C5336)/(과정일람표!$B$13:$B$412="신청"), IF(과정일람표!$AC$13:$AC$412="", NA(), 과정일람표!$AC$13:$AC$412)),"")</f>
        <v/>
      </c>
      <c r="P5337" s="729" t="e">
        <f>IF(Q5340="불승인",0,IF(OR(D5338="원격대체", D5338="집체",D5338="혼합"),IF(M5337="기준단가",N5337,J5338/(G5340*D5340)),_xlfn.IFS(D5338="원격",2970,D5338="STEP자체", 6160,D5338="STEP공공",4600)))</f>
        <v>#N/A</v>
      </c>
      <c r="Q5337" s="734" t="str">
        <f>IF(총괄!$C$6="전략", IF(P5340&lt;300%,"적정","검토필요"), IF(총괄!$C$6="지산맞", IF(LEN(L5337)=0,"분류입력확인",IF(P5340&lt;VLOOKUP(L5337,테이블!$B$3:$C$5,2,FALSE),"적정","검토필요")),IF(OR(LEN(E5338)&gt;0,LEN(F5338)&gt;0),IF(과정별세부산출!P5340&lt;300%,"적정","검토필요"),IF(과정별세부산출!P5340&lt;VLOOKUP(과정별세부산출!G5338,테이블!$H$3:$I$10,2,FALSE),"적정","검토필요"))))</f>
        <v>분류입력확인</v>
      </c>
      <c r="R5337" s="735"/>
    </row>
    <row r="5338" spans="2:18" ht="20.25" thickBot="1">
      <c r="B5338" s="721"/>
      <c r="C5338" s="181" t="str" cm="1">
        <f t="array" ref="C5338">IFERROR( LOOKUP(2, 1/(과정일람표!$A$13:$A$412=C5336)/(과정일람표!$B$13:$B$412="승인"), IF(과정일람표!$T$13:$T$412="", NA(), 과정일람표!$T$13:$T$412)),"")</f>
        <v/>
      </c>
      <c r="D5338" s="182" t="str" cm="1">
        <f t="array" ref="D5338">IFERROR( LOOKUP(2, 1/(과정일람표!$A$13:$A$412=C5336)/(과정일람표!$B$13:$B$412="승인"), IF(과정일람표!$U$13:$U$412="", NA(), 과정일람표!$U$13:$U$412)),"")</f>
        <v/>
      </c>
      <c r="E5338" s="182" t="str" cm="1">
        <f t="array" ref="E5338">IFERROR( LOOKUP(2, 1/(과정일람표!$A$13:$A$412=C5336)/(과정일람표!$B$13:$B$412="승인"), IF(과정일람표!$K$13:$K$412="", NA(), 과정일람표!$K$13:$K$412)),"")</f>
        <v/>
      </c>
      <c r="F5338" s="182" t="str" cm="1">
        <f t="array" ref="F5338">IFERROR( LOOKUP(2, 1/(과정일람표!$A$13:$A$412=C5336)/(과정일람표!$B$13:$B$412="승인"), IF(과정일람표!$L$13:$L$412="", NA(), 과정일람표!$L$13:$L$412)),"")</f>
        <v/>
      </c>
      <c r="G5338" s="183" t="str" cm="1">
        <f t="array" ref="G5338">IFERROR( LOOKUP(2, 1/(과정일람표!$A$13:$A$412=C5336)/(과정일람표!$B$13:$B$412="승인"), IF(과정일람표!$M$13:$M$412="", NA(), 과정일람표!$M$13:$M$412)),"")</f>
        <v/>
      </c>
      <c r="H5338" s="12" t="s">
        <v>18</v>
      </c>
      <c r="I5338" s="184">
        <f>IF(M5337="기준단가",IF(OR(D5338="집체",D5338="원격대체", D5338="혼합"),N5337*D5340*G5340,_xlfn.IFS(D5338="원격",2970*D5340*G5340,D5338="STEP자체",6160*D5340*G5340,D5338="STEP공공",4600*D5340*G5340)),IF(M5337="E-9",2*N5337*D5340*G5340,SUM(J5344:J5372)))</f>
        <v>0</v>
      </c>
      <c r="J5338" s="184">
        <f>IF(Q5340="불승인",0,IF(M5337="기준단가",IF(OR(D5338="집체",D5338="원격대체", D5338="혼합"),N5337*D5340*G5340,_xlfn.IFS(D5338="원격",2970*D5340*G5340,D5338="STEP자체",6160*D5340*G5340,D5338="STEP공공",4600*D5340*G5340)),IF(M5337="E-9",2*N5337*D5340*G5340,SUM(O5344:O5372))))</f>
        <v>0</v>
      </c>
      <c r="K5338" s="184">
        <f>J5338-I5338</f>
        <v>0</v>
      </c>
      <c r="L5338" s="724"/>
      <c r="M5338" s="727"/>
      <c r="N5338" s="730"/>
      <c r="O5338" s="732"/>
      <c r="P5338" s="733"/>
      <c r="Q5338" s="734"/>
      <c r="R5338" s="735"/>
    </row>
    <row r="5339" spans="2:18" ht="19.5">
      <c r="B5339" s="721"/>
      <c r="C5339" s="9" t="s">
        <v>6</v>
      </c>
      <c r="D5339" s="10" t="s">
        <v>7</v>
      </c>
      <c r="E5339" s="10" t="s">
        <v>8</v>
      </c>
      <c r="F5339" s="10" t="s">
        <v>9</v>
      </c>
      <c r="G5339" s="10" t="s">
        <v>10</v>
      </c>
      <c r="H5339" s="13" t="s">
        <v>19</v>
      </c>
      <c r="I5339" s="184">
        <f>IF(OR(D5338="집체",D5338="혼합"), J5373, 0)</f>
        <v>0</v>
      </c>
      <c r="J5339" s="184">
        <f>IF(Q5340="불승인",0,IF(OR(D5338="집체",D5338="혼합"),O5373,0))</f>
        <v>0</v>
      </c>
      <c r="K5339" s="184">
        <f>J5339-I5339</f>
        <v>0</v>
      </c>
      <c r="L5339" s="724"/>
      <c r="M5339" s="727"/>
      <c r="N5339" s="185" t="str" cm="1">
        <f t="array" ref="N5339">IFERROR( LOOKUP(2, 1/(과정일람표!$A$13:$A$412=C5336)/(과정일람표!$B$13:$B$412="승인"), IF(과정일람표!$J$13:$J$412="", NA(), 과정일람표!$J$13:$J$412)),"")</f>
        <v/>
      </c>
      <c r="O5339" s="736" t="s">
        <v>551</v>
      </c>
      <c r="P5339" s="737"/>
      <c r="Q5339" s="738" t="s">
        <v>85</v>
      </c>
      <c r="R5339" s="739"/>
    </row>
    <row r="5340" spans="2:18" ht="20.25" thickBot="1">
      <c r="B5340" s="722"/>
      <c r="C5340" s="186" t="str" cm="1">
        <f t="array" ref="C5340">IFERROR( LOOKUP(2, 1/(과정일람표!$A$13:$A$412=C5336)/(과정일람표!$B$13:$B$412="승인"), IF(과정일람표!$V$13:$V$412="", NA(), 과정일람표!$V$13:$V$412)),"")</f>
        <v/>
      </c>
      <c r="D5340" s="182" t="str" cm="1">
        <f t="array" ref="D5340">IFERROR( LOOKUP(2, 1/(과정일람표!$A$13:$A$412=C5336)/(과정일람표!$B$13:$B$412="승인"), IF(과정일람표!$W$13:$W$412="", NA(), 과정일람표!$W$13:$W$412)),"")</f>
        <v/>
      </c>
      <c r="E5340" s="187" t="str" cm="1">
        <f t="array" ref="E5340">IFERROR( LOOKUP(2, 1/(과정일람표!$A$13:$A$412=C5336)/(과정일람표!$B$13:$B$412="승인"), IF(과정일람표!$R$13:$R$412="", NA(), 과정일람표!$X$13:$X$412)),"")</f>
        <v/>
      </c>
      <c r="F5340" s="187" t="str" cm="1">
        <f t="array" ref="F5340">IFERROR( LOOKUP(2, 1/(과정일람표!$A$13:$A$412=C5336)/(과정일람표!$B$13:$B$412="승인"), IF(과정일람표!$Y$13:$Y$412="", NA(), 과정일람표!$Y$13:$Y$412)),"")</f>
        <v/>
      </c>
      <c r="G5340" s="187" t="str" cm="1">
        <f t="array" ref="G5340">IFERROR( LOOKUP(2, 1/(과정일람표!$A$13:$A$412=C5336)/(과정일람표!$B$13:$B$412="승인"), IF(과정일람표!$Z$13:$Z$412="", NA(), 과정일람표!$Z$13:$Z$412)),"")</f>
        <v/>
      </c>
      <c r="H5340" s="14" t="s">
        <v>20</v>
      </c>
      <c r="I5340" s="188">
        <f>IF(OR(D5338="집체", D5338="원격대체",D5338="혼합"), J5375, 0)</f>
        <v>0</v>
      </c>
      <c r="J5340" s="188">
        <f>IF(Q5340="불승인",0,IF(OR(D5338="집체",D5338="원격대체",D5338="혼합"),O5375,0))</f>
        <v>0</v>
      </c>
      <c r="K5340" s="188">
        <f>J5340-I5340</f>
        <v>0</v>
      </c>
      <c r="L5340" s="725"/>
      <c r="M5340" s="728"/>
      <c r="N5340" s="189" t="str" cm="1">
        <f t="array" ref="N5340">IFERROR( LOOKUP(2, 1/(과정일람표!$A$13:$A$412=C5336)/(과정일람표!$B$13:$B$412="승인"), IF(과정일람표!$I$13:$I$412="", NA(), 과정일람표!$I$13:$I$412)),"")</f>
        <v/>
      </c>
      <c r="O5340" s="16" t="e">
        <f>O5337/N5337</f>
        <v>#VALUE!</v>
      </c>
      <c r="P5340" s="18" t="e">
        <f>P5337/N5337</f>
        <v>#N/A</v>
      </c>
      <c r="Q5340" s="740" t="s">
        <v>2291</v>
      </c>
      <c r="R5340" s="741"/>
    </row>
    <row r="5341" spans="2:18" ht="17.25" thickBot="1"/>
    <row r="5342" spans="2:18" ht="17.25" thickBot="1">
      <c r="B5342" s="708" t="s">
        <v>24</v>
      </c>
      <c r="C5342" s="710" t="s">
        <v>25</v>
      </c>
      <c r="D5342" s="712" t="s">
        <v>26</v>
      </c>
      <c r="E5342" s="713"/>
      <c r="F5342" s="716" t="s">
        <v>32</v>
      </c>
      <c r="G5342" s="717"/>
      <c r="H5342" s="717"/>
      <c r="I5342" s="717"/>
      <c r="J5342" s="718"/>
      <c r="K5342" s="716" t="s">
        <v>33</v>
      </c>
      <c r="L5342" s="717"/>
      <c r="M5342" s="717"/>
      <c r="N5342" s="717"/>
      <c r="O5342" s="718"/>
      <c r="P5342" s="716" t="s">
        <v>30</v>
      </c>
      <c r="Q5342" s="717"/>
      <c r="R5342" s="718"/>
    </row>
    <row r="5343" spans="2:18" ht="17.25" thickBot="1">
      <c r="B5343" s="709"/>
      <c r="C5343" s="711"/>
      <c r="D5343" s="714"/>
      <c r="E5343" s="715"/>
      <c r="F5343" s="190" t="s">
        <v>27</v>
      </c>
      <c r="G5343" s="191" t="s">
        <v>28</v>
      </c>
      <c r="H5343" s="15" t="s">
        <v>29</v>
      </c>
      <c r="I5343" s="192" t="s">
        <v>16</v>
      </c>
      <c r="J5343" s="193" t="s">
        <v>38</v>
      </c>
      <c r="K5343" s="190" t="s">
        <v>27</v>
      </c>
      <c r="L5343" s="191" t="s">
        <v>28</v>
      </c>
      <c r="M5343" s="15" t="s">
        <v>29</v>
      </c>
      <c r="N5343" s="192" t="s">
        <v>16</v>
      </c>
      <c r="O5343" s="193" t="s">
        <v>38</v>
      </c>
      <c r="P5343" s="190" t="s">
        <v>34</v>
      </c>
      <c r="Q5343" s="719" t="s">
        <v>31</v>
      </c>
      <c r="R5343" s="718"/>
    </row>
    <row r="5344" spans="2:18" ht="17.25" thickBot="1">
      <c r="B5344" s="194" t="s">
        <v>35</v>
      </c>
      <c r="C5344" s="268"/>
      <c r="D5344" s="682"/>
      <c r="E5344" s="683"/>
      <c r="F5344" s="196"/>
      <c r="G5344" s="197"/>
      <c r="H5344" s="198"/>
      <c r="I5344" s="199">
        <f>IF(M5337="지원단가",F5344*G5344*H5344,0)</f>
        <v>0</v>
      </c>
      <c r="J5344" s="200">
        <f>I5344</f>
        <v>0</v>
      </c>
      <c r="K5344" s="201">
        <f t="shared" ref="K5344:K5375" si="620">F5344</f>
        <v>0</v>
      </c>
      <c r="L5344" s="202">
        <f t="shared" ref="L5344:L5375" si="621">G5344</f>
        <v>0</v>
      </c>
      <c r="M5344" s="203">
        <f t="shared" ref="M5344:M5375" si="622">H5344</f>
        <v>0</v>
      </c>
      <c r="N5344" s="199">
        <f>IF(Q5340="불승인", 0,IF(M5337="지원단가",K5344*L5344*M5344,0))</f>
        <v>0</v>
      </c>
      <c r="O5344" s="200">
        <f>SUM(N5344)</f>
        <v>0</v>
      </c>
      <c r="P5344" s="201">
        <f>N5344-I5344</f>
        <v>0</v>
      </c>
      <c r="Q5344" s="684"/>
      <c r="R5344" s="685"/>
    </row>
    <row r="5345" spans="2:18">
      <c r="B5345" s="686" t="s">
        <v>36</v>
      </c>
      <c r="C5345" s="269"/>
      <c r="D5345" s="696"/>
      <c r="E5345" s="697"/>
      <c r="F5345" s="205"/>
      <c r="G5345" s="206"/>
      <c r="H5345" s="207"/>
      <c r="I5345" s="208">
        <f>IF(M5337="지원단가",F5345*G5345*H5345,0)</f>
        <v>0</v>
      </c>
      <c r="J5345" s="689">
        <f>SUM(I5345:I5348)</f>
        <v>0</v>
      </c>
      <c r="K5345" s="209">
        <f t="shared" si="620"/>
        <v>0</v>
      </c>
      <c r="L5345" s="210">
        <f t="shared" si="621"/>
        <v>0</v>
      </c>
      <c r="M5345" s="211">
        <f t="shared" si="622"/>
        <v>0</v>
      </c>
      <c r="N5345" s="208">
        <f>IF(Q5340="불승인",0,IF(M5337="지원단가",K5345*L5345*M5345,0))</f>
        <v>0</v>
      </c>
      <c r="O5345" s="689">
        <f>SUM(N5345:N5348)</f>
        <v>0</v>
      </c>
      <c r="P5345" s="209">
        <f t="shared" ref="P5345:P5375" si="623">N5345-I5345</f>
        <v>0</v>
      </c>
      <c r="Q5345" s="698"/>
      <c r="R5345" s="699"/>
    </row>
    <row r="5346" spans="2:18">
      <c r="B5346" s="687"/>
      <c r="C5346" s="270"/>
      <c r="D5346" s="704"/>
      <c r="E5346" s="705"/>
      <c r="F5346" s="213"/>
      <c r="G5346" s="214"/>
      <c r="H5346" s="215"/>
      <c r="I5346" s="216">
        <f>IF(M5337="지원단가",F5346*G5346*H5346,0)</f>
        <v>0</v>
      </c>
      <c r="J5346" s="690"/>
      <c r="K5346" s="217">
        <f t="shared" si="620"/>
        <v>0</v>
      </c>
      <c r="L5346" s="218">
        <f t="shared" si="621"/>
        <v>0</v>
      </c>
      <c r="M5346" s="219">
        <f t="shared" si="622"/>
        <v>0</v>
      </c>
      <c r="N5346" s="216">
        <f>IF(Q5340="불승인",0,IF(M5337="지원단가",K5346*L5346*M5346,0))</f>
        <v>0</v>
      </c>
      <c r="O5346" s="690"/>
      <c r="P5346" s="217">
        <f t="shared" si="623"/>
        <v>0</v>
      </c>
      <c r="Q5346" s="706"/>
      <c r="R5346" s="707"/>
    </row>
    <row r="5347" spans="2:18">
      <c r="B5347" s="687"/>
      <c r="C5347" s="270"/>
      <c r="D5347" s="704"/>
      <c r="E5347" s="705"/>
      <c r="F5347" s="213"/>
      <c r="G5347" s="214"/>
      <c r="H5347" s="215"/>
      <c r="I5347" s="216">
        <f>IF(M5337="지원단가",F5347*G5347*H5347,0)</f>
        <v>0</v>
      </c>
      <c r="J5347" s="690"/>
      <c r="K5347" s="217">
        <f t="shared" si="620"/>
        <v>0</v>
      </c>
      <c r="L5347" s="218">
        <f t="shared" si="621"/>
        <v>0</v>
      </c>
      <c r="M5347" s="219">
        <f t="shared" si="622"/>
        <v>0</v>
      </c>
      <c r="N5347" s="216">
        <f>IF(Q5340="불승인",0,IF(M5337="지원단가",K5347*L5347*M5347,0))</f>
        <v>0</v>
      </c>
      <c r="O5347" s="690"/>
      <c r="P5347" s="217">
        <f t="shared" si="623"/>
        <v>0</v>
      </c>
      <c r="Q5347" s="706"/>
      <c r="R5347" s="707"/>
    </row>
    <row r="5348" spans="2:18" ht="17.25" thickBot="1">
      <c r="B5348" s="688"/>
      <c r="C5348" s="271"/>
      <c r="D5348" s="700"/>
      <c r="E5348" s="701"/>
      <c r="F5348" s="221"/>
      <c r="G5348" s="222"/>
      <c r="H5348" s="223"/>
      <c r="I5348" s="224">
        <f>IF(M5337="지원단가",F5348*G5348*H5348,0)</f>
        <v>0</v>
      </c>
      <c r="J5348" s="691"/>
      <c r="K5348" s="225">
        <f t="shared" si="620"/>
        <v>0</v>
      </c>
      <c r="L5348" s="226">
        <f t="shared" si="621"/>
        <v>0</v>
      </c>
      <c r="M5348" s="227">
        <f t="shared" si="622"/>
        <v>0</v>
      </c>
      <c r="N5348" s="224">
        <f>IF(Q5340="불승인",0,IF(M5337="지원단가",K5348*L5348*M5348,0))</f>
        <v>0</v>
      </c>
      <c r="O5348" s="691"/>
      <c r="P5348" s="225">
        <f t="shared" si="623"/>
        <v>0</v>
      </c>
      <c r="Q5348" s="702"/>
      <c r="R5348" s="703"/>
    </row>
    <row r="5349" spans="2:18">
      <c r="B5349" s="686" t="s">
        <v>37</v>
      </c>
      <c r="C5349" s="269"/>
      <c r="D5349" s="272"/>
      <c r="E5349" s="273"/>
      <c r="F5349" s="205"/>
      <c r="G5349" s="206"/>
      <c r="H5349" s="207"/>
      <c r="I5349" s="208">
        <f>IF(M5337="지원단가",F5349*G5349*H5349,0)</f>
        <v>0</v>
      </c>
      <c r="J5349" s="689">
        <f>SUM(I5349:I5354)</f>
        <v>0</v>
      </c>
      <c r="K5349" s="209">
        <f t="shared" si="620"/>
        <v>0</v>
      </c>
      <c r="L5349" s="210">
        <f t="shared" si="621"/>
        <v>0</v>
      </c>
      <c r="M5349" s="211">
        <f t="shared" si="622"/>
        <v>0</v>
      </c>
      <c r="N5349" s="208">
        <f>IF(Q5340="불승인",0,IF(M5337="지원단가",K5349*L5349*M5349,0))</f>
        <v>0</v>
      </c>
      <c r="O5349" s="689">
        <f>SUM(N5349:N5354)</f>
        <v>0</v>
      </c>
      <c r="P5349" s="209">
        <f t="shared" si="623"/>
        <v>0</v>
      </c>
      <c r="Q5349" s="698"/>
      <c r="R5349" s="699"/>
    </row>
    <row r="5350" spans="2:18">
      <c r="B5350" s="687"/>
      <c r="C5350" s="270"/>
      <c r="D5350" s="274"/>
      <c r="E5350" s="275"/>
      <c r="F5350" s="213"/>
      <c r="G5350" s="214"/>
      <c r="H5350" s="215"/>
      <c r="I5350" s="216">
        <f>IF(M5337="지원단가",F5350*G5350*H5350,0)</f>
        <v>0</v>
      </c>
      <c r="J5350" s="690"/>
      <c r="K5350" s="217">
        <f t="shared" si="620"/>
        <v>0</v>
      </c>
      <c r="L5350" s="218">
        <f t="shared" si="621"/>
        <v>0</v>
      </c>
      <c r="M5350" s="219">
        <f t="shared" si="622"/>
        <v>0</v>
      </c>
      <c r="N5350" s="216">
        <f>IF(Q5340="불승인",0,IF(M5337="지원단가",K5350*L5350*M5350,0))</f>
        <v>0</v>
      </c>
      <c r="O5350" s="690"/>
      <c r="P5350" s="217">
        <f t="shared" si="623"/>
        <v>0</v>
      </c>
      <c r="Q5350" s="706"/>
      <c r="R5350" s="707"/>
    </row>
    <row r="5351" spans="2:18">
      <c r="B5351" s="687"/>
      <c r="C5351" s="270"/>
      <c r="D5351" s="274"/>
      <c r="E5351" s="275"/>
      <c r="F5351" s="213"/>
      <c r="G5351" s="214"/>
      <c r="H5351" s="215"/>
      <c r="I5351" s="216">
        <f>IF(M5337="지원단가",F5351*G5351*H5351,0)</f>
        <v>0</v>
      </c>
      <c r="J5351" s="690"/>
      <c r="K5351" s="217">
        <f t="shared" si="620"/>
        <v>0</v>
      </c>
      <c r="L5351" s="218">
        <f t="shared" si="621"/>
        <v>0</v>
      </c>
      <c r="M5351" s="219">
        <f t="shared" si="622"/>
        <v>0</v>
      </c>
      <c r="N5351" s="216">
        <f>IF(Q5340="불승인",0,IF(M5337="지원단가",K5351*L5351*M5351,0))</f>
        <v>0</v>
      </c>
      <c r="O5351" s="690"/>
      <c r="P5351" s="217">
        <f t="shared" si="623"/>
        <v>0</v>
      </c>
      <c r="Q5351" s="706"/>
      <c r="R5351" s="707"/>
    </row>
    <row r="5352" spans="2:18">
      <c r="B5352" s="687"/>
      <c r="C5352" s="270"/>
      <c r="D5352" s="274"/>
      <c r="E5352" s="275"/>
      <c r="F5352" s="213"/>
      <c r="G5352" s="214"/>
      <c r="H5352" s="215"/>
      <c r="I5352" s="216">
        <f>IF(M5337="지원단가",F5352*G5352*H5352,0)</f>
        <v>0</v>
      </c>
      <c r="J5352" s="690"/>
      <c r="K5352" s="217">
        <f t="shared" si="620"/>
        <v>0</v>
      </c>
      <c r="L5352" s="218">
        <f t="shared" si="621"/>
        <v>0</v>
      </c>
      <c r="M5352" s="219">
        <f t="shared" si="622"/>
        <v>0</v>
      </c>
      <c r="N5352" s="216">
        <f>IF(Q5340="불승인",0,IF(M5337="지원단가",K5352*L5352*M5352,0))</f>
        <v>0</v>
      </c>
      <c r="O5352" s="690"/>
      <c r="P5352" s="217">
        <f t="shared" si="623"/>
        <v>0</v>
      </c>
      <c r="Q5352" s="706"/>
      <c r="R5352" s="707"/>
    </row>
    <row r="5353" spans="2:18">
      <c r="B5353" s="687"/>
      <c r="C5353" s="270"/>
      <c r="D5353" s="274"/>
      <c r="E5353" s="275"/>
      <c r="F5353" s="213"/>
      <c r="G5353" s="214"/>
      <c r="H5353" s="215"/>
      <c r="I5353" s="216">
        <f>IF(M5337="지원단가",F5353*G5353*H5353,0)</f>
        <v>0</v>
      </c>
      <c r="J5353" s="690"/>
      <c r="K5353" s="217">
        <f t="shared" si="620"/>
        <v>0</v>
      </c>
      <c r="L5353" s="218">
        <f t="shared" si="621"/>
        <v>0</v>
      </c>
      <c r="M5353" s="219">
        <f t="shared" si="622"/>
        <v>0</v>
      </c>
      <c r="N5353" s="216">
        <f>IF(Q5340="불승인",0,IF(M5337="지원단가",K5353*L5353*M5353,0))</f>
        <v>0</v>
      </c>
      <c r="O5353" s="690"/>
      <c r="P5353" s="217">
        <f t="shared" si="623"/>
        <v>0</v>
      </c>
      <c r="Q5353" s="706"/>
      <c r="R5353" s="707"/>
    </row>
    <row r="5354" spans="2:18" ht="17.25" thickBot="1">
      <c r="B5354" s="688"/>
      <c r="C5354" s="271"/>
      <c r="D5354" s="276"/>
      <c r="E5354" s="277"/>
      <c r="F5354" s="221"/>
      <c r="G5354" s="222"/>
      <c r="H5354" s="223"/>
      <c r="I5354" s="224">
        <f>IF(M5337="지원단가",F5354*G5354*H5354,0)</f>
        <v>0</v>
      </c>
      <c r="J5354" s="691"/>
      <c r="K5354" s="225">
        <f t="shared" si="620"/>
        <v>0</v>
      </c>
      <c r="L5354" s="226">
        <f t="shared" si="621"/>
        <v>0</v>
      </c>
      <c r="M5354" s="227">
        <f t="shared" si="622"/>
        <v>0</v>
      </c>
      <c r="N5354" s="224">
        <f>IF(Q5340="불승인",0,IF(M5337="지원단가",K5354*L5354*M5354,0))</f>
        <v>0</v>
      </c>
      <c r="O5354" s="691"/>
      <c r="P5354" s="225">
        <f t="shared" si="623"/>
        <v>0</v>
      </c>
      <c r="Q5354" s="702"/>
      <c r="R5354" s="703"/>
    </row>
    <row r="5355" spans="2:18">
      <c r="B5355" s="686" t="s">
        <v>39</v>
      </c>
      <c r="C5355" s="269"/>
      <c r="D5355" s="696"/>
      <c r="E5355" s="697"/>
      <c r="F5355" s="205"/>
      <c r="G5355" s="206"/>
      <c r="H5355" s="207"/>
      <c r="I5355" s="208">
        <f>IF(M5337="지원단가",F5355*G5355*H5355,0)</f>
        <v>0</v>
      </c>
      <c r="J5355" s="689">
        <f>SUM(I5355:I5360)</f>
        <v>0</v>
      </c>
      <c r="K5355" s="209">
        <f t="shared" si="620"/>
        <v>0</v>
      </c>
      <c r="L5355" s="210">
        <f t="shared" si="621"/>
        <v>0</v>
      </c>
      <c r="M5355" s="211">
        <f t="shared" si="622"/>
        <v>0</v>
      </c>
      <c r="N5355" s="208">
        <f>IF(Q5340="불승인",0,IF(M5337="지원단가",K5355*L5355*M5355,0))</f>
        <v>0</v>
      </c>
      <c r="O5355" s="689">
        <f>SUM(N5355:N5360)</f>
        <v>0</v>
      </c>
      <c r="P5355" s="209">
        <f t="shared" si="623"/>
        <v>0</v>
      </c>
      <c r="Q5355" s="698"/>
      <c r="R5355" s="699"/>
    </row>
    <row r="5356" spans="2:18">
      <c r="B5356" s="687"/>
      <c r="C5356" s="270"/>
      <c r="D5356" s="704"/>
      <c r="E5356" s="705"/>
      <c r="F5356" s="213"/>
      <c r="G5356" s="214"/>
      <c r="H5356" s="215"/>
      <c r="I5356" s="216">
        <f>IF(M5337="지원단가",F5356*G5356*H5356,0)</f>
        <v>0</v>
      </c>
      <c r="J5356" s="690"/>
      <c r="K5356" s="217">
        <f t="shared" si="620"/>
        <v>0</v>
      </c>
      <c r="L5356" s="218">
        <f t="shared" si="621"/>
        <v>0</v>
      </c>
      <c r="M5356" s="219">
        <f t="shared" si="622"/>
        <v>0</v>
      </c>
      <c r="N5356" s="216">
        <f>IF(Q5340="불승인",0,IF(M5337="지원단가",K5356*L5356*M5356,0))</f>
        <v>0</v>
      </c>
      <c r="O5356" s="690"/>
      <c r="P5356" s="217">
        <f t="shared" si="623"/>
        <v>0</v>
      </c>
      <c r="Q5356" s="706"/>
      <c r="R5356" s="707"/>
    </row>
    <row r="5357" spans="2:18">
      <c r="B5357" s="687"/>
      <c r="C5357" s="270"/>
      <c r="D5357" s="704"/>
      <c r="E5357" s="705"/>
      <c r="F5357" s="213"/>
      <c r="G5357" s="214"/>
      <c r="H5357" s="215"/>
      <c r="I5357" s="216">
        <f>IF(M5337="지원단가",F5357*G5357*H5357,0)</f>
        <v>0</v>
      </c>
      <c r="J5357" s="690"/>
      <c r="K5357" s="217">
        <f t="shared" si="620"/>
        <v>0</v>
      </c>
      <c r="L5357" s="218">
        <f t="shared" si="621"/>
        <v>0</v>
      </c>
      <c r="M5357" s="219">
        <f t="shared" si="622"/>
        <v>0</v>
      </c>
      <c r="N5357" s="216">
        <f>IF(Q5340="불승인",0,IF(M5337="지원단가",K5357*L5357*M5357,0))</f>
        <v>0</v>
      </c>
      <c r="O5357" s="690"/>
      <c r="P5357" s="217">
        <f t="shared" si="623"/>
        <v>0</v>
      </c>
      <c r="Q5357" s="706"/>
      <c r="R5357" s="707"/>
    </row>
    <row r="5358" spans="2:18">
      <c r="B5358" s="687"/>
      <c r="C5358" s="270"/>
      <c r="D5358" s="704"/>
      <c r="E5358" s="705"/>
      <c r="F5358" s="213"/>
      <c r="G5358" s="214"/>
      <c r="H5358" s="215"/>
      <c r="I5358" s="216">
        <f>IF(M5337="지원단가",F5358*G5358*H5358,0)</f>
        <v>0</v>
      </c>
      <c r="J5358" s="690"/>
      <c r="K5358" s="217">
        <f t="shared" si="620"/>
        <v>0</v>
      </c>
      <c r="L5358" s="218">
        <f t="shared" si="621"/>
        <v>0</v>
      </c>
      <c r="M5358" s="219">
        <f t="shared" si="622"/>
        <v>0</v>
      </c>
      <c r="N5358" s="216">
        <f>IF(Q5340="불승인",0,IF(M5337="지원단가",K5358*L5358*M5358,0))</f>
        <v>0</v>
      </c>
      <c r="O5358" s="690"/>
      <c r="P5358" s="217">
        <f t="shared" si="623"/>
        <v>0</v>
      </c>
      <c r="Q5358" s="706"/>
      <c r="R5358" s="707"/>
    </row>
    <row r="5359" spans="2:18">
      <c r="B5359" s="687"/>
      <c r="C5359" s="270"/>
      <c r="D5359" s="704"/>
      <c r="E5359" s="705"/>
      <c r="F5359" s="213"/>
      <c r="G5359" s="214"/>
      <c r="H5359" s="215"/>
      <c r="I5359" s="216">
        <f>IF(M5337="지원단가",F5359*G5359*H5359,0)</f>
        <v>0</v>
      </c>
      <c r="J5359" s="690"/>
      <c r="K5359" s="217">
        <f t="shared" si="620"/>
        <v>0</v>
      </c>
      <c r="L5359" s="218">
        <f t="shared" si="621"/>
        <v>0</v>
      </c>
      <c r="M5359" s="219">
        <f t="shared" si="622"/>
        <v>0</v>
      </c>
      <c r="N5359" s="216">
        <f>IF(Q5340="불승인",0,IF(M5337="지원단가",K5359*L5359*M5359,0))</f>
        <v>0</v>
      </c>
      <c r="O5359" s="690"/>
      <c r="P5359" s="217">
        <f t="shared" si="623"/>
        <v>0</v>
      </c>
      <c r="Q5359" s="706"/>
      <c r="R5359" s="707"/>
    </row>
    <row r="5360" spans="2:18" ht="17.25" thickBot="1">
      <c r="B5360" s="688"/>
      <c r="C5360" s="271"/>
      <c r="D5360" s="700"/>
      <c r="E5360" s="701"/>
      <c r="F5360" s="221"/>
      <c r="G5360" s="222"/>
      <c r="H5360" s="223"/>
      <c r="I5360" s="224">
        <f>IF(M5337="지원단가",F5360*G5360*H5360,0)</f>
        <v>0</v>
      </c>
      <c r="J5360" s="691"/>
      <c r="K5360" s="225">
        <f t="shared" si="620"/>
        <v>0</v>
      </c>
      <c r="L5360" s="226">
        <f t="shared" si="621"/>
        <v>0</v>
      </c>
      <c r="M5360" s="227">
        <f t="shared" si="622"/>
        <v>0</v>
      </c>
      <c r="N5360" s="224">
        <f>IF(Q5340="불승인",0,IF(M5337="지원단가",K5360*L5360*M5360,0))</f>
        <v>0</v>
      </c>
      <c r="O5360" s="691"/>
      <c r="P5360" s="225">
        <f t="shared" si="623"/>
        <v>0</v>
      </c>
      <c r="Q5360" s="702"/>
      <c r="R5360" s="703"/>
    </row>
    <row r="5361" spans="2:18" ht="17.25" thickBot="1">
      <c r="B5361" s="194" t="s">
        <v>40</v>
      </c>
      <c r="C5361" s="268"/>
      <c r="D5361" s="682"/>
      <c r="E5361" s="683"/>
      <c r="F5361" s="196"/>
      <c r="G5361" s="197"/>
      <c r="H5361" s="198"/>
      <c r="I5361" s="199">
        <f>IF(M5337="지원단가",F5361*G5361*H5361,0)</f>
        <v>0</v>
      </c>
      <c r="J5361" s="200">
        <f>I5361</f>
        <v>0</v>
      </c>
      <c r="K5361" s="201">
        <f t="shared" si="620"/>
        <v>0</v>
      </c>
      <c r="L5361" s="202">
        <f t="shared" si="621"/>
        <v>0</v>
      </c>
      <c r="M5361" s="203">
        <f t="shared" si="622"/>
        <v>0</v>
      </c>
      <c r="N5361" s="199">
        <f>IF(Q5340="불승인",0,IF(M5337="지원단가",K5361*L5361*M5361,0))</f>
        <v>0</v>
      </c>
      <c r="O5361" s="200">
        <f>SUM(N5361)</f>
        <v>0</v>
      </c>
      <c r="P5361" s="201">
        <f t="shared" si="623"/>
        <v>0</v>
      </c>
      <c r="Q5361" s="684"/>
      <c r="R5361" s="685"/>
    </row>
    <row r="5362" spans="2:18">
      <c r="B5362" s="686" t="s">
        <v>41</v>
      </c>
      <c r="C5362" s="269"/>
      <c r="D5362" s="696"/>
      <c r="E5362" s="697"/>
      <c r="F5362" s="205"/>
      <c r="G5362" s="206"/>
      <c r="H5362" s="207"/>
      <c r="I5362" s="208">
        <f>IF(M5337="지원단가",F5362*G5362*H5362,0)</f>
        <v>0</v>
      </c>
      <c r="J5362" s="689">
        <f>SUM(I5362:I5364)</f>
        <v>0</v>
      </c>
      <c r="K5362" s="209">
        <f t="shared" si="620"/>
        <v>0</v>
      </c>
      <c r="L5362" s="210">
        <f t="shared" si="621"/>
        <v>0</v>
      </c>
      <c r="M5362" s="211">
        <f t="shared" si="622"/>
        <v>0</v>
      </c>
      <c r="N5362" s="208">
        <f>IF(Q5340="불승인",0,IF(M5337="지원단가",K5362*L5362*M5362,0))</f>
        <v>0</v>
      </c>
      <c r="O5362" s="689">
        <f>SUM(N5362:N5364)</f>
        <v>0</v>
      </c>
      <c r="P5362" s="209">
        <f t="shared" si="623"/>
        <v>0</v>
      </c>
      <c r="Q5362" s="698"/>
      <c r="R5362" s="699"/>
    </row>
    <row r="5363" spans="2:18">
      <c r="B5363" s="687"/>
      <c r="C5363" s="270"/>
      <c r="D5363" s="704"/>
      <c r="E5363" s="705"/>
      <c r="F5363" s="213"/>
      <c r="G5363" s="214"/>
      <c r="H5363" s="215"/>
      <c r="I5363" s="216">
        <f>IF(M5337="지원단가",F5363*G5363*H5363,0)</f>
        <v>0</v>
      </c>
      <c r="J5363" s="690"/>
      <c r="K5363" s="217">
        <f t="shared" si="620"/>
        <v>0</v>
      </c>
      <c r="L5363" s="218">
        <f t="shared" si="621"/>
        <v>0</v>
      </c>
      <c r="M5363" s="219">
        <f t="shared" si="622"/>
        <v>0</v>
      </c>
      <c r="N5363" s="216">
        <f>IF(Q5340="불승인",0,IF(M5337="지원단가",K5363*L5363*M5363,0))</f>
        <v>0</v>
      </c>
      <c r="O5363" s="690"/>
      <c r="P5363" s="217">
        <f t="shared" si="623"/>
        <v>0</v>
      </c>
      <c r="Q5363" s="706"/>
      <c r="R5363" s="707"/>
    </row>
    <row r="5364" spans="2:18" ht="17.25" thickBot="1">
      <c r="B5364" s="688"/>
      <c r="C5364" s="271"/>
      <c r="D5364" s="700"/>
      <c r="E5364" s="701"/>
      <c r="F5364" s="221"/>
      <c r="G5364" s="222"/>
      <c r="H5364" s="223"/>
      <c r="I5364" s="224">
        <f>IF(M5337="지원단가",F5364*G5364*H5364,0)</f>
        <v>0</v>
      </c>
      <c r="J5364" s="691"/>
      <c r="K5364" s="225">
        <f t="shared" si="620"/>
        <v>0</v>
      </c>
      <c r="L5364" s="226">
        <f t="shared" si="621"/>
        <v>0</v>
      </c>
      <c r="M5364" s="227">
        <f t="shared" si="622"/>
        <v>0</v>
      </c>
      <c r="N5364" s="224">
        <f>IF(Q5340="불승인",0,IF(M5337="지원단가",K5364*L5364*M5364,0))</f>
        <v>0</v>
      </c>
      <c r="O5364" s="691"/>
      <c r="P5364" s="225">
        <f t="shared" si="623"/>
        <v>0</v>
      </c>
      <c r="Q5364" s="702"/>
      <c r="R5364" s="703"/>
    </row>
    <row r="5365" spans="2:18">
      <c r="B5365" s="686" t="s">
        <v>42</v>
      </c>
      <c r="C5365" s="278"/>
      <c r="D5365" s="696"/>
      <c r="E5365" s="697"/>
      <c r="F5365" s="235"/>
      <c r="G5365" s="236"/>
      <c r="H5365" s="237"/>
      <c r="I5365" s="238">
        <f>IF(M5337="지원단가",F5365*G5365*H5365,0)</f>
        <v>0</v>
      </c>
      <c r="J5365" s="689">
        <f>SUM(I5365:I5366)</f>
        <v>0</v>
      </c>
      <c r="K5365" s="239">
        <f t="shared" si="620"/>
        <v>0</v>
      </c>
      <c r="L5365" s="240">
        <f t="shared" si="621"/>
        <v>0</v>
      </c>
      <c r="M5365" s="241">
        <f t="shared" si="622"/>
        <v>0</v>
      </c>
      <c r="N5365" s="238">
        <f>IF(Q5340="불승인",0,IF(M5337="지원단가",K5365*L5365*M5365,0))</f>
        <v>0</v>
      </c>
      <c r="O5365" s="689">
        <f>SUM(N5365:N5366)</f>
        <v>0</v>
      </c>
      <c r="P5365" s="239">
        <f t="shared" si="623"/>
        <v>0</v>
      </c>
      <c r="Q5365" s="698"/>
      <c r="R5365" s="699"/>
    </row>
    <row r="5366" spans="2:18" ht="17.25" thickBot="1">
      <c r="B5366" s="688"/>
      <c r="C5366" s="279"/>
      <c r="D5366" s="700"/>
      <c r="E5366" s="701"/>
      <c r="F5366" s="243"/>
      <c r="G5366" s="244"/>
      <c r="H5366" s="245"/>
      <c r="I5366" s="246">
        <f>IF(M5337="지원단가",F5366*G5366*H5366,0)</f>
        <v>0</v>
      </c>
      <c r="J5366" s="691"/>
      <c r="K5366" s="247">
        <f t="shared" si="620"/>
        <v>0</v>
      </c>
      <c r="L5366" s="248">
        <f t="shared" si="621"/>
        <v>0</v>
      </c>
      <c r="M5366" s="249">
        <f t="shared" si="622"/>
        <v>0</v>
      </c>
      <c r="N5366" s="246">
        <f>IF(Q5340="불승인",0,IF(M5337="지원단가",K5366*L5366*M5366,0))</f>
        <v>0</v>
      </c>
      <c r="O5366" s="691"/>
      <c r="P5366" s="247">
        <f t="shared" si="623"/>
        <v>0</v>
      </c>
      <c r="Q5366" s="702"/>
      <c r="R5366" s="703"/>
    </row>
    <row r="5367" spans="2:18">
      <c r="B5367" s="686" t="s">
        <v>43</v>
      </c>
      <c r="C5367" s="269"/>
      <c r="D5367" s="696"/>
      <c r="E5367" s="697"/>
      <c r="F5367" s="205"/>
      <c r="G5367" s="206"/>
      <c r="H5367" s="207"/>
      <c r="I5367" s="208">
        <f>IF(M5337="지원단가",F5367*G5367*H5367,0)</f>
        <v>0</v>
      </c>
      <c r="J5367" s="689">
        <f>SUM(I5367:I5369)</f>
        <v>0</v>
      </c>
      <c r="K5367" s="209">
        <f t="shared" si="620"/>
        <v>0</v>
      </c>
      <c r="L5367" s="210">
        <f t="shared" si="621"/>
        <v>0</v>
      </c>
      <c r="M5367" s="211">
        <f t="shared" si="622"/>
        <v>0</v>
      </c>
      <c r="N5367" s="208">
        <f>IF(Q5340="불승인",0,IF(M5337="지원단가",K5367*L5367*M5367,0))</f>
        <v>0</v>
      </c>
      <c r="O5367" s="689">
        <f>SUM(N5367:N5369)</f>
        <v>0</v>
      </c>
      <c r="P5367" s="209">
        <f t="shared" si="623"/>
        <v>0</v>
      </c>
      <c r="Q5367" s="698"/>
      <c r="R5367" s="699"/>
    </row>
    <row r="5368" spans="2:18">
      <c r="B5368" s="687"/>
      <c r="C5368" s="270"/>
      <c r="D5368" s="704"/>
      <c r="E5368" s="705"/>
      <c r="F5368" s="213"/>
      <c r="G5368" s="214"/>
      <c r="H5368" s="215"/>
      <c r="I5368" s="216">
        <f>IF(M5337="지원단가",F5368*G5368*H5368,0)</f>
        <v>0</v>
      </c>
      <c r="J5368" s="690"/>
      <c r="K5368" s="217">
        <f t="shared" si="620"/>
        <v>0</v>
      </c>
      <c r="L5368" s="218">
        <f t="shared" si="621"/>
        <v>0</v>
      </c>
      <c r="M5368" s="219">
        <f t="shared" si="622"/>
        <v>0</v>
      </c>
      <c r="N5368" s="216">
        <f>IF(Q5340="불승인",0,IF(M5337="지원단가",K5368*L5368*M5368,0))</f>
        <v>0</v>
      </c>
      <c r="O5368" s="690"/>
      <c r="P5368" s="217">
        <f t="shared" si="623"/>
        <v>0</v>
      </c>
      <c r="Q5368" s="706"/>
      <c r="R5368" s="707"/>
    </row>
    <row r="5369" spans="2:18" ht="17.25" thickBot="1">
      <c r="B5369" s="688"/>
      <c r="C5369" s="271"/>
      <c r="D5369" s="700"/>
      <c r="E5369" s="701"/>
      <c r="F5369" s="221"/>
      <c r="G5369" s="222"/>
      <c r="H5369" s="223"/>
      <c r="I5369" s="224">
        <f>IF(M5337="지원단가",F5369*G5369*H5369,0)</f>
        <v>0</v>
      </c>
      <c r="J5369" s="691"/>
      <c r="K5369" s="225">
        <f t="shared" si="620"/>
        <v>0</v>
      </c>
      <c r="L5369" s="226">
        <f t="shared" si="621"/>
        <v>0</v>
      </c>
      <c r="M5369" s="227">
        <f t="shared" si="622"/>
        <v>0</v>
      </c>
      <c r="N5369" s="224">
        <f>IF(Q5340="불승인",0,IF(M5337="지원단가",K5369*L5369*M5369,0))</f>
        <v>0</v>
      </c>
      <c r="O5369" s="691"/>
      <c r="P5369" s="225">
        <f t="shared" si="623"/>
        <v>0</v>
      </c>
      <c r="Q5369" s="702"/>
      <c r="R5369" s="703"/>
    </row>
    <row r="5370" spans="2:18" ht="17.25" thickBot="1">
      <c r="B5370" s="686" t="s">
        <v>87</v>
      </c>
      <c r="C5370" s="278"/>
      <c r="D5370" s="280"/>
      <c r="E5370" s="281" t="s">
        <v>2297</v>
      </c>
      <c r="F5370" s="235"/>
      <c r="G5370" s="236"/>
      <c r="H5370" s="237"/>
      <c r="I5370" s="238">
        <f>IF(M5337="지원단가",F5370*G5370*H5370,0)</f>
        <v>0</v>
      </c>
      <c r="J5370" s="689">
        <f>SUM(I5370:I5372)</f>
        <v>0</v>
      </c>
      <c r="K5370" s="239">
        <f t="shared" si="620"/>
        <v>0</v>
      </c>
      <c r="L5370" s="240">
        <f t="shared" si="621"/>
        <v>0</v>
      </c>
      <c r="M5370" s="241">
        <f t="shared" si="622"/>
        <v>0</v>
      </c>
      <c r="N5370" s="238">
        <f>IF(Q5340="불승인",0,IF(M5337="지원단가",K5370*L5370*M5370,0))</f>
        <v>0</v>
      </c>
      <c r="O5370" s="689">
        <f>SUM(N5370:N5372)</f>
        <v>0</v>
      </c>
      <c r="P5370" s="239">
        <f t="shared" si="623"/>
        <v>0</v>
      </c>
      <c r="Q5370" s="252"/>
      <c r="R5370" s="253" t="s">
        <v>2298</v>
      </c>
    </row>
    <row r="5371" spans="2:18" ht="17.25" thickTop="1">
      <c r="B5371" s="687"/>
      <c r="C5371" s="270"/>
      <c r="D5371" s="282"/>
      <c r="E5371" s="692" t="e">
        <f>J5370/SUM(J5344:J5369)</f>
        <v>#DIV/0!</v>
      </c>
      <c r="F5371" s="213"/>
      <c r="G5371" s="214"/>
      <c r="H5371" s="215"/>
      <c r="I5371" s="216">
        <f>IF(M5337="지원단가",F5371*G5371*H5371,0)</f>
        <v>0</v>
      </c>
      <c r="J5371" s="690"/>
      <c r="K5371" s="217">
        <f t="shared" si="620"/>
        <v>0</v>
      </c>
      <c r="L5371" s="218">
        <f t="shared" si="621"/>
        <v>0</v>
      </c>
      <c r="M5371" s="219">
        <f t="shared" si="622"/>
        <v>0</v>
      </c>
      <c r="N5371" s="216">
        <f>IF(Q5340="불승인",0,IF(M5337="지원단가",K5371*L5371*M5371,0))</f>
        <v>0</v>
      </c>
      <c r="O5371" s="690"/>
      <c r="P5371" s="217">
        <f t="shared" si="623"/>
        <v>0</v>
      </c>
      <c r="Q5371" s="255"/>
      <c r="R5371" s="694" t="e">
        <f>O5370/SUM(O5344:O5369)</f>
        <v>#DIV/0!</v>
      </c>
    </row>
    <row r="5372" spans="2:18" ht="17.25" thickBot="1">
      <c r="B5372" s="688"/>
      <c r="C5372" s="279"/>
      <c r="D5372" s="283"/>
      <c r="E5372" s="693"/>
      <c r="F5372" s="243"/>
      <c r="G5372" s="244"/>
      <c r="H5372" s="245"/>
      <c r="I5372" s="246">
        <f>IF(M5337="지원단가",F5372*G5372*H5372,0)</f>
        <v>0</v>
      </c>
      <c r="J5372" s="691"/>
      <c r="K5372" s="247">
        <f t="shared" si="620"/>
        <v>0</v>
      </c>
      <c r="L5372" s="248">
        <f t="shared" si="621"/>
        <v>0</v>
      </c>
      <c r="M5372" s="249">
        <f t="shared" si="622"/>
        <v>0</v>
      </c>
      <c r="N5372" s="246">
        <f>IF(Q5340="불승인",0,IF(M5337="지원단가",K5372*L5372*M5372,0))</f>
        <v>0</v>
      </c>
      <c r="O5372" s="691"/>
      <c r="P5372" s="247">
        <f t="shared" si="623"/>
        <v>0</v>
      </c>
      <c r="Q5372" s="257"/>
      <c r="R5372" s="695"/>
    </row>
    <row r="5373" spans="2:18">
      <c r="B5373" s="686" t="s">
        <v>19</v>
      </c>
      <c r="C5373" s="269"/>
      <c r="D5373" s="696"/>
      <c r="E5373" s="697"/>
      <c r="F5373" s="205"/>
      <c r="G5373" s="206"/>
      <c r="H5373" s="207"/>
      <c r="I5373" s="208">
        <f>F5373*G5373*H5373</f>
        <v>0</v>
      </c>
      <c r="J5373" s="689">
        <f>SUM(I5373:I5374)</f>
        <v>0</v>
      </c>
      <c r="K5373" s="209">
        <f t="shared" si="620"/>
        <v>0</v>
      </c>
      <c r="L5373" s="210">
        <f t="shared" si="621"/>
        <v>0</v>
      </c>
      <c r="M5373" s="211">
        <f t="shared" si="622"/>
        <v>0</v>
      </c>
      <c r="N5373" s="208">
        <f>IF(Q5340="불승인", 0,K5373*L5373*M5373)</f>
        <v>0</v>
      </c>
      <c r="O5373" s="689">
        <f>SUM(N5373:N5374)</f>
        <v>0</v>
      </c>
      <c r="P5373" s="209">
        <f t="shared" si="623"/>
        <v>0</v>
      </c>
      <c r="Q5373" s="698"/>
      <c r="R5373" s="699"/>
    </row>
    <row r="5374" spans="2:18" ht="17.25" thickBot="1">
      <c r="B5374" s="688"/>
      <c r="C5374" s="271"/>
      <c r="D5374" s="700"/>
      <c r="E5374" s="701"/>
      <c r="F5374" s="221"/>
      <c r="G5374" s="222"/>
      <c r="H5374" s="223"/>
      <c r="I5374" s="224">
        <f t="shared" ref="I5374:I5375" si="624">F5374*G5374*H5374</f>
        <v>0</v>
      </c>
      <c r="J5374" s="691"/>
      <c r="K5374" s="225">
        <f t="shared" si="620"/>
        <v>0</v>
      </c>
      <c r="L5374" s="226">
        <f t="shared" si="621"/>
        <v>0</v>
      </c>
      <c r="M5374" s="227">
        <f t="shared" si="622"/>
        <v>0</v>
      </c>
      <c r="N5374" s="224">
        <f>IF(Q5340="불승인", 0,K5374*L5374*M5374)</f>
        <v>0</v>
      </c>
      <c r="O5374" s="691"/>
      <c r="P5374" s="225">
        <f t="shared" si="623"/>
        <v>0</v>
      </c>
      <c r="Q5374" s="702"/>
      <c r="R5374" s="703"/>
    </row>
    <row r="5375" spans="2:18" ht="17.25" thickBot="1">
      <c r="B5375" s="258" t="s">
        <v>44</v>
      </c>
      <c r="C5375" s="284"/>
      <c r="D5375" s="682"/>
      <c r="E5375" s="683"/>
      <c r="F5375" s="260"/>
      <c r="G5375" s="261"/>
      <c r="H5375" s="262"/>
      <c r="I5375" s="263">
        <f t="shared" si="624"/>
        <v>0</v>
      </c>
      <c r="J5375" s="264">
        <f>I5375</f>
        <v>0</v>
      </c>
      <c r="K5375" s="265">
        <f t="shared" si="620"/>
        <v>0</v>
      </c>
      <c r="L5375" s="266">
        <f t="shared" si="621"/>
        <v>0</v>
      </c>
      <c r="M5375" s="267">
        <f t="shared" si="622"/>
        <v>0</v>
      </c>
      <c r="N5375" s="263">
        <f>IF(Q5340="불승인", 0,K5375*L5375*M5375)</f>
        <v>0</v>
      </c>
      <c r="O5375" s="264">
        <f>N5375</f>
        <v>0</v>
      </c>
      <c r="P5375" s="265">
        <f t="shared" si="623"/>
        <v>0</v>
      </c>
      <c r="Q5375" s="684"/>
      <c r="R5375" s="685"/>
    </row>
    <row r="5377" spans="2:18" ht="17.25" thickBot="1"/>
    <row r="5378" spans="2:18" ht="19.5">
      <c r="B5378" s="1" t="s">
        <v>0</v>
      </c>
      <c r="C5378" s="742" t="str">
        <f>총괄!$D$2</f>
        <v>공동훈련센터명</v>
      </c>
      <c r="D5378" s="743"/>
      <c r="E5378" s="743"/>
      <c r="F5378" s="744" t="str" cm="1">
        <f t="array" ref="F5378">IFERROR( LOOKUP(2, 1/(과정일람표!$A$13:$A$412=C5379)/(과정일람표!$B$13:$B$412="승인"), IF(과정일람표!$F$13:$F$412="", NA(), "파트너: " &amp; 과정일람표!$F$13:$F$412)),"")</f>
        <v/>
      </c>
      <c r="G5378" s="745"/>
      <c r="H5378" s="746" t="s">
        <v>21</v>
      </c>
      <c r="I5378" s="747"/>
      <c r="J5378" s="747"/>
      <c r="K5378" s="747"/>
      <c r="L5378" s="747"/>
      <c r="M5378" s="747"/>
      <c r="N5378" s="748"/>
      <c r="O5378" s="749" t="s">
        <v>549</v>
      </c>
      <c r="P5378" s="751" t="s">
        <v>550</v>
      </c>
      <c r="Q5378" s="753" t="s">
        <v>13</v>
      </c>
      <c r="R5378" s="754"/>
    </row>
    <row r="5379" spans="2:18" ht="20.25" thickBot="1">
      <c r="B5379" s="2" t="s">
        <v>1</v>
      </c>
      <c r="C5379" s="179">
        <v>126</v>
      </c>
      <c r="D5379" s="755" t="str" cm="1">
        <f t="array" ref="D5379">IFERROR( LOOKUP(2, 1/(과정일람표!$A$13:$A$412=C5379)/(과정일람표!$B$13:$B$412="승인"), IF(과정일람표!$R$13:$R$412="", NA(), 과정일람표!$R$13:$R$412)),"")</f>
        <v/>
      </c>
      <c r="E5379" s="756"/>
      <c r="F5379" s="756"/>
      <c r="G5379" s="757"/>
      <c r="H5379" s="3" t="s">
        <v>14</v>
      </c>
      <c r="I5379" s="4" t="s">
        <v>47</v>
      </c>
      <c r="J5379" s="4" t="s">
        <v>46</v>
      </c>
      <c r="K5379" s="4" t="s">
        <v>34</v>
      </c>
      <c r="L5379" s="4" t="s">
        <v>22</v>
      </c>
      <c r="M5379" s="4" t="s">
        <v>17</v>
      </c>
      <c r="N5379" s="17" t="s">
        <v>554</v>
      </c>
      <c r="O5379" s="750"/>
      <c r="P5379" s="752"/>
      <c r="Q5379" s="738"/>
      <c r="R5379" s="739"/>
    </row>
    <row r="5380" spans="2:18" ht="19.5">
      <c r="B5380" s="720" t="s">
        <v>2</v>
      </c>
      <c r="C5380" s="5" t="s">
        <v>4</v>
      </c>
      <c r="D5380" s="6" t="s">
        <v>5</v>
      </c>
      <c r="E5380" s="6" t="s">
        <v>11</v>
      </c>
      <c r="F5380" s="7" t="s">
        <v>12</v>
      </c>
      <c r="G5380" s="8" t="s">
        <v>2152</v>
      </c>
      <c r="H5380" s="11" t="s">
        <v>15</v>
      </c>
      <c r="I5380" s="180">
        <f>SUM(I5381:I5383)</f>
        <v>0</v>
      </c>
      <c r="J5380" s="180">
        <f>SUM(J5381:J5383)</f>
        <v>0</v>
      </c>
      <c r="K5380" s="180">
        <f>SUM(K5381:K5383)</f>
        <v>0</v>
      </c>
      <c r="L5380" s="723" t="str" cm="1">
        <f t="array" ref="L5380">IFERROR( LOOKUP(2, 1/(과정일람표!$A$13:$A$412=C5379)/(과정일람표!$B$13:$B$412="승인"), IF(과정일람표!$N$13:$N$412="", NA(), 과정일람표!$N$13:$N$412)),"")</f>
        <v/>
      </c>
      <c r="M5380" s="726" t="str" cm="1">
        <f t="array" ref="M5380">IFERROR( LOOKUP(2, 1/(과정일람표!$A$13:$A$412=C5379)/(과정일람표!$B$13:$B$412="승인"), IF(과정일람표!$AA$13:$AA$412="", NA(), 과정일람표!$AA$13:$AA$412)),"")</f>
        <v/>
      </c>
      <c r="N5380" s="729" t="e">
        <f>VLOOKUP(LEFT(N5382,6),NCS단가,5,FALSE)</f>
        <v>#N/A</v>
      </c>
      <c r="O5380" s="731" t="str" cm="1">
        <f t="array" ref="O5380">IFERROR( LOOKUP(2, 1/(과정일람표!$A$13:$A$412=C5379)/(과정일람표!$B$13:$B$412="신청"), IF(과정일람표!$AC$13:$AC$412="", NA(), 과정일람표!$AC$13:$AC$412)),"")</f>
        <v/>
      </c>
      <c r="P5380" s="729" t="e">
        <f>IF(Q5383="불승인",0,IF(OR(D5381="원격대체", D5381="집체",D5381="혼합"),IF(M5380="기준단가",N5380,J5381/(G5383*D5383)),_xlfn.IFS(D5381="원격",2970,D5381="STEP자체", 6160,D5381="STEP공공",4600)))</f>
        <v>#N/A</v>
      </c>
      <c r="Q5380" s="734" t="str">
        <f>IF(총괄!$C$6="전략", IF(P5383&lt;300%,"적정","검토필요"), IF(총괄!$C$6="지산맞", IF(LEN(L5380)=0,"분류입력확인",IF(P5383&lt;VLOOKUP(L5380,테이블!$B$3:$C$5,2,FALSE),"적정","검토필요")),IF(OR(LEN(E5381)&gt;0,LEN(F5381)&gt;0),IF(과정별세부산출!P5383&lt;300%,"적정","검토필요"),IF(과정별세부산출!P5383&lt;VLOOKUP(과정별세부산출!G5381,테이블!$H$3:$I$10,2,FALSE),"적정","검토필요"))))</f>
        <v>분류입력확인</v>
      </c>
      <c r="R5380" s="735"/>
    </row>
    <row r="5381" spans="2:18" ht="20.25" thickBot="1">
      <c r="B5381" s="721"/>
      <c r="C5381" s="181" t="str" cm="1">
        <f t="array" ref="C5381">IFERROR( LOOKUP(2, 1/(과정일람표!$A$13:$A$412=C5379)/(과정일람표!$B$13:$B$412="승인"), IF(과정일람표!$T$13:$T$412="", NA(), 과정일람표!$T$13:$T$412)),"")</f>
        <v/>
      </c>
      <c r="D5381" s="182" t="str" cm="1">
        <f t="array" ref="D5381">IFERROR( LOOKUP(2, 1/(과정일람표!$A$13:$A$412=C5379)/(과정일람표!$B$13:$B$412="승인"), IF(과정일람표!$U$13:$U$412="", NA(), 과정일람표!$U$13:$U$412)),"")</f>
        <v/>
      </c>
      <c r="E5381" s="182" t="str" cm="1">
        <f t="array" ref="E5381">IFERROR( LOOKUP(2, 1/(과정일람표!$A$13:$A$412=C5379)/(과정일람표!$B$13:$B$412="승인"), IF(과정일람표!$K$13:$K$412="", NA(), 과정일람표!$K$13:$K$412)),"")</f>
        <v/>
      </c>
      <c r="F5381" s="182" t="str" cm="1">
        <f t="array" ref="F5381">IFERROR( LOOKUP(2, 1/(과정일람표!$A$13:$A$412=C5379)/(과정일람표!$B$13:$B$412="승인"), IF(과정일람표!$L$13:$L$412="", NA(), 과정일람표!$L$13:$L$412)),"")</f>
        <v/>
      </c>
      <c r="G5381" s="183" t="str" cm="1">
        <f t="array" ref="G5381">IFERROR( LOOKUP(2, 1/(과정일람표!$A$13:$A$412=C5379)/(과정일람표!$B$13:$B$412="승인"), IF(과정일람표!$M$13:$M$412="", NA(), 과정일람표!$M$13:$M$412)),"")</f>
        <v/>
      </c>
      <c r="H5381" s="12" t="s">
        <v>18</v>
      </c>
      <c r="I5381" s="184">
        <f>IF(M5380="기준단가",IF(OR(D5381="집체",D5381="원격대체", D5381="혼합"),N5380*D5383*G5383,_xlfn.IFS(D5381="원격",2970*D5383*G5383,D5381="STEP자체",6160*D5383*G5383,D5381="STEP공공",4600*D5383*G5383)),IF(M5380="E-9",2*N5380*D5383*G5383,SUM(J5387:J5415)))</f>
        <v>0</v>
      </c>
      <c r="J5381" s="184">
        <f>IF(Q5383="불승인",0,IF(M5380="기준단가",IF(OR(D5381="집체",D5381="원격대체", D5381="혼합"),N5380*D5383*G5383,_xlfn.IFS(D5381="원격",2970*D5383*G5383,D5381="STEP자체",6160*D5383*G5383,D5381="STEP공공",4600*D5383*G5383)),IF(M5380="E-9",2*N5380*D5383*G5383,SUM(O5387:O5415))))</f>
        <v>0</v>
      </c>
      <c r="K5381" s="184">
        <f>J5381-I5381</f>
        <v>0</v>
      </c>
      <c r="L5381" s="724"/>
      <c r="M5381" s="727"/>
      <c r="N5381" s="730"/>
      <c r="O5381" s="732"/>
      <c r="P5381" s="733"/>
      <c r="Q5381" s="734"/>
      <c r="R5381" s="735"/>
    </row>
    <row r="5382" spans="2:18" ht="19.5">
      <c r="B5382" s="721"/>
      <c r="C5382" s="9" t="s">
        <v>6</v>
      </c>
      <c r="D5382" s="10" t="s">
        <v>7</v>
      </c>
      <c r="E5382" s="10" t="s">
        <v>8</v>
      </c>
      <c r="F5382" s="10" t="s">
        <v>9</v>
      </c>
      <c r="G5382" s="10" t="s">
        <v>10</v>
      </c>
      <c r="H5382" s="13" t="s">
        <v>19</v>
      </c>
      <c r="I5382" s="184">
        <f>IF(OR(D5381="집체",D5381="혼합"), J5416, 0)</f>
        <v>0</v>
      </c>
      <c r="J5382" s="184">
        <f>IF(Q5383="불승인",0,IF(OR(D5381="집체",D5381="혼합"),O5416,0))</f>
        <v>0</v>
      </c>
      <c r="K5382" s="184">
        <f>J5382-I5382</f>
        <v>0</v>
      </c>
      <c r="L5382" s="724"/>
      <c r="M5382" s="727"/>
      <c r="N5382" s="185" t="str" cm="1">
        <f t="array" ref="N5382">IFERROR( LOOKUP(2, 1/(과정일람표!$A$13:$A$412=C5379)/(과정일람표!$B$13:$B$412="승인"), IF(과정일람표!$J$13:$J$412="", NA(), 과정일람표!$J$13:$J$412)),"")</f>
        <v/>
      </c>
      <c r="O5382" s="736" t="s">
        <v>551</v>
      </c>
      <c r="P5382" s="737"/>
      <c r="Q5382" s="738" t="s">
        <v>85</v>
      </c>
      <c r="R5382" s="739"/>
    </row>
    <row r="5383" spans="2:18" ht="20.25" thickBot="1">
      <c r="B5383" s="722"/>
      <c r="C5383" s="186" t="str" cm="1">
        <f t="array" ref="C5383">IFERROR( LOOKUP(2, 1/(과정일람표!$A$13:$A$412=C5379)/(과정일람표!$B$13:$B$412="승인"), IF(과정일람표!$V$13:$V$412="", NA(), 과정일람표!$V$13:$V$412)),"")</f>
        <v/>
      </c>
      <c r="D5383" s="182" t="str" cm="1">
        <f t="array" ref="D5383">IFERROR( LOOKUP(2, 1/(과정일람표!$A$13:$A$412=C5379)/(과정일람표!$B$13:$B$412="승인"), IF(과정일람표!$W$13:$W$412="", NA(), 과정일람표!$W$13:$W$412)),"")</f>
        <v/>
      </c>
      <c r="E5383" s="187" t="str" cm="1">
        <f t="array" ref="E5383">IFERROR( LOOKUP(2, 1/(과정일람표!$A$13:$A$412=C5379)/(과정일람표!$B$13:$B$412="승인"), IF(과정일람표!$R$13:$R$412="", NA(), 과정일람표!$X$13:$X$412)),"")</f>
        <v/>
      </c>
      <c r="F5383" s="187" t="str" cm="1">
        <f t="array" ref="F5383">IFERROR( LOOKUP(2, 1/(과정일람표!$A$13:$A$412=C5379)/(과정일람표!$B$13:$B$412="승인"), IF(과정일람표!$Y$13:$Y$412="", NA(), 과정일람표!$Y$13:$Y$412)),"")</f>
        <v/>
      </c>
      <c r="G5383" s="187" t="str" cm="1">
        <f t="array" ref="G5383">IFERROR( LOOKUP(2, 1/(과정일람표!$A$13:$A$412=C5379)/(과정일람표!$B$13:$B$412="승인"), IF(과정일람표!$Z$13:$Z$412="", NA(), 과정일람표!$Z$13:$Z$412)),"")</f>
        <v/>
      </c>
      <c r="H5383" s="14" t="s">
        <v>20</v>
      </c>
      <c r="I5383" s="188">
        <f>IF(OR(D5381="집체", D5381="원격대체",D5381="혼합"), J5418, 0)</f>
        <v>0</v>
      </c>
      <c r="J5383" s="188">
        <f>IF(Q5383="불승인",0,IF(OR(D5381="집체",D5381="원격대체",D5381="혼합"),O5418,0))</f>
        <v>0</v>
      </c>
      <c r="K5383" s="188">
        <f>J5383-I5383</f>
        <v>0</v>
      </c>
      <c r="L5383" s="725"/>
      <c r="M5383" s="728"/>
      <c r="N5383" s="189" t="str" cm="1">
        <f t="array" ref="N5383">IFERROR( LOOKUP(2, 1/(과정일람표!$A$13:$A$412=C5379)/(과정일람표!$B$13:$B$412="승인"), IF(과정일람표!$I$13:$I$412="", NA(), 과정일람표!$I$13:$I$412)),"")</f>
        <v/>
      </c>
      <c r="O5383" s="16" t="e">
        <f>O5380/N5380</f>
        <v>#VALUE!</v>
      </c>
      <c r="P5383" s="18" t="e">
        <f>P5380/N5380</f>
        <v>#N/A</v>
      </c>
      <c r="Q5383" s="740" t="s">
        <v>2291</v>
      </c>
      <c r="R5383" s="741"/>
    </row>
    <row r="5384" spans="2:18" ht="17.25" thickBot="1"/>
    <row r="5385" spans="2:18" ht="17.25" thickBot="1">
      <c r="B5385" s="708" t="s">
        <v>24</v>
      </c>
      <c r="C5385" s="710" t="s">
        <v>25</v>
      </c>
      <c r="D5385" s="712" t="s">
        <v>26</v>
      </c>
      <c r="E5385" s="713"/>
      <c r="F5385" s="716" t="s">
        <v>32</v>
      </c>
      <c r="G5385" s="717"/>
      <c r="H5385" s="717"/>
      <c r="I5385" s="717"/>
      <c r="J5385" s="718"/>
      <c r="K5385" s="716" t="s">
        <v>33</v>
      </c>
      <c r="L5385" s="717"/>
      <c r="M5385" s="717"/>
      <c r="N5385" s="717"/>
      <c r="O5385" s="718"/>
      <c r="P5385" s="716" t="s">
        <v>30</v>
      </c>
      <c r="Q5385" s="717"/>
      <c r="R5385" s="718"/>
    </row>
    <row r="5386" spans="2:18" ht="17.25" thickBot="1">
      <c r="B5386" s="709"/>
      <c r="C5386" s="711"/>
      <c r="D5386" s="714"/>
      <c r="E5386" s="715"/>
      <c r="F5386" s="190" t="s">
        <v>27</v>
      </c>
      <c r="G5386" s="191" t="s">
        <v>28</v>
      </c>
      <c r="H5386" s="15" t="s">
        <v>29</v>
      </c>
      <c r="I5386" s="192" t="s">
        <v>16</v>
      </c>
      <c r="J5386" s="193" t="s">
        <v>38</v>
      </c>
      <c r="K5386" s="190" t="s">
        <v>27</v>
      </c>
      <c r="L5386" s="191" t="s">
        <v>28</v>
      </c>
      <c r="M5386" s="15" t="s">
        <v>29</v>
      </c>
      <c r="N5386" s="192" t="s">
        <v>16</v>
      </c>
      <c r="O5386" s="193" t="s">
        <v>38</v>
      </c>
      <c r="P5386" s="190" t="s">
        <v>34</v>
      </c>
      <c r="Q5386" s="719" t="s">
        <v>31</v>
      </c>
      <c r="R5386" s="718"/>
    </row>
    <row r="5387" spans="2:18" ht="17.25" thickBot="1">
      <c r="B5387" s="194" t="s">
        <v>35</v>
      </c>
      <c r="C5387" s="268"/>
      <c r="D5387" s="682"/>
      <c r="E5387" s="683"/>
      <c r="F5387" s="196"/>
      <c r="G5387" s="197"/>
      <c r="H5387" s="198"/>
      <c r="I5387" s="199">
        <f>IF(M5380="지원단가",F5387*G5387*H5387,0)</f>
        <v>0</v>
      </c>
      <c r="J5387" s="200">
        <f>I5387</f>
        <v>0</v>
      </c>
      <c r="K5387" s="201">
        <f t="shared" ref="K5387:K5418" si="625">F5387</f>
        <v>0</v>
      </c>
      <c r="L5387" s="202">
        <f t="shared" ref="L5387:L5418" si="626">G5387</f>
        <v>0</v>
      </c>
      <c r="M5387" s="203">
        <f t="shared" ref="M5387:M5418" si="627">H5387</f>
        <v>0</v>
      </c>
      <c r="N5387" s="199">
        <f>IF(Q5383="불승인", 0,IF(M5380="지원단가",K5387*L5387*M5387,0))</f>
        <v>0</v>
      </c>
      <c r="O5387" s="200">
        <f>SUM(N5387)</f>
        <v>0</v>
      </c>
      <c r="P5387" s="201">
        <f>N5387-I5387</f>
        <v>0</v>
      </c>
      <c r="Q5387" s="684"/>
      <c r="R5387" s="685"/>
    </row>
    <row r="5388" spans="2:18">
      <c r="B5388" s="686" t="s">
        <v>36</v>
      </c>
      <c r="C5388" s="269"/>
      <c r="D5388" s="696"/>
      <c r="E5388" s="697"/>
      <c r="F5388" s="205"/>
      <c r="G5388" s="206"/>
      <c r="H5388" s="207"/>
      <c r="I5388" s="208">
        <f>IF(M5380="지원단가",F5388*G5388*H5388,0)</f>
        <v>0</v>
      </c>
      <c r="J5388" s="689">
        <f>SUM(I5388:I5391)</f>
        <v>0</v>
      </c>
      <c r="K5388" s="209">
        <f t="shared" si="625"/>
        <v>0</v>
      </c>
      <c r="L5388" s="210">
        <f t="shared" si="626"/>
        <v>0</v>
      </c>
      <c r="M5388" s="211">
        <f t="shared" si="627"/>
        <v>0</v>
      </c>
      <c r="N5388" s="208">
        <f>IF(Q5383="불승인",0,IF(M5380="지원단가",K5388*L5388*M5388,0))</f>
        <v>0</v>
      </c>
      <c r="O5388" s="689">
        <f>SUM(N5388:N5391)</f>
        <v>0</v>
      </c>
      <c r="P5388" s="209">
        <f t="shared" ref="P5388:P5418" si="628">N5388-I5388</f>
        <v>0</v>
      </c>
      <c r="Q5388" s="698"/>
      <c r="R5388" s="699"/>
    </row>
    <row r="5389" spans="2:18">
      <c r="B5389" s="687"/>
      <c r="C5389" s="270"/>
      <c r="D5389" s="704"/>
      <c r="E5389" s="705"/>
      <c r="F5389" s="213"/>
      <c r="G5389" s="214"/>
      <c r="H5389" s="215"/>
      <c r="I5389" s="216">
        <f>IF(M5380="지원단가",F5389*G5389*H5389,0)</f>
        <v>0</v>
      </c>
      <c r="J5389" s="690"/>
      <c r="K5389" s="217">
        <f t="shared" si="625"/>
        <v>0</v>
      </c>
      <c r="L5389" s="218">
        <f t="shared" si="626"/>
        <v>0</v>
      </c>
      <c r="M5389" s="219">
        <f t="shared" si="627"/>
        <v>0</v>
      </c>
      <c r="N5389" s="216">
        <f>IF(Q5383="불승인",0,IF(M5380="지원단가",K5389*L5389*M5389,0))</f>
        <v>0</v>
      </c>
      <c r="O5389" s="690"/>
      <c r="P5389" s="217">
        <f t="shared" si="628"/>
        <v>0</v>
      </c>
      <c r="Q5389" s="706"/>
      <c r="R5389" s="707"/>
    </row>
    <row r="5390" spans="2:18">
      <c r="B5390" s="687"/>
      <c r="C5390" s="270"/>
      <c r="D5390" s="704"/>
      <c r="E5390" s="705"/>
      <c r="F5390" s="213"/>
      <c r="G5390" s="214"/>
      <c r="H5390" s="215"/>
      <c r="I5390" s="216">
        <f>IF(M5380="지원단가",F5390*G5390*H5390,0)</f>
        <v>0</v>
      </c>
      <c r="J5390" s="690"/>
      <c r="K5390" s="217">
        <f t="shared" si="625"/>
        <v>0</v>
      </c>
      <c r="L5390" s="218">
        <f t="shared" si="626"/>
        <v>0</v>
      </c>
      <c r="M5390" s="219">
        <f t="shared" si="627"/>
        <v>0</v>
      </c>
      <c r="N5390" s="216">
        <f>IF(Q5383="불승인",0,IF(M5380="지원단가",K5390*L5390*M5390,0))</f>
        <v>0</v>
      </c>
      <c r="O5390" s="690"/>
      <c r="P5390" s="217">
        <f t="shared" si="628"/>
        <v>0</v>
      </c>
      <c r="Q5390" s="706"/>
      <c r="R5390" s="707"/>
    </row>
    <row r="5391" spans="2:18" ht="17.25" thickBot="1">
      <c r="B5391" s="688"/>
      <c r="C5391" s="271"/>
      <c r="D5391" s="700"/>
      <c r="E5391" s="701"/>
      <c r="F5391" s="221"/>
      <c r="G5391" s="222"/>
      <c r="H5391" s="223"/>
      <c r="I5391" s="224">
        <f>IF(M5380="지원단가",F5391*G5391*H5391,0)</f>
        <v>0</v>
      </c>
      <c r="J5391" s="691"/>
      <c r="K5391" s="225">
        <f t="shared" si="625"/>
        <v>0</v>
      </c>
      <c r="L5391" s="226">
        <f t="shared" si="626"/>
        <v>0</v>
      </c>
      <c r="M5391" s="227">
        <f t="shared" si="627"/>
        <v>0</v>
      </c>
      <c r="N5391" s="224">
        <f>IF(Q5383="불승인",0,IF(M5380="지원단가",K5391*L5391*M5391,0))</f>
        <v>0</v>
      </c>
      <c r="O5391" s="691"/>
      <c r="P5391" s="225">
        <f t="shared" si="628"/>
        <v>0</v>
      </c>
      <c r="Q5391" s="702"/>
      <c r="R5391" s="703"/>
    </row>
    <row r="5392" spans="2:18">
      <c r="B5392" s="686" t="s">
        <v>37</v>
      </c>
      <c r="C5392" s="269"/>
      <c r="D5392" s="272"/>
      <c r="E5392" s="273"/>
      <c r="F5392" s="205"/>
      <c r="G5392" s="206"/>
      <c r="H5392" s="207"/>
      <c r="I5392" s="208">
        <f>IF(M5380="지원단가",F5392*G5392*H5392,0)</f>
        <v>0</v>
      </c>
      <c r="J5392" s="689">
        <f>SUM(I5392:I5397)</f>
        <v>0</v>
      </c>
      <c r="K5392" s="209">
        <f t="shared" si="625"/>
        <v>0</v>
      </c>
      <c r="L5392" s="210">
        <f t="shared" si="626"/>
        <v>0</v>
      </c>
      <c r="M5392" s="211">
        <f t="shared" si="627"/>
        <v>0</v>
      </c>
      <c r="N5392" s="208">
        <f>IF(Q5383="불승인",0,IF(M5380="지원단가",K5392*L5392*M5392,0))</f>
        <v>0</v>
      </c>
      <c r="O5392" s="689">
        <f>SUM(N5392:N5397)</f>
        <v>0</v>
      </c>
      <c r="P5392" s="209">
        <f t="shared" si="628"/>
        <v>0</v>
      </c>
      <c r="Q5392" s="698"/>
      <c r="R5392" s="699"/>
    </row>
    <row r="5393" spans="2:18">
      <c r="B5393" s="687"/>
      <c r="C5393" s="270"/>
      <c r="D5393" s="274"/>
      <c r="E5393" s="275"/>
      <c r="F5393" s="213"/>
      <c r="G5393" s="214"/>
      <c r="H5393" s="215"/>
      <c r="I5393" s="216">
        <f>IF(M5380="지원단가",F5393*G5393*H5393,0)</f>
        <v>0</v>
      </c>
      <c r="J5393" s="690"/>
      <c r="K5393" s="217">
        <f t="shared" si="625"/>
        <v>0</v>
      </c>
      <c r="L5393" s="218">
        <f t="shared" si="626"/>
        <v>0</v>
      </c>
      <c r="M5393" s="219">
        <f t="shared" si="627"/>
        <v>0</v>
      </c>
      <c r="N5393" s="216">
        <f>IF(Q5383="불승인",0,IF(M5380="지원단가",K5393*L5393*M5393,0))</f>
        <v>0</v>
      </c>
      <c r="O5393" s="690"/>
      <c r="P5393" s="217">
        <f t="shared" si="628"/>
        <v>0</v>
      </c>
      <c r="Q5393" s="706"/>
      <c r="R5393" s="707"/>
    </row>
    <row r="5394" spans="2:18">
      <c r="B5394" s="687"/>
      <c r="C5394" s="270"/>
      <c r="D5394" s="274"/>
      <c r="E5394" s="275"/>
      <c r="F5394" s="213"/>
      <c r="G5394" s="214"/>
      <c r="H5394" s="215"/>
      <c r="I5394" s="216">
        <f>IF(M5380="지원단가",F5394*G5394*H5394,0)</f>
        <v>0</v>
      </c>
      <c r="J5394" s="690"/>
      <c r="K5394" s="217">
        <f t="shared" si="625"/>
        <v>0</v>
      </c>
      <c r="L5394" s="218">
        <f t="shared" si="626"/>
        <v>0</v>
      </c>
      <c r="M5394" s="219">
        <f t="shared" si="627"/>
        <v>0</v>
      </c>
      <c r="N5394" s="216">
        <f>IF(Q5383="불승인",0,IF(M5380="지원단가",K5394*L5394*M5394,0))</f>
        <v>0</v>
      </c>
      <c r="O5394" s="690"/>
      <c r="P5394" s="217">
        <f t="shared" si="628"/>
        <v>0</v>
      </c>
      <c r="Q5394" s="706"/>
      <c r="R5394" s="707"/>
    </row>
    <row r="5395" spans="2:18">
      <c r="B5395" s="687"/>
      <c r="C5395" s="270"/>
      <c r="D5395" s="274"/>
      <c r="E5395" s="275"/>
      <c r="F5395" s="213"/>
      <c r="G5395" s="214"/>
      <c r="H5395" s="215"/>
      <c r="I5395" s="216">
        <f>IF(M5380="지원단가",F5395*G5395*H5395,0)</f>
        <v>0</v>
      </c>
      <c r="J5395" s="690"/>
      <c r="K5395" s="217">
        <f t="shared" si="625"/>
        <v>0</v>
      </c>
      <c r="L5395" s="218">
        <f t="shared" si="626"/>
        <v>0</v>
      </c>
      <c r="M5395" s="219">
        <f t="shared" si="627"/>
        <v>0</v>
      </c>
      <c r="N5395" s="216">
        <f>IF(Q5383="불승인",0,IF(M5380="지원단가",K5395*L5395*M5395,0))</f>
        <v>0</v>
      </c>
      <c r="O5395" s="690"/>
      <c r="P5395" s="217">
        <f t="shared" si="628"/>
        <v>0</v>
      </c>
      <c r="Q5395" s="706"/>
      <c r="R5395" s="707"/>
    </row>
    <row r="5396" spans="2:18">
      <c r="B5396" s="687"/>
      <c r="C5396" s="270"/>
      <c r="D5396" s="274"/>
      <c r="E5396" s="275"/>
      <c r="F5396" s="213"/>
      <c r="G5396" s="214"/>
      <c r="H5396" s="215"/>
      <c r="I5396" s="216">
        <f>IF(M5380="지원단가",F5396*G5396*H5396,0)</f>
        <v>0</v>
      </c>
      <c r="J5396" s="690"/>
      <c r="K5396" s="217">
        <f t="shared" si="625"/>
        <v>0</v>
      </c>
      <c r="L5396" s="218">
        <f t="shared" si="626"/>
        <v>0</v>
      </c>
      <c r="M5396" s="219">
        <f t="shared" si="627"/>
        <v>0</v>
      </c>
      <c r="N5396" s="216">
        <f>IF(Q5383="불승인",0,IF(M5380="지원단가",K5396*L5396*M5396,0))</f>
        <v>0</v>
      </c>
      <c r="O5396" s="690"/>
      <c r="P5396" s="217">
        <f t="shared" si="628"/>
        <v>0</v>
      </c>
      <c r="Q5396" s="706"/>
      <c r="R5396" s="707"/>
    </row>
    <row r="5397" spans="2:18" ht="17.25" thickBot="1">
      <c r="B5397" s="688"/>
      <c r="C5397" s="271"/>
      <c r="D5397" s="276"/>
      <c r="E5397" s="277"/>
      <c r="F5397" s="221"/>
      <c r="G5397" s="222"/>
      <c r="H5397" s="223"/>
      <c r="I5397" s="224">
        <f>IF(M5380="지원단가",F5397*G5397*H5397,0)</f>
        <v>0</v>
      </c>
      <c r="J5397" s="691"/>
      <c r="K5397" s="225">
        <f t="shared" si="625"/>
        <v>0</v>
      </c>
      <c r="L5397" s="226">
        <f t="shared" si="626"/>
        <v>0</v>
      </c>
      <c r="M5397" s="227">
        <f t="shared" si="627"/>
        <v>0</v>
      </c>
      <c r="N5397" s="224">
        <f>IF(Q5383="불승인",0,IF(M5380="지원단가",K5397*L5397*M5397,0))</f>
        <v>0</v>
      </c>
      <c r="O5397" s="691"/>
      <c r="P5397" s="225">
        <f t="shared" si="628"/>
        <v>0</v>
      </c>
      <c r="Q5397" s="702"/>
      <c r="R5397" s="703"/>
    </row>
    <row r="5398" spans="2:18">
      <c r="B5398" s="686" t="s">
        <v>39</v>
      </c>
      <c r="C5398" s="269"/>
      <c r="D5398" s="696"/>
      <c r="E5398" s="697"/>
      <c r="F5398" s="205"/>
      <c r="G5398" s="206"/>
      <c r="H5398" s="207"/>
      <c r="I5398" s="208">
        <f>IF(M5380="지원단가",F5398*G5398*H5398,0)</f>
        <v>0</v>
      </c>
      <c r="J5398" s="689">
        <f>SUM(I5398:I5403)</f>
        <v>0</v>
      </c>
      <c r="K5398" s="209">
        <f t="shared" si="625"/>
        <v>0</v>
      </c>
      <c r="L5398" s="210">
        <f t="shared" si="626"/>
        <v>0</v>
      </c>
      <c r="M5398" s="211">
        <f t="shared" si="627"/>
        <v>0</v>
      </c>
      <c r="N5398" s="208">
        <f>IF(Q5383="불승인",0,IF(M5380="지원단가",K5398*L5398*M5398,0))</f>
        <v>0</v>
      </c>
      <c r="O5398" s="689">
        <f>SUM(N5398:N5403)</f>
        <v>0</v>
      </c>
      <c r="P5398" s="209">
        <f t="shared" si="628"/>
        <v>0</v>
      </c>
      <c r="Q5398" s="698"/>
      <c r="R5398" s="699"/>
    </row>
    <row r="5399" spans="2:18">
      <c r="B5399" s="687"/>
      <c r="C5399" s="270"/>
      <c r="D5399" s="704"/>
      <c r="E5399" s="705"/>
      <c r="F5399" s="213"/>
      <c r="G5399" s="214"/>
      <c r="H5399" s="215"/>
      <c r="I5399" s="216">
        <f>IF(M5380="지원단가",F5399*G5399*H5399,0)</f>
        <v>0</v>
      </c>
      <c r="J5399" s="690"/>
      <c r="K5399" s="217">
        <f t="shared" si="625"/>
        <v>0</v>
      </c>
      <c r="L5399" s="218">
        <f t="shared" si="626"/>
        <v>0</v>
      </c>
      <c r="M5399" s="219">
        <f t="shared" si="627"/>
        <v>0</v>
      </c>
      <c r="N5399" s="216">
        <f>IF(Q5383="불승인",0,IF(M5380="지원단가",K5399*L5399*M5399,0))</f>
        <v>0</v>
      </c>
      <c r="O5399" s="690"/>
      <c r="P5399" s="217">
        <f t="shared" si="628"/>
        <v>0</v>
      </c>
      <c r="Q5399" s="706"/>
      <c r="R5399" s="707"/>
    </row>
    <row r="5400" spans="2:18">
      <c r="B5400" s="687"/>
      <c r="C5400" s="270"/>
      <c r="D5400" s="704"/>
      <c r="E5400" s="705"/>
      <c r="F5400" s="213"/>
      <c r="G5400" s="214"/>
      <c r="H5400" s="215"/>
      <c r="I5400" s="216">
        <f>IF(M5380="지원단가",F5400*G5400*H5400,0)</f>
        <v>0</v>
      </c>
      <c r="J5400" s="690"/>
      <c r="K5400" s="217">
        <f t="shared" si="625"/>
        <v>0</v>
      </c>
      <c r="L5400" s="218">
        <f t="shared" si="626"/>
        <v>0</v>
      </c>
      <c r="M5400" s="219">
        <f t="shared" si="627"/>
        <v>0</v>
      </c>
      <c r="N5400" s="216">
        <f>IF(Q5383="불승인",0,IF(M5380="지원단가",K5400*L5400*M5400,0))</f>
        <v>0</v>
      </c>
      <c r="O5400" s="690"/>
      <c r="P5400" s="217">
        <f t="shared" si="628"/>
        <v>0</v>
      </c>
      <c r="Q5400" s="706"/>
      <c r="R5400" s="707"/>
    </row>
    <row r="5401" spans="2:18">
      <c r="B5401" s="687"/>
      <c r="C5401" s="270"/>
      <c r="D5401" s="704"/>
      <c r="E5401" s="705"/>
      <c r="F5401" s="213"/>
      <c r="G5401" s="214"/>
      <c r="H5401" s="215"/>
      <c r="I5401" s="216">
        <f>IF(M5380="지원단가",F5401*G5401*H5401,0)</f>
        <v>0</v>
      </c>
      <c r="J5401" s="690"/>
      <c r="K5401" s="217">
        <f t="shared" si="625"/>
        <v>0</v>
      </c>
      <c r="L5401" s="218">
        <f t="shared" si="626"/>
        <v>0</v>
      </c>
      <c r="M5401" s="219">
        <f t="shared" si="627"/>
        <v>0</v>
      </c>
      <c r="N5401" s="216">
        <f>IF(Q5383="불승인",0,IF(M5380="지원단가",K5401*L5401*M5401,0))</f>
        <v>0</v>
      </c>
      <c r="O5401" s="690"/>
      <c r="P5401" s="217">
        <f t="shared" si="628"/>
        <v>0</v>
      </c>
      <c r="Q5401" s="706"/>
      <c r="R5401" s="707"/>
    </row>
    <row r="5402" spans="2:18">
      <c r="B5402" s="687"/>
      <c r="C5402" s="270"/>
      <c r="D5402" s="704"/>
      <c r="E5402" s="705"/>
      <c r="F5402" s="213"/>
      <c r="G5402" s="214"/>
      <c r="H5402" s="215"/>
      <c r="I5402" s="216">
        <f>IF(M5380="지원단가",F5402*G5402*H5402,0)</f>
        <v>0</v>
      </c>
      <c r="J5402" s="690"/>
      <c r="K5402" s="217">
        <f t="shared" si="625"/>
        <v>0</v>
      </c>
      <c r="L5402" s="218">
        <f t="shared" si="626"/>
        <v>0</v>
      </c>
      <c r="M5402" s="219">
        <f t="shared" si="627"/>
        <v>0</v>
      </c>
      <c r="N5402" s="216">
        <f>IF(Q5383="불승인",0,IF(M5380="지원단가",K5402*L5402*M5402,0))</f>
        <v>0</v>
      </c>
      <c r="O5402" s="690"/>
      <c r="P5402" s="217">
        <f t="shared" si="628"/>
        <v>0</v>
      </c>
      <c r="Q5402" s="706"/>
      <c r="R5402" s="707"/>
    </row>
    <row r="5403" spans="2:18" ht="17.25" thickBot="1">
      <c r="B5403" s="688"/>
      <c r="C5403" s="271"/>
      <c r="D5403" s="700"/>
      <c r="E5403" s="701"/>
      <c r="F5403" s="221"/>
      <c r="G5403" s="222"/>
      <c r="H5403" s="223"/>
      <c r="I5403" s="224">
        <f>IF(M5380="지원단가",F5403*G5403*H5403,0)</f>
        <v>0</v>
      </c>
      <c r="J5403" s="691"/>
      <c r="K5403" s="225">
        <f t="shared" si="625"/>
        <v>0</v>
      </c>
      <c r="L5403" s="226">
        <f t="shared" si="626"/>
        <v>0</v>
      </c>
      <c r="M5403" s="227">
        <f t="shared" si="627"/>
        <v>0</v>
      </c>
      <c r="N5403" s="224">
        <f>IF(Q5383="불승인",0,IF(M5380="지원단가",K5403*L5403*M5403,0))</f>
        <v>0</v>
      </c>
      <c r="O5403" s="691"/>
      <c r="P5403" s="225">
        <f t="shared" si="628"/>
        <v>0</v>
      </c>
      <c r="Q5403" s="702"/>
      <c r="R5403" s="703"/>
    </row>
    <row r="5404" spans="2:18" ht="17.25" thickBot="1">
      <c r="B5404" s="194" t="s">
        <v>40</v>
      </c>
      <c r="C5404" s="268"/>
      <c r="D5404" s="682"/>
      <c r="E5404" s="683"/>
      <c r="F5404" s="196"/>
      <c r="G5404" s="197"/>
      <c r="H5404" s="198"/>
      <c r="I5404" s="199">
        <f>IF(M5380="지원단가",F5404*G5404*H5404,0)</f>
        <v>0</v>
      </c>
      <c r="J5404" s="200">
        <f>I5404</f>
        <v>0</v>
      </c>
      <c r="K5404" s="201">
        <f t="shared" si="625"/>
        <v>0</v>
      </c>
      <c r="L5404" s="202">
        <f t="shared" si="626"/>
        <v>0</v>
      </c>
      <c r="M5404" s="203">
        <f t="shared" si="627"/>
        <v>0</v>
      </c>
      <c r="N5404" s="199">
        <f>IF(Q5383="불승인",0,IF(M5380="지원단가",K5404*L5404*M5404,0))</f>
        <v>0</v>
      </c>
      <c r="O5404" s="200">
        <f>SUM(N5404)</f>
        <v>0</v>
      </c>
      <c r="P5404" s="201">
        <f t="shared" si="628"/>
        <v>0</v>
      </c>
      <c r="Q5404" s="684"/>
      <c r="R5404" s="685"/>
    </row>
    <row r="5405" spans="2:18">
      <c r="B5405" s="686" t="s">
        <v>41</v>
      </c>
      <c r="C5405" s="269"/>
      <c r="D5405" s="696"/>
      <c r="E5405" s="697"/>
      <c r="F5405" s="205"/>
      <c r="G5405" s="206"/>
      <c r="H5405" s="207"/>
      <c r="I5405" s="208">
        <f>IF(M5380="지원단가",F5405*G5405*H5405,0)</f>
        <v>0</v>
      </c>
      <c r="J5405" s="689">
        <f>SUM(I5405:I5407)</f>
        <v>0</v>
      </c>
      <c r="K5405" s="209">
        <f t="shared" si="625"/>
        <v>0</v>
      </c>
      <c r="L5405" s="210">
        <f t="shared" si="626"/>
        <v>0</v>
      </c>
      <c r="M5405" s="211">
        <f t="shared" si="627"/>
        <v>0</v>
      </c>
      <c r="N5405" s="208">
        <f>IF(Q5383="불승인",0,IF(M5380="지원단가",K5405*L5405*M5405,0))</f>
        <v>0</v>
      </c>
      <c r="O5405" s="689">
        <f>SUM(N5405:N5407)</f>
        <v>0</v>
      </c>
      <c r="P5405" s="209">
        <f t="shared" si="628"/>
        <v>0</v>
      </c>
      <c r="Q5405" s="698"/>
      <c r="R5405" s="699"/>
    </row>
    <row r="5406" spans="2:18">
      <c r="B5406" s="687"/>
      <c r="C5406" s="270"/>
      <c r="D5406" s="704"/>
      <c r="E5406" s="705"/>
      <c r="F5406" s="213"/>
      <c r="G5406" s="214"/>
      <c r="H5406" s="215"/>
      <c r="I5406" s="216">
        <f>IF(M5380="지원단가",F5406*G5406*H5406,0)</f>
        <v>0</v>
      </c>
      <c r="J5406" s="690"/>
      <c r="K5406" s="217">
        <f t="shared" si="625"/>
        <v>0</v>
      </c>
      <c r="L5406" s="218">
        <f t="shared" si="626"/>
        <v>0</v>
      </c>
      <c r="M5406" s="219">
        <f t="shared" si="627"/>
        <v>0</v>
      </c>
      <c r="N5406" s="216">
        <f>IF(Q5383="불승인",0,IF(M5380="지원단가",K5406*L5406*M5406,0))</f>
        <v>0</v>
      </c>
      <c r="O5406" s="690"/>
      <c r="P5406" s="217">
        <f t="shared" si="628"/>
        <v>0</v>
      </c>
      <c r="Q5406" s="706"/>
      <c r="R5406" s="707"/>
    </row>
    <row r="5407" spans="2:18" ht="17.25" thickBot="1">
      <c r="B5407" s="688"/>
      <c r="C5407" s="271"/>
      <c r="D5407" s="700"/>
      <c r="E5407" s="701"/>
      <c r="F5407" s="221"/>
      <c r="G5407" s="222"/>
      <c r="H5407" s="223"/>
      <c r="I5407" s="224">
        <f>IF(M5380="지원단가",F5407*G5407*H5407,0)</f>
        <v>0</v>
      </c>
      <c r="J5407" s="691"/>
      <c r="K5407" s="225">
        <f t="shared" si="625"/>
        <v>0</v>
      </c>
      <c r="L5407" s="226">
        <f t="shared" si="626"/>
        <v>0</v>
      </c>
      <c r="M5407" s="227">
        <f t="shared" si="627"/>
        <v>0</v>
      </c>
      <c r="N5407" s="224">
        <f>IF(Q5383="불승인",0,IF(M5380="지원단가",K5407*L5407*M5407,0))</f>
        <v>0</v>
      </c>
      <c r="O5407" s="691"/>
      <c r="P5407" s="225">
        <f t="shared" si="628"/>
        <v>0</v>
      </c>
      <c r="Q5407" s="702"/>
      <c r="R5407" s="703"/>
    </row>
    <row r="5408" spans="2:18">
      <c r="B5408" s="686" t="s">
        <v>42</v>
      </c>
      <c r="C5408" s="278"/>
      <c r="D5408" s="696"/>
      <c r="E5408" s="697"/>
      <c r="F5408" s="235"/>
      <c r="G5408" s="236"/>
      <c r="H5408" s="237"/>
      <c r="I5408" s="238">
        <f>IF(M5380="지원단가",F5408*G5408*H5408,0)</f>
        <v>0</v>
      </c>
      <c r="J5408" s="689">
        <f>SUM(I5408:I5409)</f>
        <v>0</v>
      </c>
      <c r="K5408" s="239">
        <f t="shared" si="625"/>
        <v>0</v>
      </c>
      <c r="L5408" s="240">
        <f t="shared" si="626"/>
        <v>0</v>
      </c>
      <c r="M5408" s="241">
        <f t="shared" si="627"/>
        <v>0</v>
      </c>
      <c r="N5408" s="238">
        <f>IF(Q5383="불승인",0,IF(M5380="지원단가",K5408*L5408*M5408,0))</f>
        <v>0</v>
      </c>
      <c r="O5408" s="689">
        <f>SUM(N5408:N5409)</f>
        <v>0</v>
      </c>
      <c r="P5408" s="239">
        <f t="shared" si="628"/>
        <v>0</v>
      </c>
      <c r="Q5408" s="698"/>
      <c r="R5408" s="699"/>
    </row>
    <row r="5409" spans="2:18" ht="17.25" thickBot="1">
      <c r="B5409" s="688"/>
      <c r="C5409" s="279"/>
      <c r="D5409" s="700"/>
      <c r="E5409" s="701"/>
      <c r="F5409" s="243"/>
      <c r="G5409" s="244"/>
      <c r="H5409" s="245"/>
      <c r="I5409" s="246">
        <f>IF(M5380="지원단가",F5409*G5409*H5409,0)</f>
        <v>0</v>
      </c>
      <c r="J5409" s="691"/>
      <c r="K5409" s="247">
        <f t="shared" si="625"/>
        <v>0</v>
      </c>
      <c r="L5409" s="248">
        <f t="shared" si="626"/>
        <v>0</v>
      </c>
      <c r="M5409" s="249">
        <f t="shared" si="627"/>
        <v>0</v>
      </c>
      <c r="N5409" s="246">
        <f>IF(Q5383="불승인",0,IF(M5380="지원단가",K5409*L5409*M5409,0))</f>
        <v>0</v>
      </c>
      <c r="O5409" s="691"/>
      <c r="P5409" s="247">
        <f t="shared" si="628"/>
        <v>0</v>
      </c>
      <c r="Q5409" s="702"/>
      <c r="R5409" s="703"/>
    </row>
    <row r="5410" spans="2:18">
      <c r="B5410" s="686" t="s">
        <v>43</v>
      </c>
      <c r="C5410" s="269"/>
      <c r="D5410" s="696"/>
      <c r="E5410" s="697"/>
      <c r="F5410" s="205"/>
      <c r="G5410" s="206"/>
      <c r="H5410" s="207"/>
      <c r="I5410" s="208">
        <f>IF(M5380="지원단가",F5410*G5410*H5410,0)</f>
        <v>0</v>
      </c>
      <c r="J5410" s="689">
        <f>SUM(I5410:I5412)</f>
        <v>0</v>
      </c>
      <c r="K5410" s="209">
        <f t="shared" si="625"/>
        <v>0</v>
      </c>
      <c r="L5410" s="210">
        <f t="shared" si="626"/>
        <v>0</v>
      </c>
      <c r="M5410" s="211">
        <f t="shared" si="627"/>
        <v>0</v>
      </c>
      <c r="N5410" s="208">
        <f>IF(Q5383="불승인",0,IF(M5380="지원단가",K5410*L5410*M5410,0))</f>
        <v>0</v>
      </c>
      <c r="O5410" s="689">
        <f>SUM(N5410:N5412)</f>
        <v>0</v>
      </c>
      <c r="P5410" s="209">
        <f t="shared" si="628"/>
        <v>0</v>
      </c>
      <c r="Q5410" s="698"/>
      <c r="R5410" s="699"/>
    </row>
    <row r="5411" spans="2:18">
      <c r="B5411" s="687"/>
      <c r="C5411" s="270"/>
      <c r="D5411" s="704"/>
      <c r="E5411" s="705"/>
      <c r="F5411" s="213"/>
      <c r="G5411" s="214"/>
      <c r="H5411" s="215"/>
      <c r="I5411" s="216">
        <f>IF(M5380="지원단가",F5411*G5411*H5411,0)</f>
        <v>0</v>
      </c>
      <c r="J5411" s="690"/>
      <c r="K5411" s="217">
        <f t="shared" si="625"/>
        <v>0</v>
      </c>
      <c r="L5411" s="218">
        <f t="shared" si="626"/>
        <v>0</v>
      </c>
      <c r="M5411" s="219">
        <f t="shared" si="627"/>
        <v>0</v>
      </c>
      <c r="N5411" s="216">
        <f>IF(Q5383="불승인",0,IF(M5380="지원단가",K5411*L5411*M5411,0))</f>
        <v>0</v>
      </c>
      <c r="O5411" s="690"/>
      <c r="P5411" s="217">
        <f t="shared" si="628"/>
        <v>0</v>
      </c>
      <c r="Q5411" s="706"/>
      <c r="R5411" s="707"/>
    </row>
    <row r="5412" spans="2:18" ht="17.25" thickBot="1">
      <c r="B5412" s="688"/>
      <c r="C5412" s="271"/>
      <c r="D5412" s="700"/>
      <c r="E5412" s="701"/>
      <c r="F5412" s="221"/>
      <c r="G5412" s="222"/>
      <c r="H5412" s="223"/>
      <c r="I5412" s="224">
        <f>IF(M5380="지원단가",F5412*G5412*H5412,0)</f>
        <v>0</v>
      </c>
      <c r="J5412" s="691"/>
      <c r="K5412" s="225">
        <f t="shared" si="625"/>
        <v>0</v>
      </c>
      <c r="L5412" s="226">
        <f t="shared" si="626"/>
        <v>0</v>
      </c>
      <c r="M5412" s="227">
        <f t="shared" si="627"/>
        <v>0</v>
      </c>
      <c r="N5412" s="224">
        <f>IF(Q5383="불승인",0,IF(M5380="지원단가",K5412*L5412*M5412,0))</f>
        <v>0</v>
      </c>
      <c r="O5412" s="691"/>
      <c r="P5412" s="225">
        <f t="shared" si="628"/>
        <v>0</v>
      </c>
      <c r="Q5412" s="702"/>
      <c r="R5412" s="703"/>
    </row>
    <row r="5413" spans="2:18" ht="17.25" thickBot="1">
      <c r="B5413" s="686" t="s">
        <v>87</v>
      </c>
      <c r="C5413" s="278"/>
      <c r="D5413" s="280"/>
      <c r="E5413" s="281" t="s">
        <v>2297</v>
      </c>
      <c r="F5413" s="235"/>
      <c r="G5413" s="236"/>
      <c r="H5413" s="237"/>
      <c r="I5413" s="238">
        <f>IF(M5380="지원단가",F5413*G5413*H5413,0)</f>
        <v>0</v>
      </c>
      <c r="J5413" s="689">
        <f>SUM(I5413:I5415)</f>
        <v>0</v>
      </c>
      <c r="K5413" s="239">
        <f t="shared" si="625"/>
        <v>0</v>
      </c>
      <c r="L5413" s="240">
        <f t="shared" si="626"/>
        <v>0</v>
      </c>
      <c r="M5413" s="241">
        <f t="shared" si="627"/>
        <v>0</v>
      </c>
      <c r="N5413" s="238">
        <f>IF(Q5383="불승인",0,IF(M5380="지원단가",K5413*L5413*M5413,0))</f>
        <v>0</v>
      </c>
      <c r="O5413" s="689">
        <f>SUM(N5413:N5415)</f>
        <v>0</v>
      </c>
      <c r="P5413" s="239">
        <f t="shared" si="628"/>
        <v>0</v>
      </c>
      <c r="Q5413" s="252"/>
      <c r="R5413" s="253" t="s">
        <v>2298</v>
      </c>
    </row>
    <row r="5414" spans="2:18" ht="17.25" thickTop="1">
      <c r="B5414" s="687"/>
      <c r="C5414" s="270"/>
      <c r="D5414" s="282"/>
      <c r="E5414" s="692" t="e">
        <f>J5413/SUM(J5387:J5412)</f>
        <v>#DIV/0!</v>
      </c>
      <c r="F5414" s="213"/>
      <c r="G5414" s="214"/>
      <c r="H5414" s="215"/>
      <c r="I5414" s="216">
        <f>IF(M5380="지원단가",F5414*G5414*H5414,0)</f>
        <v>0</v>
      </c>
      <c r="J5414" s="690"/>
      <c r="K5414" s="217">
        <f t="shared" si="625"/>
        <v>0</v>
      </c>
      <c r="L5414" s="218">
        <f t="shared" si="626"/>
        <v>0</v>
      </c>
      <c r="M5414" s="219">
        <f t="shared" si="627"/>
        <v>0</v>
      </c>
      <c r="N5414" s="216">
        <f>IF(Q5383="불승인",0,IF(M5380="지원단가",K5414*L5414*M5414,0))</f>
        <v>0</v>
      </c>
      <c r="O5414" s="690"/>
      <c r="P5414" s="217">
        <f t="shared" si="628"/>
        <v>0</v>
      </c>
      <c r="Q5414" s="255"/>
      <c r="R5414" s="694" t="e">
        <f>O5413/SUM(O5387:O5412)</f>
        <v>#DIV/0!</v>
      </c>
    </row>
    <row r="5415" spans="2:18" ht="17.25" thickBot="1">
      <c r="B5415" s="688"/>
      <c r="C5415" s="279"/>
      <c r="D5415" s="283"/>
      <c r="E5415" s="693"/>
      <c r="F5415" s="243"/>
      <c r="G5415" s="244"/>
      <c r="H5415" s="245"/>
      <c r="I5415" s="246">
        <f>IF(M5380="지원단가",F5415*G5415*H5415,0)</f>
        <v>0</v>
      </c>
      <c r="J5415" s="691"/>
      <c r="K5415" s="247">
        <f t="shared" si="625"/>
        <v>0</v>
      </c>
      <c r="L5415" s="248">
        <f t="shared" si="626"/>
        <v>0</v>
      </c>
      <c r="M5415" s="249">
        <f t="shared" si="627"/>
        <v>0</v>
      </c>
      <c r="N5415" s="246">
        <f>IF(Q5383="불승인",0,IF(M5380="지원단가",K5415*L5415*M5415,0))</f>
        <v>0</v>
      </c>
      <c r="O5415" s="691"/>
      <c r="P5415" s="247">
        <f t="shared" si="628"/>
        <v>0</v>
      </c>
      <c r="Q5415" s="257"/>
      <c r="R5415" s="695"/>
    </row>
    <row r="5416" spans="2:18">
      <c r="B5416" s="686" t="s">
        <v>19</v>
      </c>
      <c r="C5416" s="269"/>
      <c r="D5416" s="696"/>
      <c r="E5416" s="697"/>
      <c r="F5416" s="205"/>
      <c r="G5416" s="206"/>
      <c r="H5416" s="207"/>
      <c r="I5416" s="208">
        <f>F5416*G5416*H5416</f>
        <v>0</v>
      </c>
      <c r="J5416" s="689">
        <f>SUM(I5416:I5417)</f>
        <v>0</v>
      </c>
      <c r="K5416" s="209">
        <f t="shared" si="625"/>
        <v>0</v>
      </c>
      <c r="L5416" s="210">
        <f t="shared" si="626"/>
        <v>0</v>
      </c>
      <c r="M5416" s="211">
        <f t="shared" si="627"/>
        <v>0</v>
      </c>
      <c r="N5416" s="208">
        <f>IF(Q5383="불승인", 0,K5416*L5416*M5416)</f>
        <v>0</v>
      </c>
      <c r="O5416" s="689">
        <f>SUM(N5416:N5417)</f>
        <v>0</v>
      </c>
      <c r="P5416" s="209">
        <f t="shared" si="628"/>
        <v>0</v>
      </c>
      <c r="Q5416" s="698"/>
      <c r="R5416" s="699"/>
    </row>
    <row r="5417" spans="2:18" ht="17.25" thickBot="1">
      <c r="B5417" s="688"/>
      <c r="C5417" s="271"/>
      <c r="D5417" s="700"/>
      <c r="E5417" s="701"/>
      <c r="F5417" s="221"/>
      <c r="G5417" s="222"/>
      <c r="H5417" s="223"/>
      <c r="I5417" s="224">
        <f t="shared" ref="I5417:I5418" si="629">F5417*G5417*H5417</f>
        <v>0</v>
      </c>
      <c r="J5417" s="691"/>
      <c r="K5417" s="225">
        <f t="shared" si="625"/>
        <v>0</v>
      </c>
      <c r="L5417" s="226">
        <f t="shared" si="626"/>
        <v>0</v>
      </c>
      <c r="M5417" s="227">
        <f t="shared" si="627"/>
        <v>0</v>
      </c>
      <c r="N5417" s="224">
        <f>IF(Q5383="불승인", 0,K5417*L5417*M5417)</f>
        <v>0</v>
      </c>
      <c r="O5417" s="691"/>
      <c r="P5417" s="225">
        <f t="shared" si="628"/>
        <v>0</v>
      </c>
      <c r="Q5417" s="702"/>
      <c r="R5417" s="703"/>
    </row>
    <row r="5418" spans="2:18" ht="17.25" thickBot="1">
      <c r="B5418" s="258" t="s">
        <v>44</v>
      </c>
      <c r="C5418" s="284"/>
      <c r="D5418" s="682"/>
      <c r="E5418" s="683"/>
      <c r="F5418" s="260"/>
      <c r="G5418" s="261"/>
      <c r="H5418" s="262"/>
      <c r="I5418" s="263">
        <f t="shared" si="629"/>
        <v>0</v>
      </c>
      <c r="J5418" s="264">
        <f>I5418</f>
        <v>0</v>
      </c>
      <c r="K5418" s="265">
        <f t="shared" si="625"/>
        <v>0</v>
      </c>
      <c r="L5418" s="266">
        <f t="shared" si="626"/>
        <v>0</v>
      </c>
      <c r="M5418" s="267">
        <f t="shared" si="627"/>
        <v>0</v>
      </c>
      <c r="N5418" s="263">
        <f>IF(Q5383="불승인", 0,K5418*L5418*M5418)</f>
        <v>0</v>
      </c>
      <c r="O5418" s="264">
        <f>N5418</f>
        <v>0</v>
      </c>
      <c r="P5418" s="265">
        <f t="shared" si="628"/>
        <v>0</v>
      </c>
      <c r="Q5418" s="684"/>
      <c r="R5418" s="685"/>
    </row>
    <row r="5420" spans="2:18" ht="17.25" thickBot="1"/>
    <row r="5421" spans="2:18" ht="19.5">
      <c r="B5421" s="1" t="s">
        <v>0</v>
      </c>
      <c r="C5421" s="742" t="str">
        <f>총괄!$D$2</f>
        <v>공동훈련센터명</v>
      </c>
      <c r="D5421" s="743"/>
      <c r="E5421" s="743"/>
      <c r="F5421" s="744" t="str" cm="1">
        <f t="array" ref="F5421">IFERROR( LOOKUP(2, 1/(과정일람표!$A$13:$A$412=C5422)/(과정일람표!$B$13:$B$412="승인"), IF(과정일람표!$F$13:$F$412="", NA(), "파트너: " &amp; 과정일람표!$F$13:$F$412)),"")</f>
        <v/>
      </c>
      <c r="G5421" s="745"/>
      <c r="H5421" s="746" t="s">
        <v>21</v>
      </c>
      <c r="I5421" s="747"/>
      <c r="J5421" s="747"/>
      <c r="K5421" s="747"/>
      <c r="L5421" s="747"/>
      <c r="M5421" s="747"/>
      <c r="N5421" s="748"/>
      <c r="O5421" s="749" t="s">
        <v>549</v>
      </c>
      <c r="P5421" s="751" t="s">
        <v>550</v>
      </c>
      <c r="Q5421" s="753" t="s">
        <v>13</v>
      </c>
      <c r="R5421" s="754"/>
    </row>
    <row r="5422" spans="2:18" ht="20.25" thickBot="1">
      <c r="B5422" s="2" t="s">
        <v>1</v>
      </c>
      <c r="C5422" s="179">
        <v>127</v>
      </c>
      <c r="D5422" s="755" t="str" cm="1">
        <f t="array" ref="D5422">IFERROR( LOOKUP(2, 1/(과정일람표!$A$13:$A$412=C5422)/(과정일람표!$B$13:$B$412="승인"), IF(과정일람표!$R$13:$R$412="", NA(), 과정일람표!$R$13:$R$412)),"")</f>
        <v/>
      </c>
      <c r="E5422" s="756"/>
      <c r="F5422" s="756"/>
      <c r="G5422" s="757"/>
      <c r="H5422" s="3" t="s">
        <v>14</v>
      </c>
      <c r="I5422" s="4" t="s">
        <v>47</v>
      </c>
      <c r="J5422" s="4" t="s">
        <v>46</v>
      </c>
      <c r="K5422" s="4" t="s">
        <v>34</v>
      </c>
      <c r="L5422" s="4" t="s">
        <v>22</v>
      </c>
      <c r="M5422" s="4" t="s">
        <v>17</v>
      </c>
      <c r="N5422" s="17" t="s">
        <v>554</v>
      </c>
      <c r="O5422" s="750"/>
      <c r="P5422" s="752"/>
      <c r="Q5422" s="738"/>
      <c r="R5422" s="739"/>
    </row>
    <row r="5423" spans="2:18" ht="19.5">
      <c r="B5423" s="720" t="s">
        <v>2</v>
      </c>
      <c r="C5423" s="5" t="s">
        <v>4</v>
      </c>
      <c r="D5423" s="6" t="s">
        <v>5</v>
      </c>
      <c r="E5423" s="6" t="s">
        <v>11</v>
      </c>
      <c r="F5423" s="7" t="s">
        <v>12</v>
      </c>
      <c r="G5423" s="8" t="s">
        <v>2152</v>
      </c>
      <c r="H5423" s="11" t="s">
        <v>15</v>
      </c>
      <c r="I5423" s="180">
        <f>SUM(I5424:I5426)</f>
        <v>0</v>
      </c>
      <c r="J5423" s="180">
        <f>SUM(J5424:J5426)</f>
        <v>0</v>
      </c>
      <c r="K5423" s="180">
        <f>SUM(K5424:K5426)</f>
        <v>0</v>
      </c>
      <c r="L5423" s="723" t="str" cm="1">
        <f t="array" ref="L5423">IFERROR( LOOKUP(2, 1/(과정일람표!$A$13:$A$412=C5422)/(과정일람표!$B$13:$B$412="승인"), IF(과정일람표!$N$13:$N$412="", NA(), 과정일람표!$N$13:$N$412)),"")</f>
        <v/>
      </c>
      <c r="M5423" s="726" t="str" cm="1">
        <f t="array" ref="M5423">IFERROR( LOOKUP(2, 1/(과정일람표!$A$13:$A$412=C5422)/(과정일람표!$B$13:$B$412="승인"), IF(과정일람표!$AA$13:$AA$412="", NA(), 과정일람표!$AA$13:$AA$412)),"")</f>
        <v/>
      </c>
      <c r="N5423" s="729" t="e">
        <f>VLOOKUP(LEFT(N5425,6),NCS단가,5,FALSE)</f>
        <v>#N/A</v>
      </c>
      <c r="O5423" s="731" t="str" cm="1">
        <f t="array" ref="O5423">IFERROR( LOOKUP(2, 1/(과정일람표!$A$13:$A$412=C5422)/(과정일람표!$B$13:$B$412="신청"), IF(과정일람표!$AC$13:$AC$412="", NA(), 과정일람표!$AC$13:$AC$412)),"")</f>
        <v/>
      </c>
      <c r="P5423" s="729" t="e">
        <f>IF(Q5426="불승인",0,IF(OR(D5424="원격대체", D5424="집체",D5424="혼합"),IF(M5423="기준단가",N5423,J5424/(G5426*D5426)),_xlfn.IFS(D5424="원격",2970,D5424="STEP자체", 6160,D5424="STEP공공",4600)))</f>
        <v>#N/A</v>
      </c>
      <c r="Q5423" s="734" t="str">
        <f>IF(총괄!$C$6="전략", IF(P5426&lt;300%,"적정","검토필요"), IF(총괄!$C$6="지산맞", IF(LEN(L5423)=0,"분류입력확인",IF(P5426&lt;VLOOKUP(L5423,테이블!$B$3:$C$5,2,FALSE),"적정","검토필요")),IF(OR(LEN(E5424)&gt;0,LEN(F5424)&gt;0),IF(과정별세부산출!P5426&lt;300%,"적정","검토필요"),IF(과정별세부산출!P5426&lt;VLOOKUP(과정별세부산출!G5424,테이블!$H$3:$I$10,2,FALSE),"적정","검토필요"))))</f>
        <v>분류입력확인</v>
      </c>
      <c r="R5423" s="735"/>
    </row>
    <row r="5424" spans="2:18" ht="20.25" thickBot="1">
      <c r="B5424" s="721"/>
      <c r="C5424" s="181" t="str" cm="1">
        <f t="array" ref="C5424">IFERROR( LOOKUP(2, 1/(과정일람표!$A$13:$A$412=C5422)/(과정일람표!$B$13:$B$412="승인"), IF(과정일람표!$T$13:$T$412="", NA(), 과정일람표!$T$13:$T$412)),"")</f>
        <v/>
      </c>
      <c r="D5424" s="182" t="str" cm="1">
        <f t="array" ref="D5424">IFERROR( LOOKUP(2, 1/(과정일람표!$A$13:$A$412=C5422)/(과정일람표!$B$13:$B$412="승인"), IF(과정일람표!$U$13:$U$412="", NA(), 과정일람표!$U$13:$U$412)),"")</f>
        <v/>
      </c>
      <c r="E5424" s="182" t="str" cm="1">
        <f t="array" ref="E5424">IFERROR( LOOKUP(2, 1/(과정일람표!$A$13:$A$412=C5422)/(과정일람표!$B$13:$B$412="승인"), IF(과정일람표!$K$13:$K$412="", NA(), 과정일람표!$K$13:$K$412)),"")</f>
        <v/>
      </c>
      <c r="F5424" s="182" t="str" cm="1">
        <f t="array" ref="F5424">IFERROR( LOOKUP(2, 1/(과정일람표!$A$13:$A$412=C5422)/(과정일람표!$B$13:$B$412="승인"), IF(과정일람표!$L$13:$L$412="", NA(), 과정일람표!$L$13:$L$412)),"")</f>
        <v/>
      </c>
      <c r="G5424" s="183" t="str" cm="1">
        <f t="array" ref="G5424">IFERROR( LOOKUP(2, 1/(과정일람표!$A$13:$A$412=C5422)/(과정일람표!$B$13:$B$412="승인"), IF(과정일람표!$M$13:$M$412="", NA(), 과정일람표!$M$13:$M$412)),"")</f>
        <v/>
      </c>
      <c r="H5424" s="12" t="s">
        <v>18</v>
      </c>
      <c r="I5424" s="184">
        <f>IF(M5423="기준단가",IF(OR(D5424="집체",D5424="원격대체", D5424="혼합"),N5423*D5426*G5426,_xlfn.IFS(D5424="원격",2970*D5426*G5426,D5424="STEP자체",6160*D5426*G5426,D5424="STEP공공",4600*D5426*G5426)),IF(M5423="E-9",2*N5423*D5426*G5426,SUM(J5430:J5458)))</f>
        <v>0</v>
      </c>
      <c r="J5424" s="184">
        <f>IF(Q5426="불승인",0,IF(M5423="기준단가",IF(OR(D5424="집체",D5424="원격대체", D5424="혼합"),N5423*D5426*G5426,_xlfn.IFS(D5424="원격",2970*D5426*G5426,D5424="STEP자체",6160*D5426*G5426,D5424="STEP공공",4600*D5426*G5426)),IF(M5423="E-9",2*N5423*D5426*G5426,SUM(O5430:O5458))))</f>
        <v>0</v>
      </c>
      <c r="K5424" s="184">
        <f>J5424-I5424</f>
        <v>0</v>
      </c>
      <c r="L5424" s="724"/>
      <c r="M5424" s="727"/>
      <c r="N5424" s="730"/>
      <c r="O5424" s="732"/>
      <c r="P5424" s="733"/>
      <c r="Q5424" s="734"/>
      <c r="R5424" s="735"/>
    </row>
    <row r="5425" spans="2:18" ht="19.5">
      <c r="B5425" s="721"/>
      <c r="C5425" s="9" t="s">
        <v>6</v>
      </c>
      <c r="D5425" s="10" t="s">
        <v>7</v>
      </c>
      <c r="E5425" s="10" t="s">
        <v>8</v>
      </c>
      <c r="F5425" s="10" t="s">
        <v>9</v>
      </c>
      <c r="G5425" s="10" t="s">
        <v>10</v>
      </c>
      <c r="H5425" s="13" t="s">
        <v>19</v>
      </c>
      <c r="I5425" s="184">
        <f>IF(OR(D5424="집체",D5424="혼합"), J5459, 0)</f>
        <v>0</v>
      </c>
      <c r="J5425" s="184">
        <f>IF(Q5426="불승인",0,IF(OR(D5424="집체",D5424="혼합"),O5459,0))</f>
        <v>0</v>
      </c>
      <c r="K5425" s="184">
        <f>J5425-I5425</f>
        <v>0</v>
      </c>
      <c r="L5425" s="724"/>
      <c r="M5425" s="727"/>
      <c r="N5425" s="185" t="str" cm="1">
        <f t="array" ref="N5425">IFERROR( LOOKUP(2, 1/(과정일람표!$A$13:$A$412=C5422)/(과정일람표!$B$13:$B$412="승인"), IF(과정일람표!$J$13:$J$412="", NA(), 과정일람표!$J$13:$J$412)),"")</f>
        <v/>
      </c>
      <c r="O5425" s="736" t="s">
        <v>551</v>
      </c>
      <c r="P5425" s="737"/>
      <c r="Q5425" s="738" t="s">
        <v>85</v>
      </c>
      <c r="R5425" s="739"/>
    </row>
    <row r="5426" spans="2:18" ht="20.25" thickBot="1">
      <c r="B5426" s="722"/>
      <c r="C5426" s="186" t="str" cm="1">
        <f t="array" ref="C5426">IFERROR( LOOKUP(2, 1/(과정일람표!$A$13:$A$412=C5422)/(과정일람표!$B$13:$B$412="승인"), IF(과정일람표!$V$13:$V$412="", NA(), 과정일람표!$V$13:$V$412)),"")</f>
        <v/>
      </c>
      <c r="D5426" s="182" t="str" cm="1">
        <f t="array" ref="D5426">IFERROR( LOOKUP(2, 1/(과정일람표!$A$13:$A$412=C5422)/(과정일람표!$B$13:$B$412="승인"), IF(과정일람표!$W$13:$W$412="", NA(), 과정일람표!$W$13:$W$412)),"")</f>
        <v/>
      </c>
      <c r="E5426" s="187" t="str" cm="1">
        <f t="array" ref="E5426">IFERROR( LOOKUP(2, 1/(과정일람표!$A$13:$A$412=C5422)/(과정일람표!$B$13:$B$412="승인"), IF(과정일람표!$R$13:$R$412="", NA(), 과정일람표!$X$13:$X$412)),"")</f>
        <v/>
      </c>
      <c r="F5426" s="187" t="str" cm="1">
        <f t="array" ref="F5426">IFERROR( LOOKUP(2, 1/(과정일람표!$A$13:$A$412=C5422)/(과정일람표!$B$13:$B$412="승인"), IF(과정일람표!$Y$13:$Y$412="", NA(), 과정일람표!$Y$13:$Y$412)),"")</f>
        <v/>
      </c>
      <c r="G5426" s="187" t="str" cm="1">
        <f t="array" ref="G5426">IFERROR( LOOKUP(2, 1/(과정일람표!$A$13:$A$412=C5422)/(과정일람표!$B$13:$B$412="승인"), IF(과정일람표!$Z$13:$Z$412="", NA(), 과정일람표!$Z$13:$Z$412)),"")</f>
        <v/>
      </c>
      <c r="H5426" s="14" t="s">
        <v>20</v>
      </c>
      <c r="I5426" s="188">
        <f>IF(OR(D5424="집체", D5424="원격대체",D5424="혼합"), J5461, 0)</f>
        <v>0</v>
      </c>
      <c r="J5426" s="188">
        <f>IF(Q5426="불승인",0,IF(OR(D5424="집체",D5424="원격대체",D5424="혼합"),O5461,0))</f>
        <v>0</v>
      </c>
      <c r="K5426" s="188">
        <f>J5426-I5426</f>
        <v>0</v>
      </c>
      <c r="L5426" s="725"/>
      <c r="M5426" s="728"/>
      <c r="N5426" s="189" t="str" cm="1">
        <f t="array" ref="N5426">IFERROR( LOOKUP(2, 1/(과정일람표!$A$13:$A$412=C5422)/(과정일람표!$B$13:$B$412="승인"), IF(과정일람표!$I$13:$I$412="", NA(), 과정일람표!$I$13:$I$412)),"")</f>
        <v/>
      </c>
      <c r="O5426" s="16" t="e">
        <f>O5423/N5423</f>
        <v>#VALUE!</v>
      </c>
      <c r="P5426" s="18" t="e">
        <f>P5423/N5423</f>
        <v>#N/A</v>
      </c>
      <c r="Q5426" s="740" t="s">
        <v>2291</v>
      </c>
      <c r="R5426" s="741"/>
    </row>
    <row r="5427" spans="2:18" ht="17.25" thickBot="1"/>
    <row r="5428" spans="2:18" ht="17.25" thickBot="1">
      <c r="B5428" s="708" t="s">
        <v>24</v>
      </c>
      <c r="C5428" s="710" t="s">
        <v>25</v>
      </c>
      <c r="D5428" s="712" t="s">
        <v>26</v>
      </c>
      <c r="E5428" s="713"/>
      <c r="F5428" s="716" t="s">
        <v>32</v>
      </c>
      <c r="G5428" s="717"/>
      <c r="H5428" s="717"/>
      <c r="I5428" s="717"/>
      <c r="J5428" s="718"/>
      <c r="K5428" s="716" t="s">
        <v>33</v>
      </c>
      <c r="L5428" s="717"/>
      <c r="M5428" s="717"/>
      <c r="N5428" s="717"/>
      <c r="O5428" s="718"/>
      <c r="P5428" s="716" t="s">
        <v>30</v>
      </c>
      <c r="Q5428" s="717"/>
      <c r="R5428" s="718"/>
    </row>
    <row r="5429" spans="2:18" ht="17.25" thickBot="1">
      <c r="B5429" s="709"/>
      <c r="C5429" s="711"/>
      <c r="D5429" s="714"/>
      <c r="E5429" s="715"/>
      <c r="F5429" s="190" t="s">
        <v>27</v>
      </c>
      <c r="G5429" s="191" t="s">
        <v>28</v>
      </c>
      <c r="H5429" s="15" t="s">
        <v>29</v>
      </c>
      <c r="I5429" s="192" t="s">
        <v>16</v>
      </c>
      <c r="J5429" s="193" t="s">
        <v>38</v>
      </c>
      <c r="K5429" s="190" t="s">
        <v>27</v>
      </c>
      <c r="L5429" s="191" t="s">
        <v>28</v>
      </c>
      <c r="M5429" s="15" t="s">
        <v>29</v>
      </c>
      <c r="N5429" s="192" t="s">
        <v>16</v>
      </c>
      <c r="O5429" s="193" t="s">
        <v>38</v>
      </c>
      <c r="P5429" s="190" t="s">
        <v>34</v>
      </c>
      <c r="Q5429" s="719" t="s">
        <v>31</v>
      </c>
      <c r="R5429" s="718"/>
    </row>
    <row r="5430" spans="2:18" ht="17.25" thickBot="1">
      <c r="B5430" s="194" t="s">
        <v>35</v>
      </c>
      <c r="C5430" s="268"/>
      <c r="D5430" s="682"/>
      <c r="E5430" s="683"/>
      <c r="F5430" s="196"/>
      <c r="G5430" s="197"/>
      <c r="H5430" s="198"/>
      <c r="I5430" s="199">
        <f>IF(M5423="지원단가",F5430*G5430*H5430,0)</f>
        <v>0</v>
      </c>
      <c r="J5430" s="200">
        <f>I5430</f>
        <v>0</v>
      </c>
      <c r="K5430" s="201">
        <f t="shared" ref="K5430:K5461" si="630">F5430</f>
        <v>0</v>
      </c>
      <c r="L5430" s="202">
        <f t="shared" ref="L5430:L5461" si="631">G5430</f>
        <v>0</v>
      </c>
      <c r="M5430" s="203">
        <f t="shared" ref="M5430:M5461" si="632">H5430</f>
        <v>0</v>
      </c>
      <c r="N5430" s="199">
        <f>IF(Q5426="불승인", 0,IF(M5423="지원단가",K5430*L5430*M5430,0))</f>
        <v>0</v>
      </c>
      <c r="O5430" s="200">
        <f>SUM(N5430)</f>
        <v>0</v>
      </c>
      <c r="P5430" s="201">
        <f>N5430-I5430</f>
        <v>0</v>
      </c>
      <c r="Q5430" s="684"/>
      <c r="R5430" s="685"/>
    </row>
    <row r="5431" spans="2:18">
      <c r="B5431" s="686" t="s">
        <v>36</v>
      </c>
      <c r="C5431" s="269"/>
      <c r="D5431" s="696"/>
      <c r="E5431" s="697"/>
      <c r="F5431" s="205"/>
      <c r="G5431" s="206"/>
      <c r="H5431" s="207"/>
      <c r="I5431" s="208">
        <f>IF(M5423="지원단가",F5431*G5431*H5431,0)</f>
        <v>0</v>
      </c>
      <c r="J5431" s="689">
        <f>SUM(I5431:I5434)</f>
        <v>0</v>
      </c>
      <c r="K5431" s="209">
        <f t="shared" si="630"/>
        <v>0</v>
      </c>
      <c r="L5431" s="210">
        <f t="shared" si="631"/>
        <v>0</v>
      </c>
      <c r="M5431" s="211">
        <f t="shared" si="632"/>
        <v>0</v>
      </c>
      <c r="N5431" s="208">
        <f>IF(Q5426="불승인",0,IF(M5423="지원단가",K5431*L5431*M5431,0))</f>
        <v>0</v>
      </c>
      <c r="O5431" s="689">
        <f>SUM(N5431:N5434)</f>
        <v>0</v>
      </c>
      <c r="P5431" s="209">
        <f t="shared" ref="P5431:P5461" si="633">N5431-I5431</f>
        <v>0</v>
      </c>
      <c r="Q5431" s="698"/>
      <c r="R5431" s="699"/>
    </row>
    <row r="5432" spans="2:18">
      <c r="B5432" s="687"/>
      <c r="C5432" s="270"/>
      <c r="D5432" s="704"/>
      <c r="E5432" s="705"/>
      <c r="F5432" s="213"/>
      <c r="G5432" s="214"/>
      <c r="H5432" s="215"/>
      <c r="I5432" s="216">
        <f>IF(M5423="지원단가",F5432*G5432*H5432,0)</f>
        <v>0</v>
      </c>
      <c r="J5432" s="690"/>
      <c r="K5432" s="217">
        <f t="shared" si="630"/>
        <v>0</v>
      </c>
      <c r="L5432" s="218">
        <f t="shared" si="631"/>
        <v>0</v>
      </c>
      <c r="M5432" s="219">
        <f t="shared" si="632"/>
        <v>0</v>
      </c>
      <c r="N5432" s="216">
        <f>IF(Q5426="불승인",0,IF(M5423="지원단가",K5432*L5432*M5432,0))</f>
        <v>0</v>
      </c>
      <c r="O5432" s="690"/>
      <c r="P5432" s="217">
        <f t="shared" si="633"/>
        <v>0</v>
      </c>
      <c r="Q5432" s="706"/>
      <c r="R5432" s="707"/>
    </row>
    <row r="5433" spans="2:18">
      <c r="B5433" s="687"/>
      <c r="C5433" s="270"/>
      <c r="D5433" s="704"/>
      <c r="E5433" s="705"/>
      <c r="F5433" s="213"/>
      <c r="G5433" s="214"/>
      <c r="H5433" s="215"/>
      <c r="I5433" s="216">
        <f>IF(M5423="지원단가",F5433*G5433*H5433,0)</f>
        <v>0</v>
      </c>
      <c r="J5433" s="690"/>
      <c r="K5433" s="217">
        <f t="shared" si="630"/>
        <v>0</v>
      </c>
      <c r="L5433" s="218">
        <f t="shared" si="631"/>
        <v>0</v>
      </c>
      <c r="M5433" s="219">
        <f t="shared" si="632"/>
        <v>0</v>
      </c>
      <c r="N5433" s="216">
        <f>IF(Q5426="불승인",0,IF(M5423="지원단가",K5433*L5433*M5433,0))</f>
        <v>0</v>
      </c>
      <c r="O5433" s="690"/>
      <c r="P5433" s="217">
        <f t="shared" si="633"/>
        <v>0</v>
      </c>
      <c r="Q5433" s="706"/>
      <c r="R5433" s="707"/>
    </row>
    <row r="5434" spans="2:18" ht="17.25" thickBot="1">
      <c r="B5434" s="688"/>
      <c r="C5434" s="271"/>
      <c r="D5434" s="700"/>
      <c r="E5434" s="701"/>
      <c r="F5434" s="221"/>
      <c r="G5434" s="222"/>
      <c r="H5434" s="223"/>
      <c r="I5434" s="224">
        <f>IF(M5423="지원단가",F5434*G5434*H5434,0)</f>
        <v>0</v>
      </c>
      <c r="J5434" s="691"/>
      <c r="K5434" s="225">
        <f t="shared" si="630"/>
        <v>0</v>
      </c>
      <c r="L5434" s="226">
        <f t="shared" si="631"/>
        <v>0</v>
      </c>
      <c r="M5434" s="227">
        <f t="shared" si="632"/>
        <v>0</v>
      </c>
      <c r="N5434" s="224">
        <f>IF(Q5426="불승인",0,IF(M5423="지원단가",K5434*L5434*M5434,0))</f>
        <v>0</v>
      </c>
      <c r="O5434" s="691"/>
      <c r="P5434" s="225">
        <f t="shared" si="633"/>
        <v>0</v>
      </c>
      <c r="Q5434" s="702"/>
      <c r="R5434" s="703"/>
    </row>
    <row r="5435" spans="2:18">
      <c r="B5435" s="686" t="s">
        <v>37</v>
      </c>
      <c r="C5435" s="269"/>
      <c r="D5435" s="272"/>
      <c r="E5435" s="273"/>
      <c r="F5435" s="205"/>
      <c r="G5435" s="206"/>
      <c r="H5435" s="207"/>
      <c r="I5435" s="208">
        <f>IF(M5423="지원단가",F5435*G5435*H5435,0)</f>
        <v>0</v>
      </c>
      <c r="J5435" s="689">
        <f>SUM(I5435:I5440)</f>
        <v>0</v>
      </c>
      <c r="K5435" s="209">
        <f t="shared" si="630"/>
        <v>0</v>
      </c>
      <c r="L5435" s="210">
        <f t="shared" si="631"/>
        <v>0</v>
      </c>
      <c r="M5435" s="211">
        <f t="shared" si="632"/>
        <v>0</v>
      </c>
      <c r="N5435" s="208">
        <f>IF(Q5426="불승인",0,IF(M5423="지원단가",K5435*L5435*M5435,0))</f>
        <v>0</v>
      </c>
      <c r="O5435" s="689">
        <f>SUM(N5435:N5440)</f>
        <v>0</v>
      </c>
      <c r="P5435" s="209">
        <f t="shared" si="633"/>
        <v>0</v>
      </c>
      <c r="Q5435" s="698"/>
      <c r="R5435" s="699"/>
    </row>
    <row r="5436" spans="2:18">
      <c r="B5436" s="687"/>
      <c r="C5436" s="270"/>
      <c r="D5436" s="274"/>
      <c r="E5436" s="275"/>
      <c r="F5436" s="213"/>
      <c r="G5436" s="214"/>
      <c r="H5436" s="215"/>
      <c r="I5436" s="216">
        <f>IF(M5423="지원단가",F5436*G5436*H5436,0)</f>
        <v>0</v>
      </c>
      <c r="J5436" s="690"/>
      <c r="K5436" s="217">
        <f t="shared" si="630"/>
        <v>0</v>
      </c>
      <c r="L5436" s="218">
        <f t="shared" si="631"/>
        <v>0</v>
      </c>
      <c r="M5436" s="219">
        <f t="shared" si="632"/>
        <v>0</v>
      </c>
      <c r="N5436" s="216">
        <f>IF(Q5426="불승인",0,IF(M5423="지원단가",K5436*L5436*M5436,0))</f>
        <v>0</v>
      </c>
      <c r="O5436" s="690"/>
      <c r="P5436" s="217">
        <f t="shared" si="633"/>
        <v>0</v>
      </c>
      <c r="Q5436" s="706"/>
      <c r="R5436" s="707"/>
    </row>
    <row r="5437" spans="2:18">
      <c r="B5437" s="687"/>
      <c r="C5437" s="270"/>
      <c r="D5437" s="274"/>
      <c r="E5437" s="275"/>
      <c r="F5437" s="213"/>
      <c r="G5437" s="214"/>
      <c r="H5437" s="215"/>
      <c r="I5437" s="216">
        <f>IF(M5423="지원단가",F5437*G5437*H5437,0)</f>
        <v>0</v>
      </c>
      <c r="J5437" s="690"/>
      <c r="K5437" s="217">
        <f t="shared" si="630"/>
        <v>0</v>
      </c>
      <c r="L5437" s="218">
        <f t="shared" si="631"/>
        <v>0</v>
      </c>
      <c r="M5437" s="219">
        <f t="shared" si="632"/>
        <v>0</v>
      </c>
      <c r="N5437" s="216">
        <f>IF(Q5426="불승인",0,IF(M5423="지원단가",K5437*L5437*M5437,0))</f>
        <v>0</v>
      </c>
      <c r="O5437" s="690"/>
      <c r="P5437" s="217">
        <f t="shared" si="633"/>
        <v>0</v>
      </c>
      <c r="Q5437" s="706"/>
      <c r="R5437" s="707"/>
    </row>
    <row r="5438" spans="2:18">
      <c r="B5438" s="687"/>
      <c r="C5438" s="270"/>
      <c r="D5438" s="274"/>
      <c r="E5438" s="275"/>
      <c r="F5438" s="213"/>
      <c r="G5438" s="214"/>
      <c r="H5438" s="215"/>
      <c r="I5438" s="216">
        <f>IF(M5423="지원단가",F5438*G5438*H5438,0)</f>
        <v>0</v>
      </c>
      <c r="J5438" s="690"/>
      <c r="K5438" s="217">
        <f t="shared" si="630"/>
        <v>0</v>
      </c>
      <c r="L5438" s="218">
        <f t="shared" si="631"/>
        <v>0</v>
      </c>
      <c r="M5438" s="219">
        <f t="shared" si="632"/>
        <v>0</v>
      </c>
      <c r="N5438" s="216">
        <f>IF(Q5426="불승인",0,IF(M5423="지원단가",K5438*L5438*M5438,0))</f>
        <v>0</v>
      </c>
      <c r="O5438" s="690"/>
      <c r="P5438" s="217">
        <f t="shared" si="633"/>
        <v>0</v>
      </c>
      <c r="Q5438" s="706"/>
      <c r="R5438" s="707"/>
    </row>
    <row r="5439" spans="2:18">
      <c r="B5439" s="687"/>
      <c r="C5439" s="270"/>
      <c r="D5439" s="274"/>
      <c r="E5439" s="275"/>
      <c r="F5439" s="213"/>
      <c r="G5439" s="214"/>
      <c r="H5439" s="215"/>
      <c r="I5439" s="216">
        <f>IF(M5423="지원단가",F5439*G5439*H5439,0)</f>
        <v>0</v>
      </c>
      <c r="J5439" s="690"/>
      <c r="K5439" s="217">
        <f t="shared" si="630"/>
        <v>0</v>
      </c>
      <c r="L5439" s="218">
        <f t="shared" si="631"/>
        <v>0</v>
      </c>
      <c r="M5439" s="219">
        <f t="shared" si="632"/>
        <v>0</v>
      </c>
      <c r="N5439" s="216">
        <f>IF(Q5426="불승인",0,IF(M5423="지원단가",K5439*L5439*M5439,0))</f>
        <v>0</v>
      </c>
      <c r="O5439" s="690"/>
      <c r="P5439" s="217">
        <f t="shared" si="633"/>
        <v>0</v>
      </c>
      <c r="Q5439" s="706"/>
      <c r="R5439" s="707"/>
    </row>
    <row r="5440" spans="2:18" ht="17.25" thickBot="1">
      <c r="B5440" s="688"/>
      <c r="C5440" s="271"/>
      <c r="D5440" s="276"/>
      <c r="E5440" s="277"/>
      <c r="F5440" s="221"/>
      <c r="G5440" s="222"/>
      <c r="H5440" s="223"/>
      <c r="I5440" s="224">
        <f>IF(M5423="지원단가",F5440*G5440*H5440,0)</f>
        <v>0</v>
      </c>
      <c r="J5440" s="691"/>
      <c r="K5440" s="225">
        <f t="shared" si="630"/>
        <v>0</v>
      </c>
      <c r="L5440" s="226">
        <f t="shared" si="631"/>
        <v>0</v>
      </c>
      <c r="M5440" s="227">
        <f t="shared" si="632"/>
        <v>0</v>
      </c>
      <c r="N5440" s="224">
        <f>IF(Q5426="불승인",0,IF(M5423="지원단가",K5440*L5440*M5440,0))</f>
        <v>0</v>
      </c>
      <c r="O5440" s="691"/>
      <c r="P5440" s="225">
        <f t="shared" si="633"/>
        <v>0</v>
      </c>
      <c r="Q5440" s="702"/>
      <c r="R5440" s="703"/>
    </row>
    <row r="5441" spans="2:18">
      <c r="B5441" s="686" t="s">
        <v>39</v>
      </c>
      <c r="C5441" s="269"/>
      <c r="D5441" s="696"/>
      <c r="E5441" s="697"/>
      <c r="F5441" s="205"/>
      <c r="G5441" s="206"/>
      <c r="H5441" s="207"/>
      <c r="I5441" s="208">
        <f>IF(M5423="지원단가",F5441*G5441*H5441,0)</f>
        <v>0</v>
      </c>
      <c r="J5441" s="689">
        <f>SUM(I5441:I5446)</f>
        <v>0</v>
      </c>
      <c r="K5441" s="209">
        <f t="shared" si="630"/>
        <v>0</v>
      </c>
      <c r="L5441" s="210">
        <f t="shared" si="631"/>
        <v>0</v>
      </c>
      <c r="M5441" s="211">
        <f t="shared" si="632"/>
        <v>0</v>
      </c>
      <c r="N5441" s="208">
        <f>IF(Q5426="불승인",0,IF(M5423="지원단가",K5441*L5441*M5441,0))</f>
        <v>0</v>
      </c>
      <c r="O5441" s="689">
        <f>SUM(N5441:N5446)</f>
        <v>0</v>
      </c>
      <c r="P5441" s="209">
        <f t="shared" si="633"/>
        <v>0</v>
      </c>
      <c r="Q5441" s="698"/>
      <c r="R5441" s="699"/>
    </row>
    <row r="5442" spans="2:18">
      <c r="B5442" s="687"/>
      <c r="C5442" s="270"/>
      <c r="D5442" s="704"/>
      <c r="E5442" s="705"/>
      <c r="F5442" s="213"/>
      <c r="G5442" s="214"/>
      <c r="H5442" s="215"/>
      <c r="I5442" s="216">
        <f>IF(M5423="지원단가",F5442*G5442*H5442,0)</f>
        <v>0</v>
      </c>
      <c r="J5442" s="690"/>
      <c r="K5442" s="217">
        <f t="shared" si="630"/>
        <v>0</v>
      </c>
      <c r="L5442" s="218">
        <f t="shared" si="631"/>
        <v>0</v>
      </c>
      <c r="M5442" s="219">
        <f t="shared" si="632"/>
        <v>0</v>
      </c>
      <c r="N5442" s="216">
        <f>IF(Q5426="불승인",0,IF(M5423="지원단가",K5442*L5442*M5442,0))</f>
        <v>0</v>
      </c>
      <c r="O5442" s="690"/>
      <c r="P5442" s="217">
        <f t="shared" si="633"/>
        <v>0</v>
      </c>
      <c r="Q5442" s="706"/>
      <c r="R5442" s="707"/>
    </row>
    <row r="5443" spans="2:18">
      <c r="B5443" s="687"/>
      <c r="C5443" s="270"/>
      <c r="D5443" s="704"/>
      <c r="E5443" s="705"/>
      <c r="F5443" s="213"/>
      <c r="G5443" s="214"/>
      <c r="H5443" s="215"/>
      <c r="I5443" s="216">
        <f>IF(M5423="지원단가",F5443*G5443*H5443,0)</f>
        <v>0</v>
      </c>
      <c r="J5443" s="690"/>
      <c r="K5443" s="217">
        <f t="shared" si="630"/>
        <v>0</v>
      </c>
      <c r="L5443" s="218">
        <f t="shared" si="631"/>
        <v>0</v>
      </c>
      <c r="M5443" s="219">
        <f t="shared" si="632"/>
        <v>0</v>
      </c>
      <c r="N5443" s="216">
        <f>IF(Q5426="불승인",0,IF(M5423="지원단가",K5443*L5443*M5443,0))</f>
        <v>0</v>
      </c>
      <c r="O5443" s="690"/>
      <c r="P5443" s="217">
        <f t="shared" si="633"/>
        <v>0</v>
      </c>
      <c r="Q5443" s="706"/>
      <c r="R5443" s="707"/>
    </row>
    <row r="5444" spans="2:18">
      <c r="B5444" s="687"/>
      <c r="C5444" s="270"/>
      <c r="D5444" s="704"/>
      <c r="E5444" s="705"/>
      <c r="F5444" s="213"/>
      <c r="G5444" s="214"/>
      <c r="H5444" s="215"/>
      <c r="I5444" s="216">
        <f>IF(M5423="지원단가",F5444*G5444*H5444,0)</f>
        <v>0</v>
      </c>
      <c r="J5444" s="690"/>
      <c r="K5444" s="217">
        <f t="shared" si="630"/>
        <v>0</v>
      </c>
      <c r="L5444" s="218">
        <f t="shared" si="631"/>
        <v>0</v>
      </c>
      <c r="M5444" s="219">
        <f t="shared" si="632"/>
        <v>0</v>
      </c>
      <c r="N5444" s="216">
        <f>IF(Q5426="불승인",0,IF(M5423="지원단가",K5444*L5444*M5444,0))</f>
        <v>0</v>
      </c>
      <c r="O5444" s="690"/>
      <c r="P5444" s="217">
        <f t="shared" si="633"/>
        <v>0</v>
      </c>
      <c r="Q5444" s="706"/>
      <c r="R5444" s="707"/>
    </row>
    <row r="5445" spans="2:18">
      <c r="B5445" s="687"/>
      <c r="C5445" s="270"/>
      <c r="D5445" s="704"/>
      <c r="E5445" s="705"/>
      <c r="F5445" s="213"/>
      <c r="G5445" s="214"/>
      <c r="H5445" s="215"/>
      <c r="I5445" s="216">
        <f>IF(M5423="지원단가",F5445*G5445*H5445,0)</f>
        <v>0</v>
      </c>
      <c r="J5445" s="690"/>
      <c r="K5445" s="217">
        <f t="shared" si="630"/>
        <v>0</v>
      </c>
      <c r="L5445" s="218">
        <f t="shared" si="631"/>
        <v>0</v>
      </c>
      <c r="M5445" s="219">
        <f t="shared" si="632"/>
        <v>0</v>
      </c>
      <c r="N5445" s="216">
        <f>IF(Q5426="불승인",0,IF(M5423="지원단가",K5445*L5445*M5445,0))</f>
        <v>0</v>
      </c>
      <c r="O5445" s="690"/>
      <c r="P5445" s="217">
        <f t="shared" si="633"/>
        <v>0</v>
      </c>
      <c r="Q5445" s="706"/>
      <c r="R5445" s="707"/>
    </row>
    <row r="5446" spans="2:18" ht="17.25" thickBot="1">
      <c r="B5446" s="688"/>
      <c r="C5446" s="271"/>
      <c r="D5446" s="700"/>
      <c r="E5446" s="701"/>
      <c r="F5446" s="221"/>
      <c r="G5446" s="222"/>
      <c r="H5446" s="223"/>
      <c r="I5446" s="224">
        <f>IF(M5423="지원단가",F5446*G5446*H5446,0)</f>
        <v>0</v>
      </c>
      <c r="J5446" s="691"/>
      <c r="K5446" s="225">
        <f t="shared" si="630"/>
        <v>0</v>
      </c>
      <c r="L5446" s="226">
        <f t="shared" si="631"/>
        <v>0</v>
      </c>
      <c r="M5446" s="227">
        <f t="shared" si="632"/>
        <v>0</v>
      </c>
      <c r="N5446" s="224">
        <f>IF(Q5426="불승인",0,IF(M5423="지원단가",K5446*L5446*M5446,0))</f>
        <v>0</v>
      </c>
      <c r="O5446" s="691"/>
      <c r="P5446" s="225">
        <f t="shared" si="633"/>
        <v>0</v>
      </c>
      <c r="Q5446" s="702"/>
      <c r="R5446" s="703"/>
    </row>
    <row r="5447" spans="2:18" ht="17.25" thickBot="1">
      <c r="B5447" s="194" t="s">
        <v>40</v>
      </c>
      <c r="C5447" s="268"/>
      <c r="D5447" s="682"/>
      <c r="E5447" s="683"/>
      <c r="F5447" s="196"/>
      <c r="G5447" s="197"/>
      <c r="H5447" s="198"/>
      <c r="I5447" s="199">
        <f>IF(M5423="지원단가",F5447*G5447*H5447,0)</f>
        <v>0</v>
      </c>
      <c r="J5447" s="200">
        <f>I5447</f>
        <v>0</v>
      </c>
      <c r="K5447" s="201">
        <f t="shared" si="630"/>
        <v>0</v>
      </c>
      <c r="L5447" s="202">
        <f t="shared" si="631"/>
        <v>0</v>
      </c>
      <c r="M5447" s="203">
        <f t="shared" si="632"/>
        <v>0</v>
      </c>
      <c r="N5447" s="199">
        <f>IF(Q5426="불승인",0,IF(M5423="지원단가",K5447*L5447*M5447,0))</f>
        <v>0</v>
      </c>
      <c r="O5447" s="200">
        <f>SUM(N5447)</f>
        <v>0</v>
      </c>
      <c r="P5447" s="201">
        <f t="shared" si="633"/>
        <v>0</v>
      </c>
      <c r="Q5447" s="684"/>
      <c r="R5447" s="685"/>
    </row>
    <row r="5448" spans="2:18">
      <c r="B5448" s="686" t="s">
        <v>41</v>
      </c>
      <c r="C5448" s="269"/>
      <c r="D5448" s="696"/>
      <c r="E5448" s="697"/>
      <c r="F5448" s="205"/>
      <c r="G5448" s="206"/>
      <c r="H5448" s="207"/>
      <c r="I5448" s="208">
        <f>IF(M5423="지원단가",F5448*G5448*H5448,0)</f>
        <v>0</v>
      </c>
      <c r="J5448" s="689">
        <f>SUM(I5448:I5450)</f>
        <v>0</v>
      </c>
      <c r="K5448" s="209">
        <f t="shared" si="630"/>
        <v>0</v>
      </c>
      <c r="L5448" s="210">
        <f t="shared" si="631"/>
        <v>0</v>
      </c>
      <c r="M5448" s="211">
        <f t="shared" si="632"/>
        <v>0</v>
      </c>
      <c r="N5448" s="208">
        <f>IF(Q5426="불승인",0,IF(M5423="지원단가",K5448*L5448*M5448,0))</f>
        <v>0</v>
      </c>
      <c r="O5448" s="689">
        <f>SUM(N5448:N5450)</f>
        <v>0</v>
      </c>
      <c r="P5448" s="209">
        <f t="shared" si="633"/>
        <v>0</v>
      </c>
      <c r="Q5448" s="698"/>
      <c r="R5448" s="699"/>
    </row>
    <row r="5449" spans="2:18">
      <c r="B5449" s="687"/>
      <c r="C5449" s="270"/>
      <c r="D5449" s="704"/>
      <c r="E5449" s="705"/>
      <c r="F5449" s="213"/>
      <c r="G5449" s="214"/>
      <c r="H5449" s="215"/>
      <c r="I5449" s="216">
        <f>IF(M5423="지원단가",F5449*G5449*H5449,0)</f>
        <v>0</v>
      </c>
      <c r="J5449" s="690"/>
      <c r="K5449" s="217">
        <f t="shared" si="630"/>
        <v>0</v>
      </c>
      <c r="L5449" s="218">
        <f t="shared" si="631"/>
        <v>0</v>
      </c>
      <c r="M5449" s="219">
        <f t="shared" si="632"/>
        <v>0</v>
      </c>
      <c r="N5449" s="216">
        <f>IF(Q5426="불승인",0,IF(M5423="지원단가",K5449*L5449*M5449,0))</f>
        <v>0</v>
      </c>
      <c r="O5449" s="690"/>
      <c r="P5449" s="217">
        <f t="shared" si="633"/>
        <v>0</v>
      </c>
      <c r="Q5449" s="706"/>
      <c r="R5449" s="707"/>
    </row>
    <row r="5450" spans="2:18" ht="17.25" thickBot="1">
      <c r="B5450" s="688"/>
      <c r="C5450" s="271"/>
      <c r="D5450" s="700"/>
      <c r="E5450" s="701"/>
      <c r="F5450" s="221"/>
      <c r="G5450" s="222"/>
      <c r="H5450" s="223"/>
      <c r="I5450" s="224">
        <f>IF(M5423="지원단가",F5450*G5450*H5450,0)</f>
        <v>0</v>
      </c>
      <c r="J5450" s="691"/>
      <c r="K5450" s="225">
        <f t="shared" si="630"/>
        <v>0</v>
      </c>
      <c r="L5450" s="226">
        <f t="shared" si="631"/>
        <v>0</v>
      </c>
      <c r="M5450" s="227">
        <f t="shared" si="632"/>
        <v>0</v>
      </c>
      <c r="N5450" s="224">
        <f>IF(Q5426="불승인",0,IF(M5423="지원단가",K5450*L5450*M5450,0))</f>
        <v>0</v>
      </c>
      <c r="O5450" s="691"/>
      <c r="P5450" s="225">
        <f t="shared" si="633"/>
        <v>0</v>
      </c>
      <c r="Q5450" s="702"/>
      <c r="R5450" s="703"/>
    </row>
    <row r="5451" spans="2:18">
      <c r="B5451" s="686" t="s">
        <v>42</v>
      </c>
      <c r="C5451" s="278"/>
      <c r="D5451" s="696"/>
      <c r="E5451" s="697"/>
      <c r="F5451" s="235"/>
      <c r="G5451" s="236"/>
      <c r="H5451" s="237"/>
      <c r="I5451" s="238">
        <f>IF(M5423="지원단가",F5451*G5451*H5451,0)</f>
        <v>0</v>
      </c>
      <c r="J5451" s="689">
        <f>SUM(I5451:I5452)</f>
        <v>0</v>
      </c>
      <c r="K5451" s="239">
        <f t="shared" si="630"/>
        <v>0</v>
      </c>
      <c r="L5451" s="240">
        <f t="shared" si="631"/>
        <v>0</v>
      </c>
      <c r="M5451" s="241">
        <f t="shared" si="632"/>
        <v>0</v>
      </c>
      <c r="N5451" s="238">
        <f>IF(Q5426="불승인",0,IF(M5423="지원단가",K5451*L5451*M5451,0))</f>
        <v>0</v>
      </c>
      <c r="O5451" s="689">
        <f>SUM(N5451:N5452)</f>
        <v>0</v>
      </c>
      <c r="P5451" s="239">
        <f t="shared" si="633"/>
        <v>0</v>
      </c>
      <c r="Q5451" s="698"/>
      <c r="R5451" s="699"/>
    </row>
    <row r="5452" spans="2:18" ht="17.25" thickBot="1">
      <c r="B5452" s="688"/>
      <c r="C5452" s="279"/>
      <c r="D5452" s="700"/>
      <c r="E5452" s="701"/>
      <c r="F5452" s="243"/>
      <c r="G5452" s="244"/>
      <c r="H5452" s="245"/>
      <c r="I5452" s="246">
        <f>IF(M5423="지원단가",F5452*G5452*H5452,0)</f>
        <v>0</v>
      </c>
      <c r="J5452" s="691"/>
      <c r="K5452" s="247">
        <f t="shared" si="630"/>
        <v>0</v>
      </c>
      <c r="L5452" s="248">
        <f t="shared" si="631"/>
        <v>0</v>
      </c>
      <c r="M5452" s="249">
        <f t="shared" si="632"/>
        <v>0</v>
      </c>
      <c r="N5452" s="246">
        <f>IF(Q5426="불승인",0,IF(M5423="지원단가",K5452*L5452*M5452,0))</f>
        <v>0</v>
      </c>
      <c r="O5452" s="691"/>
      <c r="P5452" s="247">
        <f t="shared" si="633"/>
        <v>0</v>
      </c>
      <c r="Q5452" s="702"/>
      <c r="R5452" s="703"/>
    </row>
    <row r="5453" spans="2:18">
      <c r="B5453" s="686" t="s">
        <v>43</v>
      </c>
      <c r="C5453" s="269"/>
      <c r="D5453" s="696"/>
      <c r="E5453" s="697"/>
      <c r="F5453" s="205"/>
      <c r="G5453" s="206"/>
      <c r="H5453" s="207"/>
      <c r="I5453" s="208">
        <f>IF(M5423="지원단가",F5453*G5453*H5453,0)</f>
        <v>0</v>
      </c>
      <c r="J5453" s="689">
        <f>SUM(I5453:I5455)</f>
        <v>0</v>
      </c>
      <c r="K5453" s="209">
        <f t="shared" si="630"/>
        <v>0</v>
      </c>
      <c r="L5453" s="210">
        <f t="shared" si="631"/>
        <v>0</v>
      </c>
      <c r="M5453" s="211">
        <f t="shared" si="632"/>
        <v>0</v>
      </c>
      <c r="N5453" s="208">
        <f>IF(Q5426="불승인",0,IF(M5423="지원단가",K5453*L5453*M5453,0))</f>
        <v>0</v>
      </c>
      <c r="O5453" s="689">
        <f>SUM(N5453:N5455)</f>
        <v>0</v>
      </c>
      <c r="P5453" s="209">
        <f t="shared" si="633"/>
        <v>0</v>
      </c>
      <c r="Q5453" s="698"/>
      <c r="R5453" s="699"/>
    </row>
    <row r="5454" spans="2:18">
      <c r="B5454" s="687"/>
      <c r="C5454" s="270"/>
      <c r="D5454" s="704"/>
      <c r="E5454" s="705"/>
      <c r="F5454" s="213"/>
      <c r="G5454" s="214"/>
      <c r="H5454" s="215"/>
      <c r="I5454" s="216">
        <f>IF(M5423="지원단가",F5454*G5454*H5454,0)</f>
        <v>0</v>
      </c>
      <c r="J5454" s="690"/>
      <c r="K5454" s="217">
        <f t="shared" si="630"/>
        <v>0</v>
      </c>
      <c r="L5454" s="218">
        <f t="shared" si="631"/>
        <v>0</v>
      </c>
      <c r="M5454" s="219">
        <f t="shared" si="632"/>
        <v>0</v>
      </c>
      <c r="N5454" s="216">
        <f>IF(Q5426="불승인",0,IF(M5423="지원단가",K5454*L5454*M5454,0))</f>
        <v>0</v>
      </c>
      <c r="O5454" s="690"/>
      <c r="P5454" s="217">
        <f t="shared" si="633"/>
        <v>0</v>
      </c>
      <c r="Q5454" s="706"/>
      <c r="R5454" s="707"/>
    </row>
    <row r="5455" spans="2:18" ht="17.25" thickBot="1">
      <c r="B5455" s="688"/>
      <c r="C5455" s="271"/>
      <c r="D5455" s="700"/>
      <c r="E5455" s="701"/>
      <c r="F5455" s="221"/>
      <c r="G5455" s="222"/>
      <c r="H5455" s="223"/>
      <c r="I5455" s="224">
        <f>IF(M5423="지원단가",F5455*G5455*H5455,0)</f>
        <v>0</v>
      </c>
      <c r="J5455" s="691"/>
      <c r="K5455" s="225">
        <f t="shared" si="630"/>
        <v>0</v>
      </c>
      <c r="L5455" s="226">
        <f t="shared" si="631"/>
        <v>0</v>
      </c>
      <c r="M5455" s="227">
        <f t="shared" si="632"/>
        <v>0</v>
      </c>
      <c r="N5455" s="224">
        <f>IF(Q5426="불승인",0,IF(M5423="지원단가",K5455*L5455*M5455,0))</f>
        <v>0</v>
      </c>
      <c r="O5455" s="691"/>
      <c r="P5455" s="225">
        <f t="shared" si="633"/>
        <v>0</v>
      </c>
      <c r="Q5455" s="702"/>
      <c r="R5455" s="703"/>
    </row>
    <row r="5456" spans="2:18" ht="17.25" thickBot="1">
      <c r="B5456" s="686" t="s">
        <v>87</v>
      </c>
      <c r="C5456" s="278"/>
      <c r="D5456" s="280"/>
      <c r="E5456" s="281" t="s">
        <v>2297</v>
      </c>
      <c r="F5456" s="235"/>
      <c r="G5456" s="236"/>
      <c r="H5456" s="237"/>
      <c r="I5456" s="238">
        <f>IF(M5423="지원단가",F5456*G5456*H5456,0)</f>
        <v>0</v>
      </c>
      <c r="J5456" s="689">
        <f>SUM(I5456:I5458)</f>
        <v>0</v>
      </c>
      <c r="K5456" s="239">
        <f t="shared" si="630"/>
        <v>0</v>
      </c>
      <c r="L5456" s="240">
        <f t="shared" si="631"/>
        <v>0</v>
      </c>
      <c r="M5456" s="241">
        <f t="shared" si="632"/>
        <v>0</v>
      </c>
      <c r="N5456" s="238">
        <f>IF(Q5426="불승인",0,IF(M5423="지원단가",K5456*L5456*M5456,0))</f>
        <v>0</v>
      </c>
      <c r="O5456" s="689">
        <f>SUM(N5456:N5458)</f>
        <v>0</v>
      </c>
      <c r="P5456" s="239">
        <f t="shared" si="633"/>
        <v>0</v>
      </c>
      <c r="Q5456" s="252"/>
      <c r="R5456" s="253" t="s">
        <v>2298</v>
      </c>
    </row>
    <row r="5457" spans="2:18" ht="17.25" thickTop="1">
      <c r="B5457" s="687"/>
      <c r="C5457" s="270"/>
      <c r="D5457" s="282"/>
      <c r="E5457" s="692" t="e">
        <f>J5456/SUM(J5430:J5455)</f>
        <v>#DIV/0!</v>
      </c>
      <c r="F5457" s="213"/>
      <c r="G5457" s="214"/>
      <c r="H5457" s="215"/>
      <c r="I5457" s="216">
        <f>IF(M5423="지원단가",F5457*G5457*H5457,0)</f>
        <v>0</v>
      </c>
      <c r="J5457" s="690"/>
      <c r="K5457" s="217">
        <f t="shared" si="630"/>
        <v>0</v>
      </c>
      <c r="L5457" s="218">
        <f t="shared" si="631"/>
        <v>0</v>
      </c>
      <c r="M5457" s="219">
        <f t="shared" si="632"/>
        <v>0</v>
      </c>
      <c r="N5457" s="216">
        <f>IF(Q5426="불승인",0,IF(M5423="지원단가",K5457*L5457*M5457,0))</f>
        <v>0</v>
      </c>
      <c r="O5457" s="690"/>
      <c r="P5457" s="217">
        <f t="shared" si="633"/>
        <v>0</v>
      </c>
      <c r="Q5457" s="255"/>
      <c r="R5457" s="694" t="e">
        <f>O5456/SUM(O5430:O5455)</f>
        <v>#DIV/0!</v>
      </c>
    </row>
    <row r="5458" spans="2:18" ht="17.25" thickBot="1">
      <c r="B5458" s="688"/>
      <c r="C5458" s="279"/>
      <c r="D5458" s="283"/>
      <c r="E5458" s="693"/>
      <c r="F5458" s="243"/>
      <c r="G5458" s="244"/>
      <c r="H5458" s="245"/>
      <c r="I5458" s="246">
        <f>IF(M5423="지원단가",F5458*G5458*H5458,0)</f>
        <v>0</v>
      </c>
      <c r="J5458" s="691"/>
      <c r="K5458" s="247">
        <f t="shared" si="630"/>
        <v>0</v>
      </c>
      <c r="L5458" s="248">
        <f t="shared" si="631"/>
        <v>0</v>
      </c>
      <c r="M5458" s="249">
        <f t="shared" si="632"/>
        <v>0</v>
      </c>
      <c r="N5458" s="246">
        <f>IF(Q5426="불승인",0,IF(M5423="지원단가",K5458*L5458*M5458,0))</f>
        <v>0</v>
      </c>
      <c r="O5458" s="691"/>
      <c r="P5458" s="247">
        <f t="shared" si="633"/>
        <v>0</v>
      </c>
      <c r="Q5458" s="257"/>
      <c r="R5458" s="695"/>
    </row>
    <row r="5459" spans="2:18">
      <c r="B5459" s="686" t="s">
        <v>19</v>
      </c>
      <c r="C5459" s="269"/>
      <c r="D5459" s="696"/>
      <c r="E5459" s="697"/>
      <c r="F5459" s="205"/>
      <c r="G5459" s="206"/>
      <c r="H5459" s="207"/>
      <c r="I5459" s="208">
        <f>F5459*G5459*H5459</f>
        <v>0</v>
      </c>
      <c r="J5459" s="689">
        <f>SUM(I5459:I5460)</f>
        <v>0</v>
      </c>
      <c r="K5459" s="209">
        <f t="shared" si="630"/>
        <v>0</v>
      </c>
      <c r="L5459" s="210">
        <f t="shared" si="631"/>
        <v>0</v>
      </c>
      <c r="M5459" s="211">
        <f t="shared" si="632"/>
        <v>0</v>
      </c>
      <c r="N5459" s="208">
        <f>IF(Q5426="불승인", 0,K5459*L5459*M5459)</f>
        <v>0</v>
      </c>
      <c r="O5459" s="689">
        <f>SUM(N5459:N5460)</f>
        <v>0</v>
      </c>
      <c r="P5459" s="209">
        <f t="shared" si="633"/>
        <v>0</v>
      </c>
      <c r="Q5459" s="698"/>
      <c r="R5459" s="699"/>
    </row>
    <row r="5460" spans="2:18" ht="17.25" thickBot="1">
      <c r="B5460" s="688"/>
      <c r="C5460" s="271"/>
      <c r="D5460" s="700"/>
      <c r="E5460" s="701"/>
      <c r="F5460" s="221"/>
      <c r="G5460" s="222"/>
      <c r="H5460" s="223"/>
      <c r="I5460" s="224">
        <f t="shared" ref="I5460:I5461" si="634">F5460*G5460*H5460</f>
        <v>0</v>
      </c>
      <c r="J5460" s="691"/>
      <c r="K5460" s="225">
        <f t="shared" si="630"/>
        <v>0</v>
      </c>
      <c r="L5460" s="226">
        <f t="shared" si="631"/>
        <v>0</v>
      </c>
      <c r="M5460" s="227">
        <f t="shared" si="632"/>
        <v>0</v>
      </c>
      <c r="N5460" s="224">
        <f>IF(Q5426="불승인", 0,K5460*L5460*M5460)</f>
        <v>0</v>
      </c>
      <c r="O5460" s="691"/>
      <c r="P5460" s="225">
        <f t="shared" si="633"/>
        <v>0</v>
      </c>
      <c r="Q5460" s="702"/>
      <c r="R5460" s="703"/>
    </row>
    <row r="5461" spans="2:18" ht="17.25" thickBot="1">
      <c r="B5461" s="258" t="s">
        <v>44</v>
      </c>
      <c r="C5461" s="284"/>
      <c r="D5461" s="682"/>
      <c r="E5461" s="683"/>
      <c r="F5461" s="260"/>
      <c r="G5461" s="261"/>
      <c r="H5461" s="262"/>
      <c r="I5461" s="263">
        <f t="shared" si="634"/>
        <v>0</v>
      </c>
      <c r="J5461" s="264">
        <f>I5461</f>
        <v>0</v>
      </c>
      <c r="K5461" s="265">
        <f t="shared" si="630"/>
        <v>0</v>
      </c>
      <c r="L5461" s="266">
        <f t="shared" si="631"/>
        <v>0</v>
      </c>
      <c r="M5461" s="267">
        <f t="shared" si="632"/>
        <v>0</v>
      </c>
      <c r="N5461" s="263">
        <f>IF(Q5426="불승인", 0,K5461*L5461*M5461)</f>
        <v>0</v>
      </c>
      <c r="O5461" s="264">
        <f>N5461</f>
        <v>0</v>
      </c>
      <c r="P5461" s="265">
        <f t="shared" si="633"/>
        <v>0</v>
      </c>
      <c r="Q5461" s="684"/>
      <c r="R5461" s="685"/>
    </row>
    <row r="5463" spans="2:18" ht="17.25" thickBot="1"/>
    <row r="5464" spans="2:18" ht="19.5">
      <c r="B5464" s="1" t="s">
        <v>0</v>
      </c>
      <c r="C5464" s="742" t="str">
        <f>총괄!$D$2</f>
        <v>공동훈련센터명</v>
      </c>
      <c r="D5464" s="743"/>
      <c r="E5464" s="743"/>
      <c r="F5464" s="744" t="str" cm="1">
        <f t="array" ref="F5464">IFERROR( LOOKUP(2, 1/(과정일람표!$A$13:$A$412=C5465)/(과정일람표!$B$13:$B$412="승인"), IF(과정일람표!$F$13:$F$412="", NA(), "파트너: " &amp; 과정일람표!$F$13:$F$412)),"")</f>
        <v/>
      </c>
      <c r="G5464" s="745"/>
      <c r="H5464" s="746" t="s">
        <v>21</v>
      </c>
      <c r="I5464" s="747"/>
      <c r="J5464" s="747"/>
      <c r="K5464" s="747"/>
      <c r="L5464" s="747"/>
      <c r="M5464" s="747"/>
      <c r="N5464" s="748"/>
      <c r="O5464" s="749" t="s">
        <v>549</v>
      </c>
      <c r="P5464" s="751" t="s">
        <v>550</v>
      </c>
      <c r="Q5464" s="753" t="s">
        <v>13</v>
      </c>
      <c r="R5464" s="754"/>
    </row>
    <row r="5465" spans="2:18" ht="20.25" thickBot="1">
      <c r="B5465" s="2" t="s">
        <v>1</v>
      </c>
      <c r="C5465" s="179">
        <v>128</v>
      </c>
      <c r="D5465" s="755" t="str" cm="1">
        <f t="array" ref="D5465">IFERROR( LOOKUP(2, 1/(과정일람표!$A$13:$A$412=C5465)/(과정일람표!$B$13:$B$412="승인"), IF(과정일람표!$R$13:$R$412="", NA(), 과정일람표!$R$13:$R$412)),"")</f>
        <v/>
      </c>
      <c r="E5465" s="756"/>
      <c r="F5465" s="756"/>
      <c r="G5465" s="757"/>
      <c r="H5465" s="3" t="s">
        <v>14</v>
      </c>
      <c r="I5465" s="4" t="s">
        <v>47</v>
      </c>
      <c r="J5465" s="4" t="s">
        <v>46</v>
      </c>
      <c r="K5465" s="4" t="s">
        <v>34</v>
      </c>
      <c r="L5465" s="4" t="s">
        <v>22</v>
      </c>
      <c r="M5465" s="4" t="s">
        <v>17</v>
      </c>
      <c r="N5465" s="17" t="s">
        <v>554</v>
      </c>
      <c r="O5465" s="750"/>
      <c r="P5465" s="752"/>
      <c r="Q5465" s="738"/>
      <c r="R5465" s="739"/>
    </row>
    <row r="5466" spans="2:18" ht="19.5">
      <c r="B5466" s="720" t="s">
        <v>2</v>
      </c>
      <c r="C5466" s="5" t="s">
        <v>4</v>
      </c>
      <c r="D5466" s="6" t="s">
        <v>5</v>
      </c>
      <c r="E5466" s="6" t="s">
        <v>11</v>
      </c>
      <c r="F5466" s="7" t="s">
        <v>12</v>
      </c>
      <c r="G5466" s="8" t="s">
        <v>2152</v>
      </c>
      <c r="H5466" s="11" t="s">
        <v>15</v>
      </c>
      <c r="I5466" s="180">
        <f>SUM(I5467:I5469)</f>
        <v>0</v>
      </c>
      <c r="J5466" s="180">
        <f>SUM(J5467:J5469)</f>
        <v>0</v>
      </c>
      <c r="K5466" s="180">
        <f>SUM(K5467:K5469)</f>
        <v>0</v>
      </c>
      <c r="L5466" s="723" t="str" cm="1">
        <f t="array" ref="L5466">IFERROR( LOOKUP(2, 1/(과정일람표!$A$13:$A$412=C5465)/(과정일람표!$B$13:$B$412="승인"), IF(과정일람표!$N$13:$N$412="", NA(), 과정일람표!$N$13:$N$412)),"")</f>
        <v/>
      </c>
      <c r="M5466" s="726" t="str" cm="1">
        <f t="array" ref="M5466">IFERROR( LOOKUP(2, 1/(과정일람표!$A$13:$A$412=C5465)/(과정일람표!$B$13:$B$412="승인"), IF(과정일람표!$AA$13:$AA$412="", NA(), 과정일람표!$AA$13:$AA$412)),"")</f>
        <v/>
      </c>
      <c r="N5466" s="729" t="e">
        <f>VLOOKUP(LEFT(N5468,6),NCS단가,5,FALSE)</f>
        <v>#N/A</v>
      </c>
      <c r="O5466" s="731" t="str" cm="1">
        <f t="array" ref="O5466">IFERROR( LOOKUP(2, 1/(과정일람표!$A$13:$A$412=C5465)/(과정일람표!$B$13:$B$412="신청"), IF(과정일람표!$AC$13:$AC$412="", NA(), 과정일람표!$AC$13:$AC$412)),"")</f>
        <v/>
      </c>
      <c r="P5466" s="729" t="e">
        <f>IF(Q5469="불승인",0,IF(OR(D5467="원격대체", D5467="집체",D5467="혼합"),IF(M5466="기준단가",N5466,J5467/(G5469*D5469)),_xlfn.IFS(D5467="원격",2970,D5467="STEP자체", 6160,D5467="STEP공공",4600)))</f>
        <v>#N/A</v>
      </c>
      <c r="Q5466" s="734" t="str">
        <f>IF(총괄!$C$6="전략", IF(P5469&lt;300%,"적정","검토필요"), IF(총괄!$C$6="지산맞", IF(LEN(L5466)=0,"분류입력확인",IF(P5469&lt;VLOOKUP(L5466,테이블!$B$3:$C$5,2,FALSE),"적정","검토필요")),IF(OR(LEN(E5467)&gt;0,LEN(F5467)&gt;0),IF(과정별세부산출!P5469&lt;300%,"적정","검토필요"),IF(과정별세부산출!P5469&lt;VLOOKUP(과정별세부산출!G5467,테이블!$H$3:$I$10,2,FALSE),"적정","검토필요"))))</f>
        <v>분류입력확인</v>
      </c>
      <c r="R5466" s="735"/>
    </row>
    <row r="5467" spans="2:18" ht="20.25" thickBot="1">
      <c r="B5467" s="721"/>
      <c r="C5467" s="181" t="str" cm="1">
        <f t="array" ref="C5467">IFERROR( LOOKUP(2, 1/(과정일람표!$A$13:$A$412=C5465)/(과정일람표!$B$13:$B$412="승인"), IF(과정일람표!$T$13:$T$412="", NA(), 과정일람표!$T$13:$T$412)),"")</f>
        <v/>
      </c>
      <c r="D5467" s="182" t="str" cm="1">
        <f t="array" ref="D5467">IFERROR( LOOKUP(2, 1/(과정일람표!$A$13:$A$412=C5465)/(과정일람표!$B$13:$B$412="승인"), IF(과정일람표!$U$13:$U$412="", NA(), 과정일람표!$U$13:$U$412)),"")</f>
        <v/>
      </c>
      <c r="E5467" s="182" t="str" cm="1">
        <f t="array" ref="E5467">IFERROR( LOOKUP(2, 1/(과정일람표!$A$13:$A$412=C5465)/(과정일람표!$B$13:$B$412="승인"), IF(과정일람표!$K$13:$K$412="", NA(), 과정일람표!$K$13:$K$412)),"")</f>
        <v/>
      </c>
      <c r="F5467" s="182" t="str" cm="1">
        <f t="array" ref="F5467">IFERROR( LOOKUP(2, 1/(과정일람표!$A$13:$A$412=C5465)/(과정일람표!$B$13:$B$412="승인"), IF(과정일람표!$L$13:$L$412="", NA(), 과정일람표!$L$13:$L$412)),"")</f>
        <v/>
      </c>
      <c r="G5467" s="183" t="str" cm="1">
        <f t="array" ref="G5467">IFERROR( LOOKUP(2, 1/(과정일람표!$A$13:$A$412=C5465)/(과정일람표!$B$13:$B$412="승인"), IF(과정일람표!$M$13:$M$412="", NA(), 과정일람표!$M$13:$M$412)),"")</f>
        <v/>
      </c>
      <c r="H5467" s="12" t="s">
        <v>18</v>
      </c>
      <c r="I5467" s="184">
        <f>IF(M5466="기준단가",IF(OR(D5467="집체",D5467="원격대체", D5467="혼합"),N5466*D5469*G5469,_xlfn.IFS(D5467="원격",2970*D5469*G5469,D5467="STEP자체",6160*D5469*G5469,D5467="STEP공공",4600*D5469*G5469)),IF(M5466="E-9",2*N5466*D5469*G5469,SUM(J5473:J5501)))</f>
        <v>0</v>
      </c>
      <c r="J5467" s="184">
        <f>IF(Q5469="불승인",0,IF(M5466="기준단가",IF(OR(D5467="집체",D5467="원격대체", D5467="혼합"),N5466*D5469*G5469,_xlfn.IFS(D5467="원격",2970*D5469*G5469,D5467="STEP자체",6160*D5469*G5469,D5467="STEP공공",4600*D5469*G5469)),IF(M5466="E-9",2*N5466*D5469*G5469,SUM(O5473:O5501))))</f>
        <v>0</v>
      </c>
      <c r="K5467" s="184">
        <f>J5467-I5467</f>
        <v>0</v>
      </c>
      <c r="L5467" s="724"/>
      <c r="M5467" s="727"/>
      <c r="N5467" s="730"/>
      <c r="O5467" s="732"/>
      <c r="P5467" s="733"/>
      <c r="Q5467" s="734"/>
      <c r="R5467" s="735"/>
    </row>
    <row r="5468" spans="2:18" ht="19.5">
      <c r="B5468" s="721"/>
      <c r="C5468" s="9" t="s">
        <v>6</v>
      </c>
      <c r="D5468" s="10" t="s">
        <v>7</v>
      </c>
      <c r="E5468" s="10" t="s">
        <v>8</v>
      </c>
      <c r="F5468" s="10" t="s">
        <v>9</v>
      </c>
      <c r="G5468" s="10" t="s">
        <v>10</v>
      </c>
      <c r="H5468" s="13" t="s">
        <v>19</v>
      </c>
      <c r="I5468" s="184">
        <f>IF(OR(D5467="집체",D5467="혼합"), J5502, 0)</f>
        <v>0</v>
      </c>
      <c r="J5468" s="184">
        <f>IF(Q5469="불승인",0,IF(OR(D5467="집체",D5467="혼합"),O5502,0))</f>
        <v>0</v>
      </c>
      <c r="K5468" s="184">
        <f>J5468-I5468</f>
        <v>0</v>
      </c>
      <c r="L5468" s="724"/>
      <c r="M5468" s="727"/>
      <c r="N5468" s="185" t="str" cm="1">
        <f t="array" ref="N5468">IFERROR( LOOKUP(2, 1/(과정일람표!$A$13:$A$412=C5465)/(과정일람표!$B$13:$B$412="승인"), IF(과정일람표!$J$13:$J$412="", NA(), 과정일람표!$J$13:$J$412)),"")</f>
        <v/>
      </c>
      <c r="O5468" s="736" t="s">
        <v>551</v>
      </c>
      <c r="P5468" s="737"/>
      <c r="Q5468" s="738" t="s">
        <v>85</v>
      </c>
      <c r="R5468" s="739"/>
    </row>
    <row r="5469" spans="2:18" ht="20.25" thickBot="1">
      <c r="B5469" s="722"/>
      <c r="C5469" s="186" t="str" cm="1">
        <f t="array" ref="C5469">IFERROR( LOOKUP(2, 1/(과정일람표!$A$13:$A$412=C5465)/(과정일람표!$B$13:$B$412="승인"), IF(과정일람표!$V$13:$V$412="", NA(), 과정일람표!$V$13:$V$412)),"")</f>
        <v/>
      </c>
      <c r="D5469" s="182" t="str" cm="1">
        <f t="array" ref="D5469">IFERROR( LOOKUP(2, 1/(과정일람표!$A$13:$A$412=C5465)/(과정일람표!$B$13:$B$412="승인"), IF(과정일람표!$W$13:$W$412="", NA(), 과정일람표!$W$13:$W$412)),"")</f>
        <v/>
      </c>
      <c r="E5469" s="187" t="str" cm="1">
        <f t="array" ref="E5469">IFERROR( LOOKUP(2, 1/(과정일람표!$A$13:$A$412=C5465)/(과정일람표!$B$13:$B$412="승인"), IF(과정일람표!$R$13:$R$412="", NA(), 과정일람표!$X$13:$X$412)),"")</f>
        <v/>
      </c>
      <c r="F5469" s="187" t="str" cm="1">
        <f t="array" ref="F5469">IFERROR( LOOKUP(2, 1/(과정일람표!$A$13:$A$412=C5465)/(과정일람표!$B$13:$B$412="승인"), IF(과정일람표!$Y$13:$Y$412="", NA(), 과정일람표!$Y$13:$Y$412)),"")</f>
        <v/>
      </c>
      <c r="G5469" s="187" t="str" cm="1">
        <f t="array" ref="G5469">IFERROR( LOOKUP(2, 1/(과정일람표!$A$13:$A$412=C5465)/(과정일람표!$B$13:$B$412="승인"), IF(과정일람표!$Z$13:$Z$412="", NA(), 과정일람표!$Z$13:$Z$412)),"")</f>
        <v/>
      </c>
      <c r="H5469" s="14" t="s">
        <v>20</v>
      </c>
      <c r="I5469" s="188">
        <f>IF(OR(D5467="집체", D5467="원격대체",D5467="혼합"), J5504, 0)</f>
        <v>0</v>
      </c>
      <c r="J5469" s="188">
        <f>IF(Q5469="불승인",0,IF(OR(D5467="집체",D5467="원격대체",D5467="혼합"),O5504,0))</f>
        <v>0</v>
      </c>
      <c r="K5469" s="188">
        <f>J5469-I5469</f>
        <v>0</v>
      </c>
      <c r="L5469" s="725"/>
      <c r="M5469" s="728"/>
      <c r="N5469" s="189" t="str" cm="1">
        <f t="array" ref="N5469">IFERROR( LOOKUP(2, 1/(과정일람표!$A$13:$A$412=C5465)/(과정일람표!$B$13:$B$412="승인"), IF(과정일람표!$I$13:$I$412="", NA(), 과정일람표!$I$13:$I$412)),"")</f>
        <v/>
      </c>
      <c r="O5469" s="16" t="e">
        <f>O5466/N5466</f>
        <v>#VALUE!</v>
      </c>
      <c r="P5469" s="18" t="e">
        <f>P5466/N5466</f>
        <v>#N/A</v>
      </c>
      <c r="Q5469" s="740" t="s">
        <v>2291</v>
      </c>
      <c r="R5469" s="741"/>
    </row>
    <row r="5470" spans="2:18" ht="17.25" thickBot="1"/>
    <row r="5471" spans="2:18" ht="17.25" thickBot="1">
      <c r="B5471" s="708" t="s">
        <v>24</v>
      </c>
      <c r="C5471" s="710" t="s">
        <v>25</v>
      </c>
      <c r="D5471" s="712" t="s">
        <v>26</v>
      </c>
      <c r="E5471" s="713"/>
      <c r="F5471" s="716" t="s">
        <v>32</v>
      </c>
      <c r="G5471" s="717"/>
      <c r="H5471" s="717"/>
      <c r="I5471" s="717"/>
      <c r="J5471" s="718"/>
      <c r="K5471" s="716" t="s">
        <v>33</v>
      </c>
      <c r="L5471" s="717"/>
      <c r="M5471" s="717"/>
      <c r="N5471" s="717"/>
      <c r="O5471" s="718"/>
      <c r="P5471" s="716" t="s">
        <v>30</v>
      </c>
      <c r="Q5471" s="717"/>
      <c r="R5471" s="718"/>
    </row>
    <row r="5472" spans="2:18" ht="17.25" thickBot="1">
      <c r="B5472" s="709"/>
      <c r="C5472" s="711"/>
      <c r="D5472" s="714"/>
      <c r="E5472" s="715"/>
      <c r="F5472" s="190" t="s">
        <v>27</v>
      </c>
      <c r="G5472" s="191" t="s">
        <v>28</v>
      </c>
      <c r="H5472" s="15" t="s">
        <v>29</v>
      </c>
      <c r="I5472" s="192" t="s">
        <v>16</v>
      </c>
      <c r="J5472" s="193" t="s">
        <v>38</v>
      </c>
      <c r="K5472" s="190" t="s">
        <v>27</v>
      </c>
      <c r="L5472" s="191" t="s">
        <v>28</v>
      </c>
      <c r="M5472" s="15" t="s">
        <v>29</v>
      </c>
      <c r="N5472" s="192" t="s">
        <v>16</v>
      </c>
      <c r="O5472" s="193" t="s">
        <v>38</v>
      </c>
      <c r="P5472" s="190" t="s">
        <v>34</v>
      </c>
      <c r="Q5472" s="719" t="s">
        <v>31</v>
      </c>
      <c r="R5472" s="718"/>
    </row>
    <row r="5473" spans="2:18" ht="17.25" thickBot="1">
      <c r="B5473" s="194" t="s">
        <v>35</v>
      </c>
      <c r="C5473" s="268"/>
      <c r="D5473" s="682"/>
      <c r="E5473" s="683"/>
      <c r="F5473" s="196"/>
      <c r="G5473" s="197"/>
      <c r="H5473" s="198"/>
      <c r="I5473" s="199">
        <f>IF(M5466="지원단가",F5473*G5473*H5473,0)</f>
        <v>0</v>
      </c>
      <c r="J5473" s="200">
        <f>I5473</f>
        <v>0</v>
      </c>
      <c r="K5473" s="201">
        <f t="shared" ref="K5473:K5504" si="635">F5473</f>
        <v>0</v>
      </c>
      <c r="L5473" s="202">
        <f t="shared" ref="L5473:L5504" si="636">G5473</f>
        <v>0</v>
      </c>
      <c r="M5473" s="203">
        <f t="shared" ref="M5473:M5504" si="637">H5473</f>
        <v>0</v>
      </c>
      <c r="N5473" s="199">
        <f>IF(Q5469="불승인", 0,IF(M5466="지원단가",K5473*L5473*M5473,0))</f>
        <v>0</v>
      </c>
      <c r="O5473" s="200">
        <f>SUM(N5473)</f>
        <v>0</v>
      </c>
      <c r="P5473" s="201">
        <f>N5473-I5473</f>
        <v>0</v>
      </c>
      <c r="Q5473" s="684"/>
      <c r="R5473" s="685"/>
    </row>
    <row r="5474" spans="2:18">
      <c r="B5474" s="686" t="s">
        <v>36</v>
      </c>
      <c r="C5474" s="269"/>
      <c r="D5474" s="696"/>
      <c r="E5474" s="697"/>
      <c r="F5474" s="205"/>
      <c r="G5474" s="206"/>
      <c r="H5474" s="207"/>
      <c r="I5474" s="208">
        <f>IF(M5466="지원단가",F5474*G5474*H5474,0)</f>
        <v>0</v>
      </c>
      <c r="J5474" s="689">
        <f>SUM(I5474:I5477)</f>
        <v>0</v>
      </c>
      <c r="K5474" s="209">
        <f t="shared" si="635"/>
        <v>0</v>
      </c>
      <c r="L5474" s="210">
        <f t="shared" si="636"/>
        <v>0</v>
      </c>
      <c r="M5474" s="211">
        <f t="shared" si="637"/>
        <v>0</v>
      </c>
      <c r="N5474" s="208">
        <f>IF(Q5469="불승인",0,IF(M5466="지원단가",K5474*L5474*M5474,0))</f>
        <v>0</v>
      </c>
      <c r="O5474" s="689">
        <f>SUM(N5474:N5477)</f>
        <v>0</v>
      </c>
      <c r="P5474" s="209">
        <f t="shared" ref="P5474:P5504" si="638">N5474-I5474</f>
        <v>0</v>
      </c>
      <c r="Q5474" s="698"/>
      <c r="R5474" s="699"/>
    </row>
    <row r="5475" spans="2:18">
      <c r="B5475" s="687"/>
      <c r="C5475" s="270"/>
      <c r="D5475" s="704"/>
      <c r="E5475" s="705"/>
      <c r="F5475" s="213"/>
      <c r="G5475" s="214"/>
      <c r="H5475" s="215"/>
      <c r="I5475" s="216">
        <f>IF(M5466="지원단가",F5475*G5475*H5475,0)</f>
        <v>0</v>
      </c>
      <c r="J5475" s="690"/>
      <c r="K5475" s="217">
        <f t="shared" si="635"/>
        <v>0</v>
      </c>
      <c r="L5475" s="218">
        <f t="shared" si="636"/>
        <v>0</v>
      </c>
      <c r="M5475" s="219">
        <f t="shared" si="637"/>
        <v>0</v>
      </c>
      <c r="N5475" s="216">
        <f>IF(Q5469="불승인",0,IF(M5466="지원단가",K5475*L5475*M5475,0))</f>
        <v>0</v>
      </c>
      <c r="O5475" s="690"/>
      <c r="P5475" s="217">
        <f t="shared" si="638"/>
        <v>0</v>
      </c>
      <c r="Q5475" s="706"/>
      <c r="R5475" s="707"/>
    </row>
    <row r="5476" spans="2:18">
      <c r="B5476" s="687"/>
      <c r="C5476" s="270"/>
      <c r="D5476" s="704"/>
      <c r="E5476" s="705"/>
      <c r="F5476" s="213"/>
      <c r="G5476" s="214"/>
      <c r="H5476" s="215"/>
      <c r="I5476" s="216">
        <f>IF(M5466="지원단가",F5476*G5476*H5476,0)</f>
        <v>0</v>
      </c>
      <c r="J5476" s="690"/>
      <c r="K5476" s="217">
        <f t="shared" si="635"/>
        <v>0</v>
      </c>
      <c r="L5476" s="218">
        <f t="shared" si="636"/>
        <v>0</v>
      </c>
      <c r="M5476" s="219">
        <f t="shared" si="637"/>
        <v>0</v>
      </c>
      <c r="N5476" s="216">
        <f>IF(Q5469="불승인",0,IF(M5466="지원단가",K5476*L5476*M5476,0))</f>
        <v>0</v>
      </c>
      <c r="O5476" s="690"/>
      <c r="P5476" s="217">
        <f t="shared" si="638"/>
        <v>0</v>
      </c>
      <c r="Q5476" s="706"/>
      <c r="R5476" s="707"/>
    </row>
    <row r="5477" spans="2:18" ht="17.25" thickBot="1">
      <c r="B5477" s="688"/>
      <c r="C5477" s="271"/>
      <c r="D5477" s="700"/>
      <c r="E5477" s="701"/>
      <c r="F5477" s="221"/>
      <c r="G5477" s="222"/>
      <c r="H5477" s="223"/>
      <c r="I5477" s="224">
        <f>IF(M5466="지원단가",F5477*G5477*H5477,0)</f>
        <v>0</v>
      </c>
      <c r="J5477" s="691"/>
      <c r="K5477" s="225">
        <f t="shared" si="635"/>
        <v>0</v>
      </c>
      <c r="L5477" s="226">
        <f t="shared" si="636"/>
        <v>0</v>
      </c>
      <c r="M5477" s="227">
        <f t="shared" si="637"/>
        <v>0</v>
      </c>
      <c r="N5477" s="224">
        <f>IF(Q5469="불승인",0,IF(M5466="지원단가",K5477*L5477*M5477,0))</f>
        <v>0</v>
      </c>
      <c r="O5477" s="691"/>
      <c r="P5477" s="225">
        <f t="shared" si="638"/>
        <v>0</v>
      </c>
      <c r="Q5477" s="702"/>
      <c r="R5477" s="703"/>
    </row>
    <row r="5478" spans="2:18">
      <c r="B5478" s="686" t="s">
        <v>37</v>
      </c>
      <c r="C5478" s="269"/>
      <c r="D5478" s="272"/>
      <c r="E5478" s="273"/>
      <c r="F5478" s="205"/>
      <c r="G5478" s="206"/>
      <c r="H5478" s="207"/>
      <c r="I5478" s="208">
        <f>IF(M5466="지원단가",F5478*G5478*H5478,0)</f>
        <v>0</v>
      </c>
      <c r="J5478" s="689">
        <f>SUM(I5478:I5483)</f>
        <v>0</v>
      </c>
      <c r="K5478" s="209">
        <f t="shared" si="635"/>
        <v>0</v>
      </c>
      <c r="L5478" s="210">
        <f t="shared" si="636"/>
        <v>0</v>
      </c>
      <c r="M5478" s="211">
        <f t="shared" si="637"/>
        <v>0</v>
      </c>
      <c r="N5478" s="208">
        <f>IF(Q5469="불승인",0,IF(M5466="지원단가",K5478*L5478*M5478,0))</f>
        <v>0</v>
      </c>
      <c r="O5478" s="689">
        <f>SUM(N5478:N5483)</f>
        <v>0</v>
      </c>
      <c r="P5478" s="209">
        <f t="shared" si="638"/>
        <v>0</v>
      </c>
      <c r="Q5478" s="698"/>
      <c r="R5478" s="699"/>
    </row>
    <row r="5479" spans="2:18">
      <c r="B5479" s="687"/>
      <c r="C5479" s="270"/>
      <c r="D5479" s="274"/>
      <c r="E5479" s="275"/>
      <c r="F5479" s="213"/>
      <c r="G5479" s="214"/>
      <c r="H5479" s="215"/>
      <c r="I5479" s="216">
        <f>IF(M5466="지원단가",F5479*G5479*H5479,0)</f>
        <v>0</v>
      </c>
      <c r="J5479" s="690"/>
      <c r="K5479" s="217">
        <f t="shared" si="635"/>
        <v>0</v>
      </c>
      <c r="L5479" s="218">
        <f t="shared" si="636"/>
        <v>0</v>
      </c>
      <c r="M5479" s="219">
        <f t="shared" si="637"/>
        <v>0</v>
      </c>
      <c r="N5479" s="216">
        <f>IF(Q5469="불승인",0,IF(M5466="지원단가",K5479*L5479*M5479,0))</f>
        <v>0</v>
      </c>
      <c r="O5479" s="690"/>
      <c r="P5479" s="217">
        <f t="shared" si="638"/>
        <v>0</v>
      </c>
      <c r="Q5479" s="706"/>
      <c r="R5479" s="707"/>
    </row>
    <row r="5480" spans="2:18">
      <c r="B5480" s="687"/>
      <c r="C5480" s="270"/>
      <c r="D5480" s="274"/>
      <c r="E5480" s="275"/>
      <c r="F5480" s="213"/>
      <c r="G5480" s="214"/>
      <c r="H5480" s="215"/>
      <c r="I5480" s="216">
        <f>IF(M5466="지원단가",F5480*G5480*H5480,0)</f>
        <v>0</v>
      </c>
      <c r="J5480" s="690"/>
      <c r="K5480" s="217">
        <f t="shared" si="635"/>
        <v>0</v>
      </c>
      <c r="L5480" s="218">
        <f t="shared" si="636"/>
        <v>0</v>
      </c>
      <c r="M5480" s="219">
        <f t="shared" si="637"/>
        <v>0</v>
      </c>
      <c r="N5480" s="216">
        <f>IF(Q5469="불승인",0,IF(M5466="지원단가",K5480*L5480*M5480,0))</f>
        <v>0</v>
      </c>
      <c r="O5480" s="690"/>
      <c r="P5480" s="217">
        <f t="shared" si="638"/>
        <v>0</v>
      </c>
      <c r="Q5480" s="706"/>
      <c r="R5480" s="707"/>
    </row>
    <row r="5481" spans="2:18">
      <c r="B5481" s="687"/>
      <c r="C5481" s="270"/>
      <c r="D5481" s="274"/>
      <c r="E5481" s="275"/>
      <c r="F5481" s="213"/>
      <c r="G5481" s="214"/>
      <c r="H5481" s="215"/>
      <c r="I5481" s="216">
        <f>IF(M5466="지원단가",F5481*G5481*H5481,0)</f>
        <v>0</v>
      </c>
      <c r="J5481" s="690"/>
      <c r="K5481" s="217">
        <f t="shared" si="635"/>
        <v>0</v>
      </c>
      <c r="L5481" s="218">
        <f t="shared" si="636"/>
        <v>0</v>
      </c>
      <c r="M5481" s="219">
        <f t="shared" si="637"/>
        <v>0</v>
      </c>
      <c r="N5481" s="216">
        <f>IF(Q5469="불승인",0,IF(M5466="지원단가",K5481*L5481*M5481,0))</f>
        <v>0</v>
      </c>
      <c r="O5481" s="690"/>
      <c r="P5481" s="217">
        <f t="shared" si="638"/>
        <v>0</v>
      </c>
      <c r="Q5481" s="706"/>
      <c r="R5481" s="707"/>
    </row>
    <row r="5482" spans="2:18">
      <c r="B5482" s="687"/>
      <c r="C5482" s="270"/>
      <c r="D5482" s="274"/>
      <c r="E5482" s="275"/>
      <c r="F5482" s="213"/>
      <c r="G5482" s="214"/>
      <c r="H5482" s="215"/>
      <c r="I5482" s="216">
        <f>IF(M5466="지원단가",F5482*G5482*H5482,0)</f>
        <v>0</v>
      </c>
      <c r="J5482" s="690"/>
      <c r="K5482" s="217">
        <f t="shared" si="635"/>
        <v>0</v>
      </c>
      <c r="L5482" s="218">
        <f t="shared" si="636"/>
        <v>0</v>
      </c>
      <c r="M5482" s="219">
        <f t="shared" si="637"/>
        <v>0</v>
      </c>
      <c r="N5482" s="216">
        <f>IF(Q5469="불승인",0,IF(M5466="지원단가",K5482*L5482*M5482,0))</f>
        <v>0</v>
      </c>
      <c r="O5482" s="690"/>
      <c r="P5482" s="217">
        <f t="shared" si="638"/>
        <v>0</v>
      </c>
      <c r="Q5482" s="706"/>
      <c r="R5482" s="707"/>
    </row>
    <row r="5483" spans="2:18" ht="17.25" thickBot="1">
      <c r="B5483" s="688"/>
      <c r="C5483" s="271"/>
      <c r="D5483" s="276"/>
      <c r="E5483" s="277"/>
      <c r="F5483" s="221"/>
      <c r="G5483" s="222"/>
      <c r="H5483" s="223"/>
      <c r="I5483" s="224">
        <f>IF(M5466="지원단가",F5483*G5483*H5483,0)</f>
        <v>0</v>
      </c>
      <c r="J5483" s="691"/>
      <c r="K5483" s="225">
        <f t="shared" si="635"/>
        <v>0</v>
      </c>
      <c r="L5483" s="226">
        <f t="shared" si="636"/>
        <v>0</v>
      </c>
      <c r="M5483" s="227">
        <f t="shared" si="637"/>
        <v>0</v>
      </c>
      <c r="N5483" s="224">
        <f>IF(Q5469="불승인",0,IF(M5466="지원단가",K5483*L5483*M5483,0))</f>
        <v>0</v>
      </c>
      <c r="O5483" s="691"/>
      <c r="P5483" s="225">
        <f t="shared" si="638"/>
        <v>0</v>
      </c>
      <c r="Q5483" s="702"/>
      <c r="R5483" s="703"/>
    </row>
    <row r="5484" spans="2:18">
      <c r="B5484" s="686" t="s">
        <v>39</v>
      </c>
      <c r="C5484" s="269"/>
      <c r="D5484" s="696"/>
      <c r="E5484" s="697"/>
      <c r="F5484" s="205"/>
      <c r="G5484" s="206"/>
      <c r="H5484" s="207"/>
      <c r="I5484" s="208">
        <f>IF(M5466="지원단가",F5484*G5484*H5484,0)</f>
        <v>0</v>
      </c>
      <c r="J5484" s="689">
        <f>SUM(I5484:I5489)</f>
        <v>0</v>
      </c>
      <c r="K5484" s="209">
        <f t="shared" si="635"/>
        <v>0</v>
      </c>
      <c r="L5484" s="210">
        <f t="shared" si="636"/>
        <v>0</v>
      </c>
      <c r="M5484" s="211">
        <f t="shared" si="637"/>
        <v>0</v>
      </c>
      <c r="N5484" s="208">
        <f>IF(Q5469="불승인",0,IF(M5466="지원단가",K5484*L5484*M5484,0))</f>
        <v>0</v>
      </c>
      <c r="O5484" s="689">
        <f>SUM(N5484:N5489)</f>
        <v>0</v>
      </c>
      <c r="P5484" s="209">
        <f t="shared" si="638"/>
        <v>0</v>
      </c>
      <c r="Q5484" s="698"/>
      <c r="R5484" s="699"/>
    </row>
    <row r="5485" spans="2:18">
      <c r="B5485" s="687"/>
      <c r="C5485" s="270"/>
      <c r="D5485" s="704"/>
      <c r="E5485" s="705"/>
      <c r="F5485" s="213"/>
      <c r="G5485" s="214"/>
      <c r="H5485" s="215"/>
      <c r="I5485" s="216">
        <f>IF(M5466="지원단가",F5485*G5485*H5485,0)</f>
        <v>0</v>
      </c>
      <c r="J5485" s="690"/>
      <c r="K5485" s="217">
        <f t="shared" si="635"/>
        <v>0</v>
      </c>
      <c r="L5485" s="218">
        <f t="shared" si="636"/>
        <v>0</v>
      </c>
      <c r="M5485" s="219">
        <f t="shared" si="637"/>
        <v>0</v>
      </c>
      <c r="N5485" s="216">
        <f>IF(Q5469="불승인",0,IF(M5466="지원단가",K5485*L5485*M5485,0))</f>
        <v>0</v>
      </c>
      <c r="O5485" s="690"/>
      <c r="P5485" s="217">
        <f t="shared" si="638"/>
        <v>0</v>
      </c>
      <c r="Q5485" s="706"/>
      <c r="R5485" s="707"/>
    </row>
    <row r="5486" spans="2:18">
      <c r="B5486" s="687"/>
      <c r="C5486" s="270"/>
      <c r="D5486" s="704"/>
      <c r="E5486" s="705"/>
      <c r="F5486" s="213"/>
      <c r="G5486" s="214"/>
      <c r="H5486" s="215"/>
      <c r="I5486" s="216">
        <f>IF(M5466="지원단가",F5486*G5486*H5486,0)</f>
        <v>0</v>
      </c>
      <c r="J5486" s="690"/>
      <c r="K5486" s="217">
        <f t="shared" si="635"/>
        <v>0</v>
      </c>
      <c r="L5486" s="218">
        <f t="shared" si="636"/>
        <v>0</v>
      </c>
      <c r="M5486" s="219">
        <f t="shared" si="637"/>
        <v>0</v>
      </c>
      <c r="N5486" s="216">
        <f>IF(Q5469="불승인",0,IF(M5466="지원단가",K5486*L5486*M5486,0))</f>
        <v>0</v>
      </c>
      <c r="O5486" s="690"/>
      <c r="P5486" s="217">
        <f t="shared" si="638"/>
        <v>0</v>
      </c>
      <c r="Q5486" s="706"/>
      <c r="R5486" s="707"/>
    </row>
    <row r="5487" spans="2:18">
      <c r="B5487" s="687"/>
      <c r="C5487" s="270"/>
      <c r="D5487" s="704"/>
      <c r="E5487" s="705"/>
      <c r="F5487" s="213"/>
      <c r="G5487" s="214"/>
      <c r="H5487" s="215"/>
      <c r="I5487" s="216">
        <f>IF(M5466="지원단가",F5487*G5487*H5487,0)</f>
        <v>0</v>
      </c>
      <c r="J5487" s="690"/>
      <c r="K5487" s="217">
        <f t="shared" si="635"/>
        <v>0</v>
      </c>
      <c r="L5487" s="218">
        <f t="shared" si="636"/>
        <v>0</v>
      </c>
      <c r="M5487" s="219">
        <f t="shared" si="637"/>
        <v>0</v>
      </c>
      <c r="N5487" s="216">
        <f>IF(Q5469="불승인",0,IF(M5466="지원단가",K5487*L5487*M5487,0))</f>
        <v>0</v>
      </c>
      <c r="O5487" s="690"/>
      <c r="P5487" s="217">
        <f t="shared" si="638"/>
        <v>0</v>
      </c>
      <c r="Q5487" s="706"/>
      <c r="R5487" s="707"/>
    </row>
    <row r="5488" spans="2:18">
      <c r="B5488" s="687"/>
      <c r="C5488" s="270"/>
      <c r="D5488" s="704"/>
      <c r="E5488" s="705"/>
      <c r="F5488" s="213"/>
      <c r="G5488" s="214"/>
      <c r="H5488" s="215"/>
      <c r="I5488" s="216">
        <f>IF(M5466="지원단가",F5488*G5488*H5488,0)</f>
        <v>0</v>
      </c>
      <c r="J5488" s="690"/>
      <c r="K5488" s="217">
        <f t="shared" si="635"/>
        <v>0</v>
      </c>
      <c r="L5488" s="218">
        <f t="shared" si="636"/>
        <v>0</v>
      </c>
      <c r="M5488" s="219">
        <f t="shared" si="637"/>
        <v>0</v>
      </c>
      <c r="N5488" s="216">
        <f>IF(Q5469="불승인",0,IF(M5466="지원단가",K5488*L5488*M5488,0))</f>
        <v>0</v>
      </c>
      <c r="O5488" s="690"/>
      <c r="P5488" s="217">
        <f t="shared" si="638"/>
        <v>0</v>
      </c>
      <c r="Q5488" s="706"/>
      <c r="R5488" s="707"/>
    </row>
    <row r="5489" spans="2:18" ht="17.25" thickBot="1">
      <c r="B5489" s="688"/>
      <c r="C5489" s="271"/>
      <c r="D5489" s="700"/>
      <c r="E5489" s="701"/>
      <c r="F5489" s="221"/>
      <c r="G5489" s="222"/>
      <c r="H5489" s="223"/>
      <c r="I5489" s="224">
        <f>IF(M5466="지원단가",F5489*G5489*H5489,0)</f>
        <v>0</v>
      </c>
      <c r="J5489" s="691"/>
      <c r="K5489" s="225">
        <f t="shared" si="635"/>
        <v>0</v>
      </c>
      <c r="L5489" s="226">
        <f t="shared" si="636"/>
        <v>0</v>
      </c>
      <c r="M5489" s="227">
        <f t="shared" si="637"/>
        <v>0</v>
      </c>
      <c r="N5489" s="224">
        <f>IF(Q5469="불승인",0,IF(M5466="지원단가",K5489*L5489*M5489,0))</f>
        <v>0</v>
      </c>
      <c r="O5489" s="691"/>
      <c r="P5489" s="225">
        <f t="shared" si="638"/>
        <v>0</v>
      </c>
      <c r="Q5489" s="702"/>
      <c r="R5489" s="703"/>
    </row>
    <row r="5490" spans="2:18" ht="17.25" thickBot="1">
      <c r="B5490" s="194" t="s">
        <v>40</v>
      </c>
      <c r="C5490" s="268"/>
      <c r="D5490" s="682"/>
      <c r="E5490" s="683"/>
      <c r="F5490" s="196"/>
      <c r="G5490" s="197"/>
      <c r="H5490" s="198"/>
      <c r="I5490" s="199">
        <f>IF(M5466="지원단가",F5490*G5490*H5490,0)</f>
        <v>0</v>
      </c>
      <c r="J5490" s="200">
        <f>I5490</f>
        <v>0</v>
      </c>
      <c r="K5490" s="201">
        <f t="shared" si="635"/>
        <v>0</v>
      </c>
      <c r="L5490" s="202">
        <f t="shared" si="636"/>
        <v>0</v>
      </c>
      <c r="M5490" s="203">
        <f t="shared" si="637"/>
        <v>0</v>
      </c>
      <c r="N5490" s="199">
        <f>IF(Q5469="불승인",0,IF(M5466="지원단가",K5490*L5490*M5490,0))</f>
        <v>0</v>
      </c>
      <c r="O5490" s="200">
        <f>SUM(N5490)</f>
        <v>0</v>
      </c>
      <c r="P5490" s="201">
        <f t="shared" si="638"/>
        <v>0</v>
      </c>
      <c r="Q5490" s="684"/>
      <c r="R5490" s="685"/>
    </row>
    <row r="5491" spans="2:18">
      <c r="B5491" s="686" t="s">
        <v>41</v>
      </c>
      <c r="C5491" s="269"/>
      <c r="D5491" s="696"/>
      <c r="E5491" s="697"/>
      <c r="F5491" s="205"/>
      <c r="G5491" s="206"/>
      <c r="H5491" s="207"/>
      <c r="I5491" s="208">
        <f>IF(M5466="지원단가",F5491*G5491*H5491,0)</f>
        <v>0</v>
      </c>
      <c r="J5491" s="689">
        <f>SUM(I5491:I5493)</f>
        <v>0</v>
      </c>
      <c r="K5491" s="209">
        <f t="shared" si="635"/>
        <v>0</v>
      </c>
      <c r="L5491" s="210">
        <f t="shared" si="636"/>
        <v>0</v>
      </c>
      <c r="M5491" s="211">
        <f t="shared" si="637"/>
        <v>0</v>
      </c>
      <c r="N5491" s="208">
        <f>IF(Q5469="불승인",0,IF(M5466="지원단가",K5491*L5491*M5491,0))</f>
        <v>0</v>
      </c>
      <c r="O5491" s="689">
        <f>SUM(N5491:N5493)</f>
        <v>0</v>
      </c>
      <c r="P5491" s="209">
        <f t="shared" si="638"/>
        <v>0</v>
      </c>
      <c r="Q5491" s="698"/>
      <c r="R5491" s="699"/>
    </row>
    <row r="5492" spans="2:18">
      <c r="B5492" s="687"/>
      <c r="C5492" s="270"/>
      <c r="D5492" s="704"/>
      <c r="E5492" s="705"/>
      <c r="F5492" s="213"/>
      <c r="G5492" s="214"/>
      <c r="H5492" s="215"/>
      <c r="I5492" s="216">
        <f>IF(M5466="지원단가",F5492*G5492*H5492,0)</f>
        <v>0</v>
      </c>
      <c r="J5492" s="690"/>
      <c r="K5492" s="217">
        <f t="shared" si="635"/>
        <v>0</v>
      </c>
      <c r="L5492" s="218">
        <f t="shared" si="636"/>
        <v>0</v>
      </c>
      <c r="M5492" s="219">
        <f t="shared" si="637"/>
        <v>0</v>
      </c>
      <c r="N5492" s="216">
        <f>IF(Q5469="불승인",0,IF(M5466="지원단가",K5492*L5492*M5492,0))</f>
        <v>0</v>
      </c>
      <c r="O5492" s="690"/>
      <c r="P5492" s="217">
        <f t="shared" si="638"/>
        <v>0</v>
      </c>
      <c r="Q5492" s="706"/>
      <c r="R5492" s="707"/>
    </row>
    <row r="5493" spans="2:18" ht="17.25" thickBot="1">
      <c r="B5493" s="688"/>
      <c r="C5493" s="271"/>
      <c r="D5493" s="700"/>
      <c r="E5493" s="701"/>
      <c r="F5493" s="221"/>
      <c r="G5493" s="222"/>
      <c r="H5493" s="223"/>
      <c r="I5493" s="224">
        <f>IF(M5466="지원단가",F5493*G5493*H5493,0)</f>
        <v>0</v>
      </c>
      <c r="J5493" s="691"/>
      <c r="K5493" s="225">
        <f t="shared" si="635"/>
        <v>0</v>
      </c>
      <c r="L5493" s="226">
        <f t="shared" si="636"/>
        <v>0</v>
      </c>
      <c r="M5493" s="227">
        <f t="shared" si="637"/>
        <v>0</v>
      </c>
      <c r="N5493" s="224">
        <f>IF(Q5469="불승인",0,IF(M5466="지원단가",K5493*L5493*M5493,0))</f>
        <v>0</v>
      </c>
      <c r="O5493" s="691"/>
      <c r="P5493" s="225">
        <f t="shared" si="638"/>
        <v>0</v>
      </c>
      <c r="Q5493" s="702"/>
      <c r="R5493" s="703"/>
    </row>
    <row r="5494" spans="2:18">
      <c r="B5494" s="686" t="s">
        <v>42</v>
      </c>
      <c r="C5494" s="278"/>
      <c r="D5494" s="696"/>
      <c r="E5494" s="697"/>
      <c r="F5494" s="235"/>
      <c r="G5494" s="236"/>
      <c r="H5494" s="237"/>
      <c r="I5494" s="238">
        <f>IF(M5466="지원단가",F5494*G5494*H5494,0)</f>
        <v>0</v>
      </c>
      <c r="J5494" s="689">
        <f>SUM(I5494:I5495)</f>
        <v>0</v>
      </c>
      <c r="K5494" s="239">
        <f t="shared" si="635"/>
        <v>0</v>
      </c>
      <c r="L5494" s="240">
        <f t="shared" si="636"/>
        <v>0</v>
      </c>
      <c r="M5494" s="241">
        <f t="shared" si="637"/>
        <v>0</v>
      </c>
      <c r="N5494" s="238">
        <f>IF(Q5469="불승인",0,IF(M5466="지원단가",K5494*L5494*M5494,0))</f>
        <v>0</v>
      </c>
      <c r="O5494" s="689">
        <f>SUM(N5494:N5495)</f>
        <v>0</v>
      </c>
      <c r="P5494" s="239">
        <f t="shared" si="638"/>
        <v>0</v>
      </c>
      <c r="Q5494" s="698"/>
      <c r="R5494" s="699"/>
    </row>
    <row r="5495" spans="2:18" ht="17.25" thickBot="1">
      <c r="B5495" s="688"/>
      <c r="C5495" s="279"/>
      <c r="D5495" s="700"/>
      <c r="E5495" s="701"/>
      <c r="F5495" s="243"/>
      <c r="G5495" s="244"/>
      <c r="H5495" s="245"/>
      <c r="I5495" s="246">
        <f>IF(M5466="지원단가",F5495*G5495*H5495,0)</f>
        <v>0</v>
      </c>
      <c r="J5495" s="691"/>
      <c r="K5495" s="247">
        <f t="shared" si="635"/>
        <v>0</v>
      </c>
      <c r="L5495" s="248">
        <f t="shared" si="636"/>
        <v>0</v>
      </c>
      <c r="M5495" s="249">
        <f t="shared" si="637"/>
        <v>0</v>
      </c>
      <c r="N5495" s="246">
        <f>IF(Q5469="불승인",0,IF(M5466="지원단가",K5495*L5495*M5495,0))</f>
        <v>0</v>
      </c>
      <c r="O5495" s="691"/>
      <c r="P5495" s="247">
        <f t="shared" si="638"/>
        <v>0</v>
      </c>
      <c r="Q5495" s="702"/>
      <c r="R5495" s="703"/>
    </row>
    <row r="5496" spans="2:18">
      <c r="B5496" s="686" t="s">
        <v>43</v>
      </c>
      <c r="C5496" s="269"/>
      <c r="D5496" s="696"/>
      <c r="E5496" s="697"/>
      <c r="F5496" s="205"/>
      <c r="G5496" s="206"/>
      <c r="H5496" s="207"/>
      <c r="I5496" s="208">
        <f>IF(M5466="지원단가",F5496*G5496*H5496,0)</f>
        <v>0</v>
      </c>
      <c r="J5496" s="689">
        <f>SUM(I5496:I5498)</f>
        <v>0</v>
      </c>
      <c r="K5496" s="209">
        <f t="shared" si="635"/>
        <v>0</v>
      </c>
      <c r="L5496" s="210">
        <f t="shared" si="636"/>
        <v>0</v>
      </c>
      <c r="M5496" s="211">
        <f t="shared" si="637"/>
        <v>0</v>
      </c>
      <c r="N5496" s="208">
        <f>IF(Q5469="불승인",0,IF(M5466="지원단가",K5496*L5496*M5496,0))</f>
        <v>0</v>
      </c>
      <c r="O5496" s="689">
        <f>SUM(N5496:N5498)</f>
        <v>0</v>
      </c>
      <c r="P5496" s="209">
        <f t="shared" si="638"/>
        <v>0</v>
      </c>
      <c r="Q5496" s="698"/>
      <c r="R5496" s="699"/>
    </row>
    <row r="5497" spans="2:18">
      <c r="B5497" s="687"/>
      <c r="C5497" s="270"/>
      <c r="D5497" s="704"/>
      <c r="E5497" s="705"/>
      <c r="F5497" s="213"/>
      <c r="G5497" s="214"/>
      <c r="H5497" s="215"/>
      <c r="I5497" s="216">
        <f>IF(M5466="지원단가",F5497*G5497*H5497,0)</f>
        <v>0</v>
      </c>
      <c r="J5497" s="690"/>
      <c r="K5497" s="217">
        <f t="shared" si="635"/>
        <v>0</v>
      </c>
      <c r="L5497" s="218">
        <f t="shared" si="636"/>
        <v>0</v>
      </c>
      <c r="M5497" s="219">
        <f t="shared" si="637"/>
        <v>0</v>
      </c>
      <c r="N5497" s="216">
        <f>IF(Q5469="불승인",0,IF(M5466="지원단가",K5497*L5497*M5497,0))</f>
        <v>0</v>
      </c>
      <c r="O5497" s="690"/>
      <c r="P5497" s="217">
        <f t="shared" si="638"/>
        <v>0</v>
      </c>
      <c r="Q5497" s="706"/>
      <c r="R5497" s="707"/>
    </row>
    <row r="5498" spans="2:18" ht="17.25" thickBot="1">
      <c r="B5498" s="688"/>
      <c r="C5498" s="271"/>
      <c r="D5498" s="700"/>
      <c r="E5498" s="701"/>
      <c r="F5498" s="221"/>
      <c r="G5498" s="222"/>
      <c r="H5498" s="223"/>
      <c r="I5498" s="224">
        <f>IF(M5466="지원단가",F5498*G5498*H5498,0)</f>
        <v>0</v>
      </c>
      <c r="J5498" s="691"/>
      <c r="K5498" s="225">
        <f t="shared" si="635"/>
        <v>0</v>
      </c>
      <c r="L5498" s="226">
        <f t="shared" si="636"/>
        <v>0</v>
      </c>
      <c r="M5498" s="227">
        <f t="shared" si="637"/>
        <v>0</v>
      </c>
      <c r="N5498" s="224">
        <f>IF(Q5469="불승인",0,IF(M5466="지원단가",K5498*L5498*M5498,0))</f>
        <v>0</v>
      </c>
      <c r="O5498" s="691"/>
      <c r="P5498" s="225">
        <f t="shared" si="638"/>
        <v>0</v>
      </c>
      <c r="Q5498" s="702"/>
      <c r="R5498" s="703"/>
    </row>
    <row r="5499" spans="2:18" ht="17.25" thickBot="1">
      <c r="B5499" s="686" t="s">
        <v>87</v>
      </c>
      <c r="C5499" s="278"/>
      <c r="D5499" s="280"/>
      <c r="E5499" s="281" t="s">
        <v>2297</v>
      </c>
      <c r="F5499" s="235"/>
      <c r="G5499" s="236"/>
      <c r="H5499" s="237"/>
      <c r="I5499" s="238">
        <f>IF(M5466="지원단가",F5499*G5499*H5499,0)</f>
        <v>0</v>
      </c>
      <c r="J5499" s="689">
        <f>SUM(I5499:I5501)</f>
        <v>0</v>
      </c>
      <c r="K5499" s="239">
        <f t="shared" si="635"/>
        <v>0</v>
      </c>
      <c r="L5499" s="240">
        <f t="shared" si="636"/>
        <v>0</v>
      </c>
      <c r="M5499" s="241">
        <f t="shared" si="637"/>
        <v>0</v>
      </c>
      <c r="N5499" s="238">
        <f>IF(Q5469="불승인",0,IF(M5466="지원단가",K5499*L5499*M5499,0))</f>
        <v>0</v>
      </c>
      <c r="O5499" s="689">
        <f>SUM(N5499:N5501)</f>
        <v>0</v>
      </c>
      <c r="P5499" s="239">
        <f t="shared" si="638"/>
        <v>0</v>
      </c>
      <c r="Q5499" s="252"/>
      <c r="R5499" s="253" t="s">
        <v>2298</v>
      </c>
    </row>
    <row r="5500" spans="2:18" ht="17.25" thickTop="1">
      <c r="B5500" s="687"/>
      <c r="C5500" s="270"/>
      <c r="D5500" s="282"/>
      <c r="E5500" s="692" t="e">
        <f>J5499/SUM(J5473:J5498)</f>
        <v>#DIV/0!</v>
      </c>
      <c r="F5500" s="213"/>
      <c r="G5500" s="214"/>
      <c r="H5500" s="215"/>
      <c r="I5500" s="216">
        <f>IF(M5466="지원단가",F5500*G5500*H5500,0)</f>
        <v>0</v>
      </c>
      <c r="J5500" s="690"/>
      <c r="K5500" s="217">
        <f t="shared" si="635"/>
        <v>0</v>
      </c>
      <c r="L5500" s="218">
        <f t="shared" si="636"/>
        <v>0</v>
      </c>
      <c r="M5500" s="219">
        <f t="shared" si="637"/>
        <v>0</v>
      </c>
      <c r="N5500" s="216">
        <f>IF(Q5469="불승인",0,IF(M5466="지원단가",K5500*L5500*M5500,0))</f>
        <v>0</v>
      </c>
      <c r="O5500" s="690"/>
      <c r="P5500" s="217">
        <f t="shared" si="638"/>
        <v>0</v>
      </c>
      <c r="Q5500" s="255"/>
      <c r="R5500" s="694" t="e">
        <f>O5499/SUM(O5473:O5498)</f>
        <v>#DIV/0!</v>
      </c>
    </row>
    <row r="5501" spans="2:18" ht="17.25" thickBot="1">
      <c r="B5501" s="688"/>
      <c r="C5501" s="279"/>
      <c r="D5501" s="283"/>
      <c r="E5501" s="693"/>
      <c r="F5501" s="243"/>
      <c r="G5501" s="244"/>
      <c r="H5501" s="245"/>
      <c r="I5501" s="246">
        <f>IF(M5466="지원단가",F5501*G5501*H5501,0)</f>
        <v>0</v>
      </c>
      <c r="J5501" s="691"/>
      <c r="K5501" s="247">
        <f t="shared" si="635"/>
        <v>0</v>
      </c>
      <c r="L5501" s="248">
        <f t="shared" si="636"/>
        <v>0</v>
      </c>
      <c r="M5501" s="249">
        <f t="shared" si="637"/>
        <v>0</v>
      </c>
      <c r="N5501" s="246">
        <f>IF(Q5469="불승인",0,IF(M5466="지원단가",K5501*L5501*M5501,0))</f>
        <v>0</v>
      </c>
      <c r="O5501" s="691"/>
      <c r="P5501" s="247">
        <f t="shared" si="638"/>
        <v>0</v>
      </c>
      <c r="Q5501" s="257"/>
      <c r="R5501" s="695"/>
    </row>
    <row r="5502" spans="2:18">
      <c r="B5502" s="686" t="s">
        <v>19</v>
      </c>
      <c r="C5502" s="269"/>
      <c r="D5502" s="696"/>
      <c r="E5502" s="697"/>
      <c r="F5502" s="205"/>
      <c r="G5502" s="206"/>
      <c r="H5502" s="207"/>
      <c r="I5502" s="208">
        <f>F5502*G5502*H5502</f>
        <v>0</v>
      </c>
      <c r="J5502" s="689">
        <f>SUM(I5502:I5503)</f>
        <v>0</v>
      </c>
      <c r="K5502" s="209">
        <f t="shared" si="635"/>
        <v>0</v>
      </c>
      <c r="L5502" s="210">
        <f t="shared" si="636"/>
        <v>0</v>
      </c>
      <c r="M5502" s="211">
        <f t="shared" si="637"/>
        <v>0</v>
      </c>
      <c r="N5502" s="208">
        <f>IF(Q5469="불승인", 0,K5502*L5502*M5502)</f>
        <v>0</v>
      </c>
      <c r="O5502" s="689">
        <f>SUM(N5502:N5503)</f>
        <v>0</v>
      </c>
      <c r="P5502" s="209">
        <f t="shared" si="638"/>
        <v>0</v>
      </c>
      <c r="Q5502" s="698"/>
      <c r="R5502" s="699"/>
    </row>
    <row r="5503" spans="2:18" ht="17.25" thickBot="1">
      <c r="B5503" s="688"/>
      <c r="C5503" s="271"/>
      <c r="D5503" s="700"/>
      <c r="E5503" s="701"/>
      <c r="F5503" s="221"/>
      <c r="G5503" s="222"/>
      <c r="H5503" s="223"/>
      <c r="I5503" s="224">
        <f t="shared" ref="I5503:I5504" si="639">F5503*G5503*H5503</f>
        <v>0</v>
      </c>
      <c r="J5503" s="691"/>
      <c r="K5503" s="225">
        <f t="shared" si="635"/>
        <v>0</v>
      </c>
      <c r="L5503" s="226">
        <f t="shared" si="636"/>
        <v>0</v>
      </c>
      <c r="M5503" s="227">
        <f t="shared" si="637"/>
        <v>0</v>
      </c>
      <c r="N5503" s="224">
        <f>IF(Q5469="불승인", 0,K5503*L5503*M5503)</f>
        <v>0</v>
      </c>
      <c r="O5503" s="691"/>
      <c r="P5503" s="225">
        <f t="shared" si="638"/>
        <v>0</v>
      </c>
      <c r="Q5503" s="702"/>
      <c r="R5503" s="703"/>
    </row>
    <row r="5504" spans="2:18" ht="17.25" thickBot="1">
      <c r="B5504" s="258" t="s">
        <v>44</v>
      </c>
      <c r="C5504" s="284"/>
      <c r="D5504" s="682"/>
      <c r="E5504" s="683"/>
      <c r="F5504" s="260"/>
      <c r="G5504" s="261"/>
      <c r="H5504" s="262"/>
      <c r="I5504" s="263">
        <f t="shared" si="639"/>
        <v>0</v>
      </c>
      <c r="J5504" s="264">
        <f>I5504</f>
        <v>0</v>
      </c>
      <c r="K5504" s="265">
        <f t="shared" si="635"/>
        <v>0</v>
      </c>
      <c r="L5504" s="266">
        <f t="shared" si="636"/>
        <v>0</v>
      </c>
      <c r="M5504" s="267">
        <f t="shared" si="637"/>
        <v>0</v>
      </c>
      <c r="N5504" s="263">
        <f>IF(Q5469="불승인", 0,K5504*L5504*M5504)</f>
        <v>0</v>
      </c>
      <c r="O5504" s="264">
        <f>N5504</f>
        <v>0</v>
      </c>
      <c r="P5504" s="265">
        <f t="shared" si="638"/>
        <v>0</v>
      </c>
      <c r="Q5504" s="684"/>
      <c r="R5504" s="685"/>
    </row>
    <row r="5506" spans="2:18" ht="17.25" thickBot="1"/>
    <row r="5507" spans="2:18" ht="19.5">
      <c r="B5507" s="1" t="s">
        <v>0</v>
      </c>
      <c r="C5507" s="742" t="str">
        <f>총괄!$D$2</f>
        <v>공동훈련센터명</v>
      </c>
      <c r="D5507" s="743"/>
      <c r="E5507" s="743"/>
      <c r="F5507" s="744" t="str" cm="1">
        <f t="array" ref="F5507">IFERROR( LOOKUP(2, 1/(과정일람표!$A$13:$A$412=C5508)/(과정일람표!$B$13:$B$412="승인"), IF(과정일람표!$F$13:$F$412="", NA(), "파트너: " &amp; 과정일람표!$F$13:$F$412)),"")</f>
        <v/>
      </c>
      <c r="G5507" s="745"/>
      <c r="H5507" s="746" t="s">
        <v>21</v>
      </c>
      <c r="I5507" s="747"/>
      <c r="J5507" s="747"/>
      <c r="K5507" s="747"/>
      <c r="L5507" s="747"/>
      <c r="M5507" s="747"/>
      <c r="N5507" s="748"/>
      <c r="O5507" s="749" t="s">
        <v>549</v>
      </c>
      <c r="P5507" s="751" t="s">
        <v>550</v>
      </c>
      <c r="Q5507" s="753" t="s">
        <v>13</v>
      </c>
      <c r="R5507" s="754"/>
    </row>
    <row r="5508" spans="2:18" ht="20.25" thickBot="1">
      <c r="B5508" s="2" t="s">
        <v>1</v>
      </c>
      <c r="C5508" s="179">
        <v>129</v>
      </c>
      <c r="D5508" s="755" t="str" cm="1">
        <f t="array" ref="D5508">IFERROR( LOOKUP(2, 1/(과정일람표!$A$13:$A$412=C5508)/(과정일람표!$B$13:$B$412="승인"), IF(과정일람표!$R$13:$R$412="", NA(), 과정일람표!$R$13:$R$412)),"")</f>
        <v/>
      </c>
      <c r="E5508" s="756"/>
      <c r="F5508" s="756"/>
      <c r="G5508" s="757"/>
      <c r="H5508" s="3" t="s">
        <v>14</v>
      </c>
      <c r="I5508" s="4" t="s">
        <v>47</v>
      </c>
      <c r="J5508" s="4" t="s">
        <v>46</v>
      </c>
      <c r="K5508" s="4" t="s">
        <v>34</v>
      </c>
      <c r="L5508" s="4" t="s">
        <v>22</v>
      </c>
      <c r="M5508" s="4" t="s">
        <v>17</v>
      </c>
      <c r="N5508" s="17" t="s">
        <v>554</v>
      </c>
      <c r="O5508" s="750"/>
      <c r="P5508" s="752"/>
      <c r="Q5508" s="738"/>
      <c r="R5508" s="739"/>
    </row>
    <row r="5509" spans="2:18" ht="19.5">
      <c r="B5509" s="720" t="s">
        <v>2</v>
      </c>
      <c r="C5509" s="5" t="s">
        <v>4</v>
      </c>
      <c r="D5509" s="6" t="s">
        <v>5</v>
      </c>
      <c r="E5509" s="6" t="s">
        <v>11</v>
      </c>
      <c r="F5509" s="7" t="s">
        <v>12</v>
      </c>
      <c r="G5509" s="8" t="s">
        <v>2152</v>
      </c>
      <c r="H5509" s="11" t="s">
        <v>15</v>
      </c>
      <c r="I5509" s="180">
        <f>SUM(I5510:I5512)</f>
        <v>0</v>
      </c>
      <c r="J5509" s="180">
        <f>SUM(J5510:J5512)</f>
        <v>0</v>
      </c>
      <c r="K5509" s="180">
        <f>SUM(K5510:K5512)</f>
        <v>0</v>
      </c>
      <c r="L5509" s="723" t="str" cm="1">
        <f t="array" ref="L5509">IFERROR( LOOKUP(2, 1/(과정일람표!$A$13:$A$412=C5508)/(과정일람표!$B$13:$B$412="승인"), IF(과정일람표!$N$13:$N$412="", NA(), 과정일람표!$N$13:$N$412)),"")</f>
        <v/>
      </c>
      <c r="M5509" s="726" t="str" cm="1">
        <f t="array" ref="M5509">IFERROR( LOOKUP(2, 1/(과정일람표!$A$13:$A$412=C5508)/(과정일람표!$B$13:$B$412="승인"), IF(과정일람표!$AA$13:$AA$412="", NA(), 과정일람표!$AA$13:$AA$412)),"")</f>
        <v/>
      </c>
      <c r="N5509" s="729" t="e">
        <f>VLOOKUP(LEFT(N5511,6),NCS단가,5,FALSE)</f>
        <v>#N/A</v>
      </c>
      <c r="O5509" s="731" t="str" cm="1">
        <f t="array" ref="O5509">IFERROR( LOOKUP(2, 1/(과정일람표!$A$13:$A$412=C5508)/(과정일람표!$B$13:$B$412="신청"), IF(과정일람표!$AC$13:$AC$412="", NA(), 과정일람표!$AC$13:$AC$412)),"")</f>
        <v/>
      </c>
      <c r="P5509" s="729" t="e">
        <f>IF(Q5512="불승인",0,IF(OR(D5510="원격대체", D5510="집체",D5510="혼합"),IF(M5509="기준단가",N5509,J5510/(G5512*D5512)),_xlfn.IFS(D5510="원격",2970,D5510="STEP자체", 6160,D5510="STEP공공",4600)))</f>
        <v>#N/A</v>
      </c>
      <c r="Q5509" s="734" t="str">
        <f>IF(총괄!$C$6="전략", IF(P5512&lt;300%,"적정","검토필요"), IF(총괄!$C$6="지산맞", IF(LEN(L5509)=0,"분류입력확인",IF(P5512&lt;VLOOKUP(L5509,테이블!$B$3:$C$5,2,FALSE),"적정","검토필요")),IF(OR(LEN(E5510)&gt;0,LEN(F5510)&gt;0),IF(과정별세부산출!P5512&lt;300%,"적정","검토필요"),IF(과정별세부산출!P5512&lt;VLOOKUP(과정별세부산출!G5510,테이블!$H$3:$I$10,2,FALSE),"적정","검토필요"))))</f>
        <v>분류입력확인</v>
      </c>
      <c r="R5509" s="735"/>
    </row>
    <row r="5510" spans="2:18" ht="20.25" thickBot="1">
      <c r="B5510" s="721"/>
      <c r="C5510" s="181" t="str" cm="1">
        <f t="array" ref="C5510">IFERROR( LOOKUP(2, 1/(과정일람표!$A$13:$A$412=C5508)/(과정일람표!$B$13:$B$412="승인"), IF(과정일람표!$T$13:$T$412="", NA(), 과정일람표!$T$13:$T$412)),"")</f>
        <v/>
      </c>
      <c r="D5510" s="182" t="str" cm="1">
        <f t="array" ref="D5510">IFERROR( LOOKUP(2, 1/(과정일람표!$A$13:$A$412=C5508)/(과정일람표!$B$13:$B$412="승인"), IF(과정일람표!$U$13:$U$412="", NA(), 과정일람표!$U$13:$U$412)),"")</f>
        <v/>
      </c>
      <c r="E5510" s="182" t="str" cm="1">
        <f t="array" ref="E5510">IFERROR( LOOKUP(2, 1/(과정일람표!$A$13:$A$412=C5508)/(과정일람표!$B$13:$B$412="승인"), IF(과정일람표!$K$13:$K$412="", NA(), 과정일람표!$K$13:$K$412)),"")</f>
        <v/>
      </c>
      <c r="F5510" s="182" t="str" cm="1">
        <f t="array" ref="F5510">IFERROR( LOOKUP(2, 1/(과정일람표!$A$13:$A$412=C5508)/(과정일람표!$B$13:$B$412="승인"), IF(과정일람표!$L$13:$L$412="", NA(), 과정일람표!$L$13:$L$412)),"")</f>
        <v/>
      </c>
      <c r="G5510" s="183" t="str" cm="1">
        <f t="array" ref="G5510">IFERROR( LOOKUP(2, 1/(과정일람표!$A$13:$A$412=C5508)/(과정일람표!$B$13:$B$412="승인"), IF(과정일람표!$M$13:$M$412="", NA(), 과정일람표!$M$13:$M$412)),"")</f>
        <v/>
      </c>
      <c r="H5510" s="12" t="s">
        <v>18</v>
      </c>
      <c r="I5510" s="184">
        <f>IF(M5509="기준단가",IF(OR(D5510="집체",D5510="원격대체", D5510="혼합"),N5509*D5512*G5512,_xlfn.IFS(D5510="원격",2970*D5512*G5512,D5510="STEP자체",6160*D5512*G5512,D5510="STEP공공",4600*D5512*G5512)),IF(M5509="E-9",2*N5509*D5512*G5512,SUM(J5516:J5544)))</f>
        <v>0</v>
      </c>
      <c r="J5510" s="184">
        <f>IF(Q5512="불승인",0,IF(M5509="기준단가",IF(OR(D5510="집체",D5510="원격대체", D5510="혼합"),N5509*D5512*G5512,_xlfn.IFS(D5510="원격",2970*D5512*G5512,D5510="STEP자체",6160*D5512*G5512,D5510="STEP공공",4600*D5512*G5512)),IF(M5509="E-9",2*N5509*D5512*G5512,SUM(O5516:O5544))))</f>
        <v>0</v>
      </c>
      <c r="K5510" s="184">
        <f>J5510-I5510</f>
        <v>0</v>
      </c>
      <c r="L5510" s="724"/>
      <c r="M5510" s="727"/>
      <c r="N5510" s="730"/>
      <c r="O5510" s="732"/>
      <c r="P5510" s="733"/>
      <c r="Q5510" s="734"/>
      <c r="R5510" s="735"/>
    </row>
    <row r="5511" spans="2:18" ht="19.5">
      <c r="B5511" s="721"/>
      <c r="C5511" s="9" t="s">
        <v>6</v>
      </c>
      <c r="D5511" s="10" t="s">
        <v>7</v>
      </c>
      <c r="E5511" s="10" t="s">
        <v>8</v>
      </c>
      <c r="F5511" s="10" t="s">
        <v>9</v>
      </c>
      <c r="G5511" s="10" t="s">
        <v>10</v>
      </c>
      <c r="H5511" s="13" t="s">
        <v>19</v>
      </c>
      <c r="I5511" s="184">
        <f>IF(OR(D5510="집체",D5510="혼합"), J5545, 0)</f>
        <v>0</v>
      </c>
      <c r="J5511" s="184">
        <f>IF(Q5512="불승인",0,IF(OR(D5510="집체",D5510="혼합"),O5545,0))</f>
        <v>0</v>
      </c>
      <c r="K5511" s="184">
        <f>J5511-I5511</f>
        <v>0</v>
      </c>
      <c r="L5511" s="724"/>
      <c r="M5511" s="727"/>
      <c r="N5511" s="185" t="str" cm="1">
        <f t="array" ref="N5511">IFERROR( LOOKUP(2, 1/(과정일람표!$A$13:$A$412=C5508)/(과정일람표!$B$13:$B$412="승인"), IF(과정일람표!$J$13:$J$412="", NA(), 과정일람표!$J$13:$J$412)),"")</f>
        <v/>
      </c>
      <c r="O5511" s="736" t="s">
        <v>551</v>
      </c>
      <c r="P5511" s="737"/>
      <c r="Q5511" s="738" t="s">
        <v>85</v>
      </c>
      <c r="R5511" s="739"/>
    </row>
    <row r="5512" spans="2:18" ht="20.25" thickBot="1">
      <c r="B5512" s="722"/>
      <c r="C5512" s="186" t="str" cm="1">
        <f t="array" ref="C5512">IFERROR( LOOKUP(2, 1/(과정일람표!$A$13:$A$412=C5508)/(과정일람표!$B$13:$B$412="승인"), IF(과정일람표!$V$13:$V$412="", NA(), 과정일람표!$V$13:$V$412)),"")</f>
        <v/>
      </c>
      <c r="D5512" s="182" t="str" cm="1">
        <f t="array" ref="D5512">IFERROR( LOOKUP(2, 1/(과정일람표!$A$13:$A$412=C5508)/(과정일람표!$B$13:$B$412="승인"), IF(과정일람표!$W$13:$W$412="", NA(), 과정일람표!$W$13:$W$412)),"")</f>
        <v/>
      </c>
      <c r="E5512" s="187" t="str" cm="1">
        <f t="array" ref="E5512">IFERROR( LOOKUP(2, 1/(과정일람표!$A$13:$A$412=C5508)/(과정일람표!$B$13:$B$412="승인"), IF(과정일람표!$R$13:$R$412="", NA(), 과정일람표!$X$13:$X$412)),"")</f>
        <v/>
      </c>
      <c r="F5512" s="187" t="str" cm="1">
        <f t="array" ref="F5512">IFERROR( LOOKUP(2, 1/(과정일람표!$A$13:$A$412=C5508)/(과정일람표!$B$13:$B$412="승인"), IF(과정일람표!$Y$13:$Y$412="", NA(), 과정일람표!$Y$13:$Y$412)),"")</f>
        <v/>
      </c>
      <c r="G5512" s="187" t="str" cm="1">
        <f t="array" ref="G5512">IFERROR( LOOKUP(2, 1/(과정일람표!$A$13:$A$412=C5508)/(과정일람표!$B$13:$B$412="승인"), IF(과정일람표!$Z$13:$Z$412="", NA(), 과정일람표!$Z$13:$Z$412)),"")</f>
        <v/>
      </c>
      <c r="H5512" s="14" t="s">
        <v>20</v>
      </c>
      <c r="I5512" s="188">
        <f>IF(OR(D5510="집체", D5510="원격대체",D5510="혼합"), J5547, 0)</f>
        <v>0</v>
      </c>
      <c r="J5512" s="188">
        <f>IF(Q5512="불승인",0,IF(OR(D5510="집체",D5510="원격대체",D5510="혼합"),O5547,0))</f>
        <v>0</v>
      </c>
      <c r="K5512" s="188">
        <f>J5512-I5512</f>
        <v>0</v>
      </c>
      <c r="L5512" s="725"/>
      <c r="M5512" s="728"/>
      <c r="N5512" s="189" t="str" cm="1">
        <f t="array" ref="N5512">IFERROR( LOOKUP(2, 1/(과정일람표!$A$13:$A$412=C5508)/(과정일람표!$B$13:$B$412="승인"), IF(과정일람표!$I$13:$I$412="", NA(), 과정일람표!$I$13:$I$412)),"")</f>
        <v/>
      </c>
      <c r="O5512" s="16" t="e">
        <f>O5509/N5509</f>
        <v>#VALUE!</v>
      </c>
      <c r="P5512" s="18" t="e">
        <f>P5509/N5509</f>
        <v>#N/A</v>
      </c>
      <c r="Q5512" s="740" t="s">
        <v>2291</v>
      </c>
      <c r="R5512" s="741"/>
    </row>
    <row r="5513" spans="2:18" ht="17.25" thickBot="1"/>
    <row r="5514" spans="2:18" ht="17.25" thickBot="1">
      <c r="B5514" s="708" t="s">
        <v>24</v>
      </c>
      <c r="C5514" s="710" t="s">
        <v>25</v>
      </c>
      <c r="D5514" s="712" t="s">
        <v>26</v>
      </c>
      <c r="E5514" s="713"/>
      <c r="F5514" s="716" t="s">
        <v>32</v>
      </c>
      <c r="G5514" s="717"/>
      <c r="H5514" s="717"/>
      <c r="I5514" s="717"/>
      <c r="J5514" s="718"/>
      <c r="K5514" s="716" t="s">
        <v>33</v>
      </c>
      <c r="L5514" s="717"/>
      <c r="M5514" s="717"/>
      <c r="N5514" s="717"/>
      <c r="O5514" s="718"/>
      <c r="P5514" s="716" t="s">
        <v>30</v>
      </c>
      <c r="Q5514" s="717"/>
      <c r="R5514" s="718"/>
    </row>
    <row r="5515" spans="2:18" ht="17.25" thickBot="1">
      <c r="B5515" s="709"/>
      <c r="C5515" s="711"/>
      <c r="D5515" s="714"/>
      <c r="E5515" s="715"/>
      <c r="F5515" s="190" t="s">
        <v>27</v>
      </c>
      <c r="G5515" s="191" t="s">
        <v>28</v>
      </c>
      <c r="H5515" s="15" t="s">
        <v>29</v>
      </c>
      <c r="I5515" s="192" t="s">
        <v>16</v>
      </c>
      <c r="J5515" s="193" t="s">
        <v>38</v>
      </c>
      <c r="K5515" s="190" t="s">
        <v>27</v>
      </c>
      <c r="L5515" s="191" t="s">
        <v>28</v>
      </c>
      <c r="M5515" s="15" t="s">
        <v>29</v>
      </c>
      <c r="N5515" s="192" t="s">
        <v>16</v>
      </c>
      <c r="O5515" s="193" t="s">
        <v>38</v>
      </c>
      <c r="P5515" s="190" t="s">
        <v>34</v>
      </c>
      <c r="Q5515" s="719" t="s">
        <v>31</v>
      </c>
      <c r="R5515" s="718"/>
    </row>
    <row r="5516" spans="2:18" ht="17.25" thickBot="1">
      <c r="B5516" s="194" t="s">
        <v>35</v>
      </c>
      <c r="C5516" s="268"/>
      <c r="D5516" s="682"/>
      <c r="E5516" s="683"/>
      <c r="F5516" s="196"/>
      <c r="G5516" s="197"/>
      <c r="H5516" s="198"/>
      <c r="I5516" s="199">
        <f>IF(M5509="지원단가",F5516*G5516*H5516,0)</f>
        <v>0</v>
      </c>
      <c r="J5516" s="200">
        <f>I5516</f>
        <v>0</v>
      </c>
      <c r="K5516" s="201">
        <f t="shared" ref="K5516:K5547" si="640">F5516</f>
        <v>0</v>
      </c>
      <c r="L5516" s="202">
        <f t="shared" ref="L5516:L5547" si="641">G5516</f>
        <v>0</v>
      </c>
      <c r="M5516" s="203">
        <f t="shared" ref="M5516:M5547" si="642">H5516</f>
        <v>0</v>
      </c>
      <c r="N5516" s="199">
        <f>IF(Q5512="불승인", 0,IF(M5509="지원단가",K5516*L5516*M5516,0))</f>
        <v>0</v>
      </c>
      <c r="O5516" s="200">
        <f>SUM(N5516)</f>
        <v>0</v>
      </c>
      <c r="P5516" s="201">
        <f>N5516-I5516</f>
        <v>0</v>
      </c>
      <c r="Q5516" s="684"/>
      <c r="R5516" s="685"/>
    </row>
    <row r="5517" spans="2:18">
      <c r="B5517" s="686" t="s">
        <v>36</v>
      </c>
      <c r="C5517" s="269"/>
      <c r="D5517" s="696"/>
      <c r="E5517" s="697"/>
      <c r="F5517" s="205"/>
      <c r="G5517" s="206"/>
      <c r="H5517" s="207"/>
      <c r="I5517" s="208">
        <f>IF(M5509="지원단가",F5517*G5517*H5517,0)</f>
        <v>0</v>
      </c>
      <c r="J5517" s="689">
        <f>SUM(I5517:I5520)</f>
        <v>0</v>
      </c>
      <c r="K5517" s="209">
        <f t="shared" si="640"/>
        <v>0</v>
      </c>
      <c r="L5517" s="210">
        <f t="shared" si="641"/>
        <v>0</v>
      </c>
      <c r="M5517" s="211">
        <f t="shared" si="642"/>
        <v>0</v>
      </c>
      <c r="N5517" s="208">
        <f>IF(Q5512="불승인",0,IF(M5509="지원단가",K5517*L5517*M5517,0))</f>
        <v>0</v>
      </c>
      <c r="O5517" s="689">
        <f>SUM(N5517:N5520)</f>
        <v>0</v>
      </c>
      <c r="P5517" s="209">
        <f t="shared" ref="P5517:P5547" si="643">N5517-I5517</f>
        <v>0</v>
      </c>
      <c r="Q5517" s="698"/>
      <c r="R5517" s="699"/>
    </row>
    <row r="5518" spans="2:18">
      <c r="B5518" s="687"/>
      <c r="C5518" s="270"/>
      <c r="D5518" s="704"/>
      <c r="E5518" s="705"/>
      <c r="F5518" s="213"/>
      <c r="G5518" s="214"/>
      <c r="H5518" s="215"/>
      <c r="I5518" s="216">
        <f>IF(M5509="지원단가",F5518*G5518*H5518,0)</f>
        <v>0</v>
      </c>
      <c r="J5518" s="690"/>
      <c r="K5518" s="217">
        <f t="shared" si="640"/>
        <v>0</v>
      </c>
      <c r="L5518" s="218">
        <f t="shared" si="641"/>
        <v>0</v>
      </c>
      <c r="M5518" s="219">
        <f t="shared" si="642"/>
        <v>0</v>
      </c>
      <c r="N5518" s="216">
        <f>IF(Q5512="불승인",0,IF(M5509="지원단가",K5518*L5518*M5518,0))</f>
        <v>0</v>
      </c>
      <c r="O5518" s="690"/>
      <c r="P5518" s="217">
        <f t="shared" si="643"/>
        <v>0</v>
      </c>
      <c r="Q5518" s="706"/>
      <c r="R5518" s="707"/>
    </row>
    <row r="5519" spans="2:18">
      <c r="B5519" s="687"/>
      <c r="C5519" s="270"/>
      <c r="D5519" s="704"/>
      <c r="E5519" s="705"/>
      <c r="F5519" s="213"/>
      <c r="G5519" s="214"/>
      <c r="H5519" s="215"/>
      <c r="I5519" s="216">
        <f>IF(M5509="지원단가",F5519*G5519*H5519,0)</f>
        <v>0</v>
      </c>
      <c r="J5519" s="690"/>
      <c r="K5519" s="217">
        <f t="shared" si="640"/>
        <v>0</v>
      </c>
      <c r="L5519" s="218">
        <f t="shared" si="641"/>
        <v>0</v>
      </c>
      <c r="M5519" s="219">
        <f t="shared" si="642"/>
        <v>0</v>
      </c>
      <c r="N5519" s="216">
        <f>IF(Q5512="불승인",0,IF(M5509="지원단가",K5519*L5519*M5519,0))</f>
        <v>0</v>
      </c>
      <c r="O5519" s="690"/>
      <c r="P5519" s="217">
        <f t="shared" si="643"/>
        <v>0</v>
      </c>
      <c r="Q5519" s="706"/>
      <c r="R5519" s="707"/>
    </row>
    <row r="5520" spans="2:18" ht="17.25" thickBot="1">
      <c r="B5520" s="688"/>
      <c r="C5520" s="271"/>
      <c r="D5520" s="700"/>
      <c r="E5520" s="701"/>
      <c r="F5520" s="221"/>
      <c r="G5520" s="222"/>
      <c r="H5520" s="223"/>
      <c r="I5520" s="224">
        <f>IF(M5509="지원단가",F5520*G5520*H5520,0)</f>
        <v>0</v>
      </c>
      <c r="J5520" s="691"/>
      <c r="K5520" s="225">
        <f t="shared" si="640"/>
        <v>0</v>
      </c>
      <c r="L5520" s="226">
        <f t="shared" si="641"/>
        <v>0</v>
      </c>
      <c r="M5520" s="227">
        <f t="shared" si="642"/>
        <v>0</v>
      </c>
      <c r="N5520" s="224">
        <f>IF(Q5512="불승인",0,IF(M5509="지원단가",K5520*L5520*M5520,0))</f>
        <v>0</v>
      </c>
      <c r="O5520" s="691"/>
      <c r="P5520" s="225">
        <f t="shared" si="643"/>
        <v>0</v>
      </c>
      <c r="Q5520" s="702"/>
      <c r="R5520" s="703"/>
    </row>
    <row r="5521" spans="2:18">
      <c r="B5521" s="686" t="s">
        <v>37</v>
      </c>
      <c r="C5521" s="269"/>
      <c r="D5521" s="272"/>
      <c r="E5521" s="273"/>
      <c r="F5521" s="205"/>
      <c r="G5521" s="206"/>
      <c r="H5521" s="207"/>
      <c r="I5521" s="208">
        <f>IF(M5509="지원단가",F5521*G5521*H5521,0)</f>
        <v>0</v>
      </c>
      <c r="J5521" s="689">
        <f>SUM(I5521:I5526)</f>
        <v>0</v>
      </c>
      <c r="K5521" s="209">
        <f t="shared" si="640"/>
        <v>0</v>
      </c>
      <c r="L5521" s="210">
        <f t="shared" si="641"/>
        <v>0</v>
      </c>
      <c r="M5521" s="211">
        <f t="shared" si="642"/>
        <v>0</v>
      </c>
      <c r="N5521" s="208">
        <f>IF(Q5512="불승인",0,IF(M5509="지원단가",K5521*L5521*M5521,0))</f>
        <v>0</v>
      </c>
      <c r="O5521" s="689">
        <f>SUM(N5521:N5526)</f>
        <v>0</v>
      </c>
      <c r="P5521" s="209">
        <f t="shared" si="643"/>
        <v>0</v>
      </c>
      <c r="Q5521" s="698"/>
      <c r="R5521" s="699"/>
    </row>
    <row r="5522" spans="2:18">
      <c r="B5522" s="687"/>
      <c r="C5522" s="270"/>
      <c r="D5522" s="274"/>
      <c r="E5522" s="275"/>
      <c r="F5522" s="213"/>
      <c r="G5522" s="214"/>
      <c r="H5522" s="215"/>
      <c r="I5522" s="216">
        <f>IF(M5509="지원단가",F5522*G5522*H5522,0)</f>
        <v>0</v>
      </c>
      <c r="J5522" s="690"/>
      <c r="K5522" s="217">
        <f t="shared" si="640"/>
        <v>0</v>
      </c>
      <c r="L5522" s="218">
        <f t="shared" si="641"/>
        <v>0</v>
      </c>
      <c r="M5522" s="219">
        <f t="shared" si="642"/>
        <v>0</v>
      </c>
      <c r="N5522" s="216">
        <f>IF(Q5512="불승인",0,IF(M5509="지원단가",K5522*L5522*M5522,0))</f>
        <v>0</v>
      </c>
      <c r="O5522" s="690"/>
      <c r="P5522" s="217">
        <f t="shared" si="643"/>
        <v>0</v>
      </c>
      <c r="Q5522" s="706"/>
      <c r="R5522" s="707"/>
    </row>
    <row r="5523" spans="2:18">
      <c r="B5523" s="687"/>
      <c r="C5523" s="270"/>
      <c r="D5523" s="274"/>
      <c r="E5523" s="275"/>
      <c r="F5523" s="213"/>
      <c r="G5523" s="214"/>
      <c r="H5523" s="215"/>
      <c r="I5523" s="216">
        <f>IF(M5509="지원단가",F5523*G5523*H5523,0)</f>
        <v>0</v>
      </c>
      <c r="J5523" s="690"/>
      <c r="K5523" s="217">
        <f t="shared" si="640"/>
        <v>0</v>
      </c>
      <c r="L5523" s="218">
        <f t="shared" si="641"/>
        <v>0</v>
      </c>
      <c r="M5523" s="219">
        <f t="shared" si="642"/>
        <v>0</v>
      </c>
      <c r="N5523" s="216">
        <f>IF(Q5512="불승인",0,IF(M5509="지원단가",K5523*L5523*M5523,0))</f>
        <v>0</v>
      </c>
      <c r="O5523" s="690"/>
      <c r="P5523" s="217">
        <f t="shared" si="643"/>
        <v>0</v>
      </c>
      <c r="Q5523" s="706"/>
      <c r="R5523" s="707"/>
    </row>
    <row r="5524" spans="2:18">
      <c r="B5524" s="687"/>
      <c r="C5524" s="270"/>
      <c r="D5524" s="274"/>
      <c r="E5524" s="275"/>
      <c r="F5524" s="213"/>
      <c r="G5524" s="214"/>
      <c r="H5524" s="215"/>
      <c r="I5524" s="216">
        <f>IF(M5509="지원단가",F5524*G5524*H5524,0)</f>
        <v>0</v>
      </c>
      <c r="J5524" s="690"/>
      <c r="K5524" s="217">
        <f t="shared" si="640"/>
        <v>0</v>
      </c>
      <c r="L5524" s="218">
        <f t="shared" si="641"/>
        <v>0</v>
      </c>
      <c r="M5524" s="219">
        <f t="shared" si="642"/>
        <v>0</v>
      </c>
      <c r="N5524" s="216">
        <f>IF(Q5512="불승인",0,IF(M5509="지원단가",K5524*L5524*M5524,0))</f>
        <v>0</v>
      </c>
      <c r="O5524" s="690"/>
      <c r="P5524" s="217">
        <f t="shared" si="643"/>
        <v>0</v>
      </c>
      <c r="Q5524" s="706"/>
      <c r="R5524" s="707"/>
    </row>
    <row r="5525" spans="2:18">
      <c r="B5525" s="687"/>
      <c r="C5525" s="270"/>
      <c r="D5525" s="274"/>
      <c r="E5525" s="275"/>
      <c r="F5525" s="213"/>
      <c r="G5525" s="214"/>
      <c r="H5525" s="215"/>
      <c r="I5525" s="216">
        <f>IF(M5509="지원단가",F5525*G5525*H5525,0)</f>
        <v>0</v>
      </c>
      <c r="J5525" s="690"/>
      <c r="K5525" s="217">
        <f t="shared" si="640"/>
        <v>0</v>
      </c>
      <c r="L5525" s="218">
        <f t="shared" si="641"/>
        <v>0</v>
      </c>
      <c r="M5525" s="219">
        <f t="shared" si="642"/>
        <v>0</v>
      </c>
      <c r="N5525" s="216">
        <f>IF(Q5512="불승인",0,IF(M5509="지원단가",K5525*L5525*M5525,0))</f>
        <v>0</v>
      </c>
      <c r="O5525" s="690"/>
      <c r="P5525" s="217">
        <f t="shared" si="643"/>
        <v>0</v>
      </c>
      <c r="Q5525" s="706"/>
      <c r="R5525" s="707"/>
    </row>
    <row r="5526" spans="2:18" ht="17.25" thickBot="1">
      <c r="B5526" s="688"/>
      <c r="C5526" s="271"/>
      <c r="D5526" s="276"/>
      <c r="E5526" s="277"/>
      <c r="F5526" s="221"/>
      <c r="G5526" s="222"/>
      <c r="H5526" s="223"/>
      <c r="I5526" s="224">
        <f>IF(M5509="지원단가",F5526*G5526*H5526,0)</f>
        <v>0</v>
      </c>
      <c r="J5526" s="691"/>
      <c r="K5526" s="225">
        <f t="shared" si="640"/>
        <v>0</v>
      </c>
      <c r="L5526" s="226">
        <f t="shared" si="641"/>
        <v>0</v>
      </c>
      <c r="M5526" s="227">
        <f t="shared" si="642"/>
        <v>0</v>
      </c>
      <c r="N5526" s="224">
        <f>IF(Q5512="불승인",0,IF(M5509="지원단가",K5526*L5526*M5526,0))</f>
        <v>0</v>
      </c>
      <c r="O5526" s="691"/>
      <c r="P5526" s="225">
        <f t="shared" si="643"/>
        <v>0</v>
      </c>
      <c r="Q5526" s="702"/>
      <c r="R5526" s="703"/>
    </row>
    <row r="5527" spans="2:18">
      <c r="B5527" s="686" t="s">
        <v>39</v>
      </c>
      <c r="C5527" s="269"/>
      <c r="D5527" s="696"/>
      <c r="E5527" s="697"/>
      <c r="F5527" s="205"/>
      <c r="G5527" s="206"/>
      <c r="H5527" s="207"/>
      <c r="I5527" s="208">
        <f>IF(M5509="지원단가",F5527*G5527*H5527,0)</f>
        <v>0</v>
      </c>
      <c r="J5527" s="689">
        <f>SUM(I5527:I5532)</f>
        <v>0</v>
      </c>
      <c r="K5527" s="209">
        <f t="shared" si="640"/>
        <v>0</v>
      </c>
      <c r="L5527" s="210">
        <f t="shared" si="641"/>
        <v>0</v>
      </c>
      <c r="M5527" s="211">
        <f t="shared" si="642"/>
        <v>0</v>
      </c>
      <c r="N5527" s="208">
        <f>IF(Q5512="불승인",0,IF(M5509="지원단가",K5527*L5527*M5527,0))</f>
        <v>0</v>
      </c>
      <c r="O5527" s="689">
        <f>SUM(N5527:N5532)</f>
        <v>0</v>
      </c>
      <c r="P5527" s="209">
        <f t="shared" si="643"/>
        <v>0</v>
      </c>
      <c r="Q5527" s="698"/>
      <c r="R5527" s="699"/>
    </row>
    <row r="5528" spans="2:18">
      <c r="B5528" s="687"/>
      <c r="C5528" s="270"/>
      <c r="D5528" s="704"/>
      <c r="E5528" s="705"/>
      <c r="F5528" s="213"/>
      <c r="G5528" s="214"/>
      <c r="H5528" s="215"/>
      <c r="I5528" s="216">
        <f>IF(M5509="지원단가",F5528*G5528*H5528,0)</f>
        <v>0</v>
      </c>
      <c r="J5528" s="690"/>
      <c r="K5528" s="217">
        <f t="shared" si="640"/>
        <v>0</v>
      </c>
      <c r="L5528" s="218">
        <f t="shared" si="641"/>
        <v>0</v>
      </c>
      <c r="M5528" s="219">
        <f t="shared" si="642"/>
        <v>0</v>
      </c>
      <c r="N5528" s="216">
        <f>IF(Q5512="불승인",0,IF(M5509="지원단가",K5528*L5528*M5528,0))</f>
        <v>0</v>
      </c>
      <c r="O5528" s="690"/>
      <c r="P5528" s="217">
        <f t="shared" si="643"/>
        <v>0</v>
      </c>
      <c r="Q5528" s="706"/>
      <c r="R5528" s="707"/>
    </row>
    <row r="5529" spans="2:18">
      <c r="B5529" s="687"/>
      <c r="C5529" s="270"/>
      <c r="D5529" s="704"/>
      <c r="E5529" s="705"/>
      <c r="F5529" s="213"/>
      <c r="G5529" s="214"/>
      <c r="H5529" s="215"/>
      <c r="I5529" s="216">
        <f>IF(M5509="지원단가",F5529*G5529*H5529,0)</f>
        <v>0</v>
      </c>
      <c r="J5529" s="690"/>
      <c r="K5529" s="217">
        <f t="shared" si="640"/>
        <v>0</v>
      </c>
      <c r="L5529" s="218">
        <f t="shared" si="641"/>
        <v>0</v>
      </c>
      <c r="M5529" s="219">
        <f t="shared" si="642"/>
        <v>0</v>
      </c>
      <c r="N5529" s="216">
        <f>IF(Q5512="불승인",0,IF(M5509="지원단가",K5529*L5529*M5529,0))</f>
        <v>0</v>
      </c>
      <c r="O5529" s="690"/>
      <c r="P5529" s="217">
        <f t="shared" si="643"/>
        <v>0</v>
      </c>
      <c r="Q5529" s="706"/>
      <c r="R5529" s="707"/>
    </row>
    <row r="5530" spans="2:18">
      <c r="B5530" s="687"/>
      <c r="C5530" s="270"/>
      <c r="D5530" s="704"/>
      <c r="E5530" s="705"/>
      <c r="F5530" s="213"/>
      <c r="G5530" s="214"/>
      <c r="H5530" s="215"/>
      <c r="I5530" s="216">
        <f>IF(M5509="지원단가",F5530*G5530*H5530,0)</f>
        <v>0</v>
      </c>
      <c r="J5530" s="690"/>
      <c r="K5530" s="217">
        <f t="shared" si="640"/>
        <v>0</v>
      </c>
      <c r="L5530" s="218">
        <f t="shared" si="641"/>
        <v>0</v>
      </c>
      <c r="M5530" s="219">
        <f t="shared" si="642"/>
        <v>0</v>
      </c>
      <c r="N5530" s="216">
        <f>IF(Q5512="불승인",0,IF(M5509="지원단가",K5530*L5530*M5530,0))</f>
        <v>0</v>
      </c>
      <c r="O5530" s="690"/>
      <c r="P5530" s="217">
        <f t="shared" si="643"/>
        <v>0</v>
      </c>
      <c r="Q5530" s="706"/>
      <c r="R5530" s="707"/>
    </row>
    <row r="5531" spans="2:18">
      <c r="B5531" s="687"/>
      <c r="C5531" s="270"/>
      <c r="D5531" s="704"/>
      <c r="E5531" s="705"/>
      <c r="F5531" s="213"/>
      <c r="G5531" s="214"/>
      <c r="H5531" s="215"/>
      <c r="I5531" s="216">
        <f>IF(M5509="지원단가",F5531*G5531*H5531,0)</f>
        <v>0</v>
      </c>
      <c r="J5531" s="690"/>
      <c r="K5531" s="217">
        <f t="shared" si="640"/>
        <v>0</v>
      </c>
      <c r="L5531" s="218">
        <f t="shared" si="641"/>
        <v>0</v>
      </c>
      <c r="M5531" s="219">
        <f t="shared" si="642"/>
        <v>0</v>
      </c>
      <c r="N5531" s="216">
        <f>IF(Q5512="불승인",0,IF(M5509="지원단가",K5531*L5531*M5531,0))</f>
        <v>0</v>
      </c>
      <c r="O5531" s="690"/>
      <c r="P5531" s="217">
        <f t="shared" si="643"/>
        <v>0</v>
      </c>
      <c r="Q5531" s="706"/>
      <c r="R5531" s="707"/>
    </row>
    <row r="5532" spans="2:18" ht="17.25" thickBot="1">
      <c r="B5532" s="688"/>
      <c r="C5532" s="271"/>
      <c r="D5532" s="700"/>
      <c r="E5532" s="701"/>
      <c r="F5532" s="221"/>
      <c r="G5532" s="222"/>
      <c r="H5532" s="223"/>
      <c r="I5532" s="224">
        <f>IF(M5509="지원단가",F5532*G5532*H5532,0)</f>
        <v>0</v>
      </c>
      <c r="J5532" s="691"/>
      <c r="K5532" s="225">
        <f t="shared" si="640"/>
        <v>0</v>
      </c>
      <c r="L5532" s="226">
        <f t="shared" si="641"/>
        <v>0</v>
      </c>
      <c r="M5532" s="227">
        <f t="shared" si="642"/>
        <v>0</v>
      </c>
      <c r="N5532" s="224">
        <f>IF(Q5512="불승인",0,IF(M5509="지원단가",K5532*L5532*M5532,0))</f>
        <v>0</v>
      </c>
      <c r="O5532" s="691"/>
      <c r="P5532" s="225">
        <f t="shared" si="643"/>
        <v>0</v>
      </c>
      <c r="Q5532" s="702"/>
      <c r="R5532" s="703"/>
    </row>
    <row r="5533" spans="2:18" ht="17.25" thickBot="1">
      <c r="B5533" s="194" t="s">
        <v>40</v>
      </c>
      <c r="C5533" s="268"/>
      <c r="D5533" s="682"/>
      <c r="E5533" s="683"/>
      <c r="F5533" s="196"/>
      <c r="G5533" s="197"/>
      <c r="H5533" s="198"/>
      <c r="I5533" s="199">
        <f>IF(M5509="지원단가",F5533*G5533*H5533,0)</f>
        <v>0</v>
      </c>
      <c r="J5533" s="200">
        <f>I5533</f>
        <v>0</v>
      </c>
      <c r="K5533" s="201">
        <f t="shared" si="640"/>
        <v>0</v>
      </c>
      <c r="L5533" s="202">
        <f t="shared" si="641"/>
        <v>0</v>
      </c>
      <c r="M5533" s="203">
        <f t="shared" si="642"/>
        <v>0</v>
      </c>
      <c r="N5533" s="199">
        <f>IF(Q5512="불승인",0,IF(M5509="지원단가",K5533*L5533*M5533,0))</f>
        <v>0</v>
      </c>
      <c r="O5533" s="200">
        <f>SUM(N5533)</f>
        <v>0</v>
      </c>
      <c r="P5533" s="201">
        <f t="shared" si="643"/>
        <v>0</v>
      </c>
      <c r="Q5533" s="684"/>
      <c r="R5533" s="685"/>
    </row>
    <row r="5534" spans="2:18">
      <c r="B5534" s="686" t="s">
        <v>41</v>
      </c>
      <c r="C5534" s="269"/>
      <c r="D5534" s="696"/>
      <c r="E5534" s="697"/>
      <c r="F5534" s="205"/>
      <c r="G5534" s="206"/>
      <c r="H5534" s="207"/>
      <c r="I5534" s="208">
        <f>IF(M5509="지원단가",F5534*G5534*H5534,0)</f>
        <v>0</v>
      </c>
      <c r="J5534" s="689">
        <f>SUM(I5534:I5536)</f>
        <v>0</v>
      </c>
      <c r="K5534" s="209">
        <f t="shared" si="640"/>
        <v>0</v>
      </c>
      <c r="L5534" s="210">
        <f t="shared" si="641"/>
        <v>0</v>
      </c>
      <c r="M5534" s="211">
        <f t="shared" si="642"/>
        <v>0</v>
      </c>
      <c r="N5534" s="208">
        <f>IF(Q5512="불승인",0,IF(M5509="지원단가",K5534*L5534*M5534,0))</f>
        <v>0</v>
      </c>
      <c r="O5534" s="689">
        <f>SUM(N5534:N5536)</f>
        <v>0</v>
      </c>
      <c r="P5534" s="209">
        <f t="shared" si="643"/>
        <v>0</v>
      </c>
      <c r="Q5534" s="698"/>
      <c r="R5534" s="699"/>
    </row>
    <row r="5535" spans="2:18">
      <c r="B5535" s="687"/>
      <c r="C5535" s="270"/>
      <c r="D5535" s="704"/>
      <c r="E5535" s="705"/>
      <c r="F5535" s="213"/>
      <c r="G5535" s="214"/>
      <c r="H5535" s="215"/>
      <c r="I5535" s="216">
        <f>IF(M5509="지원단가",F5535*G5535*H5535,0)</f>
        <v>0</v>
      </c>
      <c r="J5535" s="690"/>
      <c r="K5535" s="217">
        <f t="shared" si="640"/>
        <v>0</v>
      </c>
      <c r="L5535" s="218">
        <f t="shared" si="641"/>
        <v>0</v>
      </c>
      <c r="M5535" s="219">
        <f t="shared" si="642"/>
        <v>0</v>
      </c>
      <c r="N5535" s="216">
        <f>IF(Q5512="불승인",0,IF(M5509="지원단가",K5535*L5535*M5535,0))</f>
        <v>0</v>
      </c>
      <c r="O5535" s="690"/>
      <c r="P5535" s="217">
        <f t="shared" si="643"/>
        <v>0</v>
      </c>
      <c r="Q5535" s="706"/>
      <c r="R5535" s="707"/>
    </row>
    <row r="5536" spans="2:18" ht="17.25" thickBot="1">
      <c r="B5536" s="688"/>
      <c r="C5536" s="271"/>
      <c r="D5536" s="700"/>
      <c r="E5536" s="701"/>
      <c r="F5536" s="221"/>
      <c r="G5536" s="222"/>
      <c r="H5536" s="223"/>
      <c r="I5536" s="224">
        <f>IF(M5509="지원단가",F5536*G5536*H5536,0)</f>
        <v>0</v>
      </c>
      <c r="J5536" s="691"/>
      <c r="K5536" s="225">
        <f t="shared" si="640"/>
        <v>0</v>
      </c>
      <c r="L5536" s="226">
        <f t="shared" si="641"/>
        <v>0</v>
      </c>
      <c r="M5536" s="227">
        <f t="shared" si="642"/>
        <v>0</v>
      </c>
      <c r="N5536" s="224">
        <f>IF(Q5512="불승인",0,IF(M5509="지원단가",K5536*L5536*M5536,0))</f>
        <v>0</v>
      </c>
      <c r="O5536" s="691"/>
      <c r="P5536" s="225">
        <f t="shared" si="643"/>
        <v>0</v>
      </c>
      <c r="Q5536" s="702"/>
      <c r="R5536" s="703"/>
    </row>
    <row r="5537" spans="2:18">
      <c r="B5537" s="686" t="s">
        <v>42</v>
      </c>
      <c r="C5537" s="278"/>
      <c r="D5537" s="696"/>
      <c r="E5537" s="697"/>
      <c r="F5537" s="235"/>
      <c r="G5537" s="236"/>
      <c r="H5537" s="237"/>
      <c r="I5537" s="238">
        <f>IF(M5509="지원단가",F5537*G5537*H5537,0)</f>
        <v>0</v>
      </c>
      <c r="J5537" s="689">
        <f>SUM(I5537:I5538)</f>
        <v>0</v>
      </c>
      <c r="K5537" s="239">
        <f t="shared" si="640"/>
        <v>0</v>
      </c>
      <c r="L5537" s="240">
        <f t="shared" si="641"/>
        <v>0</v>
      </c>
      <c r="M5537" s="241">
        <f t="shared" si="642"/>
        <v>0</v>
      </c>
      <c r="N5537" s="238">
        <f>IF(Q5512="불승인",0,IF(M5509="지원단가",K5537*L5537*M5537,0))</f>
        <v>0</v>
      </c>
      <c r="O5537" s="689">
        <f>SUM(N5537:N5538)</f>
        <v>0</v>
      </c>
      <c r="P5537" s="239">
        <f t="shared" si="643"/>
        <v>0</v>
      </c>
      <c r="Q5537" s="698"/>
      <c r="R5537" s="699"/>
    </row>
    <row r="5538" spans="2:18" ht="17.25" thickBot="1">
      <c r="B5538" s="688"/>
      <c r="C5538" s="279"/>
      <c r="D5538" s="700"/>
      <c r="E5538" s="701"/>
      <c r="F5538" s="243"/>
      <c r="G5538" s="244"/>
      <c r="H5538" s="245"/>
      <c r="I5538" s="246">
        <f>IF(M5509="지원단가",F5538*G5538*H5538,0)</f>
        <v>0</v>
      </c>
      <c r="J5538" s="691"/>
      <c r="K5538" s="247">
        <f t="shared" si="640"/>
        <v>0</v>
      </c>
      <c r="L5538" s="248">
        <f t="shared" si="641"/>
        <v>0</v>
      </c>
      <c r="M5538" s="249">
        <f t="shared" si="642"/>
        <v>0</v>
      </c>
      <c r="N5538" s="246">
        <f>IF(Q5512="불승인",0,IF(M5509="지원단가",K5538*L5538*M5538,0))</f>
        <v>0</v>
      </c>
      <c r="O5538" s="691"/>
      <c r="P5538" s="247">
        <f t="shared" si="643"/>
        <v>0</v>
      </c>
      <c r="Q5538" s="702"/>
      <c r="R5538" s="703"/>
    </row>
    <row r="5539" spans="2:18">
      <c r="B5539" s="686" t="s">
        <v>43</v>
      </c>
      <c r="C5539" s="269"/>
      <c r="D5539" s="696"/>
      <c r="E5539" s="697"/>
      <c r="F5539" s="205"/>
      <c r="G5539" s="206"/>
      <c r="H5539" s="207"/>
      <c r="I5539" s="208">
        <f>IF(M5509="지원단가",F5539*G5539*H5539,0)</f>
        <v>0</v>
      </c>
      <c r="J5539" s="689">
        <f>SUM(I5539:I5541)</f>
        <v>0</v>
      </c>
      <c r="K5539" s="209">
        <f t="shared" si="640"/>
        <v>0</v>
      </c>
      <c r="L5539" s="210">
        <f t="shared" si="641"/>
        <v>0</v>
      </c>
      <c r="M5539" s="211">
        <f t="shared" si="642"/>
        <v>0</v>
      </c>
      <c r="N5539" s="208">
        <f>IF(Q5512="불승인",0,IF(M5509="지원단가",K5539*L5539*M5539,0))</f>
        <v>0</v>
      </c>
      <c r="O5539" s="689">
        <f>SUM(N5539:N5541)</f>
        <v>0</v>
      </c>
      <c r="P5539" s="209">
        <f t="shared" si="643"/>
        <v>0</v>
      </c>
      <c r="Q5539" s="698"/>
      <c r="R5539" s="699"/>
    </row>
    <row r="5540" spans="2:18">
      <c r="B5540" s="687"/>
      <c r="C5540" s="270"/>
      <c r="D5540" s="704"/>
      <c r="E5540" s="705"/>
      <c r="F5540" s="213"/>
      <c r="G5540" s="214"/>
      <c r="H5540" s="215"/>
      <c r="I5540" s="216">
        <f>IF(M5509="지원단가",F5540*G5540*H5540,0)</f>
        <v>0</v>
      </c>
      <c r="J5540" s="690"/>
      <c r="K5540" s="217">
        <f t="shared" si="640"/>
        <v>0</v>
      </c>
      <c r="L5540" s="218">
        <f t="shared" si="641"/>
        <v>0</v>
      </c>
      <c r="M5540" s="219">
        <f t="shared" si="642"/>
        <v>0</v>
      </c>
      <c r="N5540" s="216">
        <f>IF(Q5512="불승인",0,IF(M5509="지원단가",K5540*L5540*M5540,0))</f>
        <v>0</v>
      </c>
      <c r="O5540" s="690"/>
      <c r="P5540" s="217">
        <f t="shared" si="643"/>
        <v>0</v>
      </c>
      <c r="Q5540" s="706"/>
      <c r="R5540" s="707"/>
    </row>
    <row r="5541" spans="2:18" ht="17.25" thickBot="1">
      <c r="B5541" s="688"/>
      <c r="C5541" s="271"/>
      <c r="D5541" s="700"/>
      <c r="E5541" s="701"/>
      <c r="F5541" s="221"/>
      <c r="G5541" s="222"/>
      <c r="H5541" s="223"/>
      <c r="I5541" s="224">
        <f>IF(M5509="지원단가",F5541*G5541*H5541,0)</f>
        <v>0</v>
      </c>
      <c r="J5541" s="691"/>
      <c r="K5541" s="225">
        <f t="shared" si="640"/>
        <v>0</v>
      </c>
      <c r="L5541" s="226">
        <f t="shared" si="641"/>
        <v>0</v>
      </c>
      <c r="M5541" s="227">
        <f t="shared" si="642"/>
        <v>0</v>
      </c>
      <c r="N5541" s="224">
        <f>IF(Q5512="불승인",0,IF(M5509="지원단가",K5541*L5541*M5541,0))</f>
        <v>0</v>
      </c>
      <c r="O5541" s="691"/>
      <c r="P5541" s="225">
        <f t="shared" si="643"/>
        <v>0</v>
      </c>
      <c r="Q5541" s="702"/>
      <c r="R5541" s="703"/>
    </row>
    <row r="5542" spans="2:18" ht="17.25" thickBot="1">
      <c r="B5542" s="686" t="s">
        <v>87</v>
      </c>
      <c r="C5542" s="278"/>
      <c r="D5542" s="280"/>
      <c r="E5542" s="281" t="s">
        <v>2297</v>
      </c>
      <c r="F5542" s="235"/>
      <c r="G5542" s="236"/>
      <c r="H5542" s="237"/>
      <c r="I5542" s="238">
        <f>IF(M5509="지원단가",F5542*G5542*H5542,0)</f>
        <v>0</v>
      </c>
      <c r="J5542" s="689">
        <f>SUM(I5542:I5544)</f>
        <v>0</v>
      </c>
      <c r="K5542" s="239">
        <f t="shared" si="640"/>
        <v>0</v>
      </c>
      <c r="L5542" s="240">
        <f t="shared" si="641"/>
        <v>0</v>
      </c>
      <c r="M5542" s="241">
        <f t="shared" si="642"/>
        <v>0</v>
      </c>
      <c r="N5542" s="238">
        <f>IF(Q5512="불승인",0,IF(M5509="지원단가",K5542*L5542*M5542,0))</f>
        <v>0</v>
      </c>
      <c r="O5542" s="689">
        <f>SUM(N5542:N5544)</f>
        <v>0</v>
      </c>
      <c r="P5542" s="239">
        <f t="shared" si="643"/>
        <v>0</v>
      </c>
      <c r="Q5542" s="252"/>
      <c r="R5542" s="253" t="s">
        <v>2298</v>
      </c>
    </row>
    <row r="5543" spans="2:18" ht="17.25" thickTop="1">
      <c r="B5543" s="687"/>
      <c r="C5543" s="270"/>
      <c r="D5543" s="282"/>
      <c r="E5543" s="692" t="e">
        <f>J5542/SUM(J5516:J5541)</f>
        <v>#DIV/0!</v>
      </c>
      <c r="F5543" s="213"/>
      <c r="G5543" s="214"/>
      <c r="H5543" s="215"/>
      <c r="I5543" s="216">
        <f>IF(M5509="지원단가",F5543*G5543*H5543,0)</f>
        <v>0</v>
      </c>
      <c r="J5543" s="690"/>
      <c r="K5543" s="217">
        <f t="shared" si="640"/>
        <v>0</v>
      </c>
      <c r="L5543" s="218">
        <f t="shared" si="641"/>
        <v>0</v>
      </c>
      <c r="M5543" s="219">
        <f t="shared" si="642"/>
        <v>0</v>
      </c>
      <c r="N5543" s="216">
        <f>IF(Q5512="불승인",0,IF(M5509="지원단가",K5543*L5543*M5543,0))</f>
        <v>0</v>
      </c>
      <c r="O5543" s="690"/>
      <c r="P5543" s="217">
        <f t="shared" si="643"/>
        <v>0</v>
      </c>
      <c r="Q5543" s="255"/>
      <c r="R5543" s="694" t="e">
        <f>O5542/SUM(O5516:O5541)</f>
        <v>#DIV/0!</v>
      </c>
    </row>
    <row r="5544" spans="2:18" ht="17.25" thickBot="1">
      <c r="B5544" s="688"/>
      <c r="C5544" s="279"/>
      <c r="D5544" s="283"/>
      <c r="E5544" s="693"/>
      <c r="F5544" s="243"/>
      <c r="G5544" s="244"/>
      <c r="H5544" s="245"/>
      <c r="I5544" s="246">
        <f>IF(M5509="지원단가",F5544*G5544*H5544,0)</f>
        <v>0</v>
      </c>
      <c r="J5544" s="691"/>
      <c r="K5544" s="247">
        <f t="shared" si="640"/>
        <v>0</v>
      </c>
      <c r="L5544" s="248">
        <f t="shared" si="641"/>
        <v>0</v>
      </c>
      <c r="M5544" s="249">
        <f t="shared" si="642"/>
        <v>0</v>
      </c>
      <c r="N5544" s="246">
        <f>IF(Q5512="불승인",0,IF(M5509="지원단가",K5544*L5544*M5544,0))</f>
        <v>0</v>
      </c>
      <c r="O5544" s="691"/>
      <c r="P5544" s="247">
        <f t="shared" si="643"/>
        <v>0</v>
      </c>
      <c r="Q5544" s="257"/>
      <c r="R5544" s="695"/>
    </row>
    <row r="5545" spans="2:18">
      <c r="B5545" s="686" t="s">
        <v>19</v>
      </c>
      <c r="C5545" s="269"/>
      <c r="D5545" s="696"/>
      <c r="E5545" s="697"/>
      <c r="F5545" s="205"/>
      <c r="G5545" s="206"/>
      <c r="H5545" s="207"/>
      <c r="I5545" s="208">
        <f>F5545*G5545*H5545</f>
        <v>0</v>
      </c>
      <c r="J5545" s="689">
        <f>SUM(I5545:I5546)</f>
        <v>0</v>
      </c>
      <c r="K5545" s="209">
        <f t="shared" si="640"/>
        <v>0</v>
      </c>
      <c r="L5545" s="210">
        <f t="shared" si="641"/>
        <v>0</v>
      </c>
      <c r="M5545" s="211">
        <f t="shared" si="642"/>
        <v>0</v>
      </c>
      <c r="N5545" s="208">
        <f>IF(Q5512="불승인", 0,K5545*L5545*M5545)</f>
        <v>0</v>
      </c>
      <c r="O5545" s="689">
        <f>SUM(N5545:N5546)</f>
        <v>0</v>
      </c>
      <c r="P5545" s="209">
        <f t="shared" si="643"/>
        <v>0</v>
      </c>
      <c r="Q5545" s="698"/>
      <c r="R5545" s="699"/>
    </row>
    <row r="5546" spans="2:18" ht="17.25" thickBot="1">
      <c r="B5546" s="688"/>
      <c r="C5546" s="271"/>
      <c r="D5546" s="700"/>
      <c r="E5546" s="701"/>
      <c r="F5546" s="221"/>
      <c r="G5546" s="222"/>
      <c r="H5546" s="223"/>
      <c r="I5546" s="224">
        <f t="shared" ref="I5546:I5547" si="644">F5546*G5546*H5546</f>
        <v>0</v>
      </c>
      <c r="J5546" s="691"/>
      <c r="K5546" s="225">
        <f t="shared" si="640"/>
        <v>0</v>
      </c>
      <c r="L5546" s="226">
        <f t="shared" si="641"/>
        <v>0</v>
      </c>
      <c r="M5546" s="227">
        <f t="shared" si="642"/>
        <v>0</v>
      </c>
      <c r="N5546" s="224">
        <f>IF(Q5512="불승인", 0,K5546*L5546*M5546)</f>
        <v>0</v>
      </c>
      <c r="O5546" s="691"/>
      <c r="P5546" s="225">
        <f t="shared" si="643"/>
        <v>0</v>
      </c>
      <c r="Q5546" s="702"/>
      <c r="R5546" s="703"/>
    </row>
    <row r="5547" spans="2:18" ht="17.25" thickBot="1">
      <c r="B5547" s="258" t="s">
        <v>44</v>
      </c>
      <c r="C5547" s="284"/>
      <c r="D5547" s="682"/>
      <c r="E5547" s="683"/>
      <c r="F5547" s="260"/>
      <c r="G5547" s="261"/>
      <c r="H5547" s="262"/>
      <c r="I5547" s="263">
        <f t="shared" si="644"/>
        <v>0</v>
      </c>
      <c r="J5547" s="264">
        <f>I5547</f>
        <v>0</v>
      </c>
      <c r="K5547" s="265">
        <f t="shared" si="640"/>
        <v>0</v>
      </c>
      <c r="L5547" s="266">
        <f t="shared" si="641"/>
        <v>0</v>
      </c>
      <c r="M5547" s="267">
        <f t="shared" si="642"/>
        <v>0</v>
      </c>
      <c r="N5547" s="263">
        <f>IF(Q5512="불승인", 0,K5547*L5547*M5547)</f>
        <v>0</v>
      </c>
      <c r="O5547" s="264">
        <f>N5547</f>
        <v>0</v>
      </c>
      <c r="P5547" s="265">
        <f t="shared" si="643"/>
        <v>0</v>
      </c>
      <c r="Q5547" s="684"/>
      <c r="R5547" s="685"/>
    </row>
    <row r="5549" spans="2:18" ht="17.25" thickBot="1"/>
    <row r="5550" spans="2:18" ht="19.5">
      <c r="B5550" s="1" t="s">
        <v>0</v>
      </c>
      <c r="C5550" s="742" t="str">
        <f>총괄!$D$2</f>
        <v>공동훈련센터명</v>
      </c>
      <c r="D5550" s="743"/>
      <c r="E5550" s="743"/>
      <c r="F5550" s="744" t="str" cm="1">
        <f t="array" ref="F5550">IFERROR( LOOKUP(2, 1/(과정일람표!$A$13:$A$412=C5551)/(과정일람표!$B$13:$B$412="승인"), IF(과정일람표!$F$13:$F$412="", NA(), "파트너: " &amp; 과정일람표!$F$13:$F$412)),"")</f>
        <v/>
      </c>
      <c r="G5550" s="745"/>
      <c r="H5550" s="746" t="s">
        <v>21</v>
      </c>
      <c r="I5550" s="747"/>
      <c r="J5550" s="747"/>
      <c r="K5550" s="747"/>
      <c r="L5550" s="747"/>
      <c r="M5550" s="747"/>
      <c r="N5550" s="748"/>
      <c r="O5550" s="749" t="s">
        <v>549</v>
      </c>
      <c r="P5550" s="751" t="s">
        <v>550</v>
      </c>
      <c r="Q5550" s="753" t="s">
        <v>13</v>
      </c>
      <c r="R5550" s="754"/>
    </row>
    <row r="5551" spans="2:18" ht="20.25" thickBot="1">
      <c r="B5551" s="2" t="s">
        <v>1</v>
      </c>
      <c r="C5551" s="179">
        <v>130</v>
      </c>
      <c r="D5551" s="755" t="str" cm="1">
        <f t="array" ref="D5551">IFERROR( LOOKUP(2, 1/(과정일람표!$A$13:$A$412=C5551)/(과정일람표!$B$13:$B$412="승인"), IF(과정일람표!$R$13:$R$412="", NA(), 과정일람표!$R$13:$R$412)),"")</f>
        <v/>
      </c>
      <c r="E5551" s="756"/>
      <c r="F5551" s="756"/>
      <c r="G5551" s="757"/>
      <c r="H5551" s="3" t="s">
        <v>14</v>
      </c>
      <c r="I5551" s="4" t="s">
        <v>47</v>
      </c>
      <c r="J5551" s="4" t="s">
        <v>46</v>
      </c>
      <c r="K5551" s="4" t="s">
        <v>34</v>
      </c>
      <c r="L5551" s="4" t="s">
        <v>22</v>
      </c>
      <c r="M5551" s="4" t="s">
        <v>17</v>
      </c>
      <c r="N5551" s="17" t="s">
        <v>554</v>
      </c>
      <c r="O5551" s="750"/>
      <c r="P5551" s="752"/>
      <c r="Q5551" s="738"/>
      <c r="R5551" s="739"/>
    </row>
    <row r="5552" spans="2:18" ht="19.5">
      <c r="B5552" s="720" t="s">
        <v>2</v>
      </c>
      <c r="C5552" s="5" t="s">
        <v>4</v>
      </c>
      <c r="D5552" s="6" t="s">
        <v>5</v>
      </c>
      <c r="E5552" s="6" t="s">
        <v>11</v>
      </c>
      <c r="F5552" s="7" t="s">
        <v>12</v>
      </c>
      <c r="G5552" s="8" t="s">
        <v>2152</v>
      </c>
      <c r="H5552" s="11" t="s">
        <v>15</v>
      </c>
      <c r="I5552" s="180">
        <f>SUM(I5553:I5555)</f>
        <v>0</v>
      </c>
      <c r="J5552" s="180">
        <f>SUM(J5553:J5555)</f>
        <v>0</v>
      </c>
      <c r="K5552" s="180">
        <f>SUM(K5553:K5555)</f>
        <v>0</v>
      </c>
      <c r="L5552" s="723" t="str" cm="1">
        <f t="array" ref="L5552">IFERROR( LOOKUP(2, 1/(과정일람표!$A$13:$A$412=C5551)/(과정일람표!$B$13:$B$412="승인"), IF(과정일람표!$N$13:$N$412="", NA(), 과정일람표!$N$13:$N$412)),"")</f>
        <v/>
      </c>
      <c r="M5552" s="726" t="str" cm="1">
        <f t="array" ref="M5552">IFERROR( LOOKUP(2, 1/(과정일람표!$A$13:$A$412=C5551)/(과정일람표!$B$13:$B$412="승인"), IF(과정일람표!$AA$13:$AA$412="", NA(), 과정일람표!$AA$13:$AA$412)),"")</f>
        <v/>
      </c>
      <c r="N5552" s="729" t="e">
        <f>VLOOKUP(LEFT(N5554,6),NCS단가,5,FALSE)</f>
        <v>#N/A</v>
      </c>
      <c r="O5552" s="731" t="str" cm="1">
        <f t="array" ref="O5552">IFERROR( LOOKUP(2, 1/(과정일람표!$A$13:$A$412=C5551)/(과정일람표!$B$13:$B$412="신청"), IF(과정일람표!$AC$13:$AC$412="", NA(), 과정일람표!$AC$13:$AC$412)),"")</f>
        <v/>
      </c>
      <c r="P5552" s="729" t="e">
        <f>IF(Q5555="불승인",0,IF(OR(D5553="원격대체", D5553="집체",D5553="혼합"),IF(M5552="기준단가",N5552,J5553/(G5555*D5555)),_xlfn.IFS(D5553="원격",2970,D5553="STEP자체", 6160,D5553="STEP공공",4600)))</f>
        <v>#N/A</v>
      </c>
      <c r="Q5552" s="734" t="str">
        <f>IF(총괄!$C$6="전략", IF(P5555&lt;300%,"적정","검토필요"), IF(총괄!$C$6="지산맞", IF(LEN(L5552)=0,"분류입력확인",IF(P5555&lt;VLOOKUP(L5552,테이블!$B$3:$C$5,2,FALSE),"적정","검토필요")),IF(OR(LEN(E5553)&gt;0,LEN(F5553)&gt;0),IF(과정별세부산출!P5555&lt;300%,"적정","검토필요"),IF(과정별세부산출!P5555&lt;VLOOKUP(과정별세부산출!G5553,테이블!$H$3:$I$10,2,FALSE),"적정","검토필요"))))</f>
        <v>분류입력확인</v>
      </c>
      <c r="R5552" s="735"/>
    </row>
    <row r="5553" spans="2:18" ht="20.25" thickBot="1">
      <c r="B5553" s="721"/>
      <c r="C5553" s="181" t="str" cm="1">
        <f t="array" ref="C5553">IFERROR( LOOKUP(2, 1/(과정일람표!$A$13:$A$412=C5551)/(과정일람표!$B$13:$B$412="승인"), IF(과정일람표!$T$13:$T$412="", NA(), 과정일람표!$T$13:$T$412)),"")</f>
        <v/>
      </c>
      <c r="D5553" s="182" t="str" cm="1">
        <f t="array" ref="D5553">IFERROR( LOOKUP(2, 1/(과정일람표!$A$13:$A$412=C5551)/(과정일람표!$B$13:$B$412="승인"), IF(과정일람표!$U$13:$U$412="", NA(), 과정일람표!$U$13:$U$412)),"")</f>
        <v/>
      </c>
      <c r="E5553" s="182" t="str" cm="1">
        <f t="array" ref="E5553">IFERROR( LOOKUP(2, 1/(과정일람표!$A$13:$A$412=C5551)/(과정일람표!$B$13:$B$412="승인"), IF(과정일람표!$K$13:$K$412="", NA(), 과정일람표!$K$13:$K$412)),"")</f>
        <v/>
      </c>
      <c r="F5553" s="182" t="str" cm="1">
        <f t="array" ref="F5553">IFERROR( LOOKUP(2, 1/(과정일람표!$A$13:$A$412=C5551)/(과정일람표!$B$13:$B$412="승인"), IF(과정일람표!$L$13:$L$412="", NA(), 과정일람표!$L$13:$L$412)),"")</f>
        <v/>
      </c>
      <c r="G5553" s="183" t="str" cm="1">
        <f t="array" ref="G5553">IFERROR( LOOKUP(2, 1/(과정일람표!$A$13:$A$412=C5551)/(과정일람표!$B$13:$B$412="승인"), IF(과정일람표!$M$13:$M$412="", NA(), 과정일람표!$M$13:$M$412)),"")</f>
        <v/>
      </c>
      <c r="H5553" s="12" t="s">
        <v>18</v>
      </c>
      <c r="I5553" s="184">
        <f>IF(M5552="기준단가",IF(OR(D5553="집체",D5553="원격대체", D5553="혼합"),N5552*D5555*G5555,_xlfn.IFS(D5553="원격",2970*D5555*G5555,D5553="STEP자체",6160*D5555*G5555,D5553="STEP공공",4600*D5555*G5555)),IF(M5552="E-9",2*N5552*D5555*G5555,SUM(J5559:J5587)))</f>
        <v>0</v>
      </c>
      <c r="J5553" s="184">
        <f>IF(Q5555="불승인",0,IF(M5552="기준단가",IF(OR(D5553="집체",D5553="원격대체", D5553="혼합"),N5552*D5555*G5555,_xlfn.IFS(D5553="원격",2970*D5555*G5555,D5553="STEP자체",6160*D5555*G5555,D5553="STEP공공",4600*D5555*G5555)),IF(M5552="E-9",2*N5552*D5555*G5555,SUM(O5559:O5587))))</f>
        <v>0</v>
      </c>
      <c r="K5553" s="184">
        <f>J5553-I5553</f>
        <v>0</v>
      </c>
      <c r="L5553" s="724"/>
      <c r="M5553" s="727"/>
      <c r="N5553" s="730"/>
      <c r="O5553" s="732"/>
      <c r="P5553" s="733"/>
      <c r="Q5553" s="734"/>
      <c r="R5553" s="735"/>
    </row>
    <row r="5554" spans="2:18" ht="19.5">
      <c r="B5554" s="721"/>
      <c r="C5554" s="9" t="s">
        <v>6</v>
      </c>
      <c r="D5554" s="10" t="s">
        <v>7</v>
      </c>
      <c r="E5554" s="10" t="s">
        <v>8</v>
      </c>
      <c r="F5554" s="10" t="s">
        <v>9</v>
      </c>
      <c r="G5554" s="10" t="s">
        <v>10</v>
      </c>
      <c r="H5554" s="13" t="s">
        <v>19</v>
      </c>
      <c r="I5554" s="184">
        <f>IF(OR(D5553="집체",D5553="혼합"), J5588, 0)</f>
        <v>0</v>
      </c>
      <c r="J5554" s="184">
        <f>IF(Q5555="불승인",0,IF(OR(D5553="집체",D5553="혼합"),O5588,0))</f>
        <v>0</v>
      </c>
      <c r="K5554" s="184">
        <f>J5554-I5554</f>
        <v>0</v>
      </c>
      <c r="L5554" s="724"/>
      <c r="M5554" s="727"/>
      <c r="N5554" s="185" t="str" cm="1">
        <f t="array" ref="N5554">IFERROR( LOOKUP(2, 1/(과정일람표!$A$13:$A$412=C5551)/(과정일람표!$B$13:$B$412="승인"), IF(과정일람표!$J$13:$J$412="", NA(), 과정일람표!$J$13:$J$412)),"")</f>
        <v/>
      </c>
      <c r="O5554" s="736" t="s">
        <v>551</v>
      </c>
      <c r="P5554" s="737"/>
      <c r="Q5554" s="738" t="s">
        <v>85</v>
      </c>
      <c r="R5554" s="739"/>
    </row>
    <row r="5555" spans="2:18" ht="20.25" thickBot="1">
      <c r="B5555" s="722"/>
      <c r="C5555" s="186" t="str" cm="1">
        <f t="array" ref="C5555">IFERROR( LOOKUP(2, 1/(과정일람표!$A$13:$A$412=C5551)/(과정일람표!$B$13:$B$412="승인"), IF(과정일람표!$V$13:$V$412="", NA(), 과정일람표!$V$13:$V$412)),"")</f>
        <v/>
      </c>
      <c r="D5555" s="182" t="str" cm="1">
        <f t="array" ref="D5555">IFERROR( LOOKUP(2, 1/(과정일람표!$A$13:$A$412=C5551)/(과정일람표!$B$13:$B$412="승인"), IF(과정일람표!$W$13:$W$412="", NA(), 과정일람표!$W$13:$W$412)),"")</f>
        <v/>
      </c>
      <c r="E5555" s="187" t="str" cm="1">
        <f t="array" ref="E5555">IFERROR( LOOKUP(2, 1/(과정일람표!$A$13:$A$412=C5551)/(과정일람표!$B$13:$B$412="승인"), IF(과정일람표!$R$13:$R$412="", NA(), 과정일람표!$X$13:$X$412)),"")</f>
        <v/>
      </c>
      <c r="F5555" s="187" t="str" cm="1">
        <f t="array" ref="F5555">IFERROR( LOOKUP(2, 1/(과정일람표!$A$13:$A$412=C5551)/(과정일람표!$B$13:$B$412="승인"), IF(과정일람표!$Y$13:$Y$412="", NA(), 과정일람표!$Y$13:$Y$412)),"")</f>
        <v/>
      </c>
      <c r="G5555" s="187" t="str" cm="1">
        <f t="array" ref="G5555">IFERROR( LOOKUP(2, 1/(과정일람표!$A$13:$A$412=C5551)/(과정일람표!$B$13:$B$412="승인"), IF(과정일람표!$Z$13:$Z$412="", NA(), 과정일람표!$Z$13:$Z$412)),"")</f>
        <v/>
      </c>
      <c r="H5555" s="14" t="s">
        <v>20</v>
      </c>
      <c r="I5555" s="188">
        <f>IF(OR(D5553="집체", D5553="원격대체",D5553="혼합"), J5590, 0)</f>
        <v>0</v>
      </c>
      <c r="J5555" s="188">
        <f>IF(Q5555="불승인",0,IF(OR(D5553="집체",D5553="원격대체",D5553="혼합"),O5590,0))</f>
        <v>0</v>
      </c>
      <c r="K5555" s="188">
        <f>J5555-I5555</f>
        <v>0</v>
      </c>
      <c r="L5555" s="725"/>
      <c r="M5555" s="728"/>
      <c r="N5555" s="189" t="str" cm="1">
        <f t="array" ref="N5555">IFERROR( LOOKUP(2, 1/(과정일람표!$A$13:$A$412=C5551)/(과정일람표!$B$13:$B$412="승인"), IF(과정일람표!$I$13:$I$412="", NA(), 과정일람표!$I$13:$I$412)),"")</f>
        <v/>
      </c>
      <c r="O5555" s="16" t="e">
        <f>O5552/N5552</f>
        <v>#VALUE!</v>
      </c>
      <c r="P5555" s="18" t="e">
        <f>P5552/N5552</f>
        <v>#N/A</v>
      </c>
      <c r="Q5555" s="740" t="s">
        <v>2291</v>
      </c>
      <c r="R5555" s="741"/>
    </row>
    <row r="5556" spans="2:18" ht="17.25" thickBot="1"/>
    <row r="5557" spans="2:18" ht="17.25" thickBot="1">
      <c r="B5557" s="708" t="s">
        <v>24</v>
      </c>
      <c r="C5557" s="710" t="s">
        <v>25</v>
      </c>
      <c r="D5557" s="712" t="s">
        <v>26</v>
      </c>
      <c r="E5557" s="713"/>
      <c r="F5557" s="716" t="s">
        <v>32</v>
      </c>
      <c r="G5557" s="717"/>
      <c r="H5557" s="717"/>
      <c r="I5557" s="717"/>
      <c r="J5557" s="718"/>
      <c r="K5557" s="716" t="s">
        <v>33</v>
      </c>
      <c r="L5557" s="717"/>
      <c r="M5557" s="717"/>
      <c r="N5557" s="717"/>
      <c r="O5557" s="718"/>
      <c r="P5557" s="716" t="s">
        <v>30</v>
      </c>
      <c r="Q5557" s="717"/>
      <c r="R5557" s="718"/>
    </row>
    <row r="5558" spans="2:18" ht="17.25" thickBot="1">
      <c r="B5558" s="709"/>
      <c r="C5558" s="711"/>
      <c r="D5558" s="714"/>
      <c r="E5558" s="715"/>
      <c r="F5558" s="190" t="s">
        <v>27</v>
      </c>
      <c r="G5558" s="191" t="s">
        <v>28</v>
      </c>
      <c r="H5558" s="15" t="s">
        <v>29</v>
      </c>
      <c r="I5558" s="192" t="s">
        <v>16</v>
      </c>
      <c r="J5558" s="193" t="s">
        <v>38</v>
      </c>
      <c r="K5558" s="190" t="s">
        <v>27</v>
      </c>
      <c r="L5558" s="191" t="s">
        <v>28</v>
      </c>
      <c r="M5558" s="15" t="s">
        <v>29</v>
      </c>
      <c r="N5558" s="192" t="s">
        <v>16</v>
      </c>
      <c r="O5558" s="193" t="s">
        <v>38</v>
      </c>
      <c r="P5558" s="190" t="s">
        <v>34</v>
      </c>
      <c r="Q5558" s="719" t="s">
        <v>31</v>
      </c>
      <c r="R5558" s="718"/>
    </row>
    <row r="5559" spans="2:18" ht="17.25" thickBot="1">
      <c r="B5559" s="194" t="s">
        <v>35</v>
      </c>
      <c r="C5559" s="268"/>
      <c r="D5559" s="682"/>
      <c r="E5559" s="683"/>
      <c r="F5559" s="196"/>
      <c r="G5559" s="197"/>
      <c r="H5559" s="198"/>
      <c r="I5559" s="199">
        <f>IF(M5552="지원단가",F5559*G5559*H5559,0)</f>
        <v>0</v>
      </c>
      <c r="J5559" s="200">
        <f>I5559</f>
        <v>0</v>
      </c>
      <c r="K5559" s="201">
        <f t="shared" ref="K5559:K5590" si="645">F5559</f>
        <v>0</v>
      </c>
      <c r="L5559" s="202">
        <f t="shared" ref="L5559:L5590" si="646">G5559</f>
        <v>0</v>
      </c>
      <c r="M5559" s="203">
        <f t="shared" ref="M5559:M5590" si="647">H5559</f>
        <v>0</v>
      </c>
      <c r="N5559" s="199">
        <f>IF(Q5555="불승인", 0,IF(M5552="지원단가",K5559*L5559*M5559,0))</f>
        <v>0</v>
      </c>
      <c r="O5559" s="200">
        <f>SUM(N5559)</f>
        <v>0</v>
      </c>
      <c r="P5559" s="201">
        <f>N5559-I5559</f>
        <v>0</v>
      </c>
      <c r="Q5559" s="684"/>
      <c r="R5559" s="685"/>
    </row>
    <row r="5560" spans="2:18">
      <c r="B5560" s="686" t="s">
        <v>36</v>
      </c>
      <c r="C5560" s="269"/>
      <c r="D5560" s="696"/>
      <c r="E5560" s="697"/>
      <c r="F5560" s="205"/>
      <c r="G5560" s="206"/>
      <c r="H5560" s="207"/>
      <c r="I5560" s="208">
        <f>IF(M5552="지원단가",F5560*G5560*H5560,0)</f>
        <v>0</v>
      </c>
      <c r="J5560" s="689">
        <f>SUM(I5560:I5563)</f>
        <v>0</v>
      </c>
      <c r="K5560" s="209">
        <f t="shared" si="645"/>
        <v>0</v>
      </c>
      <c r="L5560" s="210">
        <f t="shared" si="646"/>
        <v>0</v>
      </c>
      <c r="M5560" s="211">
        <f t="shared" si="647"/>
        <v>0</v>
      </c>
      <c r="N5560" s="208">
        <f>IF(Q5555="불승인",0,IF(M5552="지원단가",K5560*L5560*M5560,0))</f>
        <v>0</v>
      </c>
      <c r="O5560" s="689">
        <f>SUM(N5560:N5563)</f>
        <v>0</v>
      </c>
      <c r="P5560" s="209">
        <f t="shared" ref="P5560:P5590" si="648">N5560-I5560</f>
        <v>0</v>
      </c>
      <c r="Q5560" s="698"/>
      <c r="R5560" s="699"/>
    </row>
    <row r="5561" spans="2:18">
      <c r="B5561" s="687"/>
      <c r="C5561" s="270"/>
      <c r="D5561" s="704"/>
      <c r="E5561" s="705"/>
      <c r="F5561" s="213"/>
      <c r="G5561" s="214"/>
      <c r="H5561" s="215"/>
      <c r="I5561" s="216">
        <f>IF(M5552="지원단가",F5561*G5561*H5561,0)</f>
        <v>0</v>
      </c>
      <c r="J5561" s="690"/>
      <c r="K5561" s="217">
        <f t="shared" si="645"/>
        <v>0</v>
      </c>
      <c r="L5561" s="218">
        <f t="shared" si="646"/>
        <v>0</v>
      </c>
      <c r="M5561" s="219">
        <f t="shared" si="647"/>
        <v>0</v>
      </c>
      <c r="N5561" s="216">
        <f>IF(Q5555="불승인",0,IF(M5552="지원단가",K5561*L5561*M5561,0))</f>
        <v>0</v>
      </c>
      <c r="O5561" s="690"/>
      <c r="P5561" s="217">
        <f t="shared" si="648"/>
        <v>0</v>
      </c>
      <c r="Q5561" s="706"/>
      <c r="R5561" s="707"/>
    </row>
    <row r="5562" spans="2:18">
      <c r="B5562" s="687"/>
      <c r="C5562" s="270"/>
      <c r="D5562" s="704"/>
      <c r="E5562" s="705"/>
      <c r="F5562" s="213"/>
      <c r="G5562" s="214"/>
      <c r="H5562" s="215"/>
      <c r="I5562" s="216">
        <f>IF(M5552="지원단가",F5562*G5562*H5562,0)</f>
        <v>0</v>
      </c>
      <c r="J5562" s="690"/>
      <c r="K5562" s="217">
        <f t="shared" si="645"/>
        <v>0</v>
      </c>
      <c r="L5562" s="218">
        <f t="shared" si="646"/>
        <v>0</v>
      </c>
      <c r="M5562" s="219">
        <f t="shared" si="647"/>
        <v>0</v>
      </c>
      <c r="N5562" s="216">
        <f>IF(Q5555="불승인",0,IF(M5552="지원단가",K5562*L5562*M5562,0))</f>
        <v>0</v>
      </c>
      <c r="O5562" s="690"/>
      <c r="P5562" s="217">
        <f t="shared" si="648"/>
        <v>0</v>
      </c>
      <c r="Q5562" s="706"/>
      <c r="R5562" s="707"/>
    </row>
    <row r="5563" spans="2:18" ht="17.25" thickBot="1">
      <c r="B5563" s="688"/>
      <c r="C5563" s="271"/>
      <c r="D5563" s="700"/>
      <c r="E5563" s="701"/>
      <c r="F5563" s="221"/>
      <c r="G5563" s="222"/>
      <c r="H5563" s="223"/>
      <c r="I5563" s="224">
        <f>IF(M5552="지원단가",F5563*G5563*H5563,0)</f>
        <v>0</v>
      </c>
      <c r="J5563" s="691"/>
      <c r="K5563" s="225">
        <f t="shared" si="645"/>
        <v>0</v>
      </c>
      <c r="L5563" s="226">
        <f t="shared" si="646"/>
        <v>0</v>
      </c>
      <c r="M5563" s="227">
        <f t="shared" si="647"/>
        <v>0</v>
      </c>
      <c r="N5563" s="224">
        <f>IF(Q5555="불승인",0,IF(M5552="지원단가",K5563*L5563*M5563,0))</f>
        <v>0</v>
      </c>
      <c r="O5563" s="691"/>
      <c r="P5563" s="225">
        <f t="shared" si="648"/>
        <v>0</v>
      </c>
      <c r="Q5563" s="702"/>
      <c r="R5563" s="703"/>
    </row>
    <row r="5564" spans="2:18">
      <c r="B5564" s="686" t="s">
        <v>37</v>
      </c>
      <c r="C5564" s="269"/>
      <c r="D5564" s="272"/>
      <c r="E5564" s="273"/>
      <c r="F5564" s="205"/>
      <c r="G5564" s="206"/>
      <c r="H5564" s="207"/>
      <c r="I5564" s="208">
        <f>IF(M5552="지원단가",F5564*G5564*H5564,0)</f>
        <v>0</v>
      </c>
      <c r="J5564" s="689">
        <f>SUM(I5564:I5569)</f>
        <v>0</v>
      </c>
      <c r="K5564" s="209">
        <f t="shared" si="645"/>
        <v>0</v>
      </c>
      <c r="L5564" s="210">
        <f t="shared" si="646"/>
        <v>0</v>
      </c>
      <c r="M5564" s="211">
        <f t="shared" si="647"/>
        <v>0</v>
      </c>
      <c r="N5564" s="208">
        <f>IF(Q5555="불승인",0,IF(M5552="지원단가",K5564*L5564*M5564,0))</f>
        <v>0</v>
      </c>
      <c r="O5564" s="689">
        <f>SUM(N5564:N5569)</f>
        <v>0</v>
      </c>
      <c r="P5564" s="209">
        <f t="shared" si="648"/>
        <v>0</v>
      </c>
      <c r="Q5564" s="698"/>
      <c r="R5564" s="699"/>
    </row>
    <row r="5565" spans="2:18">
      <c r="B5565" s="687"/>
      <c r="C5565" s="270"/>
      <c r="D5565" s="274"/>
      <c r="E5565" s="275"/>
      <c r="F5565" s="213"/>
      <c r="G5565" s="214"/>
      <c r="H5565" s="215"/>
      <c r="I5565" s="216">
        <f>IF(M5552="지원단가",F5565*G5565*H5565,0)</f>
        <v>0</v>
      </c>
      <c r="J5565" s="690"/>
      <c r="K5565" s="217">
        <f t="shared" si="645"/>
        <v>0</v>
      </c>
      <c r="L5565" s="218">
        <f t="shared" si="646"/>
        <v>0</v>
      </c>
      <c r="M5565" s="219">
        <f t="shared" si="647"/>
        <v>0</v>
      </c>
      <c r="N5565" s="216">
        <f>IF(Q5555="불승인",0,IF(M5552="지원단가",K5565*L5565*M5565,0))</f>
        <v>0</v>
      </c>
      <c r="O5565" s="690"/>
      <c r="P5565" s="217">
        <f t="shared" si="648"/>
        <v>0</v>
      </c>
      <c r="Q5565" s="706"/>
      <c r="R5565" s="707"/>
    </row>
    <row r="5566" spans="2:18">
      <c r="B5566" s="687"/>
      <c r="C5566" s="270"/>
      <c r="D5566" s="274"/>
      <c r="E5566" s="275"/>
      <c r="F5566" s="213"/>
      <c r="G5566" s="214"/>
      <c r="H5566" s="215"/>
      <c r="I5566" s="216">
        <f>IF(M5552="지원단가",F5566*G5566*H5566,0)</f>
        <v>0</v>
      </c>
      <c r="J5566" s="690"/>
      <c r="K5566" s="217">
        <f t="shared" si="645"/>
        <v>0</v>
      </c>
      <c r="L5566" s="218">
        <f t="shared" si="646"/>
        <v>0</v>
      </c>
      <c r="M5566" s="219">
        <f t="shared" si="647"/>
        <v>0</v>
      </c>
      <c r="N5566" s="216">
        <f>IF(Q5555="불승인",0,IF(M5552="지원단가",K5566*L5566*M5566,0))</f>
        <v>0</v>
      </c>
      <c r="O5566" s="690"/>
      <c r="P5566" s="217">
        <f t="shared" si="648"/>
        <v>0</v>
      </c>
      <c r="Q5566" s="706"/>
      <c r="R5566" s="707"/>
    </row>
    <row r="5567" spans="2:18">
      <c r="B5567" s="687"/>
      <c r="C5567" s="270"/>
      <c r="D5567" s="274"/>
      <c r="E5567" s="275"/>
      <c r="F5567" s="213"/>
      <c r="G5567" s="214"/>
      <c r="H5567" s="215"/>
      <c r="I5567" s="216">
        <f>IF(M5552="지원단가",F5567*G5567*H5567,0)</f>
        <v>0</v>
      </c>
      <c r="J5567" s="690"/>
      <c r="K5567" s="217">
        <f t="shared" si="645"/>
        <v>0</v>
      </c>
      <c r="L5567" s="218">
        <f t="shared" si="646"/>
        <v>0</v>
      </c>
      <c r="M5567" s="219">
        <f t="shared" si="647"/>
        <v>0</v>
      </c>
      <c r="N5567" s="216">
        <f>IF(Q5555="불승인",0,IF(M5552="지원단가",K5567*L5567*M5567,0))</f>
        <v>0</v>
      </c>
      <c r="O5567" s="690"/>
      <c r="P5567" s="217">
        <f t="shared" si="648"/>
        <v>0</v>
      </c>
      <c r="Q5567" s="706"/>
      <c r="R5567" s="707"/>
    </row>
    <row r="5568" spans="2:18">
      <c r="B5568" s="687"/>
      <c r="C5568" s="270"/>
      <c r="D5568" s="274"/>
      <c r="E5568" s="275"/>
      <c r="F5568" s="213"/>
      <c r="G5568" s="214"/>
      <c r="H5568" s="215"/>
      <c r="I5568" s="216">
        <f>IF(M5552="지원단가",F5568*G5568*H5568,0)</f>
        <v>0</v>
      </c>
      <c r="J5568" s="690"/>
      <c r="K5568" s="217">
        <f t="shared" si="645"/>
        <v>0</v>
      </c>
      <c r="L5568" s="218">
        <f t="shared" si="646"/>
        <v>0</v>
      </c>
      <c r="M5568" s="219">
        <f t="shared" si="647"/>
        <v>0</v>
      </c>
      <c r="N5568" s="216">
        <f>IF(Q5555="불승인",0,IF(M5552="지원단가",K5568*L5568*M5568,0))</f>
        <v>0</v>
      </c>
      <c r="O5568" s="690"/>
      <c r="P5568" s="217">
        <f t="shared" si="648"/>
        <v>0</v>
      </c>
      <c r="Q5568" s="706"/>
      <c r="R5568" s="707"/>
    </row>
    <row r="5569" spans="2:18" ht="17.25" thickBot="1">
      <c r="B5569" s="688"/>
      <c r="C5569" s="271"/>
      <c r="D5569" s="276"/>
      <c r="E5569" s="277"/>
      <c r="F5569" s="221"/>
      <c r="G5569" s="222"/>
      <c r="H5569" s="223"/>
      <c r="I5569" s="224">
        <f>IF(M5552="지원단가",F5569*G5569*H5569,0)</f>
        <v>0</v>
      </c>
      <c r="J5569" s="691"/>
      <c r="K5569" s="225">
        <f t="shared" si="645"/>
        <v>0</v>
      </c>
      <c r="L5569" s="226">
        <f t="shared" si="646"/>
        <v>0</v>
      </c>
      <c r="M5569" s="227">
        <f t="shared" si="647"/>
        <v>0</v>
      </c>
      <c r="N5569" s="224">
        <f>IF(Q5555="불승인",0,IF(M5552="지원단가",K5569*L5569*M5569,0))</f>
        <v>0</v>
      </c>
      <c r="O5569" s="691"/>
      <c r="P5569" s="225">
        <f t="shared" si="648"/>
        <v>0</v>
      </c>
      <c r="Q5569" s="702"/>
      <c r="R5569" s="703"/>
    </row>
    <row r="5570" spans="2:18">
      <c r="B5570" s="686" t="s">
        <v>39</v>
      </c>
      <c r="C5570" s="269"/>
      <c r="D5570" s="696"/>
      <c r="E5570" s="697"/>
      <c r="F5570" s="205"/>
      <c r="G5570" s="206"/>
      <c r="H5570" s="207"/>
      <c r="I5570" s="208">
        <f>IF(M5552="지원단가",F5570*G5570*H5570,0)</f>
        <v>0</v>
      </c>
      <c r="J5570" s="689">
        <f>SUM(I5570:I5575)</f>
        <v>0</v>
      </c>
      <c r="K5570" s="209">
        <f t="shared" si="645"/>
        <v>0</v>
      </c>
      <c r="L5570" s="210">
        <f t="shared" si="646"/>
        <v>0</v>
      </c>
      <c r="M5570" s="211">
        <f t="shared" si="647"/>
        <v>0</v>
      </c>
      <c r="N5570" s="208">
        <f>IF(Q5555="불승인",0,IF(M5552="지원단가",K5570*L5570*M5570,0))</f>
        <v>0</v>
      </c>
      <c r="O5570" s="689">
        <f>SUM(N5570:N5575)</f>
        <v>0</v>
      </c>
      <c r="P5570" s="209">
        <f t="shared" si="648"/>
        <v>0</v>
      </c>
      <c r="Q5570" s="698"/>
      <c r="R5570" s="699"/>
    </row>
    <row r="5571" spans="2:18">
      <c r="B5571" s="687"/>
      <c r="C5571" s="270"/>
      <c r="D5571" s="704"/>
      <c r="E5571" s="705"/>
      <c r="F5571" s="213"/>
      <c r="G5571" s="214"/>
      <c r="H5571" s="215"/>
      <c r="I5571" s="216">
        <f>IF(M5552="지원단가",F5571*G5571*H5571,0)</f>
        <v>0</v>
      </c>
      <c r="J5571" s="690"/>
      <c r="K5571" s="217">
        <f t="shared" si="645"/>
        <v>0</v>
      </c>
      <c r="L5571" s="218">
        <f t="shared" si="646"/>
        <v>0</v>
      </c>
      <c r="M5571" s="219">
        <f t="shared" si="647"/>
        <v>0</v>
      </c>
      <c r="N5571" s="216">
        <f>IF(Q5555="불승인",0,IF(M5552="지원단가",K5571*L5571*M5571,0))</f>
        <v>0</v>
      </c>
      <c r="O5571" s="690"/>
      <c r="P5571" s="217">
        <f t="shared" si="648"/>
        <v>0</v>
      </c>
      <c r="Q5571" s="706"/>
      <c r="R5571" s="707"/>
    </row>
    <row r="5572" spans="2:18">
      <c r="B5572" s="687"/>
      <c r="C5572" s="270"/>
      <c r="D5572" s="704"/>
      <c r="E5572" s="705"/>
      <c r="F5572" s="213"/>
      <c r="G5572" s="214"/>
      <c r="H5572" s="215"/>
      <c r="I5572" s="216">
        <f>IF(M5552="지원단가",F5572*G5572*H5572,0)</f>
        <v>0</v>
      </c>
      <c r="J5572" s="690"/>
      <c r="K5572" s="217">
        <f t="shared" si="645"/>
        <v>0</v>
      </c>
      <c r="L5572" s="218">
        <f t="shared" si="646"/>
        <v>0</v>
      </c>
      <c r="M5572" s="219">
        <f t="shared" si="647"/>
        <v>0</v>
      </c>
      <c r="N5572" s="216">
        <f>IF(Q5555="불승인",0,IF(M5552="지원단가",K5572*L5572*M5572,0))</f>
        <v>0</v>
      </c>
      <c r="O5572" s="690"/>
      <c r="P5572" s="217">
        <f t="shared" si="648"/>
        <v>0</v>
      </c>
      <c r="Q5572" s="706"/>
      <c r="R5572" s="707"/>
    </row>
    <row r="5573" spans="2:18">
      <c r="B5573" s="687"/>
      <c r="C5573" s="270"/>
      <c r="D5573" s="704"/>
      <c r="E5573" s="705"/>
      <c r="F5573" s="213"/>
      <c r="G5573" s="214"/>
      <c r="H5573" s="215"/>
      <c r="I5573" s="216">
        <f>IF(M5552="지원단가",F5573*G5573*H5573,0)</f>
        <v>0</v>
      </c>
      <c r="J5573" s="690"/>
      <c r="K5573" s="217">
        <f t="shared" si="645"/>
        <v>0</v>
      </c>
      <c r="L5573" s="218">
        <f t="shared" si="646"/>
        <v>0</v>
      </c>
      <c r="M5573" s="219">
        <f t="shared" si="647"/>
        <v>0</v>
      </c>
      <c r="N5573" s="216">
        <f>IF(Q5555="불승인",0,IF(M5552="지원단가",K5573*L5573*M5573,0))</f>
        <v>0</v>
      </c>
      <c r="O5573" s="690"/>
      <c r="P5573" s="217">
        <f t="shared" si="648"/>
        <v>0</v>
      </c>
      <c r="Q5573" s="706"/>
      <c r="R5573" s="707"/>
    </row>
    <row r="5574" spans="2:18">
      <c r="B5574" s="687"/>
      <c r="C5574" s="270"/>
      <c r="D5574" s="704"/>
      <c r="E5574" s="705"/>
      <c r="F5574" s="213"/>
      <c r="G5574" s="214"/>
      <c r="H5574" s="215"/>
      <c r="I5574" s="216">
        <f>IF(M5552="지원단가",F5574*G5574*H5574,0)</f>
        <v>0</v>
      </c>
      <c r="J5574" s="690"/>
      <c r="K5574" s="217">
        <f t="shared" si="645"/>
        <v>0</v>
      </c>
      <c r="L5574" s="218">
        <f t="shared" si="646"/>
        <v>0</v>
      </c>
      <c r="M5574" s="219">
        <f t="shared" si="647"/>
        <v>0</v>
      </c>
      <c r="N5574" s="216">
        <f>IF(Q5555="불승인",0,IF(M5552="지원단가",K5574*L5574*M5574,0))</f>
        <v>0</v>
      </c>
      <c r="O5574" s="690"/>
      <c r="P5574" s="217">
        <f t="shared" si="648"/>
        <v>0</v>
      </c>
      <c r="Q5574" s="706"/>
      <c r="R5574" s="707"/>
    </row>
    <row r="5575" spans="2:18" ht="17.25" thickBot="1">
      <c r="B5575" s="688"/>
      <c r="C5575" s="271"/>
      <c r="D5575" s="700"/>
      <c r="E5575" s="701"/>
      <c r="F5575" s="221"/>
      <c r="G5575" s="222"/>
      <c r="H5575" s="223"/>
      <c r="I5575" s="224">
        <f>IF(M5552="지원단가",F5575*G5575*H5575,0)</f>
        <v>0</v>
      </c>
      <c r="J5575" s="691"/>
      <c r="K5575" s="225">
        <f t="shared" si="645"/>
        <v>0</v>
      </c>
      <c r="L5575" s="226">
        <f t="shared" si="646"/>
        <v>0</v>
      </c>
      <c r="M5575" s="227">
        <f t="shared" si="647"/>
        <v>0</v>
      </c>
      <c r="N5575" s="224">
        <f>IF(Q5555="불승인",0,IF(M5552="지원단가",K5575*L5575*M5575,0))</f>
        <v>0</v>
      </c>
      <c r="O5575" s="691"/>
      <c r="P5575" s="225">
        <f t="shared" si="648"/>
        <v>0</v>
      </c>
      <c r="Q5575" s="702"/>
      <c r="R5575" s="703"/>
    </row>
    <row r="5576" spans="2:18" ht="17.25" thickBot="1">
      <c r="B5576" s="194" t="s">
        <v>40</v>
      </c>
      <c r="C5576" s="268"/>
      <c r="D5576" s="682"/>
      <c r="E5576" s="683"/>
      <c r="F5576" s="196"/>
      <c r="G5576" s="197"/>
      <c r="H5576" s="198"/>
      <c r="I5576" s="199">
        <f>IF(M5552="지원단가",F5576*G5576*H5576,0)</f>
        <v>0</v>
      </c>
      <c r="J5576" s="200">
        <f>I5576</f>
        <v>0</v>
      </c>
      <c r="K5576" s="201">
        <f t="shared" si="645"/>
        <v>0</v>
      </c>
      <c r="L5576" s="202">
        <f t="shared" si="646"/>
        <v>0</v>
      </c>
      <c r="M5576" s="203">
        <f t="shared" si="647"/>
        <v>0</v>
      </c>
      <c r="N5576" s="199">
        <f>IF(Q5555="불승인",0,IF(M5552="지원단가",K5576*L5576*M5576,0))</f>
        <v>0</v>
      </c>
      <c r="O5576" s="200">
        <f>SUM(N5576)</f>
        <v>0</v>
      </c>
      <c r="P5576" s="201">
        <f t="shared" si="648"/>
        <v>0</v>
      </c>
      <c r="Q5576" s="684"/>
      <c r="R5576" s="685"/>
    </row>
    <row r="5577" spans="2:18">
      <c r="B5577" s="686" t="s">
        <v>41</v>
      </c>
      <c r="C5577" s="269"/>
      <c r="D5577" s="696"/>
      <c r="E5577" s="697"/>
      <c r="F5577" s="205"/>
      <c r="G5577" s="206"/>
      <c r="H5577" s="207"/>
      <c r="I5577" s="208">
        <f>IF(M5552="지원단가",F5577*G5577*H5577,0)</f>
        <v>0</v>
      </c>
      <c r="J5577" s="689">
        <f>SUM(I5577:I5579)</f>
        <v>0</v>
      </c>
      <c r="K5577" s="209">
        <f t="shared" si="645"/>
        <v>0</v>
      </c>
      <c r="L5577" s="210">
        <f t="shared" si="646"/>
        <v>0</v>
      </c>
      <c r="M5577" s="211">
        <f t="shared" si="647"/>
        <v>0</v>
      </c>
      <c r="N5577" s="208">
        <f>IF(Q5555="불승인",0,IF(M5552="지원단가",K5577*L5577*M5577,0))</f>
        <v>0</v>
      </c>
      <c r="O5577" s="689">
        <f>SUM(N5577:N5579)</f>
        <v>0</v>
      </c>
      <c r="P5577" s="209">
        <f t="shared" si="648"/>
        <v>0</v>
      </c>
      <c r="Q5577" s="698"/>
      <c r="R5577" s="699"/>
    </row>
    <row r="5578" spans="2:18">
      <c r="B5578" s="687"/>
      <c r="C5578" s="270"/>
      <c r="D5578" s="704"/>
      <c r="E5578" s="705"/>
      <c r="F5578" s="213"/>
      <c r="G5578" s="214"/>
      <c r="H5578" s="215"/>
      <c r="I5578" s="216">
        <f>IF(M5552="지원단가",F5578*G5578*H5578,0)</f>
        <v>0</v>
      </c>
      <c r="J5578" s="690"/>
      <c r="K5578" s="217">
        <f t="shared" si="645"/>
        <v>0</v>
      </c>
      <c r="L5578" s="218">
        <f t="shared" si="646"/>
        <v>0</v>
      </c>
      <c r="M5578" s="219">
        <f t="shared" si="647"/>
        <v>0</v>
      </c>
      <c r="N5578" s="216">
        <f>IF(Q5555="불승인",0,IF(M5552="지원단가",K5578*L5578*M5578,0))</f>
        <v>0</v>
      </c>
      <c r="O5578" s="690"/>
      <c r="P5578" s="217">
        <f t="shared" si="648"/>
        <v>0</v>
      </c>
      <c r="Q5578" s="706"/>
      <c r="R5578" s="707"/>
    </row>
    <row r="5579" spans="2:18" ht="17.25" thickBot="1">
      <c r="B5579" s="688"/>
      <c r="C5579" s="271"/>
      <c r="D5579" s="700"/>
      <c r="E5579" s="701"/>
      <c r="F5579" s="221"/>
      <c r="G5579" s="222"/>
      <c r="H5579" s="223"/>
      <c r="I5579" s="224">
        <f>IF(M5552="지원단가",F5579*G5579*H5579,0)</f>
        <v>0</v>
      </c>
      <c r="J5579" s="691"/>
      <c r="K5579" s="225">
        <f t="shared" si="645"/>
        <v>0</v>
      </c>
      <c r="L5579" s="226">
        <f t="shared" si="646"/>
        <v>0</v>
      </c>
      <c r="M5579" s="227">
        <f t="shared" si="647"/>
        <v>0</v>
      </c>
      <c r="N5579" s="224">
        <f>IF(Q5555="불승인",0,IF(M5552="지원단가",K5579*L5579*M5579,0))</f>
        <v>0</v>
      </c>
      <c r="O5579" s="691"/>
      <c r="P5579" s="225">
        <f t="shared" si="648"/>
        <v>0</v>
      </c>
      <c r="Q5579" s="702"/>
      <c r="R5579" s="703"/>
    </row>
    <row r="5580" spans="2:18">
      <c r="B5580" s="686" t="s">
        <v>42</v>
      </c>
      <c r="C5580" s="278"/>
      <c r="D5580" s="696"/>
      <c r="E5580" s="697"/>
      <c r="F5580" s="235"/>
      <c r="G5580" s="236"/>
      <c r="H5580" s="237"/>
      <c r="I5580" s="238">
        <f>IF(M5552="지원단가",F5580*G5580*H5580,0)</f>
        <v>0</v>
      </c>
      <c r="J5580" s="689">
        <f>SUM(I5580:I5581)</f>
        <v>0</v>
      </c>
      <c r="K5580" s="239">
        <f t="shared" si="645"/>
        <v>0</v>
      </c>
      <c r="L5580" s="240">
        <f t="shared" si="646"/>
        <v>0</v>
      </c>
      <c r="M5580" s="241">
        <f t="shared" si="647"/>
        <v>0</v>
      </c>
      <c r="N5580" s="238">
        <f>IF(Q5555="불승인",0,IF(M5552="지원단가",K5580*L5580*M5580,0))</f>
        <v>0</v>
      </c>
      <c r="O5580" s="689">
        <f>SUM(N5580:N5581)</f>
        <v>0</v>
      </c>
      <c r="P5580" s="239">
        <f t="shared" si="648"/>
        <v>0</v>
      </c>
      <c r="Q5580" s="698"/>
      <c r="R5580" s="699"/>
    </row>
    <row r="5581" spans="2:18" ht="17.25" thickBot="1">
      <c r="B5581" s="688"/>
      <c r="C5581" s="279"/>
      <c r="D5581" s="700"/>
      <c r="E5581" s="701"/>
      <c r="F5581" s="243"/>
      <c r="G5581" s="244"/>
      <c r="H5581" s="245"/>
      <c r="I5581" s="246">
        <f>IF(M5552="지원단가",F5581*G5581*H5581,0)</f>
        <v>0</v>
      </c>
      <c r="J5581" s="691"/>
      <c r="K5581" s="247">
        <f t="shared" si="645"/>
        <v>0</v>
      </c>
      <c r="L5581" s="248">
        <f t="shared" si="646"/>
        <v>0</v>
      </c>
      <c r="M5581" s="249">
        <f t="shared" si="647"/>
        <v>0</v>
      </c>
      <c r="N5581" s="246">
        <f>IF(Q5555="불승인",0,IF(M5552="지원단가",K5581*L5581*M5581,0))</f>
        <v>0</v>
      </c>
      <c r="O5581" s="691"/>
      <c r="P5581" s="247">
        <f t="shared" si="648"/>
        <v>0</v>
      </c>
      <c r="Q5581" s="702"/>
      <c r="R5581" s="703"/>
    </row>
    <row r="5582" spans="2:18">
      <c r="B5582" s="686" t="s">
        <v>43</v>
      </c>
      <c r="C5582" s="269"/>
      <c r="D5582" s="696"/>
      <c r="E5582" s="697"/>
      <c r="F5582" s="205"/>
      <c r="G5582" s="206"/>
      <c r="H5582" s="207"/>
      <c r="I5582" s="208">
        <f>IF(M5552="지원단가",F5582*G5582*H5582,0)</f>
        <v>0</v>
      </c>
      <c r="J5582" s="689">
        <f>SUM(I5582:I5584)</f>
        <v>0</v>
      </c>
      <c r="K5582" s="209">
        <f t="shared" si="645"/>
        <v>0</v>
      </c>
      <c r="L5582" s="210">
        <f t="shared" si="646"/>
        <v>0</v>
      </c>
      <c r="M5582" s="211">
        <f t="shared" si="647"/>
        <v>0</v>
      </c>
      <c r="N5582" s="208">
        <f>IF(Q5555="불승인",0,IF(M5552="지원단가",K5582*L5582*M5582,0))</f>
        <v>0</v>
      </c>
      <c r="O5582" s="689">
        <f>SUM(N5582:N5584)</f>
        <v>0</v>
      </c>
      <c r="P5582" s="209">
        <f t="shared" si="648"/>
        <v>0</v>
      </c>
      <c r="Q5582" s="698"/>
      <c r="R5582" s="699"/>
    </row>
    <row r="5583" spans="2:18">
      <c r="B5583" s="687"/>
      <c r="C5583" s="270"/>
      <c r="D5583" s="704"/>
      <c r="E5583" s="705"/>
      <c r="F5583" s="213"/>
      <c r="G5583" s="214"/>
      <c r="H5583" s="215"/>
      <c r="I5583" s="216">
        <f>IF(M5552="지원단가",F5583*G5583*H5583,0)</f>
        <v>0</v>
      </c>
      <c r="J5583" s="690"/>
      <c r="K5583" s="217">
        <f t="shared" si="645"/>
        <v>0</v>
      </c>
      <c r="L5583" s="218">
        <f t="shared" si="646"/>
        <v>0</v>
      </c>
      <c r="M5583" s="219">
        <f t="shared" si="647"/>
        <v>0</v>
      </c>
      <c r="N5583" s="216">
        <f>IF(Q5555="불승인",0,IF(M5552="지원단가",K5583*L5583*M5583,0))</f>
        <v>0</v>
      </c>
      <c r="O5583" s="690"/>
      <c r="P5583" s="217">
        <f t="shared" si="648"/>
        <v>0</v>
      </c>
      <c r="Q5583" s="706"/>
      <c r="R5583" s="707"/>
    </row>
    <row r="5584" spans="2:18" ht="17.25" thickBot="1">
      <c r="B5584" s="688"/>
      <c r="C5584" s="271"/>
      <c r="D5584" s="700"/>
      <c r="E5584" s="701"/>
      <c r="F5584" s="221"/>
      <c r="G5584" s="222"/>
      <c r="H5584" s="223"/>
      <c r="I5584" s="224">
        <f>IF(M5552="지원단가",F5584*G5584*H5584,0)</f>
        <v>0</v>
      </c>
      <c r="J5584" s="691"/>
      <c r="K5584" s="225">
        <f t="shared" si="645"/>
        <v>0</v>
      </c>
      <c r="L5584" s="226">
        <f t="shared" si="646"/>
        <v>0</v>
      </c>
      <c r="M5584" s="227">
        <f t="shared" si="647"/>
        <v>0</v>
      </c>
      <c r="N5584" s="224">
        <f>IF(Q5555="불승인",0,IF(M5552="지원단가",K5584*L5584*M5584,0))</f>
        <v>0</v>
      </c>
      <c r="O5584" s="691"/>
      <c r="P5584" s="225">
        <f t="shared" si="648"/>
        <v>0</v>
      </c>
      <c r="Q5584" s="702"/>
      <c r="R5584" s="703"/>
    </row>
    <row r="5585" spans="2:18" ht="17.25" thickBot="1">
      <c r="B5585" s="686" t="s">
        <v>87</v>
      </c>
      <c r="C5585" s="278"/>
      <c r="D5585" s="280"/>
      <c r="E5585" s="281" t="s">
        <v>2297</v>
      </c>
      <c r="F5585" s="235"/>
      <c r="G5585" s="236"/>
      <c r="H5585" s="237"/>
      <c r="I5585" s="238">
        <f>IF(M5552="지원단가",F5585*G5585*H5585,0)</f>
        <v>0</v>
      </c>
      <c r="J5585" s="689">
        <f>SUM(I5585:I5587)</f>
        <v>0</v>
      </c>
      <c r="K5585" s="239">
        <f t="shared" si="645"/>
        <v>0</v>
      </c>
      <c r="L5585" s="240">
        <f t="shared" si="646"/>
        <v>0</v>
      </c>
      <c r="M5585" s="241">
        <f t="shared" si="647"/>
        <v>0</v>
      </c>
      <c r="N5585" s="238">
        <f>IF(Q5555="불승인",0,IF(M5552="지원단가",K5585*L5585*M5585,0))</f>
        <v>0</v>
      </c>
      <c r="O5585" s="689">
        <f>SUM(N5585:N5587)</f>
        <v>0</v>
      </c>
      <c r="P5585" s="239">
        <f t="shared" si="648"/>
        <v>0</v>
      </c>
      <c r="Q5585" s="252"/>
      <c r="R5585" s="253" t="s">
        <v>2298</v>
      </c>
    </row>
    <row r="5586" spans="2:18" ht="17.25" thickTop="1">
      <c r="B5586" s="687"/>
      <c r="C5586" s="270"/>
      <c r="D5586" s="282"/>
      <c r="E5586" s="692" t="e">
        <f>J5585/SUM(J5559:J5584)</f>
        <v>#DIV/0!</v>
      </c>
      <c r="F5586" s="213"/>
      <c r="G5586" s="214"/>
      <c r="H5586" s="215"/>
      <c r="I5586" s="216">
        <f>IF(M5552="지원단가",F5586*G5586*H5586,0)</f>
        <v>0</v>
      </c>
      <c r="J5586" s="690"/>
      <c r="K5586" s="217">
        <f t="shared" si="645"/>
        <v>0</v>
      </c>
      <c r="L5586" s="218">
        <f t="shared" si="646"/>
        <v>0</v>
      </c>
      <c r="M5586" s="219">
        <f t="shared" si="647"/>
        <v>0</v>
      </c>
      <c r="N5586" s="216">
        <f>IF(Q5555="불승인",0,IF(M5552="지원단가",K5586*L5586*M5586,0))</f>
        <v>0</v>
      </c>
      <c r="O5586" s="690"/>
      <c r="P5586" s="217">
        <f t="shared" si="648"/>
        <v>0</v>
      </c>
      <c r="Q5586" s="255"/>
      <c r="R5586" s="694" t="e">
        <f>O5585/SUM(O5559:O5584)</f>
        <v>#DIV/0!</v>
      </c>
    </row>
    <row r="5587" spans="2:18" ht="17.25" thickBot="1">
      <c r="B5587" s="688"/>
      <c r="C5587" s="279"/>
      <c r="D5587" s="283"/>
      <c r="E5587" s="693"/>
      <c r="F5587" s="243"/>
      <c r="G5587" s="244"/>
      <c r="H5587" s="245"/>
      <c r="I5587" s="246">
        <f>IF(M5552="지원단가",F5587*G5587*H5587,0)</f>
        <v>0</v>
      </c>
      <c r="J5587" s="691"/>
      <c r="K5587" s="247">
        <f t="shared" si="645"/>
        <v>0</v>
      </c>
      <c r="L5587" s="248">
        <f t="shared" si="646"/>
        <v>0</v>
      </c>
      <c r="M5587" s="249">
        <f t="shared" si="647"/>
        <v>0</v>
      </c>
      <c r="N5587" s="246">
        <f>IF(Q5555="불승인",0,IF(M5552="지원단가",K5587*L5587*M5587,0))</f>
        <v>0</v>
      </c>
      <c r="O5587" s="691"/>
      <c r="P5587" s="247">
        <f t="shared" si="648"/>
        <v>0</v>
      </c>
      <c r="Q5587" s="257"/>
      <c r="R5587" s="695"/>
    </row>
    <row r="5588" spans="2:18">
      <c r="B5588" s="686" t="s">
        <v>19</v>
      </c>
      <c r="C5588" s="269"/>
      <c r="D5588" s="696"/>
      <c r="E5588" s="697"/>
      <c r="F5588" s="205"/>
      <c r="G5588" s="206"/>
      <c r="H5588" s="207"/>
      <c r="I5588" s="208">
        <f>F5588*G5588*H5588</f>
        <v>0</v>
      </c>
      <c r="J5588" s="689">
        <f>SUM(I5588:I5589)</f>
        <v>0</v>
      </c>
      <c r="K5588" s="209">
        <f t="shared" si="645"/>
        <v>0</v>
      </c>
      <c r="L5588" s="210">
        <f t="shared" si="646"/>
        <v>0</v>
      </c>
      <c r="M5588" s="211">
        <f t="shared" si="647"/>
        <v>0</v>
      </c>
      <c r="N5588" s="208">
        <f>IF(Q5555="불승인", 0,K5588*L5588*M5588)</f>
        <v>0</v>
      </c>
      <c r="O5588" s="689">
        <f>SUM(N5588:N5589)</f>
        <v>0</v>
      </c>
      <c r="P5588" s="209">
        <f t="shared" si="648"/>
        <v>0</v>
      </c>
      <c r="Q5588" s="698"/>
      <c r="R5588" s="699"/>
    </row>
    <row r="5589" spans="2:18" ht="17.25" thickBot="1">
      <c r="B5589" s="688"/>
      <c r="C5589" s="271"/>
      <c r="D5589" s="700"/>
      <c r="E5589" s="701"/>
      <c r="F5589" s="221"/>
      <c r="G5589" s="222"/>
      <c r="H5589" s="223"/>
      <c r="I5589" s="224">
        <f t="shared" ref="I5589:I5590" si="649">F5589*G5589*H5589</f>
        <v>0</v>
      </c>
      <c r="J5589" s="691"/>
      <c r="K5589" s="225">
        <f t="shared" si="645"/>
        <v>0</v>
      </c>
      <c r="L5589" s="226">
        <f t="shared" si="646"/>
        <v>0</v>
      </c>
      <c r="M5589" s="227">
        <f t="shared" si="647"/>
        <v>0</v>
      </c>
      <c r="N5589" s="224">
        <f>IF(Q5555="불승인", 0,K5589*L5589*M5589)</f>
        <v>0</v>
      </c>
      <c r="O5589" s="691"/>
      <c r="P5589" s="225">
        <f t="shared" si="648"/>
        <v>0</v>
      </c>
      <c r="Q5589" s="702"/>
      <c r="R5589" s="703"/>
    </row>
    <row r="5590" spans="2:18" ht="17.25" thickBot="1">
      <c r="B5590" s="258" t="s">
        <v>44</v>
      </c>
      <c r="C5590" s="284"/>
      <c r="D5590" s="682"/>
      <c r="E5590" s="683"/>
      <c r="F5590" s="260"/>
      <c r="G5590" s="261"/>
      <c r="H5590" s="262"/>
      <c r="I5590" s="263">
        <f t="shared" si="649"/>
        <v>0</v>
      </c>
      <c r="J5590" s="264">
        <f>I5590</f>
        <v>0</v>
      </c>
      <c r="K5590" s="265">
        <f t="shared" si="645"/>
        <v>0</v>
      </c>
      <c r="L5590" s="266">
        <f t="shared" si="646"/>
        <v>0</v>
      </c>
      <c r="M5590" s="267">
        <f t="shared" si="647"/>
        <v>0</v>
      </c>
      <c r="N5590" s="263">
        <f>IF(Q5555="불승인", 0,K5590*L5590*M5590)</f>
        <v>0</v>
      </c>
      <c r="O5590" s="264">
        <f>N5590</f>
        <v>0</v>
      </c>
      <c r="P5590" s="265">
        <f t="shared" si="648"/>
        <v>0</v>
      </c>
      <c r="Q5590" s="684"/>
      <c r="R5590" s="685"/>
    </row>
    <row r="5592" spans="2:18" ht="17.25" thickBot="1"/>
    <row r="5593" spans="2:18" ht="19.5">
      <c r="B5593" s="1" t="s">
        <v>0</v>
      </c>
      <c r="C5593" s="742" t="str">
        <f>총괄!$D$2</f>
        <v>공동훈련센터명</v>
      </c>
      <c r="D5593" s="743"/>
      <c r="E5593" s="743"/>
      <c r="F5593" s="744" t="str" cm="1">
        <f t="array" ref="F5593">IFERROR( LOOKUP(2, 1/(과정일람표!$A$13:$A$412=C5594)/(과정일람표!$B$13:$B$412="승인"), IF(과정일람표!$F$13:$F$412="", NA(), "파트너: " &amp; 과정일람표!$F$13:$F$412)),"")</f>
        <v/>
      </c>
      <c r="G5593" s="745"/>
      <c r="H5593" s="746" t="s">
        <v>21</v>
      </c>
      <c r="I5593" s="747"/>
      <c r="J5593" s="747"/>
      <c r="K5593" s="747"/>
      <c r="L5593" s="747"/>
      <c r="M5593" s="747"/>
      <c r="N5593" s="748"/>
      <c r="O5593" s="749" t="s">
        <v>549</v>
      </c>
      <c r="P5593" s="751" t="s">
        <v>550</v>
      </c>
      <c r="Q5593" s="753" t="s">
        <v>13</v>
      </c>
      <c r="R5593" s="754"/>
    </row>
    <row r="5594" spans="2:18" ht="20.25" thickBot="1">
      <c r="B5594" s="2" t="s">
        <v>1</v>
      </c>
      <c r="C5594" s="179">
        <v>131</v>
      </c>
      <c r="D5594" s="755" t="str" cm="1">
        <f t="array" ref="D5594">IFERROR( LOOKUP(2, 1/(과정일람표!$A$13:$A$412=C5594)/(과정일람표!$B$13:$B$412="승인"), IF(과정일람표!$R$13:$R$412="", NA(), 과정일람표!$R$13:$R$412)),"")</f>
        <v/>
      </c>
      <c r="E5594" s="756"/>
      <c r="F5594" s="756"/>
      <c r="G5594" s="757"/>
      <c r="H5594" s="3" t="s">
        <v>14</v>
      </c>
      <c r="I5594" s="4" t="s">
        <v>47</v>
      </c>
      <c r="J5594" s="4" t="s">
        <v>46</v>
      </c>
      <c r="K5594" s="4" t="s">
        <v>34</v>
      </c>
      <c r="L5594" s="4" t="s">
        <v>22</v>
      </c>
      <c r="M5594" s="4" t="s">
        <v>17</v>
      </c>
      <c r="N5594" s="17" t="s">
        <v>554</v>
      </c>
      <c r="O5594" s="750"/>
      <c r="P5594" s="752"/>
      <c r="Q5594" s="738"/>
      <c r="R5594" s="739"/>
    </row>
    <row r="5595" spans="2:18" ht="19.5">
      <c r="B5595" s="720" t="s">
        <v>2</v>
      </c>
      <c r="C5595" s="5" t="s">
        <v>4</v>
      </c>
      <c r="D5595" s="6" t="s">
        <v>5</v>
      </c>
      <c r="E5595" s="6" t="s">
        <v>11</v>
      </c>
      <c r="F5595" s="7" t="s">
        <v>12</v>
      </c>
      <c r="G5595" s="8" t="s">
        <v>2152</v>
      </c>
      <c r="H5595" s="11" t="s">
        <v>15</v>
      </c>
      <c r="I5595" s="180">
        <f>SUM(I5596:I5598)</f>
        <v>0</v>
      </c>
      <c r="J5595" s="180">
        <f>SUM(J5596:J5598)</f>
        <v>0</v>
      </c>
      <c r="K5595" s="180">
        <f>SUM(K5596:K5598)</f>
        <v>0</v>
      </c>
      <c r="L5595" s="723" t="str" cm="1">
        <f t="array" ref="L5595">IFERROR( LOOKUP(2, 1/(과정일람표!$A$13:$A$412=C5594)/(과정일람표!$B$13:$B$412="승인"), IF(과정일람표!$N$13:$N$412="", NA(), 과정일람표!$N$13:$N$412)),"")</f>
        <v/>
      </c>
      <c r="M5595" s="726" t="str" cm="1">
        <f t="array" ref="M5595">IFERROR( LOOKUP(2, 1/(과정일람표!$A$13:$A$412=C5594)/(과정일람표!$B$13:$B$412="승인"), IF(과정일람표!$AA$13:$AA$412="", NA(), 과정일람표!$AA$13:$AA$412)),"")</f>
        <v/>
      </c>
      <c r="N5595" s="729" t="e">
        <f>VLOOKUP(LEFT(N5597,6),NCS단가,5,FALSE)</f>
        <v>#N/A</v>
      </c>
      <c r="O5595" s="731" t="str" cm="1">
        <f t="array" ref="O5595">IFERROR( LOOKUP(2, 1/(과정일람표!$A$13:$A$412=C5594)/(과정일람표!$B$13:$B$412="신청"), IF(과정일람표!$AC$13:$AC$412="", NA(), 과정일람표!$AC$13:$AC$412)),"")</f>
        <v/>
      </c>
      <c r="P5595" s="729" t="e">
        <f>IF(Q5598="불승인",0,IF(OR(D5596="원격대체", D5596="집체",D5596="혼합"),IF(M5595="기준단가",N5595,J5596/(G5598*D5598)),_xlfn.IFS(D5596="원격",2970,D5596="STEP자체", 6160,D5596="STEP공공",4600)))</f>
        <v>#N/A</v>
      </c>
      <c r="Q5595" s="734" t="str">
        <f>IF(총괄!$C$6="전략", IF(P5598&lt;300%,"적정","검토필요"), IF(총괄!$C$6="지산맞", IF(LEN(L5595)=0,"분류입력확인",IF(P5598&lt;VLOOKUP(L5595,테이블!$B$3:$C$5,2,FALSE),"적정","검토필요")),IF(OR(LEN(E5596)&gt;0,LEN(F5596)&gt;0),IF(과정별세부산출!P5598&lt;300%,"적정","검토필요"),IF(과정별세부산출!P5598&lt;VLOOKUP(과정별세부산출!G5596,테이블!$H$3:$I$10,2,FALSE),"적정","검토필요"))))</f>
        <v>분류입력확인</v>
      </c>
      <c r="R5595" s="735"/>
    </row>
    <row r="5596" spans="2:18" ht="20.25" thickBot="1">
      <c r="B5596" s="721"/>
      <c r="C5596" s="181" t="str" cm="1">
        <f t="array" ref="C5596">IFERROR( LOOKUP(2, 1/(과정일람표!$A$13:$A$412=C5594)/(과정일람표!$B$13:$B$412="승인"), IF(과정일람표!$T$13:$T$412="", NA(), 과정일람표!$T$13:$T$412)),"")</f>
        <v/>
      </c>
      <c r="D5596" s="182" t="str" cm="1">
        <f t="array" ref="D5596">IFERROR( LOOKUP(2, 1/(과정일람표!$A$13:$A$412=C5594)/(과정일람표!$B$13:$B$412="승인"), IF(과정일람표!$U$13:$U$412="", NA(), 과정일람표!$U$13:$U$412)),"")</f>
        <v/>
      </c>
      <c r="E5596" s="182" t="str" cm="1">
        <f t="array" ref="E5596">IFERROR( LOOKUP(2, 1/(과정일람표!$A$13:$A$412=C5594)/(과정일람표!$B$13:$B$412="승인"), IF(과정일람표!$K$13:$K$412="", NA(), 과정일람표!$K$13:$K$412)),"")</f>
        <v/>
      </c>
      <c r="F5596" s="182" t="str" cm="1">
        <f t="array" ref="F5596">IFERROR( LOOKUP(2, 1/(과정일람표!$A$13:$A$412=C5594)/(과정일람표!$B$13:$B$412="승인"), IF(과정일람표!$L$13:$L$412="", NA(), 과정일람표!$L$13:$L$412)),"")</f>
        <v/>
      </c>
      <c r="G5596" s="183" t="str" cm="1">
        <f t="array" ref="G5596">IFERROR( LOOKUP(2, 1/(과정일람표!$A$13:$A$412=C5594)/(과정일람표!$B$13:$B$412="승인"), IF(과정일람표!$M$13:$M$412="", NA(), 과정일람표!$M$13:$M$412)),"")</f>
        <v/>
      </c>
      <c r="H5596" s="12" t="s">
        <v>18</v>
      </c>
      <c r="I5596" s="184">
        <f>IF(M5595="기준단가",IF(OR(D5596="집체",D5596="원격대체", D5596="혼합"),N5595*D5598*G5598,_xlfn.IFS(D5596="원격",2970*D5598*G5598,D5596="STEP자체",6160*D5598*G5598,D5596="STEP공공",4600*D5598*G5598)),IF(M5595="E-9",2*N5595*D5598*G5598,SUM(J5602:J5630)))</f>
        <v>0</v>
      </c>
      <c r="J5596" s="184">
        <f>IF(Q5598="불승인",0,IF(M5595="기준단가",IF(OR(D5596="집체",D5596="원격대체", D5596="혼합"),N5595*D5598*G5598,_xlfn.IFS(D5596="원격",2970*D5598*G5598,D5596="STEP자체",6160*D5598*G5598,D5596="STEP공공",4600*D5598*G5598)),IF(M5595="E-9",2*N5595*D5598*G5598,SUM(O5602:O5630))))</f>
        <v>0</v>
      </c>
      <c r="K5596" s="184">
        <f>J5596-I5596</f>
        <v>0</v>
      </c>
      <c r="L5596" s="724"/>
      <c r="M5596" s="727"/>
      <c r="N5596" s="730"/>
      <c r="O5596" s="732"/>
      <c r="P5596" s="733"/>
      <c r="Q5596" s="734"/>
      <c r="R5596" s="735"/>
    </row>
    <row r="5597" spans="2:18" ht="19.5">
      <c r="B5597" s="721"/>
      <c r="C5597" s="9" t="s">
        <v>6</v>
      </c>
      <c r="D5597" s="10" t="s">
        <v>7</v>
      </c>
      <c r="E5597" s="10" t="s">
        <v>8</v>
      </c>
      <c r="F5597" s="10" t="s">
        <v>9</v>
      </c>
      <c r="G5597" s="10" t="s">
        <v>10</v>
      </c>
      <c r="H5597" s="13" t="s">
        <v>19</v>
      </c>
      <c r="I5597" s="184">
        <f>IF(OR(D5596="집체",D5596="혼합"), J5631, 0)</f>
        <v>0</v>
      </c>
      <c r="J5597" s="184">
        <f>IF(Q5598="불승인",0,IF(OR(D5596="집체",D5596="혼합"),O5631,0))</f>
        <v>0</v>
      </c>
      <c r="K5597" s="184">
        <f>J5597-I5597</f>
        <v>0</v>
      </c>
      <c r="L5597" s="724"/>
      <c r="M5597" s="727"/>
      <c r="N5597" s="185" t="str" cm="1">
        <f t="array" ref="N5597">IFERROR( LOOKUP(2, 1/(과정일람표!$A$13:$A$412=C5594)/(과정일람표!$B$13:$B$412="승인"), IF(과정일람표!$J$13:$J$412="", NA(), 과정일람표!$J$13:$J$412)),"")</f>
        <v/>
      </c>
      <c r="O5597" s="736" t="s">
        <v>551</v>
      </c>
      <c r="P5597" s="737"/>
      <c r="Q5597" s="738" t="s">
        <v>85</v>
      </c>
      <c r="R5597" s="739"/>
    </row>
    <row r="5598" spans="2:18" ht="20.25" thickBot="1">
      <c r="B5598" s="722"/>
      <c r="C5598" s="186" t="str" cm="1">
        <f t="array" ref="C5598">IFERROR( LOOKUP(2, 1/(과정일람표!$A$13:$A$412=C5594)/(과정일람표!$B$13:$B$412="승인"), IF(과정일람표!$V$13:$V$412="", NA(), 과정일람표!$V$13:$V$412)),"")</f>
        <v/>
      </c>
      <c r="D5598" s="182" t="str" cm="1">
        <f t="array" ref="D5598">IFERROR( LOOKUP(2, 1/(과정일람표!$A$13:$A$412=C5594)/(과정일람표!$B$13:$B$412="승인"), IF(과정일람표!$W$13:$W$412="", NA(), 과정일람표!$W$13:$W$412)),"")</f>
        <v/>
      </c>
      <c r="E5598" s="187" t="str" cm="1">
        <f t="array" ref="E5598">IFERROR( LOOKUP(2, 1/(과정일람표!$A$13:$A$412=C5594)/(과정일람표!$B$13:$B$412="승인"), IF(과정일람표!$R$13:$R$412="", NA(), 과정일람표!$X$13:$X$412)),"")</f>
        <v/>
      </c>
      <c r="F5598" s="187" t="str" cm="1">
        <f t="array" ref="F5598">IFERROR( LOOKUP(2, 1/(과정일람표!$A$13:$A$412=C5594)/(과정일람표!$B$13:$B$412="승인"), IF(과정일람표!$Y$13:$Y$412="", NA(), 과정일람표!$Y$13:$Y$412)),"")</f>
        <v/>
      </c>
      <c r="G5598" s="187" t="str" cm="1">
        <f t="array" ref="G5598">IFERROR( LOOKUP(2, 1/(과정일람표!$A$13:$A$412=C5594)/(과정일람표!$B$13:$B$412="승인"), IF(과정일람표!$Z$13:$Z$412="", NA(), 과정일람표!$Z$13:$Z$412)),"")</f>
        <v/>
      </c>
      <c r="H5598" s="14" t="s">
        <v>20</v>
      </c>
      <c r="I5598" s="188">
        <f>IF(OR(D5596="집체", D5596="원격대체",D5596="혼합"), J5633, 0)</f>
        <v>0</v>
      </c>
      <c r="J5598" s="188">
        <f>IF(Q5598="불승인",0,IF(OR(D5596="집체",D5596="원격대체",D5596="혼합"),O5633,0))</f>
        <v>0</v>
      </c>
      <c r="K5598" s="188">
        <f>J5598-I5598</f>
        <v>0</v>
      </c>
      <c r="L5598" s="725"/>
      <c r="M5598" s="728"/>
      <c r="N5598" s="189" t="str" cm="1">
        <f t="array" ref="N5598">IFERROR( LOOKUP(2, 1/(과정일람표!$A$13:$A$412=C5594)/(과정일람표!$B$13:$B$412="승인"), IF(과정일람표!$I$13:$I$412="", NA(), 과정일람표!$I$13:$I$412)),"")</f>
        <v/>
      </c>
      <c r="O5598" s="16" t="e">
        <f>O5595/N5595</f>
        <v>#VALUE!</v>
      </c>
      <c r="P5598" s="18" t="e">
        <f>P5595/N5595</f>
        <v>#N/A</v>
      </c>
      <c r="Q5598" s="740" t="s">
        <v>2291</v>
      </c>
      <c r="R5598" s="741"/>
    </row>
    <row r="5599" spans="2:18" ht="17.25" thickBot="1"/>
    <row r="5600" spans="2:18" ht="17.25" thickBot="1">
      <c r="B5600" s="708" t="s">
        <v>24</v>
      </c>
      <c r="C5600" s="710" t="s">
        <v>25</v>
      </c>
      <c r="D5600" s="712" t="s">
        <v>26</v>
      </c>
      <c r="E5600" s="713"/>
      <c r="F5600" s="716" t="s">
        <v>32</v>
      </c>
      <c r="G5600" s="717"/>
      <c r="H5600" s="717"/>
      <c r="I5600" s="717"/>
      <c r="J5600" s="718"/>
      <c r="K5600" s="716" t="s">
        <v>33</v>
      </c>
      <c r="L5600" s="717"/>
      <c r="M5600" s="717"/>
      <c r="N5600" s="717"/>
      <c r="O5600" s="718"/>
      <c r="P5600" s="716" t="s">
        <v>30</v>
      </c>
      <c r="Q5600" s="717"/>
      <c r="R5600" s="718"/>
    </row>
    <row r="5601" spans="2:18" ht="17.25" thickBot="1">
      <c r="B5601" s="709"/>
      <c r="C5601" s="711"/>
      <c r="D5601" s="714"/>
      <c r="E5601" s="715"/>
      <c r="F5601" s="190" t="s">
        <v>27</v>
      </c>
      <c r="G5601" s="191" t="s">
        <v>28</v>
      </c>
      <c r="H5601" s="15" t="s">
        <v>29</v>
      </c>
      <c r="I5601" s="192" t="s">
        <v>16</v>
      </c>
      <c r="J5601" s="193" t="s">
        <v>38</v>
      </c>
      <c r="K5601" s="190" t="s">
        <v>27</v>
      </c>
      <c r="L5601" s="191" t="s">
        <v>28</v>
      </c>
      <c r="M5601" s="15" t="s">
        <v>29</v>
      </c>
      <c r="N5601" s="192" t="s">
        <v>16</v>
      </c>
      <c r="O5601" s="193" t="s">
        <v>38</v>
      </c>
      <c r="P5601" s="190" t="s">
        <v>34</v>
      </c>
      <c r="Q5601" s="719" t="s">
        <v>31</v>
      </c>
      <c r="R5601" s="718"/>
    </row>
    <row r="5602" spans="2:18" ht="17.25" thickBot="1">
      <c r="B5602" s="194" t="s">
        <v>35</v>
      </c>
      <c r="C5602" s="268"/>
      <c r="D5602" s="682"/>
      <c r="E5602" s="683"/>
      <c r="F5602" s="196"/>
      <c r="G5602" s="197"/>
      <c r="H5602" s="198"/>
      <c r="I5602" s="199">
        <f>IF(M5595="지원단가",F5602*G5602*H5602,0)</f>
        <v>0</v>
      </c>
      <c r="J5602" s="200">
        <f>I5602</f>
        <v>0</v>
      </c>
      <c r="K5602" s="201">
        <f t="shared" ref="K5602:K5633" si="650">F5602</f>
        <v>0</v>
      </c>
      <c r="L5602" s="202">
        <f t="shared" ref="L5602:L5633" si="651">G5602</f>
        <v>0</v>
      </c>
      <c r="M5602" s="203">
        <f t="shared" ref="M5602:M5633" si="652">H5602</f>
        <v>0</v>
      </c>
      <c r="N5602" s="199">
        <f>IF(Q5598="불승인", 0,IF(M5595="지원단가",K5602*L5602*M5602,0))</f>
        <v>0</v>
      </c>
      <c r="O5602" s="200">
        <f>SUM(N5602)</f>
        <v>0</v>
      </c>
      <c r="P5602" s="201">
        <f>N5602-I5602</f>
        <v>0</v>
      </c>
      <c r="Q5602" s="684"/>
      <c r="R5602" s="685"/>
    </row>
    <row r="5603" spans="2:18">
      <c r="B5603" s="686" t="s">
        <v>36</v>
      </c>
      <c r="C5603" s="269"/>
      <c r="D5603" s="696"/>
      <c r="E5603" s="697"/>
      <c r="F5603" s="205"/>
      <c r="G5603" s="206"/>
      <c r="H5603" s="207"/>
      <c r="I5603" s="208">
        <f>IF(M5595="지원단가",F5603*G5603*H5603,0)</f>
        <v>0</v>
      </c>
      <c r="J5603" s="689">
        <f>SUM(I5603:I5606)</f>
        <v>0</v>
      </c>
      <c r="K5603" s="209">
        <f t="shared" si="650"/>
        <v>0</v>
      </c>
      <c r="L5603" s="210">
        <f t="shared" si="651"/>
        <v>0</v>
      </c>
      <c r="M5603" s="211">
        <f t="shared" si="652"/>
        <v>0</v>
      </c>
      <c r="N5603" s="208">
        <f>IF(Q5598="불승인",0,IF(M5595="지원단가",K5603*L5603*M5603,0))</f>
        <v>0</v>
      </c>
      <c r="O5603" s="689">
        <f>SUM(N5603:N5606)</f>
        <v>0</v>
      </c>
      <c r="P5603" s="209">
        <f t="shared" ref="P5603:P5633" si="653">N5603-I5603</f>
        <v>0</v>
      </c>
      <c r="Q5603" s="698"/>
      <c r="R5603" s="699"/>
    </row>
    <row r="5604" spans="2:18">
      <c r="B5604" s="687"/>
      <c r="C5604" s="270"/>
      <c r="D5604" s="704"/>
      <c r="E5604" s="705"/>
      <c r="F5604" s="213"/>
      <c r="G5604" s="214"/>
      <c r="H5604" s="215"/>
      <c r="I5604" s="216">
        <f>IF(M5595="지원단가",F5604*G5604*H5604,0)</f>
        <v>0</v>
      </c>
      <c r="J5604" s="690"/>
      <c r="K5604" s="217">
        <f t="shared" si="650"/>
        <v>0</v>
      </c>
      <c r="L5604" s="218">
        <f t="shared" si="651"/>
        <v>0</v>
      </c>
      <c r="M5604" s="219">
        <f t="shared" si="652"/>
        <v>0</v>
      </c>
      <c r="N5604" s="216">
        <f>IF(Q5598="불승인",0,IF(M5595="지원단가",K5604*L5604*M5604,0))</f>
        <v>0</v>
      </c>
      <c r="O5604" s="690"/>
      <c r="P5604" s="217">
        <f t="shared" si="653"/>
        <v>0</v>
      </c>
      <c r="Q5604" s="706"/>
      <c r="R5604" s="707"/>
    </row>
    <row r="5605" spans="2:18">
      <c r="B5605" s="687"/>
      <c r="C5605" s="270"/>
      <c r="D5605" s="704"/>
      <c r="E5605" s="705"/>
      <c r="F5605" s="213"/>
      <c r="G5605" s="214"/>
      <c r="H5605" s="215"/>
      <c r="I5605" s="216">
        <f>IF(M5595="지원단가",F5605*G5605*H5605,0)</f>
        <v>0</v>
      </c>
      <c r="J5605" s="690"/>
      <c r="K5605" s="217">
        <f t="shared" si="650"/>
        <v>0</v>
      </c>
      <c r="L5605" s="218">
        <f t="shared" si="651"/>
        <v>0</v>
      </c>
      <c r="M5605" s="219">
        <f t="shared" si="652"/>
        <v>0</v>
      </c>
      <c r="N5605" s="216">
        <f>IF(Q5598="불승인",0,IF(M5595="지원단가",K5605*L5605*M5605,0))</f>
        <v>0</v>
      </c>
      <c r="O5605" s="690"/>
      <c r="P5605" s="217">
        <f t="shared" si="653"/>
        <v>0</v>
      </c>
      <c r="Q5605" s="706"/>
      <c r="R5605" s="707"/>
    </row>
    <row r="5606" spans="2:18" ht="17.25" thickBot="1">
      <c r="B5606" s="688"/>
      <c r="C5606" s="271"/>
      <c r="D5606" s="700"/>
      <c r="E5606" s="701"/>
      <c r="F5606" s="221"/>
      <c r="G5606" s="222"/>
      <c r="H5606" s="223"/>
      <c r="I5606" s="224">
        <f>IF(M5595="지원단가",F5606*G5606*H5606,0)</f>
        <v>0</v>
      </c>
      <c r="J5606" s="691"/>
      <c r="K5606" s="225">
        <f t="shared" si="650"/>
        <v>0</v>
      </c>
      <c r="L5606" s="226">
        <f t="shared" si="651"/>
        <v>0</v>
      </c>
      <c r="M5606" s="227">
        <f t="shared" si="652"/>
        <v>0</v>
      </c>
      <c r="N5606" s="224">
        <f>IF(Q5598="불승인",0,IF(M5595="지원단가",K5606*L5606*M5606,0))</f>
        <v>0</v>
      </c>
      <c r="O5606" s="691"/>
      <c r="P5606" s="225">
        <f t="shared" si="653"/>
        <v>0</v>
      </c>
      <c r="Q5606" s="702"/>
      <c r="R5606" s="703"/>
    </row>
    <row r="5607" spans="2:18">
      <c r="B5607" s="686" t="s">
        <v>37</v>
      </c>
      <c r="C5607" s="269"/>
      <c r="D5607" s="272"/>
      <c r="E5607" s="273"/>
      <c r="F5607" s="205"/>
      <c r="G5607" s="206"/>
      <c r="H5607" s="207"/>
      <c r="I5607" s="208">
        <f>IF(M5595="지원단가",F5607*G5607*H5607,0)</f>
        <v>0</v>
      </c>
      <c r="J5607" s="689">
        <f>SUM(I5607:I5612)</f>
        <v>0</v>
      </c>
      <c r="K5607" s="209">
        <f t="shared" si="650"/>
        <v>0</v>
      </c>
      <c r="L5607" s="210">
        <f t="shared" si="651"/>
        <v>0</v>
      </c>
      <c r="M5607" s="211">
        <f t="shared" si="652"/>
        <v>0</v>
      </c>
      <c r="N5607" s="208">
        <f>IF(Q5598="불승인",0,IF(M5595="지원단가",K5607*L5607*M5607,0))</f>
        <v>0</v>
      </c>
      <c r="O5607" s="689">
        <f>SUM(N5607:N5612)</f>
        <v>0</v>
      </c>
      <c r="P5607" s="209">
        <f t="shared" si="653"/>
        <v>0</v>
      </c>
      <c r="Q5607" s="698"/>
      <c r="R5607" s="699"/>
    </row>
    <row r="5608" spans="2:18">
      <c r="B5608" s="687"/>
      <c r="C5608" s="270"/>
      <c r="D5608" s="274"/>
      <c r="E5608" s="275"/>
      <c r="F5608" s="213"/>
      <c r="G5608" s="214"/>
      <c r="H5608" s="215"/>
      <c r="I5608" s="216">
        <f>IF(M5595="지원단가",F5608*G5608*H5608,0)</f>
        <v>0</v>
      </c>
      <c r="J5608" s="690"/>
      <c r="K5608" s="217">
        <f t="shared" si="650"/>
        <v>0</v>
      </c>
      <c r="L5608" s="218">
        <f t="shared" si="651"/>
        <v>0</v>
      </c>
      <c r="M5608" s="219">
        <f t="shared" si="652"/>
        <v>0</v>
      </c>
      <c r="N5608" s="216">
        <f>IF(Q5598="불승인",0,IF(M5595="지원단가",K5608*L5608*M5608,0))</f>
        <v>0</v>
      </c>
      <c r="O5608" s="690"/>
      <c r="P5608" s="217">
        <f t="shared" si="653"/>
        <v>0</v>
      </c>
      <c r="Q5608" s="706"/>
      <c r="R5608" s="707"/>
    </row>
    <row r="5609" spans="2:18">
      <c r="B5609" s="687"/>
      <c r="C5609" s="270"/>
      <c r="D5609" s="274"/>
      <c r="E5609" s="275"/>
      <c r="F5609" s="213"/>
      <c r="G5609" s="214"/>
      <c r="H5609" s="215"/>
      <c r="I5609" s="216">
        <f>IF(M5595="지원단가",F5609*G5609*H5609,0)</f>
        <v>0</v>
      </c>
      <c r="J5609" s="690"/>
      <c r="K5609" s="217">
        <f t="shared" si="650"/>
        <v>0</v>
      </c>
      <c r="L5609" s="218">
        <f t="shared" si="651"/>
        <v>0</v>
      </c>
      <c r="M5609" s="219">
        <f t="shared" si="652"/>
        <v>0</v>
      </c>
      <c r="N5609" s="216">
        <f>IF(Q5598="불승인",0,IF(M5595="지원단가",K5609*L5609*M5609,0))</f>
        <v>0</v>
      </c>
      <c r="O5609" s="690"/>
      <c r="P5609" s="217">
        <f t="shared" si="653"/>
        <v>0</v>
      </c>
      <c r="Q5609" s="706"/>
      <c r="R5609" s="707"/>
    </row>
    <row r="5610" spans="2:18">
      <c r="B5610" s="687"/>
      <c r="C5610" s="270"/>
      <c r="D5610" s="274"/>
      <c r="E5610" s="275"/>
      <c r="F5610" s="213"/>
      <c r="G5610" s="214"/>
      <c r="H5610" s="215"/>
      <c r="I5610" s="216">
        <f>IF(M5595="지원단가",F5610*G5610*H5610,0)</f>
        <v>0</v>
      </c>
      <c r="J5610" s="690"/>
      <c r="K5610" s="217">
        <f t="shared" si="650"/>
        <v>0</v>
      </c>
      <c r="L5610" s="218">
        <f t="shared" si="651"/>
        <v>0</v>
      </c>
      <c r="M5610" s="219">
        <f t="shared" si="652"/>
        <v>0</v>
      </c>
      <c r="N5610" s="216">
        <f>IF(Q5598="불승인",0,IF(M5595="지원단가",K5610*L5610*M5610,0))</f>
        <v>0</v>
      </c>
      <c r="O5610" s="690"/>
      <c r="P5610" s="217">
        <f t="shared" si="653"/>
        <v>0</v>
      </c>
      <c r="Q5610" s="706"/>
      <c r="R5610" s="707"/>
    </row>
    <row r="5611" spans="2:18">
      <c r="B5611" s="687"/>
      <c r="C5611" s="270"/>
      <c r="D5611" s="274"/>
      <c r="E5611" s="275"/>
      <c r="F5611" s="213"/>
      <c r="G5611" s="214"/>
      <c r="H5611" s="215"/>
      <c r="I5611" s="216">
        <f>IF(M5595="지원단가",F5611*G5611*H5611,0)</f>
        <v>0</v>
      </c>
      <c r="J5611" s="690"/>
      <c r="K5611" s="217">
        <f t="shared" si="650"/>
        <v>0</v>
      </c>
      <c r="L5611" s="218">
        <f t="shared" si="651"/>
        <v>0</v>
      </c>
      <c r="M5611" s="219">
        <f t="shared" si="652"/>
        <v>0</v>
      </c>
      <c r="N5611" s="216">
        <f>IF(Q5598="불승인",0,IF(M5595="지원단가",K5611*L5611*M5611,0))</f>
        <v>0</v>
      </c>
      <c r="O5611" s="690"/>
      <c r="P5611" s="217">
        <f t="shared" si="653"/>
        <v>0</v>
      </c>
      <c r="Q5611" s="706"/>
      <c r="R5611" s="707"/>
    </row>
    <row r="5612" spans="2:18" ht="17.25" thickBot="1">
      <c r="B5612" s="688"/>
      <c r="C5612" s="271"/>
      <c r="D5612" s="276"/>
      <c r="E5612" s="277"/>
      <c r="F5612" s="221"/>
      <c r="G5612" s="222"/>
      <c r="H5612" s="223"/>
      <c r="I5612" s="224">
        <f>IF(M5595="지원단가",F5612*G5612*H5612,0)</f>
        <v>0</v>
      </c>
      <c r="J5612" s="691"/>
      <c r="K5612" s="225">
        <f t="shared" si="650"/>
        <v>0</v>
      </c>
      <c r="L5612" s="226">
        <f t="shared" si="651"/>
        <v>0</v>
      </c>
      <c r="M5612" s="227">
        <f t="shared" si="652"/>
        <v>0</v>
      </c>
      <c r="N5612" s="224">
        <f>IF(Q5598="불승인",0,IF(M5595="지원단가",K5612*L5612*M5612,0))</f>
        <v>0</v>
      </c>
      <c r="O5612" s="691"/>
      <c r="P5612" s="225">
        <f t="shared" si="653"/>
        <v>0</v>
      </c>
      <c r="Q5612" s="702"/>
      <c r="R5612" s="703"/>
    </row>
    <row r="5613" spans="2:18">
      <c r="B5613" s="686" t="s">
        <v>39</v>
      </c>
      <c r="C5613" s="269"/>
      <c r="D5613" s="696"/>
      <c r="E5613" s="697"/>
      <c r="F5613" s="205"/>
      <c r="G5613" s="206"/>
      <c r="H5613" s="207"/>
      <c r="I5613" s="208">
        <f>IF(M5595="지원단가",F5613*G5613*H5613,0)</f>
        <v>0</v>
      </c>
      <c r="J5613" s="689">
        <f>SUM(I5613:I5618)</f>
        <v>0</v>
      </c>
      <c r="K5613" s="209">
        <f t="shared" si="650"/>
        <v>0</v>
      </c>
      <c r="L5613" s="210">
        <f t="shared" si="651"/>
        <v>0</v>
      </c>
      <c r="M5613" s="211">
        <f t="shared" si="652"/>
        <v>0</v>
      </c>
      <c r="N5613" s="208">
        <f>IF(Q5598="불승인",0,IF(M5595="지원단가",K5613*L5613*M5613,0))</f>
        <v>0</v>
      </c>
      <c r="O5613" s="689">
        <f>SUM(N5613:N5618)</f>
        <v>0</v>
      </c>
      <c r="P5613" s="209">
        <f t="shared" si="653"/>
        <v>0</v>
      </c>
      <c r="Q5613" s="698"/>
      <c r="R5613" s="699"/>
    </row>
    <row r="5614" spans="2:18">
      <c r="B5614" s="687"/>
      <c r="C5614" s="270"/>
      <c r="D5614" s="704"/>
      <c r="E5614" s="705"/>
      <c r="F5614" s="213"/>
      <c r="G5614" s="214"/>
      <c r="H5614" s="215"/>
      <c r="I5614" s="216">
        <f>IF(M5595="지원단가",F5614*G5614*H5614,0)</f>
        <v>0</v>
      </c>
      <c r="J5614" s="690"/>
      <c r="K5614" s="217">
        <f t="shared" si="650"/>
        <v>0</v>
      </c>
      <c r="L5614" s="218">
        <f t="shared" si="651"/>
        <v>0</v>
      </c>
      <c r="M5614" s="219">
        <f t="shared" si="652"/>
        <v>0</v>
      </c>
      <c r="N5614" s="216">
        <f>IF(Q5598="불승인",0,IF(M5595="지원단가",K5614*L5614*M5614,0))</f>
        <v>0</v>
      </c>
      <c r="O5614" s="690"/>
      <c r="P5614" s="217">
        <f t="shared" si="653"/>
        <v>0</v>
      </c>
      <c r="Q5614" s="706"/>
      <c r="R5614" s="707"/>
    </row>
    <row r="5615" spans="2:18">
      <c r="B5615" s="687"/>
      <c r="C5615" s="270"/>
      <c r="D5615" s="704"/>
      <c r="E5615" s="705"/>
      <c r="F5615" s="213"/>
      <c r="G5615" s="214"/>
      <c r="H5615" s="215"/>
      <c r="I5615" s="216">
        <f>IF(M5595="지원단가",F5615*G5615*H5615,0)</f>
        <v>0</v>
      </c>
      <c r="J5615" s="690"/>
      <c r="K5615" s="217">
        <f t="shared" si="650"/>
        <v>0</v>
      </c>
      <c r="L5615" s="218">
        <f t="shared" si="651"/>
        <v>0</v>
      </c>
      <c r="M5615" s="219">
        <f t="shared" si="652"/>
        <v>0</v>
      </c>
      <c r="N5615" s="216">
        <f>IF(Q5598="불승인",0,IF(M5595="지원단가",K5615*L5615*M5615,0))</f>
        <v>0</v>
      </c>
      <c r="O5615" s="690"/>
      <c r="P5615" s="217">
        <f t="shared" si="653"/>
        <v>0</v>
      </c>
      <c r="Q5615" s="706"/>
      <c r="R5615" s="707"/>
    </row>
    <row r="5616" spans="2:18">
      <c r="B5616" s="687"/>
      <c r="C5616" s="270"/>
      <c r="D5616" s="704"/>
      <c r="E5616" s="705"/>
      <c r="F5616" s="213"/>
      <c r="G5616" s="214"/>
      <c r="H5616" s="215"/>
      <c r="I5616" s="216">
        <f>IF(M5595="지원단가",F5616*G5616*H5616,0)</f>
        <v>0</v>
      </c>
      <c r="J5616" s="690"/>
      <c r="K5616" s="217">
        <f t="shared" si="650"/>
        <v>0</v>
      </c>
      <c r="L5616" s="218">
        <f t="shared" si="651"/>
        <v>0</v>
      </c>
      <c r="M5616" s="219">
        <f t="shared" si="652"/>
        <v>0</v>
      </c>
      <c r="N5616" s="216">
        <f>IF(Q5598="불승인",0,IF(M5595="지원단가",K5616*L5616*M5616,0))</f>
        <v>0</v>
      </c>
      <c r="O5616" s="690"/>
      <c r="P5616" s="217">
        <f t="shared" si="653"/>
        <v>0</v>
      </c>
      <c r="Q5616" s="706"/>
      <c r="R5616" s="707"/>
    </row>
    <row r="5617" spans="2:18">
      <c r="B5617" s="687"/>
      <c r="C5617" s="270"/>
      <c r="D5617" s="704"/>
      <c r="E5617" s="705"/>
      <c r="F5617" s="213"/>
      <c r="G5617" s="214"/>
      <c r="H5617" s="215"/>
      <c r="I5617" s="216">
        <f>IF(M5595="지원단가",F5617*G5617*H5617,0)</f>
        <v>0</v>
      </c>
      <c r="J5617" s="690"/>
      <c r="K5617" s="217">
        <f t="shared" si="650"/>
        <v>0</v>
      </c>
      <c r="L5617" s="218">
        <f t="shared" si="651"/>
        <v>0</v>
      </c>
      <c r="M5617" s="219">
        <f t="shared" si="652"/>
        <v>0</v>
      </c>
      <c r="N5617" s="216">
        <f>IF(Q5598="불승인",0,IF(M5595="지원단가",K5617*L5617*M5617,0))</f>
        <v>0</v>
      </c>
      <c r="O5617" s="690"/>
      <c r="P5617" s="217">
        <f t="shared" si="653"/>
        <v>0</v>
      </c>
      <c r="Q5617" s="706"/>
      <c r="R5617" s="707"/>
    </row>
    <row r="5618" spans="2:18" ht="17.25" thickBot="1">
      <c r="B5618" s="688"/>
      <c r="C5618" s="271"/>
      <c r="D5618" s="700"/>
      <c r="E5618" s="701"/>
      <c r="F5618" s="221"/>
      <c r="G5618" s="222"/>
      <c r="H5618" s="223"/>
      <c r="I5618" s="224">
        <f>IF(M5595="지원단가",F5618*G5618*H5618,0)</f>
        <v>0</v>
      </c>
      <c r="J5618" s="691"/>
      <c r="K5618" s="225">
        <f t="shared" si="650"/>
        <v>0</v>
      </c>
      <c r="L5618" s="226">
        <f t="shared" si="651"/>
        <v>0</v>
      </c>
      <c r="M5618" s="227">
        <f t="shared" si="652"/>
        <v>0</v>
      </c>
      <c r="N5618" s="224">
        <f>IF(Q5598="불승인",0,IF(M5595="지원단가",K5618*L5618*M5618,0))</f>
        <v>0</v>
      </c>
      <c r="O5618" s="691"/>
      <c r="P5618" s="225">
        <f t="shared" si="653"/>
        <v>0</v>
      </c>
      <c r="Q5618" s="702"/>
      <c r="R5618" s="703"/>
    </row>
    <row r="5619" spans="2:18" ht="17.25" thickBot="1">
      <c r="B5619" s="194" t="s">
        <v>40</v>
      </c>
      <c r="C5619" s="268"/>
      <c r="D5619" s="682"/>
      <c r="E5619" s="683"/>
      <c r="F5619" s="196"/>
      <c r="G5619" s="197"/>
      <c r="H5619" s="198"/>
      <c r="I5619" s="199">
        <f>IF(M5595="지원단가",F5619*G5619*H5619,0)</f>
        <v>0</v>
      </c>
      <c r="J5619" s="200">
        <f>I5619</f>
        <v>0</v>
      </c>
      <c r="K5619" s="201">
        <f t="shared" si="650"/>
        <v>0</v>
      </c>
      <c r="L5619" s="202">
        <f t="shared" si="651"/>
        <v>0</v>
      </c>
      <c r="M5619" s="203">
        <f t="shared" si="652"/>
        <v>0</v>
      </c>
      <c r="N5619" s="199">
        <f>IF(Q5598="불승인",0,IF(M5595="지원단가",K5619*L5619*M5619,0))</f>
        <v>0</v>
      </c>
      <c r="O5619" s="200">
        <f>SUM(N5619)</f>
        <v>0</v>
      </c>
      <c r="P5619" s="201">
        <f t="shared" si="653"/>
        <v>0</v>
      </c>
      <c r="Q5619" s="684"/>
      <c r="R5619" s="685"/>
    </row>
    <row r="5620" spans="2:18">
      <c r="B5620" s="686" t="s">
        <v>41</v>
      </c>
      <c r="C5620" s="269"/>
      <c r="D5620" s="696"/>
      <c r="E5620" s="697"/>
      <c r="F5620" s="205"/>
      <c r="G5620" s="206"/>
      <c r="H5620" s="207"/>
      <c r="I5620" s="208">
        <f>IF(M5595="지원단가",F5620*G5620*H5620,0)</f>
        <v>0</v>
      </c>
      <c r="J5620" s="689">
        <f>SUM(I5620:I5622)</f>
        <v>0</v>
      </c>
      <c r="K5620" s="209">
        <f t="shared" si="650"/>
        <v>0</v>
      </c>
      <c r="L5620" s="210">
        <f t="shared" si="651"/>
        <v>0</v>
      </c>
      <c r="M5620" s="211">
        <f t="shared" si="652"/>
        <v>0</v>
      </c>
      <c r="N5620" s="208">
        <f>IF(Q5598="불승인",0,IF(M5595="지원단가",K5620*L5620*M5620,0))</f>
        <v>0</v>
      </c>
      <c r="O5620" s="689">
        <f>SUM(N5620:N5622)</f>
        <v>0</v>
      </c>
      <c r="P5620" s="209">
        <f t="shared" si="653"/>
        <v>0</v>
      </c>
      <c r="Q5620" s="698"/>
      <c r="R5620" s="699"/>
    </row>
    <row r="5621" spans="2:18">
      <c r="B5621" s="687"/>
      <c r="C5621" s="270"/>
      <c r="D5621" s="704"/>
      <c r="E5621" s="705"/>
      <c r="F5621" s="213"/>
      <c r="G5621" s="214"/>
      <c r="H5621" s="215"/>
      <c r="I5621" s="216">
        <f>IF(M5595="지원단가",F5621*G5621*H5621,0)</f>
        <v>0</v>
      </c>
      <c r="J5621" s="690"/>
      <c r="K5621" s="217">
        <f t="shared" si="650"/>
        <v>0</v>
      </c>
      <c r="L5621" s="218">
        <f t="shared" si="651"/>
        <v>0</v>
      </c>
      <c r="M5621" s="219">
        <f t="shared" si="652"/>
        <v>0</v>
      </c>
      <c r="N5621" s="216">
        <f>IF(Q5598="불승인",0,IF(M5595="지원단가",K5621*L5621*M5621,0))</f>
        <v>0</v>
      </c>
      <c r="O5621" s="690"/>
      <c r="P5621" s="217">
        <f t="shared" si="653"/>
        <v>0</v>
      </c>
      <c r="Q5621" s="706"/>
      <c r="R5621" s="707"/>
    </row>
    <row r="5622" spans="2:18" ht="17.25" thickBot="1">
      <c r="B5622" s="688"/>
      <c r="C5622" s="271"/>
      <c r="D5622" s="700"/>
      <c r="E5622" s="701"/>
      <c r="F5622" s="221"/>
      <c r="G5622" s="222"/>
      <c r="H5622" s="223"/>
      <c r="I5622" s="224">
        <f>IF(M5595="지원단가",F5622*G5622*H5622,0)</f>
        <v>0</v>
      </c>
      <c r="J5622" s="691"/>
      <c r="K5622" s="225">
        <f t="shared" si="650"/>
        <v>0</v>
      </c>
      <c r="L5622" s="226">
        <f t="shared" si="651"/>
        <v>0</v>
      </c>
      <c r="M5622" s="227">
        <f t="shared" si="652"/>
        <v>0</v>
      </c>
      <c r="N5622" s="224">
        <f>IF(Q5598="불승인",0,IF(M5595="지원단가",K5622*L5622*M5622,0))</f>
        <v>0</v>
      </c>
      <c r="O5622" s="691"/>
      <c r="P5622" s="225">
        <f t="shared" si="653"/>
        <v>0</v>
      </c>
      <c r="Q5622" s="702"/>
      <c r="R5622" s="703"/>
    </row>
    <row r="5623" spans="2:18">
      <c r="B5623" s="686" t="s">
        <v>42</v>
      </c>
      <c r="C5623" s="278"/>
      <c r="D5623" s="696"/>
      <c r="E5623" s="697"/>
      <c r="F5623" s="235"/>
      <c r="G5623" s="236"/>
      <c r="H5623" s="237"/>
      <c r="I5623" s="238">
        <f>IF(M5595="지원단가",F5623*G5623*H5623,0)</f>
        <v>0</v>
      </c>
      <c r="J5623" s="689">
        <f>SUM(I5623:I5624)</f>
        <v>0</v>
      </c>
      <c r="K5623" s="239">
        <f t="shared" si="650"/>
        <v>0</v>
      </c>
      <c r="L5623" s="240">
        <f t="shared" si="651"/>
        <v>0</v>
      </c>
      <c r="M5623" s="241">
        <f t="shared" si="652"/>
        <v>0</v>
      </c>
      <c r="N5623" s="238">
        <f>IF(Q5598="불승인",0,IF(M5595="지원단가",K5623*L5623*M5623,0))</f>
        <v>0</v>
      </c>
      <c r="O5623" s="689">
        <f>SUM(N5623:N5624)</f>
        <v>0</v>
      </c>
      <c r="P5623" s="239">
        <f t="shared" si="653"/>
        <v>0</v>
      </c>
      <c r="Q5623" s="698"/>
      <c r="R5623" s="699"/>
    </row>
    <row r="5624" spans="2:18" ht="17.25" thickBot="1">
      <c r="B5624" s="688"/>
      <c r="C5624" s="279"/>
      <c r="D5624" s="700"/>
      <c r="E5624" s="701"/>
      <c r="F5624" s="243"/>
      <c r="G5624" s="244"/>
      <c r="H5624" s="245"/>
      <c r="I5624" s="246">
        <f>IF(M5595="지원단가",F5624*G5624*H5624,0)</f>
        <v>0</v>
      </c>
      <c r="J5624" s="691"/>
      <c r="K5624" s="247">
        <f t="shared" si="650"/>
        <v>0</v>
      </c>
      <c r="L5624" s="248">
        <f t="shared" si="651"/>
        <v>0</v>
      </c>
      <c r="M5624" s="249">
        <f t="shared" si="652"/>
        <v>0</v>
      </c>
      <c r="N5624" s="246">
        <f>IF(Q5598="불승인",0,IF(M5595="지원단가",K5624*L5624*M5624,0))</f>
        <v>0</v>
      </c>
      <c r="O5624" s="691"/>
      <c r="P5624" s="247">
        <f t="shared" si="653"/>
        <v>0</v>
      </c>
      <c r="Q5624" s="702"/>
      <c r="R5624" s="703"/>
    </row>
    <row r="5625" spans="2:18">
      <c r="B5625" s="686" t="s">
        <v>43</v>
      </c>
      <c r="C5625" s="269"/>
      <c r="D5625" s="696"/>
      <c r="E5625" s="697"/>
      <c r="F5625" s="205"/>
      <c r="G5625" s="206"/>
      <c r="H5625" s="207"/>
      <c r="I5625" s="208">
        <f>IF(M5595="지원단가",F5625*G5625*H5625,0)</f>
        <v>0</v>
      </c>
      <c r="J5625" s="689">
        <f>SUM(I5625:I5627)</f>
        <v>0</v>
      </c>
      <c r="K5625" s="209">
        <f t="shared" si="650"/>
        <v>0</v>
      </c>
      <c r="L5625" s="210">
        <f t="shared" si="651"/>
        <v>0</v>
      </c>
      <c r="M5625" s="211">
        <f t="shared" si="652"/>
        <v>0</v>
      </c>
      <c r="N5625" s="208">
        <f>IF(Q5598="불승인",0,IF(M5595="지원단가",K5625*L5625*M5625,0))</f>
        <v>0</v>
      </c>
      <c r="O5625" s="689">
        <f>SUM(N5625:N5627)</f>
        <v>0</v>
      </c>
      <c r="P5625" s="209">
        <f t="shared" si="653"/>
        <v>0</v>
      </c>
      <c r="Q5625" s="698"/>
      <c r="R5625" s="699"/>
    </row>
    <row r="5626" spans="2:18">
      <c r="B5626" s="687"/>
      <c r="C5626" s="270"/>
      <c r="D5626" s="704"/>
      <c r="E5626" s="705"/>
      <c r="F5626" s="213"/>
      <c r="G5626" s="214"/>
      <c r="H5626" s="215"/>
      <c r="I5626" s="216">
        <f>IF(M5595="지원단가",F5626*G5626*H5626,0)</f>
        <v>0</v>
      </c>
      <c r="J5626" s="690"/>
      <c r="K5626" s="217">
        <f t="shared" si="650"/>
        <v>0</v>
      </c>
      <c r="L5626" s="218">
        <f t="shared" si="651"/>
        <v>0</v>
      </c>
      <c r="M5626" s="219">
        <f t="shared" si="652"/>
        <v>0</v>
      </c>
      <c r="N5626" s="216">
        <f>IF(Q5598="불승인",0,IF(M5595="지원단가",K5626*L5626*M5626,0))</f>
        <v>0</v>
      </c>
      <c r="O5626" s="690"/>
      <c r="P5626" s="217">
        <f t="shared" si="653"/>
        <v>0</v>
      </c>
      <c r="Q5626" s="706"/>
      <c r="R5626" s="707"/>
    </row>
    <row r="5627" spans="2:18" ht="17.25" thickBot="1">
      <c r="B5627" s="688"/>
      <c r="C5627" s="271"/>
      <c r="D5627" s="700"/>
      <c r="E5627" s="701"/>
      <c r="F5627" s="221"/>
      <c r="G5627" s="222"/>
      <c r="H5627" s="223"/>
      <c r="I5627" s="224">
        <f>IF(M5595="지원단가",F5627*G5627*H5627,0)</f>
        <v>0</v>
      </c>
      <c r="J5627" s="691"/>
      <c r="K5627" s="225">
        <f t="shared" si="650"/>
        <v>0</v>
      </c>
      <c r="L5627" s="226">
        <f t="shared" si="651"/>
        <v>0</v>
      </c>
      <c r="M5627" s="227">
        <f t="shared" si="652"/>
        <v>0</v>
      </c>
      <c r="N5627" s="224">
        <f>IF(Q5598="불승인",0,IF(M5595="지원단가",K5627*L5627*M5627,0))</f>
        <v>0</v>
      </c>
      <c r="O5627" s="691"/>
      <c r="P5627" s="225">
        <f t="shared" si="653"/>
        <v>0</v>
      </c>
      <c r="Q5627" s="702"/>
      <c r="R5627" s="703"/>
    </row>
    <row r="5628" spans="2:18" ht="17.25" thickBot="1">
      <c r="B5628" s="686" t="s">
        <v>87</v>
      </c>
      <c r="C5628" s="278"/>
      <c r="D5628" s="280"/>
      <c r="E5628" s="281" t="s">
        <v>2297</v>
      </c>
      <c r="F5628" s="235"/>
      <c r="G5628" s="236"/>
      <c r="H5628" s="237"/>
      <c r="I5628" s="238">
        <f>IF(M5595="지원단가",F5628*G5628*H5628,0)</f>
        <v>0</v>
      </c>
      <c r="J5628" s="689">
        <f>SUM(I5628:I5630)</f>
        <v>0</v>
      </c>
      <c r="K5628" s="239">
        <f t="shared" si="650"/>
        <v>0</v>
      </c>
      <c r="L5628" s="240">
        <f t="shared" si="651"/>
        <v>0</v>
      </c>
      <c r="M5628" s="241">
        <f t="shared" si="652"/>
        <v>0</v>
      </c>
      <c r="N5628" s="238">
        <f>IF(Q5598="불승인",0,IF(M5595="지원단가",K5628*L5628*M5628,0))</f>
        <v>0</v>
      </c>
      <c r="O5628" s="689">
        <f>SUM(N5628:N5630)</f>
        <v>0</v>
      </c>
      <c r="P5628" s="239">
        <f t="shared" si="653"/>
        <v>0</v>
      </c>
      <c r="Q5628" s="252"/>
      <c r="R5628" s="253" t="s">
        <v>2298</v>
      </c>
    </row>
    <row r="5629" spans="2:18" ht="17.25" thickTop="1">
      <c r="B5629" s="687"/>
      <c r="C5629" s="270"/>
      <c r="D5629" s="282"/>
      <c r="E5629" s="692" t="e">
        <f>J5628/SUM(J5602:J5627)</f>
        <v>#DIV/0!</v>
      </c>
      <c r="F5629" s="213"/>
      <c r="G5629" s="214"/>
      <c r="H5629" s="215"/>
      <c r="I5629" s="216">
        <f>IF(M5595="지원단가",F5629*G5629*H5629,0)</f>
        <v>0</v>
      </c>
      <c r="J5629" s="690"/>
      <c r="K5629" s="217">
        <f t="shared" si="650"/>
        <v>0</v>
      </c>
      <c r="L5629" s="218">
        <f t="shared" si="651"/>
        <v>0</v>
      </c>
      <c r="M5629" s="219">
        <f t="shared" si="652"/>
        <v>0</v>
      </c>
      <c r="N5629" s="216">
        <f>IF(Q5598="불승인",0,IF(M5595="지원단가",K5629*L5629*M5629,0))</f>
        <v>0</v>
      </c>
      <c r="O5629" s="690"/>
      <c r="P5629" s="217">
        <f t="shared" si="653"/>
        <v>0</v>
      </c>
      <c r="Q5629" s="255"/>
      <c r="R5629" s="694" t="e">
        <f>O5628/SUM(O5602:O5627)</f>
        <v>#DIV/0!</v>
      </c>
    </row>
    <row r="5630" spans="2:18" ht="17.25" thickBot="1">
      <c r="B5630" s="688"/>
      <c r="C5630" s="279"/>
      <c r="D5630" s="283"/>
      <c r="E5630" s="693"/>
      <c r="F5630" s="243"/>
      <c r="G5630" s="244"/>
      <c r="H5630" s="245"/>
      <c r="I5630" s="246">
        <f>IF(M5595="지원단가",F5630*G5630*H5630,0)</f>
        <v>0</v>
      </c>
      <c r="J5630" s="691"/>
      <c r="K5630" s="247">
        <f t="shared" si="650"/>
        <v>0</v>
      </c>
      <c r="L5630" s="248">
        <f t="shared" si="651"/>
        <v>0</v>
      </c>
      <c r="M5630" s="249">
        <f t="shared" si="652"/>
        <v>0</v>
      </c>
      <c r="N5630" s="246">
        <f>IF(Q5598="불승인",0,IF(M5595="지원단가",K5630*L5630*M5630,0))</f>
        <v>0</v>
      </c>
      <c r="O5630" s="691"/>
      <c r="P5630" s="247">
        <f t="shared" si="653"/>
        <v>0</v>
      </c>
      <c r="Q5630" s="257"/>
      <c r="R5630" s="695"/>
    </row>
    <row r="5631" spans="2:18">
      <c r="B5631" s="686" t="s">
        <v>19</v>
      </c>
      <c r="C5631" s="269"/>
      <c r="D5631" s="696"/>
      <c r="E5631" s="697"/>
      <c r="F5631" s="205"/>
      <c r="G5631" s="206"/>
      <c r="H5631" s="207"/>
      <c r="I5631" s="208">
        <f>F5631*G5631*H5631</f>
        <v>0</v>
      </c>
      <c r="J5631" s="689">
        <f>SUM(I5631:I5632)</f>
        <v>0</v>
      </c>
      <c r="K5631" s="209">
        <f t="shared" si="650"/>
        <v>0</v>
      </c>
      <c r="L5631" s="210">
        <f t="shared" si="651"/>
        <v>0</v>
      </c>
      <c r="M5631" s="211">
        <f t="shared" si="652"/>
        <v>0</v>
      </c>
      <c r="N5631" s="208">
        <f>IF(Q5598="불승인", 0,K5631*L5631*M5631)</f>
        <v>0</v>
      </c>
      <c r="O5631" s="689">
        <f>SUM(N5631:N5632)</f>
        <v>0</v>
      </c>
      <c r="P5631" s="209">
        <f t="shared" si="653"/>
        <v>0</v>
      </c>
      <c r="Q5631" s="698"/>
      <c r="R5631" s="699"/>
    </row>
    <row r="5632" spans="2:18" ht="17.25" thickBot="1">
      <c r="B5632" s="688"/>
      <c r="C5632" s="271"/>
      <c r="D5632" s="700"/>
      <c r="E5632" s="701"/>
      <c r="F5632" s="221"/>
      <c r="G5632" s="222"/>
      <c r="H5632" s="223"/>
      <c r="I5632" s="224">
        <f t="shared" ref="I5632:I5633" si="654">F5632*G5632*H5632</f>
        <v>0</v>
      </c>
      <c r="J5632" s="691"/>
      <c r="K5632" s="225">
        <f t="shared" si="650"/>
        <v>0</v>
      </c>
      <c r="L5632" s="226">
        <f t="shared" si="651"/>
        <v>0</v>
      </c>
      <c r="M5632" s="227">
        <f t="shared" si="652"/>
        <v>0</v>
      </c>
      <c r="N5632" s="224">
        <f>IF(Q5598="불승인", 0,K5632*L5632*M5632)</f>
        <v>0</v>
      </c>
      <c r="O5632" s="691"/>
      <c r="P5632" s="225">
        <f t="shared" si="653"/>
        <v>0</v>
      </c>
      <c r="Q5632" s="702"/>
      <c r="R5632" s="703"/>
    </row>
    <row r="5633" spans="2:18" ht="17.25" thickBot="1">
      <c r="B5633" s="258" t="s">
        <v>44</v>
      </c>
      <c r="C5633" s="284"/>
      <c r="D5633" s="682"/>
      <c r="E5633" s="683"/>
      <c r="F5633" s="260"/>
      <c r="G5633" s="261"/>
      <c r="H5633" s="262"/>
      <c r="I5633" s="263">
        <f t="shared" si="654"/>
        <v>0</v>
      </c>
      <c r="J5633" s="264">
        <f>I5633</f>
        <v>0</v>
      </c>
      <c r="K5633" s="265">
        <f t="shared" si="650"/>
        <v>0</v>
      </c>
      <c r="L5633" s="266">
        <f t="shared" si="651"/>
        <v>0</v>
      </c>
      <c r="M5633" s="267">
        <f t="shared" si="652"/>
        <v>0</v>
      </c>
      <c r="N5633" s="263">
        <f>IF(Q5598="불승인", 0,K5633*L5633*M5633)</f>
        <v>0</v>
      </c>
      <c r="O5633" s="264">
        <f>N5633</f>
        <v>0</v>
      </c>
      <c r="P5633" s="265">
        <f t="shared" si="653"/>
        <v>0</v>
      </c>
      <c r="Q5633" s="684"/>
      <c r="R5633" s="685"/>
    </row>
    <row r="5635" spans="2:18" ht="17.25" thickBot="1"/>
    <row r="5636" spans="2:18" ht="19.5">
      <c r="B5636" s="1" t="s">
        <v>0</v>
      </c>
      <c r="C5636" s="742" t="str">
        <f>총괄!$D$2</f>
        <v>공동훈련센터명</v>
      </c>
      <c r="D5636" s="743"/>
      <c r="E5636" s="743"/>
      <c r="F5636" s="744" t="str" cm="1">
        <f t="array" ref="F5636">IFERROR( LOOKUP(2, 1/(과정일람표!$A$13:$A$412=C5637)/(과정일람표!$B$13:$B$412="승인"), IF(과정일람표!$F$13:$F$412="", NA(), "파트너: " &amp; 과정일람표!$F$13:$F$412)),"")</f>
        <v/>
      </c>
      <c r="G5636" s="745"/>
      <c r="H5636" s="746" t="s">
        <v>21</v>
      </c>
      <c r="I5636" s="747"/>
      <c r="J5636" s="747"/>
      <c r="K5636" s="747"/>
      <c r="L5636" s="747"/>
      <c r="M5636" s="747"/>
      <c r="N5636" s="748"/>
      <c r="O5636" s="749" t="s">
        <v>549</v>
      </c>
      <c r="P5636" s="751" t="s">
        <v>550</v>
      </c>
      <c r="Q5636" s="753" t="s">
        <v>13</v>
      </c>
      <c r="R5636" s="754"/>
    </row>
    <row r="5637" spans="2:18" ht="20.25" thickBot="1">
      <c r="B5637" s="2" t="s">
        <v>1</v>
      </c>
      <c r="C5637" s="179">
        <v>132</v>
      </c>
      <c r="D5637" s="755" t="str" cm="1">
        <f t="array" ref="D5637">IFERROR( LOOKUP(2, 1/(과정일람표!$A$13:$A$412=C5637)/(과정일람표!$B$13:$B$412="승인"), IF(과정일람표!$R$13:$R$412="", NA(), 과정일람표!$R$13:$R$412)),"")</f>
        <v/>
      </c>
      <c r="E5637" s="756"/>
      <c r="F5637" s="756"/>
      <c r="G5637" s="757"/>
      <c r="H5637" s="3" t="s">
        <v>14</v>
      </c>
      <c r="I5637" s="4" t="s">
        <v>47</v>
      </c>
      <c r="J5637" s="4" t="s">
        <v>46</v>
      </c>
      <c r="K5637" s="4" t="s">
        <v>34</v>
      </c>
      <c r="L5637" s="4" t="s">
        <v>22</v>
      </c>
      <c r="M5637" s="4" t="s">
        <v>17</v>
      </c>
      <c r="N5637" s="17" t="s">
        <v>554</v>
      </c>
      <c r="O5637" s="750"/>
      <c r="P5637" s="752"/>
      <c r="Q5637" s="738"/>
      <c r="R5637" s="739"/>
    </row>
    <row r="5638" spans="2:18" ht="19.5">
      <c r="B5638" s="720" t="s">
        <v>2</v>
      </c>
      <c r="C5638" s="5" t="s">
        <v>4</v>
      </c>
      <c r="D5638" s="6" t="s">
        <v>5</v>
      </c>
      <c r="E5638" s="6" t="s">
        <v>11</v>
      </c>
      <c r="F5638" s="7" t="s">
        <v>12</v>
      </c>
      <c r="G5638" s="8" t="s">
        <v>2152</v>
      </c>
      <c r="H5638" s="11" t="s">
        <v>15</v>
      </c>
      <c r="I5638" s="180">
        <f>SUM(I5639:I5641)</f>
        <v>0</v>
      </c>
      <c r="J5638" s="180">
        <f>SUM(J5639:J5641)</f>
        <v>0</v>
      </c>
      <c r="K5638" s="180">
        <f>SUM(K5639:K5641)</f>
        <v>0</v>
      </c>
      <c r="L5638" s="723" t="str" cm="1">
        <f t="array" ref="L5638">IFERROR( LOOKUP(2, 1/(과정일람표!$A$13:$A$412=C5637)/(과정일람표!$B$13:$B$412="승인"), IF(과정일람표!$N$13:$N$412="", NA(), 과정일람표!$N$13:$N$412)),"")</f>
        <v/>
      </c>
      <c r="M5638" s="726" t="str" cm="1">
        <f t="array" ref="M5638">IFERROR( LOOKUP(2, 1/(과정일람표!$A$13:$A$412=C5637)/(과정일람표!$B$13:$B$412="승인"), IF(과정일람표!$AA$13:$AA$412="", NA(), 과정일람표!$AA$13:$AA$412)),"")</f>
        <v/>
      </c>
      <c r="N5638" s="729" t="e">
        <f>VLOOKUP(LEFT(N5640,6),NCS단가,5,FALSE)</f>
        <v>#N/A</v>
      </c>
      <c r="O5638" s="731" t="str" cm="1">
        <f t="array" ref="O5638">IFERROR( LOOKUP(2, 1/(과정일람표!$A$13:$A$412=C5637)/(과정일람표!$B$13:$B$412="신청"), IF(과정일람표!$AC$13:$AC$412="", NA(), 과정일람표!$AC$13:$AC$412)),"")</f>
        <v/>
      </c>
      <c r="P5638" s="729" t="e">
        <f>IF(Q5641="불승인",0,IF(OR(D5639="원격대체", D5639="집체",D5639="혼합"),IF(M5638="기준단가",N5638,J5639/(G5641*D5641)),_xlfn.IFS(D5639="원격",2970,D5639="STEP자체", 6160,D5639="STEP공공",4600)))</f>
        <v>#N/A</v>
      </c>
      <c r="Q5638" s="734" t="str">
        <f>IF(총괄!$C$6="전략", IF(P5641&lt;300%,"적정","검토필요"), IF(총괄!$C$6="지산맞", IF(LEN(L5638)=0,"분류입력확인",IF(P5641&lt;VLOOKUP(L5638,테이블!$B$3:$C$5,2,FALSE),"적정","검토필요")),IF(OR(LEN(E5639)&gt;0,LEN(F5639)&gt;0),IF(과정별세부산출!P5641&lt;300%,"적정","검토필요"),IF(과정별세부산출!P5641&lt;VLOOKUP(과정별세부산출!G5639,테이블!$H$3:$I$10,2,FALSE),"적정","검토필요"))))</f>
        <v>분류입력확인</v>
      </c>
      <c r="R5638" s="735"/>
    </row>
    <row r="5639" spans="2:18" ht="20.25" thickBot="1">
      <c r="B5639" s="721"/>
      <c r="C5639" s="181" t="str" cm="1">
        <f t="array" ref="C5639">IFERROR( LOOKUP(2, 1/(과정일람표!$A$13:$A$412=C5637)/(과정일람표!$B$13:$B$412="승인"), IF(과정일람표!$T$13:$T$412="", NA(), 과정일람표!$T$13:$T$412)),"")</f>
        <v/>
      </c>
      <c r="D5639" s="182" t="str" cm="1">
        <f t="array" ref="D5639">IFERROR( LOOKUP(2, 1/(과정일람표!$A$13:$A$412=C5637)/(과정일람표!$B$13:$B$412="승인"), IF(과정일람표!$U$13:$U$412="", NA(), 과정일람표!$U$13:$U$412)),"")</f>
        <v/>
      </c>
      <c r="E5639" s="182" t="str" cm="1">
        <f t="array" ref="E5639">IFERROR( LOOKUP(2, 1/(과정일람표!$A$13:$A$412=C5637)/(과정일람표!$B$13:$B$412="승인"), IF(과정일람표!$K$13:$K$412="", NA(), 과정일람표!$K$13:$K$412)),"")</f>
        <v/>
      </c>
      <c r="F5639" s="182" t="str" cm="1">
        <f t="array" ref="F5639">IFERROR( LOOKUP(2, 1/(과정일람표!$A$13:$A$412=C5637)/(과정일람표!$B$13:$B$412="승인"), IF(과정일람표!$L$13:$L$412="", NA(), 과정일람표!$L$13:$L$412)),"")</f>
        <v/>
      </c>
      <c r="G5639" s="183" t="str" cm="1">
        <f t="array" ref="G5639">IFERROR( LOOKUP(2, 1/(과정일람표!$A$13:$A$412=C5637)/(과정일람표!$B$13:$B$412="승인"), IF(과정일람표!$M$13:$M$412="", NA(), 과정일람표!$M$13:$M$412)),"")</f>
        <v/>
      </c>
      <c r="H5639" s="12" t="s">
        <v>18</v>
      </c>
      <c r="I5639" s="184">
        <f>IF(M5638="기준단가",IF(OR(D5639="집체",D5639="원격대체", D5639="혼합"),N5638*D5641*G5641,_xlfn.IFS(D5639="원격",2970*D5641*G5641,D5639="STEP자체",6160*D5641*G5641,D5639="STEP공공",4600*D5641*G5641)),IF(M5638="E-9",2*N5638*D5641*G5641,SUM(J5645:J5673)))</f>
        <v>0</v>
      </c>
      <c r="J5639" s="184">
        <f>IF(Q5641="불승인",0,IF(M5638="기준단가",IF(OR(D5639="집체",D5639="원격대체", D5639="혼합"),N5638*D5641*G5641,_xlfn.IFS(D5639="원격",2970*D5641*G5641,D5639="STEP자체",6160*D5641*G5641,D5639="STEP공공",4600*D5641*G5641)),IF(M5638="E-9",2*N5638*D5641*G5641,SUM(O5645:O5673))))</f>
        <v>0</v>
      </c>
      <c r="K5639" s="184">
        <f>J5639-I5639</f>
        <v>0</v>
      </c>
      <c r="L5639" s="724"/>
      <c r="M5639" s="727"/>
      <c r="N5639" s="730"/>
      <c r="O5639" s="732"/>
      <c r="P5639" s="733"/>
      <c r="Q5639" s="734"/>
      <c r="R5639" s="735"/>
    </row>
    <row r="5640" spans="2:18" ht="19.5">
      <c r="B5640" s="721"/>
      <c r="C5640" s="9" t="s">
        <v>6</v>
      </c>
      <c r="D5640" s="10" t="s">
        <v>7</v>
      </c>
      <c r="E5640" s="10" t="s">
        <v>8</v>
      </c>
      <c r="F5640" s="10" t="s">
        <v>9</v>
      </c>
      <c r="G5640" s="10" t="s">
        <v>10</v>
      </c>
      <c r="H5640" s="13" t="s">
        <v>19</v>
      </c>
      <c r="I5640" s="184">
        <f>IF(OR(D5639="집체",D5639="혼합"), J5674, 0)</f>
        <v>0</v>
      </c>
      <c r="J5640" s="184">
        <f>IF(Q5641="불승인",0,IF(OR(D5639="집체",D5639="혼합"),O5674,0))</f>
        <v>0</v>
      </c>
      <c r="K5640" s="184">
        <f>J5640-I5640</f>
        <v>0</v>
      </c>
      <c r="L5640" s="724"/>
      <c r="M5640" s="727"/>
      <c r="N5640" s="185" t="str" cm="1">
        <f t="array" ref="N5640">IFERROR( LOOKUP(2, 1/(과정일람표!$A$13:$A$412=C5637)/(과정일람표!$B$13:$B$412="승인"), IF(과정일람표!$J$13:$J$412="", NA(), 과정일람표!$J$13:$J$412)),"")</f>
        <v/>
      </c>
      <c r="O5640" s="736" t="s">
        <v>551</v>
      </c>
      <c r="P5640" s="737"/>
      <c r="Q5640" s="738" t="s">
        <v>85</v>
      </c>
      <c r="R5640" s="739"/>
    </row>
    <row r="5641" spans="2:18" ht="20.25" thickBot="1">
      <c r="B5641" s="722"/>
      <c r="C5641" s="186" t="str" cm="1">
        <f t="array" ref="C5641">IFERROR( LOOKUP(2, 1/(과정일람표!$A$13:$A$412=C5637)/(과정일람표!$B$13:$B$412="승인"), IF(과정일람표!$V$13:$V$412="", NA(), 과정일람표!$V$13:$V$412)),"")</f>
        <v/>
      </c>
      <c r="D5641" s="182" t="str" cm="1">
        <f t="array" ref="D5641">IFERROR( LOOKUP(2, 1/(과정일람표!$A$13:$A$412=C5637)/(과정일람표!$B$13:$B$412="승인"), IF(과정일람표!$W$13:$W$412="", NA(), 과정일람표!$W$13:$W$412)),"")</f>
        <v/>
      </c>
      <c r="E5641" s="187" t="str" cm="1">
        <f t="array" ref="E5641">IFERROR( LOOKUP(2, 1/(과정일람표!$A$13:$A$412=C5637)/(과정일람표!$B$13:$B$412="승인"), IF(과정일람표!$R$13:$R$412="", NA(), 과정일람표!$X$13:$X$412)),"")</f>
        <v/>
      </c>
      <c r="F5641" s="187" t="str" cm="1">
        <f t="array" ref="F5641">IFERROR( LOOKUP(2, 1/(과정일람표!$A$13:$A$412=C5637)/(과정일람표!$B$13:$B$412="승인"), IF(과정일람표!$Y$13:$Y$412="", NA(), 과정일람표!$Y$13:$Y$412)),"")</f>
        <v/>
      </c>
      <c r="G5641" s="187" t="str" cm="1">
        <f t="array" ref="G5641">IFERROR( LOOKUP(2, 1/(과정일람표!$A$13:$A$412=C5637)/(과정일람표!$B$13:$B$412="승인"), IF(과정일람표!$Z$13:$Z$412="", NA(), 과정일람표!$Z$13:$Z$412)),"")</f>
        <v/>
      </c>
      <c r="H5641" s="14" t="s">
        <v>20</v>
      </c>
      <c r="I5641" s="188">
        <f>IF(OR(D5639="집체", D5639="원격대체",D5639="혼합"), J5676, 0)</f>
        <v>0</v>
      </c>
      <c r="J5641" s="188">
        <f>IF(Q5641="불승인",0,IF(OR(D5639="집체",D5639="원격대체",D5639="혼합"),O5676,0))</f>
        <v>0</v>
      </c>
      <c r="K5641" s="188">
        <f>J5641-I5641</f>
        <v>0</v>
      </c>
      <c r="L5641" s="725"/>
      <c r="M5641" s="728"/>
      <c r="N5641" s="189" t="str" cm="1">
        <f t="array" ref="N5641">IFERROR( LOOKUP(2, 1/(과정일람표!$A$13:$A$412=C5637)/(과정일람표!$B$13:$B$412="승인"), IF(과정일람표!$I$13:$I$412="", NA(), 과정일람표!$I$13:$I$412)),"")</f>
        <v/>
      </c>
      <c r="O5641" s="16" t="e">
        <f>O5638/N5638</f>
        <v>#VALUE!</v>
      </c>
      <c r="P5641" s="18" t="e">
        <f>P5638/N5638</f>
        <v>#N/A</v>
      </c>
      <c r="Q5641" s="740" t="s">
        <v>2291</v>
      </c>
      <c r="R5641" s="741"/>
    </row>
    <row r="5642" spans="2:18" ht="17.25" thickBot="1"/>
    <row r="5643" spans="2:18" ht="17.25" thickBot="1">
      <c r="B5643" s="708" t="s">
        <v>24</v>
      </c>
      <c r="C5643" s="710" t="s">
        <v>25</v>
      </c>
      <c r="D5643" s="712" t="s">
        <v>26</v>
      </c>
      <c r="E5643" s="713"/>
      <c r="F5643" s="716" t="s">
        <v>32</v>
      </c>
      <c r="G5643" s="717"/>
      <c r="H5643" s="717"/>
      <c r="I5643" s="717"/>
      <c r="J5643" s="718"/>
      <c r="K5643" s="716" t="s">
        <v>33</v>
      </c>
      <c r="L5643" s="717"/>
      <c r="M5643" s="717"/>
      <c r="N5643" s="717"/>
      <c r="O5643" s="718"/>
      <c r="P5643" s="716" t="s">
        <v>30</v>
      </c>
      <c r="Q5643" s="717"/>
      <c r="R5643" s="718"/>
    </row>
    <row r="5644" spans="2:18" ht="17.25" thickBot="1">
      <c r="B5644" s="709"/>
      <c r="C5644" s="711"/>
      <c r="D5644" s="714"/>
      <c r="E5644" s="715"/>
      <c r="F5644" s="190" t="s">
        <v>27</v>
      </c>
      <c r="G5644" s="191" t="s">
        <v>28</v>
      </c>
      <c r="H5644" s="15" t="s">
        <v>29</v>
      </c>
      <c r="I5644" s="192" t="s">
        <v>16</v>
      </c>
      <c r="J5644" s="193" t="s">
        <v>38</v>
      </c>
      <c r="K5644" s="190" t="s">
        <v>27</v>
      </c>
      <c r="L5644" s="191" t="s">
        <v>28</v>
      </c>
      <c r="M5644" s="15" t="s">
        <v>29</v>
      </c>
      <c r="N5644" s="192" t="s">
        <v>16</v>
      </c>
      <c r="O5644" s="193" t="s">
        <v>38</v>
      </c>
      <c r="P5644" s="190" t="s">
        <v>34</v>
      </c>
      <c r="Q5644" s="719" t="s">
        <v>31</v>
      </c>
      <c r="R5644" s="718"/>
    </row>
    <row r="5645" spans="2:18" ht="17.25" thickBot="1">
      <c r="B5645" s="194" t="s">
        <v>35</v>
      </c>
      <c r="C5645" s="268"/>
      <c r="D5645" s="682"/>
      <c r="E5645" s="683"/>
      <c r="F5645" s="196"/>
      <c r="G5645" s="197"/>
      <c r="H5645" s="198"/>
      <c r="I5645" s="199">
        <f>IF(M5638="지원단가",F5645*G5645*H5645,0)</f>
        <v>0</v>
      </c>
      <c r="J5645" s="200">
        <f>I5645</f>
        <v>0</v>
      </c>
      <c r="K5645" s="201">
        <f t="shared" ref="K5645:K5676" si="655">F5645</f>
        <v>0</v>
      </c>
      <c r="L5645" s="202">
        <f t="shared" ref="L5645:L5676" si="656">G5645</f>
        <v>0</v>
      </c>
      <c r="M5645" s="203">
        <f t="shared" ref="M5645:M5676" si="657">H5645</f>
        <v>0</v>
      </c>
      <c r="N5645" s="199">
        <f>IF(Q5641="불승인", 0,IF(M5638="지원단가",K5645*L5645*M5645,0))</f>
        <v>0</v>
      </c>
      <c r="O5645" s="200">
        <f>SUM(N5645)</f>
        <v>0</v>
      </c>
      <c r="P5645" s="201">
        <f>N5645-I5645</f>
        <v>0</v>
      </c>
      <c r="Q5645" s="684"/>
      <c r="R5645" s="685"/>
    </row>
    <row r="5646" spans="2:18">
      <c r="B5646" s="686" t="s">
        <v>36</v>
      </c>
      <c r="C5646" s="269"/>
      <c r="D5646" s="696"/>
      <c r="E5646" s="697"/>
      <c r="F5646" s="205"/>
      <c r="G5646" s="206"/>
      <c r="H5646" s="207"/>
      <c r="I5646" s="208">
        <f>IF(M5638="지원단가",F5646*G5646*H5646,0)</f>
        <v>0</v>
      </c>
      <c r="J5646" s="689">
        <f>SUM(I5646:I5649)</f>
        <v>0</v>
      </c>
      <c r="K5646" s="209">
        <f t="shared" si="655"/>
        <v>0</v>
      </c>
      <c r="L5646" s="210">
        <f t="shared" si="656"/>
        <v>0</v>
      </c>
      <c r="M5646" s="211">
        <f t="shared" si="657"/>
        <v>0</v>
      </c>
      <c r="N5646" s="208">
        <f>IF(Q5641="불승인",0,IF(M5638="지원단가",K5646*L5646*M5646,0))</f>
        <v>0</v>
      </c>
      <c r="O5646" s="689">
        <f>SUM(N5646:N5649)</f>
        <v>0</v>
      </c>
      <c r="P5646" s="209">
        <f t="shared" ref="P5646:P5676" si="658">N5646-I5646</f>
        <v>0</v>
      </c>
      <c r="Q5646" s="698"/>
      <c r="R5646" s="699"/>
    </row>
    <row r="5647" spans="2:18">
      <c r="B5647" s="687"/>
      <c r="C5647" s="270"/>
      <c r="D5647" s="704"/>
      <c r="E5647" s="705"/>
      <c r="F5647" s="213"/>
      <c r="G5647" s="214"/>
      <c r="H5647" s="215"/>
      <c r="I5647" s="216">
        <f>IF(M5638="지원단가",F5647*G5647*H5647,0)</f>
        <v>0</v>
      </c>
      <c r="J5647" s="690"/>
      <c r="K5647" s="217">
        <f t="shared" si="655"/>
        <v>0</v>
      </c>
      <c r="L5647" s="218">
        <f t="shared" si="656"/>
        <v>0</v>
      </c>
      <c r="M5647" s="219">
        <f t="shared" si="657"/>
        <v>0</v>
      </c>
      <c r="N5647" s="216">
        <f>IF(Q5641="불승인",0,IF(M5638="지원단가",K5647*L5647*M5647,0))</f>
        <v>0</v>
      </c>
      <c r="O5647" s="690"/>
      <c r="P5647" s="217">
        <f t="shared" si="658"/>
        <v>0</v>
      </c>
      <c r="Q5647" s="706"/>
      <c r="R5647" s="707"/>
    </row>
    <row r="5648" spans="2:18">
      <c r="B5648" s="687"/>
      <c r="C5648" s="270"/>
      <c r="D5648" s="704"/>
      <c r="E5648" s="705"/>
      <c r="F5648" s="213"/>
      <c r="G5648" s="214"/>
      <c r="H5648" s="215"/>
      <c r="I5648" s="216">
        <f>IF(M5638="지원단가",F5648*G5648*H5648,0)</f>
        <v>0</v>
      </c>
      <c r="J5648" s="690"/>
      <c r="K5648" s="217">
        <f t="shared" si="655"/>
        <v>0</v>
      </c>
      <c r="L5648" s="218">
        <f t="shared" si="656"/>
        <v>0</v>
      </c>
      <c r="M5648" s="219">
        <f t="shared" si="657"/>
        <v>0</v>
      </c>
      <c r="N5648" s="216">
        <f>IF(Q5641="불승인",0,IF(M5638="지원단가",K5648*L5648*M5648,0))</f>
        <v>0</v>
      </c>
      <c r="O5648" s="690"/>
      <c r="P5648" s="217">
        <f t="shared" si="658"/>
        <v>0</v>
      </c>
      <c r="Q5648" s="706"/>
      <c r="R5648" s="707"/>
    </row>
    <row r="5649" spans="2:18" ht="17.25" thickBot="1">
      <c r="B5649" s="688"/>
      <c r="C5649" s="271"/>
      <c r="D5649" s="700"/>
      <c r="E5649" s="701"/>
      <c r="F5649" s="221"/>
      <c r="G5649" s="222"/>
      <c r="H5649" s="223"/>
      <c r="I5649" s="224">
        <f>IF(M5638="지원단가",F5649*G5649*H5649,0)</f>
        <v>0</v>
      </c>
      <c r="J5649" s="691"/>
      <c r="K5649" s="225">
        <f t="shared" si="655"/>
        <v>0</v>
      </c>
      <c r="L5649" s="226">
        <f t="shared" si="656"/>
        <v>0</v>
      </c>
      <c r="M5649" s="227">
        <f t="shared" si="657"/>
        <v>0</v>
      </c>
      <c r="N5649" s="224">
        <f>IF(Q5641="불승인",0,IF(M5638="지원단가",K5649*L5649*M5649,0))</f>
        <v>0</v>
      </c>
      <c r="O5649" s="691"/>
      <c r="P5649" s="225">
        <f t="shared" si="658"/>
        <v>0</v>
      </c>
      <c r="Q5649" s="702"/>
      <c r="R5649" s="703"/>
    </row>
    <row r="5650" spans="2:18">
      <c r="B5650" s="686" t="s">
        <v>37</v>
      </c>
      <c r="C5650" s="269"/>
      <c r="D5650" s="272"/>
      <c r="E5650" s="273"/>
      <c r="F5650" s="205"/>
      <c r="G5650" s="206"/>
      <c r="H5650" s="207"/>
      <c r="I5650" s="208">
        <f>IF(M5638="지원단가",F5650*G5650*H5650,0)</f>
        <v>0</v>
      </c>
      <c r="J5650" s="689">
        <f>SUM(I5650:I5655)</f>
        <v>0</v>
      </c>
      <c r="K5650" s="209">
        <f t="shared" si="655"/>
        <v>0</v>
      </c>
      <c r="L5650" s="210">
        <f t="shared" si="656"/>
        <v>0</v>
      </c>
      <c r="M5650" s="211">
        <f t="shared" si="657"/>
        <v>0</v>
      </c>
      <c r="N5650" s="208">
        <f>IF(Q5641="불승인",0,IF(M5638="지원단가",K5650*L5650*M5650,0))</f>
        <v>0</v>
      </c>
      <c r="O5650" s="689">
        <f>SUM(N5650:N5655)</f>
        <v>0</v>
      </c>
      <c r="P5650" s="209">
        <f t="shared" si="658"/>
        <v>0</v>
      </c>
      <c r="Q5650" s="698"/>
      <c r="R5650" s="699"/>
    </row>
    <row r="5651" spans="2:18">
      <c r="B5651" s="687"/>
      <c r="C5651" s="270"/>
      <c r="D5651" s="274"/>
      <c r="E5651" s="275"/>
      <c r="F5651" s="213"/>
      <c r="G5651" s="214"/>
      <c r="H5651" s="215"/>
      <c r="I5651" s="216">
        <f>IF(M5638="지원단가",F5651*G5651*H5651,0)</f>
        <v>0</v>
      </c>
      <c r="J5651" s="690"/>
      <c r="K5651" s="217">
        <f t="shared" si="655"/>
        <v>0</v>
      </c>
      <c r="L5651" s="218">
        <f t="shared" si="656"/>
        <v>0</v>
      </c>
      <c r="M5651" s="219">
        <f t="shared" si="657"/>
        <v>0</v>
      </c>
      <c r="N5651" s="216">
        <f>IF(Q5641="불승인",0,IF(M5638="지원단가",K5651*L5651*M5651,0))</f>
        <v>0</v>
      </c>
      <c r="O5651" s="690"/>
      <c r="P5651" s="217">
        <f t="shared" si="658"/>
        <v>0</v>
      </c>
      <c r="Q5651" s="706"/>
      <c r="R5651" s="707"/>
    </row>
    <row r="5652" spans="2:18">
      <c r="B5652" s="687"/>
      <c r="C5652" s="270"/>
      <c r="D5652" s="274"/>
      <c r="E5652" s="275"/>
      <c r="F5652" s="213"/>
      <c r="G5652" s="214"/>
      <c r="H5652" s="215"/>
      <c r="I5652" s="216">
        <f>IF(M5638="지원단가",F5652*G5652*H5652,0)</f>
        <v>0</v>
      </c>
      <c r="J5652" s="690"/>
      <c r="K5652" s="217">
        <f t="shared" si="655"/>
        <v>0</v>
      </c>
      <c r="L5652" s="218">
        <f t="shared" si="656"/>
        <v>0</v>
      </c>
      <c r="M5652" s="219">
        <f t="shared" si="657"/>
        <v>0</v>
      </c>
      <c r="N5652" s="216">
        <f>IF(Q5641="불승인",0,IF(M5638="지원단가",K5652*L5652*M5652,0))</f>
        <v>0</v>
      </c>
      <c r="O5652" s="690"/>
      <c r="P5652" s="217">
        <f t="shared" si="658"/>
        <v>0</v>
      </c>
      <c r="Q5652" s="706"/>
      <c r="R5652" s="707"/>
    </row>
    <row r="5653" spans="2:18">
      <c r="B5653" s="687"/>
      <c r="C5653" s="270"/>
      <c r="D5653" s="274"/>
      <c r="E5653" s="275"/>
      <c r="F5653" s="213"/>
      <c r="G5653" s="214"/>
      <c r="H5653" s="215"/>
      <c r="I5653" s="216">
        <f>IF(M5638="지원단가",F5653*G5653*H5653,0)</f>
        <v>0</v>
      </c>
      <c r="J5653" s="690"/>
      <c r="K5653" s="217">
        <f t="shared" si="655"/>
        <v>0</v>
      </c>
      <c r="L5653" s="218">
        <f t="shared" si="656"/>
        <v>0</v>
      </c>
      <c r="M5653" s="219">
        <f t="shared" si="657"/>
        <v>0</v>
      </c>
      <c r="N5653" s="216">
        <f>IF(Q5641="불승인",0,IF(M5638="지원단가",K5653*L5653*M5653,0))</f>
        <v>0</v>
      </c>
      <c r="O5653" s="690"/>
      <c r="P5653" s="217">
        <f t="shared" si="658"/>
        <v>0</v>
      </c>
      <c r="Q5653" s="706"/>
      <c r="R5653" s="707"/>
    </row>
    <row r="5654" spans="2:18">
      <c r="B5654" s="687"/>
      <c r="C5654" s="270"/>
      <c r="D5654" s="274"/>
      <c r="E5654" s="275"/>
      <c r="F5654" s="213"/>
      <c r="G5654" s="214"/>
      <c r="H5654" s="215"/>
      <c r="I5654" s="216">
        <f>IF(M5638="지원단가",F5654*G5654*H5654,0)</f>
        <v>0</v>
      </c>
      <c r="J5654" s="690"/>
      <c r="K5654" s="217">
        <f t="shared" si="655"/>
        <v>0</v>
      </c>
      <c r="L5654" s="218">
        <f t="shared" si="656"/>
        <v>0</v>
      </c>
      <c r="M5654" s="219">
        <f t="shared" si="657"/>
        <v>0</v>
      </c>
      <c r="N5654" s="216">
        <f>IF(Q5641="불승인",0,IF(M5638="지원단가",K5654*L5654*M5654,0))</f>
        <v>0</v>
      </c>
      <c r="O5654" s="690"/>
      <c r="P5654" s="217">
        <f t="shared" si="658"/>
        <v>0</v>
      </c>
      <c r="Q5654" s="706"/>
      <c r="R5654" s="707"/>
    </row>
    <row r="5655" spans="2:18" ht="17.25" thickBot="1">
      <c r="B5655" s="688"/>
      <c r="C5655" s="271"/>
      <c r="D5655" s="276"/>
      <c r="E5655" s="277"/>
      <c r="F5655" s="221"/>
      <c r="G5655" s="222"/>
      <c r="H5655" s="223"/>
      <c r="I5655" s="224">
        <f>IF(M5638="지원단가",F5655*G5655*H5655,0)</f>
        <v>0</v>
      </c>
      <c r="J5655" s="691"/>
      <c r="K5655" s="225">
        <f t="shared" si="655"/>
        <v>0</v>
      </c>
      <c r="L5655" s="226">
        <f t="shared" si="656"/>
        <v>0</v>
      </c>
      <c r="M5655" s="227">
        <f t="shared" si="657"/>
        <v>0</v>
      </c>
      <c r="N5655" s="224">
        <f>IF(Q5641="불승인",0,IF(M5638="지원단가",K5655*L5655*M5655,0))</f>
        <v>0</v>
      </c>
      <c r="O5655" s="691"/>
      <c r="P5655" s="225">
        <f t="shared" si="658"/>
        <v>0</v>
      </c>
      <c r="Q5655" s="702"/>
      <c r="R5655" s="703"/>
    </row>
    <row r="5656" spans="2:18">
      <c r="B5656" s="686" t="s">
        <v>39</v>
      </c>
      <c r="C5656" s="269"/>
      <c r="D5656" s="696"/>
      <c r="E5656" s="697"/>
      <c r="F5656" s="205"/>
      <c r="G5656" s="206"/>
      <c r="H5656" s="207"/>
      <c r="I5656" s="208">
        <f>IF(M5638="지원단가",F5656*G5656*H5656,0)</f>
        <v>0</v>
      </c>
      <c r="J5656" s="689">
        <f>SUM(I5656:I5661)</f>
        <v>0</v>
      </c>
      <c r="K5656" s="209">
        <f t="shared" si="655"/>
        <v>0</v>
      </c>
      <c r="L5656" s="210">
        <f t="shared" si="656"/>
        <v>0</v>
      </c>
      <c r="M5656" s="211">
        <f t="shared" si="657"/>
        <v>0</v>
      </c>
      <c r="N5656" s="208">
        <f>IF(Q5641="불승인",0,IF(M5638="지원단가",K5656*L5656*M5656,0))</f>
        <v>0</v>
      </c>
      <c r="O5656" s="689">
        <f>SUM(N5656:N5661)</f>
        <v>0</v>
      </c>
      <c r="P5656" s="209">
        <f t="shared" si="658"/>
        <v>0</v>
      </c>
      <c r="Q5656" s="698"/>
      <c r="R5656" s="699"/>
    </row>
    <row r="5657" spans="2:18">
      <c r="B5657" s="687"/>
      <c r="C5657" s="270"/>
      <c r="D5657" s="704"/>
      <c r="E5657" s="705"/>
      <c r="F5657" s="213"/>
      <c r="G5657" s="214"/>
      <c r="H5657" s="215"/>
      <c r="I5657" s="216">
        <f>IF(M5638="지원단가",F5657*G5657*H5657,0)</f>
        <v>0</v>
      </c>
      <c r="J5657" s="690"/>
      <c r="K5657" s="217">
        <f t="shared" si="655"/>
        <v>0</v>
      </c>
      <c r="L5657" s="218">
        <f t="shared" si="656"/>
        <v>0</v>
      </c>
      <c r="M5657" s="219">
        <f t="shared" si="657"/>
        <v>0</v>
      </c>
      <c r="N5657" s="216">
        <f>IF(Q5641="불승인",0,IF(M5638="지원단가",K5657*L5657*M5657,0))</f>
        <v>0</v>
      </c>
      <c r="O5657" s="690"/>
      <c r="P5657" s="217">
        <f t="shared" si="658"/>
        <v>0</v>
      </c>
      <c r="Q5657" s="706"/>
      <c r="R5657" s="707"/>
    </row>
    <row r="5658" spans="2:18">
      <c r="B5658" s="687"/>
      <c r="C5658" s="270"/>
      <c r="D5658" s="704"/>
      <c r="E5658" s="705"/>
      <c r="F5658" s="213"/>
      <c r="G5658" s="214"/>
      <c r="H5658" s="215"/>
      <c r="I5658" s="216">
        <f>IF(M5638="지원단가",F5658*G5658*H5658,0)</f>
        <v>0</v>
      </c>
      <c r="J5658" s="690"/>
      <c r="K5658" s="217">
        <f t="shared" si="655"/>
        <v>0</v>
      </c>
      <c r="L5658" s="218">
        <f t="shared" si="656"/>
        <v>0</v>
      </c>
      <c r="M5658" s="219">
        <f t="shared" si="657"/>
        <v>0</v>
      </c>
      <c r="N5658" s="216">
        <f>IF(Q5641="불승인",0,IF(M5638="지원단가",K5658*L5658*M5658,0))</f>
        <v>0</v>
      </c>
      <c r="O5658" s="690"/>
      <c r="P5658" s="217">
        <f t="shared" si="658"/>
        <v>0</v>
      </c>
      <c r="Q5658" s="706"/>
      <c r="R5658" s="707"/>
    </row>
    <row r="5659" spans="2:18">
      <c r="B5659" s="687"/>
      <c r="C5659" s="270"/>
      <c r="D5659" s="704"/>
      <c r="E5659" s="705"/>
      <c r="F5659" s="213"/>
      <c r="G5659" s="214"/>
      <c r="H5659" s="215"/>
      <c r="I5659" s="216">
        <f>IF(M5638="지원단가",F5659*G5659*H5659,0)</f>
        <v>0</v>
      </c>
      <c r="J5659" s="690"/>
      <c r="K5659" s="217">
        <f t="shared" si="655"/>
        <v>0</v>
      </c>
      <c r="L5659" s="218">
        <f t="shared" si="656"/>
        <v>0</v>
      </c>
      <c r="M5659" s="219">
        <f t="shared" si="657"/>
        <v>0</v>
      </c>
      <c r="N5659" s="216">
        <f>IF(Q5641="불승인",0,IF(M5638="지원단가",K5659*L5659*M5659,0))</f>
        <v>0</v>
      </c>
      <c r="O5659" s="690"/>
      <c r="P5659" s="217">
        <f t="shared" si="658"/>
        <v>0</v>
      </c>
      <c r="Q5659" s="706"/>
      <c r="R5659" s="707"/>
    </row>
    <row r="5660" spans="2:18">
      <c r="B5660" s="687"/>
      <c r="C5660" s="270"/>
      <c r="D5660" s="704"/>
      <c r="E5660" s="705"/>
      <c r="F5660" s="213"/>
      <c r="G5660" s="214"/>
      <c r="H5660" s="215"/>
      <c r="I5660" s="216">
        <f>IF(M5638="지원단가",F5660*G5660*H5660,0)</f>
        <v>0</v>
      </c>
      <c r="J5660" s="690"/>
      <c r="K5660" s="217">
        <f t="shared" si="655"/>
        <v>0</v>
      </c>
      <c r="L5660" s="218">
        <f t="shared" si="656"/>
        <v>0</v>
      </c>
      <c r="M5660" s="219">
        <f t="shared" si="657"/>
        <v>0</v>
      </c>
      <c r="N5660" s="216">
        <f>IF(Q5641="불승인",0,IF(M5638="지원단가",K5660*L5660*M5660,0))</f>
        <v>0</v>
      </c>
      <c r="O5660" s="690"/>
      <c r="P5660" s="217">
        <f t="shared" si="658"/>
        <v>0</v>
      </c>
      <c r="Q5660" s="706"/>
      <c r="R5660" s="707"/>
    </row>
    <row r="5661" spans="2:18" ht="17.25" thickBot="1">
      <c r="B5661" s="688"/>
      <c r="C5661" s="271"/>
      <c r="D5661" s="700"/>
      <c r="E5661" s="701"/>
      <c r="F5661" s="221"/>
      <c r="G5661" s="222"/>
      <c r="H5661" s="223"/>
      <c r="I5661" s="224">
        <f>IF(M5638="지원단가",F5661*G5661*H5661,0)</f>
        <v>0</v>
      </c>
      <c r="J5661" s="691"/>
      <c r="K5661" s="225">
        <f t="shared" si="655"/>
        <v>0</v>
      </c>
      <c r="L5661" s="226">
        <f t="shared" si="656"/>
        <v>0</v>
      </c>
      <c r="M5661" s="227">
        <f t="shared" si="657"/>
        <v>0</v>
      </c>
      <c r="N5661" s="224">
        <f>IF(Q5641="불승인",0,IF(M5638="지원단가",K5661*L5661*M5661,0))</f>
        <v>0</v>
      </c>
      <c r="O5661" s="691"/>
      <c r="P5661" s="225">
        <f t="shared" si="658"/>
        <v>0</v>
      </c>
      <c r="Q5661" s="702"/>
      <c r="R5661" s="703"/>
    </row>
    <row r="5662" spans="2:18" ht="17.25" thickBot="1">
      <c r="B5662" s="194" t="s">
        <v>40</v>
      </c>
      <c r="C5662" s="268"/>
      <c r="D5662" s="682"/>
      <c r="E5662" s="683"/>
      <c r="F5662" s="196"/>
      <c r="G5662" s="197"/>
      <c r="H5662" s="198"/>
      <c r="I5662" s="199">
        <f>IF(M5638="지원단가",F5662*G5662*H5662,0)</f>
        <v>0</v>
      </c>
      <c r="J5662" s="200">
        <f>I5662</f>
        <v>0</v>
      </c>
      <c r="K5662" s="201">
        <f t="shared" si="655"/>
        <v>0</v>
      </c>
      <c r="L5662" s="202">
        <f t="shared" si="656"/>
        <v>0</v>
      </c>
      <c r="M5662" s="203">
        <f t="shared" si="657"/>
        <v>0</v>
      </c>
      <c r="N5662" s="199">
        <f>IF(Q5641="불승인",0,IF(M5638="지원단가",K5662*L5662*M5662,0))</f>
        <v>0</v>
      </c>
      <c r="O5662" s="200">
        <f>SUM(N5662)</f>
        <v>0</v>
      </c>
      <c r="P5662" s="201">
        <f t="shared" si="658"/>
        <v>0</v>
      </c>
      <c r="Q5662" s="684"/>
      <c r="R5662" s="685"/>
    </row>
    <row r="5663" spans="2:18">
      <c r="B5663" s="686" t="s">
        <v>41</v>
      </c>
      <c r="C5663" s="269"/>
      <c r="D5663" s="696"/>
      <c r="E5663" s="697"/>
      <c r="F5663" s="205"/>
      <c r="G5663" s="206"/>
      <c r="H5663" s="207"/>
      <c r="I5663" s="208">
        <f>IF(M5638="지원단가",F5663*G5663*H5663,0)</f>
        <v>0</v>
      </c>
      <c r="J5663" s="689">
        <f>SUM(I5663:I5665)</f>
        <v>0</v>
      </c>
      <c r="K5663" s="209">
        <f t="shared" si="655"/>
        <v>0</v>
      </c>
      <c r="L5663" s="210">
        <f t="shared" si="656"/>
        <v>0</v>
      </c>
      <c r="M5663" s="211">
        <f t="shared" si="657"/>
        <v>0</v>
      </c>
      <c r="N5663" s="208">
        <f>IF(Q5641="불승인",0,IF(M5638="지원단가",K5663*L5663*M5663,0))</f>
        <v>0</v>
      </c>
      <c r="O5663" s="689">
        <f>SUM(N5663:N5665)</f>
        <v>0</v>
      </c>
      <c r="P5663" s="209">
        <f t="shared" si="658"/>
        <v>0</v>
      </c>
      <c r="Q5663" s="698"/>
      <c r="R5663" s="699"/>
    </row>
    <row r="5664" spans="2:18">
      <c r="B5664" s="687"/>
      <c r="C5664" s="270"/>
      <c r="D5664" s="704"/>
      <c r="E5664" s="705"/>
      <c r="F5664" s="213"/>
      <c r="G5664" s="214"/>
      <c r="H5664" s="215"/>
      <c r="I5664" s="216">
        <f>IF(M5638="지원단가",F5664*G5664*H5664,0)</f>
        <v>0</v>
      </c>
      <c r="J5664" s="690"/>
      <c r="K5664" s="217">
        <f t="shared" si="655"/>
        <v>0</v>
      </c>
      <c r="L5664" s="218">
        <f t="shared" si="656"/>
        <v>0</v>
      </c>
      <c r="M5664" s="219">
        <f t="shared" si="657"/>
        <v>0</v>
      </c>
      <c r="N5664" s="216">
        <f>IF(Q5641="불승인",0,IF(M5638="지원단가",K5664*L5664*M5664,0))</f>
        <v>0</v>
      </c>
      <c r="O5664" s="690"/>
      <c r="P5664" s="217">
        <f t="shared" si="658"/>
        <v>0</v>
      </c>
      <c r="Q5664" s="706"/>
      <c r="R5664" s="707"/>
    </row>
    <row r="5665" spans="2:18" ht="17.25" thickBot="1">
      <c r="B5665" s="688"/>
      <c r="C5665" s="271"/>
      <c r="D5665" s="700"/>
      <c r="E5665" s="701"/>
      <c r="F5665" s="221"/>
      <c r="G5665" s="222"/>
      <c r="H5665" s="223"/>
      <c r="I5665" s="224">
        <f>IF(M5638="지원단가",F5665*G5665*H5665,0)</f>
        <v>0</v>
      </c>
      <c r="J5665" s="691"/>
      <c r="K5665" s="225">
        <f t="shared" si="655"/>
        <v>0</v>
      </c>
      <c r="L5665" s="226">
        <f t="shared" si="656"/>
        <v>0</v>
      </c>
      <c r="M5665" s="227">
        <f t="shared" si="657"/>
        <v>0</v>
      </c>
      <c r="N5665" s="224">
        <f>IF(Q5641="불승인",0,IF(M5638="지원단가",K5665*L5665*M5665,0))</f>
        <v>0</v>
      </c>
      <c r="O5665" s="691"/>
      <c r="P5665" s="225">
        <f t="shared" si="658"/>
        <v>0</v>
      </c>
      <c r="Q5665" s="702"/>
      <c r="R5665" s="703"/>
    </row>
    <row r="5666" spans="2:18">
      <c r="B5666" s="686" t="s">
        <v>42</v>
      </c>
      <c r="C5666" s="278"/>
      <c r="D5666" s="696"/>
      <c r="E5666" s="697"/>
      <c r="F5666" s="235"/>
      <c r="G5666" s="236"/>
      <c r="H5666" s="237"/>
      <c r="I5666" s="238">
        <f>IF(M5638="지원단가",F5666*G5666*H5666,0)</f>
        <v>0</v>
      </c>
      <c r="J5666" s="689">
        <f>SUM(I5666:I5667)</f>
        <v>0</v>
      </c>
      <c r="K5666" s="239">
        <f t="shared" si="655"/>
        <v>0</v>
      </c>
      <c r="L5666" s="240">
        <f t="shared" si="656"/>
        <v>0</v>
      </c>
      <c r="M5666" s="241">
        <f t="shared" si="657"/>
        <v>0</v>
      </c>
      <c r="N5666" s="238">
        <f>IF(Q5641="불승인",0,IF(M5638="지원단가",K5666*L5666*M5666,0))</f>
        <v>0</v>
      </c>
      <c r="O5666" s="689">
        <f>SUM(N5666:N5667)</f>
        <v>0</v>
      </c>
      <c r="P5666" s="239">
        <f t="shared" si="658"/>
        <v>0</v>
      </c>
      <c r="Q5666" s="698"/>
      <c r="R5666" s="699"/>
    </row>
    <row r="5667" spans="2:18" ht="17.25" thickBot="1">
      <c r="B5667" s="688"/>
      <c r="C5667" s="279"/>
      <c r="D5667" s="700"/>
      <c r="E5667" s="701"/>
      <c r="F5667" s="243"/>
      <c r="G5667" s="244"/>
      <c r="H5667" s="245"/>
      <c r="I5667" s="246">
        <f>IF(M5638="지원단가",F5667*G5667*H5667,0)</f>
        <v>0</v>
      </c>
      <c r="J5667" s="691"/>
      <c r="K5667" s="247">
        <f t="shared" si="655"/>
        <v>0</v>
      </c>
      <c r="L5667" s="248">
        <f t="shared" si="656"/>
        <v>0</v>
      </c>
      <c r="M5667" s="249">
        <f t="shared" si="657"/>
        <v>0</v>
      </c>
      <c r="N5667" s="246">
        <f>IF(Q5641="불승인",0,IF(M5638="지원단가",K5667*L5667*M5667,0))</f>
        <v>0</v>
      </c>
      <c r="O5667" s="691"/>
      <c r="P5667" s="247">
        <f t="shared" si="658"/>
        <v>0</v>
      </c>
      <c r="Q5667" s="702"/>
      <c r="R5667" s="703"/>
    </row>
    <row r="5668" spans="2:18">
      <c r="B5668" s="686" t="s">
        <v>43</v>
      </c>
      <c r="C5668" s="269"/>
      <c r="D5668" s="696"/>
      <c r="E5668" s="697"/>
      <c r="F5668" s="205"/>
      <c r="G5668" s="206"/>
      <c r="H5668" s="207"/>
      <c r="I5668" s="208">
        <f>IF(M5638="지원단가",F5668*G5668*H5668,0)</f>
        <v>0</v>
      </c>
      <c r="J5668" s="689">
        <f>SUM(I5668:I5670)</f>
        <v>0</v>
      </c>
      <c r="K5668" s="209">
        <f t="shared" si="655"/>
        <v>0</v>
      </c>
      <c r="L5668" s="210">
        <f t="shared" si="656"/>
        <v>0</v>
      </c>
      <c r="M5668" s="211">
        <f t="shared" si="657"/>
        <v>0</v>
      </c>
      <c r="N5668" s="208">
        <f>IF(Q5641="불승인",0,IF(M5638="지원단가",K5668*L5668*M5668,0))</f>
        <v>0</v>
      </c>
      <c r="O5668" s="689">
        <f>SUM(N5668:N5670)</f>
        <v>0</v>
      </c>
      <c r="P5668" s="209">
        <f t="shared" si="658"/>
        <v>0</v>
      </c>
      <c r="Q5668" s="698"/>
      <c r="R5668" s="699"/>
    </row>
    <row r="5669" spans="2:18">
      <c r="B5669" s="687"/>
      <c r="C5669" s="270"/>
      <c r="D5669" s="704"/>
      <c r="E5669" s="705"/>
      <c r="F5669" s="213"/>
      <c r="G5669" s="214"/>
      <c r="H5669" s="215"/>
      <c r="I5669" s="216">
        <f>IF(M5638="지원단가",F5669*G5669*H5669,0)</f>
        <v>0</v>
      </c>
      <c r="J5669" s="690"/>
      <c r="K5669" s="217">
        <f t="shared" si="655"/>
        <v>0</v>
      </c>
      <c r="L5669" s="218">
        <f t="shared" si="656"/>
        <v>0</v>
      </c>
      <c r="M5669" s="219">
        <f t="shared" si="657"/>
        <v>0</v>
      </c>
      <c r="N5669" s="216">
        <f>IF(Q5641="불승인",0,IF(M5638="지원단가",K5669*L5669*M5669,0))</f>
        <v>0</v>
      </c>
      <c r="O5669" s="690"/>
      <c r="P5669" s="217">
        <f t="shared" si="658"/>
        <v>0</v>
      </c>
      <c r="Q5669" s="706"/>
      <c r="R5669" s="707"/>
    </row>
    <row r="5670" spans="2:18" ht="17.25" thickBot="1">
      <c r="B5670" s="688"/>
      <c r="C5670" s="271"/>
      <c r="D5670" s="700"/>
      <c r="E5670" s="701"/>
      <c r="F5670" s="221"/>
      <c r="G5670" s="222"/>
      <c r="H5670" s="223"/>
      <c r="I5670" s="224">
        <f>IF(M5638="지원단가",F5670*G5670*H5670,0)</f>
        <v>0</v>
      </c>
      <c r="J5670" s="691"/>
      <c r="K5670" s="225">
        <f t="shared" si="655"/>
        <v>0</v>
      </c>
      <c r="L5670" s="226">
        <f t="shared" si="656"/>
        <v>0</v>
      </c>
      <c r="M5670" s="227">
        <f t="shared" si="657"/>
        <v>0</v>
      </c>
      <c r="N5670" s="224">
        <f>IF(Q5641="불승인",0,IF(M5638="지원단가",K5670*L5670*M5670,0))</f>
        <v>0</v>
      </c>
      <c r="O5670" s="691"/>
      <c r="P5670" s="225">
        <f t="shared" si="658"/>
        <v>0</v>
      </c>
      <c r="Q5670" s="702"/>
      <c r="R5670" s="703"/>
    </row>
    <row r="5671" spans="2:18" ht="17.25" thickBot="1">
      <c r="B5671" s="686" t="s">
        <v>87</v>
      </c>
      <c r="C5671" s="278"/>
      <c r="D5671" s="280"/>
      <c r="E5671" s="281" t="s">
        <v>2297</v>
      </c>
      <c r="F5671" s="235"/>
      <c r="G5671" s="236"/>
      <c r="H5671" s="237"/>
      <c r="I5671" s="238">
        <f>IF(M5638="지원단가",F5671*G5671*H5671,0)</f>
        <v>0</v>
      </c>
      <c r="J5671" s="689">
        <f>SUM(I5671:I5673)</f>
        <v>0</v>
      </c>
      <c r="K5671" s="239">
        <f t="shared" si="655"/>
        <v>0</v>
      </c>
      <c r="L5671" s="240">
        <f t="shared" si="656"/>
        <v>0</v>
      </c>
      <c r="M5671" s="241">
        <f t="shared" si="657"/>
        <v>0</v>
      </c>
      <c r="N5671" s="238">
        <f>IF(Q5641="불승인",0,IF(M5638="지원단가",K5671*L5671*M5671,0))</f>
        <v>0</v>
      </c>
      <c r="O5671" s="689">
        <f>SUM(N5671:N5673)</f>
        <v>0</v>
      </c>
      <c r="P5671" s="239">
        <f t="shared" si="658"/>
        <v>0</v>
      </c>
      <c r="Q5671" s="252"/>
      <c r="R5671" s="253" t="s">
        <v>2298</v>
      </c>
    </row>
    <row r="5672" spans="2:18" ht="17.25" thickTop="1">
      <c r="B5672" s="687"/>
      <c r="C5672" s="270"/>
      <c r="D5672" s="282"/>
      <c r="E5672" s="692" t="e">
        <f>J5671/SUM(J5645:J5670)</f>
        <v>#DIV/0!</v>
      </c>
      <c r="F5672" s="213"/>
      <c r="G5672" s="214"/>
      <c r="H5672" s="215"/>
      <c r="I5672" s="216">
        <f>IF(M5638="지원단가",F5672*G5672*H5672,0)</f>
        <v>0</v>
      </c>
      <c r="J5672" s="690"/>
      <c r="K5672" s="217">
        <f t="shared" si="655"/>
        <v>0</v>
      </c>
      <c r="L5672" s="218">
        <f t="shared" si="656"/>
        <v>0</v>
      </c>
      <c r="M5672" s="219">
        <f t="shared" si="657"/>
        <v>0</v>
      </c>
      <c r="N5672" s="216">
        <f>IF(Q5641="불승인",0,IF(M5638="지원단가",K5672*L5672*M5672,0))</f>
        <v>0</v>
      </c>
      <c r="O5672" s="690"/>
      <c r="P5672" s="217">
        <f t="shared" si="658"/>
        <v>0</v>
      </c>
      <c r="Q5672" s="255"/>
      <c r="R5672" s="694" t="e">
        <f>O5671/SUM(O5645:O5670)</f>
        <v>#DIV/0!</v>
      </c>
    </row>
    <row r="5673" spans="2:18" ht="17.25" thickBot="1">
      <c r="B5673" s="688"/>
      <c r="C5673" s="279"/>
      <c r="D5673" s="283"/>
      <c r="E5673" s="693"/>
      <c r="F5673" s="243"/>
      <c r="G5673" s="244"/>
      <c r="H5673" s="245"/>
      <c r="I5673" s="246">
        <f>IF(M5638="지원단가",F5673*G5673*H5673,0)</f>
        <v>0</v>
      </c>
      <c r="J5673" s="691"/>
      <c r="K5673" s="247">
        <f t="shared" si="655"/>
        <v>0</v>
      </c>
      <c r="L5673" s="248">
        <f t="shared" si="656"/>
        <v>0</v>
      </c>
      <c r="M5673" s="249">
        <f t="shared" si="657"/>
        <v>0</v>
      </c>
      <c r="N5673" s="246">
        <f>IF(Q5641="불승인",0,IF(M5638="지원단가",K5673*L5673*M5673,0))</f>
        <v>0</v>
      </c>
      <c r="O5673" s="691"/>
      <c r="P5673" s="247">
        <f t="shared" si="658"/>
        <v>0</v>
      </c>
      <c r="Q5673" s="257"/>
      <c r="R5673" s="695"/>
    </row>
    <row r="5674" spans="2:18">
      <c r="B5674" s="686" t="s">
        <v>19</v>
      </c>
      <c r="C5674" s="269"/>
      <c r="D5674" s="696"/>
      <c r="E5674" s="697"/>
      <c r="F5674" s="205"/>
      <c r="G5674" s="206"/>
      <c r="H5674" s="207"/>
      <c r="I5674" s="208">
        <f>F5674*G5674*H5674</f>
        <v>0</v>
      </c>
      <c r="J5674" s="689">
        <f>SUM(I5674:I5675)</f>
        <v>0</v>
      </c>
      <c r="K5674" s="209">
        <f t="shared" si="655"/>
        <v>0</v>
      </c>
      <c r="L5674" s="210">
        <f t="shared" si="656"/>
        <v>0</v>
      </c>
      <c r="M5674" s="211">
        <f t="shared" si="657"/>
        <v>0</v>
      </c>
      <c r="N5674" s="208">
        <f>IF(Q5641="불승인", 0,K5674*L5674*M5674)</f>
        <v>0</v>
      </c>
      <c r="O5674" s="689">
        <f>SUM(N5674:N5675)</f>
        <v>0</v>
      </c>
      <c r="P5674" s="209">
        <f t="shared" si="658"/>
        <v>0</v>
      </c>
      <c r="Q5674" s="698"/>
      <c r="R5674" s="699"/>
    </row>
    <row r="5675" spans="2:18" ht="17.25" thickBot="1">
      <c r="B5675" s="688"/>
      <c r="C5675" s="271"/>
      <c r="D5675" s="700"/>
      <c r="E5675" s="701"/>
      <c r="F5675" s="221"/>
      <c r="G5675" s="222"/>
      <c r="H5675" s="223"/>
      <c r="I5675" s="224">
        <f t="shared" ref="I5675:I5676" si="659">F5675*G5675*H5675</f>
        <v>0</v>
      </c>
      <c r="J5675" s="691"/>
      <c r="K5675" s="225">
        <f t="shared" si="655"/>
        <v>0</v>
      </c>
      <c r="L5675" s="226">
        <f t="shared" si="656"/>
        <v>0</v>
      </c>
      <c r="M5675" s="227">
        <f t="shared" si="657"/>
        <v>0</v>
      </c>
      <c r="N5675" s="224">
        <f>IF(Q5641="불승인", 0,K5675*L5675*M5675)</f>
        <v>0</v>
      </c>
      <c r="O5675" s="691"/>
      <c r="P5675" s="225">
        <f t="shared" si="658"/>
        <v>0</v>
      </c>
      <c r="Q5675" s="702"/>
      <c r="R5675" s="703"/>
    </row>
    <row r="5676" spans="2:18" ht="17.25" thickBot="1">
      <c r="B5676" s="258" t="s">
        <v>44</v>
      </c>
      <c r="C5676" s="284"/>
      <c r="D5676" s="682"/>
      <c r="E5676" s="683"/>
      <c r="F5676" s="260"/>
      <c r="G5676" s="261"/>
      <c r="H5676" s="262"/>
      <c r="I5676" s="263">
        <f t="shared" si="659"/>
        <v>0</v>
      </c>
      <c r="J5676" s="264">
        <f>I5676</f>
        <v>0</v>
      </c>
      <c r="K5676" s="265">
        <f t="shared" si="655"/>
        <v>0</v>
      </c>
      <c r="L5676" s="266">
        <f t="shared" si="656"/>
        <v>0</v>
      </c>
      <c r="M5676" s="267">
        <f t="shared" si="657"/>
        <v>0</v>
      </c>
      <c r="N5676" s="263">
        <f>IF(Q5641="불승인", 0,K5676*L5676*M5676)</f>
        <v>0</v>
      </c>
      <c r="O5676" s="264">
        <f>N5676</f>
        <v>0</v>
      </c>
      <c r="P5676" s="265">
        <f t="shared" si="658"/>
        <v>0</v>
      </c>
      <c r="Q5676" s="684"/>
      <c r="R5676" s="685"/>
    </row>
    <row r="5678" spans="2:18" ht="17.25" thickBot="1"/>
    <row r="5679" spans="2:18" ht="19.5">
      <c r="B5679" s="1" t="s">
        <v>0</v>
      </c>
      <c r="C5679" s="742" t="str">
        <f>총괄!$D$2</f>
        <v>공동훈련센터명</v>
      </c>
      <c r="D5679" s="743"/>
      <c r="E5679" s="743"/>
      <c r="F5679" s="744" t="str" cm="1">
        <f t="array" ref="F5679">IFERROR( LOOKUP(2, 1/(과정일람표!$A$13:$A$412=C5680)/(과정일람표!$B$13:$B$412="승인"), IF(과정일람표!$F$13:$F$412="", NA(), "파트너: " &amp; 과정일람표!$F$13:$F$412)),"")</f>
        <v/>
      </c>
      <c r="G5679" s="745"/>
      <c r="H5679" s="746" t="s">
        <v>21</v>
      </c>
      <c r="I5679" s="747"/>
      <c r="J5679" s="747"/>
      <c r="K5679" s="747"/>
      <c r="L5679" s="747"/>
      <c r="M5679" s="747"/>
      <c r="N5679" s="748"/>
      <c r="O5679" s="749" t="s">
        <v>549</v>
      </c>
      <c r="P5679" s="751" t="s">
        <v>550</v>
      </c>
      <c r="Q5679" s="753" t="s">
        <v>13</v>
      </c>
      <c r="R5679" s="754"/>
    </row>
    <row r="5680" spans="2:18" ht="20.25" thickBot="1">
      <c r="B5680" s="2" t="s">
        <v>1</v>
      </c>
      <c r="C5680" s="179">
        <v>133</v>
      </c>
      <c r="D5680" s="755" t="str" cm="1">
        <f t="array" ref="D5680">IFERROR( LOOKUP(2, 1/(과정일람표!$A$13:$A$412=C5680)/(과정일람표!$B$13:$B$412="승인"), IF(과정일람표!$R$13:$R$412="", NA(), 과정일람표!$R$13:$R$412)),"")</f>
        <v/>
      </c>
      <c r="E5680" s="756"/>
      <c r="F5680" s="756"/>
      <c r="G5680" s="757"/>
      <c r="H5680" s="3" t="s">
        <v>14</v>
      </c>
      <c r="I5680" s="4" t="s">
        <v>47</v>
      </c>
      <c r="J5680" s="4" t="s">
        <v>46</v>
      </c>
      <c r="K5680" s="4" t="s">
        <v>34</v>
      </c>
      <c r="L5680" s="4" t="s">
        <v>22</v>
      </c>
      <c r="M5680" s="4" t="s">
        <v>17</v>
      </c>
      <c r="N5680" s="17" t="s">
        <v>554</v>
      </c>
      <c r="O5680" s="750"/>
      <c r="P5680" s="752"/>
      <c r="Q5680" s="738"/>
      <c r="R5680" s="739"/>
    </row>
    <row r="5681" spans="2:18" ht="19.5">
      <c r="B5681" s="720" t="s">
        <v>2</v>
      </c>
      <c r="C5681" s="5" t="s">
        <v>4</v>
      </c>
      <c r="D5681" s="6" t="s">
        <v>5</v>
      </c>
      <c r="E5681" s="6" t="s">
        <v>11</v>
      </c>
      <c r="F5681" s="7" t="s">
        <v>12</v>
      </c>
      <c r="G5681" s="8" t="s">
        <v>2152</v>
      </c>
      <c r="H5681" s="11" t="s">
        <v>15</v>
      </c>
      <c r="I5681" s="180">
        <f>SUM(I5682:I5684)</f>
        <v>0</v>
      </c>
      <c r="J5681" s="180">
        <f>SUM(J5682:J5684)</f>
        <v>0</v>
      </c>
      <c r="K5681" s="180">
        <f>SUM(K5682:K5684)</f>
        <v>0</v>
      </c>
      <c r="L5681" s="723" t="str" cm="1">
        <f t="array" ref="L5681">IFERROR( LOOKUP(2, 1/(과정일람표!$A$13:$A$412=C5680)/(과정일람표!$B$13:$B$412="승인"), IF(과정일람표!$N$13:$N$412="", NA(), 과정일람표!$N$13:$N$412)),"")</f>
        <v/>
      </c>
      <c r="M5681" s="726" t="str" cm="1">
        <f t="array" ref="M5681">IFERROR( LOOKUP(2, 1/(과정일람표!$A$13:$A$412=C5680)/(과정일람표!$B$13:$B$412="승인"), IF(과정일람표!$AA$13:$AA$412="", NA(), 과정일람표!$AA$13:$AA$412)),"")</f>
        <v/>
      </c>
      <c r="N5681" s="729" t="e">
        <f>VLOOKUP(LEFT(N5683,6),NCS단가,5,FALSE)</f>
        <v>#N/A</v>
      </c>
      <c r="O5681" s="731" t="str" cm="1">
        <f t="array" ref="O5681">IFERROR( LOOKUP(2, 1/(과정일람표!$A$13:$A$412=C5680)/(과정일람표!$B$13:$B$412="신청"), IF(과정일람표!$AC$13:$AC$412="", NA(), 과정일람표!$AC$13:$AC$412)),"")</f>
        <v/>
      </c>
      <c r="P5681" s="729" t="e">
        <f>IF(Q5684="불승인",0,IF(OR(D5682="원격대체", D5682="집체",D5682="혼합"),IF(M5681="기준단가",N5681,J5682/(G5684*D5684)),_xlfn.IFS(D5682="원격",2970,D5682="STEP자체", 6160,D5682="STEP공공",4600)))</f>
        <v>#N/A</v>
      </c>
      <c r="Q5681" s="734" t="str">
        <f>IF(총괄!$C$6="전략", IF(P5684&lt;300%,"적정","검토필요"), IF(총괄!$C$6="지산맞", IF(LEN(L5681)=0,"분류입력확인",IF(P5684&lt;VLOOKUP(L5681,테이블!$B$3:$C$5,2,FALSE),"적정","검토필요")),IF(OR(LEN(E5682)&gt;0,LEN(F5682)&gt;0),IF(과정별세부산출!P5684&lt;300%,"적정","검토필요"),IF(과정별세부산출!P5684&lt;VLOOKUP(과정별세부산출!G5682,테이블!$H$3:$I$10,2,FALSE),"적정","검토필요"))))</f>
        <v>분류입력확인</v>
      </c>
      <c r="R5681" s="735"/>
    </row>
    <row r="5682" spans="2:18" ht="20.25" thickBot="1">
      <c r="B5682" s="721"/>
      <c r="C5682" s="181" t="str" cm="1">
        <f t="array" ref="C5682">IFERROR( LOOKUP(2, 1/(과정일람표!$A$13:$A$412=C5680)/(과정일람표!$B$13:$B$412="승인"), IF(과정일람표!$T$13:$T$412="", NA(), 과정일람표!$T$13:$T$412)),"")</f>
        <v/>
      </c>
      <c r="D5682" s="182" t="str" cm="1">
        <f t="array" ref="D5682">IFERROR( LOOKUP(2, 1/(과정일람표!$A$13:$A$412=C5680)/(과정일람표!$B$13:$B$412="승인"), IF(과정일람표!$U$13:$U$412="", NA(), 과정일람표!$U$13:$U$412)),"")</f>
        <v/>
      </c>
      <c r="E5682" s="182" t="str" cm="1">
        <f t="array" ref="E5682">IFERROR( LOOKUP(2, 1/(과정일람표!$A$13:$A$412=C5680)/(과정일람표!$B$13:$B$412="승인"), IF(과정일람표!$K$13:$K$412="", NA(), 과정일람표!$K$13:$K$412)),"")</f>
        <v/>
      </c>
      <c r="F5682" s="182" t="str" cm="1">
        <f t="array" ref="F5682">IFERROR( LOOKUP(2, 1/(과정일람표!$A$13:$A$412=C5680)/(과정일람표!$B$13:$B$412="승인"), IF(과정일람표!$L$13:$L$412="", NA(), 과정일람표!$L$13:$L$412)),"")</f>
        <v/>
      </c>
      <c r="G5682" s="183" t="str" cm="1">
        <f t="array" ref="G5682">IFERROR( LOOKUP(2, 1/(과정일람표!$A$13:$A$412=C5680)/(과정일람표!$B$13:$B$412="승인"), IF(과정일람표!$M$13:$M$412="", NA(), 과정일람표!$M$13:$M$412)),"")</f>
        <v/>
      </c>
      <c r="H5682" s="12" t="s">
        <v>18</v>
      </c>
      <c r="I5682" s="184">
        <f>IF(M5681="기준단가",IF(OR(D5682="집체",D5682="원격대체", D5682="혼합"),N5681*D5684*G5684,_xlfn.IFS(D5682="원격",2970*D5684*G5684,D5682="STEP자체",6160*D5684*G5684,D5682="STEP공공",4600*D5684*G5684)),IF(M5681="E-9",2*N5681*D5684*G5684,SUM(J5688:J5716)))</f>
        <v>0</v>
      </c>
      <c r="J5682" s="184">
        <f>IF(Q5684="불승인",0,IF(M5681="기준단가",IF(OR(D5682="집체",D5682="원격대체", D5682="혼합"),N5681*D5684*G5684,_xlfn.IFS(D5682="원격",2970*D5684*G5684,D5682="STEP자체",6160*D5684*G5684,D5682="STEP공공",4600*D5684*G5684)),IF(M5681="E-9",2*N5681*D5684*G5684,SUM(O5688:O5716))))</f>
        <v>0</v>
      </c>
      <c r="K5682" s="184">
        <f>J5682-I5682</f>
        <v>0</v>
      </c>
      <c r="L5682" s="724"/>
      <c r="M5682" s="727"/>
      <c r="N5682" s="730"/>
      <c r="O5682" s="732"/>
      <c r="P5682" s="733"/>
      <c r="Q5682" s="734"/>
      <c r="R5682" s="735"/>
    </row>
    <row r="5683" spans="2:18" ht="19.5">
      <c r="B5683" s="721"/>
      <c r="C5683" s="9" t="s">
        <v>6</v>
      </c>
      <c r="D5683" s="10" t="s">
        <v>7</v>
      </c>
      <c r="E5683" s="10" t="s">
        <v>8</v>
      </c>
      <c r="F5683" s="10" t="s">
        <v>9</v>
      </c>
      <c r="G5683" s="10" t="s">
        <v>10</v>
      </c>
      <c r="H5683" s="13" t="s">
        <v>19</v>
      </c>
      <c r="I5683" s="184">
        <f>IF(OR(D5682="집체",D5682="혼합"), J5717, 0)</f>
        <v>0</v>
      </c>
      <c r="J5683" s="184">
        <f>IF(Q5684="불승인",0,IF(OR(D5682="집체",D5682="혼합"),O5717,0))</f>
        <v>0</v>
      </c>
      <c r="K5683" s="184">
        <f>J5683-I5683</f>
        <v>0</v>
      </c>
      <c r="L5683" s="724"/>
      <c r="M5683" s="727"/>
      <c r="N5683" s="185" t="str" cm="1">
        <f t="array" ref="N5683">IFERROR( LOOKUP(2, 1/(과정일람표!$A$13:$A$412=C5680)/(과정일람표!$B$13:$B$412="승인"), IF(과정일람표!$J$13:$J$412="", NA(), 과정일람표!$J$13:$J$412)),"")</f>
        <v/>
      </c>
      <c r="O5683" s="736" t="s">
        <v>551</v>
      </c>
      <c r="P5683" s="737"/>
      <c r="Q5683" s="738" t="s">
        <v>85</v>
      </c>
      <c r="R5683" s="739"/>
    </row>
    <row r="5684" spans="2:18" ht="20.25" thickBot="1">
      <c r="B5684" s="722"/>
      <c r="C5684" s="186" t="str" cm="1">
        <f t="array" ref="C5684">IFERROR( LOOKUP(2, 1/(과정일람표!$A$13:$A$412=C5680)/(과정일람표!$B$13:$B$412="승인"), IF(과정일람표!$V$13:$V$412="", NA(), 과정일람표!$V$13:$V$412)),"")</f>
        <v/>
      </c>
      <c r="D5684" s="182" t="str" cm="1">
        <f t="array" ref="D5684">IFERROR( LOOKUP(2, 1/(과정일람표!$A$13:$A$412=C5680)/(과정일람표!$B$13:$B$412="승인"), IF(과정일람표!$W$13:$W$412="", NA(), 과정일람표!$W$13:$W$412)),"")</f>
        <v/>
      </c>
      <c r="E5684" s="187" t="str" cm="1">
        <f t="array" ref="E5684">IFERROR( LOOKUP(2, 1/(과정일람표!$A$13:$A$412=C5680)/(과정일람표!$B$13:$B$412="승인"), IF(과정일람표!$R$13:$R$412="", NA(), 과정일람표!$X$13:$X$412)),"")</f>
        <v/>
      </c>
      <c r="F5684" s="187" t="str" cm="1">
        <f t="array" ref="F5684">IFERROR( LOOKUP(2, 1/(과정일람표!$A$13:$A$412=C5680)/(과정일람표!$B$13:$B$412="승인"), IF(과정일람표!$Y$13:$Y$412="", NA(), 과정일람표!$Y$13:$Y$412)),"")</f>
        <v/>
      </c>
      <c r="G5684" s="187" t="str" cm="1">
        <f t="array" ref="G5684">IFERROR( LOOKUP(2, 1/(과정일람표!$A$13:$A$412=C5680)/(과정일람표!$B$13:$B$412="승인"), IF(과정일람표!$Z$13:$Z$412="", NA(), 과정일람표!$Z$13:$Z$412)),"")</f>
        <v/>
      </c>
      <c r="H5684" s="14" t="s">
        <v>20</v>
      </c>
      <c r="I5684" s="188">
        <f>IF(OR(D5682="집체", D5682="원격대체",D5682="혼합"), J5719, 0)</f>
        <v>0</v>
      </c>
      <c r="J5684" s="188">
        <f>IF(Q5684="불승인",0,IF(OR(D5682="집체",D5682="원격대체",D5682="혼합"),O5719,0))</f>
        <v>0</v>
      </c>
      <c r="K5684" s="188">
        <f>J5684-I5684</f>
        <v>0</v>
      </c>
      <c r="L5684" s="725"/>
      <c r="M5684" s="728"/>
      <c r="N5684" s="189" t="str" cm="1">
        <f t="array" ref="N5684">IFERROR( LOOKUP(2, 1/(과정일람표!$A$13:$A$412=C5680)/(과정일람표!$B$13:$B$412="승인"), IF(과정일람표!$I$13:$I$412="", NA(), 과정일람표!$I$13:$I$412)),"")</f>
        <v/>
      </c>
      <c r="O5684" s="16" t="e">
        <f>O5681/N5681</f>
        <v>#VALUE!</v>
      </c>
      <c r="P5684" s="18" t="e">
        <f>P5681/N5681</f>
        <v>#N/A</v>
      </c>
      <c r="Q5684" s="740" t="s">
        <v>2291</v>
      </c>
      <c r="R5684" s="741"/>
    </row>
    <row r="5685" spans="2:18" ht="17.25" thickBot="1"/>
    <row r="5686" spans="2:18" ht="17.25" thickBot="1">
      <c r="B5686" s="708" t="s">
        <v>24</v>
      </c>
      <c r="C5686" s="710" t="s">
        <v>25</v>
      </c>
      <c r="D5686" s="712" t="s">
        <v>26</v>
      </c>
      <c r="E5686" s="713"/>
      <c r="F5686" s="716" t="s">
        <v>32</v>
      </c>
      <c r="G5686" s="717"/>
      <c r="H5686" s="717"/>
      <c r="I5686" s="717"/>
      <c r="J5686" s="718"/>
      <c r="K5686" s="716" t="s">
        <v>33</v>
      </c>
      <c r="L5686" s="717"/>
      <c r="M5686" s="717"/>
      <c r="N5686" s="717"/>
      <c r="O5686" s="718"/>
      <c r="P5686" s="716" t="s">
        <v>30</v>
      </c>
      <c r="Q5686" s="717"/>
      <c r="R5686" s="718"/>
    </row>
    <row r="5687" spans="2:18" ht="17.25" thickBot="1">
      <c r="B5687" s="709"/>
      <c r="C5687" s="711"/>
      <c r="D5687" s="714"/>
      <c r="E5687" s="715"/>
      <c r="F5687" s="190" t="s">
        <v>27</v>
      </c>
      <c r="G5687" s="191" t="s">
        <v>28</v>
      </c>
      <c r="H5687" s="15" t="s">
        <v>29</v>
      </c>
      <c r="I5687" s="192" t="s">
        <v>16</v>
      </c>
      <c r="J5687" s="193" t="s">
        <v>38</v>
      </c>
      <c r="K5687" s="190" t="s">
        <v>27</v>
      </c>
      <c r="L5687" s="191" t="s">
        <v>28</v>
      </c>
      <c r="M5687" s="15" t="s">
        <v>29</v>
      </c>
      <c r="N5687" s="192" t="s">
        <v>16</v>
      </c>
      <c r="O5687" s="193" t="s">
        <v>38</v>
      </c>
      <c r="P5687" s="190" t="s">
        <v>34</v>
      </c>
      <c r="Q5687" s="719" t="s">
        <v>31</v>
      </c>
      <c r="R5687" s="718"/>
    </row>
    <row r="5688" spans="2:18" ht="17.25" thickBot="1">
      <c r="B5688" s="194" t="s">
        <v>35</v>
      </c>
      <c r="C5688" s="268"/>
      <c r="D5688" s="682"/>
      <c r="E5688" s="683"/>
      <c r="F5688" s="196"/>
      <c r="G5688" s="197"/>
      <c r="H5688" s="198"/>
      <c r="I5688" s="199">
        <f>IF(M5681="지원단가",F5688*G5688*H5688,0)</f>
        <v>0</v>
      </c>
      <c r="J5688" s="200">
        <f>I5688</f>
        <v>0</v>
      </c>
      <c r="K5688" s="201">
        <f t="shared" ref="K5688:K5719" si="660">F5688</f>
        <v>0</v>
      </c>
      <c r="L5688" s="202">
        <f t="shared" ref="L5688:L5719" si="661">G5688</f>
        <v>0</v>
      </c>
      <c r="M5688" s="203">
        <f t="shared" ref="M5688:M5719" si="662">H5688</f>
        <v>0</v>
      </c>
      <c r="N5688" s="199">
        <f>IF(Q5684="불승인", 0,IF(M5681="지원단가",K5688*L5688*M5688,0))</f>
        <v>0</v>
      </c>
      <c r="O5688" s="200">
        <f>SUM(N5688)</f>
        <v>0</v>
      </c>
      <c r="P5688" s="201">
        <f>N5688-I5688</f>
        <v>0</v>
      </c>
      <c r="Q5688" s="684"/>
      <c r="R5688" s="685"/>
    </row>
    <row r="5689" spans="2:18">
      <c r="B5689" s="686" t="s">
        <v>36</v>
      </c>
      <c r="C5689" s="269"/>
      <c r="D5689" s="696"/>
      <c r="E5689" s="697"/>
      <c r="F5689" s="205"/>
      <c r="G5689" s="206"/>
      <c r="H5689" s="207"/>
      <c r="I5689" s="208">
        <f>IF(M5681="지원단가",F5689*G5689*H5689,0)</f>
        <v>0</v>
      </c>
      <c r="J5689" s="689">
        <f>SUM(I5689:I5692)</f>
        <v>0</v>
      </c>
      <c r="K5689" s="209">
        <f t="shared" si="660"/>
        <v>0</v>
      </c>
      <c r="L5689" s="210">
        <f t="shared" si="661"/>
        <v>0</v>
      </c>
      <c r="M5689" s="211">
        <f t="shared" si="662"/>
        <v>0</v>
      </c>
      <c r="N5689" s="208">
        <f>IF(Q5684="불승인",0,IF(M5681="지원단가",K5689*L5689*M5689,0))</f>
        <v>0</v>
      </c>
      <c r="O5689" s="689">
        <f>SUM(N5689:N5692)</f>
        <v>0</v>
      </c>
      <c r="P5689" s="209">
        <f t="shared" ref="P5689:P5719" si="663">N5689-I5689</f>
        <v>0</v>
      </c>
      <c r="Q5689" s="698"/>
      <c r="R5689" s="699"/>
    </row>
    <row r="5690" spans="2:18">
      <c r="B5690" s="687"/>
      <c r="C5690" s="270"/>
      <c r="D5690" s="704"/>
      <c r="E5690" s="705"/>
      <c r="F5690" s="213"/>
      <c r="G5690" s="214"/>
      <c r="H5690" s="215"/>
      <c r="I5690" s="216">
        <f>IF(M5681="지원단가",F5690*G5690*H5690,0)</f>
        <v>0</v>
      </c>
      <c r="J5690" s="690"/>
      <c r="K5690" s="217">
        <f t="shared" si="660"/>
        <v>0</v>
      </c>
      <c r="L5690" s="218">
        <f t="shared" si="661"/>
        <v>0</v>
      </c>
      <c r="M5690" s="219">
        <f t="shared" si="662"/>
        <v>0</v>
      </c>
      <c r="N5690" s="216">
        <f>IF(Q5684="불승인",0,IF(M5681="지원단가",K5690*L5690*M5690,0))</f>
        <v>0</v>
      </c>
      <c r="O5690" s="690"/>
      <c r="P5690" s="217">
        <f t="shared" si="663"/>
        <v>0</v>
      </c>
      <c r="Q5690" s="706"/>
      <c r="R5690" s="707"/>
    </row>
    <row r="5691" spans="2:18">
      <c r="B5691" s="687"/>
      <c r="C5691" s="270"/>
      <c r="D5691" s="704"/>
      <c r="E5691" s="705"/>
      <c r="F5691" s="213"/>
      <c r="G5691" s="214"/>
      <c r="H5691" s="215"/>
      <c r="I5691" s="216">
        <f>IF(M5681="지원단가",F5691*G5691*H5691,0)</f>
        <v>0</v>
      </c>
      <c r="J5691" s="690"/>
      <c r="K5691" s="217">
        <f t="shared" si="660"/>
        <v>0</v>
      </c>
      <c r="L5691" s="218">
        <f t="shared" si="661"/>
        <v>0</v>
      </c>
      <c r="M5691" s="219">
        <f t="shared" si="662"/>
        <v>0</v>
      </c>
      <c r="N5691" s="216">
        <f>IF(Q5684="불승인",0,IF(M5681="지원단가",K5691*L5691*M5691,0))</f>
        <v>0</v>
      </c>
      <c r="O5691" s="690"/>
      <c r="P5691" s="217">
        <f t="shared" si="663"/>
        <v>0</v>
      </c>
      <c r="Q5691" s="706"/>
      <c r="R5691" s="707"/>
    </row>
    <row r="5692" spans="2:18" ht="17.25" thickBot="1">
      <c r="B5692" s="688"/>
      <c r="C5692" s="271"/>
      <c r="D5692" s="700"/>
      <c r="E5692" s="701"/>
      <c r="F5692" s="221"/>
      <c r="G5692" s="222"/>
      <c r="H5692" s="223"/>
      <c r="I5692" s="224">
        <f>IF(M5681="지원단가",F5692*G5692*H5692,0)</f>
        <v>0</v>
      </c>
      <c r="J5692" s="691"/>
      <c r="K5692" s="225">
        <f t="shared" si="660"/>
        <v>0</v>
      </c>
      <c r="L5692" s="226">
        <f t="shared" si="661"/>
        <v>0</v>
      </c>
      <c r="M5692" s="227">
        <f t="shared" si="662"/>
        <v>0</v>
      </c>
      <c r="N5692" s="224">
        <f>IF(Q5684="불승인",0,IF(M5681="지원단가",K5692*L5692*M5692,0))</f>
        <v>0</v>
      </c>
      <c r="O5692" s="691"/>
      <c r="P5692" s="225">
        <f t="shared" si="663"/>
        <v>0</v>
      </c>
      <c r="Q5692" s="702"/>
      <c r="R5692" s="703"/>
    </row>
    <row r="5693" spans="2:18">
      <c r="B5693" s="686" t="s">
        <v>37</v>
      </c>
      <c r="C5693" s="269"/>
      <c r="D5693" s="272"/>
      <c r="E5693" s="273"/>
      <c r="F5693" s="205"/>
      <c r="G5693" s="206"/>
      <c r="H5693" s="207"/>
      <c r="I5693" s="208">
        <f>IF(M5681="지원단가",F5693*G5693*H5693,0)</f>
        <v>0</v>
      </c>
      <c r="J5693" s="689">
        <f>SUM(I5693:I5698)</f>
        <v>0</v>
      </c>
      <c r="K5693" s="209">
        <f t="shared" si="660"/>
        <v>0</v>
      </c>
      <c r="L5693" s="210">
        <f t="shared" si="661"/>
        <v>0</v>
      </c>
      <c r="M5693" s="211">
        <f t="shared" si="662"/>
        <v>0</v>
      </c>
      <c r="N5693" s="208">
        <f>IF(Q5684="불승인",0,IF(M5681="지원단가",K5693*L5693*M5693,0))</f>
        <v>0</v>
      </c>
      <c r="O5693" s="689">
        <f>SUM(N5693:N5698)</f>
        <v>0</v>
      </c>
      <c r="P5693" s="209">
        <f t="shared" si="663"/>
        <v>0</v>
      </c>
      <c r="Q5693" s="698"/>
      <c r="R5693" s="699"/>
    </row>
    <row r="5694" spans="2:18">
      <c r="B5694" s="687"/>
      <c r="C5694" s="270"/>
      <c r="D5694" s="274"/>
      <c r="E5694" s="275"/>
      <c r="F5694" s="213"/>
      <c r="G5694" s="214"/>
      <c r="H5694" s="215"/>
      <c r="I5694" s="216">
        <f>IF(M5681="지원단가",F5694*G5694*H5694,0)</f>
        <v>0</v>
      </c>
      <c r="J5694" s="690"/>
      <c r="K5694" s="217">
        <f t="shared" si="660"/>
        <v>0</v>
      </c>
      <c r="L5694" s="218">
        <f t="shared" si="661"/>
        <v>0</v>
      </c>
      <c r="M5694" s="219">
        <f t="shared" si="662"/>
        <v>0</v>
      </c>
      <c r="N5694" s="216">
        <f>IF(Q5684="불승인",0,IF(M5681="지원단가",K5694*L5694*M5694,0))</f>
        <v>0</v>
      </c>
      <c r="O5694" s="690"/>
      <c r="P5694" s="217">
        <f t="shared" si="663"/>
        <v>0</v>
      </c>
      <c r="Q5694" s="706"/>
      <c r="R5694" s="707"/>
    </row>
    <row r="5695" spans="2:18">
      <c r="B5695" s="687"/>
      <c r="C5695" s="270"/>
      <c r="D5695" s="274"/>
      <c r="E5695" s="275"/>
      <c r="F5695" s="213"/>
      <c r="G5695" s="214"/>
      <c r="H5695" s="215"/>
      <c r="I5695" s="216">
        <f>IF(M5681="지원단가",F5695*G5695*H5695,0)</f>
        <v>0</v>
      </c>
      <c r="J5695" s="690"/>
      <c r="K5695" s="217">
        <f t="shared" si="660"/>
        <v>0</v>
      </c>
      <c r="L5695" s="218">
        <f t="shared" si="661"/>
        <v>0</v>
      </c>
      <c r="M5695" s="219">
        <f t="shared" si="662"/>
        <v>0</v>
      </c>
      <c r="N5695" s="216">
        <f>IF(Q5684="불승인",0,IF(M5681="지원단가",K5695*L5695*M5695,0))</f>
        <v>0</v>
      </c>
      <c r="O5695" s="690"/>
      <c r="P5695" s="217">
        <f t="shared" si="663"/>
        <v>0</v>
      </c>
      <c r="Q5695" s="706"/>
      <c r="R5695" s="707"/>
    </row>
    <row r="5696" spans="2:18">
      <c r="B5696" s="687"/>
      <c r="C5696" s="270"/>
      <c r="D5696" s="274"/>
      <c r="E5696" s="275"/>
      <c r="F5696" s="213"/>
      <c r="G5696" s="214"/>
      <c r="H5696" s="215"/>
      <c r="I5696" s="216">
        <f>IF(M5681="지원단가",F5696*G5696*H5696,0)</f>
        <v>0</v>
      </c>
      <c r="J5696" s="690"/>
      <c r="K5696" s="217">
        <f t="shared" si="660"/>
        <v>0</v>
      </c>
      <c r="L5696" s="218">
        <f t="shared" si="661"/>
        <v>0</v>
      </c>
      <c r="M5696" s="219">
        <f t="shared" si="662"/>
        <v>0</v>
      </c>
      <c r="N5696" s="216">
        <f>IF(Q5684="불승인",0,IF(M5681="지원단가",K5696*L5696*M5696,0))</f>
        <v>0</v>
      </c>
      <c r="O5696" s="690"/>
      <c r="P5696" s="217">
        <f t="shared" si="663"/>
        <v>0</v>
      </c>
      <c r="Q5696" s="706"/>
      <c r="R5696" s="707"/>
    </row>
    <row r="5697" spans="2:18">
      <c r="B5697" s="687"/>
      <c r="C5697" s="270"/>
      <c r="D5697" s="274"/>
      <c r="E5697" s="275"/>
      <c r="F5697" s="213"/>
      <c r="G5697" s="214"/>
      <c r="H5697" s="215"/>
      <c r="I5697" s="216">
        <f>IF(M5681="지원단가",F5697*G5697*H5697,0)</f>
        <v>0</v>
      </c>
      <c r="J5697" s="690"/>
      <c r="K5697" s="217">
        <f t="shared" si="660"/>
        <v>0</v>
      </c>
      <c r="L5697" s="218">
        <f t="shared" si="661"/>
        <v>0</v>
      </c>
      <c r="M5697" s="219">
        <f t="shared" si="662"/>
        <v>0</v>
      </c>
      <c r="N5697" s="216">
        <f>IF(Q5684="불승인",0,IF(M5681="지원단가",K5697*L5697*M5697,0))</f>
        <v>0</v>
      </c>
      <c r="O5697" s="690"/>
      <c r="P5697" s="217">
        <f t="shared" si="663"/>
        <v>0</v>
      </c>
      <c r="Q5697" s="706"/>
      <c r="R5697" s="707"/>
    </row>
    <row r="5698" spans="2:18" ht="17.25" thickBot="1">
      <c r="B5698" s="688"/>
      <c r="C5698" s="271"/>
      <c r="D5698" s="276"/>
      <c r="E5698" s="277"/>
      <c r="F5698" s="221"/>
      <c r="G5698" s="222"/>
      <c r="H5698" s="223"/>
      <c r="I5698" s="224">
        <f>IF(M5681="지원단가",F5698*G5698*H5698,0)</f>
        <v>0</v>
      </c>
      <c r="J5698" s="691"/>
      <c r="K5698" s="225">
        <f t="shared" si="660"/>
        <v>0</v>
      </c>
      <c r="L5698" s="226">
        <f t="shared" si="661"/>
        <v>0</v>
      </c>
      <c r="M5698" s="227">
        <f t="shared" si="662"/>
        <v>0</v>
      </c>
      <c r="N5698" s="224">
        <f>IF(Q5684="불승인",0,IF(M5681="지원단가",K5698*L5698*M5698,0))</f>
        <v>0</v>
      </c>
      <c r="O5698" s="691"/>
      <c r="P5698" s="225">
        <f t="shared" si="663"/>
        <v>0</v>
      </c>
      <c r="Q5698" s="702"/>
      <c r="R5698" s="703"/>
    </row>
    <row r="5699" spans="2:18">
      <c r="B5699" s="686" t="s">
        <v>39</v>
      </c>
      <c r="C5699" s="269"/>
      <c r="D5699" s="696"/>
      <c r="E5699" s="697"/>
      <c r="F5699" s="205"/>
      <c r="G5699" s="206"/>
      <c r="H5699" s="207"/>
      <c r="I5699" s="208">
        <f>IF(M5681="지원단가",F5699*G5699*H5699,0)</f>
        <v>0</v>
      </c>
      <c r="J5699" s="689">
        <f>SUM(I5699:I5704)</f>
        <v>0</v>
      </c>
      <c r="K5699" s="209">
        <f t="shared" si="660"/>
        <v>0</v>
      </c>
      <c r="L5699" s="210">
        <f t="shared" si="661"/>
        <v>0</v>
      </c>
      <c r="M5699" s="211">
        <f t="shared" si="662"/>
        <v>0</v>
      </c>
      <c r="N5699" s="208">
        <f>IF(Q5684="불승인",0,IF(M5681="지원단가",K5699*L5699*M5699,0))</f>
        <v>0</v>
      </c>
      <c r="O5699" s="689">
        <f>SUM(N5699:N5704)</f>
        <v>0</v>
      </c>
      <c r="P5699" s="209">
        <f t="shared" si="663"/>
        <v>0</v>
      </c>
      <c r="Q5699" s="698"/>
      <c r="R5699" s="699"/>
    </row>
    <row r="5700" spans="2:18">
      <c r="B5700" s="687"/>
      <c r="C5700" s="270"/>
      <c r="D5700" s="704"/>
      <c r="E5700" s="705"/>
      <c r="F5700" s="213"/>
      <c r="G5700" s="214"/>
      <c r="H5700" s="215"/>
      <c r="I5700" s="216">
        <f>IF(M5681="지원단가",F5700*G5700*H5700,0)</f>
        <v>0</v>
      </c>
      <c r="J5700" s="690"/>
      <c r="K5700" s="217">
        <f t="shared" si="660"/>
        <v>0</v>
      </c>
      <c r="L5700" s="218">
        <f t="shared" si="661"/>
        <v>0</v>
      </c>
      <c r="M5700" s="219">
        <f t="shared" si="662"/>
        <v>0</v>
      </c>
      <c r="N5700" s="216">
        <f>IF(Q5684="불승인",0,IF(M5681="지원단가",K5700*L5700*M5700,0))</f>
        <v>0</v>
      </c>
      <c r="O5700" s="690"/>
      <c r="P5700" s="217">
        <f t="shared" si="663"/>
        <v>0</v>
      </c>
      <c r="Q5700" s="706"/>
      <c r="R5700" s="707"/>
    </row>
    <row r="5701" spans="2:18">
      <c r="B5701" s="687"/>
      <c r="C5701" s="270"/>
      <c r="D5701" s="704"/>
      <c r="E5701" s="705"/>
      <c r="F5701" s="213"/>
      <c r="G5701" s="214"/>
      <c r="H5701" s="215"/>
      <c r="I5701" s="216">
        <f>IF(M5681="지원단가",F5701*G5701*H5701,0)</f>
        <v>0</v>
      </c>
      <c r="J5701" s="690"/>
      <c r="K5701" s="217">
        <f t="shared" si="660"/>
        <v>0</v>
      </c>
      <c r="L5701" s="218">
        <f t="shared" si="661"/>
        <v>0</v>
      </c>
      <c r="M5701" s="219">
        <f t="shared" si="662"/>
        <v>0</v>
      </c>
      <c r="N5701" s="216">
        <f>IF(Q5684="불승인",0,IF(M5681="지원단가",K5701*L5701*M5701,0))</f>
        <v>0</v>
      </c>
      <c r="O5701" s="690"/>
      <c r="P5701" s="217">
        <f t="shared" si="663"/>
        <v>0</v>
      </c>
      <c r="Q5701" s="706"/>
      <c r="R5701" s="707"/>
    </row>
    <row r="5702" spans="2:18">
      <c r="B5702" s="687"/>
      <c r="C5702" s="270"/>
      <c r="D5702" s="704"/>
      <c r="E5702" s="705"/>
      <c r="F5702" s="213"/>
      <c r="G5702" s="214"/>
      <c r="H5702" s="215"/>
      <c r="I5702" s="216">
        <f>IF(M5681="지원단가",F5702*G5702*H5702,0)</f>
        <v>0</v>
      </c>
      <c r="J5702" s="690"/>
      <c r="K5702" s="217">
        <f t="shared" si="660"/>
        <v>0</v>
      </c>
      <c r="L5702" s="218">
        <f t="shared" si="661"/>
        <v>0</v>
      </c>
      <c r="M5702" s="219">
        <f t="shared" si="662"/>
        <v>0</v>
      </c>
      <c r="N5702" s="216">
        <f>IF(Q5684="불승인",0,IF(M5681="지원단가",K5702*L5702*M5702,0))</f>
        <v>0</v>
      </c>
      <c r="O5702" s="690"/>
      <c r="P5702" s="217">
        <f t="shared" si="663"/>
        <v>0</v>
      </c>
      <c r="Q5702" s="706"/>
      <c r="R5702" s="707"/>
    </row>
    <row r="5703" spans="2:18">
      <c r="B5703" s="687"/>
      <c r="C5703" s="270"/>
      <c r="D5703" s="704"/>
      <c r="E5703" s="705"/>
      <c r="F5703" s="213"/>
      <c r="G5703" s="214"/>
      <c r="H5703" s="215"/>
      <c r="I5703" s="216">
        <f>IF(M5681="지원단가",F5703*G5703*H5703,0)</f>
        <v>0</v>
      </c>
      <c r="J5703" s="690"/>
      <c r="K5703" s="217">
        <f t="shared" si="660"/>
        <v>0</v>
      </c>
      <c r="L5703" s="218">
        <f t="shared" si="661"/>
        <v>0</v>
      </c>
      <c r="M5703" s="219">
        <f t="shared" si="662"/>
        <v>0</v>
      </c>
      <c r="N5703" s="216">
        <f>IF(Q5684="불승인",0,IF(M5681="지원단가",K5703*L5703*M5703,0))</f>
        <v>0</v>
      </c>
      <c r="O5703" s="690"/>
      <c r="P5703" s="217">
        <f t="shared" si="663"/>
        <v>0</v>
      </c>
      <c r="Q5703" s="706"/>
      <c r="R5703" s="707"/>
    </row>
    <row r="5704" spans="2:18" ht="17.25" thickBot="1">
      <c r="B5704" s="688"/>
      <c r="C5704" s="271"/>
      <c r="D5704" s="700"/>
      <c r="E5704" s="701"/>
      <c r="F5704" s="221"/>
      <c r="G5704" s="222"/>
      <c r="H5704" s="223"/>
      <c r="I5704" s="224">
        <f>IF(M5681="지원단가",F5704*G5704*H5704,0)</f>
        <v>0</v>
      </c>
      <c r="J5704" s="691"/>
      <c r="K5704" s="225">
        <f t="shared" si="660"/>
        <v>0</v>
      </c>
      <c r="L5704" s="226">
        <f t="shared" si="661"/>
        <v>0</v>
      </c>
      <c r="M5704" s="227">
        <f t="shared" si="662"/>
        <v>0</v>
      </c>
      <c r="N5704" s="224">
        <f>IF(Q5684="불승인",0,IF(M5681="지원단가",K5704*L5704*M5704,0))</f>
        <v>0</v>
      </c>
      <c r="O5704" s="691"/>
      <c r="P5704" s="225">
        <f t="shared" si="663"/>
        <v>0</v>
      </c>
      <c r="Q5704" s="702"/>
      <c r="R5704" s="703"/>
    </row>
    <row r="5705" spans="2:18" ht="17.25" thickBot="1">
      <c r="B5705" s="194" t="s">
        <v>40</v>
      </c>
      <c r="C5705" s="268"/>
      <c r="D5705" s="682"/>
      <c r="E5705" s="683"/>
      <c r="F5705" s="196"/>
      <c r="G5705" s="197"/>
      <c r="H5705" s="198"/>
      <c r="I5705" s="199">
        <f>IF(M5681="지원단가",F5705*G5705*H5705,0)</f>
        <v>0</v>
      </c>
      <c r="J5705" s="200">
        <f>I5705</f>
        <v>0</v>
      </c>
      <c r="K5705" s="201">
        <f t="shared" si="660"/>
        <v>0</v>
      </c>
      <c r="L5705" s="202">
        <f t="shared" si="661"/>
        <v>0</v>
      </c>
      <c r="M5705" s="203">
        <f t="shared" si="662"/>
        <v>0</v>
      </c>
      <c r="N5705" s="199">
        <f>IF(Q5684="불승인",0,IF(M5681="지원단가",K5705*L5705*M5705,0))</f>
        <v>0</v>
      </c>
      <c r="O5705" s="200">
        <f>SUM(N5705)</f>
        <v>0</v>
      </c>
      <c r="P5705" s="201">
        <f t="shared" si="663"/>
        <v>0</v>
      </c>
      <c r="Q5705" s="684"/>
      <c r="R5705" s="685"/>
    </row>
    <row r="5706" spans="2:18">
      <c r="B5706" s="686" t="s">
        <v>41</v>
      </c>
      <c r="C5706" s="269"/>
      <c r="D5706" s="696"/>
      <c r="E5706" s="697"/>
      <c r="F5706" s="205"/>
      <c r="G5706" s="206"/>
      <c r="H5706" s="207"/>
      <c r="I5706" s="208">
        <f>IF(M5681="지원단가",F5706*G5706*H5706,0)</f>
        <v>0</v>
      </c>
      <c r="J5706" s="689">
        <f>SUM(I5706:I5708)</f>
        <v>0</v>
      </c>
      <c r="K5706" s="209">
        <f t="shared" si="660"/>
        <v>0</v>
      </c>
      <c r="L5706" s="210">
        <f t="shared" si="661"/>
        <v>0</v>
      </c>
      <c r="M5706" s="211">
        <f t="shared" si="662"/>
        <v>0</v>
      </c>
      <c r="N5706" s="208">
        <f>IF(Q5684="불승인",0,IF(M5681="지원단가",K5706*L5706*M5706,0))</f>
        <v>0</v>
      </c>
      <c r="O5706" s="689">
        <f>SUM(N5706:N5708)</f>
        <v>0</v>
      </c>
      <c r="P5706" s="209">
        <f t="shared" si="663"/>
        <v>0</v>
      </c>
      <c r="Q5706" s="698"/>
      <c r="R5706" s="699"/>
    </row>
    <row r="5707" spans="2:18">
      <c r="B5707" s="687"/>
      <c r="C5707" s="270"/>
      <c r="D5707" s="704"/>
      <c r="E5707" s="705"/>
      <c r="F5707" s="213"/>
      <c r="G5707" s="214"/>
      <c r="H5707" s="215"/>
      <c r="I5707" s="216">
        <f>IF(M5681="지원단가",F5707*G5707*H5707,0)</f>
        <v>0</v>
      </c>
      <c r="J5707" s="690"/>
      <c r="K5707" s="217">
        <f t="shared" si="660"/>
        <v>0</v>
      </c>
      <c r="L5707" s="218">
        <f t="shared" si="661"/>
        <v>0</v>
      </c>
      <c r="M5707" s="219">
        <f t="shared" si="662"/>
        <v>0</v>
      </c>
      <c r="N5707" s="216">
        <f>IF(Q5684="불승인",0,IF(M5681="지원단가",K5707*L5707*M5707,0))</f>
        <v>0</v>
      </c>
      <c r="O5707" s="690"/>
      <c r="P5707" s="217">
        <f t="shared" si="663"/>
        <v>0</v>
      </c>
      <c r="Q5707" s="706"/>
      <c r="R5707" s="707"/>
    </row>
    <row r="5708" spans="2:18" ht="17.25" thickBot="1">
      <c r="B5708" s="688"/>
      <c r="C5708" s="271"/>
      <c r="D5708" s="700"/>
      <c r="E5708" s="701"/>
      <c r="F5708" s="221"/>
      <c r="G5708" s="222"/>
      <c r="H5708" s="223"/>
      <c r="I5708" s="224">
        <f>IF(M5681="지원단가",F5708*G5708*H5708,0)</f>
        <v>0</v>
      </c>
      <c r="J5708" s="691"/>
      <c r="K5708" s="225">
        <f t="shared" si="660"/>
        <v>0</v>
      </c>
      <c r="L5708" s="226">
        <f t="shared" si="661"/>
        <v>0</v>
      </c>
      <c r="M5708" s="227">
        <f t="shared" si="662"/>
        <v>0</v>
      </c>
      <c r="N5708" s="224">
        <f>IF(Q5684="불승인",0,IF(M5681="지원단가",K5708*L5708*M5708,0))</f>
        <v>0</v>
      </c>
      <c r="O5708" s="691"/>
      <c r="P5708" s="225">
        <f t="shared" si="663"/>
        <v>0</v>
      </c>
      <c r="Q5708" s="702"/>
      <c r="R5708" s="703"/>
    </row>
    <row r="5709" spans="2:18">
      <c r="B5709" s="686" t="s">
        <v>42</v>
      </c>
      <c r="C5709" s="278"/>
      <c r="D5709" s="696"/>
      <c r="E5709" s="697"/>
      <c r="F5709" s="235"/>
      <c r="G5709" s="236"/>
      <c r="H5709" s="237"/>
      <c r="I5709" s="238">
        <f>IF(M5681="지원단가",F5709*G5709*H5709,0)</f>
        <v>0</v>
      </c>
      <c r="J5709" s="689">
        <f>SUM(I5709:I5710)</f>
        <v>0</v>
      </c>
      <c r="K5709" s="239">
        <f t="shared" si="660"/>
        <v>0</v>
      </c>
      <c r="L5709" s="240">
        <f t="shared" si="661"/>
        <v>0</v>
      </c>
      <c r="M5709" s="241">
        <f t="shared" si="662"/>
        <v>0</v>
      </c>
      <c r="N5709" s="238">
        <f>IF(Q5684="불승인",0,IF(M5681="지원단가",K5709*L5709*M5709,0))</f>
        <v>0</v>
      </c>
      <c r="O5709" s="689">
        <f>SUM(N5709:N5710)</f>
        <v>0</v>
      </c>
      <c r="P5709" s="239">
        <f t="shared" si="663"/>
        <v>0</v>
      </c>
      <c r="Q5709" s="698"/>
      <c r="R5709" s="699"/>
    </row>
    <row r="5710" spans="2:18" ht="17.25" thickBot="1">
      <c r="B5710" s="688"/>
      <c r="C5710" s="279"/>
      <c r="D5710" s="700"/>
      <c r="E5710" s="701"/>
      <c r="F5710" s="243"/>
      <c r="G5710" s="244"/>
      <c r="H5710" s="245"/>
      <c r="I5710" s="246">
        <f>IF(M5681="지원단가",F5710*G5710*H5710,0)</f>
        <v>0</v>
      </c>
      <c r="J5710" s="691"/>
      <c r="K5710" s="247">
        <f t="shared" si="660"/>
        <v>0</v>
      </c>
      <c r="L5710" s="248">
        <f t="shared" si="661"/>
        <v>0</v>
      </c>
      <c r="M5710" s="249">
        <f t="shared" si="662"/>
        <v>0</v>
      </c>
      <c r="N5710" s="246">
        <f>IF(Q5684="불승인",0,IF(M5681="지원단가",K5710*L5710*M5710,0))</f>
        <v>0</v>
      </c>
      <c r="O5710" s="691"/>
      <c r="P5710" s="247">
        <f t="shared" si="663"/>
        <v>0</v>
      </c>
      <c r="Q5710" s="702"/>
      <c r="R5710" s="703"/>
    </row>
    <row r="5711" spans="2:18">
      <c r="B5711" s="686" t="s">
        <v>43</v>
      </c>
      <c r="C5711" s="269"/>
      <c r="D5711" s="696"/>
      <c r="E5711" s="697"/>
      <c r="F5711" s="205"/>
      <c r="G5711" s="206"/>
      <c r="H5711" s="207"/>
      <c r="I5711" s="208">
        <f>IF(M5681="지원단가",F5711*G5711*H5711,0)</f>
        <v>0</v>
      </c>
      <c r="J5711" s="689">
        <f>SUM(I5711:I5713)</f>
        <v>0</v>
      </c>
      <c r="K5711" s="209">
        <f t="shared" si="660"/>
        <v>0</v>
      </c>
      <c r="L5711" s="210">
        <f t="shared" si="661"/>
        <v>0</v>
      </c>
      <c r="M5711" s="211">
        <f t="shared" si="662"/>
        <v>0</v>
      </c>
      <c r="N5711" s="208">
        <f>IF(Q5684="불승인",0,IF(M5681="지원단가",K5711*L5711*M5711,0))</f>
        <v>0</v>
      </c>
      <c r="O5711" s="689">
        <f>SUM(N5711:N5713)</f>
        <v>0</v>
      </c>
      <c r="P5711" s="209">
        <f t="shared" si="663"/>
        <v>0</v>
      </c>
      <c r="Q5711" s="698"/>
      <c r="R5711" s="699"/>
    </row>
    <row r="5712" spans="2:18">
      <c r="B5712" s="687"/>
      <c r="C5712" s="270"/>
      <c r="D5712" s="704"/>
      <c r="E5712" s="705"/>
      <c r="F5712" s="213"/>
      <c r="G5712" s="214"/>
      <c r="H5712" s="215"/>
      <c r="I5712" s="216">
        <f>IF(M5681="지원단가",F5712*G5712*H5712,0)</f>
        <v>0</v>
      </c>
      <c r="J5712" s="690"/>
      <c r="K5712" s="217">
        <f t="shared" si="660"/>
        <v>0</v>
      </c>
      <c r="L5712" s="218">
        <f t="shared" si="661"/>
        <v>0</v>
      </c>
      <c r="M5712" s="219">
        <f t="shared" si="662"/>
        <v>0</v>
      </c>
      <c r="N5712" s="216">
        <f>IF(Q5684="불승인",0,IF(M5681="지원단가",K5712*L5712*M5712,0))</f>
        <v>0</v>
      </c>
      <c r="O5712" s="690"/>
      <c r="P5712" s="217">
        <f t="shared" si="663"/>
        <v>0</v>
      </c>
      <c r="Q5712" s="706"/>
      <c r="R5712" s="707"/>
    </row>
    <row r="5713" spans="2:18" ht="17.25" thickBot="1">
      <c r="B5713" s="688"/>
      <c r="C5713" s="271"/>
      <c r="D5713" s="700"/>
      <c r="E5713" s="701"/>
      <c r="F5713" s="221"/>
      <c r="G5713" s="222"/>
      <c r="H5713" s="223"/>
      <c r="I5713" s="224">
        <f>IF(M5681="지원단가",F5713*G5713*H5713,0)</f>
        <v>0</v>
      </c>
      <c r="J5713" s="691"/>
      <c r="K5713" s="225">
        <f t="shared" si="660"/>
        <v>0</v>
      </c>
      <c r="L5713" s="226">
        <f t="shared" si="661"/>
        <v>0</v>
      </c>
      <c r="M5713" s="227">
        <f t="shared" si="662"/>
        <v>0</v>
      </c>
      <c r="N5713" s="224">
        <f>IF(Q5684="불승인",0,IF(M5681="지원단가",K5713*L5713*M5713,0))</f>
        <v>0</v>
      </c>
      <c r="O5713" s="691"/>
      <c r="P5713" s="225">
        <f t="shared" si="663"/>
        <v>0</v>
      </c>
      <c r="Q5713" s="702"/>
      <c r="R5713" s="703"/>
    </row>
    <row r="5714" spans="2:18" ht="17.25" thickBot="1">
      <c r="B5714" s="686" t="s">
        <v>87</v>
      </c>
      <c r="C5714" s="278"/>
      <c r="D5714" s="280"/>
      <c r="E5714" s="281" t="s">
        <v>2297</v>
      </c>
      <c r="F5714" s="235"/>
      <c r="G5714" s="236"/>
      <c r="H5714" s="237"/>
      <c r="I5714" s="238">
        <f>IF(M5681="지원단가",F5714*G5714*H5714,0)</f>
        <v>0</v>
      </c>
      <c r="J5714" s="689">
        <f>SUM(I5714:I5716)</f>
        <v>0</v>
      </c>
      <c r="K5714" s="239">
        <f t="shared" si="660"/>
        <v>0</v>
      </c>
      <c r="L5714" s="240">
        <f t="shared" si="661"/>
        <v>0</v>
      </c>
      <c r="M5714" s="241">
        <f t="shared" si="662"/>
        <v>0</v>
      </c>
      <c r="N5714" s="238">
        <f>IF(Q5684="불승인",0,IF(M5681="지원단가",K5714*L5714*M5714,0))</f>
        <v>0</v>
      </c>
      <c r="O5714" s="689">
        <f>SUM(N5714:N5716)</f>
        <v>0</v>
      </c>
      <c r="P5714" s="239">
        <f t="shared" si="663"/>
        <v>0</v>
      </c>
      <c r="Q5714" s="252"/>
      <c r="R5714" s="253" t="s">
        <v>2298</v>
      </c>
    </row>
    <row r="5715" spans="2:18" ht="17.25" thickTop="1">
      <c r="B5715" s="687"/>
      <c r="C5715" s="270"/>
      <c r="D5715" s="282"/>
      <c r="E5715" s="692" t="e">
        <f>J5714/SUM(J5688:J5713)</f>
        <v>#DIV/0!</v>
      </c>
      <c r="F5715" s="213"/>
      <c r="G5715" s="214"/>
      <c r="H5715" s="215"/>
      <c r="I5715" s="216">
        <f>IF(M5681="지원단가",F5715*G5715*H5715,0)</f>
        <v>0</v>
      </c>
      <c r="J5715" s="690"/>
      <c r="K5715" s="217">
        <f t="shared" si="660"/>
        <v>0</v>
      </c>
      <c r="L5715" s="218">
        <f t="shared" si="661"/>
        <v>0</v>
      </c>
      <c r="M5715" s="219">
        <f t="shared" si="662"/>
        <v>0</v>
      </c>
      <c r="N5715" s="216">
        <f>IF(Q5684="불승인",0,IF(M5681="지원단가",K5715*L5715*M5715,0))</f>
        <v>0</v>
      </c>
      <c r="O5715" s="690"/>
      <c r="P5715" s="217">
        <f t="shared" si="663"/>
        <v>0</v>
      </c>
      <c r="Q5715" s="255"/>
      <c r="R5715" s="694" t="e">
        <f>O5714/SUM(O5688:O5713)</f>
        <v>#DIV/0!</v>
      </c>
    </row>
    <row r="5716" spans="2:18" ht="17.25" thickBot="1">
      <c r="B5716" s="688"/>
      <c r="C5716" s="279"/>
      <c r="D5716" s="283"/>
      <c r="E5716" s="693"/>
      <c r="F5716" s="243"/>
      <c r="G5716" s="244"/>
      <c r="H5716" s="245"/>
      <c r="I5716" s="246">
        <f>IF(M5681="지원단가",F5716*G5716*H5716,0)</f>
        <v>0</v>
      </c>
      <c r="J5716" s="691"/>
      <c r="K5716" s="247">
        <f t="shared" si="660"/>
        <v>0</v>
      </c>
      <c r="L5716" s="248">
        <f t="shared" si="661"/>
        <v>0</v>
      </c>
      <c r="M5716" s="249">
        <f t="shared" si="662"/>
        <v>0</v>
      </c>
      <c r="N5716" s="246">
        <f>IF(Q5684="불승인",0,IF(M5681="지원단가",K5716*L5716*M5716,0))</f>
        <v>0</v>
      </c>
      <c r="O5716" s="691"/>
      <c r="P5716" s="247">
        <f t="shared" si="663"/>
        <v>0</v>
      </c>
      <c r="Q5716" s="257"/>
      <c r="R5716" s="695"/>
    </row>
    <row r="5717" spans="2:18">
      <c r="B5717" s="686" t="s">
        <v>19</v>
      </c>
      <c r="C5717" s="269"/>
      <c r="D5717" s="696"/>
      <c r="E5717" s="697"/>
      <c r="F5717" s="205"/>
      <c r="G5717" s="206"/>
      <c r="H5717" s="207"/>
      <c r="I5717" s="208">
        <f>F5717*G5717*H5717</f>
        <v>0</v>
      </c>
      <c r="J5717" s="689">
        <f>SUM(I5717:I5718)</f>
        <v>0</v>
      </c>
      <c r="K5717" s="209">
        <f t="shared" si="660"/>
        <v>0</v>
      </c>
      <c r="L5717" s="210">
        <f t="shared" si="661"/>
        <v>0</v>
      </c>
      <c r="M5717" s="211">
        <f t="shared" si="662"/>
        <v>0</v>
      </c>
      <c r="N5717" s="208">
        <f>IF(Q5684="불승인", 0,K5717*L5717*M5717)</f>
        <v>0</v>
      </c>
      <c r="O5717" s="689">
        <f>SUM(N5717:N5718)</f>
        <v>0</v>
      </c>
      <c r="P5717" s="209">
        <f t="shared" si="663"/>
        <v>0</v>
      </c>
      <c r="Q5717" s="698"/>
      <c r="R5717" s="699"/>
    </row>
    <row r="5718" spans="2:18" ht="17.25" thickBot="1">
      <c r="B5718" s="688"/>
      <c r="C5718" s="271"/>
      <c r="D5718" s="700"/>
      <c r="E5718" s="701"/>
      <c r="F5718" s="221"/>
      <c r="G5718" s="222"/>
      <c r="H5718" s="223"/>
      <c r="I5718" s="224">
        <f t="shared" ref="I5718:I5719" si="664">F5718*G5718*H5718</f>
        <v>0</v>
      </c>
      <c r="J5718" s="691"/>
      <c r="K5718" s="225">
        <f t="shared" si="660"/>
        <v>0</v>
      </c>
      <c r="L5718" s="226">
        <f t="shared" si="661"/>
        <v>0</v>
      </c>
      <c r="M5718" s="227">
        <f t="shared" si="662"/>
        <v>0</v>
      </c>
      <c r="N5718" s="224">
        <f>IF(Q5684="불승인", 0,K5718*L5718*M5718)</f>
        <v>0</v>
      </c>
      <c r="O5718" s="691"/>
      <c r="P5718" s="225">
        <f t="shared" si="663"/>
        <v>0</v>
      </c>
      <c r="Q5718" s="702"/>
      <c r="R5718" s="703"/>
    </row>
    <row r="5719" spans="2:18" ht="17.25" thickBot="1">
      <c r="B5719" s="258" t="s">
        <v>44</v>
      </c>
      <c r="C5719" s="284"/>
      <c r="D5719" s="682"/>
      <c r="E5719" s="683"/>
      <c r="F5719" s="260"/>
      <c r="G5719" s="261"/>
      <c r="H5719" s="262"/>
      <c r="I5719" s="263">
        <f t="shared" si="664"/>
        <v>0</v>
      </c>
      <c r="J5719" s="264">
        <f>I5719</f>
        <v>0</v>
      </c>
      <c r="K5719" s="265">
        <f t="shared" si="660"/>
        <v>0</v>
      </c>
      <c r="L5719" s="266">
        <f t="shared" si="661"/>
        <v>0</v>
      </c>
      <c r="M5719" s="267">
        <f t="shared" si="662"/>
        <v>0</v>
      </c>
      <c r="N5719" s="263">
        <f>IF(Q5684="불승인", 0,K5719*L5719*M5719)</f>
        <v>0</v>
      </c>
      <c r="O5719" s="264">
        <f>N5719</f>
        <v>0</v>
      </c>
      <c r="P5719" s="265">
        <f t="shared" si="663"/>
        <v>0</v>
      </c>
      <c r="Q5719" s="684"/>
      <c r="R5719" s="685"/>
    </row>
    <row r="5721" spans="2:18" ht="17.25" thickBot="1"/>
    <row r="5722" spans="2:18" ht="19.5">
      <c r="B5722" s="1" t="s">
        <v>0</v>
      </c>
      <c r="C5722" s="742" t="str">
        <f>총괄!$D$2</f>
        <v>공동훈련센터명</v>
      </c>
      <c r="D5722" s="743"/>
      <c r="E5722" s="743"/>
      <c r="F5722" s="744" t="str" cm="1">
        <f t="array" ref="F5722">IFERROR( LOOKUP(2, 1/(과정일람표!$A$13:$A$412=C5723)/(과정일람표!$B$13:$B$412="승인"), IF(과정일람표!$F$13:$F$412="", NA(), "파트너: " &amp; 과정일람표!$F$13:$F$412)),"")</f>
        <v/>
      </c>
      <c r="G5722" s="745"/>
      <c r="H5722" s="746" t="s">
        <v>21</v>
      </c>
      <c r="I5722" s="747"/>
      <c r="J5722" s="747"/>
      <c r="K5722" s="747"/>
      <c r="L5722" s="747"/>
      <c r="M5722" s="747"/>
      <c r="N5722" s="748"/>
      <c r="O5722" s="749" t="s">
        <v>549</v>
      </c>
      <c r="P5722" s="751" t="s">
        <v>550</v>
      </c>
      <c r="Q5722" s="753" t="s">
        <v>13</v>
      </c>
      <c r="R5722" s="754"/>
    </row>
    <row r="5723" spans="2:18" ht="20.25" thickBot="1">
      <c r="B5723" s="2" t="s">
        <v>1</v>
      </c>
      <c r="C5723" s="179">
        <v>134</v>
      </c>
      <c r="D5723" s="755" t="str" cm="1">
        <f t="array" ref="D5723">IFERROR( LOOKUP(2, 1/(과정일람표!$A$13:$A$412=C5723)/(과정일람표!$B$13:$B$412="승인"), IF(과정일람표!$R$13:$R$412="", NA(), 과정일람표!$R$13:$R$412)),"")</f>
        <v/>
      </c>
      <c r="E5723" s="756"/>
      <c r="F5723" s="756"/>
      <c r="G5723" s="757"/>
      <c r="H5723" s="3" t="s">
        <v>14</v>
      </c>
      <c r="I5723" s="4" t="s">
        <v>47</v>
      </c>
      <c r="J5723" s="4" t="s">
        <v>46</v>
      </c>
      <c r="K5723" s="4" t="s">
        <v>34</v>
      </c>
      <c r="L5723" s="4" t="s">
        <v>22</v>
      </c>
      <c r="M5723" s="4" t="s">
        <v>17</v>
      </c>
      <c r="N5723" s="17" t="s">
        <v>554</v>
      </c>
      <c r="O5723" s="750"/>
      <c r="P5723" s="752"/>
      <c r="Q5723" s="738"/>
      <c r="R5723" s="739"/>
    </row>
    <row r="5724" spans="2:18" ht="19.5">
      <c r="B5724" s="720" t="s">
        <v>2</v>
      </c>
      <c r="C5724" s="5" t="s">
        <v>4</v>
      </c>
      <c r="D5724" s="6" t="s">
        <v>5</v>
      </c>
      <c r="E5724" s="6" t="s">
        <v>11</v>
      </c>
      <c r="F5724" s="7" t="s">
        <v>12</v>
      </c>
      <c r="G5724" s="8" t="s">
        <v>2152</v>
      </c>
      <c r="H5724" s="11" t="s">
        <v>15</v>
      </c>
      <c r="I5724" s="180">
        <f>SUM(I5725:I5727)</f>
        <v>0</v>
      </c>
      <c r="J5724" s="180">
        <f>SUM(J5725:J5727)</f>
        <v>0</v>
      </c>
      <c r="K5724" s="180">
        <f>SUM(K5725:K5727)</f>
        <v>0</v>
      </c>
      <c r="L5724" s="723" t="str" cm="1">
        <f t="array" ref="L5724">IFERROR( LOOKUP(2, 1/(과정일람표!$A$13:$A$412=C5723)/(과정일람표!$B$13:$B$412="승인"), IF(과정일람표!$N$13:$N$412="", NA(), 과정일람표!$N$13:$N$412)),"")</f>
        <v/>
      </c>
      <c r="M5724" s="726" t="str" cm="1">
        <f t="array" ref="M5724">IFERROR( LOOKUP(2, 1/(과정일람표!$A$13:$A$412=C5723)/(과정일람표!$B$13:$B$412="승인"), IF(과정일람표!$AA$13:$AA$412="", NA(), 과정일람표!$AA$13:$AA$412)),"")</f>
        <v/>
      </c>
      <c r="N5724" s="729" t="e">
        <f>VLOOKUP(LEFT(N5726,6),NCS단가,5,FALSE)</f>
        <v>#N/A</v>
      </c>
      <c r="O5724" s="731" t="str" cm="1">
        <f t="array" ref="O5724">IFERROR( LOOKUP(2, 1/(과정일람표!$A$13:$A$412=C5723)/(과정일람표!$B$13:$B$412="신청"), IF(과정일람표!$AC$13:$AC$412="", NA(), 과정일람표!$AC$13:$AC$412)),"")</f>
        <v/>
      </c>
      <c r="P5724" s="729" t="e">
        <f>IF(Q5727="불승인",0,IF(OR(D5725="원격대체", D5725="집체",D5725="혼합"),IF(M5724="기준단가",N5724,J5725/(G5727*D5727)),_xlfn.IFS(D5725="원격",2970,D5725="STEP자체", 6160,D5725="STEP공공",4600)))</f>
        <v>#N/A</v>
      </c>
      <c r="Q5724" s="734" t="str">
        <f>IF(총괄!$C$6="전략", IF(P5727&lt;300%,"적정","검토필요"), IF(총괄!$C$6="지산맞", IF(LEN(L5724)=0,"분류입력확인",IF(P5727&lt;VLOOKUP(L5724,테이블!$B$3:$C$5,2,FALSE),"적정","검토필요")),IF(OR(LEN(E5725)&gt;0,LEN(F5725)&gt;0),IF(과정별세부산출!P5727&lt;300%,"적정","검토필요"),IF(과정별세부산출!P5727&lt;VLOOKUP(과정별세부산출!G5725,테이블!$H$3:$I$10,2,FALSE),"적정","검토필요"))))</f>
        <v>분류입력확인</v>
      </c>
      <c r="R5724" s="735"/>
    </row>
    <row r="5725" spans="2:18" ht="20.25" thickBot="1">
      <c r="B5725" s="721"/>
      <c r="C5725" s="181" t="str" cm="1">
        <f t="array" ref="C5725">IFERROR( LOOKUP(2, 1/(과정일람표!$A$13:$A$412=C5723)/(과정일람표!$B$13:$B$412="승인"), IF(과정일람표!$T$13:$T$412="", NA(), 과정일람표!$T$13:$T$412)),"")</f>
        <v/>
      </c>
      <c r="D5725" s="182" t="str" cm="1">
        <f t="array" ref="D5725">IFERROR( LOOKUP(2, 1/(과정일람표!$A$13:$A$412=C5723)/(과정일람표!$B$13:$B$412="승인"), IF(과정일람표!$U$13:$U$412="", NA(), 과정일람표!$U$13:$U$412)),"")</f>
        <v/>
      </c>
      <c r="E5725" s="182" t="str" cm="1">
        <f t="array" ref="E5725">IFERROR( LOOKUP(2, 1/(과정일람표!$A$13:$A$412=C5723)/(과정일람표!$B$13:$B$412="승인"), IF(과정일람표!$K$13:$K$412="", NA(), 과정일람표!$K$13:$K$412)),"")</f>
        <v/>
      </c>
      <c r="F5725" s="182" t="str" cm="1">
        <f t="array" ref="F5725">IFERROR( LOOKUP(2, 1/(과정일람표!$A$13:$A$412=C5723)/(과정일람표!$B$13:$B$412="승인"), IF(과정일람표!$L$13:$L$412="", NA(), 과정일람표!$L$13:$L$412)),"")</f>
        <v/>
      </c>
      <c r="G5725" s="183" t="str" cm="1">
        <f t="array" ref="G5725">IFERROR( LOOKUP(2, 1/(과정일람표!$A$13:$A$412=C5723)/(과정일람표!$B$13:$B$412="승인"), IF(과정일람표!$M$13:$M$412="", NA(), 과정일람표!$M$13:$M$412)),"")</f>
        <v/>
      </c>
      <c r="H5725" s="12" t="s">
        <v>18</v>
      </c>
      <c r="I5725" s="184">
        <f>IF(M5724="기준단가",IF(OR(D5725="집체",D5725="원격대체", D5725="혼합"),N5724*D5727*G5727,_xlfn.IFS(D5725="원격",2970*D5727*G5727,D5725="STEP자체",6160*D5727*G5727,D5725="STEP공공",4600*D5727*G5727)),IF(M5724="E-9",2*N5724*D5727*G5727,SUM(J5731:J5759)))</f>
        <v>0</v>
      </c>
      <c r="J5725" s="184">
        <f>IF(Q5727="불승인",0,IF(M5724="기준단가",IF(OR(D5725="집체",D5725="원격대체", D5725="혼합"),N5724*D5727*G5727,_xlfn.IFS(D5725="원격",2970*D5727*G5727,D5725="STEP자체",6160*D5727*G5727,D5725="STEP공공",4600*D5727*G5727)),IF(M5724="E-9",2*N5724*D5727*G5727,SUM(O5731:O5759))))</f>
        <v>0</v>
      </c>
      <c r="K5725" s="184">
        <f>J5725-I5725</f>
        <v>0</v>
      </c>
      <c r="L5725" s="724"/>
      <c r="M5725" s="727"/>
      <c r="N5725" s="730"/>
      <c r="O5725" s="732"/>
      <c r="P5725" s="733"/>
      <c r="Q5725" s="734"/>
      <c r="R5725" s="735"/>
    </row>
    <row r="5726" spans="2:18" ht="19.5">
      <c r="B5726" s="721"/>
      <c r="C5726" s="9" t="s">
        <v>6</v>
      </c>
      <c r="D5726" s="10" t="s">
        <v>7</v>
      </c>
      <c r="E5726" s="10" t="s">
        <v>8</v>
      </c>
      <c r="F5726" s="10" t="s">
        <v>9</v>
      </c>
      <c r="G5726" s="10" t="s">
        <v>10</v>
      </c>
      <c r="H5726" s="13" t="s">
        <v>19</v>
      </c>
      <c r="I5726" s="184">
        <f>IF(OR(D5725="집체",D5725="혼합"), J5760, 0)</f>
        <v>0</v>
      </c>
      <c r="J5726" s="184">
        <f>IF(Q5727="불승인",0,IF(OR(D5725="집체",D5725="혼합"),O5760,0))</f>
        <v>0</v>
      </c>
      <c r="K5726" s="184">
        <f>J5726-I5726</f>
        <v>0</v>
      </c>
      <c r="L5726" s="724"/>
      <c r="M5726" s="727"/>
      <c r="N5726" s="185" t="str" cm="1">
        <f t="array" ref="N5726">IFERROR( LOOKUP(2, 1/(과정일람표!$A$13:$A$412=C5723)/(과정일람표!$B$13:$B$412="승인"), IF(과정일람표!$J$13:$J$412="", NA(), 과정일람표!$J$13:$J$412)),"")</f>
        <v/>
      </c>
      <c r="O5726" s="736" t="s">
        <v>551</v>
      </c>
      <c r="P5726" s="737"/>
      <c r="Q5726" s="738" t="s">
        <v>85</v>
      </c>
      <c r="R5726" s="739"/>
    </row>
    <row r="5727" spans="2:18" ht="20.25" thickBot="1">
      <c r="B5727" s="722"/>
      <c r="C5727" s="186" t="str" cm="1">
        <f t="array" ref="C5727">IFERROR( LOOKUP(2, 1/(과정일람표!$A$13:$A$412=C5723)/(과정일람표!$B$13:$B$412="승인"), IF(과정일람표!$V$13:$V$412="", NA(), 과정일람표!$V$13:$V$412)),"")</f>
        <v/>
      </c>
      <c r="D5727" s="182" t="str" cm="1">
        <f t="array" ref="D5727">IFERROR( LOOKUP(2, 1/(과정일람표!$A$13:$A$412=C5723)/(과정일람표!$B$13:$B$412="승인"), IF(과정일람표!$W$13:$W$412="", NA(), 과정일람표!$W$13:$W$412)),"")</f>
        <v/>
      </c>
      <c r="E5727" s="187" t="str" cm="1">
        <f t="array" ref="E5727">IFERROR( LOOKUP(2, 1/(과정일람표!$A$13:$A$412=C5723)/(과정일람표!$B$13:$B$412="승인"), IF(과정일람표!$R$13:$R$412="", NA(), 과정일람표!$X$13:$X$412)),"")</f>
        <v/>
      </c>
      <c r="F5727" s="187" t="str" cm="1">
        <f t="array" ref="F5727">IFERROR( LOOKUP(2, 1/(과정일람표!$A$13:$A$412=C5723)/(과정일람표!$B$13:$B$412="승인"), IF(과정일람표!$Y$13:$Y$412="", NA(), 과정일람표!$Y$13:$Y$412)),"")</f>
        <v/>
      </c>
      <c r="G5727" s="187" t="str" cm="1">
        <f t="array" ref="G5727">IFERROR( LOOKUP(2, 1/(과정일람표!$A$13:$A$412=C5723)/(과정일람표!$B$13:$B$412="승인"), IF(과정일람표!$Z$13:$Z$412="", NA(), 과정일람표!$Z$13:$Z$412)),"")</f>
        <v/>
      </c>
      <c r="H5727" s="14" t="s">
        <v>20</v>
      </c>
      <c r="I5727" s="188">
        <f>IF(OR(D5725="집체", D5725="원격대체",D5725="혼합"), J5762, 0)</f>
        <v>0</v>
      </c>
      <c r="J5727" s="188">
        <f>IF(Q5727="불승인",0,IF(OR(D5725="집체",D5725="원격대체",D5725="혼합"),O5762,0))</f>
        <v>0</v>
      </c>
      <c r="K5727" s="188">
        <f>J5727-I5727</f>
        <v>0</v>
      </c>
      <c r="L5727" s="725"/>
      <c r="M5727" s="728"/>
      <c r="N5727" s="189" t="str" cm="1">
        <f t="array" ref="N5727">IFERROR( LOOKUP(2, 1/(과정일람표!$A$13:$A$412=C5723)/(과정일람표!$B$13:$B$412="승인"), IF(과정일람표!$I$13:$I$412="", NA(), 과정일람표!$I$13:$I$412)),"")</f>
        <v/>
      </c>
      <c r="O5727" s="16" t="e">
        <f>O5724/N5724</f>
        <v>#VALUE!</v>
      </c>
      <c r="P5727" s="18" t="e">
        <f>P5724/N5724</f>
        <v>#N/A</v>
      </c>
      <c r="Q5727" s="740" t="s">
        <v>2291</v>
      </c>
      <c r="R5727" s="741"/>
    </row>
    <row r="5728" spans="2:18" ht="17.25" thickBot="1"/>
    <row r="5729" spans="2:18" ht="17.25" thickBot="1">
      <c r="B5729" s="708" t="s">
        <v>24</v>
      </c>
      <c r="C5729" s="710" t="s">
        <v>25</v>
      </c>
      <c r="D5729" s="712" t="s">
        <v>26</v>
      </c>
      <c r="E5729" s="713"/>
      <c r="F5729" s="716" t="s">
        <v>32</v>
      </c>
      <c r="G5729" s="717"/>
      <c r="H5729" s="717"/>
      <c r="I5729" s="717"/>
      <c r="J5729" s="718"/>
      <c r="K5729" s="716" t="s">
        <v>33</v>
      </c>
      <c r="L5729" s="717"/>
      <c r="M5729" s="717"/>
      <c r="N5729" s="717"/>
      <c r="O5729" s="718"/>
      <c r="P5729" s="716" t="s">
        <v>30</v>
      </c>
      <c r="Q5729" s="717"/>
      <c r="R5729" s="718"/>
    </row>
    <row r="5730" spans="2:18" ht="17.25" thickBot="1">
      <c r="B5730" s="709"/>
      <c r="C5730" s="711"/>
      <c r="D5730" s="714"/>
      <c r="E5730" s="715"/>
      <c r="F5730" s="190" t="s">
        <v>27</v>
      </c>
      <c r="G5730" s="191" t="s">
        <v>28</v>
      </c>
      <c r="H5730" s="15" t="s">
        <v>29</v>
      </c>
      <c r="I5730" s="192" t="s">
        <v>16</v>
      </c>
      <c r="J5730" s="193" t="s">
        <v>38</v>
      </c>
      <c r="K5730" s="190" t="s">
        <v>27</v>
      </c>
      <c r="L5730" s="191" t="s">
        <v>28</v>
      </c>
      <c r="M5730" s="15" t="s">
        <v>29</v>
      </c>
      <c r="N5730" s="192" t="s">
        <v>16</v>
      </c>
      <c r="O5730" s="193" t="s">
        <v>38</v>
      </c>
      <c r="P5730" s="190" t="s">
        <v>34</v>
      </c>
      <c r="Q5730" s="719" t="s">
        <v>31</v>
      </c>
      <c r="R5730" s="718"/>
    </row>
    <row r="5731" spans="2:18" ht="17.25" thickBot="1">
      <c r="B5731" s="194" t="s">
        <v>35</v>
      </c>
      <c r="C5731" s="268"/>
      <c r="D5731" s="682"/>
      <c r="E5731" s="683"/>
      <c r="F5731" s="196"/>
      <c r="G5731" s="197"/>
      <c r="H5731" s="198"/>
      <c r="I5731" s="199">
        <f>IF(M5724="지원단가",F5731*G5731*H5731,0)</f>
        <v>0</v>
      </c>
      <c r="J5731" s="200">
        <f>I5731</f>
        <v>0</v>
      </c>
      <c r="K5731" s="201">
        <f t="shared" ref="K5731:K5762" si="665">F5731</f>
        <v>0</v>
      </c>
      <c r="L5731" s="202">
        <f t="shared" ref="L5731:L5762" si="666">G5731</f>
        <v>0</v>
      </c>
      <c r="M5731" s="203">
        <f t="shared" ref="M5731:M5762" si="667">H5731</f>
        <v>0</v>
      </c>
      <c r="N5731" s="199">
        <f>IF(Q5727="불승인", 0,IF(M5724="지원단가",K5731*L5731*M5731,0))</f>
        <v>0</v>
      </c>
      <c r="O5731" s="200">
        <f>SUM(N5731)</f>
        <v>0</v>
      </c>
      <c r="P5731" s="201">
        <f>N5731-I5731</f>
        <v>0</v>
      </c>
      <c r="Q5731" s="684"/>
      <c r="R5731" s="685"/>
    </row>
    <row r="5732" spans="2:18">
      <c r="B5732" s="686" t="s">
        <v>36</v>
      </c>
      <c r="C5732" s="269"/>
      <c r="D5732" s="696"/>
      <c r="E5732" s="697"/>
      <c r="F5732" s="205"/>
      <c r="G5732" s="206"/>
      <c r="H5732" s="207"/>
      <c r="I5732" s="208">
        <f>IF(M5724="지원단가",F5732*G5732*H5732,0)</f>
        <v>0</v>
      </c>
      <c r="J5732" s="689">
        <f>SUM(I5732:I5735)</f>
        <v>0</v>
      </c>
      <c r="K5732" s="209">
        <f t="shared" si="665"/>
        <v>0</v>
      </c>
      <c r="L5732" s="210">
        <f t="shared" si="666"/>
        <v>0</v>
      </c>
      <c r="M5732" s="211">
        <f t="shared" si="667"/>
        <v>0</v>
      </c>
      <c r="N5732" s="208">
        <f>IF(Q5727="불승인",0,IF(M5724="지원단가",K5732*L5732*M5732,0))</f>
        <v>0</v>
      </c>
      <c r="O5732" s="689">
        <f>SUM(N5732:N5735)</f>
        <v>0</v>
      </c>
      <c r="P5732" s="209">
        <f t="shared" ref="P5732:P5762" si="668">N5732-I5732</f>
        <v>0</v>
      </c>
      <c r="Q5732" s="698"/>
      <c r="R5732" s="699"/>
    </row>
    <row r="5733" spans="2:18">
      <c r="B5733" s="687"/>
      <c r="C5733" s="270"/>
      <c r="D5733" s="704"/>
      <c r="E5733" s="705"/>
      <c r="F5733" s="213"/>
      <c r="G5733" s="214"/>
      <c r="H5733" s="215"/>
      <c r="I5733" s="216">
        <f>IF(M5724="지원단가",F5733*G5733*H5733,0)</f>
        <v>0</v>
      </c>
      <c r="J5733" s="690"/>
      <c r="K5733" s="217">
        <f t="shared" si="665"/>
        <v>0</v>
      </c>
      <c r="L5733" s="218">
        <f t="shared" si="666"/>
        <v>0</v>
      </c>
      <c r="M5733" s="219">
        <f t="shared" si="667"/>
        <v>0</v>
      </c>
      <c r="N5733" s="216">
        <f>IF(Q5727="불승인",0,IF(M5724="지원단가",K5733*L5733*M5733,0))</f>
        <v>0</v>
      </c>
      <c r="O5733" s="690"/>
      <c r="P5733" s="217">
        <f t="shared" si="668"/>
        <v>0</v>
      </c>
      <c r="Q5733" s="706"/>
      <c r="R5733" s="707"/>
    </row>
    <row r="5734" spans="2:18">
      <c r="B5734" s="687"/>
      <c r="C5734" s="270"/>
      <c r="D5734" s="704"/>
      <c r="E5734" s="705"/>
      <c r="F5734" s="213"/>
      <c r="G5734" s="214"/>
      <c r="H5734" s="215"/>
      <c r="I5734" s="216">
        <f>IF(M5724="지원단가",F5734*G5734*H5734,0)</f>
        <v>0</v>
      </c>
      <c r="J5734" s="690"/>
      <c r="K5734" s="217">
        <f t="shared" si="665"/>
        <v>0</v>
      </c>
      <c r="L5734" s="218">
        <f t="shared" si="666"/>
        <v>0</v>
      </c>
      <c r="M5734" s="219">
        <f t="shared" si="667"/>
        <v>0</v>
      </c>
      <c r="N5734" s="216">
        <f>IF(Q5727="불승인",0,IF(M5724="지원단가",K5734*L5734*M5734,0))</f>
        <v>0</v>
      </c>
      <c r="O5734" s="690"/>
      <c r="P5734" s="217">
        <f t="shared" si="668"/>
        <v>0</v>
      </c>
      <c r="Q5734" s="706"/>
      <c r="R5734" s="707"/>
    </row>
    <row r="5735" spans="2:18" ht="17.25" thickBot="1">
      <c r="B5735" s="688"/>
      <c r="C5735" s="271"/>
      <c r="D5735" s="700"/>
      <c r="E5735" s="701"/>
      <c r="F5735" s="221"/>
      <c r="G5735" s="222"/>
      <c r="H5735" s="223"/>
      <c r="I5735" s="224">
        <f>IF(M5724="지원단가",F5735*G5735*H5735,0)</f>
        <v>0</v>
      </c>
      <c r="J5735" s="691"/>
      <c r="K5735" s="225">
        <f t="shared" si="665"/>
        <v>0</v>
      </c>
      <c r="L5735" s="226">
        <f t="shared" si="666"/>
        <v>0</v>
      </c>
      <c r="M5735" s="227">
        <f t="shared" si="667"/>
        <v>0</v>
      </c>
      <c r="N5735" s="224">
        <f>IF(Q5727="불승인",0,IF(M5724="지원단가",K5735*L5735*M5735,0))</f>
        <v>0</v>
      </c>
      <c r="O5735" s="691"/>
      <c r="P5735" s="225">
        <f t="shared" si="668"/>
        <v>0</v>
      </c>
      <c r="Q5735" s="702"/>
      <c r="R5735" s="703"/>
    </row>
    <row r="5736" spans="2:18">
      <c r="B5736" s="686" t="s">
        <v>37</v>
      </c>
      <c r="C5736" s="269"/>
      <c r="D5736" s="272"/>
      <c r="E5736" s="273"/>
      <c r="F5736" s="205"/>
      <c r="G5736" s="206"/>
      <c r="H5736" s="207"/>
      <c r="I5736" s="208">
        <f>IF(M5724="지원단가",F5736*G5736*H5736,0)</f>
        <v>0</v>
      </c>
      <c r="J5736" s="689">
        <f>SUM(I5736:I5741)</f>
        <v>0</v>
      </c>
      <c r="K5736" s="209">
        <f t="shared" si="665"/>
        <v>0</v>
      </c>
      <c r="L5736" s="210">
        <f t="shared" si="666"/>
        <v>0</v>
      </c>
      <c r="M5736" s="211">
        <f t="shared" si="667"/>
        <v>0</v>
      </c>
      <c r="N5736" s="208">
        <f>IF(Q5727="불승인",0,IF(M5724="지원단가",K5736*L5736*M5736,0))</f>
        <v>0</v>
      </c>
      <c r="O5736" s="689">
        <f>SUM(N5736:N5741)</f>
        <v>0</v>
      </c>
      <c r="P5736" s="209">
        <f t="shared" si="668"/>
        <v>0</v>
      </c>
      <c r="Q5736" s="698"/>
      <c r="R5736" s="699"/>
    </row>
    <row r="5737" spans="2:18">
      <c r="B5737" s="687"/>
      <c r="C5737" s="270"/>
      <c r="D5737" s="274"/>
      <c r="E5737" s="275"/>
      <c r="F5737" s="213"/>
      <c r="G5737" s="214"/>
      <c r="H5737" s="215"/>
      <c r="I5737" s="216">
        <f>IF(M5724="지원단가",F5737*G5737*H5737,0)</f>
        <v>0</v>
      </c>
      <c r="J5737" s="690"/>
      <c r="K5737" s="217">
        <f t="shared" si="665"/>
        <v>0</v>
      </c>
      <c r="L5737" s="218">
        <f t="shared" si="666"/>
        <v>0</v>
      </c>
      <c r="M5737" s="219">
        <f t="shared" si="667"/>
        <v>0</v>
      </c>
      <c r="N5737" s="216">
        <f>IF(Q5727="불승인",0,IF(M5724="지원단가",K5737*L5737*M5737,0))</f>
        <v>0</v>
      </c>
      <c r="O5737" s="690"/>
      <c r="P5737" s="217">
        <f t="shared" si="668"/>
        <v>0</v>
      </c>
      <c r="Q5737" s="706"/>
      <c r="R5737" s="707"/>
    </row>
    <row r="5738" spans="2:18">
      <c r="B5738" s="687"/>
      <c r="C5738" s="270"/>
      <c r="D5738" s="274"/>
      <c r="E5738" s="275"/>
      <c r="F5738" s="213"/>
      <c r="G5738" s="214"/>
      <c r="H5738" s="215"/>
      <c r="I5738" s="216">
        <f>IF(M5724="지원단가",F5738*G5738*H5738,0)</f>
        <v>0</v>
      </c>
      <c r="J5738" s="690"/>
      <c r="K5738" s="217">
        <f t="shared" si="665"/>
        <v>0</v>
      </c>
      <c r="L5738" s="218">
        <f t="shared" si="666"/>
        <v>0</v>
      </c>
      <c r="M5738" s="219">
        <f t="shared" si="667"/>
        <v>0</v>
      </c>
      <c r="N5738" s="216">
        <f>IF(Q5727="불승인",0,IF(M5724="지원단가",K5738*L5738*M5738,0))</f>
        <v>0</v>
      </c>
      <c r="O5738" s="690"/>
      <c r="P5738" s="217">
        <f t="shared" si="668"/>
        <v>0</v>
      </c>
      <c r="Q5738" s="706"/>
      <c r="R5738" s="707"/>
    </row>
    <row r="5739" spans="2:18">
      <c r="B5739" s="687"/>
      <c r="C5739" s="270"/>
      <c r="D5739" s="274"/>
      <c r="E5739" s="275"/>
      <c r="F5739" s="213"/>
      <c r="G5739" s="214"/>
      <c r="H5739" s="215"/>
      <c r="I5739" s="216">
        <f>IF(M5724="지원단가",F5739*G5739*H5739,0)</f>
        <v>0</v>
      </c>
      <c r="J5739" s="690"/>
      <c r="K5739" s="217">
        <f t="shared" si="665"/>
        <v>0</v>
      </c>
      <c r="L5739" s="218">
        <f t="shared" si="666"/>
        <v>0</v>
      </c>
      <c r="M5739" s="219">
        <f t="shared" si="667"/>
        <v>0</v>
      </c>
      <c r="N5739" s="216">
        <f>IF(Q5727="불승인",0,IF(M5724="지원단가",K5739*L5739*M5739,0))</f>
        <v>0</v>
      </c>
      <c r="O5739" s="690"/>
      <c r="P5739" s="217">
        <f t="shared" si="668"/>
        <v>0</v>
      </c>
      <c r="Q5739" s="706"/>
      <c r="R5739" s="707"/>
    </row>
    <row r="5740" spans="2:18">
      <c r="B5740" s="687"/>
      <c r="C5740" s="270"/>
      <c r="D5740" s="274"/>
      <c r="E5740" s="275"/>
      <c r="F5740" s="213"/>
      <c r="G5740" s="214"/>
      <c r="H5740" s="215"/>
      <c r="I5740" s="216">
        <f>IF(M5724="지원단가",F5740*G5740*H5740,0)</f>
        <v>0</v>
      </c>
      <c r="J5740" s="690"/>
      <c r="K5740" s="217">
        <f t="shared" si="665"/>
        <v>0</v>
      </c>
      <c r="L5740" s="218">
        <f t="shared" si="666"/>
        <v>0</v>
      </c>
      <c r="M5740" s="219">
        <f t="shared" si="667"/>
        <v>0</v>
      </c>
      <c r="N5740" s="216">
        <f>IF(Q5727="불승인",0,IF(M5724="지원단가",K5740*L5740*M5740,0))</f>
        <v>0</v>
      </c>
      <c r="O5740" s="690"/>
      <c r="P5740" s="217">
        <f t="shared" si="668"/>
        <v>0</v>
      </c>
      <c r="Q5740" s="706"/>
      <c r="R5740" s="707"/>
    </row>
    <row r="5741" spans="2:18" ht="17.25" thickBot="1">
      <c r="B5741" s="688"/>
      <c r="C5741" s="271"/>
      <c r="D5741" s="276"/>
      <c r="E5741" s="277"/>
      <c r="F5741" s="221"/>
      <c r="G5741" s="222"/>
      <c r="H5741" s="223"/>
      <c r="I5741" s="224">
        <f>IF(M5724="지원단가",F5741*G5741*H5741,0)</f>
        <v>0</v>
      </c>
      <c r="J5741" s="691"/>
      <c r="K5741" s="225">
        <f t="shared" si="665"/>
        <v>0</v>
      </c>
      <c r="L5741" s="226">
        <f t="shared" si="666"/>
        <v>0</v>
      </c>
      <c r="M5741" s="227">
        <f t="shared" si="667"/>
        <v>0</v>
      </c>
      <c r="N5741" s="224">
        <f>IF(Q5727="불승인",0,IF(M5724="지원단가",K5741*L5741*M5741,0))</f>
        <v>0</v>
      </c>
      <c r="O5741" s="691"/>
      <c r="P5741" s="225">
        <f t="shared" si="668"/>
        <v>0</v>
      </c>
      <c r="Q5741" s="702"/>
      <c r="R5741" s="703"/>
    </row>
    <row r="5742" spans="2:18">
      <c r="B5742" s="686" t="s">
        <v>39</v>
      </c>
      <c r="C5742" s="269"/>
      <c r="D5742" s="696"/>
      <c r="E5742" s="697"/>
      <c r="F5742" s="205"/>
      <c r="G5742" s="206"/>
      <c r="H5742" s="207"/>
      <c r="I5742" s="208">
        <f>IF(M5724="지원단가",F5742*G5742*H5742,0)</f>
        <v>0</v>
      </c>
      <c r="J5742" s="689">
        <f>SUM(I5742:I5747)</f>
        <v>0</v>
      </c>
      <c r="K5742" s="209">
        <f t="shared" si="665"/>
        <v>0</v>
      </c>
      <c r="L5742" s="210">
        <f t="shared" si="666"/>
        <v>0</v>
      </c>
      <c r="M5742" s="211">
        <f t="shared" si="667"/>
        <v>0</v>
      </c>
      <c r="N5742" s="208">
        <f>IF(Q5727="불승인",0,IF(M5724="지원단가",K5742*L5742*M5742,0))</f>
        <v>0</v>
      </c>
      <c r="O5742" s="689">
        <f>SUM(N5742:N5747)</f>
        <v>0</v>
      </c>
      <c r="P5742" s="209">
        <f t="shared" si="668"/>
        <v>0</v>
      </c>
      <c r="Q5742" s="698"/>
      <c r="R5742" s="699"/>
    </row>
    <row r="5743" spans="2:18">
      <c r="B5743" s="687"/>
      <c r="C5743" s="270"/>
      <c r="D5743" s="704"/>
      <c r="E5743" s="705"/>
      <c r="F5743" s="213"/>
      <c r="G5743" s="214"/>
      <c r="H5743" s="215"/>
      <c r="I5743" s="216">
        <f>IF(M5724="지원단가",F5743*G5743*H5743,0)</f>
        <v>0</v>
      </c>
      <c r="J5743" s="690"/>
      <c r="K5743" s="217">
        <f t="shared" si="665"/>
        <v>0</v>
      </c>
      <c r="L5743" s="218">
        <f t="shared" si="666"/>
        <v>0</v>
      </c>
      <c r="M5743" s="219">
        <f t="shared" si="667"/>
        <v>0</v>
      </c>
      <c r="N5743" s="216">
        <f>IF(Q5727="불승인",0,IF(M5724="지원단가",K5743*L5743*M5743,0))</f>
        <v>0</v>
      </c>
      <c r="O5743" s="690"/>
      <c r="P5743" s="217">
        <f t="shared" si="668"/>
        <v>0</v>
      </c>
      <c r="Q5743" s="706"/>
      <c r="R5743" s="707"/>
    </row>
    <row r="5744" spans="2:18">
      <c r="B5744" s="687"/>
      <c r="C5744" s="270"/>
      <c r="D5744" s="704"/>
      <c r="E5744" s="705"/>
      <c r="F5744" s="213"/>
      <c r="G5744" s="214"/>
      <c r="H5744" s="215"/>
      <c r="I5744" s="216">
        <f>IF(M5724="지원단가",F5744*G5744*H5744,0)</f>
        <v>0</v>
      </c>
      <c r="J5744" s="690"/>
      <c r="K5744" s="217">
        <f t="shared" si="665"/>
        <v>0</v>
      </c>
      <c r="L5744" s="218">
        <f t="shared" si="666"/>
        <v>0</v>
      </c>
      <c r="M5744" s="219">
        <f t="shared" si="667"/>
        <v>0</v>
      </c>
      <c r="N5744" s="216">
        <f>IF(Q5727="불승인",0,IF(M5724="지원단가",K5744*L5744*M5744,0))</f>
        <v>0</v>
      </c>
      <c r="O5744" s="690"/>
      <c r="P5744" s="217">
        <f t="shared" si="668"/>
        <v>0</v>
      </c>
      <c r="Q5744" s="706"/>
      <c r="R5744" s="707"/>
    </row>
    <row r="5745" spans="2:18">
      <c r="B5745" s="687"/>
      <c r="C5745" s="270"/>
      <c r="D5745" s="704"/>
      <c r="E5745" s="705"/>
      <c r="F5745" s="213"/>
      <c r="G5745" s="214"/>
      <c r="H5745" s="215"/>
      <c r="I5745" s="216">
        <f>IF(M5724="지원단가",F5745*G5745*H5745,0)</f>
        <v>0</v>
      </c>
      <c r="J5745" s="690"/>
      <c r="K5745" s="217">
        <f t="shared" si="665"/>
        <v>0</v>
      </c>
      <c r="L5745" s="218">
        <f t="shared" si="666"/>
        <v>0</v>
      </c>
      <c r="M5745" s="219">
        <f t="shared" si="667"/>
        <v>0</v>
      </c>
      <c r="N5745" s="216">
        <f>IF(Q5727="불승인",0,IF(M5724="지원단가",K5745*L5745*M5745,0))</f>
        <v>0</v>
      </c>
      <c r="O5745" s="690"/>
      <c r="P5745" s="217">
        <f t="shared" si="668"/>
        <v>0</v>
      </c>
      <c r="Q5745" s="706"/>
      <c r="R5745" s="707"/>
    </row>
    <row r="5746" spans="2:18">
      <c r="B5746" s="687"/>
      <c r="C5746" s="270"/>
      <c r="D5746" s="704"/>
      <c r="E5746" s="705"/>
      <c r="F5746" s="213"/>
      <c r="G5746" s="214"/>
      <c r="H5746" s="215"/>
      <c r="I5746" s="216">
        <f>IF(M5724="지원단가",F5746*G5746*H5746,0)</f>
        <v>0</v>
      </c>
      <c r="J5746" s="690"/>
      <c r="K5746" s="217">
        <f t="shared" si="665"/>
        <v>0</v>
      </c>
      <c r="L5746" s="218">
        <f t="shared" si="666"/>
        <v>0</v>
      </c>
      <c r="M5746" s="219">
        <f t="shared" si="667"/>
        <v>0</v>
      </c>
      <c r="N5746" s="216">
        <f>IF(Q5727="불승인",0,IF(M5724="지원단가",K5746*L5746*M5746,0))</f>
        <v>0</v>
      </c>
      <c r="O5746" s="690"/>
      <c r="P5746" s="217">
        <f t="shared" si="668"/>
        <v>0</v>
      </c>
      <c r="Q5746" s="706"/>
      <c r="R5746" s="707"/>
    </row>
    <row r="5747" spans="2:18" ht="17.25" thickBot="1">
      <c r="B5747" s="688"/>
      <c r="C5747" s="271"/>
      <c r="D5747" s="700"/>
      <c r="E5747" s="701"/>
      <c r="F5747" s="221"/>
      <c r="G5747" s="222"/>
      <c r="H5747" s="223"/>
      <c r="I5747" s="224">
        <f>IF(M5724="지원단가",F5747*G5747*H5747,0)</f>
        <v>0</v>
      </c>
      <c r="J5747" s="691"/>
      <c r="K5747" s="225">
        <f t="shared" si="665"/>
        <v>0</v>
      </c>
      <c r="L5747" s="226">
        <f t="shared" si="666"/>
        <v>0</v>
      </c>
      <c r="M5747" s="227">
        <f t="shared" si="667"/>
        <v>0</v>
      </c>
      <c r="N5747" s="224">
        <f>IF(Q5727="불승인",0,IF(M5724="지원단가",K5747*L5747*M5747,0))</f>
        <v>0</v>
      </c>
      <c r="O5747" s="691"/>
      <c r="P5747" s="225">
        <f t="shared" si="668"/>
        <v>0</v>
      </c>
      <c r="Q5747" s="702"/>
      <c r="R5747" s="703"/>
    </row>
    <row r="5748" spans="2:18" ht="17.25" thickBot="1">
      <c r="B5748" s="194" t="s">
        <v>40</v>
      </c>
      <c r="C5748" s="268"/>
      <c r="D5748" s="682"/>
      <c r="E5748" s="683"/>
      <c r="F5748" s="196"/>
      <c r="G5748" s="197"/>
      <c r="H5748" s="198"/>
      <c r="I5748" s="199">
        <f>IF(M5724="지원단가",F5748*G5748*H5748,0)</f>
        <v>0</v>
      </c>
      <c r="J5748" s="200">
        <f>I5748</f>
        <v>0</v>
      </c>
      <c r="K5748" s="201">
        <f t="shared" si="665"/>
        <v>0</v>
      </c>
      <c r="L5748" s="202">
        <f t="shared" si="666"/>
        <v>0</v>
      </c>
      <c r="M5748" s="203">
        <f t="shared" si="667"/>
        <v>0</v>
      </c>
      <c r="N5748" s="199">
        <f>IF(Q5727="불승인",0,IF(M5724="지원단가",K5748*L5748*M5748,0))</f>
        <v>0</v>
      </c>
      <c r="O5748" s="200">
        <f>SUM(N5748)</f>
        <v>0</v>
      </c>
      <c r="P5748" s="201">
        <f t="shared" si="668"/>
        <v>0</v>
      </c>
      <c r="Q5748" s="684"/>
      <c r="R5748" s="685"/>
    </row>
    <row r="5749" spans="2:18">
      <c r="B5749" s="686" t="s">
        <v>41</v>
      </c>
      <c r="C5749" s="269"/>
      <c r="D5749" s="696"/>
      <c r="E5749" s="697"/>
      <c r="F5749" s="205"/>
      <c r="G5749" s="206"/>
      <c r="H5749" s="207"/>
      <c r="I5749" s="208">
        <f>IF(M5724="지원단가",F5749*G5749*H5749,0)</f>
        <v>0</v>
      </c>
      <c r="J5749" s="689">
        <f>SUM(I5749:I5751)</f>
        <v>0</v>
      </c>
      <c r="K5749" s="209">
        <f t="shared" si="665"/>
        <v>0</v>
      </c>
      <c r="L5749" s="210">
        <f t="shared" si="666"/>
        <v>0</v>
      </c>
      <c r="M5749" s="211">
        <f t="shared" si="667"/>
        <v>0</v>
      </c>
      <c r="N5749" s="208">
        <f>IF(Q5727="불승인",0,IF(M5724="지원단가",K5749*L5749*M5749,0))</f>
        <v>0</v>
      </c>
      <c r="O5749" s="689">
        <f>SUM(N5749:N5751)</f>
        <v>0</v>
      </c>
      <c r="P5749" s="209">
        <f t="shared" si="668"/>
        <v>0</v>
      </c>
      <c r="Q5749" s="698"/>
      <c r="R5749" s="699"/>
    </row>
    <row r="5750" spans="2:18">
      <c r="B5750" s="687"/>
      <c r="C5750" s="270"/>
      <c r="D5750" s="704"/>
      <c r="E5750" s="705"/>
      <c r="F5750" s="213"/>
      <c r="G5750" s="214"/>
      <c r="H5750" s="215"/>
      <c r="I5750" s="216">
        <f>IF(M5724="지원단가",F5750*G5750*H5750,0)</f>
        <v>0</v>
      </c>
      <c r="J5750" s="690"/>
      <c r="K5750" s="217">
        <f t="shared" si="665"/>
        <v>0</v>
      </c>
      <c r="L5750" s="218">
        <f t="shared" si="666"/>
        <v>0</v>
      </c>
      <c r="M5750" s="219">
        <f t="shared" si="667"/>
        <v>0</v>
      </c>
      <c r="N5750" s="216">
        <f>IF(Q5727="불승인",0,IF(M5724="지원단가",K5750*L5750*M5750,0))</f>
        <v>0</v>
      </c>
      <c r="O5750" s="690"/>
      <c r="P5750" s="217">
        <f t="shared" si="668"/>
        <v>0</v>
      </c>
      <c r="Q5750" s="706"/>
      <c r="R5750" s="707"/>
    </row>
    <row r="5751" spans="2:18" ht="17.25" thickBot="1">
      <c r="B5751" s="688"/>
      <c r="C5751" s="271"/>
      <c r="D5751" s="700"/>
      <c r="E5751" s="701"/>
      <c r="F5751" s="221"/>
      <c r="G5751" s="222"/>
      <c r="H5751" s="223"/>
      <c r="I5751" s="224">
        <f>IF(M5724="지원단가",F5751*G5751*H5751,0)</f>
        <v>0</v>
      </c>
      <c r="J5751" s="691"/>
      <c r="K5751" s="225">
        <f t="shared" si="665"/>
        <v>0</v>
      </c>
      <c r="L5751" s="226">
        <f t="shared" si="666"/>
        <v>0</v>
      </c>
      <c r="M5751" s="227">
        <f t="shared" si="667"/>
        <v>0</v>
      </c>
      <c r="N5751" s="224">
        <f>IF(Q5727="불승인",0,IF(M5724="지원단가",K5751*L5751*M5751,0))</f>
        <v>0</v>
      </c>
      <c r="O5751" s="691"/>
      <c r="P5751" s="225">
        <f t="shared" si="668"/>
        <v>0</v>
      </c>
      <c r="Q5751" s="702"/>
      <c r="R5751" s="703"/>
    </row>
    <row r="5752" spans="2:18">
      <c r="B5752" s="686" t="s">
        <v>42</v>
      </c>
      <c r="C5752" s="278"/>
      <c r="D5752" s="696"/>
      <c r="E5752" s="697"/>
      <c r="F5752" s="235"/>
      <c r="G5752" s="236"/>
      <c r="H5752" s="237"/>
      <c r="I5752" s="238">
        <f>IF(M5724="지원단가",F5752*G5752*H5752,0)</f>
        <v>0</v>
      </c>
      <c r="J5752" s="689">
        <f>SUM(I5752:I5753)</f>
        <v>0</v>
      </c>
      <c r="K5752" s="239">
        <f t="shared" si="665"/>
        <v>0</v>
      </c>
      <c r="L5752" s="240">
        <f t="shared" si="666"/>
        <v>0</v>
      </c>
      <c r="M5752" s="241">
        <f t="shared" si="667"/>
        <v>0</v>
      </c>
      <c r="N5752" s="238">
        <f>IF(Q5727="불승인",0,IF(M5724="지원단가",K5752*L5752*M5752,0))</f>
        <v>0</v>
      </c>
      <c r="O5752" s="689">
        <f>SUM(N5752:N5753)</f>
        <v>0</v>
      </c>
      <c r="P5752" s="239">
        <f t="shared" si="668"/>
        <v>0</v>
      </c>
      <c r="Q5752" s="698"/>
      <c r="R5752" s="699"/>
    </row>
    <row r="5753" spans="2:18" ht="17.25" thickBot="1">
      <c r="B5753" s="688"/>
      <c r="C5753" s="279"/>
      <c r="D5753" s="700"/>
      <c r="E5753" s="701"/>
      <c r="F5753" s="243"/>
      <c r="G5753" s="244"/>
      <c r="H5753" s="245"/>
      <c r="I5753" s="246">
        <f>IF(M5724="지원단가",F5753*G5753*H5753,0)</f>
        <v>0</v>
      </c>
      <c r="J5753" s="691"/>
      <c r="K5753" s="247">
        <f t="shared" si="665"/>
        <v>0</v>
      </c>
      <c r="L5753" s="248">
        <f t="shared" si="666"/>
        <v>0</v>
      </c>
      <c r="M5753" s="249">
        <f t="shared" si="667"/>
        <v>0</v>
      </c>
      <c r="N5753" s="246">
        <f>IF(Q5727="불승인",0,IF(M5724="지원단가",K5753*L5753*M5753,0))</f>
        <v>0</v>
      </c>
      <c r="O5753" s="691"/>
      <c r="P5753" s="247">
        <f t="shared" si="668"/>
        <v>0</v>
      </c>
      <c r="Q5753" s="702"/>
      <c r="R5753" s="703"/>
    </row>
    <row r="5754" spans="2:18">
      <c r="B5754" s="686" t="s">
        <v>43</v>
      </c>
      <c r="C5754" s="269"/>
      <c r="D5754" s="696"/>
      <c r="E5754" s="697"/>
      <c r="F5754" s="205"/>
      <c r="G5754" s="206"/>
      <c r="H5754" s="207"/>
      <c r="I5754" s="208">
        <f>IF(M5724="지원단가",F5754*G5754*H5754,0)</f>
        <v>0</v>
      </c>
      <c r="J5754" s="689">
        <f>SUM(I5754:I5756)</f>
        <v>0</v>
      </c>
      <c r="K5754" s="209">
        <f t="shared" si="665"/>
        <v>0</v>
      </c>
      <c r="L5754" s="210">
        <f t="shared" si="666"/>
        <v>0</v>
      </c>
      <c r="M5754" s="211">
        <f t="shared" si="667"/>
        <v>0</v>
      </c>
      <c r="N5754" s="208">
        <f>IF(Q5727="불승인",0,IF(M5724="지원단가",K5754*L5754*M5754,0))</f>
        <v>0</v>
      </c>
      <c r="O5754" s="689">
        <f>SUM(N5754:N5756)</f>
        <v>0</v>
      </c>
      <c r="P5754" s="209">
        <f t="shared" si="668"/>
        <v>0</v>
      </c>
      <c r="Q5754" s="698"/>
      <c r="R5754" s="699"/>
    </row>
    <row r="5755" spans="2:18">
      <c r="B5755" s="687"/>
      <c r="C5755" s="270"/>
      <c r="D5755" s="704"/>
      <c r="E5755" s="705"/>
      <c r="F5755" s="213"/>
      <c r="G5755" s="214"/>
      <c r="H5755" s="215"/>
      <c r="I5755" s="216">
        <f>IF(M5724="지원단가",F5755*G5755*H5755,0)</f>
        <v>0</v>
      </c>
      <c r="J5755" s="690"/>
      <c r="K5755" s="217">
        <f t="shared" si="665"/>
        <v>0</v>
      </c>
      <c r="L5755" s="218">
        <f t="shared" si="666"/>
        <v>0</v>
      </c>
      <c r="M5755" s="219">
        <f t="shared" si="667"/>
        <v>0</v>
      </c>
      <c r="N5755" s="216">
        <f>IF(Q5727="불승인",0,IF(M5724="지원단가",K5755*L5755*M5755,0))</f>
        <v>0</v>
      </c>
      <c r="O5755" s="690"/>
      <c r="P5755" s="217">
        <f t="shared" si="668"/>
        <v>0</v>
      </c>
      <c r="Q5755" s="706"/>
      <c r="R5755" s="707"/>
    </row>
    <row r="5756" spans="2:18" ht="17.25" thickBot="1">
      <c r="B5756" s="688"/>
      <c r="C5756" s="271"/>
      <c r="D5756" s="700"/>
      <c r="E5756" s="701"/>
      <c r="F5756" s="221"/>
      <c r="G5756" s="222"/>
      <c r="H5756" s="223"/>
      <c r="I5756" s="224">
        <f>IF(M5724="지원단가",F5756*G5756*H5756,0)</f>
        <v>0</v>
      </c>
      <c r="J5756" s="691"/>
      <c r="K5756" s="225">
        <f t="shared" si="665"/>
        <v>0</v>
      </c>
      <c r="L5756" s="226">
        <f t="shared" si="666"/>
        <v>0</v>
      </c>
      <c r="M5756" s="227">
        <f t="shared" si="667"/>
        <v>0</v>
      </c>
      <c r="N5756" s="224">
        <f>IF(Q5727="불승인",0,IF(M5724="지원단가",K5756*L5756*M5756,0))</f>
        <v>0</v>
      </c>
      <c r="O5756" s="691"/>
      <c r="P5756" s="225">
        <f t="shared" si="668"/>
        <v>0</v>
      </c>
      <c r="Q5756" s="702"/>
      <c r="R5756" s="703"/>
    </row>
    <row r="5757" spans="2:18" ht="17.25" thickBot="1">
      <c r="B5757" s="686" t="s">
        <v>87</v>
      </c>
      <c r="C5757" s="278"/>
      <c r="D5757" s="280"/>
      <c r="E5757" s="281" t="s">
        <v>2297</v>
      </c>
      <c r="F5757" s="235"/>
      <c r="G5757" s="236"/>
      <c r="H5757" s="237"/>
      <c r="I5757" s="238">
        <f>IF(M5724="지원단가",F5757*G5757*H5757,0)</f>
        <v>0</v>
      </c>
      <c r="J5757" s="689">
        <f>SUM(I5757:I5759)</f>
        <v>0</v>
      </c>
      <c r="K5757" s="239">
        <f t="shared" si="665"/>
        <v>0</v>
      </c>
      <c r="L5757" s="240">
        <f t="shared" si="666"/>
        <v>0</v>
      </c>
      <c r="M5757" s="241">
        <f t="shared" si="667"/>
        <v>0</v>
      </c>
      <c r="N5757" s="238">
        <f>IF(Q5727="불승인",0,IF(M5724="지원단가",K5757*L5757*M5757,0))</f>
        <v>0</v>
      </c>
      <c r="O5757" s="689">
        <f>SUM(N5757:N5759)</f>
        <v>0</v>
      </c>
      <c r="P5757" s="239">
        <f t="shared" si="668"/>
        <v>0</v>
      </c>
      <c r="Q5757" s="252"/>
      <c r="R5757" s="253" t="s">
        <v>2298</v>
      </c>
    </row>
    <row r="5758" spans="2:18" ht="17.25" thickTop="1">
      <c r="B5758" s="687"/>
      <c r="C5758" s="270"/>
      <c r="D5758" s="282"/>
      <c r="E5758" s="692" t="e">
        <f>J5757/SUM(J5731:J5756)</f>
        <v>#DIV/0!</v>
      </c>
      <c r="F5758" s="213"/>
      <c r="G5758" s="214"/>
      <c r="H5758" s="215"/>
      <c r="I5758" s="216">
        <f>IF(M5724="지원단가",F5758*G5758*H5758,0)</f>
        <v>0</v>
      </c>
      <c r="J5758" s="690"/>
      <c r="K5758" s="217">
        <f t="shared" si="665"/>
        <v>0</v>
      </c>
      <c r="L5758" s="218">
        <f t="shared" si="666"/>
        <v>0</v>
      </c>
      <c r="M5758" s="219">
        <f t="shared" si="667"/>
        <v>0</v>
      </c>
      <c r="N5758" s="216">
        <f>IF(Q5727="불승인",0,IF(M5724="지원단가",K5758*L5758*M5758,0))</f>
        <v>0</v>
      </c>
      <c r="O5758" s="690"/>
      <c r="P5758" s="217">
        <f t="shared" si="668"/>
        <v>0</v>
      </c>
      <c r="Q5758" s="255"/>
      <c r="R5758" s="694" t="e">
        <f>O5757/SUM(O5731:O5756)</f>
        <v>#DIV/0!</v>
      </c>
    </row>
    <row r="5759" spans="2:18" ht="17.25" thickBot="1">
      <c r="B5759" s="688"/>
      <c r="C5759" s="279"/>
      <c r="D5759" s="283"/>
      <c r="E5759" s="693"/>
      <c r="F5759" s="243"/>
      <c r="G5759" s="244"/>
      <c r="H5759" s="245"/>
      <c r="I5759" s="246">
        <f>IF(M5724="지원단가",F5759*G5759*H5759,0)</f>
        <v>0</v>
      </c>
      <c r="J5759" s="691"/>
      <c r="K5759" s="247">
        <f t="shared" si="665"/>
        <v>0</v>
      </c>
      <c r="L5759" s="248">
        <f t="shared" si="666"/>
        <v>0</v>
      </c>
      <c r="M5759" s="249">
        <f t="shared" si="667"/>
        <v>0</v>
      </c>
      <c r="N5759" s="246">
        <f>IF(Q5727="불승인",0,IF(M5724="지원단가",K5759*L5759*M5759,0))</f>
        <v>0</v>
      </c>
      <c r="O5759" s="691"/>
      <c r="P5759" s="247">
        <f t="shared" si="668"/>
        <v>0</v>
      </c>
      <c r="Q5759" s="257"/>
      <c r="R5759" s="695"/>
    </row>
    <row r="5760" spans="2:18">
      <c r="B5760" s="686" t="s">
        <v>19</v>
      </c>
      <c r="C5760" s="269"/>
      <c r="D5760" s="696"/>
      <c r="E5760" s="697"/>
      <c r="F5760" s="205"/>
      <c r="G5760" s="206"/>
      <c r="H5760" s="207"/>
      <c r="I5760" s="208">
        <f>F5760*G5760*H5760</f>
        <v>0</v>
      </c>
      <c r="J5760" s="689">
        <f>SUM(I5760:I5761)</f>
        <v>0</v>
      </c>
      <c r="K5760" s="209">
        <f t="shared" si="665"/>
        <v>0</v>
      </c>
      <c r="L5760" s="210">
        <f t="shared" si="666"/>
        <v>0</v>
      </c>
      <c r="M5760" s="211">
        <f t="shared" si="667"/>
        <v>0</v>
      </c>
      <c r="N5760" s="208">
        <f>IF(Q5727="불승인", 0,K5760*L5760*M5760)</f>
        <v>0</v>
      </c>
      <c r="O5760" s="689">
        <f>SUM(N5760:N5761)</f>
        <v>0</v>
      </c>
      <c r="P5760" s="209">
        <f t="shared" si="668"/>
        <v>0</v>
      </c>
      <c r="Q5760" s="698"/>
      <c r="R5760" s="699"/>
    </row>
    <row r="5761" spans="2:18" ht="17.25" thickBot="1">
      <c r="B5761" s="688"/>
      <c r="C5761" s="271"/>
      <c r="D5761" s="700"/>
      <c r="E5761" s="701"/>
      <c r="F5761" s="221"/>
      <c r="G5761" s="222"/>
      <c r="H5761" s="223"/>
      <c r="I5761" s="224">
        <f t="shared" ref="I5761:I5762" si="669">F5761*G5761*H5761</f>
        <v>0</v>
      </c>
      <c r="J5761" s="691"/>
      <c r="K5761" s="225">
        <f t="shared" si="665"/>
        <v>0</v>
      </c>
      <c r="L5761" s="226">
        <f t="shared" si="666"/>
        <v>0</v>
      </c>
      <c r="M5761" s="227">
        <f t="shared" si="667"/>
        <v>0</v>
      </c>
      <c r="N5761" s="224">
        <f>IF(Q5727="불승인", 0,K5761*L5761*M5761)</f>
        <v>0</v>
      </c>
      <c r="O5761" s="691"/>
      <c r="P5761" s="225">
        <f t="shared" si="668"/>
        <v>0</v>
      </c>
      <c r="Q5761" s="702"/>
      <c r="R5761" s="703"/>
    </row>
    <row r="5762" spans="2:18" ht="17.25" thickBot="1">
      <c r="B5762" s="258" t="s">
        <v>44</v>
      </c>
      <c r="C5762" s="284"/>
      <c r="D5762" s="682"/>
      <c r="E5762" s="683"/>
      <c r="F5762" s="260"/>
      <c r="G5762" s="261"/>
      <c r="H5762" s="262"/>
      <c r="I5762" s="263">
        <f t="shared" si="669"/>
        <v>0</v>
      </c>
      <c r="J5762" s="264">
        <f>I5762</f>
        <v>0</v>
      </c>
      <c r="K5762" s="265">
        <f t="shared" si="665"/>
        <v>0</v>
      </c>
      <c r="L5762" s="266">
        <f t="shared" si="666"/>
        <v>0</v>
      </c>
      <c r="M5762" s="267">
        <f t="shared" si="667"/>
        <v>0</v>
      </c>
      <c r="N5762" s="263">
        <f>IF(Q5727="불승인", 0,K5762*L5762*M5762)</f>
        <v>0</v>
      </c>
      <c r="O5762" s="264">
        <f>N5762</f>
        <v>0</v>
      </c>
      <c r="P5762" s="265">
        <f t="shared" si="668"/>
        <v>0</v>
      </c>
      <c r="Q5762" s="684"/>
      <c r="R5762" s="685"/>
    </row>
    <row r="5764" spans="2:18" ht="17.25" thickBot="1"/>
    <row r="5765" spans="2:18" ht="19.5">
      <c r="B5765" s="1" t="s">
        <v>0</v>
      </c>
      <c r="C5765" s="742" t="str">
        <f>총괄!$D$2</f>
        <v>공동훈련센터명</v>
      </c>
      <c r="D5765" s="743"/>
      <c r="E5765" s="743"/>
      <c r="F5765" s="744" t="str" cm="1">
        <f t="array" ref="F5765">IFERROR( LOOKUP(2, 1/(과정일람표!$A$13:$A$412=C5766)/(과정일람표!$B$13:$B$412="승인"), IF(과정일람표!$F$13:$F$412="", NA(), "파트너: " &amp; 과정일람표!$F$13:$F$412)),"")</f>
        <v/>
      </c>
      <c r="G5765" s="745"/>
      <c r="H5765" s="746" t="s">
        <v>21</v>
      </c>
      <c r="I5765" s="747"/>
      <c r="J5765" s="747"/>
      <c r="K5765" s="747"/>
      <c r="L5765" s="747"/>
      <c r="M5765" s="747"/>
      <c r="N5765" s="748"/>
      <c r="O5765" s="749" t="s">
        <v>549</v>
      </c>
      <c r="P5765" s="751" t="s">
        <v>550</v>
      </c>
      <c r="Q5765" s="753" t="s">
        <v>13</v>
      </c>
      <c r="R5765" s="754"/>
    </row>
    <row r="5766" spans="2:18" ht="20.25" thickBot="1">
      <c r="B5766" s="2" t="s">
        <v>1</v>
      </c>
      <c r="C5766" s="179">
        <v>135</v>
      </c>
      <c r="D5766" s="755" t="str" cm="1">
        <f t="array" ref="D5766">IFERROR( LOOKUP(2, 1/(과정일람표!$A$13:$A$412=C5766)/(과정일람표!$B$13:$B$412="승인"), IF(과정일람표!$R$13:$R$412="", NA(), 과정일람표!$R$13:$R$412)),"")</f>
        <v/>
      </c>
      <c r="E5766" s="756"/>
      <c r="F5766" s="756"/>
      <c r="G5766" s="757"/>
      <c r="H5766" s="3" t="s">
        <v>14</v>
      </c>
      <c r="I5766" s="4" t="s">
        <v>47</v>
      </c>
      <c r="J5766" s="4" t="s">
        <v>46</v>
      </c>
      <c r="K5766" s="4" t="s">
        <v>34</v>
      </c>
      <c r="L5766" s="4" t="s">
        <v>22</v>
      </c>
      <c r="M5766" s="4" t="s">
        <v>17</v>
      </c>
      <c r="N5766" s="17" t="s">
        <v>554</v>
      </c>
      <c r="O5766" s="750"/>
      <c r="P5766" s="752"/>
      <c r="Q5766" s="738"/>
      <c r="R5766" s="739"/>
    </row>
    <row r="5767" spans="2:18" ht="19.5">
      <c r="B5767" s="720" t="s">
        <v>2</v>
      </c>
      <c r="C5767" s="5" t="s">
        <v>4</v>
      </c>
      <c r="D5767" s="6" t="s">
        <v>5</v>
      </c>
      <c r="E5767" s="6" t="s">
        <v>11</v>
      </c>
      <c r="F5767" s="7" t="s">
        <v>12</v>
      </c>
      <c r="G5767" s="8" t="s">
        <v>2152</v>
      </c>
      <c r="H5767" s="11" t="s">
        <v>15</v>
      </c>
      <c r="I5767" s="180">
        <f>SUM(I5768:I5770)</f>
        <v>0</v>
      </c>
      <c r="J5767" s="180">
        <f>SUM(J5768:J5770)</f>
        <v>0</v>
      </c>
      <c r="K5767" s="180">
        <f>SUM(K5768:K5770)</f>
        <v>0</v>
      </c>
      <c r="L5767" s="723" t="str" cm="1">
        <f t="array" ref="L5767">IFERROR( LOOKUP(2, 1/(과정일람표!$A$13:$A$412=C5766)/(과정일람표!$B$13:$B$412="승인"), IF(과정일람표!$N$13:$N$412="", NA(), 과정일람표!$N$13:$N$412)),"")</f>
        <v/>
      </c>
      <c r="M5767" s="726" t="str" cm="1">
        <f t="array" ref="M5767">IFERROR( LOOKUP(2, 1/(과정일람표!$A$13:$A$412=C5766)/(과정일람표!$B$13:$B$412="승인"), IF(과정일람표!$AA$13:$AA$412="", NA(), 과정일람표!$AA$13:$AA$412)),"")</f>
        <v/>
      </c>
      <c r="N5767" s="729" t="e">
        <f>VLOOKUP(LEFT(N5769,6),NCS단가,5,FALSE)</f>
        <v>#N/A</v>
      </c>
      <c r="O5767" s="731" t="str" cm="1">
        <f t="array" ref="O5767">IFERROR( LOOKUP(2, 1/(과정일람표!$A$13:$A$412=C5766)/(과정일람표!$B$13:$B$412="신청"), IF(과정일람표!$AC$13:$AC$412="", NA(), 과정일람표!$AC$13:$AC$412)),"")</f>
        <v/>
      </c>
      <c r="P5767" s="729" t="e">
        <f>IF(Q5770="불승인",0,IF(OR(D5768="원격대체", D5768="집체",D5768="혼합"),IF(M5767="기준단가",N5767,J5768/(G5770*D5770)),_xlfn.IFS(D5768="원격",2970,D5768="STEP자체", 6160,D5768="STEP공공",4600)))</f>
        <v>#N/A</v>
      </c>
      <c r="Q5767" s="734" t="str">
        <f>IF(총괄!$C$6="전략", IF(P5770&lt;300%,"적정","검토필요"), IF(총괄!$C$6="지산맞", IF(LEN(L5767)=0,"분류입력확인",IF(P5770&lt;VLOOKUP(L5767,테이블!$B$3:$C$5,2,FALSE),"적정","검토필요")),IF(OR(LEN(E5768)&gt;0,LEN(F5768)&gt;0),IF(과정별세부산출!P5770&lt;300%,"적정","검토필요"),IF(과정별세부산출!P5770&lt;VLOOKUP(과정별세부산출!G5768,테이블!$H$3:$I$10,2,FALSE),"적정","검토필요"))))</f>
        <v>분류입력확인</v>
      </c>
      <c r="R5767" s="735"/>
    </row>
    <row r="5768" spans="2:18" ht="20.25" thickBot="1">
      <c r="B5768" s="721"/>
      <c r="C5768" s="181" t="str" cm="1">
        <f t="array" ref="C5768">IFERROR( LOOKUP(2, 1/(과정일람표!$A$13:$A$412=C5766)/(과정일람표!$B$13:$B$412="승인"), IF(과정일람표!$T$13:$T$412="", NA(), 과정일람표!$T$13:$T$412)),"")</f>
        <v/>
      </c>
      <c r="D5768" s="182" t="str" cm="1">
        <f t="array" ref="D5768">IFERROR( LOOKUP(2, 1/(과정일람표!$A$13:$A$412=C5766)/(과정일람표!$B$13:$B$412="승인"), IF(과정일람표!$U$13:$U$412="", NA(), 과정일람표!$U$13:$U$412)),"")</f>
        <v/>
      </c>
      <c r="E5768" s="182" t="str" cm="1">
        <f t="array" ref="E5768">IFERROR( LOOKUP(2, 1/(과정일람표!$A$13:$A$412=C5766)/(과정일람표!$B$13:$B$412="승인"), IF(과정일람표!$K$13:$K$412="", NA(), 과정일람표!$K$13:$K$412)),"")</f>
        <v/>
      </c>
      <c r="F5768" s="182" t="str" cm="1">
        <f t="array" ref="F5768">IFERROR( LOOKUP(2, 1/(과정일람표!$A$13:$A$412=C5766)/(과정일람표!$B$13:$B$412="승인"), IF(과정일람표!$L$13:$L$412="", NA(), 과정일람표!$L$13:$L$412)),"")</f>
        <v/>
      </c>
      <c r="G5768" s="183" t="str" cm="1">
        <f t="array" ref="G5768">IFERROR( LOOKUP(2, 1/(과정일람표!$A$13:$A$412=C5766)/(과정일람표!$B$13:$B$412="승인"), IF(과정일람표!$M$13:$M$412="", NA(), 과정일람표!$M$13:$M$412)),"")</f>
        <v/>
      </c>
      <c r="H5768" s="12" t="s">
        <v>18</v>
      </c>
      <c r="I5768" s="184">
        <f>IF(M5767="기준단가",IF(OR(D5768="집체",D5768="원격대체", D5768="혼합"),N5767*D5770*G5770,_xlfn.IFS(D5768="원격",2970*D5770*G5770,D5768="STEP자체",6160*D5770*G5770,D5768="STEP공공",4600*D5770*G5770)),IF(M5767="E-9",2*N5767*D5770*G5770,SUM(J5774:J5802)))</f>
        <v>0</v>
      </c>
      <c r="J5768" s="184">
        <f>IF(Q5770="불승인",0,IF(M5767="기준단가",IF(OR(D5768="집체",D5768="원격대체", D5768="혼합"),N5767*D5770*G5770,_xlfn.IFS(D5768="원격",2970*D5770*G5770,D5768="STEP자체",6160*D5770*G5770,D5768="STEP공공",4600*D5770*G5770)),IF(M5767="E-9",2*N5767*D5770*G5770,SUM(O5774:O5802))))</f>
        <v>0</v>
      </c>
      <c r="K5768" s="184">
        <f>J5768-I5768</f>
        <v>0</v>
      </c>
      <c r="L5768" s="724"/>
      <c r="M5768" s="727"/>
      <c r="N5768" s="730"/>
      <c r="O5768" s="732"/>
      <c r="P5768" s="733"/>
      <c r="Q5768" s="734"/>
      <c r="R5768" s="735"/>
    </row>
    <row r="5769" spans="2:18" ht="19.5">
      <c r="B5769" s="721"/>
      <c r="C5769" s="9" t="s">
        <v>6</v>
      </c>
      <c r="D5769" s="10" t="s">
        <v>7</v>
      </c>
      <c r="E5769" s="10" t="s">
        <v>8</v>
      </c>
      <c r="F5769" s="10" t="s">
        <v>9</v>
      </c>
      <c r="G5769" s="10" t="s">
        <v>10</v>
      </c>
      <c r="H5769" s="13" t="s">
        <v>19</v>
      </c>
      <c r="I5769" s="184">
        <f>IF(OR(D5768="집체",D5768="혼합"), J5803, 0)</f>
        <v>0</v>
      </c>
      <c r="J5769" s="184">
        <f>IF(Q5770="불승인",0,IF(OR(D5768="집체",D5768="혼합"),O5803,0))</f>
        <v>0</v>
      </c>
      <c r="K5769" s="184">
        <f>J5769-I5769</f>
        <v>0</v>
      </c>
      <c r="L5769" s="724"/>
      <c r="M5769" s="727"/>
      <c r="N5769" s="185" t="str" cm="1">
        <f t="array" ref="N5769">IFERROR( LOOKUP(2, 1/(과정일람표!$A$13:$A$412=C5766)/(과정일람표!$B$13:$B$412="승인"), IF(과정일람표!$J$13:$J$412="", NA(), 과정일람표!$J$13:$J$412)),"")</f>
        <v/>
      </c>
      <c r="O5769" s="736" t="s">
        <v>551</v>
      </c>
      <c r="P5769" s="737"/>
      <c r="Q5769" s="738" t="s">
        <v>85</v>
      </c>
      <c r="R5769" s="739"/>
    </row>
    <row r="5770" spans="2:18" ht="20.25" thickBot="1">
      <c r="B5770" s="722"/>
      <c r="C5770" s="186" t="str" cm="1">
        <f t="array" ref="C5770">IFERROR( LOOKUP(2, 1/(과정일람표!$A$13:$A$412=C5766)/(과정일람표!$B$13:$B$412="승인"), IF(과정일람표!$V$13:$V$412="", NA(), 과정일람표!$V$13:$V$412)),"")</f>
        <v/>
      </c>
      <c r="D5770" s="182" t="str" cm="1">
        <f t="array" ref="D5770">IFERROR( LOOKUP(2, 1/(과정일람표!$A$13:$A$412=C5766)/(과정일람표!$B$13:$B$412="승인"), IF(과정일람표!$W$13:$W$412="", NA(), 과정일람표!$W$13:$W$412)),"")</f>
        <v/>
      </c>
      <c r="E5770" s="187" t="str" cm="1">
        <f t="array" ref="E5770">IFERROR( LOOKUP(2, 1/(과정일람표!$A$13:$A$412=C5766)/(과정일람표!$B$13:$B$412="승인"), IF(과정일람표!$R$13:$R$412="", NA(), 과정일람표!$X$13:$X$412)),"")</f>
        <v/>
      </c>
      <c r="F5770" s="187" t="str" cm="1">
        <f t="array" ref="F5770">IFERROR( LOOKUP(2, 1/(과정일람표!$A$13:$A$412=C5766)/(과정일람표!$B$13:$B$412="승인"), IF(과정일람표!$Y$13:$Y$412="", NA(), 과정일람표!$Y$13:$Y$412)),"")</f>
        <v/>
      </c>
      <c r="G5770" s="187" t="str" cm="1">
        <f t="array" ref="G5770">IFERROR( LOOKUP(2, 1/(과정일람표!$A$13:$A$412=C5766)/(과정일람표!$B$13:$B$412="승인"), IF(과정일람표!$Z$13:$Z$412="", NA(), 과정일람표!$Z$13:$Z$412)),"")</f>
        <v/>
      </c>
      <c r="H5770" s="14" t="s">
        <v>20</v>
      </c>
      <c r="I5770" s="188">
        <f>IF(OR(D5768="집체", D5768="원격대체",D5768="혼합"), J5805, 0)</f>
        <v>0</v>
      </c>
      <c r="J5770" s="188">
        <f>IF(Q5770="불승인",0,IF(OR(D5768="집체",D5768="원격대체",D5768="혼합"),O5805,0))</f>
        <v>0</v>
      </c>
      <c r="K5770" s="188">
        <f>J5770-I5770</f>
        <v>0</v>
      </c>
      <c r="L5770" s="725"/>
      <c r="M5770" s="728"/>
      <c r="N5770" s="189" t="str" cm="1">
        <f t="array" ref="N5770">IFERROR( LOOKUP(2, 1/(과정일람표!$A$13:$A$412=C5766)/(과정일람표!$B$13:$B$412="승인"), IF(과정일람표!$I$13:$I$412="", NA(), 과정일람표!$I$13:$I$412)),"")</f>
        <v/>
      </c>
      <c r="O5770" s="16" t="e">
        <f>O5767/N5767</f>
        <v>#VALUE!</v>
      </c>
      <c r="P5770" s="18" t="e">
        <f>P5767/N5767</f>
        <v>#N/A</v>
      </c>
      <c r="Q5770" s="740" t="s">
        <v>2291</v>
      </c>
      <c r="R5770" s="741"/>
    </row>
    <row r="5771" spans="2:18" ht="17.25" thickBot="1"/>
    <row r="5772" spans="2:18" ht="17.25" thickBot="1">
      <c r="B5772" s="708" t="s">
        <v>24</v>
      </c>
      <c r="C5772" s="710" t="s">
        <v>25</v>
      </c>
      <c r="D5772" s="712" t="s">
        <v>26</v>
      </c>
      <c r="E5772" s="713"/>
      <c r="F5772" s="716" t="s">
        <v>32</v>
      </c>
      <c r="G5772" s="717"/>
      <c r="H5772" s="717"/>
      <c r="I5772" s="717"/>
      <c r="J5772" s="718"/>
      <c r="K5772" s="716" t="s">
        <v>33</v>
      </c>
      <c r="L5772" s="717"/>
      <c r="M5772" s="717"/>
      <c r="N5772" s="717"/>
      <c r="O5772" s="718"/>
      <c r="P5772" s="716" t="s">
        <v>30</v>
      </c>
      <c r="Q5772" s="717"/>
      <c r="R5772" s="718"/>
    </row>
    <row r="5773" spans="2:18" ht="17.25" thickBot="1">
      <c r="B5773" s="709"/>
      <c r="C5773" s="711"/>
      <c r="D5773" s="714"/>
      <c r="E5773" s="715"/>
      <c r="F5773" s="190" t="s">
        <v>27</v>
      </c>
      <c r="G5773" s="191" t="s">
        <v>28</v>
      </c>
      <c r="H5773" s="15" t="s">
        <v>29</v>
      </c>
      <c r="I5773" s="192" t="s">
        <v>16</v>
      </c>
      <c r="J5773" s="193" t="s">
        <v>38</v>
      </c>
      <c r="K5773" s="190" t="s">
        <v>27</v>
      </c>
      <c r="L5773" s="191" t="s">
        <v>28</v>
      </c>
      <c r="M5773" s="15" t="s">
        <v>29</v>
      </c>
      <c r="N5773" s="192" t="s">
        <v>16</v>
      </c>
      <c r="O5773" s="193" t="s">
        <v>38</v>
      </c>
      <c r="P5773" s="190" t="s">
        <v>34</v>
      </c>
      <c r="Q5773" s="719" t="s">
        <v>31</v>
      </c>
      <c r="R5773" s="718"/>
    </row>
    <row r="5774" spans="2:18" ht="17.25" thickBot="1">
      <c r="B5774" s="194" t="s">
        <v>35</v>
      </c>
      <c r="C5774" s="268"/>
      <c r="D5774" s="682"/>
      <c r="E5774" s="683"/>
      <c r="F5774" s="196"/>
      <c r="G5774" s="197"/>
      <c r="H5774" s="198"/>
      <c r="I5774" s="199">
        <f>IF(M5767="지원단가",F5774*G5774*H5774,0)</f>
        <v>0</v>
      </c>
      <c r="J5774" s="200">
        <f>I5774</f>
        <v>0</v>
      </c>
      <c r="K5774" s="201">
        <f t="shared" ref="K5774:K5805" si="670">F5774</f>
        <v>0</v>
      </c>
      <c r="L5774" s="202">
        <f t="shared" ref="L5774:L5805" si="671">G5774</f>
        <v>0</v>
      </c>
      <c r="M5774" s="203">
        <f t="shared" ref="M5774:M5805" si="672">H5774</f>
        <v>0</v>
      </c>
      <c r="N5774" s="199">
        <f>IF(Q5770="불승인", 0,IF(M5767="지원단가",K5774*L5774*M5774,0))</f>
        <v>0</v>
      </c>
      <c r="O5774" s="200">
        <f>SUM(N5774)</f>
        <v>0</v>
      </c>
      <c r="P5774" s="201">
        <f>N5774-I5774</f>
        <v>0</v>
      </c>
      <c r="Q5774" s="684"/>
      <c r="R5774" s="685"/>
    </row>
    <row r="5775" spans="2:18">
      <c r="B5775" s="686" t="s">
        <v>36</v>
      </c>
      <c r="C5775" s="269"/>
      <c r="D5775" s="696"/>
      <c r="E5775" s="697"/>
      <c r="F5775" s="205"/>
      <c r="G5775" s="206"/>
      <c r="H5775" s="207"/>
      <c r="I5775" s="208">
        <f>IF(M5767="지원단가",F5775*G5775*H5775,0)</f>
        <v>0</v>
      </c>
      <c r="J5775" s="689">
        <f>SUM(I5775:I5778)</f>
        <v>0</v>
      </c>
      <c r="K5775" s="209">
        <f t="shared" si="670"/>
        <v>0</v>
      </c>
      <c r="L5775" s="210">
        <f t="shared" si="671"/>
        <v>0</v>
      </c>
      <c r="M5775" s="211">
        <f t="shared" si="672"/>
        <v>0</v>
      </c>
      <c r="N5775" s="208">
        <f>IF(Q5770="불승인",0,IF(M5767="지원단가",K5775*L5775*M5775,0))</f>
        <v>0</v>
      </c>
      <c r="O5775" s="689">
        <f>SUM(N5775:N5778)</f>
        <v>0</v>
      </c>
      <c r="P5775" s="209">
        <f t="shared" ref="P5775:P5805" si="673">N5775-I5775</f>
        <v>0</v>
      </c>
      <c r="Q5775" s="698"/>
      <c r="R5775" s="699"/>
    </row>
    <row r="5776" spans="2:18">
      <c r="B5776" s="687"/>
      <c r="C5776" s="270"/>
      <c r="D5776" s="704"/>
      <c r="E5776" s="705"/>
      <c r="F5776" s="213"/>
      <c r="G5776" s="214"/>
      <c r="H5776" s="215"/>
      <c r="I5776" s="216">
        <f>IF(M5767="지원단가",F5776*G5776*H5776,0)</f>
        <v>0</v>
      </c>
      <c r="J5776" s="690"/>
      <c r="K5776" s="217">
        <f t="shared" si="670"/>
        <v>0</v>
      </c>
      <c r="L5776" s="218">
        <f t="shared" si="671"/>
        <v>0</v>
      </c>
      <c r="M5776" s="219">
        <f t="shared" si="672"/>
        <v>0</v>
      </c>
      <c r="N5776" s="216">
        <f>IF(Q5770="불승인",0,IF(M5767="지원단가",K5776*L5776*M5776,0))</f>
        <v>0</v>
      </c>
      <c r="O5776" s="690"/>
      <c r="P5776" s="217">
        <f t="shared" si="673"/>
        <v>0</v>
      </c>
      <c r="Q5776" s="706"/>
      <c r="R5776" s="707"/>
    </row>
    <row r="5777" spans="2:18">
      <c r="B5777" s="687"/>
      <c r="C5777" s="270"/>
      <c r="D5777" s="704"/>
      <c r="E5777" s="705"/>
      <c r="F5777" s="213"/>
      <c r="G5777" s="214"/>
      <c r="H5777" s="215"/>
      <c r="I5777" s="216">
        <f>IF(M5767="지원단가",F5777*G5777*H5777,0)</f>
        <v>0</v>
      </c>
      <c r="J5777" s="690"/>
      <c r="K5777" s="217">
        <f t="shared" si="670"/>
        <v>0</v>
      </c>
      <c r="L5777" s="218">
        <f t="shared" si="671"/>
        <v>0</v>
      </c>
      <c r="M5777" s="219">
        <f t="shared" si="672"/>
        <v>0</v>
      </c>
      <c r="N5777" s="216">
        <f>IF(Q5770="불승인",0,IF(M5767="지원단가",K5777*L5777*M5777,0))</f>
        <v>0</v>
      </c>
      <c r="O5777" s="690"/>
      <c r="P5777" s="217">
        <f t="shared" si="673"/>
        <v>0</v>
      </c>
      <c r="Q5777" s="706"/>
      <c r="R5777" s="707"/>
    </row>
    <row r="5778" spans="2:18" ht="17.25" thickBot="1">
      <c r="B5778" s="688"/>
      <c r="C5778" s="271"/>
      <c r="D5778" s="700"/>
      <c r="E5778" s="701"/>
      <c r="F5778" s="221"/>
      <c r="G5778" s="222"/>
      <c r="H5778" s="223"/>
      <c r="I5778" s="224">
        <f>IF(M5767="지원단가",F5778*G5778*H5778,0)</f>
        <v>0</v>
      </c>
      <c r="J5778" s="691"/>
      <c r="K5778" s="225">
        <f t="shared" si="670"/>
        <v>0</v>
      </c>
      <c r="L5778" s="226">
        <f t="shared" si="671"/>
        <v>0</v>
      </c>
      <c r="M5778" s="227">
        <f t="shared" si="672"/>
        <v>0</v>
      </c>
      <c r="N5778" s="224">
        <f>IF(Q5770="불승인",0,IF(M5767="지원단가",K5778*L5778*M5778,0))</f>
        <v>0</v>
      </c>
      <c r="O5778" s="691"/>
      <c r="P5778" s="225">
        <f t="shared" si="673"/>
        <v>0</v>
      </c>
      <c r="Q5778" s="702"/>
      <c r="R5778" s="703"/>
    </row>
    <row r="5779" spans="2:18">
      <c r="B5779" s="686" t="s">
        <v>37</v>
      </c>
      <c r="C5779" s="269"/>
      <c r="D5779" s="272"/>
      <c r="E5779" s="273"/>
      <c r="F5779" s="205"/>
      <c r="G5779" s="206"/>
      <c r="H5779" s="207"/>
      <c r="I5779" s="208">
        <f>IF(M5767="지원단가",F5779*G5779*H5779,0)</f>
        <v>0</v>
      </c>
      <c r="J5779" s="689">
        <f>SUM(I5779:I5784)</f>
        <v>0</v>
      </c>
      <c r="K5779" s="209">
        <f t="shared" si="670"/>
        <v>0</v>
      </c>
      <c r="L5779" s="210">
        <f t="shared" si="671"/>
        <v>0</v>
      </c>
      <c r="M5779" s="211">
        <f t="shared" si="672"/>
        <v>0</v>
      </c>
      <c r="N5779" s="208">
        <f>IF(Q5770="불승인",0,IF(M5767="지원단가",K5779*L5779*M5779,0))</f>
        <v>0</v>
      </c>
      <c r="O5779" s="689">
        <f>SUM(N5779:N5784)</f>
        <v>0</v>
      </c>
      <c r="P5779" s="209">
        <f t="shared" si="673"/>
        <v>0</v>
      </c>
      <c r="Q5779" s="698"/>
      <c r="R5779" s="699"/>
    </row>
    <row r="5780" spans="2:18">
      <c r="B5780" s="687"/>
      <c r="C5780" s="270"/>
      <c r="D5780" s="274"/>
      <c r="E5780" s="275"/>
      <c r="F5780" s="213"/>
      <c r="G5780" s="214"/>
      <c r="H5780" s="215"/>
      <c r="I5780" s="216">
        <f>IF(M5767="지원단가",F5780*G5780*H5780,0)</f>
        <v>0</v>
      </c>
      <c r="J5780" s="690"/>
      <c r="K5780" s="217">
        <f t="shared" si="670"/>
        <v>0</v>
      </c>
      <c r="L5780" s="218">
        <f t="shared" si="671"/>
        <v>0</v>
      </c>
      <c r="M5780" s="219">
        <f t="shared" si="672"/>
        <v>0</v>
      </c>
      <c r="N5780" s="216">
        <f>IF(Q5770="불승인",0,IF(M5767="지원단가",K5780*L5780*M5780,0))</f>
        <v>0</v>
      </c>
      <c r="O5780" s="690"/>
      <c r="P5780" s="217">
        <f t="shared" si="673"/>
        <v>0</v>
      </c>
      <c r="Q5780" s="706"/>
      <c r="R5780" s="707"/>
    </row>
    <row r="5781" spans="2:18">
      <c r="B5781" s="687"/>
      <c r="C5781" s="270"/>
      <c r="D5781" s="274"/>
      <c r="E5781" s="275"/>
      <c r="F5781" s="213"/>
      <c r="G5781" s="214"/>
      <c r="H5781" s="215"/>
      <c r="I5781" s="216">
        <f>IF(M5767="지원단가",F5781*G5781*H5781,0)</f>
        <v>0</v>
      </c>
      <c r="J5781" s="690"/>
      <c r="K5781" s="217">
        <f t="shared" si="670"/>
        <v>0</v>
      </c>
      <c r="L5781" s="218">
        <f t="shared" si="671"/>
        <v>0</v>
      </c>
      <c r="M5781" s="219">
        <f t="shared" si="672"/>
        <v>0</v>
      </c>
      <c r="N5781" s="216">
        <f>IF(Q5770="불승인",0,IF(M5767="지원단가",K5781*L5781*M5781,0))</f>
        <v>0</v>
      </c>
      <c r="O5781" s="690"/>
      <c r="P5781" s="217">
        <f t="shared" si="673"/>
        <v>0</v>
      </c>
      <c r="Q5781" s="706"/>
      <c r="R5781" s="707"/>
    </row>
    <row r="5782" spans="2:18">
      <c r="B5782" s="687"/>
      <c r="C5782" s="270"/>
      <c r="D5782" s="274"/>
      <c r="E5782" s="275"/>
      <c r="F5782" s="213"/>
      <c r="G5782" s="214"/>
      <c r="H5782" s="215"/>
      <c r="I5782" s="216">
        <f>IF(M5767="지원단가",F5782*G5782*H5782,0)</f>
        <v>0</v>
      </c>
      <c r="J5782" s="690"/>
      <c r="K5782" s="217">
        <f t="shared" si="670"/>
        <v>0</v>
      </c>
      <c r="L5782" s="218">
        <f t="shared" si="671"/>
        <v>0</v>
      </c>
      <c r="M5782" s="219">
        <f t="shared" si="672"/>
        <v>0</v>
      </c>
      <c r="N5782" s="216">
        <f>IF(Q5770="불승인",0,IF(M5767="지원단가",K5782*L5782*M5782,0))</f>
        <v>0</v>
      </c>
      <c r="O5782" s="690"/>
      <c r="P5782" s="217">
        <f t="shared" si="673"/>
        <v>0</v>
      </c>
      <c r="Q5782" s="706"/>
      <c r="R5782" s="707"/>
    </row>
    <row r="5783" spans="2:18">
      <c r="B5783" s="687"/>
      <c r="C5783" s="270"/>
      <c r="D5783" s="274"/>
      <c r="E5783" s="275"/>
      <c r="F5783" s="213"/>
      <c r="G5783" s="214"/>
      <c r="H5783" s="215"/>
      <c r="I5783" s="216">
        <f>IF(M5767="지원단가",F5783*G5783*H5783,0)</f>
        <v>0</v>
      </c>
      <c r="J5783" s="690"/>
      <c r="K5783" s="217">
        <f t="shared" si="670"/>
        <v>0</v>
      </c>
      <c r="L5783" s="218">
        <f t="shared" si="671"/>
        <v>0</v>
      </c>
      <c r="M5783" s="219">
        <f t="shared" si="672"/>
        <v>0</v>
      </c>
      <c r="N5783" s="216">
        <f>IF(Q5770="불승인",0,IF(M5767="지원단가",K5783*L5783*M5783,0))</f>
        <v>0</v>
      </c>
      <c r="O5783" s="690"/>
      <c r="P5783" s="217">
        <f t="shared" si="673"/>
        <v>0</v>
      </c>
      <c r="Q5783" s="706"/>
      <c r="R5783" s="707"/>
    </row>
    <row r="5784" spans="2:18" ht="17.25" thickBot="1">
      <c r="B5784" s="688"/>
      <c r="C5784" s="271"/>
      <c r="D5784" s="276"/>
      <c r="E5784" s="277"/>
      <c r="F5784" s="221"/>
      <c r="G5784" s="222"/>
      <c r="H5784" s="223"/>
      <c r="I5784" s="224">
        <f>IF(M5767="지원단가",F5784*G5784*H5784,0)</f>
        <v>0</v>
      </c>
      <c r="J5784" s="691"/>
      <c r="K5784" s="225">
        <f t="shared" si="670"/>
        <v>0</v>
      </c>
      <c r="L5784" s="226">
        <f t="shared" si="671"/>
        <v>0</v>
      </c>
      <c r="M5784" s="227">
        <f t="shared" si="672"/>
        <v>0</v>
      </c>
      <c r="N5784" s="224">
        <f>IF(Q5770="불승인",0,IF(M5767="지원단가",K5784*L5784*M5784,0))</f>
        <v>0</v>
      </c>
      <c r="O5784" s="691"/>
      <c r="P5784" s="225">
        <f t="shared" si="673"/>
        <v>0</v>
      </c>
      <c r="Q5784" s="702"/>
      <c r="R5784" s="703"/>
    </row>
    <row r="5785" spans="2:18">
      <c r="B5785" s="686" t="s">
        <v>39</v>
      </c>
      <c r="C5785" s="269"/>
      <c r="D5785" s="696"/>
      <c r="E5785" s="697"/>
      <c r="F5785" s="205"/>
      <c r="G5785" s="206"/>
      <c r="H5785" s="207"/>
      <c r="I5785" s="208">
        <f>IF(M5767="지원단가",F5785*G5785*H5785,0)</f>
        <v>0</v>
      </c>
      <c r="J5785" s="689">
        <f>SUM(I5785:I5790)</f>
        <v>0</v>
      </c>
      <c r="K5785" s="209">
        <f t="shared" si="670"/>
        <v>0</v>
      </c>
      <c r="L5785" s="210">
        <f t="shared" si="671"/>
        <v>0</v>
      </c>
      <c r="M5785" s="211">
        <f t="shared" si="672"/>
        <v>0</v>
      </c>
      <c r="N5785" s="208">
        <f>IF(Q5770="불승인",0,IF(M5767="지원단가",K5785*L5785*M5785,0))</f>
        <v>0</v>
      </c>
      <c r="O5785" s="689">
        <f>SUM(N5785:N5790)</f>
        <v>0</v>
      </c>
      <c r="P5785" s="209">
        <f t="shared" si="673"/>
        <v>0</v>
      </c>
      <c r="Q5785" s="698"/>
      <c r="R5785" s="699"/>
    </row>
    <row r="5786" spans="2:18">
      <c r="B5786" s="687"/>
      <c r="C5786" s="270"/>
      <c r="D5786" s="704"/>
      <c r="E5786" s="705"/>
      <c r="F5786" s="213"/>
      <c r="G5786" s="214"/>
      <c r="H5786" s="215"/>
      <c r="I5786" s="216">
        <f>IF(M5767="지원단가",F5786*G5786*H5786,0)</f>
        <v>0</v>
      </c>
      <c r="J5786" s="690"/>
      <c r="K5786" s="217">
        <f t="shared" si="670"/>
        <v>0</v>
      </c>
      <c r="L5786" s="218">
        <f t="shared" si="671"/>
        <v>0</v>
      </c>
      <c r="M5786" s="219">
        <f t="shared" si="672"/>
        <v>0</v>
      </c>
      <c r="N5786" s="216">
        <f>IF(Q5770="불승인",0,IF(M5767="지원단가",K5786*L5786*M5786,0))</f>
        <v>0</v>
      </c>
      <c r="O5786" s="690"/>
      <c r="P5786" s="217">
        <f t="shared" si="673"/>
        <v>0</v>
      </c>
      <c r="Q5786" s="706"/>
      <c r="R5786" s="707"/>
    </row>
    <row r="5787" spans="2:18">
      <c r="B5787" s="687"/>
      <c r="C5787" s="270"/>
      <c r="D5787" s="704"/>
      <c r="E5787" s="705"/>
      <c r="F5787" s="213"/>
      <c r="G5787" s="214"/>
      <c r="H5787" s="215"/>
      <c r="I5787" s="216">
        <f>IF(M5767="지원단가",F5787*G5787*H5787,0)</f>
        <v>0</v>
      </c>
      <c r="J5787" s="690"/>
      <c r="K5787" s="217">
        <f t="shared" si="670"/>
        <v>0</v>
      </c>
      <c r="L5787" s="218">
        <f t="shared" si="671"/>
        <v>0</v>
      </c>
      <c r="M5787" s="219">
        <f t="shared" si="672"/>
        <v>0</v>
      </c>
      <c r="N5787" s="216">
        <f>IF(Q5770="불승인",0,IF(M5767="지원단가",K5787*L5787*M5787,0))</f>
        <v>0</v>
      </c>
      <c r="O5787" s="690"/>
      <c r="P5787" s="217">
        <f t="shared" si="673"/>
        <v>0</v>
      </c>
      <c r="Q5787" s="706"/>
      <c r="R5787" s="707"/>
    </row>
    <row r="5788" spans="2:18">
      <c r="B5788" s="687"/>
      <c r="C5788" s="270"/>
      <c r="D5788" s="704"/>
      <c r="E5788" s="705"/>
      <c r="F5788" s="213"/>
      <c r="G5788" s="214"/>
      <c r="H5788" s="215"/>
      <c r="I5788" s="216">
        <f>IF(M5767="지원단가",F5788*G5788*H5788,0)</f>
        <v>0</v>
      </c>
      <c r="J5788" s="690"/>
      <c r="K5788" s="217">
        <f t="shared" si="670"/>
        <v>0</v>
      </c>
      <c r="L5788" s="218">
        <f t="shared" si="671"/>
        <v>0</v>
      </c>
      <c r="M5788" s="219">
        <f t="shared" si="672"/>
        <v>0</v>
      </c>
      <c r="N5788" s="216">
        <f>IF(Q5770="불승인",0,IF(M5767="지원단가",K5788*L5788*M5788,0))</f>
        <v>0</v>
      </c>
      <c r="O5788" s="690"/>
      <c r="P5788" s="217">
        <f t="shared" si="673"/>
        <v>0</v>
      </c>
      <c r="Q5788" s="706"/>
      <c r="R5788" s="707"/>
    </row>
    <row r="5789" spans="2:18">
      <c r="B5789" s="687"/>
      <c r="C5789" s="270"/>
      <c r="D5789" s="704"/>
      <c r="E5789" s="705"/>
      <c r="F5789" s="213"/>
      <c r="G5789" s="214"/>
      <c r="H5789" s="215"/>
      <c r="I5789" s="216">
        <f>IF(M5767="지원단가",F5789*G5789*H5789,0)</f>
        <v>0</v>
      </c>
      <c r="J5789" s="690"/>
      <c r="K5789" s="217">
        <f t="shared" si="670"/>
        <v>0</v>
      </c>
      <c r="L5789" s="218">
        <f t="shared" si="671"/>
        <v>0</v>
      </c>
      <c r="M5789" s="219">
        <f t="shared" si="672"/>
        <v>0</v>
      </c>
      <c r="N5789" s="216">
        <f>IF(Q5770="불승인",0,IF(M5767="지원단가",K5789*L5789*M5789,0))</f>
        <v>0</v>
      </c>
      <c r="O5789" s="690"/>
      <c r="P5789" s="217">
        <f t="shared" si="673"/>
        <v>0</v>
      </c>
      <c r="Q5789" s="706"/>
      <c r="R5789" s="707"/>
    </row>
    <row r="5790" spans="2:18" ht="17.25" thickBot="1">
      <c r="B5790" s="688"/>
      <c r="C5790" s="271"/>
      <c r="D5790" s="700"/>
      <c r="E5790" s="701"/>
      <c r="F5790" s="221"/>
      <c r="G5790" s="222"/>
      <c r="H5790" s="223"/>
      <c r="I5790" s="224">
        <f>IF(M5767="지원단가",F5790*G5790*H5790,0)</f>
        <v>0</v>
      </c>
      <c r="J5790" s="691"/>
      <c r="K5790" s="225">
        <f t="shared" si="670"/>
        <v>0</v>
      </c>
      <c r="L5790" s="226">
        <f t="shared" si="671"/>
        <v>0</v>
      </c>
      <c r="M5790" s="227">
        <f t="shared" si="672"/>
        <v>0</v>
      </c>
      <c r="N5790" s="224">
        <f>IF(Q5770="불승인",0,IF(M5767="지원단가",K5790*L5790*M5790,0))</f>
        <v>0</v>
      </c>
      <c r="O5790" s="691"/>
      <c r="P5790" s="225">
        <f t="shared" si="673"/>
        <v>0</v>
      </c>
      <c r="Q5790" s="702"/>
      <c r="R5790" s="703"/>
    </row>
    <row r="5791" spans="2:18" ht="17.25" thickBot="1">
      <c r="B5791" s="194" t="s">
        <v>40</v>
      </c>
      <c r="C5791" s="268"/>
      <c r="D5791" s="682"/>
      <c r="E5791" s="683"/>
      <c r="F5791" s="196"/>
      <c r="G5791" s="197"/>
      <c r="H5791" s="198"/>
      <c r="I5791" s="199">
        <f>IF(M5767="지원단가",F5791*G5791*H5791,0)</f>
        <v>0</v>
      </c>
      <c r="J5791" s="200">
        <f>I5791</f>
        <v>0</v>
      </c>
      <c r="K5791" s="201">
        <f t="shared" si="670"/>
        <v>0</v>
      </c>
      <c r="L5791" s="202">
        <f t="shared" si="671"/>
        <v>0</v>
      </c>
      <c r="M5791" s="203">
        <f t="shared" si="672"/>
        <v>0</v>
      </c>
      <c r="N5791" s="199">
        <f>IF(Q5770="불승인",0,IF(M5767="지원단가",K5791*L5791*M5791,0))</f>
        <v>0</v>
      </c>
      <c r="O5791" s="200">
        <f>SUM(N5791)</f>
        <v>0</v>
      </c>
      <c r="P5791" s="201">
        <f t="shared" si="673"/>
        <v>0</v>
      </c>
      <c r="Q5791" s="684"/>
      <c r="R5791" s="685"/>
    </row>
    <row r="5792" spans="2:18">
      <c r="B5792" s="686" t="s">
        <v>41</v>
      </c>
      <c r="C5792" s="269"/>
      <c r="D5792" s="696"/>
      <c r="E5792" s="697"/>
      <c r="F5792" s="205"/>
      <c r="G5792" s="206"/>
      <c r="H5792" s="207"/>
      <c r="I5792" s="208">
        <f>IF(M5767="지원단가",F5792*G5792*H5792,0)</f>
        <v>0</v>
      </c>
      <c r="J5792" s="689">
        <f>SUM(I5792:I5794)</f>
        <v>0</v>
      </c>
      <c r="K5792" s="209">
        <f t="shared" si="670"/>
        <v>0</v>
      </c>
      <c r="L5792" s="210">
        <f t="shared" si="671"/>
        <v>0</v>
      </c>
      <c r="M5792" s="211">
        <f t="shared" si="672"/>
        <v>0</v>
      </c>
      <c r="N5792" s="208">
        <f>IF(Q5770="불승인",0,IF(M5767="지원단가",K5792*L5792*M5792,0))</f>
        <v>0</v>
      </c>
      <c r="O5792" s="689">
        <f>SUM(N5792:N5794)</f>
        <v>0</v>
      </c>
      <c r="P5792" s="209">
        <f t="shared" si="673"/>
        <v>0</v>
      </c>
      <c r="Q5792" s="698"/>
      <c r="R5792" s="699"/>
    </row>
    <row r="5793" spans="2:18">
      <c r="B5793" s="687"/>
      <c r="C5793" s="270"/>
      <c r="D5793" s="704"/>
      <c r="E5793" s="705"/>
      <c r="F5793" s="213"/>
      <c r="G5793" s="214"/>
      <c r="H5793" s="215"/>
      <c r="I5793" s="216">
        <f>IF(M5767="지원단가",F5793*G5793*H5793,0)</f>
        <v>0</v>
      </c>
      <c r="J5793" s="690"/>
      <c r="K5793" s="217">
        <f t="shared" si="670"/>
        <v>0</v>
      </c>
      <c r="L5793" s="218">
        <f t="shared" si="671"/>
        <v>0</v>
      </c>
      <c r="M5793" s="219">
        <f t="shared" si="672"/>
        <v>0</v>
      </c>
      <c r="N5793" s="216">
        <f>IF(Q5770="불승인",0,IF(M5767="지원단가",K5793*L5793*M5793,0))</f>
        <v>0</v>
      </c>
      <c r="O5793" s="690"/>
      <c r="P5793" s="217">
        <f t="shared" si="673"/>
        <v>0</v>
      </c>
      <c r="Q5793" s="706"/>
      <c r="R5793" s="707"/>
    </row>
    <row r="5794" spans="2:18" ht="17.25" thickBot="1">
      <c r="B5794" s="688"/>
      <c r="C5794" s="271"/>
      <c r="D5794" s="700"/>
      <c r="E5794" s="701"/>
      <c r="F5794" s="221"/>
      <c r="G5794" s="222"/>
      <c r="H5794" s="223"/>
      <c r="I5794" s="224">
        <f>IF(M5767="지원단가",F5794*G5794*H5794,0)</f>
        <v>0</v>
      </c>
      <c r="J5794" s="691"/>
      <c r="K5794" s="225">
        <f t="shared" si="670"/>
        <v>0</v>
      </c>
      <c r="L5794" s="226">
        <f t="shared" si="671"/>
        <v>0</v>
      </c>
      <c r="M5794" s="227">
        <f t="shared" si="672"/>
        <v>0</v>
      </c>
      <c r="N5794" s="224">
        <f>IF(Q5770="불승인",0,IF(M5767="지원단가",K5794*L5794*M5794,0))</f>
        <v>0</v>
      </c>
      <c r="O5794" s="691"/>
      <c r="P5794" s="225">
        <f t="shared" si="673"/>
        <v>0</v>
      </c>
      <c r="Q5794" s="702"/>
      <c r="R5794" s="703"/>
    </row>
    <row r="5795" spans="2:18">
      <c r="B5795" s="686" t="s">
        <v>42</v>
      </c>
      <c r="C5795" s="278"/>
      <c r="D5795" s="696"/>
      <c r="E5795" s="697"/>
      <c r="F5795" s="235"/>
      <c r="G5795" s="236"/>
      <c r="H5795" s="237"/>
      <c r="I5795" s="238">
        <f>IF(M5767="지원단가",F5795*G5795*H5795,0)</f>
        <v>0</v>
      </c>
      <c r="J5795" s="689">
        <f>SUM(I5795:I5796)</f>
        <v>0</v>
      </c>
      <c r="K5795" s="239">
        <f t="shared" si="670"/>
        <v>0</v>
      </c>
      <c r="L5795" s="240">
        <f t="shared" si="671"/>
        <v>0</v>
      </c>
      <c r="M5795" s="241">
        <f t="shared" si="672"/>
        <v>0</v>
      </c>
      <c r="N5795" s="238">
        <f>IF(Q5770="불승인",0,IF(M5767="지원단가",K5795*L5795*M5795,0))</f>
        <v>0</v>
      </c>
      <c r="O5795" s="689">
        <f>SUM(N5795:N5796)</f>
        <v>0</v>
      </c>
      <c r="P5795" s="239">
        <f t="shared" si="673"/>
        <v>0</v>
      </c>
      <c r="Q5795" s="698"/>
      <c r="R5795" s="699"/>
    </row>
    <row r="5796" spans="2:18" ht="17.25" thickBot="1">
      <c r="B5796" s="688"/>
      <c r="C5796" s="279"/>
      <c r="D5796" s="700"/>
      <c r="E5796" s="701"/>
      <c r="F5796" s="243"/>
      <c r="G5796" s="244"/>
      <c r="H5796" s="245"/>
      <c r="I5796" s="246">
        <f>IF(M5767="지원단가",F5796*G5796*H5796,0)</f>
        <v>0</v>
      </c>
      <c r="J5796" s="691"/>
      <c r="K5796" s="247">
        <f t="shared" si="670"/>
        <v>0</v>
      </c>
      <c r="L5796" s="248">
        <f t="shared" si="671"/>
        <v>0</v>
      </c>
      <c r="M5796" s="249">
        <f t="shared" si="672"/>
        <v>0</v>
      </c>
      <c r="N5796" s="246">
        <f>IF(Q5770="불승인",0,IF(M5767="지원단가",K5796*L5796*M5796,0))</f>
        <v>0</v>
      </c>
      <c r="O5796" s="691"/>
      <c r="P5796" s="247">
        <f t="shared" si="673"/>
        <v>0</v>
      </c>
      <c r="Q5796" s="702"/>
      <c r="R5796" s="703"/>
    </row>
    <row r="5797" spans="2:18">
      <c r="B5797" s="686" t="s">
        <v>43</v>
      </c>
      <c r="C5797" s="269"/>
      <c r="D5797" s="696"/>
      <c r="E5797" s="697"/>
      <c r="F5797" s="205"/>
      <c r="G5797" s="206"/>
      <c r="H5797" s="207"/>
      <c r="I5797" s="208">
        <f>IF(M5767="지원단가",F5797*G5797*H5797,0)</f>
        <v>0</v>
      </c>
      <c r="J5797" s="689">
        <f>SUM(I5797:I5799)</f>
        <v>0</v>
      </c>
      <c r="K5797" s="209">
        <f t="shared" si="670"/>
        <v>0</v>
      </c>
      <c r="L5797" s="210">
        <f t="shared" si="671"/>
        <v>0</v>
      </c>
      <c r="M5797" s="211">
        <f t="shared" si="672"/>
        <v>0</v>
      </c>
      <c r="N5797" s="208">
        <f>IF(Q5770="불승인",0,IF(M5767="지원단가",K5797*L5797*M5797,0))</f>
        <v>0</v>
      </c>
      <c r="O5797" s="689">
        <f>SUM(N5797:N5799)</f>
        <v>0</v>
      </c>
      <c r="P5797" s="209">
        <f t="shared" si="673"/>
        <v>0</v>
      </c>
      <c r="Q5797" s="698"/>
      <c r="R5797" s="699"/>
    </row>
    <row r="5798" spans="2:18">
      <c r="B5798" s="687"/>
      <c r="C5798" s="270"/>
      <c r="D5798" s="704"/>
      <c r="E5798" s="705"/>
      <c r="F5798" s="213"/>
      <c r="G5798" s="214"/>
      <c r="H5798" s="215"/>
      <c r="I5798" s="216">
        <f>IF(M5767="지원단가",F5798*G5798*H5798,0)</f>
        <v>0</v>
      </c>
      <c r="J5798" s="690"/>
      <c r="K5798" s="217">
        <f t="shared" si="670"/>
        <v>0</v>
      </c>
      <c r="L5798" s="218">
        <f t="shared" si="671"/>
        <v>0</v>
      </c>
      <c r="M5798" s="219">
        <f t="shared" si="672"/>
        <v>0</v>
      </c>
      <c r="N5798" s="216">
        <f>IF(Q5770="불승인",0,IF(M5767="지원단가",K5798*L5798*M5798,0))</f>
        <v>0</v>
      </c>
      <c r="O5798" s="690"/>
      <c r="P5798" s="217">
        <f t="shared" si="673"/>
        <v>0</v>
      </c>
      <c r="Q5798" s="706"/>
      <c r="R5798" s="707"/>
    </row>
    <row r="5799" spans="2:18" ht="17.25" thickBot="1">
      <c r="B5799" s="688"/>
      <c r="C5799" s="271"/>
      <c r="D5799" s="700"/>
      <c r="E5799" s="701"/>
      <c r="F5799" s="221"/>
      <c r="G5799" s="222"/>
      <c r="H5799" s="223"/>
      <c r="I5799" s="224">
        <f>IF(M5767="지원단가",F5799*G5799*H5799,0)</f>
        <v>0</v>
      </c>
      <c r="J5799" s="691"/>
      <c r="K5799" s="225">
        <f t="shared" si="670"/>
        <v>0</v>
      </c>
      <c r="L5799" s="226">
        <f t="shared" si="671"/>
        <v>0</v>
      </c>
      <c r="M5799" s="227">
        <f t="shared" si="672"/>
        <v>0</v>
      </c>
      <c r="N5799" s="224">
        <f>IF(Q5770="불승인",0,IF(M5767="지원단가",K5799*L5799*M5799,0))</f>
        <v>0</v>
      </c>
      <c r="O5799" s="691"/>
      <c r="P5799" s="225">
        <f t="shared" si="673"/>
        <v>0</v>
      </c>
      <c r="Q5799" s="702"/>
      <c r="R5799" s="703"/>
    </row>
    <row r="5800" spans="2:18" ht="17.25" thickBot="1">
      <c r="B5800" s="686" t="s">
        <v>87</v>
      </c>
      <c r="C5800" s="278"/>
      <c r="D5800" s="280"/>
      <c r="E5800" s="281" t="s">
        <v>2297</v>
      </c>
      <c r="F5800" s="235"/>
      <c r="G5800" s="236"/>
      <c r="H5800" s="237"/>
      <c r="I5800" s="238">
        <f>IF(M5767="지원단가",F5800*G5800*H5800,0)</f>
        <v>0</v>
      </c>
      <c r="J5800" s="689">
        <f>SUM(I5800:I5802)</f>
        <v>0</v>
      </c>
      <c r="K5800" s="239">
        <f t="shared" si="670"/>
        <v>0</v>
      </c>
      <c r="L5800" s="240">
        <f t="shared" si="671"/>
        <v>0</v>
      </c>
      <c r="M5800" s="241">
        <f t="shared" si="672"/>
        <v>0</v>
      </c>
      <c r="N5800" s="238">
        <f>IF(Q5770="불승인",0,IF(M5767="지원단가",K5800*L5800*M5800,0))</f>
        <v>0</v>
      </c>
      <c r="O5800" s="689">
        <f>SUM(N5800:N5802)</f>
        <v>0</v>
      </c>
      <c r="P5800" s="239">
        <f t="shared" si="673"/>
        <v>0</v>
      </c>
      <c r="Q5800" s="252"/>
      <c r="R5800" s="253" t="s">
        <v>2298</v>
      </c>
    </row>
    <row r="5801" spans="2:18" ht="17.25" thickTop="1">
      <c r="B5801" s="687"/>
      <c r="C5801" s="270"/>
      <c r="D5801" s="282"/>
      <c r="E5801" s="692" t="e">
        <f>J5800/SUM(J5774:J5799)</f>
        <v>#DIV/0!</v>
      </c>
      <c r="F5801" s="213"/>
      <c r="G5801" s="214"/>
      <c r="H5801" s="215"/>
      <c r="I5801" s="216">
        <f>IF(M5767="지원단가",F5801*G5801*H5801,0)</f>
        <v>0</v>
      </c>
      <c r="J5801" s="690"/>
      <c r="K5801" s="217">
        <f t="shared" si="670"/>
        <v>0</v>
      </c>
      <c r="L5801" s="218">
        <f t="shared" si="671"/>
        <v>0</v>
      </c>
      <c r="M5801" s="219">
        <f t="shared" si="672"/>
        <v>0</v>
      </c>
      <c r="N5801" s="216">
        <f>IF(Q5770="불승인",0,IF(M5767="지원단가",K5801*L5801*M5801,0))</f>
        <v>0</v>
      </c>
      <c r="O5801" s="690"/>
      <c r="P5801" s="217">
        <f t="shared" si="673"/>
        <v>0</v>
      </c>
      <c r="Q5801" s="255"/>
      <c r="R5801" s="694" t="e">
        <f>O5800/SUM(O5774:O5799)</f>
        <v>#DIV/0!</v>
      </c>
    </row>
    <row r="5802" spans="2:18" ht="17.25" thickBot="1">
      <c r="B5802" s="688"/>
      <c r="C5802" s="279"/>
      <c r="D5802" s="283"/>
      <c r="E5802" s="693"/>
      <c r="F5802" s="243"/>
      <c r="G5802" s="244"/>
      <c r="H5802" s="245"/>
      <c r="I5802" s="246">
        <f>IF(M5767="지원단가",F5802*G5802*H5802,0)</f>
        <v>0</v>
      </c>
      <c r="J5802" s="691"/>
      <c r="K5802" s="247">
        <f t="shared" si="670"/>
        <v>0</v>
      </c>
      <c r="L5802" s="248">
        <f t="shared" si="671"/>
        <v>0</v>
      </c>
      <c r="M5802" s="249">
        <f t="shared" si="672"/>
        <v>0</v>
      </c>
      <c r="N5802" s="246">
        <f>IF(Q5770="불승인",0,IF(M5767="지원단가",K5802*L5802*M5802,0))</f>
        <v>0</v>
      </c>
      <c r="O5802" s="691"/>
      <c r="P5802" s="247">
        <f t="shared" si="673"/>
        <v>0</v>
      </c>
      <c r="Q5802" s="257"/>
      <c r="R5802" s="695"/>
    </row>
    <row r="5803" spans="2:18">
      <c r="B5803" s="686" t="s">
        <v>19</v>
      </c>
      <c r="C5803" s="269"/>
      <c r="D5803" s="696"/>
      <c r="E5803" s="697"/>
      <c r="F5803" s="205"/>
      <c r="G5803" s="206"/>
      <c r="H5803" s="207"/>
      <c r="I5803" s="208">
        <f>F5803*G5803*H5803</f>
        <v>0</v>
      </c>
      <c r="J5803" s="689">
        <f>SUM(I5803:I5804)</f>
        <v>0</v>
      </c>
      <c r="K5803" s="209">
        <f t="shared" si="670"/>
        <v>0</v>
      </c>
      <c r="L5803" s="210">
        <f t="shared" si="671"/>
        <v>0</v>
      </c>
      <c r="M5803" s="211">
        <f t="shared" si="672"/>
        <v>0</v>
      </c>
      <c r="N5803" s="208">
        <f>IF(Q5770="불승인", 0,K5803*L5803*M5803)</f>
        <v>0</v>
      </c>
      <c r="O5803" s="689">
        <f>SUM(N5803:N5804)</f>
        <v>0</v>
      </c>
      <c r="P5803" s="209">
        <f t="shared" si="673"/>
        <v>0</v>
      </c>
      <c r="Q5803" s="698"/>
      <c r="R5803" s="699"/>
    </row>
    <row r="5804" spans="2:18" ht="17.25" thickBot="1">
      <c r="B5804" s="688"/>
      <c r="C5804" s="271"/>
      <c r="D5804" s="700"/>
      <c r="E5804" s="701"/>
      <c r="F5804" s="221"/>
      <c r="G5804" s="222"/>
      <c r="H5804" s="223"/>
      <c r="I5804" s="224">
        <f t="shared" ref="I5804:I5805" si="674">F5804*G5804*H5804</f>
        <v>0</v>
      </c>
      <c r="J5804" s="691"/>
      <c r="K5804" s="225">
        <f t="shared" si="670"/>
        <v>0</v>
      </c>
      <c r="L5804" s="226">
        <f t="shared" si="671"/>
        <v>0</v>
      </c>
      <c r="M5804" s="227">
        <f t="shared" si="672"/>
        <v>0</v>
      </c>
      <c r="N5804" s="224">
        <f>IF(Q5770="불승인", 0,K5804*L5804*M5804)</f>
        <v>0</v>
      </c>
      <c r="O5804" s="691"/>
      <c r="P5804" s="225">
        <f t="shared" si="673"/>
        <v>0</v>
      </c>
      <c r="Q5804" s="702"/>
      <c r="R5804" s="703"/>
    </row>
    <row r="5805" spans="2:18" ht="17.25" thickBot="1">
      <c r="B5805" s="258" t="s">
        <v>44</v>
      </c>
      <c r="C5805" s="284"/>
      <c r="D5805" s="682"/>
      <c r="E5805" s="683"/>
      <c r="F5805" s="260"/>
      <c r="G5805" s="261"/>
      <c r="H5805" s="262"/>
      <c r="I5805" s="263">
        <f t="shared" si="674"/>
        <v>0</v>
      </c>
      <c r="J5805" s="264">
        <f>I5805</f>
        <v>0</v>
      </c>
      <c r="K5805" s="265">
        <f t="shared" si="670"/>
        <v>0</v>
      </c>
      <c r="L5805" s="266">
        <f t="shared" si="671"/>
        <v>0</v>
      </c>
      <c r="M5805" s="267">
        <f t="shared" si="672"/>
        <v>0</v>
      </c>
      <c r="N5805" s="263">
        <f>IF(Q5770="불승인", 0,K5805*L5805*M5805)</f>
        <v>0</v>
      </c>
      <c r="O5805" s="264">
        <f>N5805</f>
        <v>0</v>
      </c>
      <c r="P5805" s="265">
        <f t="shared" si="673"/>
        <v>0</v>
      </c>
      <c r="Q5805" s="684"/>
      <c r="R5805" s="685"/>
    </row>
    <row r="5807" spans="2:18" ht="17.25" thickBot="1"/>
    <row r="5808" spans="2:18" ht="19.5">
      <c r="B5808" s="1" t="s">
        <v>0</v>
      </c>
      <c r="C5808" s="742" t="str">
        <f>총괄!$D$2</f>
        <v>공동훈련센터명</v>
      </c>
      <c r="D5808" s="743"/>
      <c r="E5808" s="743"/>
      <c r="F5808" s="744" t="str" cm="1">
        <f t="array" ref="F5808">IFERROR( LOOKUP(2, 1/(과정일람표!$A$13:$A$412=C5809)/(과정일람표!$B$13:$B$412="승인"), IF(과정일람표!$F$13:$F$412="", NA(), "파트너: " &amp; 과정일람표!$F$13:$F$412)),"")</f>
        <v/>
      </c>
      <c r="G5808" s="745"/>
      <c r="H5808" s="746" t="s">
        <v>21</v>
      </c>
      <c r="I5808" s="747"/>
      <c r="J5808" s="747"/>
      <c r="K5808" s="747"/>
      <c r="L5808" s="747"/>
      <c r="M5808" s="747"/>
      <c r="N5808" s="748"/>
      <c r="O5808" s="749" t="s">
        <v>549</v>
      </c>
      <c r="P5808" s="751" t="s">
        <v>550</v>
      </c>
      <c r="Q5808" s="753" t="s">
        <v>13</v>
      </c>
      <c r="R5808" s="754"/>
    </row>
    <row r="5809" spans="2:18" ht="20.25" thickBot="1">
      <c r="B5809" s="2" t="s">
        <v>1</v>
      </c>
      <c r="C5809" s="179">
        <v>136</v>
      </c>
      <c r="D5809" s="755" t="str" cm="1">
        <f t="array" ref="D5809">IFERROR( LOOKUP(2, 1/(과정일람표!$A$13:$A$412=C5809)/(과정일람표!$B$13:$B$412="승인"), IF(과정일람표!$R$13:$R$412="", NA(), 과정일람표!$R$13:$R$412)),"")</f>
        <v/>
      </c>
      <c r="E5809" s="756"/>
      <c r="F5809" s="756"/>
      <c r="G5809" s="757"/>
      <c r="H5809" s="3" t="s">
        <v>14</v>
      </c>
      <c r="I5809" s="4" t="s">
        <v>47</v>
      </c>
      <c r="J5809" s="4" t="s">
        <v>46</v>
      </c>
      <c r="K5809" s="4" t="s">
        <v>34</v>
      </c>
      <c r="L5809" s="4" t="s">
        <v>22</v>
      </c>
      <c r="M5809" s="4" t="s">
        <v>17</v>
      </c>
      <c r="N5809" s="17" t="s">
        <v>554</v>
      </c>
      <c r="O5809" s="750"/>
      <c r="P5809" s="752"/>
      <c r="Q5809" s="738"/>
      <c r="R5809" s="739"/>
    </row>
    <row r="5810" spans="2:18" ht="19.5">
      <c r="B5810" s="720" t="s">
        <v>2</v>
      </c>
      <c r="C5810" s="5" t="s">
        <v>4</v>
      </c>
      <c r="D5810" s="6" t="s">
        <v>5</v>
      </c>
      <c r="E5810" s="6" t="s">
        <v>11</v>
      </c>
      <c r="F5810" s="7" t="s">
        <v>12</v>
      </c>
      <c r="G5810" s="8" t="s">
        <v>2152</v>
      </c>
      <c r="H5810" s="11" t="s">
        <v>15</v>
      </c>
      <c r="I5810" s="180">
        <f>SUM(I5811:I5813)</f>
        <v>0</v>
      </c>
      <c r="J5810" s="180">
        <f>SUM(J5811:J5813)</f>
        <v>0</v>
      </c>
      <c r="K5810" s="180">
        <f>SUM(K5811:K5813)</f>
        <v>0</v>
      </c>
      <c r="L5810" s="723" t="str" cm="1">
        <f t="array" ref="L5810">IFERROR( LOOKUP(2, 1/(과정일람표!$A$13:$A$412=C5809)/(과정일람표!$B$13:$B$412="승인"), IF(과정일람표!$N$13:$N$412="", NA(), 과정일람표!$N$13:$N$412)),"")</f>
        <v/>
      </c>
      <c r="M5810" s="726" t="str" cm="1">
        <f t="array" ref="M5810">IFERROR( LOOKUP(2, 1/(과정일람표!$A$13:$A$412=C5809)/(과정일람표!$B$13:$B$412="승인"), IF(과정일람표!$AA$13:$AA$412="", NA(), 과정일람표!$AA$13:$AA$412)),"")</f>
        <v/>
      </c>
      <c r="N5810" s="729" t="e">
        <f>VLOOKUP(LEFT(N5812,6),NCS단가,5,FALSE)</f>
        <v>#N/A</v>
      </c>
      <c r="O5810" s="731" t="str" cm="1">
        <f t="array" ref="O5810">IFERROR( LOOKUP(2, 1/(과정일람표!$A$13:$A$412=C5809)/(과정일람표!$B$13:$B$412="신청"), IF(과정일람표!$AC$13:$AC$412="", NA(), 과정일람표!$AC$13:$AC$412)),"")</f>
        <v/>
      </c>
      <c r="P5810" s="729" t="e">
        <f>IF(Q5813="불승인",0,IF(OR(D5811="원격대체", D5811="집체",D5811="혼합"),IF(M5810="기준단가",N5810,J5811/(G5813*D5813)),_xlfn.IFS(D5811="원격",2970,D5811="STEP자체", 6160,D5811="STEP공공",4600)))</f>
        <v>#N/A</v>
      </c>
      <c r="Q5810" s="734" t="str">
        <f>IF(총괄!$C$6="전략", IF(P5813&lt;300%,"적정","검토필요"), IF(총괄!$C$6="지산맞", IF(LEN(L5810)=0,"분류입력확인",IF(P5813&lt;VLOOKUP(L5810,테이블!$B$3:$C$5,2,FALSE),"적정","검토필요")),IF(OR(LEN(E5811)&gt;0,LEN(F5811)&gt;0),IF(과정별세부산출!P5813&lt;300%,"적정","검토필요"),IF(과정별세부산출!P5813&lt;VLOOKUP(과정별세부산출!G5811,테이블!$H$3:$I$10,2,FALSE),"적정","검토필요"))))</f>
        <v>분류입력확인</v>
      </c>
      <c r="R5810" s="735"/>
    </row>
    <row r="5811" spans="2:18" ht="20.25" thickBot="1">
      <c r="B5811" s="721"/>
      <c r="C5811" s="181" t="str" cm="1">
        <f t="array" ref="C5811">IFERROR( LOOKUP(2, 1/(과정일람표!$A$13:$A$412=C5809)/(과정일람표!$B$13:$B$412="승인"), IF(과정일람표!$T$13:$T$412="", NA(), 과정일람표!$T$13:$T$412)),"")</f>
        <v/>
      </c>
      <c r="D5811" s="182" t="str" cm="1">
        <f t="array" ref="D5811">IFERROR( LOOKUP(2, 1/(과정일람표!$A$13:$A$412=C5809)/(과정일람표!$B$13:$B$412="승인"), IF(과정일람표!$U$13:$U$412="", NA(), 과정일람표!$U$13:$U$412)),"")</f>
        <v/>
      </c>
      <c r="E5811" s="182" t="str" cm="1">
        <f t="array" ref="E5811">IFERROR( LOOKUP(2, 1/(과정일람표!$A$13:$A$412=C5809)/(과정일람표!$B$13:$B$412="승인"), IF(과정일람표!$K$13:$K$412="", NA(), 과정일람표!$K$13:$K$412)),"")</f>
        <v/>
      </c>
      <c r="F5811" s="182" t="str" cm="1">
        <f t="array" ref="F5811">IFERROR( LOOKUP(2, 1/(과정일람표!$A$13:$A$412=C5809)/(과정일람표!$B$13:$B$412="승인"), IF(과정일람표!$L$13:$L$412="", NA(), 과정일람표!$L$13:$L$412)),"")</f>
        <v/>
      </c>
      <c r="G5811" s="183" t="str" cm="1">
        <f t="array" ref="G5811">IFERROR( LOOKUP(2, 1/(과정일람표!$A$13:$A$412=C5809)/(과정일람표!$B$13:$B$412="승인"), IF(과정일람표!$M$13:$M$412="", NA(), 과정일람표!$M$13:$M$412)),"")</f>
        <v/>
      </c>
      <c r="H5811" s="12" t="s">
        <v>18</v>
      </c>
      <c r="I5811" s="184">
        <f>IF(M5810="기준단가",IF(OR(D5811="집체",D5811="원격대체", D5811="혼합"),N5810*D5813*G5813,_xlfn.IFS(D5811="원격",2970*D5813*G5813,D5811="STEP자체",6160*D5813*G5813,D5811="STEP공공",4600*D5813*G5813)),IF(M5810="E-9",2*N5810*D5813*G5813,SUM(J5817:J5845)))</f>
        <v>0</v>
      </c>
      <c r="J5811" s="184">
        <f>IF(Q5813="불승인",0,IF(M5810="기준단가",IF(OR(D5811="집체",D5811="원격대체", D5811="혼합"),N5810*D5813*G5813,_xlfn.IFS(D5811="원격",2970*D5813*G5813,D5811="STEP자체",6160*D5813*G5813,D5811="STEP공공",4600*D5813*G5813)),IF(M5810="E-9",2*N5810*D5813*G5813,SUM(O5817:O5845))))</f>
        <v>0</v>
      </c>
      <c r="K5811" s="184">
        <f>J5811-I5811</f>
        <v>0</v>
      </c>
      <c r="L5811" s="724"/>
      <c r="M5811" s="727"/>
      <c r="N5811" s="730"/>
      <c r="O5811" s="732"/>
      <c r="P5811" s="733"/>
      <c r="Q5811" s="734"/>
      <c r="R5811" s="735"/>
    </row>
    <row r="5812" spans="2:18" ht="19.5">
      <c r="B5812" s="721"/>
      <c r="C5812" s="9" t="s">
        <v>6</v>
      </c>
      <c r="D5812" s="10" t="s">
        <v>7</v>
      </c>
      <c r="E5812" s="10" t="s">
        <v>8</v>
      </c>
      <c r="F5812" s="10" t="s">
        <v>9</v>
      </c>
      <c r="G5812" s="10" t="s">
        <v>10</v>
      </c>
      <c r="H5812" s="13" t="s">
        <v>19</v>
      </c>
      <c r="I5812" s="184">
        <f>IF(OR(D5811="집체",D5811="혼합"), J5846, 0)</f>
        <v>0</v>
      </c>
      <c r="J5812" s="184">
        <f>IF(Q5813="불승인",0,IF(OR(D5811="집체",D5811="혼합"),O5846,0))</f>
        <v>0</v>
      </c>
      <c r="K5812" s="184">
        <f>J5812-I5812</f>
        <v>0</v>
      </c>
      <c r="L5812" s="724"/>
      <c r="M5812" s="727"/>
      <c r="N5812" s="185" t="str" cm="1">
        <f t="array" ref="N5812">IFERROR( LOOKUP(2, 1/(과정일람표!$A$13:$A$412=C5809)/(과정일람표!$B$13:$B$412="승인"), IF(과정일람표!$J$13:$J$412="", NA(), 과정일람표!$J$13:$J$412)),"")</f>
        <v/>
      </c>
      <c r="O5812" s="736" t="s">
        <v>551</v>
      </c>
      <c r="P5812" s="737"/>
      <c r="Q5812" s="738" t="s">
        <v>85</v>
      </c>
      <c r="R5812" s="739"/>
    </row>
    <row r="5813" spans="2:18" ht="20.25" thickBot="1">
      <c r="B5813" s="722"/>
      <c r="C5813" s="186" t="str" cm="1">
        <f t="array" ref="C5813">IFERROR( LOOKUP(2, 1/(과정일람표!$A$13:$A$412=C5809)/(과정일람표!$B$13:$B$412="승인"), IF(과정일람표!$V$13:$V$412="", NA(), 과정일람표!$V$13:$V$412)),"")</f>
        <v/>
      </c>
      <c r="D5813" s="182" t="str" cm="1">
        <f t="array" ref="D5813">IFERROR( LOOKUP(2, 1/(과정일람표!$A$13:$A$412=C5809)/(과정일람표!$B$13:$B$412="승인"), IF(과정일람표!$W$13:$W$412="", NA(), 과정일람표!$W$13:$W$412)),"")</f>
        <v/>
      </c>
      <c r="E5813" s="187" t="str" cm="1">
        <f t="array" ref="E5813">IFERROR( LOOKUP(2, 1/(과정일람표!$A$13:$A$412=C5809)/(과정일람표!$B$13:$B$412="승인"), IF(과정일람표!$R$13:$R$412="", NA(), 과정일람표!$X$13:$X$412)),"")</f>
        <v/>
      </c>
      <c r="F5813" s="187" t="str" cm="1">
        <f t="array" ref="F5813">IFERROR( LOOKUP(2, 1/(과정일람표!$A$13:$A$412=C5809)/(과정일람표!$B$13:$B$412="승인"), IF(과정일람표!$Y$13:$Y$412="", NA(), 과정일람표!$Y$13:$Y$412)),"")</f>
        <v/>
      </c>
      <c r="G5813" s="187" t="str" cm="1">
        <f t="array" ref="G5813">IFERROR( LOOKUP(2, 1/(과정일람표!$A$13:$A$412=C5809)/(과정일람표!$B$13:$B$412="승인"), IF(과정일람표!$Z$13:$Z$412="", NA(), 과정일람표!$Z$13:$Z$412)),"")</f>
        <v/>
      </c>
      <c r="H5813" s="14" t="s">
        <v>20</v>
      </c>
      <c r="I5813" s="188">
        <f>IF(OR(D5811="집체", D5811="원격대체",D5811="혼합"), J5848, 0)</f>
        <v>0</v>
      </c>
      <c r="J5813" s="188">
        <f>IF(Q5813="불승인",0,IF(OR(D5811="집체",D5811="원격대체",D5811="혼합"),O5848,0))</f>
        <v>0</v>
      </c>
      <c r="K5813" s="188">
        <f>J5813-I5813</f>
        <v>0</v>
      </c>
      <c r="L5813" s="725"/>
      <c r="M5813" s="728"/>
      <c r="N5813" s="189" t="str" cm="1">
        <f t="array" ref="N5813">IFERROR( LOOKUP(2, 1/(과정일람표!$A$13:$A$412=C5809)/(과정일람표!$B$13:$B$412="승인"), IF(과정일람표!$I$13:$I$412="", NA(), 과정일람표!$I$13:$I$412)),"")</f>
        <v/>
      </c>
      <c r="O5813" s="16" t="e">
        <f>O5810/N5810</f>
        <v>#VALUE!</v>
      </c>
      <c r="P5813" s="18" t="e">
        <f>P5810/N5810</f>
        <v>#N/A</v>
      </c>
      <c r="Q5813" s="740" t="s">
        <v>2291</v>
      </c>
      <c r="R5813" s="741"/>
    </row>
    <row r="5814" spans="2:18" ht="17.25" thickBot="1"/>
    <row r="5815" spans="2:18" ht="17.25" thickBot="1">
      <c r="B5815" s="708" t="s">
        <v>24</v>
      </c>
      <c r="C5815" s="710" t="s">
        <v>25</v>
      </c>
      <c r="D5815" s="712" t="s">
        <v>26</v>
      </c>
      <c r="E5815" s="713"/>
      <c r="F5815" s="716" t="s">
        <v>32</v>
      </c>
      <c r="G5815" s="717"/>
      <c r="H5815" s="717"/>
      <c r="I5815" s="717"/>
      <c r="J5815" s="718"/>
      <c r="K5815" s="716" t="s">
        <v>33</v>
      </c>
      <c r="L5815" s="717"/>
      <c r="M5815" s="717"/>
      <c r="N5815" s="717"/>
      <c r="O5815" s="718"/>
      <c r="P5815" s="716" t="s">
        <v>30</v>
      </c>
      <c r="Q5815" s="717"/>
      <c r="R5815" s="718"/>
    </row>
    <row r="5816" spans="2:18" ht="17.25" thickBot="1">
      <c r="B5816" s="709"/>
      <c r="C5816" s="711"/>
      <c r="D5816" s="714"/>
      <c r="E5816" s="715"/>
      <c r="F5816" s="190" t="s">
        <v>27</v>
      </c>
      <c r="G5816" s="191" t="s">
        <v>28</v>
      </c>
      <c r="H5816" s="15" t="s">
        <v>29</v>
      </c>
      <c r="I5816" s="192" t="s">
        <v>16</v>
      </c>
      <c r="J5816" s="193" t="s">
        <v>38</v>
      </c>
      <c r="K5816" s="190" t="s">
        <v>27</v>
      </c>
      <c r="L5816" s="191" t="s">
        <v>28</v>
      </c>
      <c r="M5816" s="15" t="s">
        <v>29</v>
      </c>
      <c r="N5816" s="192" t="s">
        <v>16</v>
      </c>
      <c r="O5816" s="193" t="s">
        <v>38</v>
      </c>
      <c r="P5816" s="190" t="s">
        <v>34</v>
      </c>
      <c r="Q5816" s="719" t="s">
        <v>31</v>
      </c>
      <c r="R5816" s="718"/>
    </row>
    <row r="5817" spans="2:18" ht="17.25" thickBot="1">
      <c r="B5817" s="194" t="s">
        <v>35</v>
      </c>
      <c r="C5817" s="268"/>
      <c r="D5817" s="682"/>
      <c r="E5817" s="683"/>
      <c r="F5817" s="196"/>
      <c r="G5817" s="197"/>
      <c r="H5817" s="198"/>
      <c r="I5817" s="199">
        <f>IF(M5810="지원단가",F5817*G5817*H5817,0)</f>
        <v>0</v>
      </c>
      <c r="J5817" s="200">
        <f>I5817</f>
        <v>0</v>
      </c>
      <c r="K5817" s="201">
        <f t="shared" ref="K5817:K5848" si="675">F5817</f>
        <v>0</v>
      </c>
      <c r="L5817" s="202">
        <f t="shared" ref="L5817:L5848" si="676">G5817</f>
        <v>0</v>
      </c>
      <c r="M5817" s="203">
        <f t="shared" ref="M5817:M5848" si="677">H5817</f>
        <v>0</v>
      </c>
      <c r="N5817" s="199">
        <f>IF(Q5813="불승인", 0,IF(M5810="지원단가",K5817*L5817*M5817,0))</f>
        <v>0</v>
      </c>
      <c r="O5817" s="200">
        <f>SUM(N5817)</f>
        <v>0</v>
      </c>
      <c r="P5817" s="201">
        <f>N5817-I5817</f>
        <v>0</v>
      </c>
      <c r="Q5817" s="684"/>
      <c r="R5817" s="685"/>
    </row>
    <row r="5818" spans="2:18">
      <c r="B5818" s="686" t="s">
        <v>36</v>
      </c>
      <c r="C5818" s="269"/>
      <c r="D5818" s="696"/>
      <c r="E5818" s="697"/>
      <c r="F5818" s="205"/>
      <c r="G5818" s="206"/>
      <c r="H5818" s="207"/>
      <c r="I5818" s="208">
        <f>IF(M5810="지원단가",F5818*G5818*H5818,0)</f>
        <v>0</v>
      </c>
      <c r="J5818" s="689">
        <f>SUM(I5818:I5821)</f>
        <v>0</v>
      </c>
      <c r="K5818" s="209">
        <f t="shared" si="675"/>
        <v>0</v>
      </c>
      <c r="L5818" s="210">
        <f t="shared" si="676"/>
        <v>0</v>
      </c>
      <c r="M5818" s="211">
        <f t="shared" si="677"/>
        <v>0</v>
      </c>
      <c r="N5818" s="208">
        <f>IF(Q5813="불승인",0,IF(M5810="지원단가",K5818*L5818*M5818,0))</f>
        <v>0</v>
      </c>
      <c r="O5818" s="689">
        <f>SUM(N5818:N5821)</f>
        <v>0</v>
      </c>
      <c r="P5818" s="209">
        <f t="shared" ref="P5818:P5848" si="678">N5818-I5818</f>
        <v>0</v>
      </c>
      <c r="Q5818" s="698"/>
      <c r="R5818" s="699"/>
    </row>
    <row r="5819" spans="2:18">
      <c r="B5819" s="687"/>
      <c r="C5819" s="270"/>
      <c r="D5819" s="704"/>
      <c r="E5819" s="705"/>
      <c r="F5819" s="213"/>
      <c r="G5819" s="214"/>
      <c r="H5819" s="215"/>
      <c r="I5819" s="216">
        <f>IF(M5810="지원단가",F5819*G5819*H5819,0)</f>
        <v>0</v>
      </c>
      <c r="J5819" s="690"/>
      <c r="K5819" s="217">
        <f t="shared" si="675"/>
        <v>0</v>
      </c>
      <c r="L5819" s="218">
        <f t="shared" si="676"/>
        <v>0</v>
      </c>
      <c r="M5819" s="219">
        <f t="shared" si="677"/>
        <v>0</v>
      </c>
      <c r="N5819" s="216">
        <f>IF(Q5813="불승인",0,IF(M5810="지원단가",K5819*L5819*M5819,0))</f>
        <v>0</v>
      </c>
      <c r="O5819" s="690"/>
      <c r="P5819" s="217">
        <f t="shared" si="678"/>
        <v>0</v>
      </c>
      <c r="Q5819" s="706"/>
      <c r="R5819" s="707"/>
    </row>
    <row r="5820" spans="2:18">
      <c r="B5820" s="687"/>
      <c r="C5820" s="270"/>
      <c r="D5820" s="704"/>
      <c r="E5820" s="705"/>
      <c r="F5820" s="213"/>
      <c r="G5820" s="214"/>
      <c r="H5820" s="215"/>
      <c r="I5820" s="216">
        <f>IF(M5810="지원단가",F5820*G5820*H5820,0)</f>
        <v>0</v>
      </c>
      <c r="J5820" s="690"/>
      <c r="K5820" s="217">
        <f t="shared" si="675"/>
        <v>0</v>
      </c>
      <c r="L5820" s="218">
        <f t="shared" si="676"/>
        <v>0</v>
      </c>
      <c r="M5820" s="219">
        <f t="shared" si="677"/>
        <v>0</v>
      </c>
      <c r="N5820" s="216">
        <f>IF(Q5813="불승인",0,IF(M5810="지원단가",K5820*L5820*M5820,0))</f>
        <v>0</v>
      </c>
      <c r="O5820" s="690"/>
      <c r="P5820" s="217">
        <f t="shared" si="678"/>
        <v>0</v>
      </c>
      <c r="Q5820" s="706"/>
      <c r="R5820" s="707"/>
    </row>
    <row r="5821" spans="2:18" ht="17.25" thickBot="1">
      <c r="B5821" s="688"/>
      <c r="C5821" s="271"/>
      <c r="D5821" s="700"/>
      <c r="E5821" s="701"/>
      <c r="F5821" s="221"/>
      <c r="G5821" s="222"/>
      <c r="H5821" s="223"/>
      <c r="I5821" s="224">
        <f>IF(M5810="지원단가",F5821*G5821*H5821,0)</f>
        <v>0</v>
      </c>
      <c r="J5821" s="691"/>
      <c r="K5821" s="225">
        <f t="shared" si="675"/>
        <v>0</v>
      </c>
      <c r="L5821" s="226">
        <f t="shared" si="676"/>
        <v>0</v>
      </c>
      <c r="M5821" s="227">
        <f t="shared" si="677"/>
        <v>0</v>
      </c>
      <c r="N5821" s="224">
        <f>IF(Q5813="불승인",0,IF(M5810="지원단가",K5821*L5821*M5821,0))</f>
        <v>0</v>
      </c>
      <c r="O5821" s="691"/>
      <c r="P5821" s="225">
        <f t="shared" si="678"/>
        <v>0</v>
      </c>
      <c r="Q5821" s="702"/>
      <c r="R5821" s="703"/>
    </row>
    <row r="5822" spans="2:18">
      <c r="B5822" s="686" t="s">
        <v>37</v>
      </c>
      <c r="C5822" s="269"/>
      <c r="D5822" s="272"/>
      <c r="E5822" s="273"/>
      <c r="F5822" s="205"/>
      <c r="G5822" s="206"/>
      <c r="H5822" s="207"/>
      <c r="I5822" s="208">
        <f>IF(M5810="지원단가",F5822*G5822*H5822,0)</f>
        <v>0</v>
      </c>
      <c r="J5822" s="689">
        <f>SUM(I5822:I5827)</f>
        <v>0</v>
      </c>
      <c r="K5822" s="209">
        <f t="shared" si="675"/>
        <v>0</v>
      </c>
      <c r="L5822" s="210">
        <f t="shared" si="676"/>
        <v>0</v>
      </c>
      <c r="M5822" s="211">
        <f t="shared" si="677"/>
        <v>0</v>
      </c>
      <c r="N5822" s="208">
        <f>IF(Q5813="불승인",0,IF(M5810="지원단가",K5822*L5822*M5822,0))</f>
        <v>0</v>
      </c>
      <c r="O5822" s="689">
        <f>SUM(N5822:N5827)</f>
        <v>0</v>
      </c>
      <c r="P5822" s="209">
        <f t="shared" si="678"/>
        <v>0</v>
      </c>
      <c r="Q5822" s="698"/>
      <c r="R5822" s="699"/>
    </row>
    <row r="5823" spans="2:18">
      <c r="B5823" s="687"/>
      <c r="C5823" s="270"/>
      <c r="D5823" s="274"/>
      <c r="E5823" s="275"/>
      <c r="F5823" s="213"/>
      <c r="G5823" s="214"/>
      <c r="H5823" s="215"/>
      <c r="I5823" s="216">
        <f>IF(M5810="지원단가",F5823*G5823*H5823,0)</f>
        <v>0</v>
      </c>
      <c r="J5823" s="690"/>
      <c r="K5823" s="217">
        <f t="shared" si="675"/>
        <v>0</v>
      </c>
      <c r="L5823" s="218">
        <f t="shared" si="676"/>
        <v>0</v>
      </c>
      <c r="M5823" s="219">
        <f t="shared" si="677"/>
        <v>0</v>
      </c>
      <c r="N5823" s="216">
        <f>IF(Q5813="불승인",0,IF(M5810="지원단가",K5823*L5823*M5823,0))</f>
        <v>0</v>
      </c>
      <c r="O5823" s="690"/>
      <c r="P5823" s="217">
        <f t="shared" si="678"/>
        <v>0</v>
      </c>
      <c r="Q5823" s="706"/>
      <c r="R5823" s="707"/>
    </row>
    <row r="5824" spans="2:18">
      <c r="B5824" s="687"/>
      <c r="C5824" s="270"/>
      <c r="D5824" s="274"/>
      <c r="E5824" s="275"/>
      <c r="F5824" s="213"/>
      <c r="G5824" s="214"/>
      <c r="H5824" s="215"/>
      <c r="I5824" s="216">
        <f>IF(M5810="지원단가",F5824*G5824*H5824,0)</f>
        <v>0</v>
      </c>
      <c r="J5824" s="690"/>
      <c r="K5824" s="217">
        <f t="shared" si="675"/>
        <v>0</v>
      </c>
      <c r="L5824" s="218">
        <f t="shared" si="676"/>
        <v>0</v>
      </c>
      <c r="M5824" s="219">
        <f t="shared" si="677"/>
        <v>0</v>
      </c>
      <c r="N5824" s="216">
        <f>IF(Q5813="불승인",0,IF(M5810="지원단가",K5824*L5824*M5824,0))</f>
        <v>0</v>
      </c>
      <c r="O5824" s="690"/>
      <c r="P5824" s="217">
        <f t="shared" si="678"/>
        <v>0</v>
      </c>
      <c r="Q5824" s="706"/>
      <c r="R5824" s="707"/>
    </row>
    <row r="5825" spans="2:18">
      <c r="B5825" s="687"/>
      <c r="C5825" s="270"/>
      <c r="D5825" s="274"/>
      <c r="E5825" s="275"/>
      <c r="F5825" s="213"/>
      <c r="G5825" s="214"/>
      <c r="H5825" s="215"/>
      <c r="I5825" s="216">
        <f>IF(M5810="지원단가",F5825*G5825*H5825,0)</f>
        <v>0</v>
      </c>
      <c r="J5825" s="690"/>
      <c r="K5825" s="217">
        <f t="shared" si="675"/>
        <v>0</v>
      </c>
      <c r="L5825" s="218">
        <f t="shared" si="676"/>
        <v>0</v>
      </c>
      <c r="M5825" s="219">
        <f t="shared" si="677"/>
        <v>0</v>
      </c>
      <c r="N5825" s="216">
        <f>IF(Q5813="불승인",0,IF(M5810="지원단가",K5825*L5825*M5825,0))</f>
        <v>0</v>
      </c>
      <c r="O5825" s="690"/>
      <c r="P5825" s="217">
        <f t="shared" si="678"/>
        <v>0</v>
      </c>
      <c r="Q5825" s="706"/>
      <c r="R5825" s="707"/>
    </row>
    <row r="5826" spans="2:18">
      <c r="B5826" s="687"/>
      <c r="C5826" s="270"/>
      <c r="D5826" s="274"/>
      <c r="E5826" s="275"/>
      <c r="F5826" s="213"/>
      <c r="G5826" s="214"/>
      <c r="H5826" s="215"/>
      <c r="I5826" s="216">
        <f>IF(M5810="지원단가",F5826*G5826*H5826,0)</f>
        <v>0</v>
      </c>
      <c r="J5826" s="690"/>
      <c r="K5826" s="217">
        <f t="shared" si="675"/>
        <v>0</v>
      </c>
      <c r="L5826" s="218">
        <f t="shared" si="676"/>
        <v>0</v>
      </c>
      <c r="M5826" s="219">
        <f t="shared" si="677"/>
        <v>0</v>
      </c>
      <c r="N5826" s="216">
        <f>IF(Q5813="불승인",0,IF(M5810="지원단가",K5826*L5826*M5826,0))</f>
        <v>0</v>
      </c>
      <c r="O5826" s="690"/>
      <c r="P5826" s="217">
        <f t="shared" si="678"/>
        <v>0</v>
      </c>
      <c r="Q5826" s="706"/>
      <c r="R5826" s="707"/>
    </row>
    <row r="5827" spans="2:18" ht="17.25" thickBot="1">
      <c r="B5827" s="688"/>
      <c r="C5827" s="271"/>
      <c r="D5827" s="276"/>
      <c r="E5827" s="277"/>
      <c r="F5827" s="221"/>
      <c r="G5827" s="222"/>
      <c r="H5827" s="223"/>
      <c r="I5827" s="224">
        <f>IF(M5810="지원단가",F5827*G5827*H5827,0)</f>
        <v>0</v>
      </c>
      <c r="J5827" s="691"/>
      <c r="K5827" s="225">
        <f t="shared" si="675"/>
        <v>0</v>
      </c>
      <c r="L5827" s="226">
        <f t="shared" si="676"/>
        <v>0</v>
      </c>
      <c r="M5827" s="227">
        <f t="shared" si="677"/>
        <v>0</v>
      </c>
      <c r="N5827" s="224">
        <f>IF(Q5813="불승인",0,IF(M5810="지원단가",K5827*L5827*M5827,0))</f>
        <v>0</v>
      </c>
      <c r="O5827" s="691"/>
      <c r="P5827" s="225">
        <f t="shared" si="678"/>
        <v>0</v>
      </c>
      <c r="Q5827" s="702"/>
      <c r="R5827" s="703"/>
    </row>
    <row r="5828" spans="2:18">
      <c r="B5828" s="686" t="s">
        <v>39</v>
      </c>
      <c r="C5828" s="269"/>
      <c r="D5828" s="696"/>
      <c r="E5828" s="697"/>
      <c r="F5828" s="205"/>
      <c r="G5828" s="206"/>
      <c r="H5828" s="207"/>
      <c r="I5828" s="208">
        <f>IF(M5810="지원단가",F5828*G5828*H5828,0)</f>
        <v>0</v>
      </c>
      <c r="J5828" s="689">
        <f>SUM(I5828:I5833)</f>
        <v>0</v>
      </c>
      <c r="K5828" s="209">
        <f t="shared" si="675"/>
        <v>0</v>
      </c>
      <c r="L5828" s="210">
        <f t="shared" si="676"/>
        <v>0</v>
      </c>
      <c r="M5828" s="211">
        <f t="shared" si="677"/>
        <v>0</v>
      </c>
      <c r="N5828" s="208">
        <f>IF(Q5813="불승인",0,IF(M5810="지원단가",K5828*L5828*M5828,0))</f>
        <v>0</v>
      </c>
      <c r="O5828" s="689">
        <f>SUM(N5828:N5833)</f>
        <v>0</v>
      </c>
      <c r="P5828" s="209">
        <f t="shared" si="678"/>
        <v>0</v>
      </c>
      <c r="Q5828" s="698"/>
      <c r="R5828" s="699"/>
    </row>
    <row r="5829" spans="2:18">
      <c r="B5829" s="687"/>
      <c r="C5829" s="270"/>
      <c r="D5829" s="704"/>
      <c r="E5829" s="705"/>
      <c r="F5829" s="213"/>
      <c r="G5829" s="214"/>
      <c r="H5829" s="215"/>
      <c r="I5829" s="216">
        <f>IF(M5810="지원단가",F5829*G5829*H5829,0)</f>
        <v>0</v>
      </c>
      <c r="J5829" s="690"/>
      <c r="K5829" s="217">
        <f t="shared" si="675"/>
        <v>0</v>
      </c>
      <c r="L5829" s="218">
        <f t="shared" si="676"/>
        <v>0</v>
      </c>
      <c r="M5829" s="219">
        <f t="shared" si="677"/>
        <v>0</v>
      </c>
      <c r="N5829" s="216">
        <f>IF(Q5813="불승인",0,IF(M5810="지원단가",K5829*L5829*M5829,0))</f>
        <v>0</v>
      </c>
      <c r="O5829" s="690"/>
      <c r="P5829" s="217">
        <f t="shared" si="678"/>
        <v>0</v>
      </c>
      <c r="Q5829" s="706"/>
      <c r="R5829" s="707"/>
    </row>
    <row r="5830" spans="2:18">
      <c r="B5830" s="687"/>
      <c r="C5830" s="270"/>
      <c r="D5830" s="704"/>
      <c r="E5830" s="705"/>
      <c r="F5830" s="213"/>
      <c r="G5830" s="214"/>
      <c r="H5830" s="215"/>
      <c r="I5830" s="216">
        <f>IF(M5810="지원단가",F5830*G5830*H5830,0)</f>
        <v>0</v>
      </c>
      <c r="J5830" s="690"/>
      <c r="K5830" s="217">
        <f t="shared" si="675"/>
        <v>0</v>
      </c>
      <c r="L5830" s="218">
        <f t="shared" si="676"/>
        <v>0</v>
      </c>
      <c r="M5830" s="219">
        <f t="shared" si="677"/>
        <v>0</v>
      </c>
      <c r="N5830" s="216">
        <f>IF(Q5813="불승인",0,IF(M5810="지원단가",K5830*L5830*M5830,0))</f>
        <v>0</v>
      </c>
      <c r="O5830" s="690"/>
      <c r="P5830" s="217">
        <f t="shared" si="678"/>
        <v>0</v>
      </c>
      <c r="Q5830" s="706"/>
      <c r="R5830" s="707"/>
    </row>
    <row r="5831" spans="2:18">
      <c r="B5831" s="687"/>
      <c r="C5831" s="270"/>
      <c r="D5831" s="704"/>
      <c r="E5831" s="705"/>
      <c r="F5831" s="213"/>
      <c r="G5831" s="214"/>
      <c r="H5831" s="215"/>
      <c r="I5831" s="216">
        <f>IF(M5810="지원단가",F5831*G5831*H5831,0)</f>
        <v>0</v>
      </c>
      <c r="J5831" s="690"/>
      <c r="K5831" s="217">
        <f t="shared" si="675"/>
        <v>0</v>
      </c>
      <c r="L5831" s="218">
        <f t="shared" si="676"/>
        <v>0</v>
      </c>
      <c r="M5831" s="219">
        <f t="shared" si="677"/>
        <v>0</v>
      </c>
      <c r="N5831" s="216">
        <f>IF(Q5813="불승인",0,IF(M5810="지원단가",K5831*L5831*M5831,0))</f>
        <v>0</v>
      </c>
      <c r="O5831" s="690"/>
      <c r="P5831" s="217">
        <f t="shared" si="678"/>
        <v>0</v>
      </c>
      <c r="Q5831" s="706"/>
      <c r="R5831" s="707"/>
    </row>
    <row r="5832" spans="2:18">
      <c r="B5832" s="687"/>
      <c r="C5832" s="270"/>
      <c r="D5832" s="704"/>
      <c r="E5832" s="705"/>
      <c r="F5832" s="213"/>
      <c r="G5832" s="214"/>
      <c r="H5832" s="215"/>
      <c r="I5832" s="216">
        <f>IF(M5810="지원단가",F5832*G5832*H5832,0)</f>
        <v>0</v>
      </c>
      <c r="J5832" s="690"/>
      <c r="K5832" s="217">
        <f t="shared" si="675"/>
        <v>0</v>
      </c>
      <c r="L5832" s="218">
        <f t="shared" si="676"/>
        <v>0</v>
      </c>
      <c r="M5832" s="219">
        <f t="shared" si="677"/>
        <v>0</v>
      </c>
      <c r="N5832" s="216">
        <f>IF(Q5813="불승인",0,IF(M5810="지원단가",K5832*L5832*M5832,0))</f>
        <v>0</v>
      </c>
      <c r="O5832" s="690"/>
      <c r="P5832" s="217">
        <f t="shared" si="678"/>
        <v>0</v>
      </c>
      <c r="Q5832" s="706"/>
      <c r="R5832" s="707"/>
    </row>
    <row r="5833" spans="2:18" ht="17.25" thickBot="1">
      <c r="B5833" s="688"/>
      <c r="C5833" s="271"/>
      <c r="D5833" s="700"/>
      <c r="E5833" s="701"/>
      <c r="F5833" s="221"/>
      <c r="G5833" s="222"/>
      <c r="H5833" s="223"/>
      <c r="I5833" s="224">
        <f>IF(M5810="지원단가",F5833*G5833*H5833,0)</f>
        <v>0</v>
      </c>
      <c r="J5833" s="691"/>
      <c r="K5833" s="225">
        <f t="shared" si="675"/>
        <v>0</v>
      </c>
      <c r="L5833" s="226">
        <f t="shared" si="676"/>
        <v>0</v>
      </c>
      <c r="M5833" s="227">
        <f t="shared" si="677"/>
        <v>0</v>
      </c>
      <c r="N5833" s="224">
        <f>IF(Q5813="불승인",0,IF(M5810="지원단가",K5833*L5833*M5833,0))</f>
        <v>0</v>
      </c>
      <c r="O5833" s="691"/>
      <c r="P5833" s="225">
        <f t="shared" si="678"/>
        <v>0</v>
      </c>
      <c r="Q5833" s="702"/>
      <c r="R5833" s="703"/>
    </row>
    <row r="5834" spans="2:18" ht="17.25" thickBot="1">
      <c r="B5834" s="194" t="s">
        <v>40</v>
      </c>
      <c r="C5834" s="268"/>
      <c r="D5834" s="682"/>
      <c r="E5834" s="683"/>
      <c r="F5834" s="196"/>
      <c r="G5834" s="197"/>
      <c r="H5834" s="198"/>
      <c r="I5834" s="199">
        <f>IF(M5810="지원단가",F5834*G5834*H5834,0)</f>
        <v>0</v>
      </c>
      <c r="J5834" s="200">
        <f>I5834</f>
        <v>0</v>
      </c>
      <c r="K5834" s="201">
        <f t="shared" si="675"/>
        <v>0</v>
      </c>
      <c r="L5834" s="202">
        <f t="shared" si="676"/>
        <v>0</v>
      </c>
      <c r="M5834" s="203">
        <f t="shared" si="677"/>
        <v>0</v>
      </c>
      <c r="N5834" s="199">
        <f>IF(Q5813="불승인",0,IF(M5810="지원단가",K5834*L5834*M5834,0))</f>
        <v>0</v>
      </c>
      <c r="O5834" s="200">
        <f>SUM(N5834)</f>
        <v>0</v>
      </c>
      <c r="P5834" s="201">
        <f t="shared" si="678"/>
        <v>0</v>
      </c>
      <c r="Q5834" s="684"/>
      <c r="R5834" s="685"/>
    </row>
    <row r="5835" spans="2:18">
      <c r="B5835" s="686" t="s">
        <v>41</v>
      </c>
      <c r="C5835" s="269"/>
      <c r="D5835" s="696"/>
      <c r="E5835" s="697"/>
      <c r="F5835" s="205"/>
      <c r="G5835" s="206"/>
      <c r="H5835" s="207"/>
      <c r="I5835" s="208">
        <f>IF(M5810="지원단가",F5835*G5835*H5835,0)</f>
        <v>0</v>
      </c>
      <c r="J5835" s="689">
        <f>SUM(I5835:I5837)</f>
        <v>0</v>
      </c>
      <c r="K5835" s="209">
        <f t="shared" si="675"/>
        <v>0</v>
      </c>
      <c r="L5835" s="210">
        <f t="shared" si="676"/>
        <v>0</v>
      </c>
      <c r="M5835" s="211">
        <f t="shared" si="677"/>
        <v>0</v>
      </c>
      <c r="N5835" s="208">
        <f>IF(Q5813="불승인",0,IF(M5810="지원단가",K5835*L5835*M5835,0))</f>
        <v>0</v>
      </c>
      <c r="O5835" s="689">
        <f>SUM(N5835:N5837)</f>
        <v>0</v>
      </c>
      <c r="P5835" s="209">
        <f t="shared" si="678"/>
        <v>0</v>
      </c>
      <c r="Q5835" s="698"/>
      <c r="R5835" s="699"/>
    </row>
    <row r="5836" spans="2:18">
      <c r="B5836" s="687"/>
      <c r="C5836" s="270"/>
      <c r="D5836" s="704"/>
      <c r="E5836" s="705"/>
      <c r="F5836" s="213"/>
      <c r="G5836" s="214"/>
      <c r="H5836" s="215"/>
      <c r="I5836" s="216">
        <f>IF(M5810="지원단가",F5836*G5836*H5836,0)</f>
        <v>0</v>
      </c>
      <c r="J5836" s="690"/>
      <c r="K5836" s="217">
        <f t="shared" si="675"/>
        <v>0</v>
      </c>
      <c r="L5836" s="218">
        <f t="shared" si="676"/>
        <v>0</v>
      </c>
      <c r="M5836" s="219">
        <f t="shared" si="677"/>
        <v>0</v>
      </c>
      <c r="N5836" s="216">
        <f>IF(Q5813="불승인",0,IF(M5810="지원단가",K5836*L5836*M5836,0))</f>
        <v>0</v>
      </c>
      <c r="O5836" s="690"/>
      <c r="P5836" s="217">
        <f t="shared" si="678"/>
        <v>0</v>
      </c>
      <c r="Q5836" s="706"/>
      <c r="R5836" s="707"/>
    </row>
    <row r="5837" spans="2:18" ht="17.25" thickBot="1">
      <c r="B5837" s="688"/>
      <c r="C5837" s="271"/>
      <c r="D5837" s="700"/>
      <c r="E5837" s="701"/>
      <c r="F5837" s="221"/>
      <c r="G5837" s="222"/>
      <c r="H5837" s="223"/>
      <c r="I5837" s="224">
        <f>IF(M5810="지원단가",F5837*G5837*H5837,0)</f>
        <v>0</v>
      </c>
      <c r="J5837" s="691"/>
      <c r="K5837" s="225">
        <f t="shared" si="675"/>
        <v>0</v>
      </c>
      <c r="L5837" s="226">
        <f t="shared" si="676"/>
        <v>0</v>
      </c>
      <c r="M5837" s="227">
        <f t="shared" si="677"/>
        <v>0</v>
      </c>
      <c r="N5837" s="224">
        <f>IF(Q5813="불승인",0,IF(M5810="지원단가",K5837*L5837*M5837,0))</f>
        <v>0</v>
      </c>
      <c r="O5837" s="691"/>
      <c r="P5837" s="225">
        <f t="shared" si="678"/>
        <v>0</v>
      </c>
      <c r="Q5837" s="702"/>
      <c r="R5837" s="703"/>
    </row>
    <row r="5838" spans="2:18">
      <c r="B5838" s="686" t="s">
        <v>42</v>
      </c>
      <c r="C5838" s="278"/>
      <c r="D5838" s="696"/>
      <c r="E5838" s="697"/>
      <c r="F5838" s="235"/>
      <c r="G5838" s="236"/>
      <c r="H5838" s="237"/>
      <c r="I5838" s="238">
        <f>IF(M5810="지원단가",F5838*G5838*H5838,0)</f>
        <v>0</v>
      </c>
      <c r="J5838" s="689">
        <f>SUM(I5838:I5839)</f>
        <v>0</v>
      </c>
      <c r="K5838" s="239">
        <f t="shared" si="675"/>
        <v>0</v>
      </c>
      <c r="L5838" s="240">
        <f t="shared" si="676"/>
        <v>0</v>
      </c>
      <c r="M5838" s="241">
        <f t="shared" si="677"/>
        <v>0</v>
      </c>
      <c r="N5838" s="238">
        <f>IF(Q5813="불승인",0,IF(M5810="지원단가",K5838*L5838*M5838,0))</f>
        <v>0</v>
      </c>
      <c r="O5838" s="689">
        <f>SUM(N5838:N5839)</f>
        <v>0</v>
      </c>
      <c r="P5838" s="239">
        <f t="shared" si="678"/>
        <v>0</v>
      </c>
      <c r="Q5838" s="698"/>
      <c r="R5838" s="699"/>
    </row>
    <row r="5839" spans="2:18" ht="17.25" thickBot="1">
      <c r="B5839" s="688"/>
      <c r="C5839" s="279"/>
      <c r="D5839" s="700"/>
      <c r="E5839" s="701"/>
      <c r="F5839" s="243"/>
      <c r="G5839" s="244"/>
      <c r="H5839" s="245"/>
      <c r="I5839" s="246">
        <f>IF(M5810="지원단가",F5839*G5839*H5839,0)</f>
        <v>0</v>
      </c>
      <c r="J5839" s="691"/>
      <c r="K5839" s="247">
        <f t="shared" si="675"/>
        <v>0</v>
      </c>
      <c r="L5839" s="248">
        <f t="shared" si="676"/>
        <v>0</v>
      </c>
      <c r="M5839" s="249">
        <f t="shared" si="677"/>
        <v>0</v>
      </c>
      <c r="N5839" s="246">
        <f>IF(Q5813="불승인",0,IF(M5810="지원단가",K5839*L5839*M5839,0))</f>
        <v>0</v>
      </c>
      <c r="O5839" s="691"/>
      <c r="P5839" s="247">
        <f t="shared" si="678"/>
        <v>0</v>
      </c>
      <c r="Q5839" s="702"/>
      <c r="R5839" s="703"/>
    </row>
    <row r="5840" spans="2:18">
      <c r="B5840" s="686" t="s">
        <v>43</v>
      </c>
      <c r="C5840" s="269"/>
      <c r="D5840" s="696"/>
      <c r="E5840" s="697"/>
      <c r="F5840" s="205"/>
      <c r="G5840" s="206"/>
      <c r="H5840" s="207"/>
      <c r="I5840" s="208">
        <f>IF(M5810="지원단가",F5840*G5840*H5840,0)</f>
        <v>0</v>
      </c>
      <c r="J5840" s="689">
        <f>SUM(I5840:I5842)</f>
        <v>0</v>
      </c>
      <c r="K5840" s="209">
        <f t="shared" si="675"/>
        <v>0</v>
      </c>
      <c r="L5840" s="210">
        <f t="shared" si="676"/>
        <v>0</v>
      </c>
      <c r="M5840" s="211">
        <f t="shared" si="677"/>
        <v>0</v>
      </c>
      <c r="N5840" s="208">
        <f>IF(Q5813="불승인",0,IF(M5810="지원단가",K5840*L5840*M5840,0))</f>
        <v>0</v>
      </c>
      <c r="O5840" s="689">
        <f>SUM(N5840:N5842)</f>
        <v>0</v>
      </c>
      <c r="P5840" s="209">
        <f t="shared" si="678"/>
        <v>0</v>
      </c>
      <c r="Q5840" s="698"/>
      <c r="R5840" s="699"/>
    </row>
    <row r="5841" spans="2:18">
      <c r="B5841" s="687"/>
      <c r="C5841" s="270"/>
      <c r="D5841" s="704"/>
      <c r="E5841" s="705"/>
      <c r="F5841" s="213"/>
      <c r="G5841" s="214"/>
      <c r="H5841" s="215"/>
      <c r="I5841" s="216">
        <f>IF(M5810="지원단가",F5841*G5841*H5841,0)</f>
        <v>0</v>
      </c>
      <c r="J5841" s="690"/>
      <c r="K5841" s="217">
        <f t="shared" si="675"/>
        <v>0</v>
      </c>
      <c r="L5841" s="218">
        <f t="shared" si="676"/>
        <v>0</v>
      </c>
      <c r="M5841" s="219">
        <f t="shared" si="677"/>
        <v>0</v>
      </c>
      <c r="N5841" s="216">
        <f>IF(Q5813="불승인",0,IF(M5810="지원단가",K5841*L5841*M5841,0))</f>
        <v>0</v>
      </c>
      <c r="O5841" s="690"/>
      <c r="P5841" s="217">
        <f t="shared" si="678"/>
        <v>0</v>
      </c>
      <c r="Q5841" s="706"/>
      <c r="R5841" s="707"/>
    </row>
    <row r="5842" spans="2:18" ht="17.25" thickBot="1">
      <c r="B5842" s="688"/>
      <c r="C5842" s="271"/>
      <c r="D5842" s="700"/>
      <c r="E5842" s="701"/>
      <c r="F5842" s="221"/>
      <c r="G5842" s="222"/>
      <c r="H5842" s="223"/>
      <c r="I5842" s="224">
        <f>IF(M5810="지원단가",F5842*G5842*H5842,0)</f>
        <v>0</v>
      </c>
      <c r="J5842" s="691"/>
      <c r="K5842" s="225">
        <f t="shared" si="675"/>
        <v>0</v>
      </c>
      <c r="L5842" s="226">
        <f t="shared" si="676"/>
        <v>0</v>
      </c>
      <c r="M5842" s="227">
        <f t="shared" si="677"/>
        <v>0</v>
      </c>
      <c r="N5842" s="224">
        <f>IF(Q5813="불승인",0,IF(M5810="지원단가",K5842*L5842*M5842,0))</f>
        <v>0</v>
      </c>
      <c r="O5842" s="691"/>
      <c r="P5842" s="225">
        <f t="shared" si="678"/>
        <v>0</v>
      </c>
      <c r="Q5842" s="702"/>
      <c r="R5842" s="703"/>
    </row>
    <row r="5843" spans="2:18" ht="17.25" thickBot="1">
      <c r="B5843" s="686" t="s">
        <v>87</v>
      </c>
      <c r="C5843" s="278"/>
      <c r="D5843" s="280"/>
      <c r="E5843" s="281" t="s">
        <v>2297</v>
      </c>
      <c r="F5843" s="235"/>
      <c r="G5843" s="236"/>
      <c r="H5843" s="237"/>
      <c r="I5843" s="238">
        <f>IF(M5810="지원단가",F5843*G5843*H5843,0)</f>
        <v>0</v>
      </c>
      <c r="J5843" s="689">
        <f>SUM(I5843:I5845)</f>
        <v>0</v>
      </c>
      <c r="K5843" s="239">
        <f t="shared" si="675"/>
        <v>0</v>
      </c>
      <c r="L5843" s="240">
        <f t="shared" si="676"/>
        <v>0</v>
      </c>
      <c r="M5843" s="241">
        <f t="shared" si="677"/>
        <v>0</v>
      </c>
      <c r="N5843" s="238">
        <f>IF(Q5813="불승인",0,IF(M5810="지원단가",K5843*L5843*M5843,0))</f>
        <v>0</v>
      </c>
      <c r="O5843" s="689">
        <f>SUM(N5843:N5845)</f>
        <v>0</v>
      </c>
      <c r="P5843" s="239">
        <f t="shared" si="678"/>
        <v>0</v>
      </c>
      <c r="Q5843" s="252"/>
      <c r="R5843" s="253" t="s">
        <v>2298</v>
      </c>
    </row>
    <row r="5844" spans="2:18" ht="17.25" thickTop="1">
      <c r="B5844" s="687"/>
      <c r="C5844" s="270"/>
      <c r="D5844" s="282"/>
      <c r="E5844" s="692" t="e">
        <f>J5843/SUM(J5817:J5842)</f>
        <v>#DIV/0!</v>
      </c>
      <c r="F5844" s="213"/>
      <c r="G5844" s="214"/>
      <c r="H5844" s="215"/>
      <c r="I5844" s="216">
        <f>IF(M5810="지원단가",F5844*G5844*H5844,0)</f>
        <v>0</v>
      </c>
      <c r="J5844" s="690"/>
      <c r="K5844" s="217">
        <f t="shared" si="675"/>
        <v>0</v>
      </c>
      <c r="L5844" s="218">
        <f t="shared" si="676"/>
        <v>0</v>
      </c>
      <c r="M5844" s="219">
        <f t="shared" si="677"/>
        <v>0</v>
      </c>
      <c r="N5844" s="216">
        <f>IF(Q5813="불승인",0,IF(M5810="지원단가",K5844*L5844*M5844,0))</f>
        <v>0</v>
      </c>
      <c r="O5844" s="690"/>
      <c r="P5844" s="217">
        <f t="shared" si="678"/>
        <v>0</v>
      </c>
      <c r="Q5844" s="255"/>
      <c r="R5844" s="694" t="e">
        <f>O5843/SUM(O5817:O5842)</f>
        <v>#DIV/0!</v>
      </c>
    </row>
    <row r="5845" spans="2:18" ht="17.25" thickBot="1">
      <c r="B5845" s="688"/>
      <c r="C5845" s="279"/>
      <c r="D5845" s="283"/>
      <c r="E5845" s="693"/>
      <c r="F5845" s="243"/>
      <c r="G5845" s="244"/>
      <c r="H5845" s="245"/>
      <c r="I5845" s="246">
        <f>IF(M5810="지원단가",F5845*G5845*H5845,0)</f>
        <v>0</v>
      </c>
      <c r="J5845" s="691"/>
      <c r="K5845" s="247">
        <f t="shared" si="675"/>
        <v>0</v>
      </c>
      <c r="L5845" s="248">
        <f t="shared" si="676"/>
        <v>0</v>
      </c>
      <c r="M5845" s="249">
        <f t="shared" si="677"/>
        <v>0</v>
      </c>
      <c r="N5845" s="246">
        <f>IF(Q5813="불승인",0,IF(M5810="지원단가",K5845*L5845*M5845,0))</f>
        <v>0</v>
      </c>
      <c r="O5845" s="691"/>
      <c r="P5845" s="247">
        <f t="shared" si="678"/>
        <v>0</v>
      </c>
      <c r="Q5845" s="257"/>
      <c r="R5845" s="695"/>
    </row>
    <row r="5846" spans="2:18">
      <c r="B5846" s="686" t="s">
        <v>19</v>
      </c>
      <c r="C5846" s="269"/>
      <c r="D5846" s="696"/>
      <c r="E5846" s="697"/>
      <c r="F5846" s="205"/>
      <c r="G5846" s="206"/>
      <c r="H5846" s="207"/>
      <c r="I5846" s="208">
        <f>F5846*G5846*H5846</f>
        <v>0</v>
      </c>
      <c r="J5846" s="689">
        <f>SUM(I5846:I5847)</f>
        <v>0</v>
      </c>
      <c r="K5846" s="209">
        <f t="shared" si="675"/>
        <v>0</v>
      </c>
      <c r="L5846" s="210">
        <f t="shared" si="676"/>
        <v>0</v>
      </c>
      <c r="M5846" s="211">
        <f t="shared" si="677"/>
        <v>0</v>
      </c>
      <c r="N5846" s="208">
        <f>IF(Q5813="불승인", 0,K5846*L5846*M5846)</f>
        <v>0</v>
      </c>
      <c r="O5846" s="689">
        <f>SUM(N5846:N5847)</f>
        <v>0</v>
      </c>
      <c r="P5846" s="209">
        <f t="shared" si="678"/>
        <v>0</v>
      </c>
      <c r="Q5846" s="698"/>
      <c r="R5846" s="699"/>
    </row>
    <row r="5847" spans="2:18" ht="17.25" thickBot="1">
      <c r="B5847" s="688"/>
      <c r="C5847" s="271"/>
      <c r="D5847" s="700"/>
      <c r="E5847" s="701"/>
      <c r="F5847" s="221"/>
      <c r="G5847" s="222"/>
      <c r="H5847" s="223"/>
      <c r="I5847" s="224">
        <f t="shared" ref="I5847:I5848" si="679">F5847*G5847*H5847</f>
        <v>0</v>
      </c>
      <c r="J5847" s="691"/>
      <c r="K5847" s="225">
        <f t="shared" si="675"/>
        <v>0</v>
      </c>
      <c r="L5847" s="226">
        <f t="shared" si="676"/>
        <v>0</v>
      </c>
      <c r="M5847" s="227">
        <f t="shared" si="677"/>
        <v>0</v>
      </c>
      <c r="N5847" s="224">
        <f>IF(Q5813="불승인", 0,K5847*L5847*M5847)</f>
        <v>0</v>
      </c>
      <c r="O5847" s="691"/>
      <c r="P5847" s="225">
        <f t="shared" si="678"/>
        <v>0</v>
      </c>
      <c r="Q5847" s="702"/>
      <c r="R5847" s="703"/>
    </row>
    <row r="5848" spans="2:18" ht="17.25" thickBot="1">
      <c r="B5848" s="258" t="s">
        <v>44</v>
      </c>
      <c r="C5848" s="284"/>
      <c r="D5848" s="682"/>
      <c r="E5848" s="683"/>
      <c r="F5848" s="260"/>
      <c r="G5848" s="261"/>
      <c r="H5848" s="262"/>
      <c r="I5848" s="263">
        <f t="shared" si="679"/>
        <v>0</v>
      </c>
      <c r="J5848" s="264">
        <f>I5848</f>
        <v>0</v>
      </c>
      <c r="K5848" s="265">
        <f t="shared" si="675"/>
        <v>0</v>
      </c>
      <c r="L5848" s="266">
        <f t="shared" si="676"/>
        <v>0</v>
      </c>
      <c r="M5848" s="267">
        <f t="shared" si="677"/>
        <v>0</v>
      </c>
      <c r="N5848" s="263">
        <f>IF(Q5813="불승인", 0,K5848*L5848*M5848)</f>
        <v>0</v>
      </c>
      <c r="O5848" s="264">
        <f>N5848</f>
        <v>0</v>
      </c>
      <c r="P5848" s="265">
        <f t="shared" si="678"/>
        <v>0</v>
      </c>
      <c r="Q5848" s="684"/>
      <c r="R5848" s="685"/>
    </row>
    <row r="5850" spans="2:18" ht="17.25" thickBot="1"/>
    <row r="5851" spans="2:18" ht="19.5">
      <c r="B5851" s="1" t="s">
        <v>0</v>
      </c>
      <c r="C5851" s="742" t="str">
        <f>총괄!$D$2</f>
        <v>공동훈련센터명</v>
      </c>
      <c r="D5851" s="743"/>
      <c r="E5851" s="743"/>
      <c r="F5851" s="744" t="str" cm="1">
        <f t="array" ref="F5851">IFERROR( LOOKUP(2, 1/(과정일람표!$A$13:$A$412=C5852)/(과정일람표!$B$13:$B$412="승인"), IF(과정일람표!$F$13:$F$412="", NA(), "파트너: " &amp; 과정일람표!$F$13:$F$412)),"")</f>
        <v/>
      </c>
      <c r="G5851" s="745"/>
      <c r="H5851" s="746" t="s">
        <v>21</v>
      </c>
      <c r="I5851" s="747"/>
      <c r="J5851" s="747"/>
      <c r="K5851" s="747"/>
      <c r="L5851" s="747"/>
      <c r="M5851" s="747"/>
      <c r="N5851" s="748"/>
      <c r="O5851" s="749" t="s">
        <v>549</v>
      </c>
      <c r="P5851" s="751" t="s">
        <v>550</v>
      </c>
      <c r="Q5851" s="753" t="s">
        <v>13</v>
      </c>
      <c r="R5851" s="754"/>
    </row>
    <row r="5852" spans="2:18" ht="20.25" thickBot="1">
      <c r="B5852" s="2" t="s">
        <v>1</v>
      </c>
      <c r="C5852" s="179">
        <v>137</v>
      </c>
      <c r="D5852" s="755" t="str" cm="1">
        <f t="array" ref="D5852">IFERROR( LOOKUP(2, 1/(과정일람표!$A$13:$A$412=C5852)/(과정일람표!$B$13:$B$412="승인"), IF(과정일람표!$R$13:$R$412="", NA(), 과정일람표!$R$13:$R$412)),"")</f>
        <v/>
      </c>
      <c r="E5852" s="756"/>
      <c r="F5852" s="756"/>
      <c r="G5852" s="757"/>
      <c r="H5852" s="3" t="s">
        <v>14</v>
      </c>
      <c r="I5852" s="4" t="s">
        <v>47</v>
      </c>
      <c r="J5852" s="4" t="s">
        <v>46</v>
      </c>
      <c r="K5852" s="4" t="s">
        <v>34</v>
      </c>
      <c r="L5852" s="4" t="s">
        <v>22</v>
      </c>
      <c r="M5852" s="4" t="s">
        <v>17</v>
      </c>
      <c r="N5852" s="17" t="s">
        <v>554</v>
      </c>
      <c r="O5852" s="750"/>
      <c r="P5852" s="752"/>
      <c r="Q5852" s="738"/>
      <c r="R5852" s="739"/>
    </row>
    <row r="5853" spans="2:18" ht="19.5">
      <c r="B5853" s="720" t="s">
        <v>2</v>
      </c>
      <c r="C5853" s="5" t="s">
        <v>4</v>
      </c>
      <c r="D5853" s="6" t="s">
        <v>5</v>
      </c>
      <c r="E5853" s="6" t="s">
        <v>11</v>
      </c>
      <c r="F5853" s="7" t="s">
        <v>12</v>
      </c>
      <c r="G5853" s="8" t="s">
        <v>2152</v>
      </c>
      <c r="H5853" s="11" t="s">
        <v>15</v>
      </c>
      <c r="I5853" s="180">
        <f>SUM(I5854:I5856)</f>
        <v>0</v>
      </c>
      <c r="J5853" s="180">
        <f>SUM(J5854:J5856)</f>
        <v>0</v>
      </c>
      <c r="K5853" s="180">
        <f>SUM(K5854:K5856)</f>
        <v>0</v>
      </c>
      <c r="L5853" s="723" t="str" cm="1">
        <f t="array" ref="L5853">IFERROR( LOOKUP(2, 1/(과정일람표!$A$13:$A$412=C5852)/(과정일람표!$B$13:$B$412="승인"), IF(과정일람표!$N$13:$N$412="", NA(), 과정일람표!$N$13:$N$412)),"")</f>
        <v/>
      </c>
      <c r="M5853" s="726" t="str" cm="1">
        <f t="array" ref="M5853">IFERROR( LOOKUP(2, 1/(과정일람표!$A$13:$A$412=C5852)/(과정일람표!$B$13:$B$412="승인"), IF(과정일람표!$AA$13:$AA$412="", NA(), 과정일람표!$AA$13:$AA$412)),"")</f>
        <v/>
      </c>
      <c r="N5853" s="729" t="e">
        <f>VLOOKUP(LEFT(N5855,6),NCS단가,5,FALSE)</f>
        <v>#N/A</v>
      </c>
      <c r="O5853" s="731" t="str" cm="1">
        <f t="array" ref="O5853">IFERROR( LOOKUP(2, 1/(과정일람표!$A$13:$A$412=C5852)/(과정일람표!$B$13:$B$412="신청"), IF(과정일람표!$AC$13:$AC$412="", NA(), 과정일람표!$AC$13:$AC$412)),"")</f>
        <v/>
      </c>
      <c r="P5853" s="729" t="e">
        <f>IF(Q5856="불승인",0,IF(OR(D5854="원격대체", D5854="집체",D5854="혼합"),IF(M5853="기준단가",N5853,J5854/(G5856*D5856)),_xlfn.IFS(D5854="원격",2970,D5854="STEP자체", 6160,D5854="STEP공공",4600)))</f>
        <v>#N/A</v>
      </c>
      <c r="Q5853" s="734" t="str">
        <f>IF(총괄!$C$6="전략", IF(P5856&lt;300%,"적정","검토필요"), IF(총괄!$C$6="지산맞", IF(LEN(L5853)=0,"분류입력확인",IF(P5856&lt;VLOOKUP(L5853,테이블!$B$3:$C$5,2,FALSE),"적정","검토필요")),IF(OR(LEN(E5854)&gt;0,LEN(F5854)&gt;0),IF(과정별세부산출!P5856&lt;300%,"적정","검토필요"),IF(과정별세부산출!P5856&lt;VLOOKUP(과정별세부산출!G5854,테이블!$H$3:$I$10,2,FALSE),"적정","검토필요"))))</f>
        <v>분류입력확인</v>
      </c>
      <c r="R5853" s="735"/>
    </row>
    <row r="5854" spans="2:18" ht="20.25" thickBot="1">
      <c r="B5854" s="721"/>
      <c r="C5854" s="181" t="str" cm="1">
        <f t="array" ref="C5854">IFERROR( LOOKUP(2, 1/(과정일람표!$A$13:$A$412=C5852)/(과정일람표!$B$13:$B$412="승인"), IF(과정일람표!$T$13:$T$412="", NA(), 과정일람표!$T$13:$T$412)),"")</f>
        <v/>
      </c>
      <c r="D5854" s="182" t="str" cm="1">
        <f t="array" ref="D5854">IFERROR( LOOKUP(2, 1/(과정일람표!$A$13:$A$412=C5852)/(과정일람표!$B$13:$B$412="승인"), IF(과정일람표!$U$13:$U$412="", NA(), 과정일람표!$U$13:$U$412)),"")</f>
        <v/>
      </c>
      <c r="E5854" s="182" t="str" cm="1">
        <f t="array" ref="E5854">IFERROR( LOOKUP(2, 1/(과정일람표!$A$13:$A$412=C5852)/(과정일람표!$B$13:$B$412="승인"), IF(과정일람표!$K$13:$K$412="", NA(), 과정일람표!$K$13:$K$412)),"")</f>
        <v/>
      </c>
      <c r="F5854" s="182" t="str" cm="1">
        <f t="array" ref="F5854">IFERROR( LOOKUP(2, 1/(과정일람표!$A$13:$A$412=C5852)/(과정일람표!$B$13:$B$412="승인"), IF(과정일람표!$L$13:$L$412="", NA(), 과정일람표!$L$13:$L$412)),"")</f>
        <v/>
      </c>
      <c r="G5854" s="183" t="str" cm="1">
        <f t="array" ref="G5854">IFERROR( LOOKUP(2, 1/(과정일람표!$A$13:$A$412=C5852)/(과정일람표!$B$13:$B$412="승인"), IF(과정일람표!$M$13:$M$412="", NA(), 과정일람표!$M$13:$M$412)),"")</f>
        <v/>
      </c>
      <c r="H5854" s="12" t="s">
        <v>18</v>
      </c>
      <c r="I5854" s="184">
        <f>IF(M5853="기준단가",IF(OR(D5854="집체",D5854="원격대체", D5854="혼합"),N5853*D5856*G5856,_xlfn.IFS(D5854="원격",2970*D5856*G5856,D5854="STEP자체",6160*D5856*G5856,D5854="STEP공공",4600*D5856*G5856)),IF(M5853="E-9",2*N5853*D5856*G5856,SUM(J5860:J5888)))</f>
        <v>0</v>
      </c>
      <c r="J5854" s="184">
        <f>IF(Q5856="불승인",0,IF(M5853="기준단가",IF(OR(D5854="집체",D5854="원격대체", D5854="혼합"),N5853*D5856*G5856,_xlfn.IFS(D5854="원격",2970*D5856*G5856,D5854="STEP자체",6160*D5856*G5856,D5854="STEP공공",4600*D5856*G5856)),IF(M5853="E-9",2*N5853*D5856*G5856,SUM(O5860:O5888))))</f>
        <v>0</v>
      </c>
      <c r="K5854" s="184">
        <f>J5854-I5854</f>
        <v>0</v>
      </c>
      <c r="L5854" s="724"/>
      <c r="M5854" s="727"/>
      <c r="N5854" s="730"/>
      <c r="O5854" s="732"/>
      <c r="P5854" s="733"/>
      <c r="Q5854" s="734"/>
      <c r="R5854" s="735"/>
    </row>
    <row r="5855" spans="2:18" ht="19.5">
      <c r="B5855" s="721"/>
      <c r="C5855" s="9" t="s">
        <v>6</v>
      </c>
      <c r="D5855" s="10" t="s">
        <v>7</v>
      </c>
      <c r="E5855" s="10" t="s">
        <v>8</v>
      </c>
      <c r="F5855" s="10" t="s">
        <v>9</v>
      </c>
      <c r="G5855" s="10" t="s">
        <v>10</v>
      </c>
      <c r="H5855" s="13" t="s">
        <v>19</v>
      </c>
      <c r="I5855" s="184">
        <f>IF(OR(D5854="집체",D5854="혼합"), J5889, 0)</f>
        <v>0</v>
      </c>
      <c r="J5855" s="184">
        <f>IF(Q5856="불승인",0,IF(OR(D5854="집체",D5854="혼합"),O5889,0))</f>
        <v>0</v>
      </c>
      <c r="K5855" s="184">
        <f>J5855-I5855</f>
        <v>0</v>
      </c>
      <c r="L5855" s="724"/>
      <c r="M5855" s="727"/>
      <c r="N5855" s="185" t="str" cm="1">
        <f t="array" ref="N5855">IFERROR( LOOKUP(2, 1/(과정일람표!$A$13:$A$412=C5852)/(과정일람표!$B$13:$B$412="승인"), IF(과정일람표!$J$13:$J$412="", NA(), 과정일람표!$J$13:$J$412)),"")</f>
        <v/>
      </c>
      <c r="O5855" s="736" t="s">
        <v>551</v>
      </c>
      <c r="P5855" s="737"/>
      <c r="Q5855" s="738" t="s">
        <v>85</v>
      </c>
      <c r="R5855" s="739"/>
    </row>
    <row r="5856" spans="2:18" ht="20.25" thickBot="1">
      <c r="B5856" s="722"/>
      <c r="C5856" s="186" t="str" cm="1">
        <f t="array" ref="C5856">IFERROR( LOOKUP(2, 1/(과정일람표!$A$13:$A$412=C5852)/(과정일람표!$B$13:$B$412="승인"), IF(과정일람표!$V$13:$V$412="", NA(), 과정일람표!$V$13:$V$412)),"")</f>
        <v/>
      </c>
      <c r="D5856" s="182" t="str" cm="1">
        <f t="array" ref="D5856">IFERROR( LOOKUP(2, 1/(과정일람표!$A$13:$A$412=C5852)/(과정일람표!$B$13:$B$412="승인"), IF(과정일람표!$W$13:$W$412="", NA(), 과정일람표!$W$13:$W$412)),"")</f>
        <v/>
      </c>
      <c r="E5856" s="187" t="str" cm="1">
        <f t="array" ref="E5856">IFERROR( LOOKUP(2, 1/(과정일람표!$A$13:$A$412=C5852)/(과정일람표!$B$13:$B$412="승인"), IF(과정일람표!$R$13:$R$412="", NA(), 과정일람표!$X$13:$X$412)),"")</f>
        <v/>
      </c>
      <c r="F5856" s="187" t="str" cm="1">
        <f t="array" ref="F5856">IFERROR( LOOKUP(2, 1/(과정일람표!$A$13:$A$412=C5852)/(과정일람표!$B$13:$B$412="승인"), IF(과정일람표!$Y$13:$Y$412="", NA(), 과정일람표!$Y$13:$Y$412)),"")</f>
        <v/>
      </c>
      <c r="G5856" s="187" t="str" cm="1">
        <f t="array" ref="G5856">IFERROR( LOOKUP(2, 1/(과정일람표!$A$13:$A$412=C5852)/(과정일람표!$B$13:$B$412="승인"), IF(과정일람표!$Z$13:$Z$412="", NA(), 과정일람표!$Z$13:$Z$412)),"")</f>
        <v/>
      </c>
      <c r="H5856" s="14" t="s">
        <v>20</v>
      </c>
      <c r="I5856" s="188">
        <f>IF(OR(D5854="집체", D5854="원격대체",D5854="혼합"), J5891, 0)</f>
        <v>0</v>
      </c>
      <c r="J5856" s="188">
        <f>IF(Q5856="불승인",0,IF(OR(D5854="집체",D5854="원격대체",D5854="혼합"),O5891,0))</f>
        <v>0</v>
      </c>
      <c r="K5856" s="188">
        <f>J5856-I5856</f>
        <v>0</v>
      </c>
      <c r="L5856" s="725"/>
      <c r="M5856" s="728"/>
      <c r="N5856" s="189" t="str" cm="1">
        <f t="array" ref="N5856">IFERROR( LOOKUP(2, 1/(과정일람표!$A$13:$A$412=C5852)/(과정일람표!$B$13:$B$412="승인"), IF(과정일람표!$I$13:$I$412="", NA(), 과정일람표!$I$13:$I$412)),"")</f>
        <v/>
      </c>
      <c r="O5856" s="16" t="e">
        <f>O5853/N5853</f>
        <v>#VALUE!</v>
      </c>
      <c r="P5856" s="18" t="e">
        <f>P5853/N5853</f>
        <v>#N/A</v>
      </c>
      <c r="Q5856" s="740" t="s">
        <v>2291</v>
      </c>
      <c r="R5856" s="741"/>
    </row>
    <row r="5857" spans="2:18" ht="17.25" thickBot="1"/>
    <row r="5858" spans="2:18" ht="17.25" thickBot="1">
      <c r="B5858" s="708" t="s">
        <v>24</v>
      </c>
      <c r="C5858" s="710" t="s">
        <v>25</v>
      </c>
      <c r="D5858" s="712" t="s">
        <v>26</v>
      </c>
      <c r="E5858" s="713"/>
      <c r="F5858" s="716" t="s">
        <v>32</v>
      </c>
      <c r="G5858" s="717"/>
      <c r="H5858" s="717"/>
      <c r="I5858" s="717"/>
      <c r="J5858" s="718"/>
      <c r="K5858" s="716" t="s">
        <v>33</v>
      </c>
      <c r="L5858" s="717"/>
      <c r="M5858" s="717"/>
      <c r="N5858" s="717"/>
      <c r="O5858" s="718"/>
      <c r="P5858" s="716" t="s">
        <v>30</v>
      </c>
      <c r="Q5858" s="717"/>
      <c r="R5858" s="718"/>
    </row>
    <row r="5859" spans="2:18" ht="17.25" thickBot="1">
      <c r="B5859" s="709"/>
      <c r="C5859" s="711"/>
      <c r="D5859" s="714"/>
      <c r="E5859" s="715"/>
      <c r="F5859" s="190" t="s">
        <v>27</v>
      </c>
      <c r="G5859" s="191" t="s">
        <v>28</v>
      </c>
      <c r="H5859" s="15" t="s">
        <v>29</v>
      </c>
      <c r="I5859" s="192" t="s">
        <v>16</v>
      </c>
      <c r="J5859" s="193" t="s">
        <v>38</v>
      </c>
      <c r="K5859" s="190" t="s">
        <v>27</v>
      </c>
      <c r="L5859" s="191" t="s">
        <v>28</v>
      </c>
      <c r="M5859" s="15" t="s">
        <v>29</v>
      </c>
      <c r="N5859" s="192" t="s">
        <v>16</v>
      </c>
      <c r="O5859" s="193" t="s">
        <v>38</v>
      </c>
      <c r="P5859" s="190" t="s">
        <v>34</v>
      </c>
      <c r="Q5859" s="719" t="s">
        <v>31</v>
      </c>
      <c r="R5859" s="718"/>
    </row>
    <row r="5860" spans="2:18" ht="17.25" thickBot="1">
      <c r="B5860" s="194" t="s">
        <v>35</v>
      </c>
      <c r="C5860" s="268"/>
      <c r="D5860" s="682"/>
      <c r="E5860" s="683"/>
      <c r="F5860" s="196"/>
      <c r="G5860" s="197"/>
      <c r="H5860" s="198"/>
      <c r="I5860" s="199">
        <f>IF(M5853="지원단가",F5860*G5860*H5860,0)</f>
        <v>0</v>
      </c>
      <c r="J5860" s="200">
        <f>I5860</f>
        <v>0</v>
      </c>
      <c r="K5860" s="201">
        <f t="shared" ref="K5860:K5891" si="680">F5860</f>
        <v>0</v>
      </c>
      <c r="L5860" s="202">
        <f t="shared" ref="L5860:L5891" si="681">G5860</f>
        <v>0</v>
      </c>
      <c r="M5860" s="203">
        <f t="shared" ref="M5860:M5891" si="682">H5860</f>
        <v>0</v>
      </c>
      <c r="N5860" s="199">
        <f>IF(Q5856="불승인", 0,IF(M5853="지원단가",K5860*L5860*M5860,0))</f>
        <v>0</v>
      </c>
      <c r="O5860" s="200">
        <f>SUM(N5860)</f>
        <v>0</v>
      </c>
      <c r="P5860" s="201">
        <f>N5860-I5860</f>
        <v>0</v>
      </c>
      <c r="Q5860" s="684"/>
      <c r="R5860" s="685"/>
    </row>
    <row r="5861" spans="2:18">
      <c r="B5861" s="686" t="s">
        <v>36</v>
      </c>
      <c r="C5861" s="269"/>
      <c r="D5861" s="696"/>
      <c r="E5861" s="697"/>
      <c r="F5861" s="205"/>
      <c r="G5861" s="206"/>
      <c r="H5861" s="207"/>
      <c r="I5861" s="208">
        <f>IF(M5853="지원단가",F5861*G5861*H5861,0)</f>
        <v>0</v>
      </c>
      <c r="J5861" s="689">
        <f>SUM(I5861:I5864)</f>
        <v>0</v>
      </c>
      <c r="K5861" s="209">
        <f t="shared" si="680"/>
        <v>0</v>
      </c>
      <c r="L5861" s="210">
        <f t="shared" si="681"/>
        <v>0</v>
      </c>
      <c r="M5861" s="211">
        <f t="shared" si="682"/>
        <v>0</v>
      </c>
      <c r="N5861" s="208">
        <f>IF(Q5856="불승인",0,IF(M5853="지원단가",K5861*L5861*M5861,0))</f>
        <v>0</v>
      </c>
      <c r="O5861" s="689">
        <f>SUM(N5861:N5864)</f>
        <v>0</v>
      </c>
      <c r="P5861" s="209">
        <f t="shared" ref="P5861:P5891" si="683">N5861-I5861</f>
        <v>0</v>
      </c>
      <c r="Q5861" s="698"/>
      <c r="R5861" s="699"/>
    </row>
    <row r="5862" spans="2:18">
      <c r="B5862" s="687"/>
      <c r="C5862" s="270"/>
      <c r="D5862" s="704"/>
      <c r="E5862" s="705"/>
      <c r="F5862" s="213"/>
      <c r="G5862" s="214"/>
      <c r="H5862" s="215"/>
      <c r="I5862" s="216">
        <f>IF(M5853="지원단가",F5862*G5862*H5862,0)</f>
        <v>0</v>
      </c>
      <c r="J5862" s="690"/>
      <c r="K5862" s="217">
        <f t="shared" si="680"/>
        <v>0</v>
      </c>
      <c r="L5862" s="218">
        <f t="shared" si="681"/>
        <v>0</v>
      </c>
      <c r="M5862" s="219">
        <f t="shared" si="682"/>
        <v>0</v>
      </c>
      <c r="N5862" s="216">
        <f>IF(Q5856="불승인",0,IF(M5853="지원단가",K5862*L5862*M5862,0))</f>
        <v>0</v>
      </c>
      <c r="O5862" s="690"/>
      <c r="P5862" s="217">
        <f t="shared" si="683"/>
        <v>0</v>
      </c>
      <c r="Q5862" s="706"/>
      <c r="R5862" s="707"/>
    </row>
    <row r="5863" spans="2:18">
      <c r="B5863" s="687"/>
      <c r="C5863" s="270"/>
      <c r="D5863" s="704"/>
      <c r="E5863" s="705"/>
      <c r="F5863" s="213"/>
      <c r="G5863" s="214"/>
      <c r="H5863" s="215"/>
      <c r="I5863" s="216">
        <f>IF(M5853="지원단가",F5863*G5863*H5863,0)</f>
        <v>0</v>
      </c>
      <c r="J5863" s="690"/>
      <c r="K5863" s="217">
        <f t="shared" si="680"/>
        <v>0</v>
      </c>
      <c r="L5863" s="218">
        <f t="shared" si="681"/>
        <v>0</v>
      </c>
      <c r="M5863" s="219">
        <f t="shared" si="682"/>
        <v>0</v>
      </c>
      <c r="N5863" s="216">
        <f>IF(Q5856="불승인",0,IF(M5853="지원단가",K5863*L5863*M5863,0))</f>
        <v>0</v>
      </c>
      <c r="O5863" s="690"/>
      <c r="P5863" s="217">
        <f t="shared" si="683"/>
        <v>0</v>
      </c>
      <c r="Q5863" s="706"/>
      <c r="R5863" s="707"/>
    </row>
    <row r="5864" spans="2:18" ht="17.25" thickBot="1">
      <c r="B5864" s="688"/>
      <c r="C5864" s="271"/>
      <c r="D5864" s="700"/>
      <c r="E5864" s="701"/>
      <c r="F5864" s="221"/>
      <c r="G5864" s="222"/>
      <c r="H5864" s="223"/>
      <c r="I5864" s="224">
        <f>IF(M5853="지원단가",F5864*G5864*H5864,0)</f>
        <v>0</v>
      </c>
      <c r="J5864" s="691"/>
      <c r="K5864" s="225">
        <f t="shared" si="680"/>
        <v>0</v>
      </c>
      <c r="L5864" s="226">
        <f t="shared" si="681"/>
        <v>0</v>
      </c>
      <c r="M5864" s="227">
        <f t="shared" si="682"/>
        <v>0</v>
      </c>
      <c r="N5864" s="224">
        <f>IF(Q5856="불승인",0,IF(M5853="지원단가",K5864*L5864*M5864,0))</f>
        <v>0</v>
      </c>
      <c r="O5864" s="691"/>
      <c r="P5864" s="225">
        <f t="shared" si="683"/>
        <v>0</v>
      </c>
      <c r="Q5864" s="702"/>
      <c r="R5864" s="703"/>
    </row>
    <row r="5865" spans="2:18">
      <c r="B5865" s="686" t="s">
        <v>37</v>
      </c>
      <c r="C5865" s="269"/>
      <c r="D5865" s="272"/>
      <c r="E5865" s="273"/>
      <c r="F5865" s="205"/>
      <c r="G5865" s="206"/>
      <c r="H5865" s="207"/>
      <c r="I5865" s="208">
        <f>IF(M5853="지원단가",F5865*G5865*H5865,0)</f>
        <v>0</v>
      </c>
      <c r="J5865" s="689">
        <f>SUM(I5865:I5870)</f>
        <v>0</v>
      </c>
      <c r="K5865" s="209">
        <f t="shared" si="680"/>
        <v>0</v>
      </c>
      <c r="L5865" s="210">
        <f t="shared" si="681"/>
        <v>0</v>
      </c>
      <c r="M5865" s="211">
        <f t="shared" si="682"/>
        <v>0</v>
      </c>
      <c r="N5865" s="208">
        <f>IF(Q5856="불승인",0,IF(M5853="지원단가",K5865*L5865*M5865,0))</f>
        <v>0</v>
      </c>
      <c r="O5865" s="689">
        <f>SUM(N5865:N5870)</f>
        <v>0</v>
      </c>
      <c r="P5865" s="209">
        <f t="shared" si="683"/>
        <v>0</v>
      </c>
      <c r="Q5865" s="698"/>
      <c r="R5865" s="699"/>
    </row>
    <row r="5866" spans="2:18">
      <c r="B5866" s="687"/>
      <c r="C5866" s="270"/>
      <c r="D5866" s="274"/>
      <c r="E5866" s="275"/>
      <c r="F5866" s="213"/>
      <c r="G5866" s="214"/>
      <c r="H5866" s="215"/>
      <c r="I5866" s="216">
        <f>IF(M5853="지원단가",F5866*G5866*H5866,0)</f>
        <v>0</v>
      </c>
      <c r="J5866" s="690"/>
      <c r="K5866" s="217">
        <f t="shared" si="680"/>
        <v>0</v>
      </c>
      <c r="L5866" s="218">
        <f t="shared" si="681"/>
        <v>0</v>
      </c>
      <c r="M5866" s="219">
        <f t="shared" si="682"/>
        <v>0</v>
      </c>
      <c r="N5866" s="216">
        <f>IF(Q5856="불승인",0,IF(M5853="지원단가",K5866*L5866*M5866,0))</f>
        <v>0</v>
      </c>
      <c r="O5866" s="690"/>
      <c r="P5866" s="217">
        <f t="shared" si="683"/>
        <v>0</v>
      </c>
      <c r="Q5866" s="706"/>
      <c r="R5866" s="707"/>
    </row>
    <row r="5867" spans="2:18">
      <c r="B5867" s="687"/>
      <c r="C5867" s="270"/>
      <c r="D5867" s="274"/>
      <c r="E5867" s="275"/>
      <c r="F5867" s="213"/>
      <c r="G5867" s="214"/>
      <c r="H5867" s="215"/>
      <c r="I5867" s="216">
        <f>IF(M5853="지원단가",F5867*G5867*H5867,0)</f>
        <v>0</v>
      </c>
      <c r="J5867" s="690"/>
      <c r="K5867" s="217">
        <f t="shared" si="680"/>
        <v>0</v>
      </c>
      <c r="L5867" s="218">
        <f t="shared" si="681"/>
        <v>0</v>
      </c>
      <c r="M5867" s="219">
        <f t="shared" si="682"/>
        <v>0</v>
      </c>
      <c r="N5867" s="216">
        <f>IF(Q5856="불승인",0,IF(M5853="지원단가",K5867*L5867*M5867,0))</f>
        <v>0</v>
      </c>
      <c r="O5867" s="690"/>
      <c r="P5867" s="217">
        <f t="shared" si="683"/>
        <v>0</v>
      </c>
      <c r="Q5867" s="706"/>
      <c r="R5867" s="707"/>
    </row>
    <row r="5868" spans="2:18">
      <c r="B5868" s="687"/>
      <c r="C5868" s="270"/>
      <c r="D5868" s="274"/>
      <c r="E5868" s="275"/>
      <c r="F5868" s="213"/>
      <c r="G5868" s="214"/>
      <c r="H5868" s="215"/>
      <c r="I5868" s="216">
        <f>IF(M5853="지원단가",F5868*G5868*H5868,0)</f>
        <v>0</v>
      </c>
      <c r="J5868" s="690"/>
      <c r="K5868" s="217">
        <f t="shared" si="680"/>
        <v>0</v>
      </c>
      <c r="L5868" s="218">
        <f t="shared" si="681"/>
        <v>0</v>
      </c>
      <c r="M5868" s="219">
        <f t="shared" si="682"/>
        <v>0</v>
      </c>
      <c r="N5868" s="216">
        <f>IF(Q5856="불승인",0,IF(M5853="지원단가",K5868*L5868*M5868,0))</f>
        <v>0</v>
      </c>
      <c r="O5868" s="690"/>
      <c r="P5868" s="217">
        <f t="shared" si="683"/>
        <v>0</v>
      </c>
      <c r="Q5868" s="706"/>
      <c r="R5868" s="707"/>
    </row>
    <row r="5869" spans="2:18">
      <c r="B5869" s="687"/>
      <c r="C5869" s="270"/>
      <c r="D5869" s="274"/>
      <c r="E5869" s="275"/>
      <c r="F5869" s="213"/>
      <c r="G5869" s="214"/>
      <c r="H5869" s="215"/>
      <c r="I5869" s="216">
        <f>IF(M5853="지원단가",F5869*G5869*H5869,0)</f>
        <v>0</v>
      </c>
      <c r="J5869" s="690"/>
      <c r="K5869" s="217">
        <f t="shared" si="680"/>
        <v>0</v>
      </c>
      <c r="L5869" s="218">
        <f t="shared" si="681"/>
        <v>0</v>
      </c>
      <c r="M5869" s="219">
        <f t="shared" si="682"/>
        <v>0</v>
      </c>
      <c r="N5869" s="216">
        <f>IF(Q5856="불승인",0,IF(M5853="지원단가",K5869*L5869*M5869,0))</f>
        <v>0</v>
      </c>
      <c r="O5869" s="690"/>
      <c r="P5869" s="217">
        <f t="shared" si="683"/>
        <v>0</v>
      </c>
      <c r="Q5869" s="706"/>
      <c r="R5869" s="707"/>
    </row>
    <row r="5870" spans="2:18" ht="17.25" thickBot="1">
      <c r="B5870" s="688"/>
      <c r="C5870" s="271"/>
      <c r="D5870" s="276"/>
      <c r="E5870" s="277"/>
      <c r="F5870" s="221"/>
      <c r="G5870" s="222"/>
      <c r="H5870" s="223"/>
      <c r="I5870" s="224">
        <f>IF(M5853="지원단가",F5870*G5870*H5870,0)</f>
        <v>0</v>
      </c>
      <c r="J5870" s="691"/>
      <c r="K5870" s="225">
        <f t="shared" si="680"/>
        <v>0</v>
      </c>
      <c r="L5870" s="226">
        <f t="shared" si="681"/>
        <v>0</v>
      </c>
      <c r="M5870" s="227">
        <f t="shared" si="682"/>
        <v>0</v>
      </c>
      <c r="N5870" s="224">
        <f>IF(Q5856="불승인",0,IF(M5853="지원단가",K5870*L5870*M5870,0))</f>
        <v>0</v>
      </c>
      <c r="O5870" s="691"/>
      <c r="P5870" s="225">
        <f t="shared" si="683"/>
        <v>0</v>
      </c>
      <c r="Q5870" s="702"/>
      <c r="R5870" s="703"/>
    </row>
    <row r="5871" spans="2:18">
      <c r="B5871" s="686" t="s">
        <v>39</v>
      </c>
      <c r="C5871" s="269"/>
      <c r="D5871" s="696"/>
      <c r="E5871" s="697"/>
      <c r="F5871" s="205"/>
      <c r="G5871" s="206"/>
      <c r="H5871" s="207"/>
      <c r="I5871" s="208">
        <f>IF(M5853="지원단가",F5871*G5871*H5871,0)</f>
        <v>0</v>
      </c>
      <c r="J5871" s="689">
        <f>SUM(I5871:I5876)</f>
        <v>0</v>
      </c>
      <c r="K5871" s="209">
        <f t="shared" si="680"/>
        <v>0</v>
      </c>
      <c r="L5871" s="210">
        <f t="shared" si="681"/>
        <v>0</v>
      </c>
      <c r="M5871" s="211">
        <f t="shared" si="682"/>
        <v>0</v>
      </c>
      <c r="N5871" s="208">
        <f>IF(Q5856="불승인",0,IF(M5853="지원단가",K5871*L5871*M5871,0))</f>
        <v>0</v>
      </c>
      <c r="O5871" s="689">
        <f>SUM(N5871:N5876)</f>
        <v>0</v>
      </c>
      <c r="P5871" s="209">
        <f t="shared" si="683"/>
        <v>0</v>
      </c>
      <c r="Q5871" s="698"/>
      <c r="R5871" s="699"/>
    </row>
    <row r="5872" spans="2:18">
      <c r="B5872" s="687"/>
      <c r="C5872" s="270"/>
      <c r="D5872" s="704"/>
      <c r="E5872" s="705"/>
      <c r="F5872" s="213"/>
      <c r="G5872" s="214"/>
      <c r="H5872" s="215"/>
      <c r="I5872" s="216">
        <f>IF(M5853="지원단가",F5872*G5872*H5872,0)</f>
        <v>0</v>
      </c>
      <c r="J5872" s="690"/>
      <c r="K5872" s="217">
        <f t="shared" si="680"/>
        <v>0</v>
      </c>
      <c r="L5872" s="218">
        <f t="shared" si="681"/>
        <v>0</v>
      </c>
      <c r="M5872" s="219">
        <f t="shared" si="682"/>
        <v>0</v>
      </c>
      <c r="N5872" s="216">
        <f>IF(Q5856="불승인",0,IF(M5853="지원단가",K5872*L5872*M5872,0))</f>
        <v>0</v>
      </c>
      <c r="O5872" s="690"/>
      <c r="P5872" s="217">
        <f t="shared" si="683"/>
        <v>0</v>
      </c>
      <c r="Q5872" s="706"/>
      <c r="R5872" s="707"/>
    </row>
    <row r="5873" spans="2:18">
      <c r="B5873" s="687"/>
      <c r="C5873" s="270"/>
      <c r="D5873" s="704"/>
      <c r="E5873" s="705"/>
      <c r="F5873" s="213"/>
      <c r="G5873" s="214"/>
      <c r="H5873" s="215"/>
      <c r="I5873" s="216">
        <f>IF(M5853="지원단가",F5873*G5873*H5873,0)</f>
        <v>0</v>
      </c>
      <c r="J5873" s="690"/>
      <c r="K5873" s="217">
        <f t="shared" si="680"/>
        <v>0</v>
      </c>
      <c r="L5873" s="218">
        <f t="shared" si="681"/>
        <v>0</v>
      </c>
      <c r="M5873" s="219">
        <f t="shared" si="682"/>
        <v>0</v>
      </c>
      <c r="N5873" s="216">
        <f>IF(Q5856="불승인",0,IF(M5853="지원단가",K5873*L5873*M5873,0))</f>
        <v>0</v>
      </c>
      <c r="O5873" s="690"/>
      <c r="P5873" s="217">
        <f t="shared" si="683"/>
        <v>0</v>
      </c>
      <c r="Q5873" s="706"/>
      <c r="R5873" s="707"/>
    </row>
    <row r="5874" spans="2:18">
      <c r="B5874" s="687"/>
      <c r="C5874" s="270"/>
      <c r="D5874" s="704"/>
      <c r="E5874" s="705"/>
      <c r="F5874" s="213"/>
      <c r="G5874" s="214"/>
      <c r="H5874" s="215"/>
      <c r="I5874" s="216">
        <f>IF(M5853="지원단가",F5874*G5874*H5874,0)</f>
        <v>0</v>
      </c>
      <c r="J5874" s="690"/>
      <c r="K5874" s="217">
        <f t="shared" si="680"/>
        <v>0</v>
      </c>
      <c r="L5874" s="218">
        <f t="shared" si="681"/>
        <v>0</v>
      </c>
      <c r="M5874" s="219">
        <f t="shared" si="682"/>
        <v>0</v>
      </c>
      <c r="N5874" s="216">
        <f>IF(Q5856="불승인",0,IF(M5853="지원단가",K5874*L5874*M5874,0))</f>
        <v>0</v>
      </c>
      <c r="O5874" s="690"/>
      <c r="P5874" s="217">
        <f t="shared" si="683"/>
        <v>0</v>
      </c>
      <c r="Q5874" s="706"/>
      <c r="R5874" s="707"/>
    </row>
    <row r="5875" spans="2:18">
      <c r="B5875" s="687"/>
      <c r="C5875" s="270"/>
      <c r="D5875" s="704"/>
      <c r="E5875" s="705"/>
      <c r="F5875" s="213"/>
      <c r="G5875" s="214"/>
      <c r="H5875" s="215"/>
      <c r="I5875" s="216">
        <f>IF(M5853="지원단가",F5875*G5875*H5875,0)</f>
        <v>0</v>
      </c>
      <c r="J5875" s="690"/>
      <c r="K5875" s="217">
        <f t="shared" si="680"/>
        <v>0</v>
      </c>
      <c r="L5875" s="218">
        <f t="shared" si="681"/>
        <v>0</v>
      </c>
      <c r="M5875" s="219">
        <f t="shared" si="682"/>
        <v>0</v>
      </c>
      <c r="N5875" s="216">
        <f>IF(Q5856="불승인",0,IF(M5853="지원단가",K5875*L5875*M5875,0))</f>
        <v>0</v>
      </c>
      <c r="O5875" s="690"/>
      <c r="P5875" s="217">
        <f t="shared" si="683"/>
        <v>0</v>
      </c>
      <c r="Q5875" s="706"/>
      <c r="R5875" s="707"/>
    </row>
    <row r="5876" spans="2:18" ht="17.25" thickBot="1">
      <c r="B5876" s="688"/>
      <c r="C5876" s="271"/>
      <c r="D5876" s="700"/>
      <c r="E5876" s="701"/>
      <c r="F5876" s="221"/>
      <c r="G5876" s="222"/>
      <c r="H5876" s="223"/>
      <c r="I5876" s="224">
        <f>IF(M5853="지원단가",F5876*G5876*H5876,0)</f>
        <v>0</v>
      </c>
      <c r="J5876" s="691"/>
      <c r="K5876" s="225">
        <f t="shared" si="680"/>
        <v>0</v>
      </c>
      <c r="L5876" s="226">
        <f t="shared" si="681"/>
        <v>0</v>
      </c>
      <c r="M5876" s="227">
        <f t="shared" si="682"/>
        <v>0</v>
      </c>
      <c r="N5876" s="224">
        <f>IF(Q5856="불승인",0,IF(M5853="지원단가",K5876*L5876*M5876,0))</f>
        <v>0</v>
      </c>
      <c r="O5876" s="691"/>
      <c r="P5876" s="225">
        <f t="shared" si="683"/>
        <v>0</v>
      </c>
      <c r="Q5876" s="702"/>
      <c r="R5876" s="703"/>
    </row>
    <row r="5877" spans="2:18" ht="17.25" thickBot="1">
      <c r="B5877" s="194" t="s">
        <v>40</v>
      </c>
      <c r="C5877" s="268"/>
      <c r="D5877" s="682"/>
      <c r="E5877" s="683"/>
      <c r="F5877" s="196"/>
      <c r="G5877" s="197"/>
      <c r="H5877" s="198"/>
      <c r="I5877" s="199">
        <f>IF(M5853="지원단가",F5877*G5877*H5877,0)</f>
        <v>0</v>
      </c>
      <c r="J5877" s="200">
        <f>I5877</f>
        <v>0</v>
      </c>
      <c r="K5877" s="201">
        <f t="shared" si="680"/>
        <v>0</v>
      </c>
      <c r="L5877" s="202">
        <f t="shared" si="681"/>
        <v>0</v>
      </c>
      <c r="M5877" s="203">
        <f t="shared" si="682"/>
        <v>0</v>
      </c>
      <c r="N5877" s="199">
        <f>IF(Q5856="불승인",0,IF(M5853="지원단가",K5877*L5877*M5877,0))</f>
        <v>0</v>
      </c>
      <c r="O5877" s="200">
        <f>SUM(N5877)</f>
        <v>0</v>
      </c>
      <c r="P5877" s="201">
        <f t="shared" si="683"/>
        <v>0</v>
      </c>
      <c r="Q5877" s="684"/>
      <c r="R5877" s="685"/>
    </row>
    <row r="5878" spans="2:18">
      <c r="B5878" s="686" t="s">
        <v>41</v>
      </c>
      <c r="C5878" s="269"/>
      <c r="D5878" s="696"/>
      <c r="E5878" s="697"/>
      <c r="F5878" s="205"/>
      <c r="G5878" s="206"/>
      <c r="H5878" s="207"/>
      <c r="I5878" s="208">
        <f>IF(M5853="지원단가",F5878*G5878*H5878,0)</f>
        <v>0</v>
      </c>
      <c r="J5878" s="689">
        <f>SUM(I5878:I5880)</f>
        <v>0</v>
      </c>
      <c r="K5878" s="209">
        <f t="shared" si="680"/>
        <v>0</v>
      </c>
      <c r="L5878" s="210">
        <f t="shared" si="681"/>
        <v>0</v>
      </c>
      <c r="M5878" s="211">
        <f t="shared" si="682"/>
        <v>0</v>
      </c>
      <c r="N5878" s="208">
        <f>IF(Q5856="불승인",0,IF(M5853="지원단가",K5878*L5878*M5878,0))</f>
        <v>0</v>
      </c>
      <c r="O5878" s="689">
        <f>SUM(N5878:N5880)</f>
        <v>0</v>
      </c>
      <c r="P5878" s="209">
        <f t="shared" si="683"/>
        <v>0</v>
      </c>
      <c r="Q5878" s="698"/>
      <c r="R5878" s="699"/>
    </row>
    <row r="5879" spans="2:18">
      <c r="B5879" s="687"/>
      <c r="C5879" s="270"/>
      <c r="D5879" s="704"/>
      <c r="E5879" s="705"/>
      <c r="F5879" s="213"/>
      <c r="G5879" s="214"/>
      <c r="H5879" s="215"/>
      <c r="I5879" s="216">
        <f>IF(M5853="지원단가",F5879*G5879*H5879,0)</f>
        <v>0</v>
      </c>
      <c r="J5879" s="690"/>
      <c r="K5879" s="217">
        <f t="shared" si="680"/>
        <v>0</v>
      </c>
      <c r="L5879" s="218">
        <f t="shared" si="681"/>
        <v>0</v>
      </c>
      <c r="M5879" s="219">
        <f t="shared" si="682"/>
        <v>0</v>
      </c>
      <c r="N5879" s="216">
        <f>IF(Q5856="불승인",0,IF(M5853="지원단가",K5879*L5879*M5879,0))</f>
        <v>0</v>
      </c>
      <c r="O5879" s="690"/>
      <c r="P5879" s="217">
        <f t="shared" si="683"/>
        <v>0</v>
      </c>
      <c r="Q5879" s="706"/>
      <c r="R5879" s="707"/>
    </row>
    <row r="5880" spans="2:18" ht="17.25" thickBot="1">
      <c r="B5880" s="688"/>
      <c r="C5880" s="271"/>
      <c r="D5880" s="700"/>
      <c r="E5880" s="701"/>
      <c r="F5880" s="221"/>
      <c r="G5880" s="222"/>
      <c r="H5880" s="223"/>
      <c r="I5880" s="224">
        <f>IF(M5853="지원단가",F5880*G5880*H5880,0)</f>
        <v>0</v>
      </c>
      <c r="J5880" s="691"/>
      <c r="K5880" s="225">
        <f t="shared" si="680"/>
        <v>0</v>
      </c>
      <c r="L5880" s="226">
        <f t="shared" si="681"/>
        <v>0</v>
      </c>
      <c r="M5880" s="227">
        <f t="shared" si="682"/>
        <v>0</v>
      </c>
      <c r="N5880" s="224">
        <f>IF(Q5856="불승인",0,IF(M5853="지원단가",K5880*L5880*M5880,0))</f>
        <v>0</v>
      </c>
      <c r="O5880" s="691"/>
      <c r="P5880" s="225">
        <f t="shared" si="683"/>
        <v>0</v>
      </c>
      <c r="Q5880" s="702"/>
      <c r="R5880" s="703"/>
    </row>
    <row r="5881" spans="2:18">
      <c r="B5881" s="686" t="s">
        <v>42</v>
      </c>
      <c r="C5881" s="278"/>
      <c r="D5881" s="696"/>
      <c r="E5881" s="697"/>
      <c r="F5881" s="235"/>
      <c r="G5881" s="236"/>
      <c r="H5881" s="237"/>
      <c r="I5881" s="238">
        <f>IF(M5853="지원단가",F5881*G5881*H5881,0)</f>
        <v>0</v>
      </c>
      <c r="J5881" s="689">
        <f>SUM(I5881:I5882)</f>
        <v>0</v>
      </c>
      <c r="K5881" s="239">
        <f t="shared" si="680"/>
        <v>0</v>
      </c>
      <c r="L5881" s="240">
        <f t="shared" si="681"/>
        <v>0</v>
      </c>
      <c r="M5881" s="241">
        <f t="shared" si="682"/>
        <v>0</v>
      </c>
      <c r="N5881" s="238">
        <f>IF(Q5856="불승인",0,IF(M5853="지원단가",K5881*L5881*M5881,0))</f>
        <v>0</v>
      </c>
      <c r="O5881" s="689">
        <f>SUM(N5881:N5882)</f>
        <v>0</v>
      </c>
      <c r="P5881" s="239">
        <f t="shared" si="683"/>
        <v>0</v>
      </c>
      <c r="Q5881" s="698"/>
      <c r="R5881" s="699"/>
    </row>
    <row r="5882" spans="2:18" ht="17.25" thickBot="1">
      <c r="B5882" s="688"/>
      <c r="C5882" s="279"/>
      <c r="D5882" s="700"/>
      <c r="E5882" s="701"/>
      <c r="F5882" s="243"/>
      <c r="G5882" s="244"/>
      <c r="H5882" s="245"/>
      <c r="I5882" s="246">
        <f>IF(M5853="지원단가",F5882*G5882*H5882,0)</f>
        <v>0</v>
      </c>
      <c r="J5882" s="691"/>
      <c r="K5882" s="247">
        <f t="shared" si="680"/>
        <v>0</v>
      </c>
      <c r="L5882" s="248">
        <f t="shared" si="681"/>
        <v>0</v>
      </c>
      <c r="M5882" s="249">
        <f t="shared" si="682"/>
        <v>0</v>
      </c>
      <c r="N5882" s="246">
        <f>IF(Q5856="불승인",0,IF(M5853="지원단가",K5882*L5882*M5882,0))</f>
        <v>0</v>
      </c>
      <c r="O5882" s="691"/>
      <c r="P5882" s="247">
        <f t="shared" si="683"/>
        <v>0</v>
      </c>
      <c r="Q5882" s="702"/>
      <c r="R5882" s="703"/>
    </row>
    <row r="5883" spans="2:18">
      <c r="B5883" s="686" t="s">
        <v>43</v>
      </c>
      <c r="C5883" s="269"/>
      <c r="D5883" s="696"/>
      <c r="E5883" s="697"/>
      <c r="F5883" s="205"/>
      <c r="G5883" s="206"/>
      <c r="H5883" s="207"/>
      <c r="I5883" s="208">
        <f>IF(M5853="지원단가",F5883*G5883*H5883,0)</f>
        <v>0</v>
      </c>
      <c r="J5883" s="689">
        <f>SUM(I5883:I5885)</f>
        <v>0</v>
      </c>
      <c r="K5883" s="209">
        <f t="shared" si="680"/>
        <v>0</v>
      </c>
      <c r="L5883" s="210">
        <f t="shared" si="681"/>
        <v>0</v>
      </c>
      <c r="M5883" s="211">
        <f t="shared" si="682"/>
        <v>0</v>
      </c>
      <c r="N5883" s="208">
        <f>IF(Q5856="불승인",0,IF(M5853="지원단가",K5883*L5883*M5883,0))</f>
        <v>0</v>
      </c>
      <c r="O5883" s="689">
        <f>SUM(N5883:N5885)</f>
        <v>0</v>
      </c>
      <c r="P5883" s="209">
        <f t="shared" si="683"/>
        <v>0</v>
      </c>
      <c r="Q5883" s="698"/>
      <c r="R5883" s="699"/>
    </row>
    <row r="5884" spans="2:18">
      <c r="B5884" s="687"/>
      <c r="C5884" s="270"/>
      <c r="D5884" s="704"/>
      <c r="E5884" s="705"/>
      <c r="F5884" s="213"/>
      <c r="G5884" s="214"/>
      <c r="H5884" s="215"/>
      <c r="I5884" s="216">
        <f>IF(M5853="지원단가",F5884*G5884*H5884,0)</f>
        <v>0</v>
      </c>
      <c r="J5884" s="690"/>
      <c r="K5884" s="217">
        <f t="shared" si="680"/>
        <v>0</v>
      </c>
      <c r="L5884" s="218">
        <f t="shared" si="681"/>
        <v>0</v>
      </c>
      <c r="M5884" s="219">
        <f t="shared" si="682"/>
        <v>0</v>
      </c>
      <c r="N5884" s="216">
        <f>IF(Q5856="불승인",0,IF(M5853="지원단가",K5884*L5884*M5884,0))</f>
        <v>0</v>
      </c>
      <c r="O5884" s="690"/>
      <c r="P5884" s="217">
        <f t="shared" si="683"/>
        <v>0</v>
      </c>
      <c r="Q5884" s="706"/>
      <c r="R5884" s="707"/>
    </row>
    <row r="5885" spans="2:18" ht="17.25" thickBot="1">
      <c r="B5885" s="688"/>
      <c r="C5885" s="271"/>
      <c r="D5885" s="700"/>
      <c r="E5885" s="701"/>
      <c r="F5885" s="221"/>
      <c r="G5885" s="222"/>
      <c r="H5885" s="223"/>
      <c r="I5885" s="224">
        <f>IF(M5853="지원단가",F5885*G5885*H5885,0)</f>
        <v>0</v>
      </c>
      <c r="J5885" s="691"/>
      <c r="K5885" s="225">
        <f t="shared" si="680"/>
        <v>0</v>
      </c>
      <c r="L5885" s="226">
        <f t="shared" si="681"/>
        <v>0</v>
      </c>
      <c r="M5885" s="227">
        <f t="shared" si="682"/>
        <v>0</v>
      </c>
      <c r="N5885" s="224">
        <f>IF(Q5856="불승인",0,IF(M5853="지원단가",K5885*L5885*M5885,0))</f>
        <v>0</v>
      </c>
      <c r="O5885" s="691"/>
      <c r="P5885" s="225">
        <f t="shared" si="683"/>
        <v>0</v>
      </c>
      <c r="Q5885" s="702"/>
      <c r="R5885" s="703"/>
    </row>
    <row r="5886" spans="2:18" ht="17.25" thickBot="1">
      <c r="B5886" s="686" t="s">
        <v>87</v>
      </c>
      <c r="C5886" s="278"/>
      <c r="D5886" s="280"/>
      <c r="E5886" s="281" t="s">
        <v>2297</v>
      </c>
      <c r="F5886" s="235"/>
      <c r="G5886" s="236"/>
      <c r="H5886" s="237"/>
      <c r="I5886" s="238">
        <f>IF(M5853="지원단가",F5886*G5886*H5886,0)</f>
        <v>0</v>
      </c>
      <c r="J5886" s="689">
        <f>SUM(I5886:I5888)</f>
        <v>0</v>
      </c>
      <c r="K5886" s="239">
        <f t="shared" si="680"/>
        <v>0</v>
      </c>
      <c r="L5886" s="240">
        <f t="shared" si="681"/>
        <v>0</v>
      </c>
      <c r="M5886" s="241">
        <f t="shared" si="682"/>
        <v>0</v>
      </c>
      <c r="N5886" s="238">
        <f>IF(Q5856="불승인",0,IF(M5853="지원단가",K5886*L5886*M5886,0))</f>
        <v>0</v>
      </c>
      <c r="O5886" s="689">
        <f>SUM(N5886:N5888)</f>
        <v>0</v>
      </c>
      <c r="P5886" s="239">
        <f t="shared" si="683"/>
        <v>0</v>
      </c>
      <c r="Q5886" s="252"/>
      <c r="R5886" s="253" t="s">
        <v>2298</v>
      </c>
    </row>
    <row r="5887" spans="2:18" ht="17.25" thickTop="1">
      <c r="B5887" s="687"/>
      <c r="C5887" s="270"/>
      <c r="D5887" s="282"/>
      <c r="E5887" s="692" t="e">
        <f>J5886/SUM(J5860:J5885)</f>
        <v>#DIV/0!</v>
      </c>
      <c r="F5887" s="213"/>
      <c r="G5887" s="214"/>
      <c r="H5887" s="215"/>
      <c r="I5887" s="216">
        <f>IF(M5853="지원단가",F5887*G5887*H5887,0)</f>
        <v>0</v>
      </c>
      <c r="J5887" s="690"/>
      <c r="K5887" s="217">
        <f t="shared" si="680"/>
        <v>0</v>
      </c>
      <c r="L5887" s="218">
        <f t="shared" si="681"/>
        <v>0</v>
      </c>
      <c r="M5887" s="219">
        <f t="shared" si="682"/>
        <v>0</v>
      </c>
      <c r="N5887" s="216">
        <f>IF(Q5856="불승인",0,IF(M5853="지원단가",K5887*L5887*M5887,0))</f>
        <v>0</v>
      </c>
      <c r="O5887" s="690"/>
      <c r="P5887" s="217">
        <f t="shared" si="683"/>
        <v>0</v>
      </c>
      <c r="Q5887" s="255"/>
      <c r="R5887" s="694" t="e">
        <f>O5886/SUM(O5860:O5885)</f>
        <v>#DIV/0!</v>
      </c>
    </row>
    <row r="5888" spans="2:18" ht="17.25" thickBot="1">
      <c r="B5888" s="688"/>
      <c r="C5888" s="279"/>
      <c r="D5888" s="283"/>
      <c r="E5888" s="693"/>
      <c r="F5888" s="243"/>
      <c r="G5888" s="244"/>
      <c r="H5888" s="245"/>
      <c r="I5888" s="246">
        <f>IF(M5853="지원단가",F5888*G5888*H5888,0)</f>
        <v>0</v>
      </c>
      <c r="J5888" s="691"/>
      <c r="K5888" s="247">
        <f t="shared" si="680"/>
        <v>0</v>
      </c>
      <c r="L5888" s="248">
        <f t="shared" si="681"/>
        <v>0</v>
      </c>
      <c r="M5888" s="249">
        <f t="shared" si="682"/>
        <v>0</v>
      </c>
      <c r="N5888" s="246">
        <f>IF(Q5856="불승인",0,IF(M5853="지원단가",K5888*L5888*M5888,0))</f>
        <v>0</v>
      </c>
      <c r="O5888" s="691"/>
      <c r="P5888" s="247">
        <f t="shared" si="683"/>
        <v>0</v>
      </c>
      <c r="Q5888" s="257"/>
      <c r="R5888" s="695"/>
    </row>
    <row r="5889" spans="2:18">
      <c r="B5889" s="686" t="s">
        <v>19</v>
      </c>
      <c r="C5889" s="269"/>
      <c r="D5889" s="696"/>
      <c r="E5889" s="697"/>
      <c r="F5889" s="205"/>
      <c r="G5889" s="206"/>
      <c r="H5889" s="207"/>
      <c r="I5889" s="208">
        <f>F5889*G5889*H5889</f>
        <v>0</v>
      </c>
      <c r="J5889" s="689">
        <f>SUM(I5889:I5890)</f>
        <v>0</v>
      </c>
      <c r="K5889" s="209">
        <f t="shared" si="680"/>
        <v>0</v>
      </c>
      <c r="L5889" s="210">
        <f t="shared" si="681"/>
        <v>0</v>
      </c>
      <c r="M5889" s="211">
        <f t="shared" si="682"/>
        <v>0</v>
      </c>
      <c r="N5889" s="208">
        <f>IF(Q5856="불승인", 0,K5889*L5889*M5889)</f>
        <v>0</v>
      </c>
      <c r="O5889" s="689">
        <f>SUM(N5889:N5890)</f>
        <v>0</v>
      </c>
      <c r="P5889" s="209">
        <f t="shared" si="683"/>
        <v>0</v>
      </c>
      <c r="Q5889" s="698"/>
      <c r="R5889" s="699"/>
    </row>
    <row r="5890" spans="2:18" ht="17.25" thickBot="1">
      <c r="B5890" s="688"/>
      <c r="C5890" s="271"/>
      <c r="D5890" s="700"/>
      <c r="E5890" s="701"/>
      <c r="F5890" s="221"/>
      <c r="G5890" s="222"/>
      <c r="H5890" s="223"/>
      <c r="I5890" s="224">
        <f t="shared" ref="I5890:I5891" si="684">F5890*G5890*H5890</f>
        <v>0</v>
      </c>
      <c r="J5890" s="691"/>
      <c r="K5890" s="225">
        <f t="shared" si="680"/>
        <v>0</v>
      </c>
      <c r="L5890" s="226">
        <f t="shared" si="681"/>
        <v>0</v>
      </c>
      <c r="M5890" s="227">
        <f t="shared" si="682"/>
        <v>0</v>
      </c>
      <c r="N5890" s="224">
        <f>IF(Q5856="불승인", 0,K5890*L5890*M5890)</f>
        <v>0</v>
      </c>
      <c r="O5890" s="691"/>
      <c r="P5890" s="225">
        <f t="shared" si="683"/>
        <v>0</v>
      </c>
      <c r="Q5890" s="702"/>
      <c r="R5890" s="703"/>
    </row>
    <row r="5891" spans="2:18" ht="17.25" thickBot="1">
      <c r="B5891" s="258" t="s">
        <v>44</v>
      </c>
      <c r="C5891" s="284"/>
      <c r="D5891" s="682"/>
      <c r="E5891" s="683"/>
      <c r="F5891" s="260"/>
      <c r="G5891" s="261"/>
      <c r="H5891" s="262"/>
      <c r="I5891" s="263">
        <f t="shared" si="684"/>
        <v>0</v>
      </c>
      <c r="J5891" s="264">
        <f>I5891</f>
        <v>0</v>
      </c>
      <c r="K5891" s="265">
        <f t="shared" si="680"/>
        <v>0</v>
      </c>
      <c r="L5891" s="266">
        <f t="shared" si="681"/>
        <v>0</v>
      </c>
      <c r="M5891" s="267">
        <f t="shared" si="682"/>
        <v>0</v>
      </c>
      <c r="N5891" s="263">
        <f>IF(Q5856="불승인", 0,K5891*L5891*M5891)</f>
        <v>0</v>
      </c>
      <c r="O5891" s="264">
        <f>N5891</f>
        <v>0</v>
      </c>
      <c r="P5891" s="265">
        <f t="shared" si="683"/>
        <v>0</v>
      </c>
      <c r="Q5891" s="684"/>
      <c r="R5891" s="685"/>
    </row>
    <row r="5893" spans="2:18" ht="17.25" thickBot="1"/>
    <row r="5894" spans="2:18" ht="19.5">
      <c r="B5894" s="1" t="s">
        <v>0</v>
      </c>
      <c r="C5894" s="742" t="str">
        <f>총괄!$D$2</f>
        <v>공동훈련센터명</v>
      </c>
      <c r="D5894" s="743"/>
      <c r="E5894" s="743"/>
      <c r="F5894" s="744" t="str" cm="1">
        <f t="array" ref="F5894">IFERROR( LOOKUP(2, 1/(과정일람표!$A$13:$A$412=C5895)/(과정일람표!$B$13:$B$412="승인"), IF(과정일람표!$F$13:$F$412="", NA(), "파트너: " &amp; 과정일람표!$F$13:$F$412)),"")</f>
        <v/>
      </c>
      <c r="G5894" s="745"/>
      <c r="H5894" s="746" t="s">
        <v>21</v>
      </c>
      <c r="I5894" s="747"/>
      <c r="J5894" s="747"/>
      <c r="K5894" s="747"/>
      <c r="L5894" s="747"/>
      <c r="M5894" s="747"/>
      <c r="N5894" s="748"/>
      <c r="O5894" s="749" t="s">
        <v>549</v>
      </c>
      <c r="P5894" s="751" t="s">
        <v>550</v>
      </c>
      <c r="Q5894" s="753" t="s">
        <v>13</v>
      </c>
      <c r="R5894" s="754"/>
    </row>
    <row r="5895" spans="2:18" ht="20.25" thickBot="1">
      <c r="B5895" s="2" t="s">
        <v>1</v>
      </c>
      <c r="C5895" s="179">
        <v>138</v>
      </c>
      <c r="D5895" s="755" t="str" cm="1">
        <f t="array" ref="D5895">IFERROR( LOOKUP(2, 1/(과정일람표!$A$13:$A$412=C5895)/(과정일람표!$B$13:$B$412="승인"), IF(과정일람표!$R$13:$R$412="", NA(), 과정일람표!$R$13:$R$412)),"")</f>
        <v/>
      </c>
      <c r="E5895" s="756"/>
      <c r="F5895" s="756"/>
      <c r="G5895" s="757"/>
      <c r="H5895" s="3" t="s">
        <v>14</v>
      </c>
      <c r="I5895" s="4" t="s">
        <v>47</v>
      </c>
      <c r="J5895" s="4" t="s">
        <v>46</v>
      </c>
      <c r="K5895" s="4" t="s">
        <v>34</v>
      </c>
      <c r="L5895" s="4" t="s">
        <v>22</v>
      </c>
      <c r="M5895" s="4" t="s">
        <v>17</v>
      </c>
      <c r="N5895" s="17" t="s">
        <v>554</v>
      </c>
      <c r="O5895" s="750"/>
      <c r="P5895" s="752"/>
      <c r="Q5895" s="738"/>
      <c r="R5895" s="739"/>
    </row>
    <row r="5896" spans="2:18" ht="19.5">
      <c r="B5896" s="720" t="s">
        <v>2</v>
      </c>
      <c r="C5896" s="5" t="s">
        <v>4</v>
      </c>
      <c r="D5896" s="6" t="s">
        <v>5</v>
      </c>
      <c r="E5896" s="6" t="s">
        <v>11</v>
      </c>
      <c r="F5896" s="7" t="s">
        <v>12</v>
      </c>
      <c r="G5896" s="8" t="s">
        <v>2152</v>
      </c>
      <c r="H5896" s="11" t="s">
        <v>15</v>
      </c>
      <c r="I5896" s="180">
        <f>SUM(I5897:I5899)</f>
        <v>0</v>
      </c>
      <c r="J5896" s="180">
        <f>SUM(J5897:J5899)</f>
        <v>0</v>
      </c>
      <c r="K5896" s="180">
        <f>SUM(K5897:K5899)</f>
        <v>0</v>
      </c>
      <c r="L5896" s="723" t="str" cm="1">
        <f t="array" ref="L5896">IFERROR( LOOKUP(2, 1/(과정일람표!$A$13:$A$412=C5895)/(과정일람표!$B$13:$B$412="승인"), IF(과정일람표!$N$13:$N$412="", NA(), 과정일람표!$N$13:$N$412)),"")</f>
        <v/>
      </c>
      <c r="M5896" s="726" t="str" cm="1">
        <f t="array" ref="M5896">IFERROR( LOOKUP(2, 1/(과정일람표!$A$13:$A$412=C5895)/(과정일람표!$B$13:$B$412="승인"), IF(과정일람표!$AA$13:$AA$412="", NA(), 과정일람표!$AA$13:$AA$412)),"")</f>
        <v/>
      </c>
      <c r="N5896" s="729" t="e">
        <f>VLOOKUP(LEFT(N5898,6),NCS단가,5,FALSE)</f>
        <v>#N/A</v>
      </c>
      <c r="O5896" s="731" t="str" cm="1">
        <f t="array" ref="O5896">IFERROR( LOOKUP(2, 1/(과정일람표!$A$13:$A$412=C5895)/(과정일람표!$B$13:$B$412="신청"), IF(과정일람표!$AC$13:$AC$412="", NA(), 과정일람표!$AC$13:$AC$412)),"")</f>
        <v/>
      </c>
      <c r="P5896" s="729" t="e">
        <f>IF(Q5899="불승인",0,IF(OR(D5897="원격대체", D5897="집체",D5897="혼합"),IF(M5896="기준단가",N5896,J5897/(G5899*D5899)),_xlfn.IFS(D5897="원격",2970,D5897="STEP자체", 6160,D5897="STEP공공",4600)))</f>
        <v>#N/A</v>
      </c>
      <c r="Q5896" s="734" t="str">
        <f>IF(총괄!$C$6="전략", IF(P5899&lt;300%,"적정","검토필요"), IF(총괄!$C$6="지산맞", IF(LEN(L5896)=0,"분류입력확인",IF(P5899&lt;VLOOKUP(L5896,테이블!$B$3:$C$5,2,FALSE),"적정","검토필요")),IF(OR(LEN(E5897)&gt;0,LEN(F5897)&gt;0),IF(과정별세부산출!P5899&lt;300%,"적정","검토필요"),IF(과정별세부산출!P5899&lt;VLOOKUP(과정별세부산출!G5897,테이블!$H$3:$I$10,2,FALSE),"적정","검토필요"))))</f>
        <v>분류입력확인</v>
      </c>
      <c r="R5896" s="735"/>
    </row>
    <row r="5897" spans="2:18" ht="20.25" thickBot="1">
      <c r="B5897" s="721"/>
      <c r="C5897" s="181" t="str" cm="1">
        <f t="array" ref="C5897">IFERROR( LOOKUP(2, 1/(과정일람표!$A$13:$A$412=C5895)/(과정일람표!$B$13:$B$412="승인"), IF(과정일람표!$T$13:$T$412="", NA(), 과정일람표!$T$13:$T$412)),"")</f>
        <v/>
      </c>
      <c r="D5897" s="182" t="str" cm="1">
        <f t="array" ref="D5897">IFERROR( LOOKUP(2, 1/(과정일람표!$A$13:$A$412=C5895)/(과정일람표!$B$13:$B$412="승인"), IF(과정일람표!$U$13:$U$412="", NA(), 과정일람표!$U$13:$U$412)),"")</f>
        <v/>
      </c>
      <c r="E5897" s="182" t="str" cm="1">
        <f t="array" ref="E5897">IFERROR( LOOKUP(2, 1/(과정일람표!$A$13:$A$412=C5895)/(과정일람표!$B$13:$B$412="승인"), IF(과정일람표!$K$13:$K$412="", NA(), 과정일람표!$K$13:$K$412)),"")</f>
        <v/>
      </c>
      <c r="F5897" s="182" t="str" cm="1">
        <f t="array" ref="F5897">IFERROR( LOOKUP(2, 1/(과정일람표!$A$13:$A$412=C5895)/(과정일람표!$B$13:$B$412="승인"), IF(과정일람표!$L$13:$L$412="", NA(), 과정일람표!$L$13:$L$412)),"")</f>
        <v/>
      </c>
      <c r="G5897" s="183" t="str" cm="1">
        <f t="array" ref="G5897">IFERROR( LOOKUP(2, 1/(과정일람표!$A$13:$A$412=C5895)/(과정일람표!$B$13:$B$412="승인"), IF(과정일람표!$M$13:$M$412="", NA(), 과정일람표!$M$13:$M$412)),"")</f>
        <v/>
      </c>
      <c r="H5897" s="12" t="s">
        <v>18</v>
      </c>
      <c r="I5897" s="184">
        <f>IF(M5896="기준단가",IF(OR(D5897="집체",D5897="원격대체", D5897="혼합"),N5896*D5899*G5899,_xlfn.IFS(D5897="원격",2970*D5899*G5899,D5897="STEP자체",6160*D5899*G5899,D5897="STEP공공",4600*D5899*G5899)),IF(M5896="E-9",2*N5896*D5899*G5899,SUM(J5903:J5931)))</f>
        <v>0</v>
      </c>
      <c r="J5897" s="184">
        <f>IF(Q5899="불승인",0,IF(M5896="기준단가",IF(OR(D5897="집체",D5897="원격대체", D5897="혼합"),N5896*D5899*G5899,_xlfn.IFS(D5897="원격",2970*D5899*G5899,D5897="STEP자체",6160*D5899*G5899,D5897="STEP공공",4600*D5899*G5899)),IF(M5896="E-9",2*N5896*D5899*G5899,SUM(O5903:O5931))))</f>
        <v>0</v>
      </c>
      <c r="K5897" s="184">
        <f>J5897-I5897</f>
        <v>0</v>
      </c>
      <c r="L5897" s="724"/>
      <c r="M5897" s="727"/>
      <c r="N5897" s="730"/>
      <c r="O5897" s="732"/>
      <c r="P5897" s="733"/>
      <c r="Q5897" s="734"/>
      <c r="R5897" s="735"/>
    </row>
    <row r="5898" spans="2:18" ht="19.5">
      <c r="B5898" s="721"/>
      <c r="C5898" s="9" t="s">
        <v>6</v>
      </c>
      <c r="D5898" s="10" t="s">
        <v>7</v>
      </c>
      <c r="E5898" s="10" t="s">
        <v>8</v>
      </c>
      <c r="F5898" s="10" t="s">
        <v>9</v>
      </c>
      <c r="G5898" s="10" t="s">
        <v>10</v>
      </c>
      <c r="H5898" s="13" t="s">
        <v>19</v>
      </c>
      <c r="I5898" s="184">
        <f>IF(OR(D5897="집체",D5897="혼합"), J5932, 0)</f>
        <v>0</v>
      </c>
      <c r="J5898" s="184">
        <f>IF(Q5899="불승인",0,IF(OR(D5897="집체",D5897="혼합"),O5932,0))</f>
        <v>0</v>
      </c>
      <c r="K5898" s="184">
        <f>J5898-I5898</f>
        <v>0</v>
      </c>
      <c r="L5898" s="724"/>
      <c r="M5898" s="727"/>
      <c r="N5898" s="185" t="str" cm="1">
        <f t="array" ref="N5898">IFERROR( LOOKUP(2, 1/(과정일람표!$A$13:$A$412=C5895)/(과정일람표!$B$13:$B$412="승인"), IF(과정일람표!$J$13:$J$412="", NA(), 과정일람표!$J$13:$J$412)),"")</f>
        <v/>
      </c>
      <c r="O5898" s="736" t="s">
        <v>551</v>
      </c>
      <c r="P5898" s="737"/>
      <c r="Q5898" s="738" t="s">
        <v>85</v>
      </c>
      <c r="R5898" s="739"/>
    </row>
    <row r="5899" spans="2:18" ht="20.25" thickBot="1">
      <c r="B5899" s="722"/>
      <c r="C5899" s="186" t="str" cm="1">
        <f t="array" ref="C5899">IFERROR( LOOKUP(2, 1/(과정일람표!$A$13:$A$412=C5895)/(과정일람표!$B$13:$B$412="승인"), IF(과정일람표!$V$13:$V$412="", NA(), 과정일람표!$V$13:$V$412)),"")</f>
        <v/>
      </c>
      <c r="D5899" s="182" t="str" cm="1">
        <f t="array" ref="D5899">IFERROR( LOOKUP(2, 1/(과정일람표!$A$13:$A$412=C5895)/(과정일람표!$B$13:$B$412="승인"), IF(과정일람표!$W$13:$W$412="", NA(), 과정일람표!$W$13:$W$412)),"")</f>
        <v/>
      </c>
      <c r="E5899" s="187" t="str" cm="1">
        <f t="array" ref="E5899">IFERROR( LOOKUP(2, 1/(과정일람표!$A$13:$A$412=C5895)/(과정일람표!$B$13:$B$412="승인"), IF(과정일람표!$R$13:$R$412="", NA(), 과정일람표!$X$13:$X$412)),"")</f>
        <v/>
      </c>
      <c r="F5899" s="187" t="str" cm="1">
        <f t="array" ref="F5899">IFERROR( LOOKUP(2, 1/(과정일람표!$A$13:$A$412=C5895)/(과정일람표!$B$13:$B$412="승인"), IF(과정일람표!$Y$13:$Y$412="", NA(), 과정일람표!$Y$13:$Y$412)),"")</f>
        <v/>
      </c>
      <c r="G5899" s="187" t="str" cm="1">
        <f t="array" ref="G5899">IFERROR( LOOKUP(2, 1/(과정일람표!$A$13:$A$412=C5895)/(과정일람표!$B$13:$B$412="승인"), IF(과정일람표!$Z$13:$Z$412="", NA(), 과정일람표!$Z$13:$Z$412)),"")</f>
        <v/>
      </c>
      <c r="H5899" s="14" t="s">
        <v>20</v>
      </c>
      <c r="I5899" s="188">
        <f>IF(OR(D5897="집체", D5897="원격대체",D5897="혼합"), J5934, 0)</f>
        <v>0</v>
      </c>
      <c r="J5899" s="188">
        <f>IF(Q5899="불승인",0,IF(OR(D5897="집체",D5897="원격대체",D5897="혼합"),O5934,0))</f>
        <v>0</v>
      </c>
      <c r="K5899" s="188">
        <f>J5899-I5899</f>
        <v>0</v>
      </c>
      <c r="L5899" s="725"/>
      <c r="M5899" s="728"/>
      <c r="N5899" s="189" t="str" cm="1">
        <f t="array" ref="N5899">IFERROR( LOOKUP(2, 1/(과정일람표!$A$13:$A$412=C5895)/(과정일람표!$B$13:$B$412="승인"), IF(과정일람표!$I$13:$I$412="", NA(), 과정일람표!$I$13:$I$412)),"")</f>
        <v/>
      </c>
      <c r="O5899" s="16" t="e">
        <f>O5896/N5896</f>
        <v>#VALUE!</v>
      </c>
      <c r="P5899" s="18" t="e">
        <f>P5896/N5896</f>
        <v>#N/A</v>
      </c>
      <c r="Q5899" s="740" t="s">
        <v>2291</v>
      </c>
      <c r="R5899" s="741"/>
    </row>
    <row r="5900" spans="2:18" ht="17.25" thickBot="1"/>
    <row r="5901" spans="2:18" ht="17.25" thickBot="1">
      <c r="B5901" s="708" t="s">
        <v>24</v>
      </c>
      <c r="C5901" s="710" t="s">
        <v>25</v>
      </c>
      <c r="D5901" s="712" t="s">
        <v>26</v>
      </c>
      <c r="E5901" s="713"/>
      <c r="F5901" s="716" t="s">
        <v>32</v>
      </c>
      <c r="G5901" s="717"/>
      <c r="H5901" s="717"/>
      <c r="I5901" s="717"/>
      <c r="J5901" s="718"/>
      <c r="K5901" s="716" t="s">
        <v>33</v>
      </c>
      <c r="L5901" s="717"/>
      <c r="M5901" s="717"/>
      <c r="N5901" s="717"/>
      <c r="O5901" s="718"/>
      <c r="P5901" s="716" t="s">
        <v>30</v>
      </c>
      <c r="Q5901" s="717"/>
      <c r="R5901" s="718"/>
    </row>
    <row r="5902" spans="2:18" ht="17.25" thickBot="1">
      <c r="B5902" s="709"/>
      <c r="C5902" s="711"/>
      <c r="D5902" s="714"/>
      <c r="E5902" s="715"/>
      <c r="F5902" s="190" t="s">
        <v>27</v>
      </c>
      <c r="G5902" s="191" t="s">
        <v>28</v>
      </c>
      <c r="H5902" s="15" t="s">
        <v>29</v>
      </c>
      <c r="I5902" s="192" t="s">
        <v>16</v>
      </c>
      <c r="J5902" s="193" t="s">
        <v>38</v>
      </c>
      <c r="K5902" s="190" t="s">
        <v>27</v>
      </c>
      <c r="L5902" s="191" t="s">
        <v>28</v>
      </c>
      <c r="M5902" s="15" t="s">
        <v>29</v>
      </c>
      <c r="N5902" s="192" t="s">
        <v>16</v>
      </c>
      <c r="O5902" s="193" t="s">
        <v>38</v>
      </c>
      <c r="P5902" s="190" t="s">
        <v>34</v>
      </c>
      <c r="Q5902" s="719" t="s">
        <v>31</v>
      </c>
      <c r="R5902" s="718"/>
    </row>
    <row r="5903" spans="2:18" ht="17.25" thickBot="1">
      <c r="B5903" s="194" t="s">
        <v>35</v>
      </c>
      <c r="C5903" s="268"/>
      <c r="D5903" s="682"/>
      <c r="E5903" s="683"/>
      <c r="F5903" s="196"/>
      <c r="G5903" s="197"/>
      <c r="H5903" s="198"/>
      <c r="I5903" s="199">
        <f>IF(M5896="지원단가",F5903*G5903*H5903,0)</f>
        <v>0</v>
      </c>
      <c r="J5903" s="200">
        <f>I5903</f>
        <v>0</v>
      </c>
      <c r="K5903" s="201">
        <f t="shared" ref="K5903:K5934" si="685">F5903</f>
        <v>0</v>
      </c>
      <c r="L5903" s="202">
        <f t="shared" ref="L5903:L5934" si="686">G5903</f>
        <v>0</v>
      </c>
      <c r="M5903" s="203">
        <f t="shared" ref="M5903:M5934" si="687">H5903</f>
        <v>0</v>
      </c>
      <c r="N5903" s="199">
        <f>IF(Q5899="불승인", 0,IF(M5896="지원단가",K5903*L5903*M5903,0))</f>
        <v>0</v>
      </c>
      <c r="O5903" s="200">
        <f>SUM(N5903)</f>
        <v>0</v>
      </c>
      <c r="P5903" s="201">
        <f>N5903-I5903</f>
        <v>0</v>
      </c>
      <c r="Q5903" s="684"/>
      <c r="R5903" s="685"/>
    </row>
    <row r="5904" spans="2:18">
      <c r="B5904" s="686" t="s">
        <v>36</v>
      </c>
      <c r="C5904" s="269"/>
      <c r="D5904" s="696"/>
      <c r="E5904" s="697"/>
      <c r="F5904" s="205"/>
      <c r="G5904" s="206"/>
      <c r="H5904" s="207"/>
      <c r="I5904" s="208">
        <f>IF(M5896="지원단가",F5904*G5904*H5904,0)</f>
        <v>0</v>
      </c>
      <c r="J5904" s="689">
        <f>SUM(I5904:I5907)</f>
        <v>0</v>
      </c>
      <c r="K5904" s="209">
        <f t="shared" si="685"/>
        <v>0</v>
      </c>
      <c r="L5904" s="210">
        <f t="shared" si="686"/>
        <v>0</v>
      </c>
      <c r="M5904" s="211">
        <f t="shared" si="687"/>
        <v>0</v>
      </c>
      <c r="N5904" s="208">
        <f>IF(Q5899="불승인",0,IF(M5896="지원단가",K5904*L5904*M5904,0))</f>
        <v>0</v>
      </c>
      <c r="O5904" s="689">
        <f>SUM(N5904:N5907)</f>
        <v>0</v>
      </c>
      <c r="P5904" s="209">
        <f t="shared" ref="P5904:P5934" si="688">N5904-I5904</f>
        <v>0</v>
      </c>
      <c r="Q5904" s="698"/>
      <c r="R5904" s="699"/>
    </row>
    <row r="5905" spans="2:18">
      <c r="B5905" s="687"/>
      <c r="C5905" s="270"/>
      <c r="D5905" s="704"/>
      <c r="E5905" s="705"/>
      <c r="F5905" s="213"/>
      <c r="G5905" s="214"/>
      <c r="H5905" s="215"/>
      <c r="I5905" s="216">
        <f>IF(M5896="지원단가",F5905*G5905*H5905,0)</f>
        <v>0</v>
      </c>
      <c r="J5905" s="690"/>
      <c r="K5905" s="217">
        <f t="shared" si="685"/>
        <v>0</v>
      </c>
      <c r="L5905" s="218">
        <f t="shared" si="686"/>
        <v>0</v>
      </c>
      <c r="M5905" s="219">
        <f t="shared" si="687"/>
        <v>0</v>
      </c>
      <c r="N5905" s="216">
        <f>IF(Q5899="불승인",0,IF(M5896="지원단가",K5905*L5905*M5905,0))</f>
        <v>0</v>
      </c>
      <c r="O5905" s="690"/>
      <c r="P5905" s="217">
        <f t="shared" si="688"/>
        <v>0</v>
      </c>
      <c r="Q5905" s="706"/>
      <c r="R5905" s="707"/>
    </row>
    <row r="5906" spans="2:18">
      <c r="B5906" s="687"/>
      <c r="C5906" s="270"/>
      <c r="D5906" s="704"/>
      <c r="E5906" s="705"/>
      <c r="F5906" s="213"/>
      <c r="G5906" s="214"/>
      <c r="H5906" s="215"/>
      <c r="I5906" s="216">
        <f>IF(M5896="지원단가",F5906*G5906*H5906,0)</f>
        <v>0</v>
      </c>
      <c r="J5906" s="690"/>
      <c r="K5906" s="217">
        <f t="shared" si="685"/>
        <v>0</v>
      </c>
      <c r="L5906" s="218">
        <f t="shared" si="686"/>
        <v>0</v>
      </c>
      <c r="M5906" s="219">
        <f t="shared" si="687"/>
        <v>0</v>
      </c>
      <c r="N5906" s="216">
        <f>IF(Q5899="불승인",0,IF(M5896="지원단가",K5906*L5906*M5906,0))</f>
        <v>0</v>
      </c>
      <c r="O5906" s="690"/>
      <c r="P5906" s="217">
        <f t="shared" si="688"/>
        <v>0</v>
      </c>
      <c r="Q5906" s="706"/>
      <c r="R5906" s="707"/>
    </row>
    <row r="5907" spans="2:18" ht="17.25" thickBot="1">
      <c r="B5907" s="688"/>
      <c r="C5907" s="271"/>
      <c r="D5907" s="700"/>
      <c r="E5907" s="701"/>
      <c r="F5907" s="221"/>
      <c r="G5907" s="222"/>
      <c r="H5907" s="223"/>
      <c r="I5907" s="224">
        <f>IF(M5896="지원단가",F5907*G5907*H5907,0)</f>
        <v>0</v>
      </c>
      <c r="J5907" s="691"/>
      <c r="K5907" s="225">
        <f t="shared" si="685"/>
        <v>0</v>
      </c>
      <c r="L5907" s="226">
        <f t="shared" si="686"/>
        <v>0</v>
      </c>
      <c r="M5907" s="227">
        <f t="shared" si="687"/>
        <v>0</v>
      </c>
      <c r="N5907" s="224">
        <f>IF(Q5899="불승인",0,IF(M5896="지원단가",K5907*L5907*M5907,0))</f>
        <v>0</v>
      </c>
      <c r="O5907" s="691"/>
      <c r="P5907" s="225">
        <f t="shared" si="688"/>
        <v>0</v>
      </c>
      <c r="Q5907" s="702"/>
      <c r="R5907" s="703"/>
    </row>
    <row r="5908" spans="2:18">
      <c r="B5908" s="686" t="s">
        <v>37</v>
      </c>
      <c r="C5908" s="269"/>
      <c r="D5908" s="272"/>
      <c r="E5908" s="273"/>
      <c r="F5908" s="205"/>
      <c r="G5908" s="206"/>
      <c r="H5908" s="207"/>
      <c r="I5908" s="208">
        <f>IF(M5896="지원단가",F5908*G5908*H5908,0)</f>
        <v>0</v>
      </c>
      <c r="J5908" s="689">
        <f>SUM(I5908:I5913)</f>
        <v>0</v>
      </c>
      <c r="K5908" s="209">
        <f t="shared" si="685"/>
        <v>0</v>
      </c>
      <c r="L5908" s="210">
        <f t="shared" si="686"/>
        <v>0</v>
      </c>
      <c r="M5908" s="211">
        <f t="shared" si="687"/>
        <v>0</v>
      </c>
      <c r="N5908" s="208">
        <f>IF(Q5899="불승인",0,IF(M5896="지원단가",K5908*L5908*M5908,0))</f>
        <v>0</v>
      </c>
      <c r="O5908" s="689">
        <f>SUM(N5908:N5913)</f>
        <v>0</v>
      </c>
      <c r="P5908" s="209">
        <f t="shared" si="688"/>
        <v>0</v>
      </c>
      <c r="Q5908" s="698"/>
      <c r="R5908" s="699"/>
    </row>
    <row r="5909" spans="2:18">
      <c r="B5909" s="687"/>
      <c r="C5909" s="270"/>
      <c r="D5909" s="274"/>
      <c r="E5909" s="275"/>
      <c r="F5909" s="213"/>
      <c r="G5909" s="214"/>
      <c r="H5909" s="215"/>
      <c r="I5909" s="216">
        <f>IF(M5896="지원단가",F5909*G5909*H5909,0)</f>
        <v>0</v>
      </c>
      <c r="J5909" s="690"/>
      <c r="K5909" s="217">
        <f t="shared" si="685"/>
        <v>0</v>
      </c>
      <c r="L5909" s="218">
        <f t="shared" si="686"/>
        <v>0</v>
      </c>
      <c r="M5909" s="219">
        <f t="shared" si="687"/>
        <v>0</v>
      </c>
      <c r="N5909" s="216">
        <f>IF(Q5899="불승인",0,IF(M5896="지원단가",K5909*L5909*M5909,0))</f>
        <v>0</v>
      </c>
      <c r="O5909" s="690"/>
      <c r="P5909" s="217">
        <f t="shared" si="688"/>
        <v>0</v>
      </c>
      <c r="Q5909" s="706"/>
      <c r="R5909" s="707"/>
    </row>
    <row r="5910" spans="2:18">
      <c r="B5910" s="687"/>
      <c r="C5910" s="270"/>
      <c r="D5910" s="274"/>
      <c r="E5910" s="275"/>
      <c r="F5910" s="213"/>
      <c r="G5910" s="214"/>
      <c r="H5910" s="215"/>
      <c r="I5910" s="216">
        <f>IF(M5896="지원단가",F5910*G5910*H5910,0)</f>
        <v>0</v>
      </c>
      <c r="J5910" s="690"/>
      <c r="K5910" s="217">
        <f t="shared" si="685"/>
        <v>0</v>
      </c>
      <c r="L5910" s="218">
        <f t="shared" si="686"/>
        <v>0</v>
      </c>
      <c r="M5910" s="219">
        <f t="shared" si="687"/>
        <v>0</v>
      </c>
      <c r="N5910" s="216">
        <f>IF(Q5899="불승인",0,IF(M5896="지원단가",K5910*L5910*M5910,0))</f>
        <v>0</v>
      </c>
      <c r="O5910" s="690"/>
      <c r="P5910" s="217">
        <f t="shared" si="688"/>
        <v>0</v>
      </c>
      <c r="Q5910" s="706"/>
      <c r="R5910" s="707"/>
    </row>
    <row r="5911" spans="2:18">
      <c r="B5911" s="687"/>
      <c r="C5911" s="270"/>
      <c r="D5911" s="274"/>
      <c r="E5911" s="275"/>
      <c r="F5911" s="213"/>
      <c r="G5911" s="214"/>
      <c r="H5911" s="215"/>
      <c r="I5911" s="216">
        <f>IF(M5896="지원단가",F5911*G5911*H5911,0)</f>
        <v>0</v>
      </c>
      <c r="J5911" s="690"/>
      <c r="K5911" s="217">
        <f t="shared" si="685"/>
        <v>0</v>
      </c>
      <c r="L5911" s="218">
        <f t="shared" si="686"/>
        <v>0</v>
      </c>
      <c r="M5911" s="219">
        <f t="shared" si="687"/>
        <v>0</v>
      </c>
      <c r="N5911" s="216">
        <f>IF(Q5899="불승인",0,IF(M5896="지원단가",K5911*L5911*M5911,0))</f>
        <v>0</v>
      </c>
      <c r="O5911" s="690"/>
      <c r="P5911" s="217">
        <f t="shared" si="688"/>
        <v>0</v>
      </c>
      <c r="Q5911" s="706"/>
      <c r="R5911" s="707"/>
    </row>
    <row r="5912" spans="2:18">
      <c r="B5912" s="687"/>
      <c r="C5912" s="270"/>
      <c r="D5912" s="274"/>
      <c r="E5912" s="275"/>
      <c r="F5912" s="213"/>
      <c r="G5912" s="214"/>
      <c r="H5912" s="215"/>
      <c r="I5912" s="216">
        <f>IF(M5896="지원단가",F5912*G5912*H5912,0)</f>
        <v>0</v>
      </c>
      <c r="J5912" s="690"/>
      <c r="K5912" s="217">
        <f t="shared" si="685"/>
        <v>0</v>
      </c>
      <c r="L5912" s="218">
        <f t="shared" si="686"/>
        <v>0</v>
      </c>
      <c r="M5912" s="219">
        <f t="shared" si="687"/>
        <v>0</v>
      </c>
      <c r="N5912" s="216">
        <f>IF(Q5899="불승인",0,IF(M5896="지원단가",K5912*L5912*M5912,0))</f>
        <v>0</v>
      </c>
      <c r="O5912" s="690"/>
      <c r="P5912" s="217">
        <f t="shared" si="688"/>
        <v>0</v>
      </c>
      <c r="Q5912" s="706"/>
      <c r="R5912" s="707"/>
    </row>
    <row r="5913" spans="2:18" ht="17.25" thickBot="1">
      <c r="B5913" s="688"/>
      <c r="C5913" s="271"/>
      <c r="D5913" s="276"/>
      <c r="E5913" s="277"/>
      <c r="F5913" s="221"/>
      <c r="G5913" s="222"/>
      <c r="H5913" s="223"/>
      <c r="I5913" s="224">
        <f>IF(M5896="지원단가",F5913*G5913*H5913,0)</f>
        <v>0</v>
      </c>
      <c r="J5913" s="691"/>
      <c r="K5913" s="225">
        <f t="shared" si="685"/>
        <v>0</v>
      </c>
      <c r="L5913" s="226">
        <f t="shared" si="686"/>
        <v>0</v>
      </c>
      <c r="M5913" s="227">
        <f t="shared" si="687"/>
        <v>0</v>
      </c>
      <c r="N5913" s="224">
        <f>IF(Q5899="불승인",0,IF(M5896="지원단가",K5913*L5913*M5913,0))</f>
        <v>0</v>
      </c>
      <c r="O5913" s="691"/>
      <c r="P5913" s="225">
        <f t="shared" si="688"/>
        <v>0</v>
      </c>
      <c r="Q5913" s="702"/>
      <c r="R5913" s="703"/>
    </row>
    <row r="5914" spans="2:18">
      <c r="B5914" s="686" t="s">
        <v>39</v>
      </c>
      <c r="C5914" s="269"/>
      <c r="D5914" s="696"/>
      <c r="E5914" s="697"/>
      <c r="F5914" s="205"/>
      <c r="G5914" s="206"/>
      <c r="H5914" s="207"/>
      <c r="I5914" s="208">
        <f>IF(M5896="지원단가",F5914*G5914*H5914,0)</f>
        <v>0</v>
      </c>
      <c r="J5914" s="689">
        <f>SUM(I5914:I5919)</f>
        <v>0</v>
      </c>
      <c r="K5914" s="209">
        <f t="shared" si="685"/>
        <v>0</v>
      </c>
      <c r="L5914" s="210">
        <f t="shared" si="686"/>
        <v>0</v>
      </c>
      <c r="M5914" s="211">
        <f t="shared" si="687"/>
        <v>0</v>
      </c>
      <c r="N5914" s="208">
        <f>IF(Q5899="불승인",0,IF(M5896="지원단가",K5914*L5914*M5914,0))</f>
        <v>0</v>
      </c>
      <c r="O5914" s="689">
        <f>SUM(N5914:N5919)</f>
        <v>0</v>
      </c>
      <c r="P5914" s="209">
        <f t="shared" si="688"/>
        <v>0</v>
      </c>
      <c r="Q5914" s="698"/>
      <c r="R5914" s="699"/>
    </row>
    <row r="5915" spans="2:18">
      <c r="B5915" s="687"/>
      <c r="C5915" s="270"/>
      <c r="D5915" s="704"/>
      <c r="E5915" s="705"/>
      <c r="F5915" s="213"/>
      <c r="G5915" s="214"/>
      <c r="H5915" s="215"/>
      <c r="I5915" s="216">
        <f>IF(M5896="지원단가",F5915*G5915*H5915,0)</f>
        <v>0</v>
      </c>
      <c r="J5915" s="690"/>
      <c r="K5915" s="217">
        <f t="shared" si="685"/>
        <v>0</v>
      </c>
      <c r="L5915" s="218">
        <f t="shared" si="686"/>
        <v>0</v>
      </c>
      <c r="M5915" s="219">
        <f t="shared" si="687"/>
        <v>0</v>
      </c>
      <c r="N5915" s="216">
        <f>IF(Q5899="불승인",0,IF(M5896="지원단가",K5915*L5915*M5915,0))</f>
        <v>0</v>
      </c>
      <c r="O5915" s="690"/>
      <c r="P5915" s="217">
        <f t="shared" si="688"/>
        <v>0</v>
      </c>
      <c r="Q5915" s="706"/>
      <c r="R5915" s="707"/>
    </row>
    <row r="5916" spans="2:18">
      <c r="B5916" s="687"/>
      <c r="C5916" s="270"/>
      <c r="D5916" s="704"/>
      <c r="E5916" s="705"/>
      <c r="F5916" s="213"/>
      <c r="G5916" s="214"/>
      <c r="H5916" s="215"/>
      <c r="I5916" s="216">
        <f>IF(M5896="지원단가",F5916*G5916*H5916,0)</f>
        <v>0</v>
      </c>
      <c r="J5916" s="690"/>
      <c r="K5916" s="217">
        <f t="shared" si="685"/>
        <v>0</v>
      </c>
      <c r="L5916" s="218">
        <f t="shared" si="686"/>
        <v>0</v>
      </c>
      <c r="M5916" s="219">
        <f t="shared" si="687"/>
        <v>0</v>
      </c>
      <c r="N5916" s="216">
        <f>IF(Q5899="불승인",0,IF(M5896="지원단가",K5916*L5916*M5916,0))</f>
        <v>0</v>
      </c>
      <c r="O5916" s="690"/>
      <c r="P5916" s="217">
        <f t="shared" si="688"/>
        <v>0</v>
      </c>
      <c r="Q5916" s="706"/>
      <c r="R5916" s="707"/>
    </row>
    <row r="5917" spans="2:18">
      <c r="B5917" s="687"/>
      <c r="C5917" s="270"/>
      <c r="D5917" s="704"/>
      <c r="E5917" s="705"/>
      <c r="F5917" s="213"/>
      <c r="G5917" s="214"/>
      <c r="H5917" s="215"/>
      <c r="I5917" s="216">
        <f>IF(M5896="지원단가",F5917*G5917*H5917,0)</f>
        <v>0</v>
      </c>
      <c r="J5917" s="690"/>
      <c r="K5917" s="217">
        <f t="shared" si="685"/>
        <v>0</v>
      </c>
      <c r="L5917" s="218">
        <f t="shared" si="686"/>
        <v>0</v>
      </c>
      <c r="M5917" s="219">
        <f t="shared" si="687"/>
        <v>0</v>
      </c>
      <c r="N5917" s="216">
        <f>IF(Q5899="불승인",0,IF(M5896="지원단가",K5917*L5917*M5917,0))</f>
        <v>0</v>
      </c>
      <c r="O5917" s="690"/>
      <c r="P5917" s="217">
        <f t="shared" si="688"/>
        <v>0</v>
      </c>
      <c r="Q5917" s="706"/>
      <c r="R5917" s="707"/>
    </row>
    <row r="5918" spans="2:18">
      <c r="B5918" s="687"/>
      <c r="C5918" s="270"/>
      <c r="D5918" s="704"/>
      <c r="E5918" s="705"/>
      <c r="F5918" s="213"/>
      <c r="G5918" s="214"/>
      <c r="H5918" s="215"/>
      <c r="I5918" s="216">
        <f>IF(M5896="지원단가",F5918*G5918*H5918,0)</f>
        <v>0</v>
      </c>
      <c r="J5918" s="690"/>
      <c r="K5918" s="217">
        <f t="shared" si="685"/>
        <v>0</v>
      </c>
      <c r="L5918" s="218">
        <f t="shared" si="686"/>
        <v>0</v>
      </c>
      <c r="M5918" s="219">
        <f t="shared" si="687"/>
        <v>0</v>
      </c>
      <c r="N5918" s="216">
        <f>IF(Q5899="불승인",0,IF(M5896="지원단가",K5918*L5918*M5918,0))</f>
        <v>0</v>
      </c>
      <c r="O5918" s="690"/>
      <c r="P5918" s="217">
        <f t="shared" si="688"/>
        <v>0</v>
      </c>
      <c r="Q5918" s="706"/>
      <c r="R5918" s="707"/>
    </row>
    <row r="5919" spans="2:18" ht="17.25" thickBot="1">
      <c r="B5919" s="688"/>
      <c r="C5919" s="271"/>
      <c r="D5919" s="700"/>
      <c r="E5919" s="701"/>
      <c r="F5919" s="221"/>
      <c r="G5919" s="222"/>
      <c r="H5919" s="223"/>
      <c r="I5919" s="224">
        <f>IF(M5896="지원단가",F5919*G5919*H5919,0)</f>
        <v>0</v>
      </c>
      <c r="J5919" s="691"/>
      <c r="K5919" s="225">
        <f t="shared" si="685"/>
        <v>0</v>
      </c>
      <c r="L5919" s="226">
        <f t="shared" si="686"/>
        <v>0</v>
      </c>
      <c r="M5919" s="227">
        <f t="shared" si="687"/>
        <v>0</v>
      </c>
      <c r="N5919" s="224">
        <f>IF(Q5899="불승인",0,IF(M5896="지원단가",K5919*L5919*M5919,0))</f>
        <v>0</v>
      </c>
      <c r="O5919" s="691"/>
      <c r="P5919" s="225">
        <f t="shared" si="688"/>
        <v>0</v>
      </c>
      <c r="Q5919" s="702"/>
      <c r="R5919" s="703"/>
    </row>
    <row r="5920" spans="2:18" ht="17.25" thickBot="1">
      <c r="B5920" s="194" t="s">
        <v>40</v>
      </c>
      <c r="C5920" s="268"/>
      <c r="D5920" s="682"/>
      <c r="E5920" s="683"/>
      <c r="F5920" s="196"/>
      <c r="G5920" s="197"/>
      <c r="H5920" s="198"/>
      <c r="I5920" s="199">
        <f>IF(M5896="지원단가",F5920*G5920*H5920,0)</f>
        <v>0</v>
      </c>
      <c r="J5920" s="200">
        <f>I5920</f>
        <v>0</v>
      </c>
      <c r="K5920" s="201">
        <f t="shared" si="685"/>
        <v>0</v>
      </c>
      <c r="L5920" s="202">
        <f t="shared" si="686"/>
        <v>0</v>
      </c>
      <c r="M5920" s="203">
        <f t="shared" si="687"/>
        <v>0</v>
      </c>
      <c r="N5920" s="199">
        <f>IF(Q5899="불승인",0,IF(M5896="지원단가",K5920*L5920*M5920,0))</f>
        <v>0</v>
      </c>
      <c r="O5920" s="200">
        <f>SUM(N5920)</f>
        <v>0</v>
      </c>
      <c r="P5920" s="201">
        <f t="shared" si="688"/>
        <v>0</v>
      </c>
      <c r="Q5920" s="684"/>
      <c r="R5920" s="685"/>
    </row>
    <row r="5921" spans="2:18">
      <c r="B5921" s="686" t="s">
        <v>41</v>
      </c>
      <c r="C5921" s="269"/>
      <c r="D5921" s="696"/>
      <c r="E5921" s="697"/>
      <c r="F5921" s="205"/>
      <c r="G5921" s="206"/>
      <c r="H5921" s="207"/>
      <c r="I5921" s="208">
        <f>IF(M5896="지원단가",F5921*G5921*H5921,0)</f>
        <v>0</v>
      </c>
      <c r="J5921" s="689">
        <f>SUM(I5921:I5923)</f>
        <v>0</v>
      </c>
      <c r="K5921" s="209">
        <f t="shared" si="685"/>
        <v>0</v>
      </c>
      <c r="L5921" s="210">
        <f t="shared" si="686"/>
        <v>0</v>
      </c>
      <c r="M5921" s="211">
        <f t="shared" si="687"/>
        <v>0</v>
      </c>
      <c r="N5921" s="208">
        <f>IF(Q5899="불승인",0,IF(M5896="지원단가",K5921*L5921*M5921,0))</f>
        <v>0</v>
      </c>
      <c r="O5921" s="689">
        <f>SUM(N5921:N5923)</f>
        <v>0</v>
      </c>
      <c r="P5921" s="209">
        <f t="shared" si="688"/>
        <v>0</v>
      </c>
      <c r="Q5921" s="698"/>
      <c r="R5921" s="699"/>
    </row>
    <row r="5922" spans="2:18">
      <c r="B5922" s="687"/>
      <c r="C5922" s="270"/>
      <c r="D5922" s="704"/>
      <c r="E5922" s="705"/>
      <c r="F5922" s="213"/>
      <c r="G5922" s="214"/>
      <c r="H5922" s="215"/>
      <c r="I5922" s="216">
        <f>IF(M5896="지원단가",F5922*G5922*H5922,0)</f>
        <v>0</v>
      </c>
      <c r="J5922" s="690"/>
      <c r="K5922" s="217">
        <f t="shared" si="685"/>
        <v>0</v>
      </c>
      <c r="L5922" s="218">
        <f t="shared" si="686"/>
        <v>0</v>
      </c>
      <c r="M5922" s="219">
        <f t="shared" si="687"/>
        <v>0</v>
      </c>
      <c r="N5922" s="216">
        <f>IF(Q5899="불승인",0,IF(M5896="지원단가",K5922*L5922*M5922,0))</f>
        <v>0</v>
      </c>
      <c r="O5922" s="690"/>
      <c r="P5922" s="217">
        <f t="shared" si="688"/>
        <v>0</v>
      </c>
      <c r="Q5922" s="706"/>
      <c r="R5922" s="707"/>
    </row>
    <row r="5923" spans="2:18" ht="17.25" thickBot="1">
      <c r="B5923" s="688"/>
      <c r="C5923" s="271"/>
      <c r="D5923" s="700"/>
      <c r="E5923" s="701"/>
      <c r="F5923" s="221"/>
      <c r="G5923" s="222"/>
      <c r="H5923" s="223"/>
      <c r="I5923" s="224">
        <f>IF(M5896="지원단가",F5923*G5923*H5923,0)</f>
        <v>0</v>
      </c>
      <c r="J5923" s="691"/>
      <c r="K5923" s="225">
        <f t="shared" si="685"/>
        <v>0</v>
      </c>
      <c r="L5923" s="226">
        <f t="shared" si="686"/>
        <v>0</v>
      </c>
      <c r="M5923" s="227">
        <f t="shared" si="687"/>
        <v>0</v>
      </c>
      <c r="N5923" s="224">
        <f>IF(Q5899="불승인",0,IF(M5896="지원단가",K5923*L5923*M5923,0))</f>
        <v>0</v>
      </c>
      <c r="O5923" s="691"/>
      <c r="P5923" s="225">
        <f t="shared" si="688"/>
        <v>0</v>
      </c>
      <c r="Q5923" s="702"/>
      <c r="R5923" s="703"/>
    </row>
    <row r="5924" spans="2:18">
      <c r="B5924" s="686" t="s">
        <v>42</v>
      </c>
      <c r="C5924" s="278"/>
      <c r="D5924" s="696"/>
      <c r="E5924" s="697"/>
      <c r="F5924" s="235"/>
      <c r="G5924" s="236"/>
      <c r="H5924" s="237"/>
      <c r="I5924" s="238">
        <f>IF(M5896="지원단가",F5924*G5924*H5924,0)</f>
        <v>0</v>
      </c>
      <c r="J5924" s="689">
        <f>SUM(I5924:I5925)</f>
        <v>0</v>
      </c>
      <c r="K5924" s="239">
        <f t="shared" si="685"/>
        <v>0</v>
      </c>
      <c r="L5924" s="240">
        <f t="shared" si="686"/>
        <v>0</v>
      </c>
      <c r="M5924" s="241">
        <f t="shared" si="687"/>
        <v>0</v>
      </c>
      <c r="N5924" s="238">
        <f>IF(Q5899="불승인",0,IF(M5896="지원단가",K5924*L5924*M5924,0))</f>
        <v>0</v>
      </c>
      <c r="O5924" s="689">
        <f>SUM(N5924:N5925)</f>
        <v>0</v>
      </c>
      <c r="P5924" s="239">
        <f t="shared" si="688"/>
        <v>0</v>
      </c>
      <c r="Q5924" s="698"/>
      <c r="R5924" s="699"/>
    </row>
    <row r="5925" spans="2:18" ht="17.25" thickBot="1">
      <c r="B5925" s="688"/>
      <c r="C5925" s="279"/>
      <c r="D5925" s="700"/>
      <c r="E5925" s="701"/>
      <c r="F5925" s="243"/>
      <c r="G5925" s="244"/>
      <c r="H5925" s="245"/>
      <c r="I5925" s="246">
        <f>IF(M5896="지원단가",F5925*G5925*H5925,0)</f>
        <v>0</v>
      </c>
      <c r="J5925" s="691"/>
      <c r="K5925" s="247">
        <f t="shared" si="685"/>
        <v>0</v>
      </c>
      <c r="L5925" s="248">
        <f t="shared" si="686"/>
        <v>0</v>
      </c>
      <c r="M5925" s="249">
        <f t="shared" si="687"/>
        <v>0</v>
      </c>
      <c r="N5925" s="246">
        <f>IF(Q5899="불승인",0,IF(M5896="지원단가",K5925*L5925*M5925,0))</f>
        <v>0</v>
      </c>
      <c r="O5925" s="691"/>
      <c r="P5925" s="247">
        <f t="shared" si="688"/>
        <v>0</v>
      </c>
      <c r="Q5925" s="702"/>
      <c r="R5925" s="703"/>
    </row>
    <row r="5926" spans="2:18">
      <c r="B5926" s="686" t="s">
        <v>43</v>
      </c>
      <c r="C5926" s="269"/>
      <c r="D5926" s="696"/>
      <c r="E5926" s="697"/>
      <c r="F5926" s="205"/>
      <c r="G5926" s="206"/>
      <c r="H5926" s="207"/>
      <c r="I5926" s="208">
        <f>IF(M5896="지원단가",F5926*G5926*H5926,0)</f>
        <v>0</v>
      </c>
      <c r="J5926" s="689">
        <f>SUM(I5926:I5928)</f>
        <v>0</v>
      </c>
      <c r="K5926" s="209">
        <f t="shared" si="685"/>
        <v>0</v>
      </c>
      <c r="L5926" s="210">
        <f t="shared" si="686"/>
        <v>0</v>
      </c>
      <c r="M5926" s="211">
        <f t="shared" si="687"/>
        <v>0</v>
      </c>
      <c r="N5926" s="208">
        <f>IF(Q5899="불승인",0,IF(M5896="지원단가",K5926*L5926*M5926,0))</f>
        <v>0</v>
      </c>
      <c r="O5926" s="689">
        <f>SUM(N5926:N5928)</f>
        <v>0</v>
      </c>
      <c r="P5926" s="209">
        <f t="shared" si="688"/>
        <v>0</v>
      </c>
      <c r="Q5926" s="698"/>
      <c r="R5926" s="699"/>
    </row>
    <row r="5927" spans="2:18">
      <c r="B5927" s="687"/>
      <c r="C5927" s="270"/>
      <c r="D5927" s="704"/>
      <c r="E5927" s="705"/>
      <c r="F5927" s="213"/>
      <c r="G5927" s="214"/>
      <c r="H5927" s="215"/>
      <c r="I5927" s="216">
        <f>IF(M5896="지원단가",F5927*G5927*H5927,0)</f>
        <v>0</v>
      </c>
      <c r="J5927" s="690"/>
      <c r="K5927" s="217">
        <f t="shared" si="685"/>
        <v>0</v>
      </c>
      <c r="L5927" s="218">
        <f t="shared" si="686"/>
        <v>0</v>
      </c>
      <c r="M5927" s="219">
        <f t="shared" si="687"/>
        <v>0</v>
      </c>
      <c r="N5927" s="216">
        <f>IF(Q5899="불승인",0,IF(M5896="지원단가",K5927*L5927*M5927,0))</f>
        <v>0</v>
      </c>
      <c r="O5927" s="690"/>
      <c r="P5927" s="217">
        <f t="shared" si="688"/>
        <v>0</v>
      </c>
      <c r="Q5927" s="706"/>
      <c r="R5927" s="707"/>
    </row>
    <row r="5928" spans="2:18" ht="17.25" thickBot="1">
      <c r="B5928" s="688"/>
      <c r="C5928" s="271"/>
      <c r="D5928" s="700"/>
      <c r="E5928" s="701"/>
      <c r="F5928" s="221"/>
      <c r="G5928" s="222"/>
      <c r="H5928" s="223"/>
      <c r="I5928" s="224">
        <f>IF(M5896="지원단가",F5928*G5928*H5928,0)</f>
        <v>0</v>
      </c>
      <c r="J5928" s="691"/>
      <c r="K5928" s="225">
        <f t="shared" si="685"/>
        <v>0</v>
      </c>
      <c r="L5928" s="226">
        <f t="shared" si="686"/>
        <v>0</v>
      </c>
      <c r="M5928" s="227">
        <f t="shared" si="687"/>
        <v>0</v>
      </c>
      <c r="N5928" s="224">
        <f>IF(Q5899="불승인",0,IF(M5896="지원단가",K5928*L5928*M5928,0))</f>
        <v>0</v>
      </c>
      <c r="O5928" s="691"/>
      <c r="P5928" s="225">
        <f t="shared" si="688"/>
        <v>0</v>
      </c>
      <c r="Q5928" s="702"/>
      <c r="R5928" s="703"/>
    </row>
    <row r="5929" spans="2:18" ht="17.25" thickBot="1">
      <c r="B5929" s="686" t="s">
        <v>87</v>
      </c>
      <c r="C5929" s="278"/>
      <c r="D5929" s="280"/>
      <c r="E5929" s="281" t="s">
        <v>2297</v>
      </c>
      <c r="F5929" s="235"/>
      <c r="G5929" s="236"/>
      <c r="H5929" s="237"/>
      <c r="I5929" s="238">
        <f>IF(M5896="지원단가",F5929*G5929*H5929,0)</f>
        <v>0</v>
      </c>
      <c r="J5929" s="689">
        <f>SUM(I5929:I5931)</f>
        <v>0</v>
      </c>
      <c r="K5929" s="239">
        <f t="shared" si="685"/>
        <v>0</v>
      </c>
      <c r="L5929" s="240">
        <f t="shared" si="686"/>
        <v>0</v>
      </c>
      <c r="M5929" s="241">
        <f t="shared" si="687"/>
        <v>0</v>
      </c>
      <c r="N5929" s="238">
        <f>IF(Q5899="불승인",0,IF(M5896="지원단가",K5929*L5929*M5929,0))</f>
        <v>0</v>
      </c>
      <c r="O5929" s="689">
        <f>SUM(N5929:N5931)</f>
        <v>0</v>
      </c>
      <c r="P5929" s="239">
        <f t="shared" si="688"/>
        <v>0</v>
      </c>
      <c r="Q5929" s="252"/>
      <c r="R5929" s="253" t="s">
        <v>2298</v>
      </c>
    </row>
    <row r="5930" spans="2:18" ht="17.25" thickTop="1">
      <c r="B5930" s="687"/>
      <c r="C5930" s="270"/>
      <c r="D5930" s="282"/>
      <c r="E5930" s="692" t="e">
        <f>J5929/SUM(J5903:J5928)</f>
        <v>#DIV/0!</v>
      </c>
      <c r="F5930" s="213"/>
      <c r="G5930" s="214"/>
      <c r="H5930" s="215"/>
      <c r="I5930" s="216">
        <f>IF(M5896="지원단가",F5930*G5930*H5930,0)</f>
        <v>0</v>
      </c>
      <c r="J5930" s="690"/>
      <c r="K5930" s="217">
        <f t="shared" si="685"/>
        <v>0</v>
      </c>
      <c r="L5930" s="218">
        <f t="shared" si="686"/>
        <v>0</v>
      </c>
      <c r="M5930" s="219">
        <f t="shared" si="687"/>
        <v>0</v>
      </c>
      <c r="N5930" s="216">
        <f>IF(Q5899="불승인",0,IF(M5896="지원단가",K5930*L5930*M5930,0))</f>
        <v>0</v>
      </c>
      <c r="O5930" s="690"/>
      <c r="P5930" s="217">
        <f t="shared" si="688"/>
        <v>0</v>
      </c>
      <c r="Q5930" s="255"/>
      <c r="R5930" s="694" t="e">
        <f>O5929/SUM(O5903:O5928)</f>
        <v>#DIV/0!</v>
      </c>
    </row>
    <row r="5931" spans="2:18" ht="17.25" thickBot="1">
      <c r="B5931" s="688"/>
      <c r="C5931" s="279"/>
      <c r="D5931" s="283"/>
      <c r="E5931" s="693"/>
      <c r="F5931" s="243"/>
      <c r="G5931" s="244"/>
      <c r="H5931" s="245"/>
      <c r="I5931" s="246">
        <f>IF(M5896="지원단가",F5931*G5931*H5931,0)</f>
        <v>0</v>
      </c>
      <c r="J5931" s="691"/>
      <c r="K5931" s="247">
        <f t="shared" si="685"/>
        <v>0</v>
      </c>
      <c r="L5931" s="248">
        <f t="shared" si="686"/>
        <v>0</v>
      </c>
      <c r="M5931" s="249">
        <f t="shared" si="687"/>
        <v>0</v>
      </c>
      <c r="N5931" s="246">
        <f>IF(Q5899="불승인",0,IF(M5896="지원단가",K5931*L5931*M5931,0))</f>
        <v>0</v>
      </c>
      <c r="O5931" s="691"/>
      <c r="P5931" s="247">
        <f t="shared" si="688"/>
        <v>0</v>
      </c>
      <c r="Q5931" s="257"/>
      <c r="R5931" s="695"/>
    </row>
    <row r="5932" spans="2:18">
      <c r="B5932" s="686" t="s">
        <v>19</v>
      </c>
      <c r="C5932" s="269"/>
      <c r="D5932" s="696"/>
      <c r="E5932" s="697"/>
      <c r="F5932" s="205"/>
      <c r="G5932" s="206"/>
      <c r="H5932" s="207"/>
      <c r="I5932" s="208">
        <f>F5932*G5932*H5932</f>
        <v>0</v>
      </c>
      <c r="J5932" s="689">
        <f>SUM(I5932:I5933)</f>
        <v>0</v>
      </c>
      <c r="K5932" s="209">
        <f t="shared" si="685"/>
        <v>0</v>
      </c>
      <c r="L5932" s="210">
        <f t="shared" si="686"/>
        <v>0</v>
      </c>
      <c r="M5932" s="211">
        <f t="shared" si="687"/>
        <v>0</v>
      </c>
      <c r="N5932" s="208">
        <f>IF(Q5899="불승인", 0,K5932*L5932*M5932)</f>
        <v>0</v>
      </c>
      <c r="O5932" s="689">
        <f>SUM(N5932:N5933)</f>
        <v>0</v>
      </c>
      <c r="P5932" s="209">
        <f t="shared" si="688"/>
        <v>0</v>
      </c>
      <c r="Q5932" s="698"/>
      <c r="R5932" s="699"/>
    </row>
    <row r="5933" spans="2:18" ht="17.25" thickBot="1">
      <c r="B5933" s="688"/>
      <c r="C5933" s="271"/>
      <c r="D5933" s="700"/>
      <c r="E5933" s="701"/>
      <c r="F5933" s="221"/>
      <c r="G5933" s="222"/>
      <c r="H5933" s="223"/>
      <c r="I5933" s="224">
        <f t="shared" ref="I5933:I5934" si="689">F5933*G5933*H5933</f>
        <v>0</v>
      </c>
      <c r="J5933" s="691"/>
      <c r="K5933" s="225">
        <f t="shared" si="685"/>
        <v>0</v>
      </c>
      <c r="L5933" s="226">
        <f t="shared" si="686"/>
        <v>0</v>
      </c>
      <c r="M5933" s="227">
        <f t="shared" si="687"/>
        <v>0</v>
      </c>
      <c r="N5933" s="224">
        <f>IF(Q5899="불승인", 0,K5933*L5933*M5933)</f>
        <v>0</v>
      </c>
      <c r="O5933" s="691"/>
      <c r="P5933" s="225">
        <f t="shared" si="688"/>
        <v>0</v>
      </c>
      <c r="Q5933" s="702"/>
      <c r="R5933" s="703"/>
    </row>
    <row r="5934" spans="2:18" ht="17.25" thickBot="1">
      <c r="B5934" s="258" t="s">
        <v>44</v>
      </c>
      <c r="C5934" s="284"/>
      <c r="D5934" s="682"/>
      <c r="E5934" s="683"/>
      <c r="F5934" s="260"/>
      <c r="G5934" s="261"/>
      <c r="H5934" s="262"/>
      <c r="I5934" s="263">
        <f t="shared" si="689"/>
        <v>0</v>
      </c>
      <c r="J5934" s="264">
        <f>I5934</f>
        <v>0</v>
      </c>
      <c r="K5934" s="265">
        <f t="shared" si="685"/>
        <v>0</v>
      </c>
      <c r="L5934" s="266">
        <f t="shared" si="686"/>
        <v>0</v>
      </c>
      <c r="M5934" s="267">
        <f t="shared" si="687"/>
        <v>0</v>
      </c>
      <c r="N5934" s="263">
        <f>IF(Q5899="불승인", 0,K5934*L5934*M5934)</f>
        <v>0</v>
      </c>
      <c r="O5934" s="264">
        <f>N5934</f>
        <v>0</v>
      </c>
      <c r="P5934" s="265">
        <f t="shared" si="688"/>
        <v>0</v>
      </c>
      <c r="Q5934" s="684"/>
      <c r="R5934" s="685"/>
    </row>
    <row r="5936" spans="2:18" ht="17.25" thickBot="1"/>
    <row r="5937" spans="2:18" ht="19.5">
      <c r="B5937" s="1" t="s">
        <v>0</v>
      </c>
      <c r="C5937" s="742" t="str">
        <f>총괄!$D$2</f>
        <v>공동훈련센터명</v>
      </c>
      <c r="D5937" s="743"/>
      <c r="E5937" s="743"/>
      <c r="F5937" s="744" t="str" cm="1">
        <f t="array" ref="F5937">IFERROR( LOOKUP(2, 1/(과정일람표!$A$13:$A$412=C5938)/(과정일람표!$B$13:$B$412="승인"), IF(과정일람표!$F$13:$F$412="", NA(), "파트너: " &amp; 과정일람표!$F$13:$F$412)),"")</f>
        <v/>
      </c>
      <c r="G5937" s="745"/>
      <c r="H5937" s="746" t="s">
        <v>21</v>
      </c>
      <c r="I5937" s="747"/>
      <c r="J5937" s="747"/>
      <c r="K5937" s="747"/>
      <c r="L5937" s="747"/>
      <c r="M5937" s="747"/>
      <c r="N5937" s="748"/>
      <c r="O5937" s="749" t="s">
        <v>549</v>
      </c>
      <c r="P5937" s="751" t="s">
        <v>550</v>
      </c>
      <c r="Q5937" s="753" t="s">
        <v>13</v>
      </c>
      <c r="R5937" s="754"/>
    </row>
    <row r="5938" spans="2:18" ht="20.25" thickBot="1">
      <c r="B5938" s="2" t="s">
        <v>1</v>
      </c>
      <c r="C5938" s="179">
        <v>139</v>
      </c>
      <c r="D5938" s="755" t="str" cm="1">
        <f t="array" ref="D5938">IFERROR( LOOKUP(2, 1/(과정일람표!$A$13:$A$412=C5938)/(과정일람표!$B$13:$B$412="승인"), IF(과정일람표!$R$13:$R$412="", NA(), 과정일람표!$R$13:$R$412)),"")</f>
        <v/>
      </c>
      <c r="E5938" s="756"/>
      <c r="F5938" s="756"/>
      <c r="G5938" s="757"/>
      <c r="H5938" s="3" t="s">
        <v>14</v>
      </c>
      <c r="I5938" s="4" t="s">
        <v>47</v>
      </c>
      <c r="J5938" s="4" t="s">
        <v>46</v>
      </c>
      <c r="K5938" s="4" t="s">
        <v>34</v>
      </c>
      <c r="L5938" s="4" t="s">
        <v>22</v>
      </c>
      <c r="M5938" s="4" t="s">
        <v>17</v>
      </c>
      <c r="N5938" s="17" t="s">
        <v>554</v>
      </c>
      <c r="O5938" s="750"/>
      <c r="P5938" s="752"/>
      <c r="Q5938" s="738"/>
      <c r="R5938" s="739"/>
    </row>
    <row r="5939" spans="2:18" ht="19.5">
      <c r="B5939" s="720" t="s">
        <v>2</v>
      </c>
      <c r="C5939" s="5" t="s">
        <v>4</v>
      </c>
      <c r="D5939" s="6" t="s">
        <v>5</v>
      </c>
      <c r="E5939" s="6" t="s">
        <v>11</v>
      </c>
      <c r="F5939" s="7" t="s">
        <v>12</v>
      </c>
      <c r="G5939" s="8" t="s">
        <v>2152</v>
      </c>
      <c r="H5939" s="11" t="s">
        <v>15</v>
      </c>
      <c r="I5939" s="180">
        <f>SUM(I5940:I5942)</f>
        <v>0</v>
      </c>
      <c r="J5939" s="180">
        <f>SUM(J5940:J5942)</f>
        <v>0</v>
      </c>
      <c r="K5939" s="180">
        <f>SUM(K5940:K5942)</f>
        <v>0</v>
      </c>
      <c r="L5939" s="723" t="str" cm="1">
        <f t="array" ref="L5939">IFERROR( LOOKUP(2, 1/(과정일람표!$A$13:$A$412=C5938)/(과정일람표!$B$13:$B$412="승인"), IF(과정일람표!$N$13:$N$412="", NA(), 과정일람표!$N$13:$N$412)),"")</f>
        <v/>
      </c>
      <c r="M5939" s="726" t="str" cm="1">
        <f t="array" ref="M5939">IFERROR( LOOKUP(2, 1/(과정일람표!$A$13:$A$412=C5938)/(과정일람표!$B$13:$B$412="승인"), IF(과정일람표!$AA$13:$AA$412="", NA(), 과정일람표!$AA$13:$AA$412)),"")</f>
        <v/>
      </c>
      <c r="N5939" s="729" t="e">
        <f>VLOOKUP(LEFT(N5941,6),NCS단가,5,FALSE)</f>
        <v>#N/A</v>
      </c>
      <c r="O5939" s="731" t="str" cm="1">
        <f t="array" ref="O5939">IFERROR( LOOKUP(2, 1/(과정일람표!$A$13:$A$412=C5938)/(과정일람표!$B$13:$B$412="신청"), IF(과정일람표!$AC$13:$AC$412="", NA(), 과정일람표!$AC$13:$AC$412)),"")</f>
        <v/>
      </c>
      <c r="P5939" s="729" t="e">
        <f>IF(Q5942="불승인",0,IF(OR(D5940="원격대체", D5940="집체",D5940="혼합"),IF(M5939="기준단가",N5939,J5940/(G5942*D5942)),_xlfn.IFS(D5940="원격",2970,D5940="STEP자체", 6160,D5940="STEP공공",4600)))</f>
        <v>#N/A</v>
      </c>
      <c r="Q5939" s="734" t="str">
        <f>IF(총괄!$C$6="전략", IF(P5942&lt;300%,"적정","검토필요"), IF(총괄!$C$6="지산맞", IF(LEN(L5939)=0,"분류입력확인",IF(P5942&lt;VLOOKUP(L5939,테이블!$B$3:$C$5,2,FALSE),"적정","검토필요")),IF(OR(LEN(E5940)&gt;0,LEN(F5940)&gt;0),IF(과정별세부산출!P5942&lt;300%,"적정","검토필요"),IF(과정별세부산출!P5942&lt;VLOOKUP(과정별세부산출!G5940,테이블!$H$3:$I$10,2,FALSE),"적정","검토필요"))))</f>
        <v>분류입력확인</v>
      </c>
      <c r="R5939" s="735"/>
    </row>
    <row r="5940" spans="2:18" ht="20.25" thickBot="1">
      <c r="B5940" s="721"/>
      <c r="C5940" s="181" t="str" cm="1">
        <f t="array" ref="C5940">IFERROR( LOOKUP(2, 1/(과정일람표!$A$13:$A$412=C5938)/(과정일람표!$B$13:$B$412="승인"), IF(과정일람표!$T$13:$T$412="", NA(), 과정일람표!$T$13:$T$412)),"")</f>
        <v/>
      </c>
      <c r="D5940" s="182" t="str" cm="1">
        <f t="array" ref="D5940">IFERROR( LOOKUP(2, 1/(과정일람표!$A$13:$A$412=C5938)/(과정일람표!$B$13:$B$412="승인"), IF(과정일람표!$U$13:$U$412="", NA(), 과정일람표!$U$13:$U$412)),"")</f>
        <v/>
      </c>
      <c r="E5940" s="182" t="str" cm="1">
        <f t="array" ref="E5940">IFERROR( LOOKUP(2, 1/(과정일람표!$A$13:$A$412=C5938)/(과정일람표!$B$13:$B$412="승인"), IF(과정일람표!$K$13:$K$412="", NA(), 과정일람표!$K$13:$K$412)),"")</f>
        <v/>
      </c>
      <c r="F5940" s="182" t="str" cm="1">
        <f t="array" ref="F5940">IFERROR( LOOKUP(2, 1/(과정일람표!$A$13:$A$412=C5938)/(과정일람표!$B$13:$B$412="승인"), IF(과정일람표!$L$13:$L$412="", NA(), 과정일람표!$L$13:$L$412)),"")</f>
        <v/>
      </c>
      <c r="G5940" s="183" t="str" cm="1">
        <f t="array" ref="G5940">IFERROR( LOOKUP(2, 1/(과정일람표!$A$13:$A$412=C5938)/(과정일람표!$B$13:$B$412="승인"), IF(과정일람표!$M$13:$M$412="", NA(), 과정일람표!$M$13:$M$412)),"")</f>
        <v/>
      </c>
      <c r="H5940" s="12" t="s">
        <v>18</v>
      </c>
      <c r="I5940" s="184">
        <f>IF(M5939="기준단가",IF(OR(D5940="집체",D5940="원격대체", D5940="혼합"),N5939*D5942*G5942,_xlfn.IFS(D5940="원격",2970*D5942*G5942,D5940="STEP자체",6160*D5942*G5942,D5940="STEP공공",4600*D5942*G5942)),IF(M5939="E-9",2*N5939*D5942*G5942,SUM(J5946:J5974)))</f>
        <v>0</v>
      </c>
      <c r="J5940" s="184">
        <f>IF(Q5942="불승인",0,IF(M5939="기준단가",IF(OR(D5940="집체",D5940="원격대체", D5940="혼합"),N5939*D5942*G5942,_xlfn.IFS(D5940="원격",2970*D5942*G5942,D5940="STEP자체",6160*D5942*G5942,D5940="STEP공공",4600*D5942*G5942)),IF(M5939="E-9",2*N5939*D5942*G5942,SUM(O5946:O5974))))</f>
        <v>0</v>
      </c>
      <c r="K5940" s="184">
        <f>J5940-I5940</f>
        <v>0</v>
      </c>
      <c r="L5940" s="724"/>
      <c r="M5940" s="727"/>
      <c r="N5940" s="730"/>
      <c r="O5940" s="732"/>
      <c r="P5940" s="733"/>
      <c r="Q5940" s="734"/>
      <c r="R5940" s="735"/>
    </row>
    <row r="5941" spans="2:18" ht="19.5">
      <c r="B5941" s="721"/>
      <c r="C5941" s="9" t="s">
        <v>6</v>
      </c>
      <c r="D5941" s="10" t="s">
        <v>7</v>
      </c>
      <c r="E5941" s="10" t="s">
        <v>8</v>
      </c>
      <c r="F5941" s="10" t="s">
        <v>9</v>
      </c>
      <c r="G5941" s="10" t="s">
        <v>10</v>
      </c>
      <c r="H5941" s="13" t="s">
        <v>19</v>
      </c>
      <c r="I5941" s="184">
        <f>IF(OR(D5940="집체",D5940="혼합"), J5975, 0)</f>
        <v>0</v>
      </c>
      <c r="J5941" s="184">
        <f>IF(Q5942="불승인",0,IF(OR(D5940="집체",D5940="혼합"),O5975,0))</f>
        <v>0</v>
      </c>
      <c r="K5941" s="184">
        <f>J5941-I5941</f>
        <v>0</v>
      </c>
      <c r="L5941" s="724"/>
      <c r="M5941" s="727"/>
      <c r="N5941" s="185" t="str" cm="1">
        <f t="array" ref="N5941">IFERROR( LOOKUP(2, 1/(과정일람표!$A$13:$A$412=C5938)/(과정일람표!$B$13:$B$412="승인"), IF(과정일람표!$J$13:$J$412="", NA(), 과정일람표!$J$13:$J$412)),"")</f>
        <v/>
      </c>
      <c r="O5941" s="736" t="s">
        <v>551</v>
      </c>
      <c r="P5941" s="737"/>
      <c r="Q5941" s="738" t="s">
        <v>85</v>
      </c>
      <c r="R5941" s="739"/>
    </row>
    <row r="5942" spans="2:18" ht="20.25" thickBot="1">
      <c r="B5942" s="722"/>
      <c r="C5942" s="186" t="str" cm="1">
        <f t="array" ref="C5942">IFERROR( LOOKUP(2, 1/(과정일람표!$A$13:$A$412=C5938)/(과정일람표!$B$13:$B$412="승인"), IF(과정일람표!$V$13:$V$412="", NA(), 과정일람표!$V$13:$V$412)),"")</f>
        <v/>
      </c>
      <c r="D5942" s="182" t="str" cm="1">
        <f t="array" ref="D5942">IFERROR( LOOKUP(2, 1/(과정일람표!$A$13:$A$412=C5938)/(과정일람표!$B$13:$B$412="승인"), IF(과정일람표!$W$13:$W$412="", NA(), 과정일람표!$W$13:$W$412)),"")</f>
        <v/>
      </c>
      <c r="E5942" s="187" t="str" cm="1">
        <f t="array" ref="E5942">IFERROR( LOOKUP(2, 1/(과정일람표!$A$13:$A$412=C5938)/(과정일람표!$B$13:$B$412="승인"), IF(과정일람표!$R$13:$R$412="", NA(), 과정일람표!$X$13:$X$412)),"")</f>
        <v/>
      </c>
      <c r="F5942" s="187" t="str" cm="1">
        <f t="array" ref="F5942">IFERROR( LOOKUP(2, 1/(과정일람표!$A$13:$A$412=C5938)/(과정일람표!$B$13:$B$412="승인"), IF(과정일람표!$Y$13:$Y$412="", NA(), 과정일람표!$Y$13:$Y$412)),"")</f>
        <v/>
      </c>
      <c r="G5942" s="187" t="str" cm="1">
        <f t="array" ref="G5942">IFERROR( LOOKUP(2, 1/(과정일람표!$A$13:$A$412=C5938)/(과정일람표!$B$13:$B$412="승인"), IF(과정일람표!$Z$13:$Z$412="", NA(), 과정일람표!$Z$13:$Z$412)),"")</f>
        <v/>
      </c>
      <c r="H5942" s="14" t="s">
        <v>20</v>
      </c>
      <c r="I5942" s="188">
        <f>IF(OR(D5940="집체", D5940="원격대체",D5940="혼합"), J5977, 0)</f>
        <v>0</v>
      </c>
      <c r="J5942" s="188">
        <f>IF(Q5942="불승인",0,IF(OR(D5940="집체",D5940="원격대체",D5940="혼합"),O5977,0))</f>
        <v>0</v>
      </c>
      <c r="K5942" s="188">
        <f>J5942-I5942</f>
        <v>0</v>
      </c>
      <c r="L5942" s="725"/>
      <c r="M5942" s="728"/>
      <c r="N5942" s="189" t="str" cm="1">
        <f t="array" ref="N5942">IFERROR( LOOKUP(2, 1/(과정일람표!$A$13:$A$412=C5938)/(과정일람표!$B$13:$B$412="승인"), IF(과정일람표!$I$13:$I$412="", NA(), 과정일람표!$I$13:$I$412)),"")</f>
        <v/>
      </c>
      <c r="O5942" s="16" t="e">
        <f>O5939/N5939</f>
        <v>#VALUE!</v>
      </c>
      <c r="P5942" s="18" t="e">
        <f>P5939/N5939</f>
        <v>#N/A</v>
      </c>
      <c r="Q5942" s="740" t="s">
        <v>2291</v>
      </c>
      <c r="R5942" s="741"/>
    </row>
    <row r="5943" spans="2:18" ht="17.25" thickBot="1"/>
    <row r="5944" spans="2:18" ht="17.25" thickBot="1">
      <c r="B5944" s="708" t="s">
        <v>24</v>
      </c>
      <c r="C5944" s="710" t="s">
        <v>25</v>
      </c>
      <c r="D5944" s="712" t="s">
        <v>26</v>
      </c>
      <c r="E5944" s="713"/>
      <c r="F5944" s="716" t="s">
        <v>32</v>
      </c>
      <c r="G5944" s="717"/>
      <c r="H5944" s="717"/>
      <c r="I5944" s="717"/>
      <c r="J5944" s="718"/>
      <c r="K5944" s="716" t="s">
        <v>33</v>
      </c>
      <c r="L5944" s="717"/>
      <c r="M5944" s="717"/>
      <c r="N5944" s="717"/>
      <c r="O5944" s="718"/>
      <c r="P5944" s="716" t="s">
        <v>30</v>
      </c>
      <c r="Q5944" s="717"/>
      <c r="R5944" s="718"/>
    </row>
    <row r="5945" spans="2:18" ht="17.25" thickBot="1">
      <c r="B5945" s="709"/>
      <c r="C5945" s="711"/>
      <c r="D5945" s="714"/>
      <c r="E5945" s="715"/>
      <c r="F5945" s="190" t="s">
        <v>27</v>
      </c>
      <c r="G5945" s="191" t="s">
        <v>28</v>
      </c>
      <c r="H5945" s="15" t="s">
        <v>29</v>
      </c>
      <c r="I5945" s="192" t="s">
        <v>16</v>
      </c>
      <c r="J5945" s="193" t="s">
        <v>38</v>
      </c>
      <c r="K5945" s="190" t="s">
        <v>27</v>
      </c>
      <c r="L5945" s="191" t="s">
        <v>28</v>
      </c>
      <c r="M5945" s="15" t="s">
        <v>29</v>
      </c>
      <c r="N5945" s="192" t="s">
        <v>16</v>
      </c>
      <c r="O5945" s="193" t="s">
        <v>38</v>
      </c>
      <c r="P5945" s="190" t="s">
        <v>34</v>
      </c>
      <c r="Q5945" s="719" t="s">
        <v>31</v>
      </c>
      <c r="R5945" s="718"/>
    </row>
    <row r="5946" spans="2:18" ht="17.25" thickBot="1">
      <c r="B5946" s="194" t="s">
        <v>35</v>
      </c>
      <c r="C5946" s="268"/>
      <c r="D5946" s="682"/>
      <c r="E5946" s="683"/>
      <c r="F5946" s="196"/>
      <c r="G5946" s="197"/>
      <c r="H5946" s="198"/>
      <c r="I5946" s="199">
        <f>IF(M5939="지원단가",F5946*G5946*H5946,0)</f>
        <v>0</v>
      </c>
      <c r="J5946" s="200">
        <f>I5946</f>
        <v>0</v>
      </c>
      <c r="K5946" s="201">
        <f t="shared" ref="K5946:K5977" si="690">F5946</f>
        <v>0</v>
      </c>
      <c r="L5946" s="202">
        <f t="shared" ref="L5946:L5977" si="691">G5946</f>
        <v>0</v>
      </c>
      <c r="M5946" s="203">
        <f t="shared" ref="M5946:M5977" si="692">H5946</f>
        <v>0</v>
      </c>
      <c r="N5946" s="199">
        <f>IF(Q5942="불승인", 0,IF(M5939="지원단가",K5946*L5946*M5946,0))</f>
        <v>0</v>
      </c>
      <c r="O5946" s="200">
        <f>SUM(N5946)</f>
        <v>0</v>
      </c>
      <c r="P5946" s="201">
        <f>N5946-I5946</f>
        <v>0</v>
      </c>
      <c r="Q5946" s="684"/>
      <c r="R5946" s="685"/>
    </row>
    <row r="5947" spans="2:18">
      <c r="B5947" s="686" t="s">
        <v>36</v>
      </c>
      <c r="C5947" s="269"/>
      <c r="D5947" s="696"/>
      <c r="E5947" s="697"/>
      <c r="F5947" s="205"/>
      <c r="G5947" s="206"/>
      <c r="H5947" s="207"/>
      <c r="I5947" s="208">
        <f>IF(M5939="지원단가",F5947*G5947*H5947,0)</f>
        <v>0</v>
      </c>
      <c r="J5947" s="689">
        <f>SUM(I5947:I5950)</f>
        <v>0</v>
      </c>
      <c r="K5947" s="209">
        <f t="shared" si="690"/>
        <v>0</v>
      </c>
      <c r="L5947" s="210">
        <f t="shared" si="691"/>
        <v>0</v>
      </c>
      <c r="M5947" s="211">
        <f t="shared" si="692"/>
        <v>0</v>
      </c>
      <c r="N5947" s="208">
        <f>IF(Q5942="불승인",0,IF(M5939="지원단가",K5947*L5947*M5947,0))</f>
        <v>0</v>
      </c>
      <c r="O5947" s="689">
        <f>SUM(N5947:N5950)</f>
        <v>0</v>
      </c>
      <c r="P5947" s="209">
        <f t="shared" ref="P5947:P5977" si="693">N5947-I5947</f>
        <v>0</v>
      </c>
      <c r="Q5947" s="698"/>
      <c r="R5947" s="699"/>
    </row>
    <row r="5948" spans="2:18">
      <c r="B5948" s="687"/>
      <c r="C5948" s="270"/>
      <c r="D5948" s="704"/>
      <c r="E5948" s="705"/>
      <c r="F5948" s="213"/>
      <c r="G5948" s="214"/>
      <c r="H5948" s="215"/>
      <c r="I5948" s="216">
        <f>IF(M5939="지원단가",F5948*G5948*H5948,0)</f>
        <v>0</v>
      </c>
      <c r="J5948" s="690"/>
      <c r="K5948" s="217">
        <f t="shared" si="690"/>
        <v>0</v>
      </c>
      <c r="L5948" s="218">
        <f t="shared" si="691"/>
        <v>0</v>
      </c>
      <c r="M5948" s="219">
        <f t="shared" si="692"/>
        <v>0</v>
      </c>
      <c r="N5948" s="216">
        <f>IF(Q5942="불승인",0,IF(M5939="지원단가",K5948*L5948*M5948,0))</f>
        <v>0</v>
      </c>
      <c r="O5948" s="690"/>
      <c r="P5948" s="217">
        <f t="shared" si="693"/>
        <v>0</v>
      </c>
      <c r="Q5948" s="706"/>
      <c r="R5948" s="707"/>
    </row>
    <row r="5949" spans="2:18">
      <c r="B5949" s="687"/>
      <c r="C5949" s="270"/>
      <c r="D5949" s="704"/>
      <c r="E5949" s="705"/>
      <c r="F5949" s="213"/>
      <c r="G5949" s="214"/>
      <c r="H5949" s="215"/>
      <c r="I5949" s="216">
        <f>IF(M5939="지원단가",F5949*G5949*H5949,0)</f>
        <v>0</v>
      </c>
      <c r="J5949" s="690"/>
      <c r="K5949" s="217">
        <f t="shared" si="690"/>
        <v>0</v>
      </c>
      <c r="L5949" s="218">
        <f t="shared" si="691"/>
        <v>0</v>
      </c>
      <c r="M5949" s="219">
        <f t="shared" si="692"/>
        <v>0</v>
      </c>
      <c r="N5949" s="216">
        <f>IF(Q5942="불승인",0,IF(M5939="지원단가",K5949*L5949*M5949,0))</f>
        <v>0</v>
      </c>
      <c r="O5949" s="690"/>
      <c r="P5949" s="217">
        <f t="shared" si="693"/>
        <v>0</v>
      </c>
      <c r="Q5949" s="706"/>
      <c r="R5949" s="707"/>
    </row>
    <row r="5950" spans="2:18" ht="17.25" thickBot="1">
      <c r="B5950" s="688"/>
      <c r="C5950" s="271"/>
      <c r="D5950" s="700"/>
      <c r="E5950" s="701"/>
      <c r="F5950" s="221"/>
      <c r="G5950" s="222"/>
      <c r="H5950" s="223"/>
      <c r="I5950" s="224">
        <f>IF(M5939="지원단가",F5950*G5950*H5950,0)</f>
        <v>0</v>
      </c>
      <c r="J5950" s="691"/>
      <c r="K5950" s="225">
        <f t="shared" si="690"/>
        <v>0</v>
      </c>
      <c r="L5950" s="226">
        <f t="shared" si="691"/>
        <v>0</v>
      </c>
      <c r="M5950" s="227">
        <f t="shared" si="692"/>
        <v>0</v>
      </c>
      <c r="N5950" s="224">
        <f>IF(Q5942="불승인",0,IF(M5939="지원단가",K5950*L5950*M5950,0))</f>
        <v>0</v>
      </c>
      <c r="O5950" s="691"/>
      <c r="P5950" s="225">
        <f t="shared" si="693"/>
        <v>0</v>
      </c>
      <c r="Q5950" s="702"/>
      <c r="R5950" s="703"/>
    </row>
    <row r="5951" spans="2:18">
      <c r="B5951" s="686" t="s">
        <v>37</v>
      </c>
      <c r="C5951" s="269"/>
      <c r="D5951" s="272"/>
      <c r="E5951" s="273"/>
      <c r="F5951" s="205"/>
      <c r="G5951" s="206"/>
      <c r="H5951" s="207"/>
      <c r="I5951" s="208">
        <f>IF(M5939="지원단가",F5951*G5951*H5951,0)</f>
        <v>0</v>
      </c>
      <c r="J5951" s="689">
        <f>SUM(I5951:I5956)</f>
        <v>0</v>
      </c>
      <c r="K5951" s="209">
        <f t="shared" si="690"/>
        <v>0</v>
      </c>
      <c r="L5951" s="210">
        <f t="shared" si="691"/>
        <v>0</v>
      </c>
      <c r="M5951" s="211">
        <f t="shared" si="692"/>
        <v>0</v>
      </c>
      <c r="N5951" s="208">
        <f>IF(Q5942="불승인",0,IF(M5939="지원단가",K5951*L5951*M5951,0))</f>
        <v>0</v>
      </c>
      <c r="O5951" s="689">
        <f>SUM(N5951:N5956)</f>
        <v>0</v>
      </c>
      <c r="P5951" s="209">
        <f t="shared" si="693"/>
        <v>0</v>
      </c>
      <c r="Q5951" s="698"/>
      <c r="R5951" s="699"/>
    </row>
    <row r="5952" spans="2:18">
      <c r="B5952" s="687"/>
      <c r="C5952" s="270"/>
      <c r="D5952" s="274"/>
      <c r="E5952" s="275"/>
      <c r="F5952" s="213"/>
      <c r="G5952" s="214"/>
      <c r="H5952" s="215"/>
      <c r="I5952" s="216">
        <f>IF(M5939="지원단가",F5952*G5952*H5952,0)</f>
        <v>0</v>
      </c>
      <c r="J5952" s="690"/>
      <c r="K5952" s="217">
        <f t="shared" si="690"/>
        <v>0</v>
      </c>
      <c r="L5952" s="218">
        <f t="shared" si="691"/>
        <v>0</v>
      </c>
      <c r="M5952" s="219">
        <f t="shared" si="692"/>
        <v>0</v>
      </c>
      <c r="N5952" s="216">
        <f>IF(Q5942="불승인",0,IF(M5939="지원단가",K5952*L5952*M5952,0))</f>
        <v>0</v>
      </c>
      <c r="O5952" s="690"/>
      <c r="P5952" s="217">
        <f t="shared" si="693"/>
        <v>0</v>
      </c>
      <c r="Q5952" s="706"/>
      <c r="R5952" s="707"/>
    </row>
    <row r="5953" spans="2:18">
      <c r="B5953" s="687"/>
      <c r="C5953" s="270"/>
      <c r="D5953" s="274"/>
      <c r="E5953" s="275"/>
      <c r="F5953" s="213"/>
      <c r="G5953" s="214"/>
      <c r="H5953" s="215"/>
      <c r="I5953" s="216">
        <f>IF(M5939="지원단가",F5953*G5953*H5953,0)</f>
        <v>0</v>
      </c>
      <c r="J5953" s="690"/>
      <c r="K5953" s="217">
        <f t="shared" si="690"/>
        <v>0</v>
      </c>
      <c r="L5953" s="218">
        <f t="shared" si="691"/>
        <v>0</v>
      </c>
      <c r="M5953" s="219">
        <f t="shared" si="692"/>
        <v>0</v>
      </c>
      <c r="N5953" s="216">
        <f>IF(Q5942="불승인",0,IF(M5939="지원단가",K5953*L5953*M5953,0))</f>
        <v>0</v>
      </c>
      <c r="O5953" s="690"/>
      <c r="P5953" s="217">
        <f t="shared" si="693"/>
        <v>0</v>
      </c>
      <c r="Q5953" s="706"/>
      <c r="R5953" s="707"/>
    </row>
    <row r="5954" spans="2:18">
      <c r="B5954" s="687"/>
      <c r="C5954" s="270"/>
      <c r="D5954" s="274"/>
      <c r="E5954" s="275"/>
      <c r="F5954" s="213"/>
      <c r="G5954" s="214"/>
      <c r="H5954" s="215"/>
      <c r="I5954" s="216">
        <f>IF(M5939="지원단가",F5954*G5954*H5954,0)</f>
        <v>0</v>
      </c>
      <c r="J5954" s="690"/>
      <c r="K5954" s="217">
        <f t="shared" si="690"/>
        <v>0</v>
      </c>
      <c r="L5954" s="218">
        <f t="shared" si="691"/>
        <v>0</v>
      </c>
      <c r="M5954" s="219">
        <f t="shared" si="692"/>
        <v>0</v>
      </c>
      <c r="N5954" s="216">
        <f>IF(Q5942="불승인",0,IF(M5939="지원단가",K5954*L5954*M5954,0))</f>
        <v>0</v>
      </c>
      <c r="O5954" s="690"/>
      <c r="P5954" s="217">
        <f t="shared" si="693"/>
        <v>0</v>
      </c>
      <c r="Q5954" s="706"/>
      <c r="R5954" s="707"/>
    </row>
    <row r="5955" spans="2:18">
      <c r="B5955" s="687"/>
      <c r="C5955" s="270"/>
      <c r="D5955" s="274"/>
      <c r="E5955" s="275"/>
      <c r="F5955" s="213"/>
      <c r="G5955" s="214"/>
      <c r="H5955" s="215"/>
      <c r="I5955" s="216">
        <f>IF(M5939="지원단가",F5955*G5955*H5955,0)</f>
        <v>0</v>
      </c>
      <c r="J5955" s="690"/>
      <c r="K5955" s="217">
        <f t="shared" si="690"/>
        <v>0</v>
      </c>
      <c r="L5955" s="218">
        <f t="shared" si="691"/>
        <v>0</v>
      </c>
      <c r="M5955" s="219">
        <f t="shared" si="692"/>
        <v>0</v>
      </c>
      <c r="N5955" s="216">
        <f>IF(Q5942="불승인",0,IF(M5939="지원단가",K5955*L5955*M5955,0))</f>
        <v>0</v>
      </c>
      <c r="O5955" s="690"/>
      <c r="P5955" s="217">
        <f t="shared" si="693"/>
        <v>0</v>
      </c>
      <c r="Q5955" s="706"/>
      <c r="R5955" s="707"/>
    </row>
    <row r="5956" spans="2:18" ht="17.25" thickBot="1">
      <c r="B5956" s="688"/>
      <c r="C5956" s="271"/>
      <c r="D5956" s="276"/>
      <c r="E5956" s="277"/>
      <c r="F5956" s="221"/>
      <c r="G5956" s="222"/>
      <c r="H5956" s="223"/>
      <c r="I5956" s="224">
        <f>IF(M5939="지원단가",F5956*G5956*H5956,0)</f>
        <v>0</v>
      </c>
      <c r="J5956" s="691"/>
      <c r="K5956" s="225">
        <f t="shared" si="690"/>
        <v>0</v>
      </c>
      <c r="L5956" s="226">
        <f t="shared" si="691"/>
        <v>0</v>
      </c>
      <c r="M5956" s="227">
        <f t="shared" si="692"/>
        <v>0</v>
      </c>
      <c r="N5956" s="224">
        <f>IF(Q5942="불승인",0,IF(M5939="지원단가",K5956*L5956*M5956,0))</f>
        <v>0</v>
      </c>
      <c r="O5956" s="691"/>
      <c r="P5956" s="225">
        <f t="shared" si="693"/>
        <v>0</v>
      </c>
      <c r="Q5956" s="702"/>
      <c r="R5956" s="703"/>
    </row>
    <row r="5957" spans="2:18">
      <c r="B5957" s="686" t="s">
        <v>39</v>
      </c>
      <c r="C5957" s="269"/>
      <c r="D5957" s="696"/>
      <c r="E5957" s="697"/>
      <c r="F5957" s="205"/>
      <c r="G5957" s="206"/>
      <c r="H5957" s="207"/>
      <c r="I5957" s="208">
        <f>IF(M5939="지원단가",F5957*G5957*H5957,0)</f>
        <v>0</v>
      </c>
      <c r="J5957" s="689">
        <f>SUM(I5957:I5962)</f>
        <v>0</v>
      </c>
      <c r="K5957" s="209">
        <f t="shared" si="690"/>
        <v>0</v>
      </c>
      <c r="L5957" s="210">
        <f t="shared" si="691"/>
        <v>0</v>
      </c>
      <c r="M5957" s="211">
        <f t="shared" si="692"/>
        <v>0</v>
      </c>
      <c r="N5957" s="208">
        <f>IF(Q5942="불승인",0,IF(M5939="지원단가",K5957*L5957*M5957,0))</f>
        <v>0</v>
      </c>
      <c r="O5957" s="689">
        <f>SUM(N5957:N5962)</f>
        <v>0</v>
      </c>
      <c r="P5957" s="209">
        <f t="shared" si="693"/>
        <v>0</v>
      </c>
      <c r="Q5957" s="698"/>
      <c r="R5957" s="699"/>
    </row>
    <row r="5958" spans="2:18">
      <c r="B5958" s="687"/>
      <c r="C5958" s="270"/>
      <c r="D5958" s="704"/>
      <c r="E5958" s="705"/>
      <c r="F5958" s="213"/>
      <c r="G5958" s="214"/>
      <c r="H5958" s="215"/>
      <c r="I5958" s="216">
        <f>IF(M5939="지원단가",F5958*G5958*H5958,0)</f>
        <v>0</v>
      </c>
      <c r="J5958" s="690"/>
      <c r="K5958" s="217">
        <f t="shared" si="690"/>
        <v>0</v>
      </c>
      <c r="L5958" s="218">
        <f t="shared" si="691"/>
        <v>0</v>
      </c>
      <c r="M5958" s="219">
        <f t="shared" si="692"/>
        <v>0</v>
      </c>
      <c r="N5958" s="216">
        <f>IF(Q5942="불승인",0,IF(M5939="지원단가",K5958*L5958*M5958,0))</f>
        <v>0</v>
      </c>
      <c r="O5958" s="690"/>
      <c r="P5958" s="217">
        <f t="shared" si="693"/>
        <v>0</v>
      </c>
      <c r="Q5958" s="706"/>
      <c r="R5958" s="707"/>
    </row>
    <row r="5959" spans="2:18">
      <c r="B5959" s="687"/>
      <c r="C5959" s="270"/>
      <c r="D5959" s="704"/>
      <c r="E5959" s="705"/>
      <c r="F5959" s="213"/>
      <c r="G5959" s="214"/>
      <c r="H5959" s="215"/>
      <c r="I5959" s="216">
        <f>IF(M5939="지원단가",F5959*G5959*H5959,0)</f>
        <v>0</v>
      </c>
      <c r="J5959" s="690"/>
      <c r="K5959" s="217">
        <f t="shared" si="690"/>
        <v>0</v>
      </c>
      <c r="L5959" s="218">
        <f t="shared" si="691"/>
        <v>0</v>
      </c>
      <c r="M5959" s="219">
        <f t="shared" si="692"/>
        <v>0</v>
      </c>
      <c r="N5959" s="216">
        <f>IF(Q5942="불승인",0,IF(M5939="지원단가",K5959*L5959*M5959,0))</f>
        <v>0</v>
      </c>
      <c r="O5959" s="690"/>
      <c r="P5959" s="217">
        <f t="shared" si="693"/>
        <v>0</v>
      </c>
      <c r="Q5959" s="706"/>
      <c r="R5959" s="707"/>
    </row>
    <row r="5960" spans="2:18">
      <c r="B5960" s="687"/>
      <c r="C5960" s="270"/>
      <c r="D5960" s="704"/>
      <c r="E5960" s="705"/>
      <c r="F5960" s="213"/>
      <c r="G5960" s="214"/>
      <c r="H5960" s="215"/>
      <c r="I5960" s="216">
        <f>IF(M5939="지원단가",F5960*G5960*H5960,0)</f>
        <v>0</v>
      </c>
      <c r="J5960" s="690"/>
      <c r="K5960" s="217">
        <f t="shared" si="690"/>
        <v>0</v>
      </c>
      <c r="L5960" s="218">
        <f t="shared" si="691"/>
        <v>0</v>
      </c>
      <c r="M5960" s="219">
        <f t="shared" si="692"/>
        <v>0</v>
      </c>
      <c r="N5960" s="216">
        <f>IF(Q5942="불승인",0,IF(M5939="지원단가",K5960*L5960*M5960,0))</f>
        <v>0</v>
      </c>
      <c r="O5960" s="690"/>
      <c r="P5960" s="217">
        <f t="shared" si="693"/>
        <v>0</v>
      </c>
      <c r="Q5960" s="706"/>
      <c r="R5960" s="707"/>
    </row>
    <row r="5961" spans="2:18">
      <c r="B5961" s="687"/>
      <c r="C5961" s="270"/>
      <c r="D5961" s="704"/>
      <c r="E5961" s="705"/>
      <c r="F5961" s="213"/>
      <c r="G5961" s="214"/>
      <c r="H5961" s="215"/>
      <c r="I5961" s="216">
        <f>IF(M5939="지원단가",F5961*G5961*H5961,0)</f>
        <v>0</v>
      </c>
      <c r="J5961" s="690"/>
      <c r="K5961" s="217">
        <f t="shared" si="690"/>
        <v>0</v>
      </c>
      <c r="L5961" s="218">
        <f t="shared" si="691"/>
        <v>0</v>
      </c>
      <c r="M5961" s="219">
        <f t="shared" si="692"/>
        <v>0</v>
      </c>
      <c r="N5961" s="216">
        <f>IF(Q5942="불승인",0,IF(M5939="지원단가",K5961*L5961*M5961,0))</f>
        <v>0</v>
      </c>
      <c r="O5961" s="690"/>
      <c r="P5961" s="217">
        <f t="shared" si="693"/>
        <v>0</v>
      </c>
      <c r="Q5961" s="706"/>
      <c r="R5961" s="707"/>
    </row>
    <row r="5962" spans="2:18" ht="17.25" thickBot="1">
      <c r="B5962" s="688"/>
      <c r="C5962" s="271"/>
      <c r="D5962" s="700"/>
      <c r="E5962" s="701"/>
      <c r="F5962" s="221"/>
      <c r="G5962" s="222"/>
      <c r="H5962" s="223"/>
      <c r="I5962" s="224">
        <f>IF(M5939="지원단가",F5962*G5962*H5962,0)</f>
        <v>0</v>
      </c>
      <c r="J5962" s="691"/>
      <c r="K5962" s="225">
        <f t="shared" si="690"/>
        <v>0</v>
      </c>
      <c r="L5962" s="226">
        <f t="shared" si="691"/>
        <v>0</v>
      </c>
      <c r="M5962" s="227">
        <f t="shared" si="692"/>
        <v>0</v>
      </c>
      <c r="N5962" s="224">
        <f>IF(Q5942="불승인",0,IF(M5939="지원단가",K5962*L5962*M5962,0))</f>
        <v>0</v>
      </c>
      <c r="O5962" s="691"/>
      <c r="P5962" s="225">
        <f t="shared" si="693"/>
        <v>0</v>
      </c>
      <c r="Q5962" s="702"/>
      <c r="R5962" s="703"/>
    </row>
    <row r="5963" spans="2:18" ht="17.25" thickBot="1">
      <c r="B5963" s="194" t="s">
        <v>40</v>
      </c>
      <c r="C5963" s="268"/>
      <c r="D5963" s="682"/>
      <c r="E5963" s="683"/>
      <c r="F5963" s="196"/>
      <c r="G5963" s="197"/>
      <c r="H5963" s="198"/>
      <c r="I5963" s="199">
        <f>IF(M5939="지원단가",F5963*G5963*H5963,0)</f>
        <v>0</v>
      </c>
      <c r="J5963" s="200">
        <f>I5963</f>
        <v>0</v>
      </c>
      <c r="K5963" s="201">
        <f t="shared" si="690"/>
        <v>0</v>
      </c>
      <c r="L5963" s="202">
        <f t="shared" si="691"/>
        <v>0</v>
      </c>
      <c r="M5963" s="203">
        <f t="shared" si="692"/>
        <v>0</v>
      </c>
      <c r="N5963" s="199">
        <f>IF(Q5942="불승인",0,IF(M5939="지원단가",K5963*L5963*M5963,0))</f>
        <v>0</v>
      </c>
      <c r="O5963" s="200">
        <f>SUM(N5963)</f>
        <v>0</v>
      </c>
      <c r="P5963" s="201">
        <f t="shared" si="693"/>
        <v>0</v>
      </c>
      <c r="Q5963" s="684"/>
      <c r="R5963" s="685"/>
    </row>
    <row r="5964" spans="2:18">
      <c r="B5964" s="686" t="s">
        <v>41</v>
      </c>
      <c r="C5964" s="269"/>
      <c r="D5964" s="696"/>
      <c r="E5964" s="697"/>
      <c r="F5964" s="205"/>
      <c r="G5964" s="206"/>
      <c r="H5964" s="207"/>
      <c r="I5964" s="208">
        <f>IF(M5939="지원단가",F5964*G5964*H5964,0)</f>
        <v>0</v>
      </c>
      <c r="J5964" s="689">
        <f>SUM(I5964:I5966)</f>
        <v>0</v>
      </c>
      <c r="K5964" s="209">
        <f t="shared" si="690"/>
        <v>0</v>
      </c>
      <c r="L5964" s="210">
        <f t="shared" si="691"/>
        <v>0</v>
      </c>
      <c r="M5964" s="211">
        <f t="shared" si="692"/>
        <v>0</v>
      </c>
      <c r="N5964" s="208">
        <f>IF(Q5942="불승인",0,IF(M5939="지원단가",K5964*L5964*M5964,0))</f>
        <v>0</v>
      </c>
      <c r="O5964" s="689">
        <f>SUM(N5964:N5966)</f>
        <v>0</v>
      </c>
      <c r="P5964" s="209">
        <f t="shared" si="693"/>
        <v>0</v>
      </c>
      <c r="Q5964" s="698"/>
      <c r="R5964" s="699"/>
    </row>
    <row r="5965" spans="2:18">
      <c r="B5965" s="687"/>
      <c r="C5965" s="270"/>
      <c r="D5965" s="704"/>
      <c r="E5965" s="705"/>
      <c r="F5965" s="213"/>
      <c r="G5965" s="214"/>
      <c r="H5965" s="215"/>
      <c r="I5965" s="216">
        <f>IF(M5939="지원단가",F5965*G5965*H5965,0)</f>
        <v>0</v>
      </c>
      <c r="J5965" s="690"/>
      <c r="K5965" s="217">
        <f t="shared" si="690"/>
        <v>0</v>
      </c>
      <c r="L5965" s="218">
        <f t="shared" si="691"/>
        <v>0</v>
      </c>
      <c r="M5965" s="219">
        <f t="shared" si="692"/>
        <v>0</v>
      </c>
      <c r="N5965" s="216">
        <f>IF(Q5942="불승인",0,IF(M5939="지원단가",K5965*L5965*M5965,0))</f>
        <v>0</v>
      </c>
      <c r="O5965" s="690"/>
      <c r="P5965" s="217">
        <f t="shared" si="693"/>
        <v>0</v>
      </c>
      <c r="Q5965" s="706"/>
      <c r="R5965" s="707"/>
    </row>
    <row r="5966" spans="2:18" ht="17.25" thickBot="1">
      <c r="B5966" s="688"/>
      <c r="C5966" s="271"/>
      <c r="D5966" s="700"/>
      <c r="E5966" s="701"/>
      <c r="F5966" s="221"/>
      <c r="G5966" s="222"/>
      <c r="H5966" s="223"/>
      <c r="I5966" s="224">
        <f>IF(M5939="지원단가",F5966*G5966*H5966,0)</f>
        <v>0</v>
      </c>
      <c r="J5966" s="691"/>
      <c r="K5966" s="225">
        <f t="shared" si="690"/>
        <v>0</v>
      </c>
      <c r="L5966" s="226">
        <f t="shared" si="691"/>
        <v>0</v>
      </c>
      <c r="M5966" s="227">
        <f t="shared" si="692"/>
        <v>0</v>
      </c>
      <c r="N5966" s="224">
        <f>IF(Q5942="불승인",0,IF(M5939="지원단가",K5966*L5966*M5966,0))</f>
        <v>0</v>
      </c>
      <c r="O5966" s="691"/>
      <c r="P5966" s="225">
        <f t="shared" si="693"/>
        <v>0</v>
      </c>
      <c r="Q5966" s="702"/>
      <c r="R5966" s="703"/>
    </row>
    <row r="5967" spans="2:18">
      <c r="B5967" s="686" t="s">
        <v>42</v>
      </c>
      <c r="C5967" s="278"/>
      <c r="D5967" s="696"/>
      <c r="E5967" s="697"/>
      <c r="F5967" s="235"/>
      <c r="G5967" s="236"/>
      <c r="H5967" s="237"/>
      <c r="I5967" s="238">
        <f>IF(M5939="지원단가",F5967*G5967*H5967,0)</f>
        <v>0</v>
      </c>
      <c r="J5967" s="689">
        <f>SUM(I5967:I5968)</f>
        <v>0</v>
      </c>
      <c r="K5967" s="239">
        <f t="shared" si="690"/>
        <v>0</v>
      </c>
      <c r="L5967" s="240">
        <f t="shared" si="691"/>
        <v>0</v>
      </c>
      <c r="M5967" s="241">
        <f t="shared" si="692"/>
        <v>0</v>
      </c>
      <c r="N5967" s="238">
        <f>IF(Q5942="불승인",0,IF(M5939="지원단가",K5967*L5967*M5967,0))</f>
        <v>0</v>
      </c>
      <c r="O5967" s="689">
        <f>SUM(N5967:N5968)</f>
        <v>0</v>
      </c>
      <c r="P5967" s="239">
        <f t="shared" si="693"/>
        <v>0</v>
      </c>
      <c r="Q5967" s="698"/>
      <c r="R5967" s="699"/>
    </row>
    <row r="5968" spans="2:18" ht="17.25" thickBot="1">
      <c r="B5968" s="688"/>
      <c r="C5968" s="279"/>
      <c r="D5968" s="700"/>
      <c r="E5968" s="701"/>
      <c r="F5968" s="243"/>
      <c r="G5968" s="244"/>
      <c r="H5968" s="245"/>
      <c r="I5968" s="246">
        <f>IF(M5939="지원단가",F5968*G5968*H5968,0)</f>
        <v>0</v>
      </c>
      <c r="J5968" s="691"/>
      <c r="K5968" s="247">
        <f t="shared" si="690"/>
        <v>0</v>
      </c>
      <c r="L5968" s="248">
        <f t="shared" si="691"/>
        <v>0</v>
      </c>
      <c r="M5968" s="249">
        <f t="shared" si="692"/>
        <v>0</v>
      </c>
      <c r="N5968" s="246">
        <f>IF(Q5942="불승인",0,IF(M5939="지원단가",K5968*L5968*M5968,0))</f>
        <v>0</v>
      </c>
      <c r="O5968" s="691"/>
      <c r="P5968" s="247">
        <f t="shared" si="693"/>
        <v>0</v>
      </c>
      <c r="Q5968" s="702"/>
      <c r="R5968" s="703"/>
    </row>
    <row r="5969" spans="2:18">
      <c r="B5969" s="686" t="s">
        <v>43</v>
      </c>
      <c r="C5969" s="269"/>
      <c r="D5969" s="696"/>
      <c r="E5969" s="697"/>
      <c r="F5969" s="205"/>
      <c r="G5969" s="206"/>
      <c r="H5969" s="207"/>
      <c r="I5969" s="208">
        <f>IF(M5939="지원단가",F5969*G5969*H5969,0)</f>
        <v>0</v>
      </c>
      <c r="J5969" s="689">
        <f>SUM(I5969:I5971)</f>
        <v>0</v>
      </c>
      <c r="K5969" s="209">
        <f t="shared" si="690"/>
        <v>0</v>
      </c>
      <c r="L5969" s="210">
        <f t="shared" si="691"/>
        <v>0</v>
      </c>
      <c r="M5969" s="211">
        <f t="shared" si="692"/>
        <v>0</v>
      </c>
      <c r="N5969" s="208">
        <f>IF(Q5942="불승인",0,IF(M5939="지원단가",K5969*L5969*M5969,0))</f>
        <v>0</v>
      </c>
      <c r="O5969" s="689">
        <f>SUM(N5969:N5971)</f>
        <v>0</v>
      </c>
      <c r="P5969" s="209">
        <f t="shared" si="693"/>
        <v>0</v>
      </c>
      <c r="Q5969" s="698"/>
      <c r="R5969" s="699"/>
    </row>
    <row r="5970" spans="2:18">
      <c r="B5970" s="687"/>
      <c r="C5970" s="270"/>
      <c r="D5970" s="704"/>
      <c r="E5970" s="705"/>
      <c r="F5970" s="213"/>
      <c r="G5970" s="214"/>
      <c r="H5970" s="215"/>
      <c r="I5970" s="216">
        <f>IF(M5939="지원단가",F5970*G5970*H5970,0)</f>
        <v>0</v>
      </c>
      <c r="J5970" s="690"/>
      <c r="K5970" s="217">
        <f t="shared" si="690"/>
        <v>0</v>
      </c>
      <c r="L5970" s="218">
        <f t="shared" si="691"/>
        <v>0</v>
      </c>
      <c r="M5970" s="219">
        <f t="shared" si="692"/>
        <v>0</v>
      </c>
      <c r="N5970" s="216">
        <f>IF(Q5942="불승인",0,IF(M5939="지원단가",K5970*L5970*M5970,0))</f>
        <v>0</v>
      </c>
      <c r="O5970" s="690"/>
      <c r="P5970" s="217">
        <f t="shared" si="693"/>
        <v>0</v>
      </c>
      <c r="Q5970" s="706"/>
      <c r="R5970" s="707"/>
    </row>
    <row r="5971" spans="2:18" ht="17.25" thickBot="1">
      <c r="B5971" s="688"/>
      <c r="C5971" s="271"/>
      <c r="D5971" s="700"/>
      <c r="E5971" s="701"/>
      <c r="F5971" s="221"/>
      <c r="G5971" s="222"/>
      <c r="H5971" s="223"/>
      <c r="I5971" s="224">
        <f>IF(M5939="지원단가",F5971*G5971*H5971,0)</f>
        <v>0</v>
      </c>
      <c r="J5971" s="691"/>
      <c r="K5971" s="225">
        <f t="shared" si="690"/>
        <v>0</v>
      </c>
      <c r="L5971" s="226">
        <f t="shared" si="691"/>
        <v>0</v>
      </c>
      <c r="M5971" s="227">
        <f t="shared" si="692"/>
        <v>0</v>
      </c>
      <c r="N5971" s="224">
        <f>IF(Q5942="불승인",0,IF(M5939="지원단가",K5971*L5971*M5971,0))</f>
        <v>0</v>
      </c>
      <c r="O5971" s="691"/>
      <c r="P5971" s="225">
        <f t="shared" si="693"/>
        <v>0</v>
      </c>
      <c r="Q5971" s="702"/>
      <c r="R5971" s="703"/>
    </row>
    <row r="5972" spans="2:18" ht="17.25" thickBot="1">
      <c r="B5972" s="686" t="s">
        <v>87</v>
      </c>
      <c r="C5972" s="278"/>
      <c r="D5972" s="280"/>
      <c r="E5972" s="281" t="s">
        <v>2297</v>
      </c>
      <c r="F5972" s="235"/>
      <c r="G5972" s="236"/>
      <c r="H5972" s="237"/>
      <c r="I5972" s="238">
        <f>IF(M5939="지원단가",F5972*G5972*H5972,0)</f>
        <v>0</v>
      </c>
      <c r="J5972" s="689">
        <f>SUM(I5972:I5974)</f>
        <v>0</v>
      </c>
      <c r="K5972" s="239">
        <f t="shared" si="690"/>
        <v>0</v>
      </c>
      <c r="L5972" s="240">
        <f t="shared" si="691"/>
        <v>0</v>
      </c>
      <c r="M5972" s="241">
        <f t="shared" si="692"/>
        <v>0</v>
      </c>
      <c r="N5972" s="238">
        <f>IF(Q5942="불승인",0,IF(M5939="지원단가",K5972*L5972*M5972,0))</f>
        <v>0</v>
      </c>
      <c r="O5972" s="689">
        <f>SUM(N5972:N5974)</f>
        <v>0</v>
      </c>
      <c r="P5972" s="239">
        <f t="shared" si="693"/>
        <v>0</v>
      </c>
      <c r="Q5972" s="252"/>
      <c r="R5972" s="253" t="s">
        <v>2298</v>
      </c>
    </row>
    <row r="5973" spans="2:18" ht="17.25" thickTop="1">
      <c r="B5973" s="687"/>
      <c r="C5973" s="270"/>
      <c r="D5973" s="282"/>
      <c r="E5973" s="692" t="e">
        <f>J5972/SUM(J5946:J5971)</f>
        <v>#DIV/0!</v>
      </c>
      <c r="F5973" s="213"/>
      <c r="G5973" s="214"/>
      <c r="H5973" s="215"/>
      <c r="I5973" s="216">
        <f>IF(M5939="지원단가",F5973*G5973*H5973,0)</f>
        <v>0</v>
      </c>
      <c r="J5973" s="690"/>
      <c r="K5973" s="217">
        <f t="shared" si="690"/>
        <v>0</v>
      </c>
      <c r="L5973" s="218">
        <f t="shared" si="691"/>
        <v>0</v>
      </c>
      <c r="M5973" s="219">
        <f t="shared" si="692"/>
        <v>0</v>
      </c>
      <c r="N5973" s="216">
        <f>IF(Q5942="불승인",0,IF(M5939="지원단가",K5973*L5973*M5973,0))</f>
        <v>0</v>
      </c>
      <c r="O5973" s="690"/>
      <c r="P5973" s="217">
        <f t="shared" si="693"/>
        <v>0</v>
      </c>
      <c r="Q5973" s="255"/>
      <c r="R5973" s="694" t="e">
        <f>O5972/SUM(O5946:O5971)</f>
        <v>#DIV/0!</v>
      </c>
    </row>
    <row r="5974" spans="2:18" ht="17.25" thickBot="1">
      <c r="B5974" s="688"/>
      <c r="C5974" s="279"/>
      <c r="D5974" s="283"/>
      <c r="E5974" s="693"/>
      <c r="F5974" s="243"/>
      <c r="G5974" s="244"/>
      <c r="H5974" s="245"/>
      <c r="I5974" s="246">
        <f>IF(M5939="지원단가",F5974*G5974*H5974,0)</f>
        <v>0</v>
      </c>
      <c r="J5974" s="691"/>
      <c r="K5974" s="247">
        <f t="shared" si="690"/>
        <v>0</v>
      </c>
      <c r="L5974" s="248">
        <f t="shared" si="691"/>
        <v>0</v>
      </c>
      <c r="M5974" s="249">
        <f t="shared" si="692"/>
        <v>0</v>
      </c>
      <c r="N5974" s="246">
        <f>IF(Q5942="불승인",0,IF(M5939="지원단가",K5974*L5974*M5974,0))</f>
        <v>0</v>
      </c>
      <c r="O5974" s="691"/>
      <c r="P5974" s="247">
        <f t="shared" si="693"/>
        <v>0</v>
      </c>
      <c r="Q5974" s="257"/>
      <c r="R5974" s="695"/>
    </row>
    <row r="5975" spans="2:18">
      <c r="B5975" s="686" t="s">
        <v>19</v>
      </c>
      <c r="C5975" s="269"/>
      <c r="D5975" s="696"/>
      <c r="E5975" s="697"/>
      <c r="F5975" s="205"/>
      <c r="G5975" s="206"/>
      <c r="H5975" s="207"/>
      <c r="I5975" s="208">
        <f>F5975*G5975*H5975</f>
        <v>0</v>
      </c>
      <c r="J5975" s="689">
        <f>SUM(I5975:I5976)</f>
        <v>0</v>
      </c>
      <c r="K5975" s="209">
        <f t="shared" si="690"/>
        <v>0</v>
      </c>
      <c r="L5975" s="210">
        <f t="shared" si="691"/>
        <v>0</v>
      </c>
      <c r="M5975" s="211">
        <f t="shared" si="692"/>
        <v>0</v>
      </c>
      <c r="N5975" s="208">
        <f>IF(Q5942="불승인", 0,K5975*L5975*M5975)</f>
        <v>0</v>
      </c>
      <c r="O5975" s="689">
        <f>SUM(N5975:N5976)</f>
        <v>0</v>
      </c>
      <c r="P5975" s="209">
        <f t="shared" si="693"/>
        <v>0</v>
      </c>
      <c r="Q5975" s="698"/>
      <c r="R5975" s="699"/>
    </row>
    <row r="5976" spans="2:18" ht="17.25" thickBot="1">
      <c r="B5976" s="688"/>
      <c r="C5976" s="271"/>
      <c r="D5976" s="700"/>
      <c r="E5976" s="701"/>
      <c r="F5976" s="221"/>
      <c r="G5976" s="222"/>
      <c r="H5976" s="223"/>
      <c r="I5976" s="224">
        <f t="shared" ref="I5976:I5977" si="694">F5976*G5976*H5976</f>
        <v>0</v>
      </c>
      <c r="J5976" s="691"/>
      <c r="K5976" s="225">
        <f t="shared" si="690"/>
        <v>0</v>
      </c>
      <c r="L5976" s="226">
        <f t="shared" si="691"/>
        <v>0</v>
      </c>
      <c r="M5976" s="227">
        <f t="shared" si="692"/>
        <v>0</v>
      </c>
      <c r="N5976" s="224">
        <f>IF(Q5942="불승인", 0,K5976*L5976*M5976)</f>
        <v>0</v>
      </c>
      <c r="O5976" s="691"/>
      <c r="P5976" s="225">
        <f t="shared" si="693"/>
        <v>0</v>
      </c>
      <c r="Q5976" s="702"/>
      <c r="R5976" s="703"/>
    </row>
    <row r="5977" spans="2:18" ht="17.25" thickBot="1">
      <c r="B5977" s="258" t="s">
        <v>44</v>
      </c>
      <c r="C5977" s="284"/>
      <c r="D5977" s="682"/>
      <c r="E5977" s="683"/>
      <c r="F5977" s="260"/>
      <c r="G5977" s="261"/>
      <c r="H5977" s="262"/>
      <c r="I5977" s="263">
        <f t="shared" si="694"/>
        <v>0</v>
      </c>
      <c r="J5977" s="264">
        <f>I5977</f>
        <v>0</v>
      </c>
      <c r="K5977" s="265">
        <f t="shared" si="690"/>
        <v>0</v>
      </c>
      <c r="L5977" s="266">
        <f t="shared" si="691"/>
        <v>0</v>
      </c>
      <c r="M5977" s="267">
        <f t="shared" si="692"/>
        <v>0</v>
      </c>
      <c r="N5977" s="263">
        <f>IF(Q5942="불승인", 0,K5977*L5977*M5977)</f>
        <v>0</v>
      </c>
      <c r="O5977" s="264">
        <f>N5977</f>
        <v>0</v>
      </c>
      <c r="P5977" s="265">
        <f t="shared" si="693"/>
        <v>0</v>
      </c>
      <c r="Q5977" s="684"/>
      <c r="R5977" s="685"/>
    </row>
    <row r="5979" spans="2:18" ht="17.25" thickBot="1"/>
    <row r="5980" spans="2:18" ht="19.5">
      <c r="B5980" s="1" t="s">
        <v>0</v>
      </c>
      <c r="C5980" s="742" t="str">
        <f>총괄!$D$2</f>
        <v>공동훈련센터명</v>
      </c>
      <c r="D5980" s="743"/>
      <c r="E5980" s="743"/>
      <c r="F5980" s="744" t="str" cm="1">
        <f t="array" ref="F5980">IFERROR( LOOKUP(2, 1/(과정일람표!$A$13:$A$412=C5981)/(과정일람표!$B$13:$B$412="승인"), IF(과정일람표!$F$13:$F$412="", NA(), "파트너: " &amp; 과정일람표!$F$13:$F$412)),"")</f>
        <v/>
      </c>
      <c r="G5980" s="745"/>
      <c r="H5980" s="746" t="s">
        <v>21</v>
      </c>
      <c r="I5980" s="747"/>
      <c r="J5980" s="747"/>
      <c r="K5980" s="747"/>
      <c r="L5980" s="747"/>
      <c r="M5980" s="747"/>
      <c r="N5980" s="748"/>
      <c r="O5980" s="749" t="s">
        <v>549</v>
      </c>
      <c r="P5980" s="751" t="s">
        <v>550</v>
      </c>
      <c r="Q5980" s="753" t="s">
        <v>13</v>
      </c>
      <c r="R5980" s="754"/>
    </row>
    <row r="5981" spans="2:18" ht="20.25" thickBot="1">
      <c r="B5981" s="2" t="s">
        <v>1</v>
      </c>
      <c r="C5981" s="179">
        <v>140</v>
      </c>
      <c r="D5981" s="755" t="str" cm="1">
        <f t="array" ref="D5981">IFERROR( LOOKUP(2, 1/(과정일람표!$A$13:$A$412=C5981)/(과정일람표!$B$13:$B$412="승인"), IF(과정일람표!$R$13:$R$412="", NA(), 과정일람표!$R$13:$R$412)),"")</f>
        <v/>
      </c>
      <c r="E5981" s="756"/>
      <c r="F5981" s="756"/>
      <c r="G5981" s="757"/>
      <c r="H5981" s="3" t="s">
        <v>14</v>
      </c>
      <c r="I5981" s="4" t="s">
        <v>47</v>
      </c>
      <c r="J5981" s="4" t="s">
        <v>46</v>
      </c>
      <c r="K5981" s="4" t="s">
        <v>34</v>
      </c>
      <c r="L5981" s="4" t="s">
        <v>22</v>
      </c>
      <c r="M5981" s="4" t="s">
        <v>17</v>
      </c>
      <c r="N5981" s="17" t="s">
        <v>554</v>
      </c>
      <c r="O5981" s="750"/>
      <c r="P5981" s="752"/>
      <c r="Q5981" s="738"/>
      <c r="R5981" s="739"/>
    </row>
    <row r="5982" spans="2:18" ht="19.5">
      <c r="B5982" s="720" t="s">
        <v>2</v>
      </c>
      <c r="C5982" s="5" t="s">
        <v>4</v>
      </c>
      <c r="D5982" s="6" t="s">
        <v>5</v>
      </c>
      <c r="E5982" s="6" t="s">
        <v>11</v>
      </c>
      <c r="F5982" s="7" t="s">
        <v>12</v>
      </c>
      <c r="G5982" s="8" t="s">
        <v>2152</v>
      </c>
      <c r="H5982" s="11" t="s">
        <v>15</v>
      </c>
      <c r="I5982" s="180">
        <f>SUM(I5983:I5985)</f>
        <v>0</v>
      </c>
      <c r="J5982" s="180">
        <f>SUM(J5983:J5985)</f>
        <v>0</v>
      </c>
      <c r="K5982" s="180">
        <f>SUM(K5983:K5985)</f>
        <v>0</v>
      </c>
      <c r="L5982" s="723" t="str" cm="1">
        <f t="array" ref="L5982">IFERROR( LOOKUP(2, 1/(과정일람표!$A$13:$A$412=C5981)/(과정일람표!$B$13:$B$412="승인"), IF(과정일람표!$N$13:$N$412="", NA(), 과정일람표!$N$13:$N$412)),"")</f>
        <v/>
      </c>
      <c r="M5982" s="726" t="str" cm="1">
        <f t="array" ref="M5982">IFERROR( LOOKUP(2, 1/(과정일람표!$A$13:$A$412=C5981)/(과정일람표!$B$13:$B$412="승인"), IF(과정일람표!$AA$13:$AA$412="", NA(), 과정일람표!$AA$13:$AA$412)),"")</f>
        <v/>
      </c>
      <c r="N5982" s="729" t="e">
        <f>VLOOKUP(LEFT(N5984,6),NCS단가,5,FALSE)</f>
        <v>#N/A</v>
      </c>
      <c r="O5982" s="731" t="str" cm="1">
        <f t="array" ref="O5982">IFERROR( LOOKUP(2, 1/(과정일람표!$A$13:$A$412=C5981)/(과정일람표!$B$13:$B$412="신청"), IF(과정일람표!$AC$13:$AC$412="", NA(), 과정일람표!$AC$13:$AC$412)),"")</f>
        <v/>
      </c>
      <c r="P5982" s="729" t="e">
        <f>IF(Q5985="불승인",0,IF(OR(D5983="원격대체", D5983="집체",D5983="혼합"),IF(M5982="기준단가",N5982,J5983/(G5985*D5985)),_xlfn.IFS(D5983="원격",2970,D5983="STEP자체", 6160,D5983="STEP공공",4600)))</f>
        <v>#N/A</v>
      </c>
      <c r="Q5982" s="734" t="str">
        <f>IF(총괄!$C$6="전략", IF(P5985&lt;300%,"적정","검토필요"), IF(총괄!$C$6="지산맞", IF(LEN(L5982)=0,"분류입력확인",IF(P5985&lt;VLOOKUP(L5982,테이블!$B$3:$C$5,2,FALSE),"적정","검토필요")),IF(OR(LEN(E5983)&gt;0,LEN(F5983)&gt;0),IF(과정별세부산출!P5985&lt;300%,"적정","검토필요"),IF(과정별세부산출!P5985&lt;VLOOKUP(과정별세부산출!G5983,테이블!$H$3:$I$10,2,FALSE),"적정","검토필요"))))</f>
        <v>분류입력확인</v>
      </c>
      <c r="R5982" s="735"/>
    </row>
    <row r="5983" spans="2:18" ht="20.25" thickBot="1">
      <c r="B5983" s="721"/>
      <c r="C5983" s="181" t="str" cm="1">
        <f t="array" ref="C5983">IFERROR( LOOKUP(2, 1/(과정일람표!$A$13:$A$412=C5981)/(과정일람표!$B$13:$B$412="승인"), IF(과정일람표!$T$13:$T$412="", NA(), 과정일람표!$T$13:$T$412)),"")</f>
        <v/>
      </c>
      <c r="D5983" s="182" t="str" cm="1">
        <f t="array" ref="D5983">IFERROR( LOOKUP(2, 1/(과정일람표!$A$13:$A$412=C5981)/(과정일람표!$B$13:$B$412="승인"), IF(과정일람표!$U$13:$U$412="", NA(), 과정일람표!$U$13:$U$412)),"")</f>
        <v/>
      </c>
      <c r="E5983" s="182" t="str" cm="1">
        <f t="array" ref="E5983">IFERROR( LOOKUP(2, 1/(과정일람표!$A$13:$A$412=C5981)/(과정일람표!$B$13:$B$412="승인"), IF(과정일람표!$K$13:$K$412="", NA(), 과정일람표!$K$13:$K$412)),"")</f>
        <v/>
      </c>
      <c r="F5983" s="182" t="str" cm="1">
        <f t="array" ref="F5983">IFERROR( LOOKUP(2, 1/(과정일람표!$A$13:$A$412=C5981)/(과정일람표!$B$13:$B$412="승인"), IF(과정일람표!$L$13:$L$412="", NA(), 과정일람표!$L$13:$L$412)),"")</f>
        <v/>
      </c>
      <c r="G5983" s="183" t="str" cm="1">
        <f t="array" ref="G5983">IFERROR( LOOKUP(2, 1/(과정일람표!$A$13:$A$412=C5981)/(과정일람표!$B$13:$B$412="승인"), IF(과정일람표!$M$13:$M$412="", NA(), 과정일람표!$M$13:$M$412)),"")</f>
        <v/>
      </c>
      <c r="H5983" s="12" t="s">
        <v>18</v>
      </c>
      <c r="I5983" s="184">
        <f>IF(M5982="기준단가",IF(OR(D5983="집체",D5983="원격대체", D5983="혼합"),N5982*D5985*G5985,_xlfn.IFS(D5983="원격",2970*D5985*G5985,D5983="STEP자체",6160*D5985*G5985,D5983="STEP공공",4600*D5985*G5985)),IF(M5982="E-9",2*N5982*D5985*G5985,SUM(J5989:J6017)))</f>
        <v>0</v>
      </c>
      <c r="J5983" s="184">
        <f>IF(Q5985="불승인",0,IF(M5982="기준단가",IF(OR(D5983="집체",D5983="원격대체", D5983="혼합"),N5982*D5985*G5985,_xlfn.IFS(D5983="원격",2970*D5985*G5985,D5983="STEP자체",6160*D5985*G5985,D5983="STEP공공",4600*D5985*G5985)),IF(M5982="E-9",2*N5982*D5985*G5985,SUM(O5989:O6017))))</f>
        <v>0</v>
      </c>
      <c r="K5983" s="184">
        <f>J5983-I5983</f>
        <v>0</v>
      </c>
      <c r="L5983" s="724"/>
      <c r="M5983" s="727"/>
      <c r="N5983" s="730"/>
      <c r="O5983" s="732"/>
      <c r="P5983" s="733"/>
      <c r="Q5983" s="734"/>
      <c r="R5983" s="735"/>
    </row>
    <row r="5984" spans="2:18" ht="19.5">
      <c r="B5984" s="721"/>
      <c r="C5984" s="9" t="s">
        <v>6</v>
      </c>
      <c r="D5984" s="10" t="s">
        <v>7</v>
      </c>
      <c r="E5984" s="10" t="s">
        <v>8</v>
      </c>
      <c r="F5984" s="10" t="s">
        <v>9</v>
      </c>
      <c r="G5984" s="10" t="s">
        <v>10</v>
      </c>
      <c r="H5984" s="13" t="s">
        <v>19</v>
      </c>
      <c r="I5984" s="184">
        <f>IF(OR(D5983="집체",D5983="혼합"), J6018, 0)</f>
        <v>0</v>
      </c>
      <c r="J5984" s="184">
        <f>IF(Q5985="불승인",0,IF(OR(D5983="집체",D5983="혼합"),O6018,0))</f>
        <v>0</v>
      </c>
      <c r="K5984" s="184">
        <f>J5984-I5984</f>
        <v>0</v>
      </c>
      <c r="L5984" s="724"/>
      <c r="M5984" s="727"/>
      <c r="N5984" s="185" t="str" cm="1">
        <f t="array" ref="N5984">IFERROR( LOOKUP(2, 1/(과정일람표!$A$13:$A$412=C5981)/(과정일람표!$B$13:$B$412="승인"), IF(과정일람표!$J$13:$J$412="", NA(), 과정일람표!$J$13:$J$412)),"")</f>
        <v/>
      </c>
      <c r="O5984" s="736" t="s">
        <v>551</v>
      </c>
      <c r="P5984" s="737"/>
      <c r="Q5984" s="738" t="s">
        <v>85</v>
      </c>
      <c r="R5984" s="739"/>
    </row>
    <row r="5985" spans="2:18" ht="20.25" thickBot="1">
      <c r="B5985" s="722"/>
      <c r="C5985" s="186" t="str" cm="1">
        <f t="array" ref="C5985">IFERROR( LOOKUP(2, 1/(과정일람표!$A$13:$A$412=C5981)/(과정일람표!$B$13:$B$412="승인"), IF(과정일람표!$V$13:$V$412="", NA(), 과정일람표!$V$13:$V$412)),"")</f>
        <v/>
      </c>
      <c r="D5985" s="182" t="str" cm="1">
        <f t="array" ref="D5985">IFERROR( LOOKUP(2, 1/(과정일람표!$A$13:$A$412=C5981)/(과정일람표!$B$13:$B$412="승인"), IF(과정일람표!$W$13:$W$412="", NA(), 과정일람표!$W$13:$W$412)),"")</f>
        <v/>
      </c>
      <c r="E5985" s="187" t="str" cm="1">
        <f t="array" ref="E5985">IFERROR( LOOKUP(2, 1/(과정일람표!$A$13:$A$412=C5981)/(과정일람표!$B$13:$B$412="승인"), IF(과정일람표!$R$13:$R$412="", NA(), 과정일람표!$X$13:$X$412)),"")</f>
        <v/>
      </c>
      <c r="F5985" s="187" t="str" cm="1">
        <f t="array" ref="F5985">IFERROR( LOOKUP(2, 1/(과정일람표!$A$13:$A$412=C5981)/(과정일람표!$B$13:$B$412="승인"), IF(과정일람표!$Y$13:$Y$412="", NA(), 과정일람표!$Y$13:$Y$412)),"")</f>
        <v/>
      </c>
      <c r="G5985" s="187" t="str" cm="1">
        <f t="array" ref="G5985">IFERROR( LOOKUP(2, 1/(과정일람표!$A$13:$A$412=C5981)/(과정일람표!$B$13:$B$412="승인"), IF(과정일람표!$Z$13:$Z$412="", NA(), 과정일람표!$Z$13:$Z$412)),"")</f>
        <v/>
      </c>
      <c r="H5985" s="14" t="s">
        <v>20</v>
      </c>
      <c r="I5985" s="188">
        <f>IF(OR(D5983="집체", D5983="원격대체",D5983="혼합"), J6020, 0)</f>
        <v>0</v>
      </c>
      <c r="J5985" s="188">
        <f>IF(Q5985="불승인",0,IF(OR(D5983="집체",D5983="원격대체",D5983="혼합"),O6020,0))</f>
        <v>0</v>
      </c>
      <c r="K5985" s="188">
        <f>J5985-I5985</f>
        <v>0</v>
      </c>
      <c r="L5985" s="725"/>
      <c r="M5985" s="728"/>
      <c r="N5985" s="189" t="str" cm="1">
        <f t="array" ref="N5985">IFERROR( LOOKUP(2, 1/(과정일람표!$A$13:$A$412=C5981)/(과정일람표!$B$13:$B$412="승인"), IF(과정일람표!$I$13:$I$412="", NA(), 과정일람표!$I$13:$I$412)),"")</f>
        <v/>
      </c>
      <c r="O5985" s="16" t="e">
        <f>O5982/N5982</f>
        <v>#VALUE!</v>
      </c>
      <c r="P5985" s="18" t="e">
        <f>P5982/N5982</f>
        <v>#N/A</v>
      </c>
      <c r="Q5985" s="740" t="s">
        <v>2291</v>
      </c>
      <c r="R5985" s="741"/>
    </row>
    <row r="5986" spans="2:18" ht="17.25" thickBot="1"/>
    <row r="5987" spans="2:18" ht="17.25" thickBot="1">
      <c r="B5987" s="708" t="s">
        <v>24</v>
      </c>
      <c r="C5987" s="710" t="s">
        <v>25</v>
      </c>
      <c r="D5987" s="712" t="s">
        <v>26</v>
      </c>
      <c r="E5987" s="713"/>
      <c r="F5987" s="716" t="s">
        <v>32</v>
      </c>
      <c r="G5987" s="717"/>
      <c r="H5987" s="717"/>
      <c r="I5987" s="717"/>
      <c r="J5987" s="718"/>
      <c r="K5987" s="716" t="s">
        <v>33</v>
      </c>
      <c r="L5987" s="717"/>
      <c r="M5987" s="717"/>
      <c r="N5987" s="717"/>
      <c r="O5987" s="718"/>
      <c r="P5987" s="716" t="s">
        <v>30</v>
      </c>
      <c r="Q5987" s="717"/>
      <c r="R5987" s="718"/>
    </row>
    <row r="5988" spans="2:18" ht="17.25" thickBot="1">
      <c r="B5988" s="709"/>
      <c r="C5988" s="711"/>
      <c r="D5988" s="714"/>
      <c r="E5988" s="715"/>
      <c r="F5988" s="190" t="s">
        <v>27</v>
      </c>
      <c r="G5988" s="191" t="s">
        <v>28</v>
      </c>
      <c r="H5988" s="15" t="s">
        <v>29</v>
      </c>
      <c r="I5988" s="192" t="s">
        <v>16</v>
      </c>
      <c r="J5988" s="193" t="s">
        <v>38</v>
      </c>
      <c r="K5988" s="190" t="s">
        <v>27</v>
      </c>
      <c r="L5988" s="191" t="s">
        <v>28</v>
      </c>
      <c r="M5988" s="15" t="s">
        <v>29</v>
      </c>
      <c r="N5988" s="192" t="s">
        <v>16</v>
      </c>
      <c r="O5988" s="193" t="s">
        <v>38</v>
      </c>
      <c r="P5988" s="190" t="s">
        <v>34</v>
      </c>
      <c r="Q5988" s="719" t="s">
        <v>31</v>
      </c>
      <c r="R5988" s="718"/>
    </row>
    <row r="5989" spans="2:18" ht="17.25" thickBot="1">
      <c r="B5989" s="194" t="s">
        <v>35</v>
      </c>
      <c r="C5989" s="268"/>
      <c r="D5989" s="682"/>
      <c r="E5989" s="683"/>
      <c r="F5989" s="196"/>
      <c r="G5989" s="197"/>
      <c r="H5989" s="198"/>
      <c r="I5989" s="199">
        <f>IF(M5982="지원단가",F5989*G5989*H5989,0)</f>
        <v>0</v>
      </c>
      <c r="J5989" s="200">
        <f>I5989</f>
        <v>0</v>
      </c>
      <c r="K5989" s="201">
        <f t="shared" ref="K5989:K6020" si="695">F5989</f>
        <v>0</v>
      </c>
      <c r="L5989" s="202">
        <f t="shared" ref="L5989:L6020" si="696">G5989</f>
        <v>0</v>
      </c>
      <c r="M5989" s="203">
        <f t="shared" ref="M5989:M6020" si="697">H5989</f>
        <v>0</v>
      </c>
      <c r="N5989" s="199">
        <f>IF(Q5985="불승인", 0,IF(M5982="지원단가",K5989*L5989*M5989,0))</f>
        <v>0</v>
      </c>
      <c r="O5989" s="200">
        <f>SUM(N5989)</f>
        <v>0</v>
      </c>
      <c r="P5989" s="201">
        <f>N5989-I5989</f>
        <v>0</v>
      </c>
      <c r="Q5989" s="684"/>
      <c r="R5989" s="685"/>
    </row>
    <row r="5990" spans="2:18">
      <c r="B5990" s="686" t="s">
        <v>36</v>
      </c>
      <c r="C5990" s="269"/>
      <c r="D5990" s="696"/>
      <c r="E5990" s="697"/>
      <c r="F5990" s="205"/>
      <c r="G5990" s="206"/>
      <c r="H5990" s="207"/>
      <c r="I5990" s="208">
        <f>IF(M5982="지원단가",F5990*G5990*H5990,0)</f>
        <v>0</v>
      </c>
      <c r="J5990" s="689">
        <f>SUM(I5990:I5993)</f>
        <v>0</v>
      </c>
      <c r="K5990" s="209">
        <f t="shared" si="695"/>
        <v>0</v>
      </c>
      <c r="L5990" s="210">
        <f t="shared" si="696"/>
        <v>0</v>
      </c>
      <c r="M5990" s="211">
        <f t="shared" si="697"/>
        <v>0</v>
      </c>
      <c r="N5990" s="208">
        <f>IF(Q5985="불승인",0,IF(M5982="지원단가",K5990*L5990*M5990,0))</f>
        <v>0</v>
      </c>
      <c r="O5990" s="689">
        <f>SUM(N5990:N5993)</f>
        <v>0</v>
      </c>
      <c r="P5990" s="209">
        <f t="shared" ref="P5990:P6020" si="698">N5990-I5990</f>
        <v>0</v>
      </c>
      <c r="Q5990" s="698"/>
      <c r="R5990" s="699"/>
    </row>
    <row r="5991" spans="2:18">
      <c r="B5991" s="687"/>
      <c r="C5991" s="270"/>
      <c r="D5991" s="704"/>
      <c r="E5991" s="705"/>
      <c r="F5991" s="213"/>
      <c r="G5991" s="214"/>
      <c r="H5991" s="215"/>
      <c r="I5991" s="216">
        <f>IF(M5982="지원단가",F5991*G5991*H5991,0)</f>
        <v>0</v>
      </c>
      <c r="J5991" s="690"/>
      <c r="K5991" s="217">
        <f t="shared" si="695"/>
        <v>0</v>
      </c>
      <c r="L5991" s="218">
        <f t="shared" si="696"/>
        <v>0</v>
      </c>
      <c r="M5991" s="219">
        <f t="shared" si="697"/>
        <v>0</v>
      </c>
      <c r="N5991" s="216">
        <f>IF(Q5985="불승인",0,IF(M5982="지원단가",K5991*L5991*M5991,0))</f>
        <v>0</v>
      </c>
      <c r="O5991" s="690"/>
      <c r="P5991" s="217">
        <f t="shared" si="698"/>
        <v>0</v>
      </c>
      <c r="Q5991" s="706"/>
      <c r="R5991" s="707"/>
    </row>
    <row r="5992" spans="2:18">
      <c r="B5992" s="687"/>
      <c r="C5992" s="270"/>
      <c r="D5992" s="704"/>
      <c r="E5992" s="705"/>
      <c r="F5992" s="213"/>
      <c r="G5992" s="214"/>
      <c r="H5992" s="215"/>
      <c r="I5992" s="216">
        <f>IF(M5982="지원단가",F5992*G5992*H5992,0)</f>
        <v>0</v>
      </c>
      <c r="J5992" s="690"/>
      <c r="K5992" s="217">
        <f t="shared" si="695"/>
        <v>0</v>
      </c>
      <c r="L5992" s="218">
        <f t="shared" si="696"/>
        <v>0</v>
      </c>
      <c r="M5992" s="219">
        <f t="shared" si="697"/>
        <v>0</v>
      </c>
      <c r="N5992" s="216">
        <f>IF(Q5985="불승인",0,IF(M5982="지원단가",K5992*L5992*M5992,0))</f>
        <v>0</v>
      </c>
      <c r="O5992" s="690"/>
      <c r="P5992" s="217">
        <f t="shared" si="698"/>
        <v>0</v>
      </c>
      <c r="Q5992" s="706"/>
      <c r="R5992" s="707"/>
    </row>
    <row r="5993" spans="2:18" ht="17.25" thickBot="1">
      <c r="B5993" s="688"/>
      <c r="C5993" s="271"/>
      <c r="D5993" s="700"/>
      <c r="E5993" s="701"/>
      <c r="F5993" s="221"/>
      <c r="G5993" s="222"/>
      <c r="H5993" s="223"/>
      <c r="I5993" s="224">
        <f>IF(M5982="지원단가",F5993*G5993*H5993,0)</f>
        <v>0</v>
      </c>
      <c r="J5993" s="691"/>
      <c r="K5993" s="225">
        <f t="shared" si="695"/>
        <v>0</v>
      </c>
      <c r="L5993" s="226">
        <f t="shared" si="696"/>
        <v>0</v>
      </c>
      <c r="M5993" s="227">
        <f t="shared" si="697"/>
        <v>0</v>
      </c>
      <c r="N5993" s="224">
        <f>IF(Q5985="불승인",0,IF(M5982="지원단가",K5993*L5993*M5993,0))</f>
        <v>0</v>
      </c>
      <c r="O5993" s="691"/>
      <c r="P5993" s="225">
        <f t="shared" si="698"/>
        <v>0</v>
      </c>
      <c r="Q5993" s="702"/>
      <c r="R5993" s="703"/>
    </row>
    <row r="5994" spans="2:18">
      <c r="B5994" s="686" t="s">
        <v>37</v>
      </c>
      <c r="C5994" s="269"/>
      <c r="D5994" s="272"/>
      <c r="E5994" s="273"/>
      <c r="F5994" s="205"/>
      <c r="G5994" s="206"/>
      <c r="H5994" s="207"/>
      <c r="I5994" s="208">
        <f>IF(M5982="지원단가",F5994*G5994*H5994,0)</f>
        <v>0</v>
      </c>
      <c r="J5994" s="689">
        <f>SUM(I5994:I5999)</f>
        <v>0</v>
      </c>
      <c r="K5994" s="209">
        <f t="shared" si="695"/>
        <v>0</v>
      </c>
      <c r="L5994" s="210">
        <f t="shared" si="696"/>
        <v>0</v>
      </c>
      <c r="M5994" s="211">
        <f t="shared" si="697"/>
        <v>0</v>
      </c>
      <c r="N5994" s="208">
        <f>IF(Q5985="불승인",0,IF(M5982="지원단가",K5994*L5994*M5994,0))</f>
        <v>0</v>
      </c>
      <c r="O5994" s="689">
        <f>SUM(N5994:N5999)</f>
        <v>0</v>
      </c>
      <c r="P5994" s="209">
        <f t="shared" si="698"/>
        <v>0</v>
      </c>
      <c r="Q5994" s="698"/>
      <c r="R5994" s="699"/>
    </row>
    <row r="5995" spans="2:18">
      <c r="B5995" s="687"/>
      <c r="C5995" s="270"/>
      <c r="D5995" s="274"/>
      <c r="E5995" s="275"/>
      <c r="F5995" s="213"/>
      <c r="G5995" s="214"/>
      <c r="H5995" s="215"/>
      <c r="I5995" s="216">
        <f>IF(M5982="지원단가",F5995*G5995*H5995,0)</f>
        <v>0</v>
      </c>
      <c r="J5995" s="690"/>
      <c r="K5995" s="217">
        <f t="shared" si="695"/>
        <v>0</v>
      </c>
      <c r="L5995" s="218">
        <f t="shared" si="696"/>
        <v>0</v>
      </c>
      <c r="M5995" s="219">
        <f t="shared" si="697"/>
        <v>0</v>
      </c>
      <c r="N5995" s="216">
        <f>IF(Q5985="불승인",0,IF(M5982="지원단가",K5995*L5995*M5995,0))</f>
        <v>0</v>
      </c>
      <c r="O5995" s="690"/>
      <c r="P5995" s="217">
        <f t="shared" si="698"/>
        <v>0</v>
      </c>
      <c r="Q5995" s="706"/>
      <c r="R5995" s="707"/>
    </row>
    <row r="5996" spans="2:18">
      <c r="B5996" s="687"/>
      <c r="C5996" s="270"/>
      <c r="D5996" s="274"/>
      <c r="E5996" s="275"/>
      <c r="F5996" s="213"/>
      <c r="G5996" s="214"/>
      <c r="H5996" s="215"/>
      <c r="I5996" s="216">
        <f>IF(M5982="지원단가",F5996*G5996*H5996,0)</f>
        <v>0</v>
      </c>
      <c r="J5996" s="690"/>
      <c r="K5996" s="217">
        <f t="shared" si="695"/>
        <v>0</v>
      </c>
      <c r="L5996" s="218">
        <f t="shared" si="696"/>
        <v>0</v>
      </c>
      <c r="M5996" s="219">
        <f t="shared" si="697"/>
        <v>0</v>
      </c>
      <c r="N5996" s="216">
        <f>IF(Q5985="불승인",0,IF(M5982="지원단가",K5996*L5996*M5996,0))</f>
        <v>0</v>
      </c>
      <c r="O5996" s="690"/>
      <c r="P5996" s="217">
        <f t="shared" si="698"/>
        <v>0</v>
      </c>
      <c r="Q5996" s="706"/>
      <c r="R5996" s="707"/>
    </row>
    <row r="5997" spans="2:18">
      <c r="B5997" s="687"/>
      <c r="C5997" s="270"/>
      <c r="D5997" s="274"/>
      <c r="E5997" s="275"/>
      <c r="F5997" s="213"/>
      <c r="G5997" s="214"/>
      <c r="H5997" s="215"/>
      <c r="I5997" s="216">
        <f>IF(M5982="지원단가",F5997*G5997*H5997,0)</f>
        <v>0</v>
      </c>
      <c r="J5997" s="690"/>
      <c r="K5997" s="217">
        <f t="shared" si="695"/>
        <v>0</v>
      </c>
      <c r="L5997" s="218">
        <f t="shared" si="696"/>
        <v>0</v>
      </c>
      <c r="M5997" s="219">
        <f t="shared" si="697"/>
        <v>0</v>
      </c>
      <c r="N5997" s="216">
        <f>IF(Q5985="불승인",0,IF(M5982="지원단가",K5997*L5997*M5997,0))</f>
        <v>0</v>
      </c>
      <c r="O5997" s="690"/>
      <c r="P5997" s="217">
        <f t="shared" si="698"/>
        <v>0</v>
      </c>
      <c r="Q5997" s="706"/>
      <c r="R5997" s="707"/>
    </row>
    <row r="5998" spans="2:18">
      <c r="B5998" s="687"/>
      <c r="C5998" s="270"/>
      <c r="D5998" s="274"/>
      <c r="E5998" s="275"/>
      <c r="F5998" s="213"/>
      <c r="G5998" s="214"/>
      <c r="H5998" s="215"/>
      <c r="I5998" s="216">
        <f>IF(M5982="지원단가",F5998*G5998*H5998,0)</f>
        <v>0</v>
      </c>
      <c r="J5998" s="690"/>
      <c r="K5998" s="217">
        <f t="shared" si="695"/>
        <v>0</v>
      </c>
      <c r="L5998" s="218">
        <f t="shared" si="696"/>
        <v>0</v>
      </c>
      <c r="M5998" s="219">
        <f t="shared" si="697"/>
        <v>0</v>
      </c>
      <c r="N5998" s="216">
        <f>IF(Q5985="불승인",0,IF(M5982="지원단가",K5998*L5998*M5998,0))</f>
        <v>0</v>
      </c>
      <c r="O5998" s="690"/>
      <c r="P5998" s="217">
        <f t="shared" si="698"/>
        <v>0</v>
      </c>
      <c r="Q5998" s="706"/>
      <c r="R5998" s="707"/>
    </row>
    <row r="5999" spans="2:18" ht="17.25" thickBot="1">
      <c r="B5999" s="688"/>
      <c r="C5999" s="271"/>
      <c r="D5999" s="276"/>
      <c r="E5999" s="277"/>
      <c r="F5999" s="221"/>
      <c r="G5999" s="222"/>
      <c r="H5999" s="223"/>
      <c r="I5999" s="224">
        <f>IF(M5982="지원단가",F5999*G5999*H5999,0)</f>
        <v>0</v>
      </c>
      <c r="J5999" s="691"/>
      <c r="K5999" s="225">
        <f t="shared" si="695"/>
        <v>0</v>
      </c>
      <c r="L5999" s="226">
        <f t="shared" si="696"/>
        <v>0</v>
      </c>
      <c r="M5999" s="227">
        <f t="shared" si="697"/>
        <v>0</v>
      </c>
      <c r="N5999" s="224">
        <f>IF(Q5985="불승인",0,IF(M5982="지원단가",K5999*L5999*M5999,0))</f>
        <v>0</v>
      </c>
      <c r="O5999" s="691"/>
      <c r="P5999" s="225">
        <f t="shared" si="698"/>
        <v>0</v>
      </c>
      <c r="Q5999" s="702"/>
      <c r="R5999" s="703"/>
    </row>
    <row r="6000" spans="2:18">
      <c r="B6000" s="686" t="s">
        <v>39</v>
      </c>
      <c r="C6000" s="269"/>
      <c r="D6000" s="696"/>
      <c r="E6000" s="697"/>
      <c r="F6000" s="205"/>
      <c r="G6000" s="206"/>
      <c r="H6000" s="207"/>
      <c r="I6000" s="208">
        <f>IF(M5982="지원단가",F6000*G6000*H6000,0)</f>
        <v>0</v>
      </c>
      <c r="J6000" s="689">
        <f>SUM(I6000:I6005)</f>
        <v>0</v>
      </c>
      <c r="K6000" s="209">
        <f t="shared" si="695"/>
        <v>0</v>
      </c>
      <c r="L6000" s="210">
        <f t="shared" si="696"/>
        <v>0</v>
      </c>
      <c r="M6000" s="211">
        <f t="shared" si="697"/>
        <v>0</v>
      </c>
      <c r="N6000" s="208">
        <f>IF(Q5985="불승인",0,IF(M5982="지원단가",K6000*L6000*M6000,0))</f>
        <v>0</v>
      </c>
      <c r="O6000" s="689">
        <f>SUM(N6000:N6005)</f>
        <v>0</v>
      </c>
      <c r="P6000" s="209">
        <f t="shared" si="698"/>
        <v>0</v>
      </c>
      <c r="Q6000" s="698"/>
      <c r="R6000" s="699"/>
    </row>
    <row r="6001" spans="2:18">
      <c r="B6001" s="687"/>
      <c r="C6001" s="270"/>
      <c r="D6001" s="704"/>
      <c r="E6001" s="705"/>
      <c r="F6001" s="213"/>
      <c r="G6001" s="214"/>
      <c r="H6001" s="215"/>
      <c r="I6001" s="216">
        <f>IF(M5982="지원단가",F6001*G6001*H6001,0)</f>
        <v>0</v>
      </c>
      <c r="J6001" s="690"/>
      <c r="K6001" s="217">
        <f t="shared" si="695"/>
        <v>0</v>
      </c>
      <c r="L6001" s="218">
        <f t="shared" si="696"/>
        <v>0</v>
      </c>
      <c r="M6001" s="219">
        <f t="shared" si="697"/>
        <v>0</v>
      </c>
      <c r="N6001" s="216">
        <f>IF(Q5985="불승인",0,IF(M5982="지원단가",K6001*L6001*M6001,0))</f>
        <v>0</v>
      </c>
      <c r="O6001" s="690"/>
      <c r="P6001" s="217">
        <f t="shared" si="698"/>
        <v>0</v>
      </c>
      <c r="Q6001" s="706"/>
      <c r="R6001" s="707"/>
    </row>
    <row r="6002" spans="2:18">
      <c r="B6002" s="687"/>
      <c r="C6002" s="270"/>
      <c r="D6002" s="704"/>
      <c r="E6002" s="705"/>
      <c r="F6002" s="213"/>
      <c r="G6002" s="214"/>
      <c r="H6002" s="215"/>
      <c r="I6002" s="216">
        <f>IF(M5982="지원단가",F6002*G6002*H6002,0)</f>
        <v>0</v>
      </c>
      <c r="J6002" s="690"/>
      <c r="K6002" s="217">
        <f t="shared" si="695"/>
        <v>0</v>
      </c>
      <c r="L6002" s="218">
        <f t="shared" si="696"/>
        <v>0</v>
      </c>
      <c r="M6002" s="219">
        <f t="shared" si="697"/>
        <v>0</v>
      </c>
      <c r="N6002" s="216">
        <f>IF(Q5985="불승인",0,IF(M5982="지원단가",K6002*L6002*M6002,0))</f>
        <v>0</v>
      </c>
      <c r="O6002" s="690"/>
      <c r="P6002" s="217">
        <f t="shared" si="698"/>
        <v>0</v>
      </c>
      <c r="Q6002" s="706"/>
      <c r="R6002" s="707"/>
    </row>
    <row r="6003" spans="2:18">
      <c r="B6003" s="687"/>
      <c r="C6003" s="270"/>
      <c r="D6003" s="704"/>
      <c r="E6003" s="705"/>
      <c r="F6003" s="213"/>
      <c r="G6003" s="214"/>
      <c r="H6003" s="215"/>
      <c r="I6003" s="216">
        <f>IF(M5982="지원단가",F6003*G6003*H6003,0)</f>
        <v>0</v>
      </c>
      <c r="J6003" s="690"/>
      <c r="K6003" s="217">
        <f t="shared" si="695"/>
        <v>0</v>
      </c>
      <c r="L6003" s="218">
        <f t="shared" si="696"/>
        <v>0</v>
      </c>
      <c r="M6003" s="219">
        <f t="shared" si="697"/>
        <v>0</v>
      </c>
      <c r="N6003" s="216">
        <f>IF(Q5985="불승인",0,IF(M5982="지원단가",K6003*L6003*M6003,0))</f>
        <v>0</v>
      </c>
      <c r="O6003" s="690"/>
      <c r="P6003" s="217">
        <f t="shared" si="698"/>
        <v>0</v>
      </c>
      <c r="Q6003" s="706"/>
      <c r="R6003" s="707"/>
    </row>
    <row r="6004" spans="2:18">
      <c r="B6004" s="687"/>
      <c r="C6004" s="270"/>
      <c r="D6004" s="704"/>
      <c r="E6004" s="705"/>
      <c r="F6004" s="213"/>
      <c r="G6004" s="214"/>
      <c r="H6004" s="215"/>
      <c r="I6004" s="216">
        <f>IF(M5982="지원단가",F6004*G6004*H6004,0)</f>
        <v>0</v>
      </c>
      <c r="J6004" s="690"/>
      <c r="K6004" s="217">
        <f t="shared" si="695"/>
        <v>0</v>
      </c>
      <c r="L6004" s="218">
        <f t="shared" si="696"/>
        <v>0</v>
      </c>
      <c r="M6004" s="219">
        <f t="shared" si="697"/>
        <v>0</v>
      </c>
      <c r="N6004" s="216">
        <f>IF(Q5985="불승인",0,IF(M5982="지원단가",K6004*L6004*M6004,0))</f>
        <v>0</v>
      </c>
      <c r="O6004" s="690"/>
      <c r="P6004" s="217">
        <f t="shared" si="698"/>
        <v>0</v>
      </c>
      <c r="Q6004" s="706"/>
      <c r="R6004" s="707"/>
    </row>
    <row r="6005" spans="2:18" ht="17.25" thickBot="1">
      <c r="B6005" s="688"/>
      <c r="C6005" s="271"/>
      <c r="D6005" s="700"/>
      <c r="E6005" s="701"/>
      <c r="F6005" s="221"/>
      <c r="G6005" s="222"/>
      <c r="H6005" s="223"/>
      <c r="I6005" s="224">
        <f>IF(M5982="지원단가",F6005*G6005*H6005,0)</f>
        <v>0</v>
      </c>
      <c r="J6005" s="691"/>
      <c r="K6005" s="225">
        <f t="shared" si="695"/>
        <v>0</v>
      </c>
      <c r="L6005" s="226">
        <f t="shared" si="696"/>
        <v>0</v>
      </c>
      <c r="M6005" s="227">
        <f t="shared" si="697"/>
        <v>0</v>
      </c>
      <c r="N6005" s="224">
        <f>IF(Q5985="불승인",0,IF(M5982="지원단가",K6005*L6005*M6005,0))</f>
        <v>0</v>
      </c>
      <c r="O6005" s="691"/>
      <c r="P6005" s="225">
        <f t="shared" si="698"/>
        <v>0</v>
      </c>
      <c r="Q6005" s="702"/>
      <c r="R6005" s="703"/>
    </row>
    <row r="6006" spans="2:18" ht="17.25" thickBot="1">
      <c r="B6006" s="194" t="s">
        <v>40</v>
      </c>
      <c r="C6006" s="268"/>
      <c r="D6006" s="682"/>
      <c r="E6006" s="683"/>
      <c r="F6006" s="196"/>
      <c r="G6006" s="197"/>
      <c r="H6006" s="198"/>
      <c r="I6006" s="199">
        <f>IF(M5982="지원단가",F6006*G6006*H6006,0)</f>
        <v>0</v>
      </c>
      <c r="J6006" s="200">
        <f>I6006</f>
        <v>0</v>
      </c>
      <c r="K6006" s="201">
        <f t="shared" si="695"/>
        <v>0</v>
      </c>
      <c r="L6006" s="202">
        <f t="shared" si="696"/>
        <v>0</v>
      </c>
      <c r="M6006" s="203">
        <f t="shared" si="697"/>
        <v>0</v>
      </c>
      <c r="N6006" s="199">
        <f>IF(Q5985="불승인",0,IF(M5982="지원단가",K6006*L6006*M6006,0))</f>
        <v>0</v>
      </c>
      <c r="O6006" s="200">
        <f>SUM(N6006)</f>
        <v>0</v>
      </c>
      <c r="P6006" s="201">
        <f t="shared" si="698"/>
        <v>0</v>
      </c>
      <c r="Q6006" s="684"/>
      <c r="R6006" s="685"/>
    </row>
    <row r="6007" spans="2:18">
      <c r="B6007" s="686" t="s">
        <v>41</v>
      </c>
      <c r="C6007" s="269"/>
      <c r="D6007" s="696"/>
      <c r="E6007" s="697"/>
      <c r="F6007" s="205"/>
      <c r="G6007" s="206"/>
      <c r="H6007" s="207"/>
      <c r="I6007" s="208">
        <f>IF(M5982="지원단가",F6007*G6007*H6007,0)</f>
        <v>0</v>
      </c>
      <c r="J6007" s="689">
        <f>SUM(I6007:I6009)</f>
        <v>0</v>
      </c>
      <c r="K6007" s="209">
        <f t="shared" si="695"/>
        <v>0</v>
      </c>
      <c r="L6007" s="210">
        <f t="shared" si="696"/>
        <v>0</v>
      </c>
      <c r="M6007" s="211">
        <f t="shared" si="697"/>
        <v>0</v>
      </c>
      <c r="N6007" s="208">
        <f>IF(Q5985="불승인",0,IF(M5982="지원단가",K6007*L6007*M6007,0))</f>
        <v>0</v>
      </c>
      <c r="O6007" s="689">
        <f>SUM(N6007:N6009)</f>
        <v>0</v>
      </c>
      <c r="P6007" s="209">
        <f t="shared" si="698"/>
        <v>0</v>
      </c>
      <c r="Q6007" s="698"/>
      <c r="R6007" s="699"/>
    </row>
    <row r="6008" spans="2:18">
      <c r="B6008" s="687"/>
      <c r="C6008" s="270"/>
      <c r="D6008" s="704"/>
      <c r="E6008" s="705"/>
      <c r="F6008" s="213"/>
      <c r="G6008" s="214"/>
      <c r="H6008" s="215"/>
      <c r="I6008" s="216">
        <f>IF(M5982="지원단가",F6008*G6008*H6008,0)</f>
        <v>0</v>
      </c>
      <c r="J6008" s="690"/>
      <c r="K6008" s="217">
        <f t="shared" si="695"/>
        <v>0</v>
      </c>
      <c r="L6008" s="218">
        <f t="shared" si="696"/>
        <v>0</v>
      </c>
      <c r="M6008" s="219">
        <f t="shared" si="697"/>
        <v>0</v>
      </c>
      <c r="N6008" s="216">
        <f>IF(Q5985="불승인",0,IF(M5982="지원단가",K6008*L6008*M6008,0))</f>
        <v>0</v>
      </c>
      <c r="O6008" s="690"/>
      <c r="P6008" s="217">
        <f t="shared" si="698"/>
        <v>0</v>
      </c>
      <c r="Q6008" s="706"/>
      <c r="R6008" s="707"/>
    </row>
    <row r="6009" spans="2:18" ht="17.25" thickBot="1">
      <c r="B6009" s="688"/>
      <c r="C6009" s="271"/>
      <c r="D6009" s="700"/>
      <c r="E6009" s="701"/>
      <c r="F6009" s="221"/>
      <c r="G6009" s="222"/>
      <c r="H6009" s="223"/>
      <c r="I6009" s="224">
        <f>IF(M5982="지원단가",F6009*G6009*H6009,0)</f>
        <v>0</v>
      </c>
      <c r="J6009" s="691"/>
      <c r="K6009" s="225">
        <f t="shared" si="695"/>
        <v>0</v>
      </c>
      <c r="L6009" s="226">
        <f t="shared" si="696"/>
        <v>0</v>
      </c>
      <c r="M6009" s="227">
        <f t="shared" si="697"/>
        <v>0</v>
      </c>
      <c r="N6009" s="224">
        <f>IF(Q5985="불승인",0,IF(M5982="지원단가",K6009*L6009*M6009,0))</f>
        <v>0</v>
      </c>
      <c r="O6009" s="691"/>
      <c r="P6009" s="225">
        <f t="shared" si="698"/>
        <v>0</v>
      </c>
      <c r="Q6009" s="702"/>
      <c r="R6009" s="703"/>
    </row>
    <row r="6010" spans="2:18">
      <c r="B6010" s="686" t="s">
        <v>42</v>
      </c>
      <c r="C6010" s="278"/>
      <c r="D6010" s="696"/>
      <c r="E6010" s="697"/>
      <c r="F6010" s="235"/>
      <c r="G6010" s="236"/>
      <c r="H6010" s="237"/>
      <c r="I6010" s="238">
        <f>IF(M5982="지원단가",F6010*G6010*H6010,0)</f>
        <v>0</v>
      </c>
      <c r="J6010" s="689">
        <f>SUM(I6010:I6011)</f>
        <v>0</v>
      </c>
      <c r="K6010" s="239">
        <f t="shared" si="695"/>
        <v>0</v>
      </c>
      <c r="L6010" s="240">
        <f t="shared" si="696"/>
        <v>0</v>
      </c>
      <c r="M6010" s="241">
        <f t="shared" si="697"/>
        <v>0</v>
      </c>
      <c r="N6010" s="238">
        <f>IF(Q5985="불승인",0,IF(M5982="지원단가",K6010*L6010*M6010,0))</f>
        <v>0</v>
      </c>
      <c r="O6010" s="689">
        <f>SUM(N6010:N6011)</f>
        <v>0</v>
      </c>
      <c r="P6010" s="239">
        <f t="shared" si="698"/>
        <v>0</v>
      </c>
      <c r="Q6010" s="698"/>
      <c r="R6010" s="699"/>
    </row>
    <row r="6011" spans="2:18" ht="17.25" thickBot="1">
      <c r="B6011" s="688"/>
      <c r="C6011" s="279"/>
      <c r="D6011" s="700"/>
      <c r="E6011" s="701"/>
      <c r="F6011" s="243"/>
      <c r="G6011" s="244"/>
      <c r="H6011" s="245"/>
      <c r="I6011" s="246">
        <f>IF(M5982="지원단가",F6011*G6011*H6011,0)</f>
        <v>0</v>
      </c>
      <c r="J6011" s="691"/>
      <c r="K6011" s="247">
        <f t="shared" si="695"/>
        <v>0</v>
      </c>
      <c r="L6011" s="248">
        <f t="shared" si="696"/>
        <v>0</v>
      </c>
      <c r="M6011" s="249">
        <f t="shared" si="697"/>
        <v>0</v>
      </c>
      <c r="N6011" s="246">
        <f>IF(Q5985="불승인",0,IF(M5982="지원단가",K6011*L6011*M6011,0))</f>
        <v>0</v>
      </c>
      <c r="O6011" s="691"/>
      <c r="P6011" s="247">
        <f t="shared" si="698"/>
        <v>0</v>
      </c>
      <c r="Q6011" s="702"/>
      <c r="R6011" s="703"/>
    </row>
    <row r="6012" spans="2:18">
      <c r="B6012" s="686" t="s">
        <v>43</v>
      </c>
      <c r="C6012" s="269"/>
      <c r="D6012" s="696"/>
      <c r="E6012" s="697"/>
      <c r="F6012" s="205"/>
      <c r="G6012" s="206"/>
      <c r="H6012" s="207"/>
      <c r="I6012" s="208">
        <f>IF(M5982="지원단가",F6012*G6012*H6012,0)</f>
        <v>0</v>
      </c>
      <c r="J6012" s="689">
        <f>SUM(I6012:I6014)</f>
        <v>0</v>
      </c>
      <c r="K6012" s="209">
        <f t="shared" si="695"/>
        <v>0</v>
      </c>
      <c r="L6012" s="210">
        <f t="shared" si="696"/>
        <v>0</v>
      </c>
      <c r="M6012" s="211">
        <f t="shared" si="697"/>
        <v>0</v>
      </c>
      <c r="N6012" s="208">
        <f>IF(Q5985="불승인",0,IF(M5982="지원단가",K6012*L6012*M6012,0))</f>
        <v>0</v>
      </c>
      <c r="O6012" s="689">
        <f>SUM(N6012:N6014)</f>
        <v>0</v>
      </c>
      <c r="P6012" s="209">
        <f t="shared" si="698"/>
        <v>0</v>
      </c>
      <c r="Q6012" s="698"/>
      <c r="R6012" s="699"/>
    </row>
    <row r="6013" spans="2:18">
      <c r="B6013" s="687"/>
      <c r="C6013" s="270"/>
      <c r="D6013" s="704"/>
      <c r="E6013" s="705"/>
      <c r="F6013" s="213"/>
      <c r="G6013" s="214"/>
      <c r="H6013" s="215"/>
      <c r="I6013" s="216">
        <f>IF(M5982="지원단가",F6013*G6013*H6013,0)</f>
        <v>0</v>
      </c>
      <c r="J6013" s="690"/>
      <c r="K6013" s="217">
        <f t="shared" si="695"/>
        <v>0</v>
      </c>
      <c r="L6013" s="218">
        <f t="shared" si="696"/>
        <v>0</v>
      </c>
      <c r="M6013" s="219">
        <f t="shared" si="697"/>
        <v>0</v>
      </c>
      <c r="N6013" s="216">
        <f>IF(Q5985="불승인",0,IF(M5982="지원단가",K6013*L6013*M6013,0))</f>
        <v>0</v>
      </c>
      <c r="O6013" s="690"/>
      <c r="P6013" s="217">
        <f t="shared" si="698"/>
        <v>0</v>
      </c>
      <c r="Q6013" s="706"/>
      <c r="R6013" s="707"/>
    </row>
    <row r="6014" spans="2:18" ht="17.25" thickBot="1">
      <c r="B6014" s="688"/>
      <c r="C6014" s="271"/>
      <c r="D6014" s="700"/>
      <c r="E6014" s="701"/>
      <c r="F6014" s="221"/>
      <c r="G6014" s="222"/>
      <c r="H6014" s="223"/>
      <c r="I6014" s="224">
        <f>IF(M5982="지원단가",F6014*G6014*H6014,0)</f>
        <v>0</v>
      </c>
      <c r="J6014" s="691"/>
      <c r="K6014" s="225">
        <f t="shared" si="695"/>
        <v>0</v>
      </c>
      <c r="L6014" s="226">
        <f t="shared" si="696"/>
        <v>0</v>
      </c>
      <c r="M6014" s="227">
        <f t="shared" si="697"/>
        <v>0</v>
      </c>
      <c r="N6014" s="224">
        <f>IF(Q5985="불승인",0,IF(M5982="지원단가",K6014*L6014*M6014,0))</f>
        <v>0</v>
      </c>
      <c r="O6014" s="691"/>
      <c r="P6014" s="225">
        <f t="shared" si="698"/>
        <v>0</v>
      </c>
      <c r="Q6014" s="702"/>
      <c r="R6014" s="703"/>
    </row>
    <row r="6015" spans="2:18" ht="17.25" thickBot="1">
      <c r="B6015" s="686" t="s">
        <v>87</v>
      </c>
      <c r="C6015" s="278"/>
      <c r="D6015" s="280"/>
      <c r="E6015" s="281" t="s">
        <v>2297</v>
      </c>
      <c r="F6015" s="235"/>
      <c r="G6015" s="236"/>
      <c r="H6015" s="237"/>
      <c r="I6015" s="238">
        <f>IF(M5982="지원단가",F6015*G6015*H6015,0)</f>
        <v>0</v>
      </c>
      <c r="J6015" s="689">
        <f>SUM(I6015:I6017)</f>
        <v>0</v>
      </c>
      <c r="K6015" s="239">
        <f t="shared" si="695"/>
        <v>0</v>
      </c>
      <c r="L6015" s="240">
        <f t="shared" si="696"/>
        <v>0</v>
      </c>
      <c r="M6015" s="241">
        <f t="shared" si="697"/>
        <v>0</v>
      </c>
      <c r="N6015" s="238">
        <f>IF(Q5985="불승인",0,IF(M5982="지원단가",K6015*L6015*M6015,0))</f>
        <v>0</v>
      </c>
      <c r="O6015" s="689">
        <f>SUM(N6015:N6017)</f>
        <v>0</v>
      </c>
      <c r="P6015" s="239">
        <f t="shared" si="698"/>
        <v>0</v>
      </c>
      <c r="Q6015" s="252"/>
      <c r="R6015" s="253" t="s">
        <v>2298</v>
      </c>
    </row>
    <row r="6016" spans="2:18" ht="17.25" thickTop="1">
      <c r="B6016" s="687"/>
      <c r="C6016" s="270"/>
      <c r="D6016" s="282"/>
      <c r="E6016" s="692" t="e">
        <f>J6015/SUM(J5989:J6014)</f>
        <v>#DIV/0!</v>
      </c>
      <c r="F6016" s="213"/>
      <c r="G6016" s="214"/>
      <c r="H6016" s="215"/>
      <c r="I6016" s="216">
        <f>IF(M5982="지원단가",F6016*G6016*H6016,0)</f>
        <v>0</v>
      </c>
      <c r="J6016" s="690"/>
      <c r="K6016" s="217">
        <f t="shared" si="695"/>
        <v>0</v>
      </c>
      <c r="L6016" s="218">
        <f t="shared" si="696"/>
        <v>0</v>
      </c>
      <c r="M6016" s="219">
        <f t="shared" si="697"/>
        <v>0</v>
      </c>
      <c r="N6016" s="216">
        <f>IF(Q5985="불승인",0,IF(M5982="지원단가",K6016*L6016*M6016,0))</f>
        <v>0</v>
      </c>
      <c r="O6016" s="690"/>
      <c r="P6016" s="217">
        <f t="shared" si="698"/>
        <v>0</v>
      </c>
      <c r="Q6016" s="255"/>
      <c r="R6016" s="694" t="e">
        <f>O6015/SUM(O5989:O6014)</f>
        <v>#DIV/0!</v>
      </c>
    </row>
    <row r="6017" spans="2:18" ht="17.25" thickBot="1">
      <c r="B6017" s="688"/>
      <c r="C6017" s="279"/>
      <c r="D6017" s="283"/>
      <c r="E6017" s="693"/>
      <c r="F6017" s="243"/>
      <c r="G6017" s="244"/>
      <c r="H6017" s="245"/>
      <c r="I6017" s="246">
        <f>IF(M5982="지원단가",F6017*G6017*H6017,0)</f>
        <v>0</v>
      </c>
      <c r="J6017" s="691"/>
      <c r="K6017" s="247">
        <f t="shared" si="695"/>
        <v>0</v>
      </c>
      <c r="L6017" s="248">
        <f t="shared" si="696"/>
        <v>0</v>
      </c>
      <c r="M6017" s="249">
        <f t="shared" si="697"/>
        <v>0</v>
      </c>
      <c r="N6017" s="246">
        <f>IF(Q5985="불승인",0,IF(M5982="지원단가",K6017*L6017*M6017,0))</f>
        <v>0</v>
      </c>
      <c r="O6017" s="691"/>
      <c r="P6017" s="247">
        <f t="shared" si="698"/>
        <v>0</v>
      </c>
      <c r="Q6017" s="257"/>
      <c r="R6017" s="695"/>
    </row>
    <row r="6018" spans="2:18">
      <c r="B6018" s="686" t="s">
        <v>19</v>
      </c>
      <c r="C6018" s="269"/>
      <c r="D6018" s="696"/>
      <c r="E6018" s="697"/>
      <c r="F6018" s="205"/>
      <c r="G6018" s="206"/>
      <c r="H6018" s="207"/>
      <c r="I6018" s="208">
        <f>F6018*G6018*H6018</f>
        <v>0</v>
      </c>
      <c r="J6018" s="689">
        <f>SUM(I6018:I6019)</f>
        <v>0</v>
      </c>
      <c r="K6018" s="209">
        <f t="shared" si="695"/>
        <v>0</v>
      </c>
      <c r="L6018" s="210">
        <f t="shared" si="696"/>
        <v>0</v>
      </c>
      <c r="M6018" s="211">
        <f t="shared" si="697"/>
        <v>0</v>
      </c>
      <c r="N6018" s="208">
        <f>IF(Q5985="불승인", 0,K6018*L6018*M6018)</f>
        <v>0</v>
      </c>
      <c r="O6018" s="689">
        <f>SUM(N6018:N6019)</f>
        <v>0</v>
      </c>
      <c r="P6018" s="209">
        <f t="shared" si="698"/>
        <v>0</v>
      </c>
      <c r="Q6018" s="698"/>
      <c r="R6018" s="699"/>
    </row>
    <row r="6019" spans="2:18" ht="17.25" thickBot="1">
      <c r="B6019" s="688"/>
      <c r="C6019" s="271"/>
      <c r="D6019" s="700"/>
      <c r="E6019" s="701"/>
      <c r="F6019" s="221"/>
      <c r="G6019" s="222"/>
      <c r="H6019" s="223"/>
      <c r="I6019" s="224">
        <f t="shared" ref="I6019:I6020" si="699">F6019*G6019*H6019</f>
        <v>0</v>
      </c>
      <c r="J6019" s="691"/>
      <c r="K6019" s="225">
        <f t="shared" si="695"/>
        <v>0</v>
      </c>
      <c r="L6019" s="226">
        <f t="shared" si="696"/>
        <v>0</v>
      </c>
      <c r="M6019" s="227">
        <f t="shared" si="697"/>
        <v>0</v>
      </c>
      <c r="N6019" s="224">
        <f>IF(Q5985="불승인", 0,K6019*L6019*M6019)</f>
        <v>0</v>
      </c>
      <c r="O6019" s="691"/>
      <c r="P6019" s="225">
        <f t="shared" si="698"/>
        <v>0</v>
      </c>
      <c r="Q6019" s="702"/>
      <c r="R6019" s="703"/>
    </row>
    <row r="6020" spans="2:18" ht="17.25" thickBot="1">
      <c r="B6020" s="258" t="s">
        <v>44</v>
      </c>
      <c r="C6020" s="284"/>
      <c r="D6020" s="682"/>
      <c r="E6020" s="683"/>
      <c r="F6020" s="260"/>
      <c r="G6020" s="261"/>
      <c r="H6020" s="262"/>
      <c r="I6020" s="263">
        <f t="shared" si="699"/>
        <v>0</v>
      </c>
      <c r="J6020" s="264">
        <f>I6020</f>
        <v>0</v>
      </c>
      <c r="K6020" s="265">
        <f t="shared" si="695"/>
        <v>0</v>
      </c>
      <c r="L6020" s="266">
        <f t="shared" si="696"/>
        <v>0</v>
      </c>
      <c r="M6020" s="267">
        <f t="shared" si="697"/>
        <v>0</v>
      </c>
      <c r="N6020" s="263">
        <f>IF(Q5985="불승인", 0,K6020*L6020*M6020)</f>
        <v>0</v>
      </c>
      <c r="O6020" s="264">
        <f>N6020</f>
        <v>0</v>
      </c>
      <c r="P6020" s="265">
        <f t="shared" si="698"/>
        <v>0</v>
      </c>
      <c r="Q6020" s="684"/>
      <c r="R6020" s="685"/>
    </row>
    <row r="6022" spans="2:18" ht="17.25" thickBot="1"/>
    <row r="6023" spans="2:18" ht="19.5">
      <c r="B6023" s="1" t="s">
        <v>0</v>
      </c>
      <c r="C6023" s="742" t="str">
        <f>총괄!$D$2</f>
        <v>공동훈련센터명</v>
      </c>
      <c r="D6023" s="743"/>
      <c r="E6023" s="743"/>
      <c r="F6023" s="744" t="str" cm="1">
        <f t="array" ref="F6023">IFERROR( LOOKUP(2, 1/(과정일람표!$A$13:$A$412=C6024)/(과정일람표!$B$13:$B$412="승인"), IF(과정일람표!$F$13:$F$412="", NA(), "파트너: " &amp; 과정일람표!$F$13:$F$412)),"")</f>
        <v/>
      </c>
      <c r="G6023" s="745"/>
      <c r="H6023" s="746" t="s">
        <v>21</v>
      </c>
      <c r="I6023" s="747"/>
      <c r="J6023" s="747"/>
      <c r="K6023" s="747"/>
      <c r="L6023" s="747"/>
      <c r="M6023" s="747"/>
      <c r="N6023" s="748"/>
      <c r="O6023" s="749" t="s">
        <v>549</v>
      </c>
      <c r="P6023" s="751" t="s">
        <v>550</v>
      </c>
      <c r="Q6023" s="753" t="s">
        <v>13</v>
      </c>
      <c r="R6023" s="754"/>
    </row>
    <row r="6024" spans="2:18" ht="20.25" thickBot="1">
      <c r="B6024" s="2" t="s">
        <v>1</v>
      </c>
      <c r="C6024" s="179">
        <v>141</v>
      </c>
      <c r="D6024" s="755" t="str" cm="1">
        <f t="array" ref="D6024">IFERROR( LOOKUP(2, 1/(과정일람표!$A$13:$A$412=C6024)/(과정일람표!$B$13:$B$412="승인"), IF(과정일람표!$R$13:$R$412="", NA(), 과정일람표!$R$13:$R$412)),"")</f>
        <v/>
      </c>
      <c r="E6024" s="756"/>
      <c r="F6024" s="756"/>
      <c r="G6024" s="757"/>
      <c r="H6024" s="3" t="s">
        <v>14</v>
      </c>
      <c r="I6024" s="4" t="s">
        <v>47</v>
      </c>
      <c r="J6024" s="4" t="s">
        <v>46</v>
      </c>
      <c r="K6024" s="4" t="s">
        <v>34</v>
      </c>
      <c r="L6024" s="4" t="s">
        <v>22</v>
      </c>
      <c r="M6024" s="4" t="s">
        <v>17</v>
      </c>
      <c r="N6024" s="17" t="s">
        <v>554</v>
      </c>
      <c r="O6024" s="750"/>
      <c r="P6024" s="752"/>
      <c r="Q6024" s="738"/>
      <c r="R6024" s="739"/>
    </row>
    <row r="6025" spans="2:18" ht="19.5">
      <c r="B6025" s="720" t="s">
        <v>2</v>
      </c>
      <c r="C6025" s="5" t="s">
        <v>4</v>
      </c>
      <c r="D6025" s="6" t="s">
        <v>5</v>
      </c>
      <c r="E6025" s="6" t="s">
        <v>11</v>
      </c>
      <c r="F6025" s="7" t="s">
        <v>12</v>
      </c>
      <c r="G6025" s="8" t="s">
        <v>2152</v>
      </c>
      <c r="H6025" s="11" t="s">
        <v>15</v>
      </c>
      <c r="I6025" s="180">
        <f>SUM(I6026:I6028)</f>
        <v>0</v>
      </c>
      <c r="J6025" s="180">
        <f>SUM(J6026:J6028)</f>
        <v>0</v>
      </c>
      <c r="K6025" s="180">
        <f>SUM(K6026:K6028)</f>
        <v>0</v>
      </c>
      <c r="L6025" s="723" t="str" cm="1">
        <f t="array" ref="L6025">IFERROR( LOOKUP(2, 1/(과정일람표!$A$13:$A$412=C6024)/(과정일람표!$B$13:$B$412="승인"), IF(과정일람표!$N$13:$N$412="", NA(), 과정일람표!$N$13:$N$412)),"")</f>
        <v/>
      </c>
      <c r="M6025" s="726" t="str" cm="1">
        <f t="array" ref="M6025">IFERROR( LOOKUP(2, 1/(과정일람표!$A$13:$A$412=C6024)/(과정일람표!$B$13:$B$412="승인"), IF(과정일람표!$AA$13:$AA$412="", NA(), 과정일람표!$AA$13:$AA$412)),"")</f>
        <v/>
      </c>
      <c r="N6025" s="729" t="e">
        <f>VLOOKUP(LEFT(N6027,6),NCS단가,5,FALSE)</f>
        <v>#N/A</v>
      </c>
      <c r="O6025" s="731" t="str" cm="1">
        <f t="array" ref="O6025">IFERROR( LOOKUP(2, 1/(과정일람표!$A$13:$A$412=C6024)/(과정일람표!$B$13:$B$412="신청"), IF(과정일람표!$AC$13:$AC$412="", NA(), 과정일람표!$AC$13:$AC$412)),"")</f>
        <v/>
      </c>
      <c r="P6025" s="729" t="e">
        <f>IF(Q6028="불승인",0,IF(OR(D6026="원격대체", D6026="집체",D6026="혼합"),IF(M6025="기준단가",N6025,J6026/(G6028*D6028)),_xlfn.IFS(D6026="원격",2970,D6026="STEP자체", 6160,D6026="STEP공공",4600)))</f>
        <v>#N/A</v>
      </c>
      <c r="Q6025" s="734" t="str">
        <f>IF(총괄!$C$6="전략", IF(P6028&lt;300%,"적정","검토필요"), IF(총괄!$C$6="지산맞", IF(LEN(L6025)=0,"분류입력확인",IF(P6028&lt;VLOOKUP(L6025,테이블!$B$3:$C$5,2,FALSE),"적정","검토필요")),IF(OR(LEN(E6026)&gt;0,LEN(F6026)&gt;0),IF(과정별세부산출!P6028&lt;300%,"적정","검토필요"),IF(과정별세부산출!P6028&lt;VLOOKUP(과정별세부산출!G6026,테이블!$H$3:$I$10,2,FALSE),"적정","검토필요"))))</f>
        <v>분류입력확인</v>
      </c>
      <c r="R6025" s="735"/>
    </row>
    <row r="6026" spans="2:18" ht="20.25" thickBot="1">
      <c r="B6026" s="721"/>
      <c r="C6026" s="181" t="str" cm="1">
        <f t="array" ref="C6026">IFERROR( LOOKUP(2, 1/(과정일람표!$A$13:$A$412=C6024)/(과정일람표!$B$13:$B$412="승인"), IF(과정일람표!$T$13:$T$412="", NA(), 과정일람표!$T$13:$T$412)),"")</f>
        <v/>
      </c>
      <c r="D6026" s="182" t="str" cm="1">
        <f t="array" ref="D6026">IFERROR( LOOKUP(2, 1/(과정일람표!$A$13:$A$412=C6024)/(과정일람표!$B$13:$B$412="승인"), IF(과정일람표!$U$13:$U$412="", NA(), 과정일람표!$U$13:$U$412)),"")</f>
        <v/>
      </c>
      <c r="E6026" s="182" t="str" cm="1">
        <f t="array" ref="E6026">IFERROR( LOOKUP(2, 1/(과정일람표!$A$13:$A$412=C6024)/(과정일람표!$B$13:$B$412="승인"), IF(과정일람표!$K$13:$K$412="", NA(), 과정일람표!$K$13:$K$412)),"")</f>
        <v/>
      </c>
      <c r="F6026" s="182" t="str" cm="1">
        <f t="array" ref="F6026">IFERROR( LOOKUP(2, 1/(과정일람표!$A$13:$A$412=C6024)/(과정일람표!$B$13:$B$412="승인"), IF(과정일람표!$L$13:$L$412="", NA(), 과정일람표!$L$13:$L$412)),"")</f>
        <v/>
      </c>
      <c r="G6026" s="183" t="str" cm="1">
        <f t="array" ref="G6026">IFERROR( LOOKUP(2, 1/(과정일람표!$A$13:$A$412=C6024)/(과정일람표!$B$13:$B$412="승인"), IF(과정일람표!$M$13:$M$412="", NA(), 과정일람표!$M$13:$M$412)),"")</f>
        <v/>
      </c>
      <c r="H6026" s="12" t="s">
        <v>18</v>
      </c>
      <c r="I6026" s="184">
        <f>IF(M6025="기준단가",IF(OR(D6026="집체",D6026="원격대체", D6026="혼합"),N6025*D6028*G6028,_xlfn.IFS(D6026="원격",2970*D6028*G6028,D6026="STEP자체",6160*D6028*G6028,D6026="STEP공공",4600*D6028*G6028)),IF(M6025="E-9",2*N6025*D6028*G6028,SUM(J6032:J6060)))</f>
        <v>0</v>
      </c>
      <c r="J6026" s="184">
        <f>IF(Q6028="불승인",0,IF(M6025="기준단가",IF(OR(D6026="집체",D6026="원격대체", D6026="혼합"),N6025*D6028*G6028,_xlfn.IFS(D6026="원격",2970*D6028*G6028,D6026="STEP자체",6160*D6028*G6028,D6026="STEP공공",4600*D6028*G6028)),IF(M6025="E-9",2*N6025*D6028*G6028,SUM(O6032:O6060))))</f>
        <v>0</v>
      </c>
      <c r="K6026" s="184">
        <f>J6026-I6026</f>
        <v>0</v>
      </c>
      <c r="L6026" s="724"/>
      <c r="M6026" s="727"/>
      <c r="N6026" s="730"/>
      <c r="O6026" s="732"/>
      <c r="P6026" s="733"/>
      <c r="Q6026" s="734"/>
      <c r="R6026" s="735"/>
    </row>
    <row r="6027" spans="2:18" ht="19.5">
      <c r="B6027" s="721"/>
      <c r="C6027" s="9" t="s">
        <v>6</v>
      </c>
      <c r="D6027" s="10" t="s">
        <v>7</v>
      </c>
      <c r="E6027" s="10" t="s">
        <v>8</v>
      </c>
      <c r="F6027" s="10" t="s">
        <v>9</v>
      </c>
      <c r="G6027" s="10" t="s">
        <v>10</v>
      </c>
      <c r="H6027" s="13" t="s">
        <v>19</v>
      </c>
      <c r="I6027" s="184">
        <f>IF(OR(D6026="집체",D6026="혼합"), J6061, 0)</f>
        <v>0</v>
      </c>
      <c r="J6027" s="184">
        <f>IF(Q6028="불승인",0,IF(OR(D6026="집체",D6026="혼합"),O6061,0))</f>
        <v>0</v>
      </c>
      <c r="K6027" s="184">
        <f>J6027-I6027</f>
        <v>0</v>
      </c>
      <c r="L6027" s="724"/>
      <c r="M6027" s="727"/>
      <c r="N6027" s="185" t="str" cm="1">
        <f t="array" ref="N6027">IFERROR( LOOKUP(2, 1/(과정일람표!$A$13:$A$412=C6024)/(과정일람표!$B$13:$B$412="승인"), IF(과정일람표!$J$13:$J$412="", NA(), 과정일람표!$J$13:$J$412)),"")</f>
        <v/>
      </c>
      <c r="O6027" s="736" t="s">
        <v>551</v>
      </c>
      <c r="P6027" s="737"/>
      <c r="Q6027" s="738" t="s">
        <v>85</v>
      </c>
      <c r="R6027" s="739"/>
    </row>
    <row r="6028" spans="2:18" ht="20.25" thickBot="1">
      <c r="B6028" s="722"/>
      <c r="C6028" s="186" t="str" cm="1">
        <f t="array" ref="C6028">IFERROR( LOOKUP(2, 1/(과정일람표!$A$13:$A$412=C6024)/(과정일람표!$B$13:$B$412="승인"), IF(과정일람표!$V$13:$V$412="", NA(), 과정일람표!$V$13:$V$412)),"")</f>
        <v/>
      </c>
      <c r="D6028" s="182" t="str" cm="1">
        <f t="array" ref="D6028">IFERROR( LOOKUP(2, 1/(과정일람표!$A$13:$A$412=C6024)/(과정일람표!$B$13:$B$412="승인"), IF(과정일람표!$W$13:$W$412="", NA(), 과정일람표!$W$13:$W$412)),"")</f>
        <v/>
      </c>
      <c r="E6028" s="187" t="str" cm="1">
        <f t="array" ref="E6028">IFERROR( LOOKUP(2, 1/(과정일람표!$A$13:$A$412=C6024)/(과정일람표!$B$13:$B$412="승인"), IF(과정일람표!$R$13:$R$412="", NA(), 과정일람표!$X$13:$X$412)),"")</f>
        <v/>
      </c>
      <c r="F6028" s="187" t="str" cm="1">
        <f t="array" ref="F6028">IFERROR( LOOKUP(2, 1/(과정일람표!$A$13:$A$412=C6024)/(과정일람표!$B$13:$B$412="승인"), IF(과정일람표!$Y$13:$Y$412="", NA(), 과정일람표!$Y$13:$Y$412)),"")</f>
        <v/>
      </c>
      <c r="G6028" s="187" t="str" cm="1">
        <f t="array" ref="G6028">IFERROR( LOOKUP(2, 1/(과정일람표!$A$13:$A$412=C6024)/(과정일람표!$B$13:$B$412="승인"), IF(과정일람표!$Z$13:$Z$412="", NA(), 과정일람표!$Z$13:$Z$412)),"")</f>
        <v/>
      </c>
      <c r="H6028" s="14" t="s">
        <v>20</v>
      </c>
      <c r="I6028" s="188">
        <f>IF(OR(D6026="집체", D6026="원격대체",D6026="혼합"), J6063, 0)</f>
        <v>0</v>
      </c>
      <c r="J6028" s="188">
        <f>IF(Q6028="불승인",0,IF(OR(D6026="집체",D6026="원격대체",D6026="혼합"),O6063,0))</f>
        <v>0</v>
      </c>
      <c r="K6028" s="188">
        <f>J6028-I6028</f>
        <v>0</v>
      </c>
      <c r="L6028" s="725"/>
      <c r="M6028" s="728"/>
      <c r="N6028" s="189" t="str" cm="1">
        <f t="array" ref="N6028">IFERROR( LOOKUP(2, 1/(과정일람표!$A$13:$A$412=C6024)/(과정일람표!$B$13:$B$412="승인"), IF(과정일람표!$I$13:$I$412="", NA(), 과정일람표!$I$13:$I$412)),"")</f>
        <v/>
      </c>
      <c r="O6028" s="16" t="e">
        <f>O6025/N6025</f>
        <v>#VALUE!</v>
      </c>
      <c r="P6028" s="18" t="e">
        <f>P6025/N6025</f>
        <v>#N/A</v>
      </c>
      <c r="Q6028" s="740" t="s">
        <v>2291</v>
      </c>
      <c r="R6028" s="741"/>
    </row>
    <row r="6029" spans="2:18" ht="17.25" thickBot="1"/>
    <row r="6030" spans="2:18" ht="17.25" thickBot="1">
      <c r="B6030" s="708" t="s">
        <v>24</v>
      </c>
      <c r="C6030" s="710" t="s">
        <v>25</v>
      </c>
      <c r="D6030" s="712" t="s">
        <v>26</v>
      </c>
      <c r="E6030" s="713"/>
      <c r="F6030" s="716" t="s">
        <v>32</v>
      </c>
      <c r="G6030" s="717"/>
      <c r="H6030" s="717"/>
      <c r="I6030" s="717"/>
      <c r="J6030" s="718"/>
      <c r="K6030" s="716" t="s">
        <v>33</v>
      </c>
      <c r="L6030" s="717"/>
      <c r="M6030" s="717"/>
      <c r="N6030" s="717"/>
      <c r="O6030" s="718"/>
      <c r="P6030" s="716" t="s">
        <v>30</v>
      </c>
      <c r="Q6030" s="717"/>
      <c r="R6030" s="718"/>
    </row>
    <row r="6031" spans="2:18" ht="17.25" thickBot="1">
      <c r="B6031" s="709"/>
      <c r="C6031" s="711"/>
      <c r="D6031" s="714"/>
      <c r="E6031" s="715"/>
      <c r="F6031" s="190" t="s">
        <v>27</v>
      </c>
      <c r="G6031" s="191" t="s">
        <v>28</v>
      </c>
      <c r="H6031" s="15" t="s">
        <v>29</v>
      </c>
      <c r="I6031" s="192" t="s">
        <v>16</v>
      </c>
      <c r="J6031" s="193" t="s">
        <v>38</v>
      </c>
      <c r="K6031" s="190" t="s">
        <v>27</v>
      </c>
      <c r="L6031" s="191" t="s">
        <v>28</v>
      </c>
      <c r="M6031" s="15" t="s">
        <v>29</v>
      </c>
      <c r="N6031" s="192" t="s">
        <v>16</v>
      </c>
      <c r="O6031" s="193" t="s">
        <v>38</v>
      </c>
      <c r="P6031" s="190" t="s">
        <v>34</v>
      </c>
      <c r="Q6031" s="719" t="s">
        <v>31</v>
      </c>
      <c r="R6031" s="718"/>
    </row>
    <row r="6032" spans="2:18" ht="17.25" thickBot="1">
      <c r="B6032" s="194" t="s">
        <v>35</v>
      </c>
      <c r="C6032" s="268"/>
      <c r="D6032" s="682"/>
      <c r="E6032" s="683"/>
      <c r="F6032" s="196"/>
      <c r="G6032" s="197"/>
      <c r="H6032" s="198"/>
      <c r="I6032" s="199">
        <f>IF(M6025="지원단가",F6032*G6032*H6032,0)</f>
        <v>0</v>
      </c>
      <c r="J6032" s="200">
        <f>I6032</f>
        <v>0</v>
      </c>
      <c r="K6032" s="201">
        <f t="shared" ref="K6032:K6063" si="700">F6032</f>
        <v>0</v>
      </c>
      <c r="L6032" s="202">
        <f t="shared" ref="L6032:L6063" si="701">G6032</f>
        <v>0</v>
      </c>
      <c r="M6032" s="203">
        <f t="shared" ref="M6032:M6063" si="702">H6032</f>
        <v>0</v>
      </c>
      <c r="N6032" s="199">
        <f>IF(Q6028="불승인", 0,IF(M6025="지원단가",K6032*L6032*M6032,0))</f>
        <v>0</v>
      </c>
      <c r="O6032" s="200">
        <f>SUM(N6032)</f>
        <v>0</v>
      </c>
      <c r="P6032" s="201">
        <f>N6032-I6032</f>
        <v>0</v>
      </c>
      <c r="Q6032" s="684"/>
      <c r="R6032" s="685"/>
    </row>
    <row r="6033" spans="2:18">
      <c r="B6033" s="686" t="s">
        <v>36</v>
      </c>
      <c r="C6033" s="269"/>
      <c r="D6033" s="696"/>
      <c r="E6033" s="697"/>
      <c r="F6033" s="205"/>
      <c r="G6033" s="206"/>
      <c r="H6033" s="207"/>
      <c r="I6033" s="208">
        <f>IF(M6025="지원단가",F6033*G6033*H6033,0)</f>
        <v>0</v>
      </c>
      <c r="J6033" s="689">
        <f>SUM(I6033:I6036)</f>
        <v>0</v>
      </c>
      <c r="K6033" s="209">
        <f t="shared" si="700"/>
        <v>0</v>
      </c>
      <c r="L6033" s="210">
        <f t="shared" si="701"/>
        <v>0</v>
      </c>
      <c r="M6033" s="211">
        <f t="shared" si="702"/>
        <v>0</v>
      </c>
      <c r="N6033" s="208">
        <f>IF(Q6028="불승인",0,IF(M6025="지원단가",K6033*L6033*M6033,0))</f>
        <v>0</v>
      </c>
      <c r="O6033" s="689">
        <f>SUM(N6033:N6036)</f>
        <v>0</v>
      </c>
      <c r="P6033" s="209">
        <f t="shared" ref="P6033:P6063" si="703">N6033-I6033</f>
        <v>0</v>
      </c>
      <c r="Q6033" s="698"/>
      <c r="R6033" s="699"/>
    </row>
    <row r="6034" spans="2:18">
      <c r="B6034" s="687"/>
      <c r="C6034" s="270"/>
      <c r="D6034" s="704"/>
      <c r="E6034" s="705"/>
      <c r="F6034" s="213"/>
      <c r="G6034" s="214"/>
      <c r="H6034" s="215"/>
      <c r="I6034" s="216">
        <f>IF(M6025="지원단가",F6034*G6034*H6034,0)</f>
        <v>0</v>
      </c>
      <c r="J6034" s="690"/>
      <c r="K6034" s="217">
        <f t="shared" si="700"/>
        <v>0</v>
      </c>
      <c r="L6034" s="218">
        <f t="shared" si="701"/>
        <v>0</v>
      </c>
      <c r="M6034" s="219">
        <f t="shared" si="702"/>
        <v>0</v>
      </c>
      <c r="N6034" s="216">
        <f>IF(Q6028="불승인",0,IF(M6025="지원단가",K6034*L6034*M6034,0))</f>
        <v>0</v>
      </c>
      <c r="O6034" s="690"/>
      <c r="P6034" s="217">
        <f t="shared" si="703"/>
        <v>0</v>
      </c>
      <c r="Q6034" s="706"/>
      <c r="R6034" s="707"/>
    </row>
    <row r="6035" spans="2:18">
      <c r="B6035" s="687"/>
      <c r="C6035" s="270"/>
      <c r="D6035" s="704"/>
      <c r="E6035" s="705"/>
      <c r="F6035" s="213"/>
      <c r="G6035" s="214"/>
      <c r="H6035" s="215"/>
      <c r="I6035" s="216">
        <f>IF(M6025="지원단가",F6035*G6035*H6035,0)</f>
        <v>0</v>
      </c>
      <c r="J6035" s="690"/>
      <c r="K6035" s="217">
        <f t="shared" si="700"/>
        <v>0</v>
      </c>
      <c r="L6035" s="218">
        <f t="shared" si="701"/>
        <v>0</v>
      </c>
      <c r="M6035" s="219">
        <f t="shared" si="702"/>
        <v>0</v>
      </c>
      <c r="N6035" s="216">
        <f>IF(Q6028="불승인",0,IF(M6025="지원단가",K6035*L6035*M6035,0))</f>
        <v>0</v>
      </c>
      <c r="O6035" s="690"/>
      <c r="P6035" s="217">
        <f t="shared" si="703"/>
        <v>0</v>
      </c>
      <c r="Q6035" s="706"/>
      <c r="R6035" s="707"/>
    </row>
    <row r="6036" spans="2:18" ht="17.25" thickBot="1">
      <c r="B6036" s="688"/>
      <c r="C6036" s="271"/>
      <c r="D6036" s="700"/>
      <c r="E6036" s="701"/>
      <c r="F6036" s="221"/>
      <c r="G6036" s="222"/>
      <c r="H6036" s="223"/>
      <c r="I6036" s="224">
        <f>IF(M6025="지원단가",F6036*G6036*H6036,0)</f>
        <v>0</v>
      </c>
      <c r="J6036" s="691"/>
      <c r="K6036" s="225">
        <f t="shared" si="700"/>
        <v>0</v>
      </c>
      <c r="L6036" s="226">
        <f t="shared" si="701"/>
        <v>0</v>
      </c>
      <c r="M6036" s="227">
        <f t="shared" si="702"/>
        <v>0</v>
      </c>
      <c r="N6036" s="224">
        <f>IF(Q6028="불승인",0,IF(M6025="지원단가",K6036*L6036*M6036,0))</f>
        <v>0</v>
      </c>
      <c r="O6036" s="691"/>
      <c r="P6036" s="225">
        <f t="shared" si="703"/>
        <v>0</v>
      </c>
      <c r="Q6036" s="702"/>
      <c r="R6036" s="703"/>
    </row>
    <row r="6037" spans="2:18">
      <c r="B6037" s="686" t="s">
        <v>37</v>
      </c>
      <c r="C6037" s="269"/>
      <c r="D6037" s="272"/>
      <c r="E6037" s="273"/>
      <c r="F6037" s="205"/>
      <c r="G6037" s="206"/>
      <c r="H6037" s="207"/>
      <c r="I6037" s="208">
        <f>IF(M6025="지원단가",F6037*G6037*H6037,0)</f>
        <v>0</v>
      </c>
      <c r="J6037" s="689">
        <f>SUM(I6037:I6042)</f>
        <v>0</v>
      </c>
      <c r="K6037" s="209">
        <f t="shared" si="700"/>
        <v>0</v>
      </c>
      <c r="L6037" s="210">
        <f t="shared" si="701"/>
        <v>0</v>
      </c>
      <c r="M6037" s="211">
        <f t="shared" si="702"/>
        <v>0</v>
      </c>
      <c r="N6037" s="208">
        <f>IF(Q6028="불승인",0,IF(M6025="지원단가",K6037*L6037*M6037,0))</f>
        <v>0</v>
      </c>
      <c r="O6037" s="689">
        <f>SUM(N6037:N6042)</f>
        <v>0</v>
      </c>
      <c r="P6037" s="209">
        <f t="shared" si="703"/>
        <v>0</v>
      </c>
      <c r="Q6037" s="698"/>
      <c r="R6037" s="699"/>
    </row>
    <row r="6038" spans="2:18">
      <c r="B6038" s="687"/>
      <c r="C6038" s="270"/>
      <c r="D6038" s="274"/>
      <c r="E6038" s="275"/>
      <c r="F6038" s="213"/>
      <c r="G6038" s="214"/>
      <c r="H6038" s="215"/>
      <c r="I6038" s="216">
        <f>IF(M6025="지원단가",F6038*G6038*H6038,0)</f>
        <v>0</v>
      </c>
      <c r="J6038" s="690"/>
      <c r="K6038" s="217">
        <f t="shared" si="700"/>
        <v>0</v>
      </c>
      <c r="L6038" s="218">
        <f t="shared" si="701"/>
        <v>0</v>
      </c>
      <c r="M6038" s="219">
        <f t="shared" si="702"/>
        <v>0</v>
      </c>
      <c r="N6038" s="216">
        <f>IF(Q6028="불승인",0,IF(M6025="지원단가",K6038*L6038*M6038,0))</f>
        <v>0</v>
      </c>
      <c r="O6038" s="690"/>
      <c r="P6038" s="217">
        <f t="shared" si="703"/>
        <v>0</v>
      </c>
      <c r="Q6038" s="706"/>
      <c r="R6038" s="707"/>
    </row>
    <row r="6039" spans="2:18">
      <c r="B6039" s="687"/>
      <c r="C6039" s="270"/>
      <c r="D6039" s="274"/>
      <c r="E6039" s="275"/>
      <c r="F6039" s="213"/>
      <c r="G6039" s="214"/>
      <c r="H6039" s="215"/>
      <c r="I6039" s="216">
        <f>IF(M6025="지원단가",F6039*G6039*H6039,0)</f>
        <v>0</v>
      </c>
      <c r="J6039" s="690"/>
      <c r="K6039" s="217">
        <f t="shared" si="700"/>
        <v>0</v>
      </c>
      <c r="L6039" s="218">
        <f t="shared" si="701"/>
        <v>0</v>
      </c>
      <c r="M6039" s="219">
        <f t="shared" si="702"/>
        <v>0</v>
      </c>
      <c r="N6039" s="216">
        <f>IF(Q6028="불승인",0,IF(M6025="지원단가",K6039*L6039*M6039,0))</f>
        <v>0</v>
      </c>
      <c r="O6039" s="690"/>
      <c r="P6039" s="217">
        <f t="shared" si="703"/>
        <v>0</v>
      </c>
      <c r="Q6039" s="706"/>
      <c r="R6039" s="707"/>
    </row>
    <row r="6040" spans="2:18">
      <c r="B6040" s="687"/>
      <c r="C6040" s="270"/>
      <c r="D6040" s="274"/>
      <c r="E6040" s="275"/>
      <c r="F6040" s="213"/>
      <c r="G6040" s="214"/>
      <c r="H6040" s="215"/>
      <c r="I6040" s="216">
        <f>IF(M6025="지원단가",F6040*G6040*H6040,0)</f>
        <v>0</v>
      </c>
      <c r="J6040" s="690"/>
      <c r="K6040" s="217">
        <f t="shared" si="700"/>
        <v>0</v>
      </c>
      <c r="L6040" s="218">
        <f t="shared" si="701"/>
        <v>0</v>
      </c>
      <c r="M6040" s="219">
        <f t="shared" si="702"/>
        <v>0</v>
      </c>
      <c r="N6040" s="216">
        <f>IF(Q6028="불승인",0,IF(M6025="지원단가",K6040*L6040*M6040,0))</f>
        <v>0</v>
      </c>
      <c r="O6040" s="690"/>
      <c r="P6040" s="217">
        <f t="shared" si="703"/>
        <v>0</v>
      </c>
      <c r="Q6040" s="706"/>
      <c r="R6040" s="707"/>
    </row>
    <row r="6041" spans="2:18">
      <c r="B6041" s="687"/>
      <c r="C6041" s="270"/>
      <c r="D6041" s="274"/>
      <c r="E6041" s="275"/>
      <c r="F6041" s="213"/>
      <c r="G6041" s="214"/>
      <c r="H6041" s="215"/>
      <c r="I6041" s="216">
        <f>IF(M6025="지원단가",F6041*G6041*H6041,0)</f>
        <v>0</v>
      </c>
      <c r="J6041" s="690"/>
      <c r="K6041" s="217">
        <f t="shared" si="700"/>
        <v>0</v>
      </c>
      <c r="L6041" s="218">
        <f t="shared" si="701"/>
        <v>0</v>
      </c>
      <c r="M6041" s="219">
        <f t="shared" si="702"/>
        <v>0</v>
      </c>
      <c r="N6041" s="216">
        <f>IF(Q6028="불승인",0,IF(M6025="지원단가",K6041*L6041*M6041,0))</f>
        <v>0</v>
      </c>
      <c r="O6041" s="690"/>
      <c r="P6041" s="217">
        <f t="shared" si="703"/>
        <v>0</v>
      </c>
      <c r="Q6041" s="706"/>
      <c r="R6041" s="707"/>
    </row>
    <row r="6042" spans="2:18" ht="17.25" thickBot="1">
      <c r="B6042" s="688"/>
      <c r="C6042" s="271"/>
      <c r="D6042" s="276"/>
      <c r="E6042" s="277"/>
      <c r="F6042" s="221"/>
      <c r="G6042" s="222"/>
      <c r="H6042" s="223"/>
      <c r="I6042" s="224">
        <f>IF(M6025="지원단가",F6042*G6042*H6042,0)</f>
        <v>0</v>
      </c>
      <c r="J6042" s="691"/>
      <c r="K6042" s="225">
        <f t="shared" si="700"/>
        <v>0</v>
      </c>
      <c r="L6042" s="226">
        <f t="shared" si="701"/>
        <v>0</v>
      </c>
      <c r="M6042" s="227">
        <f t="shared" si="702"/>
        <v>0</v>
      </c>
      <c r="N6042" s="224">
        <f>IF(Q6028="불승인",0,IF(M6025="지원단가",K6042*L6042*M6042,0))</f>
        <v>0</v>
      </c>
      <c r="O6042" s="691"/>
      <c r="P6042" s="225">
        <f t="shared" si="703"/>
        <v>0</v>
      </c>
      <c r="Q6042" s="702"/>
      <c r="R6042" s="703"/>
    </row>
    <row r="6043" spans="2:18">
      <c r="B6043" s="686" t="s">
        <v>39</v>
      </c>
      <c r="C6043" s="269"/>
      <c r="D6043" s="696"/>
      <c r="E6043" s="697"/>
      <c r="F6043" s="205"/>
      <c r="G6043" s="206"/>
      <c r="H6043" s="207"/>
      <c r="I6043" s="208">
        <f>IF(M6025="지원단가",F6043*G6043*H6043,0)</f>
        <v>0</v>
      </c>
      <c r="J6043" s="689">
        <f>SUM(I6043:I6048)</f>
        <v>0</v>
      </c>
      <c r="K6043" s="209">
        <f t="shared" si="700"/>
        <v>0</v>
      </c>
      <c r="L6043" s="210">
        <f t="shared" si="701"/>
        <v>0</v>
      </c>
      <c r="M6043" s="211">
        <f t="shared" si="702"/>
        <v>0</v>
      </c>
      <c r="N6043" s="208">
        <f>IF(Q6028="불승인",0,IF(M6025="지원단가",K6043*L6043*M6043,0))</f>
        <v>0</v>
      </c>
      <c r="O6043" s="689">
        <f>SUM(N6043:N6048)</f>
        <v>0</v>
      </c>
      <c r="P6043" s="209">
        <f t="shared" si="703"/>
        <v>0</v>
      </c>
      <c r="Q6043" s="698"/>
      <c r="R6043" s="699"/>
    </row>
    <row r="6044" spans="2:18">
      <c r="B6044" s="687"/>
      <c r="C6044" s="270"/>
      <c r="D6044" s="704"/>
      <c r="E6044" s="705"/>
      <c r="F6044" s="213"/>
      <c r="G6044" s="214"/>
      <c r="H6044" s="215"/>
      <c r="I6044" s="216">
        <f>IF(M6025="지원단가",F6044*G6044*H6044,0)</f>
        <v>0</v>
      </c>
      <c r="J6044" s="690"/>
      <c r="K6044" s="217">
        <f t="shared" si="700"/>
        <v>0</v>
      </c>
      <c r="L6044" s="218">
        <f t="shared" si="701"/>
        <v>0</v>
      </c>
      <c r="M6044" s="219">
        <f t="shared" si="702"/>
        <v>0</v>
      </c>
      <c r="N6044" s="216">
        <f>IF(Q6028="불승인",0,IF(M6025="지원단가",K6044*L6044*M6044,0))</f>
        <v>0</v>
      </c>
      <c r="O6044" s="690"/>
      <c r="P6044" s="217">
        <f t="shared" si="703"/>
        <v>0</v>
      </c>
      <c r="Q6044" s="706"/>
      <c r="R6044" s="707"/>
    </row>
    <row r="6045" spans="2:18">
      <c r="B6045" s="687"/>
      <c r="C6045" s="270"/>
      <c r="D6045" s="704"/>
      <c r="E6045" s="705"/>
      <c r="F6045" s="213"/>
      <c r="G6045" s="214"/>
      <c r="H6045" s="215"/>
      <c r="I6045" s="216">
        <f>IF(M6025="지원단가",F6045*G6045*H6045,0)</f>
        <v>0</v>
      </c>
      <c r="J6045" s="690"/>
      <c r="K6045" s="217">
        <f t="shared" si="700"/>
        <v>0</v>
      </c>
      <c r="L6045" s="218">
        <f t="shared" si="701"/>
        <v>0</v>
      </c>
      <c r="M6045" s="219">
        <f t="shared" si="702"/>
        <v>0</v>
      </c>
      <c r="N6045" s="216">
        <f>IF(Q6028="불승인",0,IF(M6025="지원단가",K6045*L6045*M6045,0))</f>
        <v>0</v>
      </c>
      <c r="O6045" s="690"/>
      <c r="P6045" s="217">
        <f t="shared" si="703"/>
        <v>0</v>
      </c>
      <c r="Q6045" s="706"/>
      <c r="R6045" s="707"/>
    </row>
    <row r="6046" spans="2:18">
      <c r="B6046" s="687"/>
      <c r="C6046" s="270"/>
      <c r="D6046" s="704"/>
      <c r="E6046" s="705"/>
      <c r="F6046" s="213"/>
      <c r="G6046" s="214"/>
      <c r="H6046" s="215"/>
      <c r="I6046" s="216">
        <f>IF(M6025="지원단가",F6046*G6046*H6046,0)</f>
        <v>0</v>
      </c>
      <c r="J6046" s="690"/>
      <c r="K6046" s="217">
        <f t="shared" si="700"/>
        <v>0</v>
      </c>
      <c r="L6046" s="218">
        <f t="shared" si="701"/>
        <v>0</v>
      </c>
      <c r="M6046" s="219">
        <f t="shared" si="702"/>
        <v>0</v>
      </c>
      <c r="N6046" s="216">
        <f>IF(Q6028="불승인",0,IF(M6025="지원단가",K6046*L6046*M6046,0))</f>
        <v>0</v>
      </c>
      <c r="O6046" s="690"/>
      <c r="P6046" s="217">
        <f t="shared" si="703"/>
        <v>0</v>
      </c>
      <c r="Q6046" s="706"/>
      <c r="R6046" s="707"/>
    </row>
    <row r="6047" spans="2:18">
      <c r="B6047" s="687"/>
      <c r="C6047" s="270"/>
      <c r="D6047" s="704"/>
      <c r="E6047" s="705"/>
      <c r="F6047" s="213"/>
      <c r="G6047" s="214"/>
      <c r="H6047" s="215"/>
      <c r="I6047" s="216">
        <f>IF(M6025="지원단가",F6047*G6047*H6047,0)</f>
        <v>0</v>
      </c>
      <c r="J6047" s="690"/>
      <c r="K6047" s="217">
        <f t="shared" si="700"/>
        <v>0</v>
      </c>
      <c r="L6047" s="218">
        <f t="shared" si="701"/>
        <v>0</v>
      </c>
      <c r="M6047" s="219">
        <f t="shared" si="702"/>
        <v>0</v>
      </c>
      <c r="N6047" s="216">
        <f>IF(Q6028="불승인",0,IF(M6025="지원단가",K6047*L6047*M6047,0))</f>
        <v>0</v>
      </c>
      <c r="O6047" s="690"/>
      <c r="P6047" s="217">
        <f t="shared" si="703"/>
        <v>0</v>
      </c>
      <c r="Q6047" s="706"/>
      <c r="R6047" s="707"/>
    </row>
    <row r="6048" spans="2:18" ht="17.25" thickBot="1">
      <c r="B6048" s="688"/>
      <c r="C6048" s="271"/>
      <c r="D6048" s="700"/>
      <c r="E6048" s="701"/>
      <c r="F6048" s="221"/>
      <c r="G6048" s="222"/>
      <c r="H6048" s="223"/>
      <c r="I6048" s="224">
        <f>IF(M6025="지원단가",F6048*G6048*H6048,0)</f>
        <v>0</v>
      </c>
      <c r="J6048" s="691"/>
      <c r="K6048" s="225">
        <f t="shared" si="700"/>
        <v>0</v>
      </c>
      <c r="L6048" s="226">
        <f t="shared" si="701"/>
        <v>0</v>
      </c>
      <c r="M6048" s="227">
        <f t="shared" si="702"/>
        <v>0</v>
      </c>
      <c r="N6048" s="224">
        <f>IF(Q6028="불승인",0,IF(M6025="지원단가",K6048*L6048*M6048,0))</f>
        <v>0</v>
      </c>
      <c r="O6048" s="691"/>
      <c r="P6048" s="225">
        <f t="shared" si="703"/>
        <v>0</v>
      </c>
      <c r="Q6048" s="702"/>
      <c r="R6048" s="703"/>
    </row>
    <row r="6049" spans="2:18" ht="17.25" thickBot="1">
      <c r="B6049" s="194" t="s">
        <v>40</v>
      </c>
      <c r="C6049" s="268"/>
      <c r="D6049" s="682"/>
      <c r="E6049" s="683"/>
      <c r="F6049" s="196"/>
      <c r="G6049" s="197"/>
      <c r="H6049" s="198"/>
      <c r="I6049" s="199">
        <f>IF(M6025="지원단가",F6049*G6049*H6049,0)</f>
        <v>0</v>
      </c>
      <c r="J6049" s="200">
        <f>I6049</f>
        <v>0</v>
      </c>
      <c r="K6049" s="201">
        <f t="shared" si="700"/>
        <v>0</v>
      </c>
      <c r="L6049" s="202">
        <f t="shared" si="701"/>
        <v>0</v>
      </c>
      <c r="M6049" s="203">
        <f t="shared" si="702"/>
        <v>0</v>
      </c>
      <c r="N6049" s="199">
        <f>IF(Q6028="불승인",0,IF(M6025="지원단가",K6049*L6049*M6049,0))</f>
        <v>0</v>
      </c>
      <c r="O6049" s="200">
        <f>SUM(N6049)</f>
        <v>0</v>
      </c>
      <c r="P6049" s="201">
        <f t="shared" si="703"/>
        <v>0</v>
      </c>
      <c r="Q6049" s="684"/>
      <c r="R6049" s="685"/>
    </row>
    <row r="6050" spans="2:18">
      <c r="B6050" s="686" t="s">
        <v>41</v>
      </c>
      <c r="C6050" s="269"/>
      <c r="D6050" s="696"/>
      <c r="E6050" s="697"/>
      <c r="F6050" s="205"/>
      <c r="G6050" s="206"/>
      <c r="H6050" s="207"/>
      <c r="I6050" s="208">
        <f>IF(M6025="지원단가",F6050*G6050*H6050,0)</f>
        <v>0</v>
      </c>
      <c r="J6050" s="689">
        <f>SUM(I6050:I6052)</f>
        <v>0</v>
      </c>
      <c r="K6050" s="209">
        <f t="shared" si="700"/>
        <v>0</v>
      </c>
      <c r="L6050" s="210">
        <f t="shared" si="701"/>
        <v>0</v>
      </c>
      <c r="M6050" s="211">
        <f t="shared" si="702"/>
        <v>0</v>
      </c>
      <c r="N6050" s="208">
        <f>IF(Q6028="불승인",0,IF(M6025="지원단가",K6050*L6050*M6050,0))</f>
        <v>0</v>
      </c>
      <c r="O6050" s="689">
        <f>SUM(N6050:N6052)</f>
        <v>0</v>
      </c>
      <c r="P6050" s="209">
        <f t="shared" si="703"/>
        <v>0</v>
      </c>
      <c r="Q6050" s="698"/>
      <c r="R6050" s="699"/>
    </row>
    <row r="6051" spans="2:18">
      <c r="B6051" s="687"/>
      <c r="C6051" s="270"/>
      <c r="D6051" s="704"/>
      <c r="E6051" s="705"/>
      <c r="F6051" s="213"/>
      <c r="G6051" s="214"/>
      <c r="H6051" s="215"/>
      <c r="I6051" s="216">
        <f>IF(M6025="지원단가",F6051*G6051*H6051,0)</f>
        <v>0</v>
      </c>
      <c r="J6051" s="690"/>
      <c r="K6051" s="217">
        <f t="shared" si="700"/>
        <v>0</v>
      </c>
      <c r="L6051" s="218">
        <f t="shared" si="701"/>
        <v>0</v>
      </c>
      <c r="M6051" s="219">
        <f t="shared" si="702"/>
        <v>0</v>
      </c>
      <c r="N6051" s="216">
        <f>IF(Q6028="불승인",0,IF(M6025="지원단가",K6051*L6051*M6051,0))</f>
        <v>0</v>
      </c>
      <c r="O6051" s="690"/>
      <c r="P6051" s="217">
        <f t="shared" si="703"/>
        <v>0</v>
      </c>
      <c r="Q6051" s="706"/>
      <c r="R6051" s="707"/>
    </row>
    <row r="6052" spans="2:18" ht="17.25" thickBot="1">
      <c r="B6052" s="688"/>
      <c r="C6052" s="271"/>
      <c r="D6052" s="700"/>
      <c r="E6052" s="701"/>
      <c r="F6052" s="221"/>
      <c r="G6052" s="222"/>
      <c r="H6052" s="223"/>
      <c r="I6052" s="224">
        <f>IF(M6025="지원단가",F6052*G6052*H6052,0)</f>
        <v>0</v>
      </c>
      <c r="J6052" s="691"/>
      <c r="K6052" s="225">
        <f t="shared" si="700"/>
        <v>0</v>
      </c>
      <c r="L6052" s="226">
        <f t="shared" si="701"/>
        <v>0</v>
      </c>
      <c r="M6052" s="227">
        <f t="shared" si="702"/>
        <v>0</v>
      </c>
      <c r="N6052" s="224">
        <f>IF(Q6028="불승인",0,IF(M6025="지원단가",K6052*L6052*M6052,0))</f>
        <v>0</v>
      </c>
      <c r="O6052" s="691"/>
      <c r="P6052" s="225">
        <f t="shared" si="703"/>
        <v>0</v>
      </c>
      <c r="Q6052" s="702"/>
      <c r="R6052" s="703"/>
    </row>
    <row r="6053" spans="2:18">
      <c r="B6053" s="686" t="s">
        <v>42</v>
      </c>
      <c r="C6053" s="278"/>
      <c r="D6053" s="696"/>
      <c r="E6053" s="697"/>
      <c r="F6053" s="235"/>
      <c r="G6053" s="236"/>
      <c r="H6053" s="237"/>
      <c r="I6053" s="238">
        <f>IF(M6025="지원단가",F6053*G6053*H6053,0)</f>
        <v>0</v>
      </c>
      <c r="J6053" s="689">
        <f>SUM(I6053:I6054)</f>
        <v>0</v>
      </c>
      <c r="K6053" s="239">
        <f t="shared" si="700"/>
        <v>0</v>
      </c>
      <c r="L6053" s="240">
        <f t="shared" si="701"/>
        <v>0</v>
      </c>
      <c r="M6053" s="241">
        <f t="shared" si="702"/>
        <v>0</v>
      </c>
      <c r="N6053" s="238">
        <f>IF(Q6028="불승인",0,IF(M6025="지원단가",K6053*L6053*M6053,0))</f>
        <v>0</v>
      </c>
      <c r="O6053" s="689">
        <f>SUM(N6053:N6054)</f>
        <v>0</v>
      </c>
      <c r="P6053" s="239">
        <f t="shared" si="703"/>
        <v>0</v>
      </c>
      <c r="Q6053" s="698"/>
      <c r="R6053" s="699"/>
    </row>
    <row r="6054" spans="2:18" ht="17.25" thickBot="1">
      <c r="B6054" s="688"/>
      <c r="C6054" s="279"/>
      <c r="D6054" s="700"/>
      <c r="E6054" s="701"/>
      <c r="F6054" s="243"/>
      <c r="G6054" s="244"/>
      <c r="H6054" s="245"/>
      <c r="I6054" s="246">
        <f>IF(M6025="지원단가",F6054*G6054*H6054,0)</f>
        <v>0</v>
      </c>
      <c r="J6054" s="691"/>
      <c r="K6054" s="247">
        <f t="shared" si="700"/>
        <v>0</v>
      </c>
      <c r="L6054" s="248">
        <f t="shared" si="701"/>
        <v>0</v>
      </c>
      <c r="M6054" s="249">
        <f t="shared" si="702"/>
        <v>0</v>
      </c>
      <c r="N6054" s="246">
        <f>IF(Q6028="불승인",0,IF(M6025="지원단가",K6054*L6054*M6054,0))</f>
        <v>0</v>
      </c>
      <c r="O6054" s="691"/>
      <c r="P6054" s="247">
        <f t="shared" si="703"/>
        <v>0</v>
      </c>
      <c r="Q6054" s="702"/>
      <c r="R6054" s="703"/>
    </row>
    <row r="6055" spans="2:18">
      <c r="B6055" s="686" t="s">
        <v>43</v>
      </c>
      <c r="C6055" s="269"/>
      <c r="D6055" s="696"/>
      <c r="E6055" s="697"/>
      <c r="F6055" s="205"/>
      <c r="G6055" s="206"/>
      <c r="H6055" s="207"/>
      <c r="I6055" s="208">
        <f>IF(M6025="지원단가",F6055*G6055*H6055,0)</f>
        <v>0</v>
      </c>
      <c r="J6055" s="689">
        <f>SUM(I6055:I6057)</f>
        <v>0</v>
      </c>
      <c r="K6055" s="209">
        <f t="shared" si="700"/>
        <v>0</v>
      </c>
      <c r="L6055" s="210">
        <f t="shared" si="701"/>
        <v>0</v>
      </c>
      <c r="M6055" s="211">
        <f t="shared" si="702"/>
        <v>0</v>
      </c>
      <c r="N6055" s="208">
        <f>IF(Q6028="불승인",0,IF(M6025="지원단가",K6055*L6055*M6055,0))</f>
        <v>0</v>
      </c>
      <c r="O6055" s="689">
        <f>SUM(N6055:N6057)</f>
        <v>0</v>
      </c>
      <c r="P6055" s="209">
        <f t="shared" si="703"/>
        <v>0</v>
      </c>
      <c r="Q6055" s="698"/>
      <c r="R6055" s="699"/>
    </row>
    <row r="6056" spans="2:18">
      <c r="B6056" s="687"/>
      <c r="C6056" s="270"/>
      <c r="D6056" s="704"/>
      <c r="E6056" s="705"/>
      <c r="F6056" s="213"/>
      <c r="G6056" s="214"/>
      <c r="H6056" s="215"/>
      <c r="I6056" s="216">
        <f>IF(M6025="지원단가",F6056*G6056*H6056,0)</f>
        <v>0</v>
      </c>
      <c r="J6056" s="690"/>
      <c r="K6056" s="217">
        <f t="shared" si="700"/>
        <v>0</v>
      </c>
      <c r="L6056" s="218">
        <f t="shared" si="701"/>
        <v>0</v>
      </c>
      <c r="M6056" s="219">
        <f t="shared" si="702"/>
        <v>0</v>
      </c>
      <c r="N6056" s="216">
        <f>IF(Q6028="불승인",0,IF(M6025="지원단가",K6056*L6056*M6056,0))</f>
        <v>0</v>
      </c>
      <c r="O6056" s="690"/>
      <c r="P6056" s="217">
        <f t="shared" si="703"/>
        <v>0</v>
      </c>
      <c r="Q6056" s="706"/>
      <c r="R6056" s="707"/>
    </row>
    <row r="6057" spans="2:18" ht="17.25" thickBot="1">
      <c r="B6057" s="688"/>
      <c r="C6057" s="271"/>
      <c r="D6057" s="700"/>
      <c r="E6057" s="701"/>
      <c r="F6057" s="221"/>
      <c r="G6057" s="222"/>
      <c r="H6057" s="223"/>
      <c r="I6057" s="224">
        <f>IF(M6025="지원단가",F6057*G6057*H6057,0)</f>
        <v>0</v>
      </c>
      <c r="J6057" s="691"/>
      <c r="K6057" s="225">
        <f t="shared" si="700"/>
        <v>0</v>
      </c>
      <c r="L6057" s="226">
        <f t="shared" si="701"/>
        <v>0</v>
      </c>
      <c r="M6057" s="227">
        <f t="shared" si="702"/>
        <v>0</v>
      </c>
      <c r="N6057" s="224">
        <f>IF(Q6028="불승인",0,IF(M6025="지원단가",K6057*L6057*M6057,0))</f>
        <v>0</v>
      </c>
      <c r="O6057" s="691"/>
      <c r="P6057" s="225">
        <f t="shared" si="703"/>
        <v>0</v>
      </c>
      <c r="Q6057" s="702"/>
      <c r="R6057" s="703"/>
    </row>
    <row r="6058" spans="2:18" ht="17.25" thickBot="1">
      <c r="B6058" s="686" t="s">
        <v>87</v>
      </c>
      <c r="C6058" s="278"/>
      <c r="D6058" s="280"/>
      <c r="E6058" s="281" t="s">
        <v>2297</v>
      </c>
      <c r="F6058" s="235"/>
      <c r="G6058" s="236"/>
      <c r="H6058" s="237"/>
      <c r="I6058" s="238">
        <f>IF(M6025="지원단가",F6058*G6058*H6058,0)</f>
        <v>0</v>
      </c>
      <c r="J6058" s="689">
        <f>SUM(I6058:I6060)</f>
        <v>0</v>
      </c>
      <c r="K6058" s="239">
        <f t="shared" si="700"/>
        <v>0</v>
      </c>
      <c r="L6058" s="240">
        <f t="shared" si="701"/>
        <v>0</v>
      </c>
      <c r="M6058" s="241">
        <f t="shared" si="702"/>
        <v>0</v>
      </c>
      <c r="N6058" s="238">
        <f>IF(Q6028="불승인",0,IF(M6025="지원단가",K6058*L6058*M6058,0))</f>
        <v>0</v>
      </c>
      <c r="O6058" s="689">
        <f>SUM(N6058:N6060)</f>
        <v>0</v>
      </c>
      <c r="P6058" s="239">
        <f t="shared" si="703"/>
        <v>0</v>
      </c>
      <c r="Q6058" s="252"/>
      <c r="R6058" s="253" t="s">
        <v>2298</v>
      </c>
    </row>
    <row r="6059" spans="2:18" ht="17.25" thickTop="1">
      <c r="B6059" s="687"/>
      <c r="C6059" s="270"/>
      <c r="D6059" s="282"/>
      <c r="E6059" s="692" t="e">
        <f>J6058/SUM(J6032:J6057)</f>
        <v>#DIV/0!</v>
      </c>
      <c r="F6059" s="213"/>
      <c r="G6059" s="214"/>
      <c r="H6059" s="215"/>
      <c r="I6059" s="216">
        <f>IF(M6025="지원단가",F6059*G6059*H6059,0)</f>
        <v>0</v>
      </c>
      <c r="J6059" s="690"/>
      <c r="K6059" s="217">
        <f t="shared" si="700"/>
        <v>0</v>
      </c>
      <c r="L6059" s="218">
        <f t="shared" si="701"/>
        <v>0</v>
      </c>
      <c r="M6059" s="219">
        <f t="shared" si="702"/>
        <v>0</v>
      </c>
      <c r="N6059" s="216">
        <f>IF(Q6028="불승인",0,IF(M6025="지원단가",K6059*L6059*M6059,0))</f>
        <v>0</v>
      </c>
      <c r="O6059" s="690"/>
      <c r="P6059" s="217">
        <f t="shared" si="703"/>
        <v>0</v>
      </c>
      <c r="Q6059" s="255"/>
      <c r="R6059" s="694" t="e">
        <f>O6058/SUM(O6032:O6057)</f>
        <v>#DIV/0!</v>
      </c>
    </row>
    <row r="6060" spans="2:18" ht="17.25" thickBot="1">
      <c r="B6060" s="688"/>
      <c r="C6060" s="279"/>
      <c r="D6060" s="283"/>
      <c r="E6060" s="693"/>
      <c r="F6060" s="243"/>
      <c r="G6060" s="244"/>
      <c r="H6060" s="245"/>
      <c r="I6060" s="246">
        <f>IF(M6025="지원단가",F6060*G6060*H6060,0)</f>
        <v>0</v>
      </c>
      <c r="J6060" s="691"/>
      <c r="K6060" s="247">
        <f t="shared" si="700"/>
        <v>0</v>
      </c>
      <c r="L6060" s="248">
        <f t="shared" si="701"/>
        <v>0</v>
      </c>
      <c r="M6060" s="249">
        <f t="shared" si="702"/>
        <v>0</v>
      </c>
      <c r="N6060" s="246">
        <f>IF(Q6028="불승인",0,IF(M6025="지원단가",K6060*L6060*M6060,0))</f>
        <v>0</v>
      </c>
      <c r="O6060" s="691"/>
      <c r="P6060" s="247">
        <f t="shared" si="703"/>
        <v>0</v>
      </c>
      <c r="Q6060" s="257"/>
      <c r="R6060" s="695"/>
    </row>
    <row r="6061" spans="2:18">
      <c r="B6061" s="686" t="s">
        <v>19</v>
      </c>
      <c r="C6061" s="269"/>
      <c r="D6061" s="696"/>
      <c r="E6061" s="697"/>
      <c r="F6061" s="205"/>
      <c r="G6061" s="206"/>
      <c r="H6061" s="207"/>
      <c r="I6061" s="208">
        <f>F6061*G6061*H6061</f>
        <v>0</v>
      </c>
      <c r="J6061" s="689">
        <f>SUM(I6061:I6062)</f>
        <v>0</v>
      </c>
      <c r="K6061" s="209">
        <f t="shared" si="700"/>
        <v>0</v>
      </c>
      <c r="L6061" s="210">
        <f t="shared" si="701"/>
        <v>0</v>
      </c>
      <c r="M6061" s="211">
        <f t="shared" si="702"/>
        <v>0</v>
      </c>
      <c r="N6061" s="208">
        <f>IF(Q6028="불승인", 0,K6061*L6061*M6061)</f>
        <v>0</v>
      </c>
      <c r="O6061" s="689">
        <f>SUM(N6061:N6062)</f>
        <v>0</v>
      </c>
      <c r="P6061" s="209">
        <f t="shared" si="703"/>
        <v>0</v>
      </c>
      <c r="Q6061" s="698"/>
      <c r="R6061" s="699"/>
    </row>
    <row r="6062" spans="2:18" ht="17.25" thickBot="1">
      <c r="B6062" s="688"/>
      <c r="C6062" s="271"/>
      <c r="D6062" s="700"/>
      <c r="E6062" s="701"/>
      <c r="F6062" s="221"/>
      <c r="G6062" s="222"/>
      <c r="H6062" s="223"/>
      <c r="I6062" s="224">
        <f t="shared" ref="I6062:I6063" si="704">F6062*G6062*H6062</f>
        <v>0</v>
      </c>
      <c r="J6062" s="691"/>
      <c r="K6062" s="225">
        <f t="shared" si="700"/>
        <v>0</v>
      </c>
      <c r="L6062" s="226">
        <f t="shared" si="701"/>
        <v>0</v>
      </c>
      <c r="M6062" s="227">
        <f t="shared" si="702"/>
        <v>0</v>
      </c>
      <c r="N6062" s="224">
        <f>IF(Q6028="불승인", 0,K6062*L6062*M6062)</f>
        <v>0</v>
      </c>
      <c r="O6062" s="691"/>
      <c r="P6062" s="225">
        <f t="shared" si="703"/>
        <v>0</v>
      </c>
      <c r="Q6062" s="702"/>
      <c r="R6062" s="703"/>
    </row>
    <row r="6063" spans="2:18" ht="17.25" thickBot="1">
      <c r="B6063" s="258" t="s">
        <v>44</v>
      </c>
      <c r="C6063" s="284"/>
      <c r="D6063" s="682"/>
      <c r="E6063" s="683"/>
      <c r="F6063" s="260"/>
      <c r="G6063" s="261"/>
      <c r="H6063" s="262"/>
      <c r="I6063" s="263">
        <f t="shared" si="704"/>
        <v>0</v>
      </c>
      <c r="J6063" s="264">
        <f>I6063</f>
        <v>0</v>
      </c>
      <c r="K6063" s="265">
        <f t="shared" si="700"/>
        <v>0</v>
      </c>
      <c r="L6063" s="266">
        <f t="shared" si="701"/>
        <v>0</v>
      </c>
      <c r="M6063" s="267">
        <f t="shared" si="702"/>
        <v>0</v>
      </c>
      <c r="N6063" s="263">
        <f>IF(Q6028="불승인", 0,K6063*L6063*M6063)</f>
        <v>0</v>
      </c>
      <c r="O6063" s="264">
        <f>N6063</f>
        <v>0</v>
      </c>
      <c r="P6063" s="265">
        <f t="shared" si="703"/>
        <v>0</v>
      </c>
      <c r="Q6063" s="684"/>
      <c r="R6063" s="685"/>
    </row>
    <row r="6065" spans="2:18" ht="17.25" thickBot="1"/>
    <row r="6066" spans="2:18" ht="19.5">
      <c r="B6066" s="1" t="s">
        <v>0</v>
      </c>
      <c r="C6066" s="742" t="str">
        <f>총괄!$D$2</f>
        <v>공동훈련센터명</v>
      </c>
      <c r="D6066" s="743"/>
      <c r="E6066" s="743"/>
      <c r="F6066" s="744" t="str" cm="1">
        <f t="array" ref="F6066">IFERROR( LOOKUP(2, 1/(과정일람표!$A$13:$A$412=C6067)/(과정일람표!$B$13:$B$412="승인"), IF(과정일람표!$F$13:$F$412="", NA(), "파트너: " &amp; 과정일람표!$F$13:$F$412)),"")</f>
        <v/>
      </c>
      <c r="G6066" s="745"/>
      <c r="H6066" s="746" t="s">
        <v>21</v>
      </c>
      <c r="I6066" s="747"/>
      <c r="J6066" s="747"/>
      <c r="K6066" s="747"/>
      <c r="L6066" s="747"/>
      <c r="M6066" s="747"/>
      <c r="N6066" s="748"/>
      <c r="O6066" s="749" t="s">
        <v>549</v>
      </c>
      <c r="P6066" s="751" t="s">
        <v>550</v>
      </c>
      <c r="Q6066" s="753" t="s">
        <v>13</v>
      </c>
      <c r="R6066" s="754"/>
    </row>
    <row r="6067" spans="2:18" ht="20.25" thickBot="1">
      <c r="B6067" s="2" t="s">
        <v>1</v>
      </c>
      <c r="C6067" s="179">
        <v>142</v>
      </c>
      <c r="D6067" s="755" t="str" cm="1">
        <f t="array" ref="D6067">IFERROR( LOOKUP(2, 1/(과정일람표!$A$13:$A$412=C6067)/(과정일람표!$B$13:$B$412="승인"), IF(과정일람표!$R$13:$R$412="", NA(), 과정일람표!$R$13:$R$412)),"")</f>
        <v/>
      </c>
      <c r="E6067" s="756"/>
      <c r="F6067" s="756"/>
      <c r="G6067" s="757"/>
      <c r="H6067" s="3" t="s">
        <v>14</v>
      </c>
      <c r="I6067" s="4" t="s">
        <v>47</v>
      </c>
      <c r="J6067" s="4" t="s">
        <v>46</v>
      </c>
      <c r="K6067" s="4" t="s">
        <v>34</v>
      </c>
      <c r="L6067" s="4" t="s">
        <v>22</v>
      </c>
      <c r="M6067" s="4" t="s">
        <v>17</v>
      </c>
      <c r="N6067" s="17" t="s">
        <v>554</v>
      </c>
      <c r="O6067" s="750"/>
      <c r="P6067" s="752"/>
      <c r="Q6067" s="738"/>
      <c r="R6067" s="739"/>
    </row>
    <row r="6068" spans="2:18" ht="19.5">
      <c r="B6068" s="720" t="s">
        <v>2</v>
      </c>
      <c r="C6068" s="5" t="s">
        <v>4</v>
      </c>
      <c r="D6068" s="6" t="s">
        <v>5</v>
      </c>
      <c r="E6068" s="6" t="s">
        <v>11</v>
      </c>
      <c r="F6068" s="7" t="s">
        <v>12</v>
      </c>
      <c r="G6068" s="8" t="s">
        <v>2152</v>
      </c>
      <c r="H6068" s="11" t="s">
        <v>15</v>
      </c>
      <c r="I6068" s="180">
        <f>SUM(I6069:I6071)</f>
        <v>0</v>
      </c>
      <c r="J6068" s="180">
        <f>SUM(J6069:J6071)</f>
        <v>0</v>
      </c>
      <c r="K6068" s="180">
        <f>SUM(K6069:K6071)</f>
        <v>0</v>
      </c>
      <c r="L6068" s="723" t="str" cm="1">
        <f t="array" ref="L6068">IFERROR( LOOKUP(2, 1/(과정일람표!$A$13:$A$412=C6067)/(과정일람표!$B$13:$B$412="승인"), IF(과정일람표!$N$13:$N$412="", NA(), 과정일람표!$N$13:$N$412)),"")</f>
        <v/>
      </c>
      <c r="M6068" s="726" t="str" cm="1">
        <f t="array" ref="M6068">IFERROR( LOOKUP(2, 1/(과정일람표!$A$13:$A$412=C6067)/(과정일람표!$B$13:$B$412="승인"), IF(과정일람표!$AA$13:$AA$412="", NA(), 과정일람표!$AA$13:$AA$412)),"")</f>
        <v/>
      </c>
      <c r="N6068" s="729" t="e">
        <f>VLOOKUP(LEFT(N6070,6),NCS단가,5,FALSE)</f>
        <v>#N/A</v>
      </c>
      <c r="O6068" s="731" t="str" cm="1">
        <f t="array" ref="O6068">IFERROR( LOOKUP(2, 1/(과정일람표!$A$13:$A$412=C6067)/(과정일람표!$B$13:$B$412="신청"), IF(과정일람표!$AC$13:$AC$412="", NA(), 과정일람표!$AC$13:$AC$412)),"")</f>
        <v/>
      </c>
      <c r="P6068" s="729" t="e">
        <f>IF(Q6071="불승인",0,IF(OR(D6069="원격대체", D6069="집체",D6069="혼합"),IF(M6068="기준단가",N6068,J6069/(G6071*D6071)),_xlfn.IFS(D6069="원격",2970,D6069="STEP자체", 6160,D6069="STEP공공",4600)))</f>
        <v>#N/A</v>
      </c>
      <c r="Q6068" s="734" t="str">
        <f>IF(총괄!$C$6="전략", IF(P6071&lt;300%,"적정","검토필요"), IF(총괄!$C$6="지산맞", IF(LEN(L6068)=0,"분류입력확인",IF(P6071&lt;VLOOKUP(L6068,테이블!$B$3:$C$5,2,FALSE),"적정","검토필요")),IF(OR(LEN(E6069)&gt;0,LEN(F6069)&gt;0),IF(과정별세부산출!P6071&lt;300%,"적정","검토필요"),IF(과정별세부산출!P6071&lt;VLOOKUP(과정별세부산출!G6069,테이블!$H$3:$I$10,2,FALSE),"적정","검토필요"))))</f>
        <v>분류입력확인</v>
      </c>
      <c r="R6068" s="735"/>
    </row>
    <row r="6069" spans="2:18" ht="20.25" thickBot="1">
      <c r="B6069" s="721"/>
      <c r="C6069" s="181" t="str" cm="1">
        <f t="array" ref="C6069">IFERROR( LOOKUP(2, 1/(과정일람표!$A$13:$A$412=C6067)/(과정일람표!$B$13:$B$412="승인"), IF(과정일람표!$T$13:$T$412="", NA(), 과정일람표!$T$13:$T$412)),"")</f>
        <v/>
      </c>
      <c r="D6069" s="182" t="str" cm="1">
        <f t="array" ref="D6069">IFERROR( LOOKUP(2, 1/(과정일람표!$A$13:$A$412=C6067)/(과정일람표!$B$13:$B$412="승인"), IF(과정일람표!$U$13:$U$412="", NA(), 과정일람표!$U$13:$U$412)),"")</f>
        <v/>
      </c>
      <c r="E6069" s="182" t="str" cm="1">
        <f t="array" ref="E6069">IFERROR( LOOKUP(2, 1/(과정일람표!$A$13:$A$412=C6067)/(과정일람표!$B$13:$B$412="승인"), IF(과정일람표!$K$13:$K$412="", NA(), 과정일람표!$K$13:$K$412)),"")</f>
        <v/>
      </c>
      <c r="F6069" s="182" t="str" cm="1">
        <f t="array" ref="F6069">IFERROR( LOOKUP(2, 1/(과정일람표!$A$13:$A$412=C6067)/(과정일람표!$B$13:$B$412="승인"), IF(과정일람표!$L$13:$L$412="", NA(), 과정일람표!$L$13:$L$412)),"")</f>
        <v/>
      </c>
      <c r="G6069" s="183" t="str" cm="1">
        <f t="array" ref="G6069">IFERROR( LOOKUP(2, 1/(과정일람표!$A$13:$A$412=C6067)/(과정일람표!$B$13:$B$412="승인"), IF(과정일람표!$M$13:$M$412="", NA(), 과정일람표!$M$13:$M$412)),"")</f>
        <v/>
      </c>
      <c r="H6069" s="12" t="s">
        <v>18</v>
      </c>
      <c r="I6069" s="184">
        <f>IF(M6068="기준단가",IF(OR(D6069="집체",D6069="원격대체", D6069="혼합"),N6068*D6071*G6071,_xlfn.IFS(D6069="원격",2970*D6071*G6071,D6069="STEP자체",6160*D6071*G6071,D6069="STEP공공",4600*D6071*G6071)),IF(M6068="E-9",2*N6068*D6071*G6071,SUM(J6075:J6103)))</f>
        <v>0</v>
      </c>
      <c r="J6069" s="184">
        <f>IF(Q6071="불승인",0,IF(M6068="기준단가",IF(OR(D6069="집체",D6069="원격대체", D6069="혼합"),N6068*D6071*G6071,_xlfn.IFS(D6069="원격",2970*D6071*G6071,D6069="STEP자체",6160*D6071*G6071,D6069="STEP공공",4600*D6071*G6071)),IF(M6068="E-9",2*N6068*D6071*G6071,SUM(O6075:O6103))))</f>
        <v>0</v>
      </c>
      <c r="K6069" s="184">
        <f>J6069-I6069</f>
        <v>0</v>
      </c>
      <c r="L6069" s="724"/>
      <c r="M6069" s="727"/>
      <c r="N6069" s="730"/>
      <c r="O6069" s="732"/>
      <c r="P6069" s="733"/>
      <c r="Q6069" s="734"/>
      <c r="R6069" s="735"/>
    </row>
    <row r="6070" spans="2:18" ht="19.5">
      <c r="B6070" s="721"/>
      <c r="C6070" s="9" t="s">
        <v>6</v>
      </c>
      <c r="D6070" s="10" t="s">
        <v>7</v>
      </c>
      <c r="E6070" s="10" t="s">
        <v>8</v>
      </c>
      <c r="F6070" s="10" t="s">
        <v>9</v>
      </c>
      <c r="G6070" s="10" t="s">
        <v>10</v>
      </c>
      <c r="H6070" s="13" t="s">
        <v>19</v>
      </c>
      <c r="I6070" s="184">
        <f>IF(OR(D6069="집체",D6069="혼합"), J6104, 0)</f>
        <v>0</v>
      </c>
      <c r="J6070" s="184">
        <f>IF(Q6071="불승인",0,IF(OR(D6069="집체",D6069="혼합"),O6104,0))</f>
        <v>0</v>
      </c>
      <c r="K6070" s="184">
        <f>J6070-I6070</f>
        <v>0</v>
      </c>
      <c r="L6070" s="724"/>
      <c r="M6070" s="727"/>
      <c r="N6070" s="185" t="str" cm="1">
        <f t="array" ref="N6070">IFERROR( LOOKUP(2, 1/(과정일람표!$A$13:$A$412=C6067)/(과정일람표!$B$13:$B$412="승인"), IF(과정일람표!$J$13:$J$412="", NA(), 과정일람표!$J$13:$J$412)),"")</f>
        <v/>
      </c>
      <c r="O6070" s="736" t="s">
        <v>551</v>
      </c>
      <c r="P6070" s="737"/>
      <c r="Q6070" s="738" t="s">
        <v>85</v>
      </c>
      <c r="R6070" s="739"/>
    </row>
    <row r="6071" spans="2:18" ht="20.25" thickBot="1">
      <c r="B6071" s="722"/>
      <c r="C6071" s="186" t="str" cm="1">
        <f t="array" ref="C6071">IFERROR( LOOKUP(2, 1/(과정일람표!$A$13:$A$412=C6067)/(과정일람표!$B$13:$B$412="승인"), IF(과정일람표!$V$13:$V$412="", NA(), 과정일람표!$V$13:$V$412)),"")</f>
        <v/>
      </c>
      <c r="D6071" s="182" t="str" cm="1">
        <f t="array" ref="D6071">IFERROR( LOOKUP(2, 1/(과정일람표!$A$13:$A$412=C6067)/(과정일람표!$B$13:$B$412="승인"), IF(과정일람표!$W$13:$W$412="", NA(), 과정일람표!$W$13:$W$412)),"")</f>
        <v/>
      </c>
      <c r="E6071" s="187" t="str" cm="1">
        <f t="array" ref="E6071">IFERROR( LOOKUP(2, 1/(과정일람표!$A$13:$A$412=C6067)/(과정일람표!$B$13:$B$412="승인"), IF(과정일람표!$R$13:$R$412="", NA(), 과정일람표!$X$13:$X$412)),"")</f>
        <v/>
      </c>
      <c r="F6071" s="187" t="str" cm="1">
        <f t="array" ref="F6071">IFERROR( LOOKUP(2, 1/(과정일람표!$A$13:$A$412=C6067)/(과정일람표!$B$13:$B$412="승인"), IF(과정일람표!$Y$13:$Y$412="", NA(), 과정일람표!$Y$13:$Y$412)),"")</f>
        <v/>
      </c>
      <c r="G6071" s="187" t="str" cm="1">
        <f t="array" ref="G6071">IFERROR( LOOKUP(2, 1/(과정일람표!$A$13:$A$412=C6067)/(과정일람표!$B$13:$B$412="승인"), IF(과정일람표!$Z$13:$Z$412="", NA(), 과정일람표!$Z$13:$Z$412)),"")</f>
        <v/>
      </c>
      <c r="H6071" s="14" t="s">
        <v>20</v>
      </c>
      <c r="I6071" s="188">
        <f>IF(OR(D6069="집체", D6069="원격대체",D6069="혼합"), J6106, 0)</f>
        <v>0</v>
      </c>
      <c r="J6071" s="188">
        <f>IF(Q6071="불승인",0,IF(OR(D6069="집체",D6069="원격대체",D6069="혼합"),O6106,0))</f>
        <v>0</v>
      </c>
      <c r="K6071" s="188">
        <f>J6071-I6071</f>
        <v>0</v>
      </c>
      <c r="L6071" s="725"/>
      <c r="M6071" s="728"/>
      <c r="N6071" s="189" t="str" cm="1">
        <f t="array" ref="N6071">IFERROR( LOOKUP(2, 1/(과정일람표!$A$13:$A$412=C6067)/(과정일람표!$B$13:$B$412="승인"), IF(과정일람표!$I$13:$I$412="", NA(), 과정일람표!$I$13:$I$412)),"")</f>
        <v/>
      </c>
      <c r="O6071" s="16" t="e">
        <f>O6068/N6068</f>
        <v>#VALUE!</v>
      </c>
      <c r="P6071" s="18" t="e">
        <f>P6068/N6068</f>
        <v>#N/A</v>
      </c>
      <c r="Q6071" s="740" t="s">
        <v>2291</v>
      </c>
      <c r="R6071" s="741"/>
    </row>
    <row r="6072" spans="2:18" ht="17.25" thickBot="1"/>
    <row r="6073" spans="2:18" ht="17.25" thickBot="1">
      <c r="B6073" s="708" t="s">
        <v>24</v>
      </c>
      <c r="C6073" s="710" t="s">
        <v>25</v>
      </c>
      <c r="D6073" s="712" t="s">
        <v>26</v>
      </c>
      <c r="E6073" s="713"/>
      <c r="F6073" s="716" t="s">
        <v>32</v>
      </c>
      <c r="G6073" s="717"/>
      <c r="H6073" s="717"/>
      <c r="I6073" s="717"/>
      <c r="J6073" s="718"/>
      <c r="K6073" s="716" t="s">
        <v>33</v>
      </c>
      <c r="L6073" s="717"/>
      <c r="M6073" s="717"/>
      <c r="N6073" s="717"/>
      <c r="O6073" s="718"/>
      <c r="P6073" s="716" t="s">
        <v>30</v>
      </c>
      <c r="Q6073" s="717"/>
      <c r="R6073" s="718"/>
    </row>
    <row r="6074" spans="2:18" ht="17.25" thickBot="1">
      <c r="B6074" s="709"/>
      <c r="C6074" s="711"/>
      <c r="D6074" s="714"/>
      <c r="E6074" s="715"/>
      <c r="F6074" s="190" t="s">
        <v>27</v>
      </c>
      <c r="G6074" s="191" t="s">
        <v>28</v>
      </c>
      <c r="H6074" s="15" t="s">
        <v>29</v>
      </c>
      <c r="I6074" s="192" t="s">
        <v>16</v>
      </c>
      <c r="J6074" s="193" t="s">
        <v>38</v>
      </c>
      <c r="K6074" s="190" t="s">
        <v>27</v>
      </c>
      <c r="L6074" s="191" t="s">
        <v>28</v>
      </c>
      <c r="M6074" s="15" t="s">
        <v>29</v>
      </c>
      <c r="N6074" s="192" t="s">
        <v>16</v>
      </c>
      <c r="O6074" s="193" t="s">
        <v>38</v>
      </c>
      <c r="P6074" s="190" t="s">
        <v>34</v>
      </c>
      <c r="Q6074" s="719" t="s">
        <v>31</v>
      </c>
      <c r="R6074" s="718"/>
    </row>
    <row r="6075" spans="2:18" ht="17.25" thickBot="1">
      <c r="B6075" s="194" t="s">
        <v>35</v>
      </c>
      <c r="C6075" s="268"/>
      <c r="D6075" s="682"/>
      <c r="E6075" s="683"/>
      <c r="F6075" s="196"/>
      <c r="G6075" s="197"/>
      <c r="H6075" s="198"/>
      <c r="I6075" s="199">
        <f>IF(M6068="지원단가",F6075*G6075*H6075,0)</f>
        <v>0</v>
      </c>
      <c r="J6075" s="200">
        <f>I6075</f>
        <v>0</v>
      </c>
      <c r="K6075" s="201">
        <f t="shared" ref="K6075:K6106" si="705">F6075</f>
        <v>0</v>
      </c>
      <c r="L6075" s="202">
        <f t="shared" ref="L6075:L6106" si="706">G6075</f>
        <v>0</v>
      </c>
      <c r="M6075" s="203">
        <f t="shared" ref="M6075:M6106" si="707">H6075</f>
        <v>0</v>
      </c>
      <c r="N6075" s="199">
        <f>IF(Q6071="불승인", 0,IF(M6068="지원단가",K6075*L6075*M6075,0))</f>
        <v>0</v>
      </c>
      <c r="O6075" s="200">
        <f>SUM(N6075)</f>
        <v>0</v>
      </c>
      <c r="P6075" s="201">
        <f>N6075-I6075</f>
        <v>0</v>
      </c>
      <c r="Q6075" s="684"/>
      <c r="R6075" s="685"/>
    </row>
    <row r="6076" spans="2:18">
      <c r="B6076" s="686" t="s">
        <v>36</v>
      </c>
      <c r="C6076" s="269"/>
      <c r="D6076" s="696"/>
      <c r="E6076" s="697"/>
      <c r="F6076" s="205"/>
      <c r="G6076" s="206"/>
      <c r="H6076" s="207"/>
      <c r="I6076" s="208">
        <f>IF(M6068="지원단가",F6076*G6076*H6076,0)</f>
        <v>0</v>
      </c>
      <c r="J6076" s="689">
        <f>SUM(I6076:I6079)</f>
        <v>0</v>
      </c>
      <c r="K6076" s="209">
        <f t="shared" si="705"/>
        <v>0</v>
      </c>
      <c r="L6076" s="210">
        <f t="shared" si="706"/>
        <v>0</v>
      </c>
      <c r="M6076" s="211">
        <f t="shared" si="707"/>
        <v>0</v>
      </c>
      <c r="N6076" s="208">
        <f>IF(Q6071="불승인",0,IF(M6068="지원단가",K6076*L6076*M6076,0))</f>
        <v>0</v>
      </c>
      <c r="O6076" s="689">
        <f>SUM(N6076:N6079)</f>
        <v>0</v>
      </c>
      <c r="P6076" s="209">
        <f t="shared" ref="P6076:P6106" si="708">N6076-I6076</f>
        <v>0</v>
      </c>
      <c r="Q6076" s="698"/>
      <c r="R6076" s="699"/>
    </row>
    <row r="6077" spans="2:18">
      <c r="B6077" s="687"/>
      <c r="C6077" s="270"/>
      <c r="D6077" s="704"/>
      <c r="E6077" s="705"/>
      <c r="F6077" s="213"/>
      <c r="G6077" s="214"/>
      <c r="H6077" s="215"/>
      <c r="I6077" s="216">
        <f>IF(M6068="지원단가",F6077*G6077*H6077,0)</f>
        <v>0</v>
      </c>
      <c r="J6077" s="690"/>
      <c r="K6077" s="217">
        <f t="shared" si="705"/>
        <v>0</v>
      </c>
      <c r="L6077" s="218">
        <f t="shared" si="706"/>
        <v>0</v>
      </c>
      <c r="M6077" s="219">
        <f t="shared" si="707"/>
        <v>0</v>
      </c>
      <c r="N6077" s="216">
        <f>IF(Q6071="불승인",0,IF(M6068="지원단가",K6077*L6077*M6077,0))</f>
        <v>0</v>
      </c>
      <c r="O6077" s="690"/>
      <c r="P6077" s="217">
        <f t="shared" si="708"/>
        <v>0</v>
      </c>
      <c r="Q6077" s="706"/>
      <c r="R6077" s="707"/>
    </row>
    <row r="6078" spans="2:18">
      <c r="B6078" s="687"/>
      <c r="C6078" s="270"/>
      <c r="D6078" s="704"/>
      <c r="E6078" s="705"/>
      <c r="F6078" s="213"/>
      <c r="G6078" s="214"/>
      <c r="H6078" s="215"/>
      <c r="I6078" s="216">
        <f>IF(M6068="지원단가",F6078*G6078*H6078,0)</f>
        <v>0</v>
      </c>
      <c r="J6078" s="690"/>
      <c r="K6078" s="217">
        <f t="shared" si="705"/>
        <v>0</v>
      </c>
      <c r="L6078" s="218">
        <f t="shared" si="706"/>
        <v>0</v>
      </c>
      <c r="M6078" s="219">
        <f t="shared" si="707"/>
        <v>0</v>
      </c>
      <c r="N6078" s="216">
        <f>IF(Q6071="불승인",0,IF(M6068="지원단가",K6078*L6078*M6078,0))</f>
        <v>0</v>
      </c>
      <c r="O6078" s="690"/>
      <c r="P6078" s="217">
        <f t="shared" si="708"/>
        <v>0</v>
      </c>
      <c r="Q6078" s="706"/>
      <c r="R6078" s="707"/>
    </row>
    <row r="6079" spans="2:18" ht="17.25" thickBot="1">
      <c r="B6079" s="688"/>
      <c r="C6079" s="271"/>
      <c r="D6079" s="700"/>
      <c r="E6079" s="701"/>
      <c r="F6079" s="221"/>
      <c r="G6079" s="222"/>
      <c r="H6079" s="223"/>
      <c r="I6079" s="224">
        <f>IF(M6068="지원단가",F6079*G6079*H6079,0)</f>
        <v>0</v>
      </c>
      <c r="J6079" s="691"/>
      <c r="K6079" s="225">
        <f t="shared" si="705"/>
        <v>0</v>
      </c>
      <c r="L6079" s="226">
        <f t="shared" si="706"/>
        <v>0</v>
      </c>
      <c r="M6079" s="227">
        <f t="shared" si="707"/>
        <v>0</v>
      </c>
      <c r="N6079" s="224">
        <f>IF(Q6071="불승인",0,IF(M6068="지원단가",K6079*L6079*M6079,0))</f>
        <v>0</v>
      </c>
      <c r="O6079" s="691"/>
      <c r="P6079" s="225">
        <f t="shared" si="708"/>
        <v>0</v>
      </c>
      <c r="Q6079" s="702"/>
      <c r="R6079" s="703"/>
    </row>
    <row r="6080" spans="2:18">
      <c r="B6080" s="686" t="s">
        <v>37</v>
      </c>
      <c r="C6080" s="269"/>
      <c r="D6080" s="272"/>
      <c r="E6080" s="273"/>
      <c r="F6080" s="205"/>
      <c r="G6080" s="206"/>
      <c r="H6080" s="207"/>
      <c r="I6080" s="208">
        <f>IF(M6068="지원단가",F6080*G6080*H6080,0)</f>
        <v>0</v>
      </c>
      <c r="J6080" s="689">
        <f>SUM(I6080:I6085)</f>
        <v>0</v>
      </c>
      <c r="K6080" s="209">
        <f t="shared" si="705"/>
        <v>0</v>
      </c>
      <c r="L6080" s="210">
        <f t="shared" si="706"/>
        <v>0</v>
      </c>
      <c r="M6080" s="211">
        <f t="shared" si="707"/>
        <v>0</v>
      </c>
      <c r="N6080" s="208">
        <f>IF(Q6071="불승인",0,IF(M6068="지원단가",K6080*L6080*M6080,0))</f>
        <v>0</v>
      </c>
      <c r="O6080" s="689">
        <f>SUM(N6080:N6085)</f>
        <v>0</v>
      </c>
      <c r="P6080" s="209">
        <f t="shared" si="708"/>
        <v>0</v>
      </c>
      <c r="Q6080" s="698"/>
      <c r="R6080" s="699"/>
    </row>
    <row r="6081" spans="2:18">
      <c r="B6081" s="687"/>
      <c r="C6081" s="270"/>
      <c r="D6081" s="274"/>
      <c r="E6081" s="275"/>
      <c r="F6081" s="213"/>
      <c r="G6081" s="214"/>
      <c r="H6081" s="215"/>
      <c r="I6081" s="216">
        <f>IF(M6068="지원단가",F6081*G6081*H6081,0)</f>
        <v>0</v>
      </c>
      <c r="J6081" s="690"/>
      <c r="K6081" s="217">
        <f t="shared" si="705"/>
        <v>0</v>
      </c>
      <c r="L6081" s="218">
        <f t="shared" si="706"/>
        <v>0</v>
      </c>
      <c r="M6081" s="219">
        <f t="shared" si="707"/>
        <v>0</v>
      </c>
      <c r="N6081" s="216">
        <f>IF(Q6071="불승인",0,IF(M6068="지원단가",K6081*L6081*M6081,0))</f>
        <v>0</v>
      </c>
      <c r="O6081" s="690"/>
      <c r="P6081" s="217">
        <f t="shared" si="708"/>
        <v>0</v>
      </c>
      <c r="Q6081" s="706"/>
      <c r="R6081" s="707"/>
    </row>
    <row r="6082" spans="2:18">
      <c r="B6082" s="687"/>
      <c r="C6082" s="270"/>
      <c r="D6082" s="274"/>
      <c r="E6082" s="275"/>
      <c r="F6082" s="213"/>
      <c r="G6082" s="214"/>
      <c r="H6082" s="215"/>
      <c r="I6082" s="216">
        <f>IF(M6068="지원단가",F6082*G6082*H6082,0)</f>
        <v>0</v>
      </c>
      <c r="J6082" s="690"/>
      <c r="K6082" s="217">
        <f t="shared" si="705"/>
        <v>0</v>
      </c>
      <c r="L6082" s="218">
        <f t="shared" si="706"/>
        <v>0</v>
      </c>
      <c r="M6082" s="219">
        <f t="shared" si="707"/>
        <v>0</v>
      </c>
      <c r="N6082" s="216">
        <f>IF(Q6071="불승인",0,IF(M6068="지원단가",K6082*L6082*M6082,0))</f>
        <v>0</v>
      </c>
      <c r="O6082" s="690"/>
      <c r="P6082" s="217">
        <f t="shared" si="708"/>
        <v>0</v>
      </c>
      <c r="Q6082" s="706"/>
      <c r="R6082" s="707"/>
    </row>
    <row r="6083" spans="2:18">
      <c r="B6083" s="687"/>
      <c r="C6083" s="270"/>
      <c r="D6083" s="274"/>
      <c r="E6083" s="275"/>
      <c r="F6083" s="213"/>
      <c r="G6083" s="214"/>
      <c r="H6083" s="215"/>
      <c r="I6083" s="216">
        <f>IF(M6068="지원단가",F6083*G6083*H6083,0)</f>
        <v>0</v>
      </c>
      <c r="J6083" s="690"/>
      <c r="K6083" s="217">
        <f t="shared" si="705"/>
        <v>0</v>
      </c>
      <c r="L6083" s="218">
        <f t="shared" si="706"/>
        <v>0</v>
      </c>
      <c r="M6083" s="219">
        <f t="shared" si="707"/>
        <v>0</v>
      </c>
      <c r="N6083" s="216">
        <f>IF(Q6071="불승인",0,IF(M6068="지원단가",K6083*L6083*M6083,0))</f>
        <v>0</v>
      </c>
      <c r="O6083" s="690"/>
      <c r="P6083" s="217">
        <f t="shared" si="708"/>
        <v>0</v>
      </c>
      <c r="Q6083" s="706"/>
      <c r="R6083" s="707"/>
    </row>
    <row r="6084" spans="2:18">
      <c r="B6084" s="687"/>
      <c r="C6084" s="270"/>
      <c r="D6084" s="274"/>
      <c r="E6084" s="275"/>
      <c r="F6084" s="213"/>
      <c r="G6084" s="214"/>
      <c r="H6084" s="215"/>
      <c r="I6084" s="216">
        <f>IF(M6068="지원단가",F6084*G6084*H6084,0)</f>
        <v>0</v>
      </c>
      <c r="J6084" s="690"/>
      <c r="K6084" s="217">
        <f t="shared" si="705"/>
        <v>0</v>
      </c>
      <c r="L6084" s="218">
        <f t="shared" si="706"/>
        <v>0</v>
      </c>
      <c r="M6084" s="219">
        <f t="shared" si="707"/>
        <v>0</v>
      </c>
      <c r="N6084" s="216">
        <f>IF(Q6071="불승인",0,IF(M6068="지원단가",K6084*L6084*M6084,0))</f>
        <v>0</v>
      </c>
      <c r="O6084" s="690"/>
      <c r="P6084" s="217">
        <f t="shared" si="708"/>
        <v>0</v>
      </c>
      <c r="Q6084" s="706"/>
      <c r="R6084" s="707"/>
    </row>
    <row r="6085" spans="2:18" ht="17.25" thickBot="1">
      <c r="B6085" s="688"/>
      <c r="C6085" s="271"/>
      <c r="D6085" s="276"/>
      <c r="E6085" s="277"/>
      <c r="F6085" s="221"/>
      <c r="G6085" s="222"/>
      <c r="H6085" s="223"/>
      <c r="I6085" s="224">
        <f>IF(M6068="지원단가",F6085*G6085*H6085,0)</f>
        <v>0</v>
      </c>
      <c r="J6085" s="691"/>
      <c r="K6085" s="225">
        <f t="shared" si="705"/>
        <v>0</v>
      </c>
      <c r="L6085" s="226">
        <f t="shared" si="706"/>
        <v>0</v>
      </c>
      <c r="M6085" s="227">
        <f t="shared" si="707"/>
        <v>0</v>
      </c>
      <c r="N6085" s="224">
        <f>IF(Q6071="불승인",0,IF(M6068="지원단가",K6085*L6085*M6085,0))</f>
        <v>0</v>
      </c>
      <c r="O6085" s="691"/>
      <c r="P6085" s="225">
        <f t="shared" si="708"/>
        <v>0</v>
      </c>
      <c r="Q6085" s="702"/>
      <c r="R6085" s="703"/>
    </row>
    <row r="6086" spans="2:18">
      <c r="B6086" s="686" t="s">
        <v>39</v>
      </c>
      <c r="C6086" s="269"/>
      <c r="D6086" s="696"/>
      <c r="E6086" s="697"/>
      <c r="F6086" s="205"/>
      <c r="G6086" s="206"/>
      <c r="H6086" s="207"/>
      <c r="I6086" s="208">
        <f>IF(M6068="지원단가",F6086*G6086*H6086,0)</f>
        <v>0</v>
      </c>
      <c r="J6086" s="689">
        <f>SUM(I6086:I6091)</f>
        <v>0</v>
      </c>
      <c r="K6086" s="209">
        <f t="shared" si="705"/>
        <v>0</v>
      </c>
      <c r="L6086" s="210">
        <f t="shared" si="706"/>
        <v>0</v>
      </c>
      <c r="M6086" s="211">
        <f t="shared" si="707"/>
        <v>0</v>
      </c>
      <c r="N6086" s="208">
        <f>IF(Q6071="불승인",0,IF(M6068="지원단가",K6086*L6086*M6086,0))</f>
        <v>0</v>
      </c>
      <c r="O6086" s="689">
        <f>SUM(N6086:N6091)</f>
        <v>0</v>
      </c>
      <c r="P6086" s="209">
        <f t="shared" si="708"/>
        <v>0</v>
      </c>
      <c r="Q6086" s="698"/>
      <c r="R6086" s="699"/>
    </row>
    <row r="6087" spans="2:18">
      <c r="B6087" s="687"/>
      <c r="C6087" s="270"/>
      <c r="D6087" s="704"/>
      <c r="E6087" s="705"/>
      <c r="F6087" s="213"/>
      <c r="G6087" s="214"/>
      <c r="H6087" s="215"/>
      <c r="I6087" s="216">
        <f>IF(M6068="지원단가",F6087*G6087*H6087,0)</f>
        <v>0</v>
      </c>
      <c r="J6087" s="690"/>
      <c r="K6087" s="217">
        <f t="shared" si="705"/>
        <v>0</v>
      </c>
      <c r="L6087" s="218">
        <f t="shared" si="706"/>
        <v>0</v>
      </c>
      <c r="M6087" s="219">
        <f t="shared" si="707"/>
        <v>0</v>
      </c>
      <c r="N6087" s="216">
        <f>IF(Q6071="불승인",0,IF(M6068="지원단가",K6087*L6087*M6087,0))</f>
        <v>0</v>
      </c>
      <c r="O6087" s="690"/>
      <c r="P6087" s="217">
        <f t="shared" si="708"/>
        <v>0</v>
      </c>
      <c r="Q6087" s="706"/>
      <c r="R6087" s="707"/>
    </row>
    <row r="6088" spans="2:18">
      <c r="B6088" s="687"/>
      <c r="C6088" s="270"/>
      <c r="D6088" s="704"/>
      <c r="E6088" s="705"/>
      <c r="F6088" s="213"/>
      <c r="G6088" s="214"/>
      <c r="H6088" s="215"/>
      <c r="I6088" s="216">
        <f>IF(M6068="지원단가",F6088*G6088*H6088,0)</f>
        <v>0</v>
      </c>
      <c r="J6088" s="690"/>
      <c r="K6088" s="217">
        <f t="shared" si="705"/>
        <v>0</v>
      </c>
      <c r="L6088" s="218">
        <f t="shared" si="706"/>
        <v>0</v>
      </c>
      <c r="M6088" s="219">
        <f t="shared" si="707"/>
        <v>0</v>
      </c>
      <c r="N6088" s="216">
        <f>IF(Q6071="불승인",0,IF(M6068="지원단가",K6088*L6088*M6088,0))</f>
        <v>0</v>
      </c>
      <c r="O6088" s="690"/>
      <c r="P6088" s="217">
        <f t="shared" si="708"/>
        <v>0</v>
      </c>
      <c r="Q6088" s="706"/>
      <c r="R6088" s="707"/>
    </row>
    <row r="6089" spans="2:18">
      <c r="B6089" s="687"/>
      <c r="C6089" s="270"/>
      <c r="D6089" s="704"/>
      <c r="E6089" s="705"/>
      <c r="F6089" s="213"/>
      <c r="G6089" s="214"/>
      <c r="H6089" s="215"/>
      <c r="I6089" s="216">
        <f>IF(M6068="지원단가",F6089*G6089*H6089,0)</f>
        <v>0</v>
      </c>
      <c r="J6089" s="690"/>
      <c r="K6089" s="217">
        <f t="shared" si="705"/>
        <v>0</v>
      </c>
      <c r="L6089" s="218">
        <f t="shared" si="706"/>
        <v>0</v>
      </c>
      <c r="M6089" s="219">
        <f t="shared" si="707"/>
        <v>0</v>
      </c>
      <c r="N6089" s="216">
        <f>IF(Q6071="불승인",0,IF(M6068="지원단가",K6089*L6089*M6089,0))</f>
        <v>0</v>
      </c>
      <c r="O6089" s="690"/>
      <c r="P6089" s="217">
        <f t="shared" si="708"/>
        <v>0</v>
      </c>
      <c r="Q6089" s="706"/>
      <c r="R6089" s="707"/>
    </row>
    <row r="6090" spans="2:18">
      <c r="B6090" s="687"/>
      <c r="C6090" s="270"/>
      <c r="D6090" s="704"/>
      <c r="E6090" s="705"/>
      <c r="F6090" s="213"/>
      <c r="G6090" s="214"/>
      <c r="H6090" s="215"/>
      <c r="I6090" s="216">
        <f>IF(M6068="지원단가",F6090*G6090*H6090,0)</f>
        <v>0</v>
      </c>
      <c r="J6090" s="690"/>
      <c r="K6090" s="217">
        <f t="shared" si="705"/>
        <v>0</v>
      </c>
      <c r="L6090" s="218">
        <f t="shared" si="706"/>
        <v>0</v>
      </c>
      <c r="M6090" s="219">
        <f t="shared" si="707"/>
        <v>0</v>
      </c>
      <c r="N6090" s="216">
        <f>IF(Q6071="불승인",0,IF(M6068="지원단가",K6090*L6090*M6090,0))</f>
        <v>0</v>
      </c>
      <c r="O6090" s="690"/>
      <c r="P6090" s="217">
        <f t="shared" si="708"/>
        <v>0</v>
      </c>
      <c r="Q6090" s="706"/>
      <c r="R6090" s="707"/>
    </row>
    <row r="6091" spans="2:18" ht="17.25" thickBot="1">
      <c r="B6091" s="688"/>
      <c r="C6091" s="271"/>
      <c r="D6091" s="700"/>
      <c r="E6091" s="701"/>
      <c r="F6091" s="221"/>
      <c r="G6091" s="222"/>
      <c r="H6091" s="223"/>
      <c r="I6091" s="224">
        <f>IF(M6068="지원단가",F6091*G6091*H6091,0)</f>
        <v>0</v>
      </c>
      <c r="J6091" s="691"/>
      <c r="K6091" s="225">
        <f t="shared" si="705"/>
        <v>0</v>
      </c>
      <c r="L6091" s="226">
        <f t="shared" si="706"/>
        <v>0</v>
      </c>
      <c r="M6091" s="227">
        <f t="shared" si="707"/>
        <v>0</v>
      </c>
      <c r="N6091" s="224">
        <f>IF(Q6071="불승인",0,IF(M6068="지원단가",K6091*L6091*M6091,0))</f>
        <v>0</v>
      </c>
      <c r="O6091" s="691"/>
      <c r="P6091" s="225">
        <f t="shared" si="708"/>
        <v>0</v>
      </c>
      <c r="Q6091" s="702"/>
      <c r="R6091" s="703"/>
    </row>
    <row r="6092" spans="2:18" ht="17.25" thickBot="1">
      <c r="B6092" s="194" t="s">
        <v>40</v>
      </c>
      <c r="C6092" s="268"/>
      <c r="D6092" s="682"/>
      <c r="E6092" s="683"/>
      <c r="F6092" s="196"/>
      <c r="G6092" s="197"/>
      <c r="H6092" s="198"/>
      <c r="I6092" s="199">
        <f>IF(M6068="지원단가",F6092*G6092*H6092,0)</f>
        <v>0</v>
      </c>
      <c r="J6092" s="200">
        <f>I6092</f>
        <v>0</v>
      </c>
      <c r="K6092" s="201">
        <f t="shared" si="705"/>
        <v>0</v>
      </c>
      <c r="L6092" s="202">
        <f t="shared" si="706"/>
        <v>0</v>
      </c>
      <c r="M6092" s="203">
        <f t="shared" si="707"/>
        <v>0</v>
      </c>
      <c r="N6092" s="199">
        <f>IF(Q6071="불승인",0,IF(M6068="지원단가",K6092*L6092*M6092,0))</f>
        <v>0</v>
      </c>
      <c r="O6092" s="200">
        <f>SUM(N6092)</f>
        <v>0</v>
      </c>
      <c r="P6092" s="201">
        <f t="shared" si="708"/>
        <v>0</v>
      </c>
      <c r="Q6092" s="684"/>
      <c r="R6092" s="685"/>
    </row>
    <row r="6093" spans="2:18">
      <c r="B6093" s="686" t="s">
        <v>41</v>
      </c>
      <c r="C6093" s="269"/>
      <c r="D6093" s="696"/>
      <c r="E6093" s="697"/>
      <c r="F6093" s="205"/>
      <c r="G6093" s="206"/>
      <c r="H6093" s="207"/>
      <c r="I6093" s="208">
        <f>IF(M6068="지원단가",F6093*G6093*H6093,0)</f>
        <v>0</v>
      </c>
      <c r="J6093" s="689">
        <f>SUM(I6093:I6095)</f>
        <v>0</v>
      </c>
      <c r="K6093" s="209">
        <f t="shared" si="705"/>
        <v>0</v>
      </c>
      <c r="L6093" s="210">
        <f t="shared" si="706"/>
        <v>0</v>
      </c>
      <c r="M6093" s="211">
        <f t="shared" si="707"/>
        <v>0</v>
      </c>
      <c r="N6093" s="208">
        <f>IF(Q6071="불승인",0,IF(M6068="지원단가",K6093*L6093*M6093,0))</f>
        <v>0</v>
      </c>
      <c r="O6093" s="689">
        <f>SUM(N6093:N6095)</f>
        <v>0</v>
      </c>
      <c r="P6093" s="209">
        <f t="shared" si="708"/>
        <v>0</v>
      </c>
      <c r="Q6093" s="698"/>
      <c r="R6093" s="699"/>
    </row>
    <row r="6094" spans="2:18">
      <c r="B6094" s="687"/>
      <c r="C6094" s="270"/>
      <c r="D6094" s="704"/>
      <c r="E6094" s="705"/>
      <c r="F6094" s="213"/>
      <c r="G6094" s="214"/>
      <c r="H6094" s="215"/>
      <c r="I6094" s="216">
        <f>IF(M6068="지원단가",F6094*G6094*H6094,0)</f>
        <v>0</v>
      </c>
      <c r="J6094" s="690"/>
      <c r="K6094" s="217">
        <f t="shared" si="705"/>
        <v>0</v>
      </c>
      <c r="L6094" s="218">
        <f t="shared" si="706"/>
        <v>0</v>
      </c>
      <c r="M6094" s="219">
        <f t="shared" si="707"/>
        <v>0</v>
      </c>
      <c r="N6094" s="216">
        <f>IF(Q6071="불승인",0,IF(M6068="지원단가",K6094*L6094*M6094,0))</f>
        <v>0</v>
      </c>
      <c r="O6094" s="690"/>
      <c r="P6094" s="217">
        <f t="shared" si="708"/>
        <v>0</v>
      </c>
      <c r="Q6094" s="706"/>
      <c r="R6094" s="707"/>
    </row>
    <row r="6095" spans="2:18" ht="17.25" thickBot="1">
      <c r="B6095" s="688"/>
      <c r="C6095" s="271"/>
      <c r="D6095" s="700"/>
      <c r="E6095" s="701"/>
      <c r="F6095" s="221"/>
      <c r="G6095" s="222"/>
      <c r="H6095" s="223"/>
      <c r="I6095" s="224">
        <f>IF(M6068="지원단가",F6095*G6095*H6095,0)</f>
        <v>0</v>
      </c>
      <c r="J6095" s="691"/>
      <c r="K6095" s="225">
        <f t="shared" si="705"/>
        <v>0</v>
      </c>
      <c r="L6095" s="226">
        <f t="shared" si="706"/>
        <v>0</v>
      </c>
      <c r="M6095" s="227">
        <f t="shared" si="707"/>
        <v>0</v>
      </c>
      <c r="N6095" s="224">
        <f>IF(Q6071="불승인",0,IF(M6068="지원단가",K6095*L6095*M6095,0))</f>
        <v>0</v>
      </c>
      <c r="O6095" s="691"/>
      <c r="P6095" s="225">
        <f t="shared" si="708"/>
        <v>0</v>
      </c>
      <c r="Q6095" s="702"/>
      <c r="R6095" s="703"/>
    </row>
    <row r="6096" spans="2:18">
      <c r="B6096" s="686" t="s">
        <v>42</v>
      </c>
      <c r="C6096" s="278"/>
      <c r="D6096" s="696"/>
      <c r="E6096" s="697"/>
      <c r="F6096" s="235"/>
      <c r="G6096" s="236"/>
      <c r="H6096" s="237"/>
      <c r="I6096" s="238">
        <f>IF(M6068="지원단가",F6096*G6096*H6096,0)</f>
        <v>0</v>
      </c>
      <c r="J6096" s="689">
        <f>SUM(I6096:I6097)</f>
        <v>0</v>
      </c>
      <c r="K6096" s="239">
        <f t="shared" si="705"/>
        <v>0</v>
      </c>
      <c r="L6096" s="240">
        <f t="shared" si="706"/>
        <v>0</v>
      </c>
      <c r="M6096" s="241">
        <f t="shared" si="707"/>
        <v>0</v>
      </c>
      <c r="N6096" s="238">
        <f>IF(Q6071="불승인",0,IF(M6068="지원단가",K6096*L6096*M6096,0))</f>
        <v>0</v>
      </c>
      <c r="O6096" s="689">
        <f>SUM(N6096:N6097)</f>
        <v>0</v>
      </c>
      <c r="P6096" s="239">
        <f t="shared" si="708"/>
        <v>0</v>
      </c>
      <c r="Q6096" s="698"/>
      <c r="R6096" s="699"/>
    </row>
    <row r="6097" spans="2:18" ht="17.25" thickBot="1">
      <c r="B6097" s="688"/>
      <c r="C6097" s="279"/>
      <c r="D6097" s="700"/>
      <c r="E6097" s="701"/>
      <c r="F6097" s="243"/>
      <c r="G6097" s="244"/>
      <c r="H6097" s="245"/>
      <c r="I6097" s="246">
        <f>IF(M6068="지원단가",F6097*G6097*H6097,0)</f>
        <v>0</v>
      </c>
      <c r="J6097" s="691"/>
      <c r="K6097" s="247">
        <f t="shared" si="705"/>
        <v>0</v>
      </c>
      <c r="L6097" s="248">
        <f t="shared" si="706"/>
        <v>0</v>
      </c>
      <c r="M6097" s="249">
        <f t="shared" si="707"/>
        <v>0</v>
      </c>
      <c r="N6097" s="246">
        <f>IF(Q6071="불승인",0,IF(M6068="지원단가",K6097*L6097*M6097,0))</f>
        <v>0</v>
      </c>
      <c r="O6097" s="691"/>
      <c r="P6097" s="247">
        <f t="shared" si="708"/>
        <v>0</v>
      </c>
      <c r="Q6097" s="702"/>
      <c r="R6097" s="703"/>
    </row>
    <row r="6098" spans="2:18">
      <c r="B6098" s="686" t="s">
        <v>43</v>
      </c>
      <c r="C6098" s="269"/>
      <c r="D6098" s="696"/>
      <c r="E6098" s="697"/>
      <c r="F6098" s="205"/>
      <c r="G6098" s="206"/>
      <c r="H6098" s="207"/>
      <c r="I6098" s="208">
        <f>IF(M6068="지원단가",F6098*G6098*H6098,0)</f>
        <v>0</v>
      </c>
      <c r="J6098" s="689">
        <f>SUM(I6098:I6100)</f>
        <v>0</v>
      </c>
      <c r="K6098" s="209">
        <f t="shared" si="705"/>
        <v>0</v>
      </c>
      <c r="L6098" s="210">
        <f t="shared" si="706"/>
        <v>0</v>
      </c>
      <c r="M6098" s="211">
        <f t="shared" si="707"/>
        <v>0</v>
      </c>
      <c r="N6098" s="208">
        <f>IF(Q6071="불승인",0,IF(M6068="지원단가",K6098*L6098*M6098,0))</f>
        <v>0</v>
      </c>
      <c r="O6098" s="689">
        <f>SUM(N6098:N6100)</f>
        <v>0</v>
      </c>
      <c r="P6098" s="209">
        <f t="shared" si="708"/>
        <v>0</v>
      </c>
      <c r="Q6098" s="698"/>
      <c r="R6098" s="699"/>
    </row>
    <row r="6099" spans="2:18">
      <c r="B6099" s="687"/>
      <c r="C6099" s="270"/>
      <c r="D6099" s="704"/>
      <c r="E6099" s="705"/>
      <c r="F6099" s="213"/>
      <c r="G6099" s="214"/>
      <c r="H6099" s="215"/>
      <c r="I6099" s="216">
        <f>IF(M6068="지원단가",F6099*G6099*H6099,0)</f>
        <v>0</v>
      </c>
      <c r="J6099" s="690"/>
      <c r="K6099" s="217">
        <f t="shared" si="705"/>
        <v>0</v>
      </c>
      <c r="L6099" s="218">
        <f t="shared" si="706"/>
        <v>0</v>
      </c>
      <c r="M6099" s="219">
        <f t="shared" si="707"/>
        <v>0</v>
      </c>
      <c r="N6099" s="216">
        <f>IF(Q6071="불승인",0,IF(M6068="지원단가",K6099*L6099*M6099,0))</f>
        <v>0</v>
      </c>
      <c r="O6099" s="690"/>
      <c r="P6099" s="217">
        <f t="shared" si="708"/>
        <v>0</v>
      </c>
      <c r="Q6099" s="706"/>
      <c r="R6099" s="707"/>
    </row>
    <row r="6100" spans="2:18" ht="17.25" thickBot="1">
      <c r="B6100" s="688"/>
      <c r="C6100" s="271"/>
      <c r="D6100" s="700"/>
      <c r="E6100" s="701"/>
      <c r="F6100" s="221"/>
      <c r="G6100" s="222"/>
      <c r="H6100" s="223"/>
      <c r="I6100" s="224">
        <f>IF(M6068="지원단가",F6100*G6100*H6100,0)</f>
        <v>0</v>
      </c>
      <c r="J6100" s="691"/>
      <c r="K6100" s="225">
        <f t="shared" si="705"/>
        <v>0</v>
      </c>
      <c r="L6100" s="226">
        <f t="shared" si="706"/>
        <v>0</v>
      </c>
      <c r="M6100" s="227">
        <f t="shared" si="707"/>
        <v>0</v>
      </c>
      <c r="N6100" s="224">
        <f>IF(Q6071="불승인",0,IF(M6068="지원단가",K6100*L6100*M6100,0))</f>
        <v>0</v>
      </c>
      <c r="O6100" s="691"/>
      <c r="P6100" s="225">
        <f t="shared" si="708"/>
        <v>0</v>
      </c>
      <c r="Q6100" s="702"/>
      <c r="R6100" s="703"/>
    </row>
    <row r="6101" spans="2:18" ht="17.25" thickBot="1">
      <c r="B6101" s="686" t="s">
        <v>87</v>
      </c>
      <c r="C6101" s="278"/>
      <c r="D6101" s="280"/>
      <c r="E6101" s="281" t="s">
        <v>2297</v>
      </c>
      <c r="F6101" s="235"/>
      <c r="G6101" s="236"/>
      <c r="H6101" s="237"/>
      <c r="I6101" s="238">
        <f>IF(M6068="지원단가",F6101*G6101*H6101,0)</f>
        <v>0</v>
      </c>
      <c r="J6101" s="689">
        <f>SUM(I6101:I6103)</f>
        <v>0</v>
      </c>
      <c r="K6101" s="239">
        <f t="shared" si="705"/>
        <v>0</v>
      </c>
      <c r="L6101" s="240">
        <f t="shared" si="706"/>
        <v>0</v>
      </c>
      <c r="M6101" s="241">
        <f t="shared" si="707"/>
        <v>0</v>
      </c>
      <c r="N6101" s="238">
        <f>IF(Q6071="불승인",0,IF(M6068="지원단가",K6101*L6101*M6101,0))</f>
        <v>0</v>
      </c>
      <c r="O6101" s="689">
        <f>SUM(N6101:N6103)</f>
        <v>0</v>
      </c>
      <c r="P6101" s="239">
        <f t="shared" si="708"/>
        <v>0</v>
      </c>
      <c r="Q6101" s="252"/>
      <c r="R6101" s="253" t="s">
        <v>2298</v>
      </c>
    </row>
    <row r="6102" spans="2:18" ht="17.25" thickTop="1">
      <c r="B6102" s="687"/>
      <c r="C6102" s="270"/>
      <c r="D6102" s="282"/>
      <c r="E6102" s="692" t="e">
        <f>J6101/SUM(J6075:J6100)</f>
        <v>#DIV/0!</v>
      </c>
      <c r="F6102" s="213"/>
      <c r="G6102" s="214"/>
      <c r="H6102" s="215"/>
      <c r="I6102" s="216">
        <f>IF(M6068="지원단가",F6102*G6102*H6102,0)</f>
        <v>0</v>
      </c>
      <c r="J6102" s="690"/>
      <c r="K6102" s="217">
        <f t="shared" si="705"/>
        <v>0</v>
      </c>
      <c r="L6102" s="218">
        <f t="shared" si="706"/>
        <v>0</v>
      </c>
      <c r="M6102" s="219">
        <f t="shared" si="707"/>
        <v>0</v>
      </c>
      <c r="N6102" s="216">
        <f>IF(Q6071="불승인",0,IF(M6068="지원단가",K6102*L6102*M6102,0))</f>
        <v>0</v>
      </c>
      <c r="O6102" s="690"/>
      <c r="P6102" s="217">
        <f t="shared" si="708"/>
        <v>0</v>
      </c>
      <c r="Q6102" s="255"/>
      <c r="R6102" s="694" t="e">
        <f>O6101/SUM(O6075:O6100)</f>
        <v>#DIV/0!</v>
      </c>
    </row>
    <row r="6103" spans="2:18" ht="17.25" thickBot="1">
      <c r="B6103" s="688"/>
      <c r="C6103" s="279"/>
      <c r="D6103" s="283"/>
      <c r="E6103" s="693"/>
      <c r="F6103" s="243"/>
      <c r="G6103" s="244"/>
      <c r="H6103" s="245"/>
      <c r="I6103" s="246">
        <f>IF(M6068="지원단가",F6103*G6103*H6103,0)</f>
        <v>0</v>
      </c>
      <c r="J6103" s="691"/>
      <c r="K6103" s="247">
        <f t="shared" si="705"/>
        <v>0</v>
      </c>
      <c r="L6103" s="248">
        <f t="shared" si="706"/>
        <v>0</v>
      </c>
      <c r="M6103" s="249">
        <f t="shared" si="707"/>
        <v>0</v>
      </c>
      <c r="N6103" s="246">
        <f>IF(Q6071="불승인",0,IF(M6068="지원단가",K6103*L6103*M6103,0))</f>
        <v>0</v>
      </c>
      <c r="O6103" s="691"/>
      <c r="P6103" s="247">
        <f t="shared" si="708"/>
        <v>0</v>
      </c>
      <c r="Q6103" s="257"/>
      <c r="R6103" s="695"/>
    </row>
    <row r="6104" spans="2:18">
      <c r="B6104" s="686" t="s">
        <v>19</v>
      </c>
      <c r="C6104" s="269"/>
      <c r="D6104" s="696"/>
      <c r="E6104" s="697"/>
      <c r="F6104" s="205"/>
      <c r="G6104" s="206"/>
      <c r="H6104" s="207"/>
      <c r="I6104" s="208">
        <f>F6104*G6104*H6104</f>
        <v>0</v>
      </c>
      <c r="J6104" s="689">
        <f>SUM(I6104:I6105)</f>
        <v>0</v>
      </c>
      <c r="K6104" s="209">
        <f t="shared" si="705"/>
        <v>0</v>
      </c>
      <c r="L6104" s="210">
        <f t="shared" si="706"/>
        <v>0</v>
      </c>
      <c r="M6104" s="211">
        <f t="shared" si="707"/>
        <v>0</v>
      </c>
      <c r="N6104" s="208">
        <f>IF(Q6071="불승인", 0,K6104*L6104*M6104)</f>
        <v>0</v>
      </c>
      <c r="O6104" s="689">
        <f>SUM(N6104:N6105)</f>
        <v>0</v>
      </c>
      <c r="P6104" s="209">
        <f t="shared" si="708"/>
        <v>0</v>
      </c>
      <c r="Q6104" s="698"/>
      <c r="R6104" s="699"/>
    </row>
    <row r="6105" spans="2:18" ht="17.25" thickBot="1">
      <c r="B6105" s="688"/>
      <c r="C6105" s="271"/>
      <c r="D6105" s="700"/>
      <c r="E6105" s="701"/>
      <c r="F6105" s="221"/>
      <c r="G6105" s="222"/>
      <c r="H6105" s="223"/>
      <c r="I6105" s="224">
        <f t="shared" ref="I6105:I6106" si="709">F6105*G6105*H6105</f>
        <v>0</v>
      </c>
      <c r="J6105" s="691"/>
      <c r="K6105" s="225">
        <f t="shared" si="705"/>
        <v>0</v>
      </c>
      <c r="L6105" s="226">
        <f t="shared" si="706"/>
        <v>0</v>
      </c>
      <c r="M6105" s="227">
        <f t="shared" si="707"/>
        <v>0</v>
      </c>
      <c r="N6105" s="224">
        <f>IF(Q6071="불승인", 0,K6105*L6105*M6105)</f>
        <v>0</v>
      </c>
      <c r="O6105" s="691"/>
      <c r="P6105" s="225">
        <f t="shared" si="708"/>
        <v>0</v>
      </c>
      <c r="Q6105" s="702"/>
      <c r="R6105" s="703"/>
    </row>
    <row r="6106" spans="2:18" ht="17.25" thickBot="1">
      <c r="B6106" s="258" t="s">
        <v>44</v>
      </c>
      <c r="C6106" s="284"/>
      <c r="D6106" s="682"/>
      <c r="E6106" s="683"/>
      <c r="F6106" s="260"/>
      <c r="G6106" s="261"/>
      <c r="H6106" s="262"/>
      <c r="I6106" s="263">
        <f t="shared" si="709"/>
        <v>0</v>
      </c>
      <c r="J6106" s="264">
        <f>I6106</f>
        <v>0</v>
      </c>
      <c r="K6106" s="265">
        <f t="shared" si="705"/>
        <v>0</v>
      </c>
      <c r="L6106" s="266">
        <f t="shared" si="706"/>
        <v>0</v>
      </c>
      <c r="M6106" s="267">
        <f t="shared" si="707"/>
        <v>0</v>
      </c>
      <c r="N6106" s="263">
        <f>IF(Q6071="불승인", 0,K6106*L6106*M6106)</f>
        <v>0</v>
      </c>
      <c r="O6106" s="264">
        <f>N6106</f>
        <v>0</v>
      </c>
      <c r="P6106" s="265">
        <f t="shared" si="708"/>
        <v>0</v>
      </c>
      <c r="Q6106" s="684"/>
      <c r="R6106" s="685"/>
    </row>
    <row r="6108" spans="2:18" ht="17.25" thickBot="1"/>
    <row r="6109" spans="2:18" ht="19.5">
      <c r="B6109" s="1" t="s">
        <v>0</v>
      </c>
      <c r="C6109" s="742" t="str">
        <f>총괄!$D$2</f>
        <v>공동훈련센터명</v>
      </c>
      <c r="D6109" s="743"/>
      <c r="E6109" s="743"/>
      <c r="F6109" s="744" t="str" cm="1">
        <f t="array" ref="F6109">IFERROR( LOOKUP(2, 1/(과정일람표!$A$13:$A$412=C6110)/(과정일람표!$B$13:$B$412="승인"), IF(과정일람표!$F$13:$F$412="", NA(), "파트너: " &amp; 과정일람표!$F$13:$F$412)),"")</f>
        <v/>
      </c>
      <c r="G6109" s="745"/>
      <c r="H6109" s="746" t="s">
        <v>21</v>
      </c>
      <c r="I6109" s="747"/>
      <c r="J6109" s="747"/>
      <c r="K6109" s="747"/>
      <c r="L6109" s="747"/>
      <c r="M6109" s="747"/>
      <c r="N6109" s="748"/>
      <c r="O6109" s="749" t="s">
        <v>549</v>
      </c>
      <c r="P6109" s="751" t="s">
        <v>550</v>
      </c>
      <c r="Q6109" s="753" t="s">
        <v>13</v>
      </c>
      <c r="R6109" s="754"/>
    </row>
    <row r="6110" spans="2:18" ht="20.25" thickBot="1">
      <c r="B6110" s="2" t="s">
        <v>1</v>
      </c>
      <c r="C6110" s="179">
        <v>143</v>
      </c>
      <c r="D6110" s="755" t="str" cm="1">
        <f t="array" ref="D6110">IFERROR( LOOKUP(2, 1/(과정일람표!$A$13:$A$412=C6110)/(과정일람표!$B$13:$B$412="승인"), IF(과정일람표!$R$13:$R$412="", NA(), 과정일람표!$R$13:$R$412)),"")</f>
        <v/>
      </c>
      <c r="E6110" s="756"/>
      <c r="F6110" s="756"/>
      <c r="G6110" s="757"/>
      <c r="H6110" s="3" t="s">
        <v>14</v>
      </c>
      <c r="I6110" s="4" t="s">
        <v>47</v>
      </c>
      <c r="J6110" s="4" t="s">
        <v>46</v>
      </c>
      <c r="K6110" s="4" t="s">
        <v>34</v>
      </c>
      <c r="L6110" s="4" t="s">
        <v>22</v>
      </c>
      <c r="M6110" s="4" t="s">
        <v>17</v>
      </c>
      <c r="N6110" s="17" t="s">
        <v>554</v>
      </c>
      <c r="O6110" s="750"/>
      <c r="P6110" s="752"/>
      <c r="Q6110" s="738"/>
      <c r="R6110" s="739"/>
    </row>
    <row r="6111" spans="2:18" ht="19.5">
      <c r="B6111" s="720" t="s">
        <v>2</v>
      </c>
      <c r="C6111" s="5" t="s">
        <v>4</v>
      </c>
      <c r="D6111" s="6" t="s">
        <v>5</v>
      </c>
      <c r="E6111" s="6" t="s">
        <v>11</v>
      </c>
      <c r="F6111" s="7" t="s">
        <v>12</v>
      </c>
      <c r="G6111" s="8" t="s">
        <v>2152</v>
      </c>
      <c r="H6111" s="11" t="s">
        <v>15</v>
      </c>
      <c r="I6111" s="180">
        <f>SUM(I6112:I6114)</f>
        <v>0</v>
      </c>
      <c r="J6111" s="180">
        <f>SUM(J6112:J6114)</f>
        <v>0</v>
      </c>
      <c r="K6111" s="180">
        <f>SUM(K6112:K6114)</f>
        <v>0</v>
      </c>
      <c r="L6111" s="723" t="str" cm="1">
        <f t="array" ref="L6111">IFERROR( LOOKUP(2, 1/(과정일람표!$A$13:$A$412=C6110)/(과정일람표!$B$13:$B$412="승인"), IF(과정일람표!$N$13:$N$412="", NA(), 과정일람표!$N$13:$N$412)),"")</f>
        <v/>
      </c>
      <c r="M6111" s="726" t="str" cm="1">
        <f t="array" ref="M6111">IFERROR( LOOKUP(2, 1/(과정일람표!$A$13:$A$412=C6110)/(과정일람표!$B$13:$B$412="승인"), IF(과정일람표!$AA$13:$AA$412="", NA(), 과정일람표!$AA$13:$AA$412)),"")</f>
        <v/>
      </c>
      <c r="N6111" s="729" t="e">
        <f>VLOOKUP(LEFT(N6113,6),NCS단가,5,FALSE)</f>
        <v>#N/A</v>
      </c>
      <c r="O6111" s="731" t="str" cm="1">
        <f t="array" ref="O6111">IFERROR( LOOKUP(2, 1/(과정일람표!$A$13:$A$412=C6110)/(과정일람표!$B$13:$B$412="신청"), IF(과정일람표!$AC$13:$AC$412="", NA(), 과정일람표!$AC$13:$AC$412)),"")</f>
        <v/>
      </c>
      <c r="P6111" s="729" t="e">
        <f>IF(Q6114="불승인",0,IF(OR(D6112="원격대체", D6112="집체",D6112="혼합"),IF(M6111="기준단가",N6111,J6112/(G6114*D6114)),_xlfn.IFS(D6112="원격",2970,D6112="STEP자체", 6160,D6112="STEP공공",4600)))</f>
        <v>#N/A</v>
      </c>
      <c r="Q6111" s="734" t="str">
        <f>IF(총괄!$C$6="전략", IF(P6114&lt;300%,"적정","검토필요"), IF(총괄!$C$6="지산맞", IF(LEN(L6111)=0,"분류입력확인",IF(P6114&lt;VLOOKUP(L6111,테이블!$B$3:$C$5,2,FALSE),"적정","검토필요")),IF(OR(LEN(E6112)&gt;0,LEN(F6112)&gt;0),IF(과정별세부산출!P6114&lt;300%,"적정","검토필요"),IF(과정별세부산출!P6114&lt;VLOOKUP(과정별세부산출!G6112,테이블!$H$3:$I$10,2,FALSE),"적정","검토필요"))))</f>
        <v>분류입력확인</v>
      </c>
      <c r="R6111" s="735"/>
    </row>
    <row r="6112" spans="2:18" ht="20.25" thickBot="1">
      <c r="B6112" s="721"/>
      <c r="C6112" s="181" t="str" cm="1">
        <f t="array" ref="C6112">IFERROR( LOOKUP(2, 1/(과정일람표!$A$13:$A$412=C6110)/(과정일람표!$B$13:$B$412="승인"), IF(과정일람표!$T$13:$T$412="", NA(), 과정일람표!$T$13:$T$412)),"")</f>
        <v/>
      </c>
      <c r="D6112" s="182" t="str" cm="1">
        <f t="array" ref="D6112">IFERROR( LOOKUP(2, 1/(과정일람표!$A$13:$A$412=C6110)/(과정일람표!$B$13:$B$412="승인"), IF(과정일람표!$U$13:$U$412="", NA(), 과정일람표!$U$13:$U$412)),"")</f>
        <v/>
      </c>
      <c r="E6112" s="182" t="str" cm="1">
        <f t="array" ref="E6112">IFERROR( LOOKUP(2, 1/(과정일람표!$A$13:$A$412=C6110)/(과정일람표!$B$13:$B$412="승인"), IF(과정일람표!$K$13:$K$412="", NA(), 과정일람표!$K$13:$K$412)),"")</f>
        <v/>
      </c>
      <c r="F6112" s="182" t="str" cm="1">
        <f t="array" ref="F6112">IFERROR( LOOKUP(2, 1/(과정일람표!$A$13:$A$412=C6110)/(과정일람표!$B$13:$B$412="승인"), IF(과정일람표!$L$13:$L$412="", NA(), 과정일람표!$L$13:$L$412)),"")</f>
        <v/>
      </c>
      <c r="G6112" s="183" t="str" cm="1">
        <f t="array" ref="G6112">IFERROR( LOOKUP(2, 1/(과정일람표!$A$13:$A$412=C6110)/(과정일람표!$B$13:$B$412="승인"), IF(과정일람표!$M$13:$M$412="", NA(), 과정일람표!$M$13:$M$412)),"")</f>
        <v/>
      </c>
      <c r="H6112" s="12" t="s">
        <v>18</v>
      </c>
      <c r="I6112" s="184">
        <f>IF(M6111="기준단가",IF(OR(D6112="집체",D6112="원격대체", D6112="혼합"),N6111*D6114*G6114,_xlfn.IFS(D6112="원격",2970*D6114*G6114,D6112="STEP자체",6160*D6114*G6114,D6112="STEP공공",4600*D6114*G6114)),IF(M6111="E-9",2*N6111*D6114*G6114,SUM(J6118:J6146)))</f>
        <v>0</v>
      </c>
      <c r="J6112" s="184">
        <f>IF(Q6114="불승인",0,IF(M6111="기준단가",IF(OR(D6112="집체",D6112="원격대체", D6112="혼합"),N6111*D6114*G6114,_xlfn.IFS(D6112="원격",2970*D6114*G6114,D6112="STEP자체",6160*D6114*G6114,D6112="STEP공공",4600*D6114*G6114)),IF(M6111="E-9",2*N6111*D6114*G6114,SUM(O6118:O6146))))</f>
        <v>0</v>
      </c>
      <c r="K6112" s="184">
        <f>J6112-I6112</f>
        <v>0</v>
      </c>
      <c r="L6112" s="724"/>
      <c r="M6112" s="727"/>
      <c r="N6112" s="730"/>
      <c r="O6112" s="732"/>
      <c r="P6112" s="733"/>
      <c r="Q6112" s="734"/>
      <c r="R6112" s="735"/>
    </row>
    <row r="6113" spans="2:18" ht="19.5">
      <c r="B6113" s="721"/>
      <c r="C6113" s="9" t="s">
        <v>6</v>
      </c>
      <c r="D6113" s="10" t="s">
        <v>7</v>
      </c>
      <c r="E6113" s="10" t="s">
        <v>8</v>
      </c>
      <c r="F6113" s="10" t="s">
        <v>9</v>
      </c>
      <c r="G6113" s="10" t="s">
        <v>10</v>
      </c>
      <c r="H6113" s="13" t="s">
        <v>19</v>
      </c>
      <c r="I6113" s="184">
        <f>IF(OR(D6112="집체",D6112="혼합"), J6147, 0)</f>
        <v>0</v>
      </c>
      <c r="J6113" s="184">
        <f>IF(Q6114="불승인",0,IF(OR(D6112="집체",D6112="혼합"),O6147,0))</f>
        <v>0</v>
      </c>
      <c r="K6113" s="184">
        <f>J6113-I6113</f>
        <v>0</v>
      </c>
      <c r="L6113" s="724"/>
      <c r="M6113" s="727"/>
      <c r="N6113" s="185" t="str" cm="1">
        <f t="array" ref="N6113">IFERROR( LOOKUP(2, 1/(과정일람표!$A$13:$A$412=C6110)/(과정일람표!$B$13:$B$412="승인"), IF(과정일람표!$J$13:$J$412="", NA(), 과정일람표!$J$13:$J$412)),"")</f>
        <v/>
      </c>
      <c r="O6113" s="736" t="s">
        <v>551</v>
      </c>
      <c r="P6113" s="737"/>
      <c r="Q6113" s="738" t="s">
        <v>85</v>
      </c>
      <c r="R6113" s="739"/>
    </row>
    <row r="6114" spans="2:18" ht="20.25" thickBot="1">
      <c r="B6114" s="722"/>
      <c r="C6114" s="186" t="str" cm="1">
        <f t="array" ref="C6114">IFERROR( LOOKUP(2, 1/(과정일람표!$A$13:$A$412=C6110)/(과정일람표!$B$13:$B$412="승인"), IF(과정일람표!$V$13:$V$412="", NA(), 과정일람표!$V$13:$V$412)),"")</f>
        <v/>
      </c>
      <c r="D6114" s="182" t="str" cm="1">
        <f t="array" ref="D6114">IFERROR( LOOKUP(2, 1/(과정일람표!$A$13:$A$412=C6110)/(과정일람표!$B$13:$B$412="승인"), IF(과정일람표!$W$13:$W$412="", NA(), 과정일람표!$W$13:$W$412)),"")</f>
        <v/>
      </c>
      <c r="E6114" s="187" t="str" cm="1">
        <f t="array" ref="E6114">IFERROR( LOOKUP(2, 1/(과정일람표!$A$13:$A$412=C6110)/(과정일람표!$B$13:$B$412="승인"), IF(과정일람표!$R$13:$R$412="", NA(), 과정일람표!$X$13:$X$412)),"")</f>
        <v/>
      </c>
      <c r="F6114" s="187" t="str" cm="1">
        <f t="array" ref="F6114">IFERROR( LOOKUP(2, 1/(과정일람표!$A$13:$A$412=C6110)/(과정일람표!$B$13:$B$412="승인"), IF(과정일람표!$Y$13:$Y$412="", NA(), 과정일람표!$Y$13:$Y$412)),"")</f>
        <v/>
      </c>
      <c r="G6114" s="187" t="str" cm="1">
        <f t="array" ref="G6114">IFERROR( LOOKUP(2, 1/(과정일람표!$A$13:$A$412=C6110)/(과정일람표!$B$13:$B$412="승인"), IF(과정일람표!$Z$13:$Z$412="", NA(), 과정일람표!$Z$13:$Z$412)),"")</f>
        <v/>
      </c>
      <c r="H6114" s="14" t="s">
        <v>20</v>
      </c>
      <c r="I6114" s="188">
        <f>IF(OR(D6112="집체", D6112="원격대체",D6112="혼합"), J6149, 0)</f>
        <v>0</v>
      </c>
      <c r="J6114" s="188">
        <f>IF(Q6114="불승인",0,IF(OR(D6112="집체",D6112="원격대체",D6112="혼합"),O6149,0))</f>
        <v>0</v>
      </c>
      <c r="K6114" s="188">
        <f>J6114-I6114</f>
        <v>0</v>
      </c>
      <c r="L6114" s="725"/>
      <c r="M6114" s="728"/>
      <c r="N6114" s="189" t="str" cm="1">
        <f t="array" ref="N6114">IFERROR( LOOKUP(2, 1/(과정일람표!$A$13:$A$412=C6110)/(과정일람표!$B$13:$B$412="승인"), IF(과정일람표!$I$13:$I$412="", NA(), 과정일람표!$I$13:$I$412)),"")</f>
        <v/>
      </c>
      <c r="O6114" s="16" t="e">
        <f>O6111/N6111</f>
        <v>#VALUE!</v>
      </c>
      <c r="P6114" s="18" t="e">
        <f>P6111/N6111</f>
        <v>#N/A</v>
      </c>
      <c r="Q6114" s="740" t="s">
        <v>2291</v>
      </c>
      <c r="R6114" s="741"/>
    </row>
    <row r="6115" spans="2:18" ht="17.25" thickBot="1"/>
    <row r="6116" spans="2:18" ht="17.25" thickBot="1">
      <c r="B6116" s="708" t="s">
        <v>24</v>
      </c>
      <c r="C6116" s="710" t="s">
        <v>25</v>
      </c>
      <c r="D6116" s="712" t="s">
        <v>26</v>
      </c>
      <c r="E6116" s="713"/>
      <c r="F6116" s="716" t="s">
        <v>32</v>
      </c>
      <c r="G6116" s="717"/>
      <c r="H6116" s="717"/>
      <c r="I6116" s="717"/>
      <c r="J6116" s="718"/>
      <c r="K6116" s="716" t="s">
        <v>33</v>
      </c>
      <c r="L6116" s="717"/>
      <c r="M6116" s="717"/>
      <c r="N6116" s="717"/>
      <c r="O6116" s="718"/>
      <c r="P6116" s="716" t="s">
        <v>30</v>
      </c>
      <c r="Q6116" s="717"/>
      <c r="R6116" s="718"/>
    </row>
    <row r="6117" spans="2:18" ht="17.25" thickBot="1">
      <c r="B6117" s="709"/>
      <c r="C6117" s="711"/>
      <c r="D6117" s="714"/>
      <c r="E6117" s="715"/>
      <c r="F6117" s="190" t="s">
        <v>27</v>
      </c>
      <c r="G6117" s="191" t="s">
        <v>28</v>
      </c>
      <c r="H6117" s="15" t="s">
        <v>29</v>
      </c>
      <c r="I6117" s="192" t="s">
        <v>16</v>
      </c>
      <c r="J6117" s="193" t="s">
        <v>38</v>
      </c>
      <c r="K6117" s="190" t="s">
        <v>27</v>
      </c>
      <c r="L6117" s="191" t="s">
        <v>28</v>
      </c>
      <c r="M6117" s="15" t="s">
        <v>29</v>
      </c>
      <c r="N6117" s="192" t="s">
        <v>16</v>
      </c>
      <c r="O6117" s="193" t="s">
        <v>38</v>
      </c>
      <c r="P6117" s="190" t="s">
        <v>34</v>
      </c>
      <c r="Q6117" s="719" t="s">
        <v>31</v>
      </c>
      <c r="R6117" s="718"/>
    </row>
    <row r="6118" spans="2:18" ht="17.25" thickBot="1">
      <c r="B6118" s="194" t="s">
        <v>35</v>
      </c>
      <c r="C6118" s="268"/>
      <c r="D6118" s="682"/>
      <c r="E6118" s="683"/>
      <c r="F6118" s="196"/>
      <c r="G6118" s="197"/>
      <c r="H6118" s="198"/>
      <c r="I6118" s="199">
        <f>IF(M6111="지원단가",F6118*G6118*H6118,0)</f>
        <v>0</v>
      </c>
      <c r="J6118" s="200">
        <f>I6118</f>
        <v>0</v>
      </c>
      <c r="K6118" s="201">
        <f t="shared" ref="K6118:K6149" si="710">F6118</f>
        <v>0</v>
      </c>
      <c r="L6118" s="202">
        <f t="shared" ref="L6118:L6149" si="711">G6118</f>
        <v>0</v>
      </c>
      <c r="M6118" s="203">
        <f t="shared" ref="M6118:M6149" si="712">H6118</f>
        <v>0</v>
      </c>
      <c r="N6118" s="199">
        <f>IF(Q6114="불승인", 0,IF(M6111="지원단가",K6118*L6118*M6118,0))</f>
        <v>0</v>
      </c>
      <c r="O6118" s="200">
        <f>SUM(N6118)</f>
        <v>0</v>
      </c>
      <c r="P6118" s="201">
        <f>N6118-I6118</f>
        <v>0</v>
      </c>
      <c r="Q6118" s="684"/>
      <c r="R6118" s="685"/>
    </row>
    <row r="6119" spans="2:18">
      <c r="B6119" s="686" t="s">
        <v>36</v>
      </c>
      <c r="C6119" s="269"/>
      <c r="D6119" s="696"/>
      <c r="E6119" s="697"/>
      <c r="F6119" s="205"/>
      <c r="G6119" s="206"/>
      <c r="H6119" s="207"/>
      <c r="I6119" s="208">
        <f>IF(M6111="지원단가",F6119*G6119*H6119,0)</f>
        <v>0</v>
      </c>
      <c r="J6119" s="689">
        <f>SUM(I6119:I6122)</f>
        <v>0</v>
      </c>
      <c r="K6119" s="209">
        <f t="shared" si="710"/>
        <v>0</v>
      </c>
      <c r="L6119" s="210">
        <f t="shared" si="711"/>
        <v>0</v>
      </c>
      <c r="M6119" s="211">
        <f t="shared" si="712"/>
        <v>0</v>
      </c>
      <c r="N6119" s="208">
        <f>IF(Q6114="불승인",0,IF(M6111="지원단가",K6119*L6119*M6119,0))</f>
        <v>0</v>
      </c>
      <c r="O6119" s="689">
        <f>SUM(N6119:N6122)</f>
        <v>0</v>
      </c>
      <c r="P6119" s="209">
        <f t="shared" ref="P6119:P6149" si="713">N6119-I6119</f>
        <v>0</v>
      </c>
      <c r="Q6119" s="698"/>
      <c r="R6119" s="699"/>
    </row>
    <row r="6120" spans="2:18">
      <c r="B6120" s="687"/>
      <c r="C6120" s="270"/>
      <c r="D6120" s="704"/>
      <c r="E6120" s="705"/>
      <c r="F6120" s="213"/>
      <c r="G6120" s="214"/>
      <c r="H6120" s="215"/>
      <c r="I6120" s="216">
        <f>IF(M6111="지원단가",F6120*G6120*H6120,0)</f>
        <v>0</v>
      </c>
      <c r="J6120" s="690"/>
      <c r="K6120" s="217">
        <f t="shared" si="710"/>
        <v>0</v>
      </c>
      <c r="L6120" s="218">
        <f t="shared" si="711"/>
        <v>0</v>
      </c>
      <c r="M6120" s="219">
        <f t="shared" si="712"/>
        <v>0</v>
      </c>
      <c r="N6120" s="216">
        <f>IF(Q6114="불승인",0,IF(M6111="지원단가",K6120*L6120*M6120,0))</f>
        <v>0</v>
      </c>
      <c r="O6120" s="690"/>
      <c r="P6120" s="217">
        <f t="shared" si="713"/>
        <v>0</v>
      </c>
      <c r="Q6120" s="706"/>
      <c r="R6120" s="707"/>
    </row>
    <row r="6121" spans="2:18">
      <c r="B6121" s="687"/>
      <c r="C6121" s="270"/>
      <c r="D6121" s="704"/>
      <c r="E6121" s="705"/>
      <c r="F6121" s="213"/>
      <c r="G6121" s="214"/>
      <c r="H6121" s="215"/>
      <c r="I6121" s="216">
        <f>IF(M6111="지원단가",F6121*G6121*H6121,0)</f>
        <v>0</v>
      </c>
      <c r="J6121" s="690"/>
      <c r="K6121" s="217">
        <f t="shared" si="710"/>
        <v>0</v>
      </c>
      <c r="L6121" s="218">
        <f t="shared" si="711"/>
        <v>0</v>
      </c>
      <c r="M6121" s="219">
        <f t="shared" si="712"/>
        <v>0</v>
      </c>
      <c r="N6121" s="216">
        <f>IF(Q6114="불승인",0,IF(M6111="지원단가",K6121*L6121*M6121,0))</f>
        <v>0</v>
      </c>
      <c r="O6121" s="690"/>
      <c r="P6121" s="217">
        <f t="shared" si="713"/>
        <v>0</v>
      </c>
      <c r="Q6121" s="706"/>
      <c r="R6121" s="707"/>
    </row>
    <row r="6122" spans="2:18" ht="17.25" thickBot="1">
      <c r="B6122" s="688"/>
      <c r="C6122" s="271"/>
      <c r="D6122" s="700"/>
      <c r="E6122" s="701"/>
      <c r="F6122" s="221"/>
      <c r="G6122" s="222"/>
      <c r="H6122" s="223"/>
      <c r="I6122" s="224">
        <f>IF(M6111="지원단가",F6122*G6122*H6122,0)</f>
        <v>0</v>
      </c>
      <c r="J6122" s="691"/>
      <c r="K6122" s="225">
        <f t="shared" si="710"/>
        <v>0</v>
      </c>
      <c r="L6122" s="226">
        <f t="shared" si="711"/>
        <v>0</v>
      </c>
      <c r="M6122" s="227">
        <f t="shared" si="712"/>
        <v>0</v>
      </c>
      <c r="N6122" s="224">
        <f>IF(Q6114="불승인",0,IF(M6111="지원단가",K6122*L6122*M6122,0))</f>
        <v>0</v>
      </c>
      <c r="O6122" s="691"/>
      <c r="P6122" s="225">
        <f t="shared" si="713"/>
        <v>0</v>
      </c>
      <c r="Q6122" s="702"/>
      <c r="R6122" s="703"/>
    </row>
    <row r="6123" spans="2:18">
      <c r="B6123" s="686" t="s">
        <v>37</v>
      </c>
      <c r="C6123" s="269"/>
      <c r="D6123" s="272"/>
      <c r="E6123" s="273"/>
      <c r="F6123" s="205"/>
      <c r="G6123" s="206"/>
      <c r="H6123" s="207"/>
      <c r="I6123" s="208">
        <f>IF(M6111="지원단가",F6123*G6123*H6123,0)</f>
        <v>0</v>
      </c>
      <c r="J6123" s="689">
        <f>SUM(I6123:I6128)</f>
        <v>0</v>
      </c>
      <c r="K6123" s="209">
        <f t="shared" si="710"/>
        <v>0</v>
      </c>
      <c r="L6123" s="210">
        <f t="shared" si="711"/>
        <v>0</v>
      </c>
      <c r="M6123" s="211">
        <f t="shared" si="712"/>
        <v>0</v>
      </c>
      <c r="N6123" s="208">
        <f>IF(Q6114="불승인",0,IF(M6111="지원단가",K6123*L6123*M6123,0))</f>
        <v>0</v>
      </c>
      <c r="O6123" s="689">
        <f>SUM(N6123:N6128)</f>
        <v>0</v>
      </c>
      <c r="P6123" s="209">
        <f t="shared" si="713"/>
        <v>0</v>
      </c>
      <c r="Q6123" s="698"/>
      <c r="R6123" s="699"/>
    </row>
    <row r="6124" spans="2:18">
      <c r="B6124" s="687"/>
      <c r="C6124" s="270"/>
      <c r="D6124" s="274"/>
      <c r="E6124" s="275"/>
      <c r="F6124" s="213"/>
      <c r="G6124" s="214"/>
      <c r="H6124" s="215"/>
      <c r="I6124" s="216">
        <f>IF(M6111="지원단가",F6124*G6124*H6124,0)</f>
        <v>0</v>
      </c>
      <c r="J6124" s="690"/>
      <c r="K6124" s="217">
        <f t="shared" si="710"/>
        <v>0</v>
      </c>
      <c r="L6124" s="218">
        <f t="shared" si="711"/>
        <v>0</v>
      </c>
      <c r="M6124" s="219">
        <f t="shared" si="712"/>
        <v>0</v>
      </c>
      <c r="N6124" s="216">
        <f>IF(Q6114="불승인",0,IF(M6111="지원단가",K6124*L6124*M6124,0))</f>
        <v>0</v>
      </c>
      <c r="O6124" s="690"/>
      <c r="P6124" s="217">
        <f t="shared" si="713"/>
        <v>0</v>
      </c>
      <c r="Q6124" s="706"/>
      <c r="R6124" s="707"/>
    </row>
    <row r="6125" spans="2:18">
      <c r="B6125" s="687"/>
      <c r="C6125" s="270"/>
      <c r="D6125" s="274"/>
      <c r="E6125" s="275"/>
      <c r="F6125" s="213"/>
      <c r="G6125" s="214"/>
      <c r="H6125" s="215"/>
      <c r="I6125" s="216">
        <f>IF(M6111="지원단가",F6125*G6125*H6125,0)</f>
        <v>0</v>
      </c>
      <c r="J6125" s="690"/>
      <c r="K6125" s="217">
        <f t="shared" si="710"/>
        <v>0</v>
      </c>
      <c r="L6125" s="218">
        <f t="shared" si="711"/>
        <v>0</v>
      </c>
      <c r="M6125" s="219">
        <f t="shared" si="712"/>
        <v>0</v>
      </c>
      <c r="N6125" s="216">
        <f>IF(Q6114="불승인",0,IF(M6111="지원단가",K6125*L6125*M6125,0))</f>
        <v>0</v>
      </c>
      <c r="O6125" s="690"/>
      <c r="P6125" s="217">
        <f t="shared" si="713"/>
        <v>0</v>
      </c>
      <c r="Q6125" s="706"/>
      <c r="R6125" s="707"/>
    </row>
    <row r="6126" spans="2:18">
      <c r="B6126" s="687"/>
      <c r="C6126" s="270"/>
      <c r="D6126" s="274"/>
      <c r="E6126" s="275"/>
      <c r="F6126" s="213"/>
      <c r="G6126" s="214"/>
      <c r="H6126" s="215"/>
      <c r="I6126" s="216">
        <f>IF(M6111="지원단가",F6126*G6126*H6126,0)</f>
        <v>0</v>
      </c>
      <c r="J6126" s="690"/>
      <c r="K6126" s="217">
        <f t="shared" si="710"/>
        <v>0</v>
      </c>
      <c r="L6126" s="218">
        <f t="shared" si="711"/>
        <v>0</v>
      </c>
      <c r="M6126" s="219">
        <f t="shared" si="712"/>
        <v>0</v>
      </c>
      <c r="N6126" s="216">
        <f>IF(Q6114="불승인",0,IF(M6111="지원단가",K6126*L6126*M6126,0))</f>
        <v>0</v>
      </c>
      <c r="O6126" s="690"/>
      <c r="P6126" s="217">
        <f t="shared" si="713"/>
        <v>0</v>
      </c>
      <c r="Q6126" s="706"/>
      <c r="R6126" s="707"/>
    </row>
    <row r="6127" spans="2:18">
      <c r="B6127" s="687"/>
      <c r="C6127" s="270"/>
      <c r="D6127" s="274"/>
      <c r="E6127" s="275"/>
      <c r="F6127" s="213"/>
      <c r="G6127" s="214"/>
      <c r="H6127" s="215"/>
      <c r="I6127" s="216">
        <f>IF(M6111="지원단가",F6127*G6127*H6127,0)</f>
        <v>0</v>
      </c>
      <c r="J6127" s="690"/>
      <c r="K6127" s="217">
        <f t="shared" si="710"/>
        <v>0</v>
      </c>
      <c r="L6127" s="218">
        <f t="shared" si="711"/>
        <v>0</v>
      </c>
      <c r="M6127" s="219">
        <f t="shared" si="712"/>
        <v>0</v>
      </c>
      <c r="N6127" s="216">
        <f>IF(Q6114="불승인",0,IF(M6111="지원단가",K6127*L6127*M6127,0))</f>
        <v>0</v>
      </c>
      <c r="O6127" s="690"/>
      <c r="P6127" s="217">
        <f t="shared" si="713"/>
        <v>0</v>
      </c>
      <c r="Q6127" s="706"/>
      <c r="R6127" s="707"/>
    </row>
    <row r="6128" spans="2:18" ht="17.25" thickBot="1">
      <c r="B6128" s="688"/>
      <c r="C6128" s="271"/>
      <c r="D6128" s="276"/>
      <c r="E6128" s="277"/>
      <c r="F6128" s="221"/>
      <c r="G6128" s="222"/>
      <c r="H6128" s="223"/>
      <c r="I6128" s="224">
        <f>IF(M6111="지원단가",F6128*G6128*H6128,0)</f>
        <v>0</v>
      </c>
      <c r="J6128" s="691"/>
      <c r="K6128" s="225">
        <f t="shared" si="710"/>
        <v>0</v>
      </c>
      <c r="L6128" s="226">
        <f t="shared" si="711"/>
        <v>0</v>
      </c>
      <c r="M6128" s="227">
        <f t="shared" si="712"/>
        <v>0</v>
      </c>
      <c r="N6128" s="224">
        <f>IF(Q6114="불승인",0,IF(M6111="지원단가",K6128*L6128*M6128,0))</f>
        <v>0</v>
      </c>
      <c r="O6128" s="691"/>
      <c r="P6128" s="225">
        <f t="shared" si="713"/>
        <v>0</v>
      </c>
      <c r="Q6128" s="702"/>
      <c r="R6128" s="703"/>
    </row>
    <row r="6129" spans="2:18">
      <c r="B6129" s="686" t="s">
        <v>39</v>
      </c>
      <c r="C6129" s="269"/>
      <c r="D6129" s="696"/>
      <c r="E6129" s="697"/>
      <c r="F6129" s="205"/>
      <c r="G6129" s="206"/>
      <c r="H6129" s="207"/>
      <c r="I6129" s="208">
        <f>IF(M6111="지원단가",F6129*G6129*H6129,0)</f>
        <v>0</v>
      </c>
      <c r="J6129" s="689">
        <f>SUM(I6129:I6134)</f>
        <v>0</v>
      </c>
      <c r="K6129" s="209">
        <f t="shared" si="710"/>
        <v>0</v>
      </c>
      <c r="L6129" s="210">
        <f t="shared" si="711"/>
        <v>0</v>
      </c>
      <c r="M6129" s="211">
        <f t="shared" si="712"/>
        <v>0</v>
      </c>
      <c r="N6129" s="208">
        <f>IF(Q6114="불승인",0,IF(M6111="지원단가",K6129*L6129*M6129,0))</f>
        <v>0</v>
      </c>
      <c r="O6129" s="689">
        <f>SUM(N6129:N6134)</f>
        <v>0</v>
      </c>
      <c r="P6129" s="209">
        <f t="shared" si="713"/>
        <v>0</v>
      </c>
      <c r="Q6129" s="698"/>
      <c r="R6129" s="699"/>
    </row>
    <row r="6130" spans="2:18">
      <c r="B6130" s="687"/>
      <c r="C6130" s="270"/>
      <c r="D6130" s="704"/>
      <c r="E6130" s="705"/>
      <c r="F6130" s="213"/>
      <c r="G6130" s="214"/>
      <c r="H6130" s="215"/>
      <c r="I6130" s="216">
        <f>IF(M6111="지원단가",F6130*G6130*H6130,0)</f>
        <v>0</v>
      </c>
      <c r="J6130" s="690"/>
      <c r="K6130" s="217">
        <f t="shared" si="710"/>
        <v>0</v>
      </c>
      <c r="L6130" s="218">
        <f t="shared" si="711"/>
        <v>0</v>
      </c>
      <c r="M6130" s="219">
        <f t="shared" si="712"/>
        <v>0</v>
      </c>
      <c r="N6130" s="216">
        <f>IF(Q6114="불승인",0,IF(M6111="지원단가",K6130*L6130*M6130,0))</f>
        <v>0</v>
      </c>
      <c r="O6130" s="690"/>
      <c r="P6130" s="217">
        <f t="shared" si="713"/>
        <v>0</v>
      </c>
      <c r="Q6130" s="706"/>
      <c r="R6130" s="707"/>
    </row>
    <row r="6131" spans="2:18">
      <c r="B6131" s="687"/>
      <c r="C6131" s="270"/>
      <c r="D6131" s="704"/>
      <c r="E6131" s="705"/>
      <c r="F6131" s="213"/>
      <c r="G6131" s="214"/>
      <c r="H6131" s="215"/>
      <c r="I6131" s="216">
        <f>IF(M6111="지원단가",F6131*G6131*H6131,0)</f>
        <v>0</v>
      </c>
      <c r="J6131" s="690"/>
      <c r="K6131" s="217">
        <f t="shared" si="710"/>
        <v>0</v>
      </c>
      <c r="L6131" s="218">
        <f t="shared" si="711"/>
        <v>0</v>
      </c>
      <c r="M6131" s="219">
        <f t="shared" si="712"/>
        <v>0</v>
      </c>
      <c r="N6131" s="216">
        <f>IF(Q6114="불승인",0,IF(M6111="지원단가",K6131*L6131*M6131,0))</f>
        <v>0</v>
      </c>
      <c r="O6131" s="690"/>
      <c r="P6131" s="217">
        <f t="shared" si="713"/>
        <v>0</v>
      </c>
      <c r="Q6131" s="706"/>
      <c r="R6131" s="707"/>
    </row>
    <row r="6132" spans="2:18">
      <c r="B6132" s="687"/>
      <c r="C6132" s="270"/>
      <c r="D6132" s="704"/>
      <c r="E6132" s="705"/>
      <c r="F6132" s="213"/>
      <c r="G6132" s="214"/>
      <c r="H6132" s="215"/>
      <c r="I6132" s="216">
        <f>IF(M6111="지원단가",F6132*G6132*H6132,0)</f>
        <v>0</v>
      </c>
      <c r="J6132" s="690"/>
      <c r="K6132" s="217">
        <f t="shared" si="710"/>
        <v>0</v>
      </c>
      <c r="L6132" s="218">
        <f t="shared" si="711"/>
        <v>0</v>
      </c>
      <c r="M6132" s="219">
        <f t="shared" si="712"/>
        <v>0</v>
      </c>
      <c r="N6132" s="216">
        <f>IF(Q6114="불승인",0,IF(M6111="지원단가",K6132*L6132*M6132,0))</f>
        <v>0</v>
      </c>
      <c r="O6132" s="690"/>
      <c r="P6132" s="217">
        <f t="shared" si="713"/>
        <v>0</v>
      </c>
      <c r="Q6132" s="706"/>
      <c r="R6132" s="707"/>
    </row>
    <row r="6133" spans="2:18">
      <c r="B6133" s="687"/>
      <c r="C6133" s="270"/>
      <c r="D6133" s="704"/>
      <c r="E6133" s="705"/>
      <c r="F6133" s="213"/>
      <c r="G6133" s="214"/>
      <c r="H6133" s="215"/>
      <c r="I6133" s="216">
        <f>IF(M6111="지원단가",F6133*G6133*H6133,0)</f>
        <v>0</v>
      </c>
      <c r="J6133" s="690"/>
      <c r="K6133" s="217">
        <f t="shared" si="710"/>
        <v>0</v>
      </c>
      <c r="L6133" s="218">
        <f t="shared" si="711"/>
        <v>0</v>
      </c>
      <c r="M6133" s="219">
        <f t="shared" si="712"/>
        <v>0</v>
      </c>
      <c r="N6133" s="216">
        <f>IF(Q6114="불승인",0,IF(M6111="지원단가",K6133*L6133*M6133,0))</f>
        <v>0</v>
      </c>
      <c r="O6133" s="690"/>
      <c r="P6133" s="217">
        <f t="shared" si="713"/>
        <v>0</v>
      </c>
      <c r="Q6133" s="706"/>
      <c r="R6133" s="707"/>
    </row>
    <row r="6134" spans="2:18" ht="17.25" thickBot="1">
      <c r="B6134" s="688"/>
      <c r="C6134" s="271"/>
      <c r="D6134" s="700"/>
      <c r="E6134" s="701"/>
      <c r="F6134" s="221"/>
      <c r="G6134" s="222"/>
      <c r="H6134" s="223"/>
      <c r="I6134" s="224">
        <f>IF(M6111="지원단가",F6134*G6134*H6134,0)</f>
        <v>0</v>
      </c>
      <c r="J6134" s="691"/>
      <c r="K6134" s="225">
        <f t="shared" si="710"/>
        <v>0</v>
      </c>
      <c r="L6134" s="226">
        <f t="shared" si="711"/>
        <v>0</v>
      </c>
      <c r="M6134" s="227">
        <f t="shared" si="712"/>
        <v>0</v>
      </c>
      <c r="N6134" s="224">
        <f>IF(Q6114="불승인",0,IF(M6111="지원단가",K6134*L6134*M6134,0))</f>
        <v>0</v>
      </c>
      <c r="O6134" s="691"/>
      <c r="P6134" s="225">
        <f t="shared" si="713"/>
        <v>0</v>
      </c>
      <c r="Q6134" s="702"/>
      <c r="R6134" s="703"/>
    </row>
    <row r="6135" spans="2:18" ht="17.25" thickBot="1">
      <c r="B6135" s="194" t="s">
        <v>40</v>
      </c>
      <c r="C6135" s="268"/>
      <c r="D6135" s="682"/>
      <c r="E6135" s="683"/>
      <c r="F6135" s="196"/>
      <c r="G6135" s="197"/>
      <c r="H6135" s="198"/>
      <c r="I6135" s="199">
        <f>IF(M6111="지원단가",F6135*G6135*H6135,0)</f>
        <v>0</v>
      </c>
      <c r="J6135" s="200">
        <f>I6135</f>
        <v>0</v>
      </c>
      <c r="K6135" s="201">
        <f t="shared" si="710"/>
        <v>0</v>
      </c>
      <c r="L6135" s="202">
        <f t="shared" si="711"/>
        <v>0</v>
      </c>
      <c r="M6135" s="203">
        <f t="shared" si="712"/>
        <v>0</v>
      </c>
      <c r="N6135" s="199">
        <f>IF(Q6114="불승인",0,IF(M6111="지원단가",K6135*L6135*M6135,0))</f>
        <v>0</v>
      </c>
      <c r="O6135" s="200">
        <f>SUM(N6135)</f>
        <v>0</v>
      </c>
      <c r="P6135" s="201">
        <f t="shared" si="713"/>
        <v>0</v>
      </c>
      <c r="Q6135" s="684"/>
      <c r="R6135" s="685"/>
    </row>
    <row r="6136" spans="2:18">
      <c r="B6136" s="686" t="s">
        <v>41</v>
      </c>
      <c r="C6136" s="269"/>
      <c r="D6136" s="696"/>
      <c r="E6136" s="697"/>
      <c r="F6136" s="205"/>
      <c r="G6136" s="206"/>
      <c r="H6136" s="207"/>
      <c r="I6136" s="208">
        <f>IF(M6111="지원단가",F6136*G6136*H6136,0)</f>
        <v>0</v>
      </c>
      <c r="J6136" s="689">
        <f>SUM(I6136:I6138)</f>
        <v>0</v>
      </c>
      <c r="K6136" s="209">
        <f t="shared" si="710"/>
        <v>0</v>
      </c>
      <c r="L6136" s="210">
        <f t="shared" si="711"/>
        <v>0</v>
      </c>
      <c r="M6136" s="211">
        <f t="shared" si="712"/>
        <v>0</v>
      </c>
      <c r="N6136" s="208">
        <f>IF(Q6114="불승인",0,IF(M6111="지원단가",K6136*L6136*M6136,0))</f>
        <v>0</v>
      </c>
      <c r="O6136" s="689">
        <f>SUM(N6136:N6138)</f>
        <v>0</v>
      </c>
      <c r="P6136" s="209">
        <f t="shared" si="713"/>
        <v>0</v>
      </c>
      <c r="Q6136" s="698"/>
      <c r="R6136" s="699"/>
    </row>
    <row r="6137" spans="2:18">
      <c r="B6137" s="687"/>
      <c r="C6137" s="270"/>
      <c r="D6137" s="704"/>
      <c r="E6137" s="705"/>
      <c r="F6137" s="213"/>
      <c r="G6137" s="214"/>
      <c r="H6137" s="215"/>
      <c r="I6137" s="216">
        <f>IF(M6111="지원단가",F6137*G6137*H6137,0)</f>
        <v>0</v>
      </c>
      <c r="J6137" s="690"/>
      <c r="K6137" s="217">
        <f t="shared" si="710"/>
        <v>0</v>
      </c>
      <c r="L6137" s="218">
        <f t="shared" si="711"/>
        <v>0</v>
      </c>
      <c r="M6137" s="219">
        <f t="shared" si="712"/>
        <v>0</v>
      </c>
      <c r="N6137" s="216">
        <f>IF(Q6114="불승인",0,IF(M6111="지원단가",K6137*L6137*M6137,0))</f>
        <v>0</v>
      </c>
      <c r="O6137" s="690"/>
      <c r="P6137" s="217">
        <f t="shared" si="713"/>
        <v>0</v>
      </c>
      <c r="Q6137" s="706"/>
      <c r="R6137" s="707"/>
    </row>
    <row r="6138" spans="2:18" ht="17.25" thickBot="1">
      <c r="B6138" s="688"/>
      <c r="C6138" s="271"/>
      <c r="D6138" s="700"/>
      <c r="E6138" s="701"/>
      <c r="F6138" s="221"/>
      <c r="G6138" s="222"/>
      <c r="H6138" s="223"/>
      <c r="I6138" s="224">
        <f>IF(M6111="지원단가",F6138*G6138*H6138,0)</f>
        <v>0</v>
      </c>
      <c r="J6138" s="691"/>
      <c r="K6138" s="225">
        <f t="shared" si="710"/>
        <v>0</v>
      </c>
      <c r="L6138" s="226">
        <f t="shared" si="711"/>
        <v>0</v>
      </c>
      <c r="M6138" s="227">
        <f t="shared" si="712"/>
        <v>0</v>
      </c>
      <c r="N6138" s="224">
        <f>IF(Q6114="불승인",0,IF(M6111="지원단가",K6138*L6138*M6138,0))</f>
        <v>0</v>
      </c>
      <c r="O6138" s="691"/>
      <c r="P6138" s="225">
        <f t="shared" si="713"/>
        <v>0</v>
      </c>
      <c r="Q6138" s="702"/>
      <c r="R6138" s="703"/>
    </row>
    <row r="6139" spans="2:18">
      <c r="B6139" s="686" t="s">
        <v>42</v>
      </c>
      <c r="C6139" s="278"/>
      <c r="D6139" s="696"/>
      <c r="E6139" s="697"/>
      <c r="F6139" s="235"/>
      <c r="G6139" s="236"/>
      <c r="H6139" s="237"/>
      <c r="I6139" s="238">
        <f>IF(M6111="지원단가",F6139*G6139*H6139,0)</f>
        <v>0</v>
      </c>
      <c r="J6139" s="689">
        <f>SUM(I6139:I6140)</f>
        <v>0</v>
      </c>
      <c r="K6139" s="239">
        <f t="shared" si="710"/>
        <v>0</v>
      </c>
      <c r="L6139" s="240">
        <f t="shared" si="711"/>
        <v>0</v>
      </c>
      <c r="M6139" s="241">
        <f t="shared" si="712"/>
        <v>0</v>
      </c>
      <c r="N6139" s="238">
        <f>IF(Q6114="불승인",0,IF(M6111="지원단가",K6139*L6139*M6139,0))</f>
        <v>0</v>
      </c>
      <c r="O6139" s="689">
        <f>SUM(N6139:N6140)</f>
        <v>0</v>
      </c>
      <c r="P6139" s="239">
        <f t="shared" si="713"/>
        <v>0</v>
      </c>
      <c r="Q6139" s="698"/>
      <c r="R6139" s="699"/>
    </row>
    <row r="6140" spans="2:18" ht="17.25" thickBot="1">
      <c r="B6140" s="688"/>
      <c r="C6140" s="279"/>
      <c r="D6140" s="700"/>
      <c r="E6140" s="701"/>
      <c r="F6140" s="243"/>
      <c r="G6140" s="244"/>
      <c r="H6140" s="245"/>
      <c r="I6140" s="246">
        <f>IF(M6111="지원단가",F6140*G6140*H6140,0)</f>
        <v>0</v>
      </c>
      <c r="J6140" s="691"/>
      <c r="K6140" s="247">
        <f t="shared" si="710"/>
        <v>0</v>
      </c>
      <c r="L6140" s="248">
        <f t="shared" si="711"/>
        <v>0</v>
      </c>
      <c r="M6140" s="249">
        <f t="shared" si="712"/>
        <v>0</v>
      </c>
      <c r="N6140" s="246">
        <f>IF(Q6114="불승인",0,IF(M6111="지원단가",K6140*L6140*M6140,0))</f>
        <v>0</v>
      </c>
      <c r="O6140" s="691"/>
      <c r="P6140" s="247">
        <f t="shared" si="713"/>
        <v>0</v>
      </c>
      <c r="Q6140" s="702"/>
      <c r="R6140" s="703"/>
    </row>
    <row r="6141" spans="2:18">
      <c r="B6141" s="686" t="s">
        <v>43</v>
      </c>
      <c r="C6141" s="269"/>
      <c r="D6141" s="696"/>
      <c r="E6141" s="697"/>
      <c r="F6141" s="205"/>
      <c r="G6141" s="206"/>
      <c r="H6141" s="207"/>
      <c r="I6141" s="208">
        <f>IF(M6111="지원단가",F6141*G6141*H6141,0)</f>
        <v>0</v>
      </c>
      <c r="J6141" s="689">
        <f>SUM(I6141:I6143)</f>
        <v>0</v>
      </c>
      <c r="K6141" s="209">
        <f t="shared" si="710"/>
        <v>0</v>
      </c>
      <c r="L6141" s="210">
        <f t="shared" si="711"/>
        <v>0</v>
      </c>
      <c r="M6141" s="211">
        <f t="shared" si="712"/>
        <v>0</v>
      </c>
      <c r="N6141" s="208">
        <f>IF(Q6114="불승인",0,IF(M6111="지원단가",K6141*L6141*M6141,0))</f>
        <v>0</v>
      </c>
      <c r="O6141" s="689">
        <f>SUM(N6141:N6143)</f>
        <v>0</v>
      </c>
      <c r="P6141" s="209">
        <f t="shared" si="713"/>
        <v>0</v>
      </c>
      <c r="Q6141" s="698"/>
      <c r="R6141" s="699"/>
    </row>
    <row r="6142" spans="2:18">
      <c r="B6142" s="687"/>
      <c r="C6142" s="270"/>
      <c r="D6142" s="704"/>
      <c r="E6142" s="705"/>
      <c r="F6142" s="213"/>
      <c r="G6142" s="214"/>
      <c r="H6142" s="215"/>
      <c r="I6142" s="216">
        <f>IF(M6111="지원단가",F6142*G6142*H6142,0)</f>
        <v>0</v>
      </c>
      <c r="J6142" s="690"/>
      <c r="K6142" s="217">
        <f t="shared" si="710"/>
        <v>0</v>
      </c>
      <c r="L6142" s="218">
        <f t="shared" si="711"/>
        <v>0</v>
      </c>
      <c r="M6142" s="219">
        <f t="shared" si="712"/>
        <v>0</v>
      </c>
      <c r="N6142" s="216">
        <f>IF(Q6114="불승인",0,IF(M6111="지원단가",K6142*L6142*M6142,0))</f>
        <v>0</v>
      </c>
      <c r="O6142" s="690"/>
      <c r="P6142" s="217">
        <f t="shared" si="713"/>
        <v>0</v>
      </c>
      <c r="Q6142" s="706"/>
      <c r="R6142" s="707"/>
    </row>
    <row r="6143" spans="2:18" ht="17.25" thickBot="1">
      <c r="B6143" s="688"/>
      <c r="C6143" s="271"/>
      <c r="D6143" s="700"/>
      <c r="E6143" s="701"/>
      <c r="F6143" s="221"/>
      <c r="G6143" s="222"/>
      <c r="H6143" s="223"/>
      <c r="I6143" s="224">
        <f>IF(M6111="지원단가",F6143*G6143*H6143,0)</f>
        <v>0</v>
      </c>
      <c r="J6143" s="691"/>
      <c r="K6143" s="225">
        <f t="shared" si="710"/>
        <v>0</v>
      </c>
      <c r="L6143" s="226">
        <f t="shared" si="711"/>
        <v>0</v>
      </c>
      <c r="M6143" s="227">
        <f t="shared" si="712"/>
        <v>0</v>
      </c>
      <c r="N6143" s="224">
        <f>IF(Q6114="불승인",0,IF(M6111="지원단가",K6143*L6143*M6143,0))</f>
        <v>0</v>
      </c>
      <c r="O6143" s="691"/>
      <c r="P6143" s="225">
        <f t="shared" si="713"/>
        <v>0</v>
      </c>
      <c r="Q6143" s="702"/>
      <c r="R6143" s="703"/>
    </row>
    <row r="6144" spans="2:18" ht="17.25" thickBot="1">
      <c r="B6144" s="686" t="s">
        <v>87</v>
      </c>
      <c r="C6144" s="278"/>
      <c r="D6144" s="280"/>
      <c r="E6144" s="281" t="s">
        <v>2297</v>
      </c>
      <c r="F6144" s="235"/>
      <c r="G6144" s="236"/>
      <c r="H6144" s="237"/>
      <c r="I6144" s="238">
        <f>IF(M6111="지원단가",F6144*G6144*H6144,0)</f>
        <v>0</v>
      </c>
      <c r="J6144" s="689">
        <f>SUM(I6144:I6146)</f>
        <v>0</v>
      </c>
      <c r="K6144" s="239">
        <f t="shared" si="710"/>
        <v>0</v>
      </c>
      <c r="L6144" s="240">
        <f t="shared" si="711"/>
        <v>0</v>
      </c>
      <c r="M6144" s="241">
        <f t="shared" si="712"/>
        <v>0</v>
      </c>
      <c r="N6144" s="238">
        <f>IF(Q6114="불승인",0,IF(M6111="지원단가",K6144*L6144*M6144,0))</f>
        <v>0</v>
      </c>
      <c r="O6144" s="689">
        <f>SUM(N6144:N6146)</f>
        <v>0</v>
      </c>
      <c r="P6144" s="239">
        <f t="shared" si="713"/>
        <v>0</v>
      </c>
      <c r="Q6144" s="252"/>
      <c r="R6144" s="253" t="s">
        <v>2298</v>
      </c>
    </row>
    <row r="6145" spans="2:18" ht="17.25" thickTop="1">
      <c r="B6145" s="687"/>
      <c r="C6145" s="270"/>
      <c r="D6145" s="282"/>
      <c r="E6145" s="692" t="e">
        <f>J6144/SUM(J6118:J6143)</f>
        <v>#DIV/0!</v>
      </c>
      <c r="F6145" s="213"/>
      <c r="G6145" s="214"/>
      <c r="H6145" s="215"/>
      <c r="I6145" s="216">
        <f>IF(M6111="지원단가",F6145*G6145*H6145,0)</f>
        <v>0</v>
      </c>
      <c r="J6145" s="690"/>
      <c r="K6145" s="217">
        <f t="shared" si="710"/>
        <v>0</v>
      </c>
      <c r="L6145" s="218">
        <f t="shared" si="711"/>
        <v>0</v>
      </c>
      <c r="M6145" s="219">
        <f t="shared" si="712"/>
        <v>0</v>
      </c>
      <c r="N6145" s="216">
        <f>IF(Q6114="불승인",0,IF(M6111="지원단가",K6145*L6145*M6145,0))</f>
        <v>0</v>
      </c>
      <c r="O6145" s="690"/>
      <c r="P6145" s="217">
        <f t="shared" si="713"/>
        <v>0</v>
      </c>
      <c r="Q6145" s="255"/>
      <c r="R6145" s="694" t="e">
        <f>O6144/SUM(O6118:O6143)</f>
        <v>#DIV/0!</v>
      </c>
    </row>
    <row r="6146" spans="2:18" ht="17.25" thickBot="1">
      <c r="B6146" s="688"/>
      <c r="C6146" s="279"/>
      <c r="D6146" s="283"/>
      <c r="E6146" s="693"/>
      <c r="F6146" s="243"/>
      <c r="G6146" s="244"/>
      <c r="H6146" s="245"/>
      <c r="I6146" s="246">
        <f>IF(M6111="지원단가",F6146*G6146*H6146,0)</f>
        <v>0</v>
      </c>
      <c r="J6146" s="691"/>
      <c r="K6146" s="247">
        <f t="shared" si="710"/>
        <v>0</v>
      </c>
      <c r="L6146" s="248">
        <f t="shared" si="711"/>
        <v>0</v>
      </c>
      <c r="M6146" s="249">
        <f t="shared" si="712"/>
        <v>0</v>
      </c>
      <c r="N6146" s="246">
        <f>IF(Q6114="불승인",0,IF(M6111="지원단가",K6146*L6146*M6146,0))</f>
        <v>0</v>
      </c>
      <c r="O6146" s="691"/>
      <c r="P6146" s="247">
        <f t="shared" si="713"/>
        <v>0</v>
      </c>
      <c r="Q6146" s="257"/>
      <c r="R6146" s="695"/>
    </row>
    <row r="6147" spans="2:18">
      <c r="B6147" s="686" t="s">
        <v>19</v>
      </c>
      <c r="C6147" s="269"/>
      <c r="D6147" s="696"/>
      <c r="E6147" s="697"/>
      <c r="F6147" s="205"/>
      <c r="G6147" s="206"/>
      <c r="H6147" s="207"/>
      <c r="I6147" s="208">
        <f>F6147*G6147*H6147</f>
        <v>0</v>
      </c>
      <c r="J6147" s="689">
        <f>SUM(I6147:I6148)</f>
        <v>0</v>
      </c>
      <c r="K6147" s="209">
        <f t="shared" si="710"/>
        <v>0</v>
      </c>
      <c r="L6147" s="210">
        <f t="shared" si="711"/>
        <v>0</v>
      </c>
      <c r="M6147" s="211">
        <f t="shared" si="712"/>
        <v>0</v>
      </c>
      <c r="N6147" s="208">
        <f>IF(Q6114="불승인", 0,K6147*L6147*M6147)</f>
        <v>0</v>
      </c>
      <c r="O6147" s="689">
        <f>SUM(N6147:N6148)</f>
        <v>0</v>
      </c>
      <c r="P6147" s="209">
        <f t="shared" si="713"/>
        <v>0</v>
      </c>
      <c r="Q6147" s="698"/>
      <c r="R6147" s="699"/>
    </row>
    <row r="6148" spans="2:18" ht="17.25" thickBot="1">
      <c r="B6148" s="688"/>
      <c r="C6148" s="271"/>
      <c r="D6148" s="700"/>
      <c r="E6148" s="701"/>
      <c r="F6148" s="221"/>
      <c r="G6148" s="222"/>
      <c r="H6148" s="223"/>
      <c r="I6148" s="224">
        <f t="shared" ref="I6148:I6149" si="714">F6148*G6148*H6148</f>
        <v>0</v>
      </c>
      <c r="J6148" s="691"/>
      <c r="K6148" s="225">
        <f t="shared" si="710"/>
        <v>0</v>
      </c>
      <c r="L6148" s="226">
        <f t="shared" si="711"/>
        <v>0</v>
      </c>
      <c r="M6148" s="227">
        <f t="shared" si="712"/>
        <v>0</v>
      </c>
      <c r="N6148" s="224">
        <f>IF(Q6114="불승인", 0,K6148*L6148*M6148)</f>
        <v>0</v>
      </c>
      <c r="O6148" s="691"/>
      <c r="P6148" s="225">
        <f t="shared" si="713"/>
        <v>0</v>
      </c>
      <c r="Q6148" s="702"/>
      <c r="R6148" s="703"/>
    </row>
    <row r="6149" spans="2:18" ht="17.25" thickBot="1">
      <c r="B6149" s="258" t="s">
        <v>44</v>
      </c>
      <c r="C6149" s="284"/>
      <c r="D6149" s="682"/>
      <c r="E6149" s="683"/>
      <c r="F6149" s="260"/>
      <c r="G6149" s="261"/>
      <c r="H6149" s="262"/>
      <c r="I6149" s="263">
        <f t="shared" si="714"/>
        <v>0</v>
      </c>
      <c r="J6149" s="264">
        <f>I6149</f>
        <v>0</v>
      </c>
      <c r="K6149" s="265">
        <f t="shared" si="710"/>
        <v>0</v>
      </c>
      <c r="L6149" s="266">
        <f t="shared" si="711"/>
        <v>0</v>
      </c>
      <c r="M6149" s="267">
        <f t="shared" si="712"/>
        <v>0</v>
      </c>
      <c r="N6149" s="263">
        <f>IF(Q6114="불승인", 0,K6149*L6149*M6149)</f>
        <v>0</v>
      </c>
      <c r="O6149" s="264">
        <f>N6149</f>
        <v>0</v>
      </c>
      <c r="P6149" s="265">
        <f t="shared" si="713"/>
        <v>0</v>
      </c>
      <c r="Q6149" s="684"/>
      <c r="R6149" s="685"/>
    </row>
    <row r="6151" spans="2:18" ht="17.25" thickBot="1"/>
    <row r="6152" spans="2:18" ht="19.5">
      <c r="B6152" s="1" t="s">
        <v>0</v>
      </c>
      <c r="C6152" s="742" t="str">
        <f>총괄!$D$2</f>
        <v>공동훈련센터명</v>
      </c>
      <c r="D6152" s="743"/>
      <c r="E6152" s="743"/>
      <c r="F6152" s="744" t="str" cm="1">
        <f t="array" ref="F6152">IFERROR( LOOKUP(2, 1/(과정일람표!$A$13:$A$412=C6153)/(과정일람표!$B$13:$B$412="승인"), IF(과정일람표!$F$13:$F$412="", NA(), "파트너: " &amp; 과정일람표!$F$13:$F$412)),"")</f>
        <v/>
      </c>
      <c r="G6152" s="745"/>
      <c r="H6152" s="746" t="s">
        <v>21</v>
      </c>
      <c r="I6152" s="747"/>
      <c r="J6152" s="747"/>
      <c r="K6152" s="747"/>
      <c r="L6152" s="747"/>
      <c r="M6152" s="747"/>
      <c r="N6152" s="748"/>
      <c r="O6152" s="749" t="s">
        <v>549</v>
      </c>
      <c r="P6152" s="751" t="s">
        <v>550</v>
      </c>
      <c r="Q6152" s="753" t="s">
        <v>13</v>
      </c>
      <c r="R6152" s="754"/>
    </row>
    <row r="6153" spans="2:18" ht="20.25" thickBot="1">
      <c r="B6153" s="2" t="s">
        <v>1</v>
      </c>
      <c r="C6153" s="179">
        <v>144</v>
      </c>
      <c r="D6153" s="755" t="str" cm="1">
        <f t="array" ref="D6153">IFERROR( LOOKUP(2, 1/(과정일람표!$A$13:$A$412=C6153)/(과정일람표!$B$13:$B$412="승인"), IF(과정일람표!$R$13:$R$412="", NA(), 과정일람표!$R$13:$R$412)),"")</f>
        <v/>
      </c>
      <c r="E6153" s="756"/>
      <c r="F6153" s="756"/>
      <c r="G6153" s="757"/>
      <c r="H6153" s="3" t="s">
        <v>14</v>
      </c>
      <c r="I6153" s="4" t="s">
        <v>47</v>
      </c>
      <c r="J6153" s="4" t="s">
        <v>46</v>
      </c>
      <c r="K6153" s="4" t="s">
        <v>34</v>
      </c>
      <c r="L6153" s="4" t="s">
        <v>22</v>
      </c>
      <c r="M6153" s="4" t="s">
        <v>17</v>
      </c>
      <c r="N6153" s="17" t="s">
        <v>554</v>
      </c>
      <c r="O6153" s="750"/>
      <c r="P6153" s="752"/>
      <c r="Q6153" s="738"/>
      <c r="R6153" s="739"/>
    </row>
    <row r="6154" spans="2:18" ht="19.5">
      <c r="B6154" s="720" t="s">
        <v>2</v>
      </c>
      <c r="C6154" s="5" t="s">
        <v>4</v>
      </c>
      <c r="D6154" s="6" t="s">
        <v>5</v>
      </c>
      <c r="E6154" s="6" t="s">
        <v>11</v>
      </c>
      <c r="F6154" s="7" t="s">
        <v>12</v>
      </c>
      <c r="G6154" s="8" t="s">
        <v>2152</v>
      </c>
      <c r="H6154" s="11" t="s">
        <v>15</v>
      </c>
      <c r="I6154" s="180">
        <f>SUM(I6155:I6157)</f>
        <v>0</v>
      </c>
      <c r="J6154" s="180">
        <f>SUM(J6155:J6157)</f>
        <v>0</v>
      </c>
      <c r="K6154" s="180">
        <f>SUM(K6155:K6157)</f>
        <v>0</v>
      </c>
      <c r="L6154" s="723" t="str" cm="1">
        <f t="array" ref="L6154">IFERROR( LOOKUP(2, 1/(과정일람표!$A$13:$A$412=C6153)/(과정일람표!$B$13:$B$412="승인"), IF(과정일람표!$N$13:$N$412="", NA(), 과정일람표!$N$13:$N$412)),"")</f>
        <v/>
      </c>
      <c r="M6154" s="726" t="str" cm="1">
        <f t="array" ref="M6154">IFERROR( LOOKUP(2, 1/(과정일람표!$A$13:$A$412=C6153)/(과정일람표!$B$13:$B$412="승인"), IF(과정일람표!$AA$13:$AA$412="", NA(), 과정일람표!$AA$13:$AA$412)),"")</f>
        <v/>
      </c>
      <c r="N6154" s="729" t="e">
        <f>VLOOKUP(LEFT(N6156,6),NCS단가,5,FALSE)</f>
        <v>#N/A</v>
      </c>
      <c r="O6154" s="731" t="str" cm="1">
        <f t="array" ref="O6154">IFERROR( LOOKUP(2, 1/(과정일람표!$A$13:$A$412=C6153)/(과정일람표!$B$13:$B$412="신청"), IF(과정일람표!$AC$13:$AC$412="", NA(), 과정일람표!$AC$13:$AC$412)),"")</f>
        <v/>
      </c>
      <c r="P6154" s="729" t="e">
        <f>IF(Q6157="불승인",0,IF(OR(D6155="원격대체", D6155="집체",D6155="혼합"),IF(M6154="기준단가",N6154,J6155/(G6157*D6157)),_xlfn.IFS(D6155="원격",2970,D6155="STEP자체", 6160,D6155="STEP공공",4600)))</f>
        <v>#N/A</v>
      </c>
      <c r="Q6154" s="734" t="str">
        <f>IF(총괄!$C$6="전략", IF(P6157&lt;300%,"적정","검토필요"), IF(총괄!$C$6="지산맞", IF(LEN(L6154)=0,"분류입력확인",IF(P6157&lt;VLOOKUP(L6154,테이블!$B$3:$C$5,2,FALSE),"적정","검토필요")),IF(OR(LEN(E6155)&gt;0,LEN(F6155)&gt;0),IF(과정별세부산출!P6157&lt;300%,"적정","검토필요"),IF(과정별세부산출!P6157&lt;VLOOKUP(과정별세부산출!G6155,테이블!$H$3:$I$10,2,FALSE),"적정","검토필요"))))</f>
        <v>분류입력확인</v>
      </c>
      <c r="R6154" s="735"/>
    </row>
    <row r="6155" spans="2:18" ht="20.25" thickBot="1">
      <c r="B6155" s="721"/>
      <c r="C6155" s="181" t="str" cm="1">
        <f t="array" ref="C6155">IFERROR( LOOKUP(2, 1/(과정일람표!$A$13:$A$412=C6153)/(과정일람표!$B$13:$B$412="승인"), IF(과정일람표!$T$13:$T$412="", NA(), 과정일람표!$T$13:$T$412)),"")</f>
        <v/>
      </c>
      <c r="D6155" s="182" t="str" cm="1">
        <f t="array" ref="D6155">IFERROR( LOOKUP(2, 1/(과정일람표!$A$13:$A$412=C6153)/(과정일람표!$B$13:$B$412="승인"), IF(과정일람표!$U$13:$U$412="", NA(), 과정일람표!$U$13:$U$412)),"")</f>
        <v/>
      </c>
      <c r="E6155" s="182" t="str" cm="1">
        <f t="array" ref="E6155">IFERROR( LOOKUP(2, 1/(과정일람표!$A$13:$A$412=C6153)/(과정일람표!$B$13:$B$412="승인"), IF(과정일람표!$K$13:$K$412="", NA(), 과정일람표!$K$13:$K$412)),"")</f>
        <v/>
      </c>
      <c r="F6155" s="182" t="str" cm="1">
        <f t="array" ref="F6155">IFERROR( LOOKUP(2, 1/(과정일람표!$A$13:$A$412=C6153)/(과정일람표!$B$13:$B$412="승인"), IF(과정일람표!$L$13:$L$412="", NA(), 과정일람표!$L$13:$L$412)),"")</f>
        <v/>
      </c>
      <c r="G6155" s="183" t="str" cm="1">
        <f t="array" ref="G6155">IFERROR( LOOKUP(2, 1/(과정일람표!$A$13:$A$412=C6153)/(과정일람표!$B$13:$B$412="승인"), IF(과정일람표!$M$13:$M$412="", NA(), 과정일람표!$M$13:$M$412)),"")</f>
        <v/>
      </c>
      <c r="H6155" s="12" t="s">
        <v>18</v>
      </c>
      <c r="I6155" s="184">
        <f>IF(M6154="기준단가",IF(OR(D6155="집체",D6155="원격대체", D6155="혼합"),N6154*D6157*G6157,_xlfn.IFS(D6155="원격",2970*D6157*G6157,D6155="STEP자체",6160*D6157*G6157,D6155="STEP공공",4600*D6157*G6157)),IF(M6154="E-9",2*N6154*D6157*G6157,SUM(J6161:J6189)))</f>
        <v>0</v>
      </c>
      <c r="J6155" s="184">
        <f>IF(Q6157="불승인",0,IF(M6154="기준단가",IF(OR(D6155="집체",D6155="원격대체", D6155="혼합"),N6154*D6157*G6157,_xlfn.IFS(D6155="원격",2970*D6157*G6157,D6155="STEP자체",6160*D6157*G6157,D6155="STEP공공",4600*D6157*G6157)),IF(M6154="E-9",2*N6154*D6157*G6157,SUM(O6161:O6189))))</f>
        <v>0</v>
      </c>
      <c r="K6155" s="184">
        <f>J6155-I6155</f>
        <v>0</v>
      </c>
      <c r="L6155" s="724"/>
      <c r="M6155" s="727"/>
      <c r="N6155" s="730"/>
      <c r="O6155" s="732"/>
      <c r="P6155" s="733"/>
      <c r="Q6155" s="734"/>
      <c r="R6155" s="735"/>
    </row>
    <row r="6156" spans="2:18" ht="19.5">
      <c r="B6156" s="721"/>
      <c r="C6156" s="9" t="s">
        <v>6</v>
      </c>
      <c r="D6156" s="10" t="s">
        <v>7</v>
      </c>
      <c r="E6156" s="10" t="s">
        <v>8</v>
      </c>
      <c r="F6156" s="10" t="s">
        <v>9</v>
      </c>
      <c r="G6156" s="10" t="s">
        <v>10</v>
      </c>
      <c r="H6156" s="13" t="s">
        <v>19</v>
      </c>
      <c r="I6156" s="184">
        <f>IF(OR(D6155="집체",D6155="혼합"), J6190, 0)</f>
        <v>0</v>
      </c>
      <c r="J6156" s="184">
        <f>IF(Q6157="불승인",0,IF(OR(D6155="집체",D6155="혼합"),O6190,0))</f>
        <v>0</v>
      </c>
      <c r="K6156" s="184">
        <f>J6156-I6156</f>
        <v>0</v>
      </c>
      <c r="L6156" s="724"/>
      <c r="M6156" s="727"/>
      <c r="N6156" s="185" t="str" cm="1">
        <f t="array" ref="N6156">IFERROR( LOOKUP(2, 1/(과정일람표!$A$13:$A$412=C6153)/(과정일람표!$B$13:$B$412="승인"), IF(과정일람표!$J$13:$J$412="", NA(), 과정일람표!$J$13:$J$412)),"")</f>
        <v/>
      </c>
      <c r="O6156" s="736" t="s">
        <v>551</v>
      </c>
      <c r="P6156" s="737"/>
      <c r="Q6156" s="738" t="s">
        <v>85</v>
      </c>
      <c r="R6156" s="739"/>
    </row>
    <row r="6157" spans="2:18" ht="20.25" thickBot="1">
      <c r="B6157" s="722"/>
      <c r="C6157" s="186" t="str" cm="1">
        <f t="array" ref="C6157">IFERROR( LOOKUP(2, 1/(과정일람표!$A$13:$A$412=C6153)/(과정일람표!$B$13:$B$412="승인"), IF(과정일람표!$V$13:$V$412="", NA(), 과정일람표!$V$13:$V$412)),"")</f>
        <v/>
      </c>
      <c r="D6157" s="182" t="str" cm="1">
        <f t="array" ref="D6157">IFERROR( LOOKUP(2, 1/(과정일람표!$A$13:$A$412=C6153)/(과정일람표!$B$13:$B$412="승인"), IF(과정일람표!$W$13:$W$412="", NA(), 과정일람표!$W$13:$W$412)),"")</f>
        <v/>
      </c>
      <c r="E6157" s="187" t="str" cm="1">
        <f t="array" ref="E6157">IFERROR( LOOKUP(2, 1/(과정일람표!$A$13:$A$412=C6153)/(과정일람표!$B$13:$B$412="승인"), IF(과정일람표!$R$13:$R$412="", NA(), 과정일람표!$X$13:$X$412)),"")</f>
        <v/>
      </c>
      <c r="F6157" s="187" t="str" cm="1">
        <f t="array" ref="F6157">IFERROR( LOOKUP(2, 1/(과정일람표!$A$13:$A$412=C6153)/(과정일람표!$B$13:$B$412="승인"), IF(과정일람표!$Y$13:$Y$412="", NA(), 과정일람표!$Y$13:$Y$412)),"")</f>
        <v/>
      </c>
      <c r="G6157" s="187" t="str" cm="1">
        <f t="array" ref="G6157">IFERROR( LOOKUP(2, 1/(과정일람표!$A$13:$A$412=C6153)/(과정일람표!$B$13:$B$412="승인"), IF(과정일람표!$Z$13:$Z$412="", NA(), 과정일람표!$Z$13:$Z$412)),"")</f>
        <v/>
      </c>
      <c r="H6157" s="14" t="s">
        <v>20</v>
      </c>
      <c r="I6157" s="188">
        <f>IF(OR(D6155="집체", D6155="원격대체",D6155="혼합"), J6192, 0)</f>
        <v>0</v>
      </c>
      <c r="J6157" s="188">
        <f>IF(Q6157="불승인",0,IF(OR(D6155="집체",D6155="원격대체",D6155="혼합"),O6192,0))</f>
        <v>0</v>
      </c>
      <c r="K6157" s="188">
        <f>J6157-I6157</f>
        <v>0</v>
      </c>
      <c r="L6157" s="725"/>
      <c r="M6157" s="728"/>
      <c r="N6157" s="189" t="str" cm="1">
        <f t="array" ref="N6157">IFERROR( LOOKUP(2, 1/(과정일람표!$A$13:$A$412=C6153)/(과정일람표!$B$13:$B$412="승인"), IF(과정일람표!$I$13:$I$412="", NA(), 과정일람표!$I$13:$I$412)),"")</f>
        <v/>
      </c>
      <c r="O6157" s="16" t="e">
        <f>O6154/N6154</f>
        <v>#VALUE!</v>
      </c>
      <c r="P6157" s="18" t="e">
        <f>P6154/N6154</f>
        <v>#N/A</v>
      </c>
      <c r="Q6157" s="740" t="s">
        <v>2291</v>
      </c>
      <c r="R6157" s="741"/>
    </row>
    <row r="6158" spans="2:18" ht="17.25" thickBot="1"/>
    <row r="6159" spans="2:18" ht="17.25" thickBot="1">
      <c r="B6159" s="708" t="s">
        <v>24</v>
      </c>
      <c r="C6159" s="710" t="s">
        <v>25</v>
      </c>
      <c r="D6159" s="712" t="s">
        <v>26</v>
      </c>
      <c r="E6159" s="713"/>
      <c r="F6159" s="716" t="s">
        <v>32</v>
      </c>
      <c r="G6159" s="717"/>
      <c r="H6159" s="717"/>
      <c r="I6159" s="717"/>
      <c r="J6159" s="718"/>
      <c r="K6159" s="716" t="s">
        <v>33</v>
      </c>
      <c r="L6159" s="717"/>
      <c r="M6159" s="717"/>
      <c r="N6159" s="717"/>
      <c r="O6159" s="718"/>
      <c r="P6159" s="716" t="s">
        <v>30</v>
      </c>
      <c r="Q6159" s="717"/>
      <c r="R6159" s="718"/>
    </row>
    <row r="6160" spans="2:18" ht="17.25" thickBot="1">
      <c r="B6160" s="709"/>
      <c r="C6160" s="711"/>
      <c r="D6160" s="714"/>
      <c r="E6160" s="715"/>
      <c r="F6160" s="190" t="s">
        <v>27</v>
      </c>
      <c r="G6160" s="191" t="s">
        <v>28</v>
      </c>
      <c r="H6160" s="15" t="s">
        <v>29</v>
      </c>
      <c r="I6160" s="192" t="s">
        <v>16</v>
      </c>
      <c r="J6160" s="193" t="s">
        <v>38</v>
      </c>
      <c r="K6160" s="190" t="s">
        <v>27</v>
      </c>
      <c r="L6160" s="191" t="s">
        <v>28</v>
      </c>
      <c r="M6160" s="15" t="s">
        <v>29</v>
      </c>
      <c r="N6160" s="192" t="s">
        <v>16</v>
      </c>
      <c r="O6160" s="193" t="s">
        <v>38</v>
      </c>
      <c r="P6160" s="190" t="s">
        <v>34</v>
      </c>
      <c r="Q6160" s="719" t="s">
        <v>31</v>
      </c>
      <c r="R6160" s="718"/>
    </row>
    <row r="6161" spans="2:18" ht="17.25" thickBot="1">
      <c r="B6161" s="194" t="s">
        <v>35</v>
      </c>
      <c r="C6161" s="268"/>
      <c r="D6161" s="682"/>
      <c r="E6161" s="683"/>
      <c r="F6161" s="196"/>
      <c r="G6161" s="197"/>
      <c r="H6161" s="198"/>
      <c r="I6161" s="199">
        <f>IF(M6154="지원단가",F6161*G6161*H6161,0)</f>
        <v>0</v>
      </c>
      <c r="J6161" s="200">
        <f>I6161</f>
        <v>0</v>
      </c>
      <c r="K6161" s="201">
        <f t="shared" ref="K6161:K6192" si="715">F6161</f>
        <v>0</v>
      </c>
      <c r="L6161" s="202">
        <f t="shared" ref="L6161:L6192" si="716">G6161</f>
        <v>0</v>
      </c>
      <c r="M6161" s="203">
        <f t="shared" ref="M6161:M6192" si="717">H6161</f>
        <v>0</v>
      </c>
      <c r="N6161" s="199">
        <f>IF(Q6157="불승인", 0,IF(M6154="지원단가",K6161*L6161*M6161,0))</f>
        <v>0</v>
      </c>
      <c r="O6161" s="200">
        <f>SUM(N6161)</f>
        <v>0</v>
      </c>
      <c r="P6161" s="201">
        <f>N6161-I6161</f>
        <v>0</v>
      </c>
      <c r="Q6161" s="684"/>
      <c r="R6161" s="685"/>
    </row>
    <row r="6162" spans="2:18">
      <c r="B6162" s="686" t="s">
        <v>36</v>
      </c>
      <c r="C6162" s="269"/>
      <c r="D6162" s="696"/>
      <c r="E6162" s="697"/>
      <c r="F6162" s="205"/>
      <c r="G6162" s="206"/>
      <c r="H6162" s="207"/>
      <c r="I6162" s="208">
        <f>IF(M6154="지원단가",F6162*G6162*H6162,0)</f>
        <v>0</v>
      </c>
      <c r="J6162" s="689">
        <f>SUM(I6162:I6165)</f>
        <v>0</v>
      </c>
      <c r="K6162" s="209">
        <f t="shared" si="715"/>
        <v>0</v>
      </c>
      <c r="L6162" s="210">
        <f t="shared" si="716"/>
        <v>0</v>
      </c>
      <c r="M6162" s="211">
        <f t="shared" si="717"/>
        <v>0</v>
      </c>
      <c r="N6162" s="208">
        <f>IF(Q6157="불승인",0,IF(M6154="지원단가",K6162*L6162*M6162,0))</f>
        <v>0</v>
      </c>
      <c r="O6162" s="689">
        <f>SUM(N6162:N6165)</f>
        <v>0</v>
      </c>
      <c r="P6162" s="209">
        <f t="shared" ref="P6162:P6192" si="718">N6162-I6162</f>
        <v>0</v>
      </c>
      <c r="Q6162" s="698"/>
      <c r="R6162" s="699"/>
    </row>
    <row r="6163" spans="2:18">
      <c r="B6163" s="687"/>
      <c r="C6163" s="270"/>
      <c r="D6163" s="704"/>
      <c r="E6163" s="705"/>
      <c r="F6163" s="213"/>
      <c r="G6163" s="214"/>
      <c r="H6163" s="215"/>
      <c r="I6163" s="216">
        <f>IF(M6154="지원단가",F6163*G6163*H6163,0)</f>
        <v>0</v>
      </c>
      <c r="J6163" s="690"/>
      <c r="K6163" s="217">
        <f t="shared" si="715"/>
        <v>0</v>
      </c>
      <c r="L6163" s="218">
        <f t="shared" si="716"/>
        <v>0</v>
      </c>
      <c r="M6163" s="219">
        <f t="shared" si="717"/>
        <v>0</v>
      </c>
      <c r="N6163" s="216">
        <f>IF(Q6157="불승인",0,IF(M6154="지원단가",K6163*L6163*M6163,0))</f>
        <v>0</v>
      </c>
      <c r="O6163" s="690"/>
      <c r="P6163" s="217">
        <f t="shared" si="718"/>
        <v>0</v>
      </c>
      <c r="Q6163" s="706"/>
      <c r="R6163" s="707"/>
    </row>
    <row r="6164" spans="2:18">
      <c r="B6164" s="687"/>
      <c r="C6164" s="270"/>
      <c r="D6164" s="704"/>
      <c r="E6164" s="705"/>
      <c r="F6164" s="213"/>
      <c r="G6164" s="214"/>
      <c r="H6164" s="215"/>
      <c r="I6164" s="216">
        <f>IF(M6154="지원단가",F6164*G6164*H6164,0)</f>
        <v>0</v>
      </c>
      <c r="J6164" s="690"/>
      <c r="K6164" s="217">
        <f t="shared" si="715"/>
        <v>0</v>
      </c>
      <c r="L6164" s="218">
        <f t="shared" si="716"/>
        <v>0</v>
      </c>
      <c r="M6164" s="219">
        <f t="shared" si="717"/>
        <v>0</v>
      </c>
      <c r="N6164" s="216">
        <f>IF(Q6157="불승인",0,IF(M6154="지원단가",K6164*L6164*M6164,0))</f>
        <v>0</v>
      </c>
      <c r="O6164" s="690"/>
      <c r="P6164" s="217">
        <f t="shared" si="718"/>
        <v>0</v>
      </c>
      <c r="Q6164" s="706"/>
      <c r="R6164" s="707"/>
    </row>
    <row r="6165" spans="2:18" ht="17.25" thickBot="1">
      <c r="B6165" s="688"/>
      <c r="C6165" s="271"/>
      <c r="D6165" s="700"/>
      <c r="E6165" s="701"/>
      <c r="F6165" s="221"/>
      <c r="G6165" s="222"/>
      <c r="H6165" s="223"/>
      <c r="I6165" s="224">
        <f>IF(M6154="지원단가",F6165*G6165*H6165,0)</f>
        <v>0</v>
      </c>
      <c r="J6165" s="691"/>
      <c r="K6165" s="225">
        <f t="shared" si="715"/>
        <v>0</v>
      </c>
      <c r="L6165" s="226">
        <f t="shared" si="716"/>
        <v>0</v>
      </c>
      <c r="M6165" s="227">
        <f t="shared" si="717"/>
        <v>0</v>
      </c>
      <c r="N6165" s="224">
        <f>IF(Q6157="불승인",0,IF(M6154="지원단가",K6165*L6165*M6165,0))</f>
        <v>0</v>
      </c>
      <c r="O6165" s="691"/>
      <c r="P6165" s="225">
        <f t="shared" si="718"/>
        <v>0</v>
      </c>
      <c r="Q6165" s="702"/>
      <c r="R6165" s="703"/>
    </row>
    <row r="6166" spans="2:18">
      <c r="B6166" s="686" t="s">
        <v>37</v>
      </c>
      <c r="C6166" s="269"/>
      <c r="D6166" s="272"/>
      <c r="E6166" s="273"/>
      <c r="F6166" s="205"/>
      <c r="G6166" s="206"/>
      <c r="H6166" s="207"/>
      <c r="I6166" s="208">
        <f>IF(M6154="지원단가",F6166*G6166*H6166,0)</f>
        <v>0</v>
      </c>
      <c r="J6166" s="689">
        <f>SUM(I6166:I6171)</f>
        <v>0</v>
      </c>
      <c r="K6166" s="209">
        <f t="shared" si="715"/>
        <v>0</v>
      </c>
      <c r="L6166" s="210">
        <f t="shared" si="716"/>
        <v>0</v>
      </c>
      <c r="M6166" s="211">
        <f t="shared" si="717"/>
        <v>0</v>
      </c>
      <c r="N6166" s="208">
        <f>IF(Q6157="불승인",0,IF(M6154="지원단가",K6166*L6166*M6166,0))</f>
        <v>0</v>
      </c>
      <c r="O6166" s="689">
        <f>SUM(N6166:N6171)</f>
        <v>0</v>
      </c>
      <c r="P6166" s="209">
        <f t="shared" si="718"/>
        <v>0</v>
      </c>
      <c r="Q6166" s="698"/>
      <c r="R6166" s="699"/>
    </row>
    <row r="6167" spans="2:18">
      <c r="B6167" s="687"/>
      <c r="C6167" s="270"/>
      <c r="D6167" s="274"/>
      <c r="E6167" s="275"/>
      <c r="F6167" s="213"/>
      <c r="G6167" s="214"/>
      <c r="H6167" s="215"/>
      <c r="I6167" s="216">
        <f>IF(M6154="지원단가",F6167*G6167*H6167,0)</f>
        <v>0</v>
      </c>
      <c r="J6167" s="690"/>
      <c r="K6167" s="217">
        <f t="shared" si="715"/>
        <v>0</v>
      </c>
      <c r="L6167" s="218">
        <f t="shared" si="716"/>
        <v>0</v>
      </c>
      <c r="M6167" s="219">
        <f t="shared" si="717"/>
        <v>0</v>
      </c>
      <c r="N6167" s="216">
        <f>IF(Q6157="불승인",0,IF(M6154="지원단가",K6167*L6167*M6167,0))</f>
        <v>0</v>
      </c>
      <c r="O6167" s="690"/>
      <c r="P6167" s="217">
        <f t="shared" si="718"/>
        <v>0</v>
      </c>
      <c r="Q6167" s="706"/>
      <c r="R6167" s="707"/>
    </row>
    <row r="6168" spans="2:18">
      <c r="B6168" s="687"/>
      <c r="C6168" s="270"/>
      <c r="D6168" s="274"/>
      <c r="E6168" s="275"/>
      <c r="F6168" s="213"/>
      <c r="G6168" s="214"/>
      <c r="H6168" s="215"/>
      <c r="I6168" s="216">
        <f>IF(M6154="지원단가",F6168*G6168*H6168,0)</f>
        <v>0</v>
      </c>
      <c r="J6168" s="690"/>
      <c r="K6168" s="217">
        <f t="shared" si="715"/>
        <v>0</v>
      </c>
      <c r="L6168" s="218">
        <f t="shared" si="716"/>
        <v>0</v>
      </c>
      <c r="M6168" s="219">
        <f t="shared" si="717"/>
        <v>0</v>
      </c>
      <c r="N6168" s="216">
        <f>IF(Q6157="불승인",0,IF(M6154="지원단가",K6168*L6168*M6168,0))</f>
        <v>0</v>
      </c>
      <c r="O6168" s="690"/>
      <c r="P6168" s="217">
        <f t="shared" si="718"/>
        <v>0</v>
      </c>
      <c r="Q6168" s="706"/>
      <c r="R6168" s="707"/>
    </row>
    <row r="6169" spans="2:18">
      <c r="B6169" s="687"/>
      <c r="C6169" s="270"/>
      <c r="D6169" s="274"/>
      <c r="E6169" s="275"/>
      <c r="F6169" s="213"/>
      <c r="G6169" s="214"/>
      <c r="H6169" s="215"/>
      <c r="I6169" s="216">
        <f>IF(M6154="지원단가",F6169*G6169*H6169,0)</f>
        <v>0</v>
      </c>
      <c r="J6169" s="690"/>
      <c r="K6169" s="217">
        <f t="shared" si="715"/>
        <v>0</v>
      </c>
      <c r="L6169" s="218">
        <f t="shared" si="716"/>
        <v>0</v>
      </c>
      <c r="M6169" s="219">
        <f t="shared" si="717"/>
        <v>0</v>
      </c>
      <c r="N6169" s="216">
        <f>IF(Q6157="불승인",0,IF(M6154="지원단가",K6169*L6169*M6169,0))</f>
        <v>0</v>
      </c>
      <c r="O6169" s="690"/>
      <c r="P6169" s="217">
        <f t="shared" si="718"/>
        <v>0</v>
      </c>
      <c r="Q6169" s="706"/>
      <c r="R6169" s="707"/>
    </row>
    <row r="6170" spans="2:18">
      <c r="B6170" s="687"/>
      <c r="C6170" s="270"/>
      <c r="D6170" s="274"/>
      <c r="E6170" s="275"/>
      <c r="F6170" s="213"/>
      <c r="G6170" s="214"/>
      <c r="H6170" s="215"/>
      <c r="I6170" s="216">
        <f>IF(M6154="지원단가",F6170*G6170*H6170,0)</f>
        <v>0</v>
      </c>
      <c r="J6170" s="690"/>
      <c r="K6170" s="217">
        <f t="shared" si="715"/>
        <v>0</v>
      </c>
      <c r="L6170" s="218">
        <f t="shared" si="716"/>
        <v>0</v>
      </c>
      <c r="M6170" s="219">
        <f t="shared" si="717"/>
        <v>0</v>
      </c>
      <c r="N6170" s="216">
        <f>IF(Q6157="불승인",0,IF(M6154="지원단가",K6170*L6170*M6170,0))</f>
        <v>0</v>
      </c>
      <c r="O6170" s="690"/>
      <c r="P6170" s="217">
        <f t="shared" si="718"/>
        <v>0</v>
      </c>
      <c r="Q6170" s="706"/>
      <c r="R6170" s="707"/>
    </row>
    <row r="6171" spans="2:18" ht="17.25" thickBot="1">
      <c r="B6171" s="688"/>
      <c r="C6171" s="271"/>
      <c r="D6171" s="276"/>
      <c r="E6171" s="277"/>
      <c r="F6171" s="221"/>
      <c r="G6171" s="222"/>
      <c r="H6171" s="223"/>
      <c r="I6171" s="224">
        <f>IF(M6154="지원단가",F6171*G6171*H6171,0)</f>
        <v>0</v>
      </c>
      <c r="J6171" s="691"/>
      <c r="K6171" s="225">
        <f t="shared" si="715"/>
        <v>0</v>
      </c>
      <c r="L6171" s="226">
        <f t="shared" si="716"/>
        <v>0</v>
      </c>
      <c r="M6171" s="227">
        <f t="shared" si="717"/>
        <v>0</v>
      </c>
      <c r="N6171" s="224">
        <f>IF(Q6157="불승인",0,IF(M6154="지원단가",K6171*L6171*M6171,0))</f>
        <v>0</v>
      </c>
      <c r="O6171" s="691"/>
      <c r="P6171" s="225">
        <f t="shared" si="718"/>
        <v>0</v>
      </c>
      <c r="Q6171" s="702"/>
      <c r="R6171" s="703"/>
    </row>
    <row r="6172" spans="2:18">
      <c r="B6172" s="686" t="s">
        <v>39</v>
      </c>
      <c r="C6172" s="269"/>
      <c r="D6172" s="696"/>
      <c r="E6172" s="697"/>
      <c r="F6172" s="205"/>
      <c r="G6172" s="206"/>
      <c r="H6172" s="207"/>
      <c r="I6172" s="208">
        <f>IF(M6154="지원단가",F6172*G6172*H6172,0)</f>
        <v>0</v>
      </c>
      <c r="J6172" s="689">
        <f>SUM(I6172:I6177)</f>
        <v>0</v>
      </c>
      <c r="K6172" s="209">
        <f t="shared" si="715"/>
        <v>0</v>
      </c>
      <c r="L6172" s="210">
        <f t="shared" si="716"/>
        <v>0</v>
      </c>
      <c r="M6172" s="211">
        <f t="shared" si="717"/>
        <v>0</v>
      </c>
      <c r="N6172" s="208">
        <f>IF(Q6157="불승인",0,IF(M6154="지원단가",K6172*L6172*M6172,0))</f>
        <v>0</v>
      </c>
      <c r="O6172" s="689">
        <f>SUM(N6172:N6177)</f>
        <v>0</v>
      </c>
      <c r="P6172" s="209">
        <f t="shared" si="718"/>
        <v>0</v>
      </c>
      <c r="Q6172" s="698"/>
      <c r="R6172" s="699"/>
    </row>
    <row r="6173" spans="2:18">
      <c r="B6173" s="687"/>
      <c r="C6173" s="270"/>
      <c r="D6173" s="704"/>
      <c r="E6173" s="705"/>
      <c r="F6173" s="213"/>
      <c r="G6173" s="214"/>
      <c r="H6173" s="215"/>
      <c r="I6173" s="216">
        <f>IF(M6154="지원단가",F6173*G6173*H6173,0)</f>
        <v>0</v>
      </c>
      <c r="J6173" s="690"/>
      <c r="K6173" s="217">
        <f t="shared" si="715"/>
        <v>0</v>
      </c>
      <c r="L6173" s="218">
        <f t="shared" si="716"/>
        <v>0</v>
      </c>
      <c r="M6173" s="219">
        <f t="shared" si="717"/>
        <v>0</v>
      </c>
      <c r="N6173" s="216">
        <f>IF(Q6157="불승인",0,IF(M6154="지원단가",K6173*L6173*M6173,0))</f>
        <v>0</v>
      </c>
      <c r="O6173" s="690"/>
      <c r="P6173" s="217">
        <f t="shared" si="718"/>
        <v>0</v>
      </c>
      <c r="Q6173" s="706"/>
      <c r="R6173" s="707"/>
    </row>
    <row r="6174" spans="2:18">
      <c r="B6174" s="687"/>
      <c r="C6174" s="270"/>
      <c r="D6174" s="704"/>
      <c r="E6174" s="705"/>
      <c r="F6174" s="213"/>
      <c r="G6174" s="214"/>
      <c r="H6174" s="215"/>
      <c r="I6174" s="216">
        <f>IF(M6154="지원단가",F6174*G6174*H6174,0)</f>
        <v>0</v>
      </c>
      <c r="J6174" s="690"/>
      <c r="K6174" s="217">
        <f t="shared" si="715"/>
        <v>0</v>
      </c>
      <c r="L6174" s="218">
        <f t="shared" si="716"/>
        <v>0</v>
      </c>
      <c r="M6174" s="219">
        <f t="shared" si="717"/>
        <v>0</v>
      </c>
      <c r="N6174" s="216">
        <f>IF(Q6157="불승인",0,IF(M6154="지원단가",K6174*L6174*M6174,0))</f>
        <v>0</v>
      </c>
      <c r="O6174" s="690"/>
      <c r="P6174" s="217">
        <f t="shared" si="718"/>
        <v>0</v>
      </c>
      <c r="Q6174" s="706"/>
      <c r="R6174" s="707"/>
    </row>
    <row r="6175" spans="2:18">
      <c r="B6175" s="687"/>
      <c r="C6175" s="270"/>
      <c r="D6175" s="704"/>
      <c r="E6175" s="705"/>
      <c r="F6175" s="213"/>
      <c r="G6175" s="214"/>
      <c r="H6175" s="215"/>
      <c r="I6175" s="216">
        <f>IF(M6154="지원단가",F6175*G6175*H6175,0)</f>
        <v>0</v>
      </c>
      <c r="J6175" s="690"/>
      <c r="K6175" s="217">
        <f t="shared" si="715"/>
        <v>0</v>
      </c>
      <c r="L6175" s="218">
        <f t="shared" si="716"/>
        <v>0</v>
      </c>
      <c r="M6175" s="219">
        <f t="shared" si="717"/>
        <v>0</v>
      </c>
      <c r="N6175" s="216">
        <f>IF(Q6157="불승인",0,IF(M6154="지원단가",K6175*L6175*M6175,0))</f>
        <v>0</v>
      </c>
      <c r="O6175" s="690"/>
      <c r="P6175" s="217">
        <f t="shared" si="718"/>
        <v>0</v>
      </c>
      <c r="Q6175" s="706"/>
      <c r="R6175" s="707"/>
    </row>
    <row r="6176" spans="2:18">
      <c r="B6176" s="687"/>
      <c r="C6176" s="270"/>
      <c r="D6176" s="704"/>
      <c r="E6176" s="705"/>
      <c r="F6176" s="213"/>
      <c r="G6176" s="214"/>
      <c r="H6176" s="215"/>
      <c r="I6176" s="216">
        <f>IF(M6154="지원단가",F6176*G6176*H6176,0)</f>
        <v>0</v>
      </c>
      <c r="J6176" s="690"/>
      <c r="K6176" s="217">
        <f t="shared" si="715"/>
        <v>0</v>
      </c>
      <c r="L6176" s="218">
        <f t="shared" si="716"/>
        <v>0</v>
      </c>
      <c r="M6176" s="219">
        <f t="shared" si="717"/>
        <v>0</v>
      </c>
      <c r="N6176" s="216">
        <f>IF(Q6157="불승인",0,IF(M6154="지원단가",K6176*L6176*M6176,0))</f>
        <v>0</v>
      </c>
      <c r="O6176" s="690"/>
      <c r="P6176" s="217">
        <f t="shared" si="718"/>
        <v>0</v>
      </c>
      <c r="Q6176" s="706"/>
      <c r="R6176" s="707"/>
    </row>
    <row r="6177" spans="2:18" ht="17.25" thickBot="1">
      <c r="B6177" s="688"/>
      <c r="C6177" s="271"/>
      <c r="D6177" s="700"/>
      <c r="E6177" s="701"/>
      <c r="F6177" s="221"/>
      <c r="G6177" s="222"/>
      <c r="H6177" s="223"/>
      <c r="I6177" s="224">
        <f>IF(M6154="지원단가",F6177*G6177*H6177,0)</f>
        <v>0</v>
      </c>
      <c r="J6177" s="691"/>
      <c r="K6177" s="225">
        <f t="shared" si="715"/>
        <v>0</v>
      </c>
      <c r="L6177" s="226">
        <f t="shared" si="716"/>
        <v>0</v>
      </c>
      <c r="M6177" s="227">
        <f t="shared" si="717"/>
        <v>0</v>
      </c>
      <c r="N6177" s="224">
        <f>IF(Q6157="불승인",0,IF(M6154="지원단가",K6177*L6177*M6177,0))</f>
        <v>0</v>
      </c>
      <c r="O6177" s="691"/>
      <c r="P6177" s="225">
        <f t="shared" si="718"/>
        <v>0</v>
      </c>
      <c r="Q6177" s="702"/>
      <c r="R6177" s="703"/>
    </row>
    <row r="6178" spans="2:18" ht="17.25" thickBot="1">
      <c r="B6178" s="194" t="s">
        <v>40</v>
      </c>
      <c r="C6178" s="268"/>
      <c r="D6178" s="682"/>
      <c r="E6178" s="683"/>
      <c r="F6178" s="196"/>
      <c r="G6178" s="197"/>
      <c r="H6178" s="198"/>
      <c r="I6178" s="199">
        <f>IF(M6154="지원단가",F6178*G6178*H6178,0)</f>
        <v>0</v>
      </c>
      <c r="J6178" s="200">
        <f>I6178</f>
        <v>0</v>
      </c>
      <c r="K6178" s="201">
        <f t="shared" si="715"/>
        <v>0</v>
      </c>
      <c r="L6178" s="202">
        <f t="shared" si="716"/>
        <v>0</v>
      </c>
      <c r="M6178" s="203">
        <f t="shared" si="717"/>
        <v>0</v>
      </c>
      <c r="N6178" s="199">
        <f>IF(Q6157="불승인",0,IF(M6154="지원단가",K6178*L6178*M6178,0))</f>
        <v>0</v>
      </c>
      <c r="O6178" s="200">
        <f>SUM(N6178)</f>
        <v>0</v>
      </c>
      <c r="P6178" s="201">
        <f t="shared" si="718"/>
        <v>0</v>
      </c>
      <c r="Q6178" s="684"/>
      <c r="R6178" s="685"/>
    </row>
    <row r="6179" spans="2:18">
      <c r="B6179" s="686" t="s">
        <v>41</v>
      </c>
      <c r="C6179" s="269"/>
      <c r="D6179" s="696"/>
      <c r="E6179" s="697"/>
      <c r="F6179" s="205"/>
      <c r="G6179" s="206"/>
      <c r="H6179" s="207"/>
      <c r="I6179" s="208">
        <f>IF(M6154="지원단가",F6179*G6179*H6179,0)</f>
        <v>0</v>
      </c>
      <c r="J6179" s="689">
        <f>SUM(I6179:I6181)</f>
        <v>0</v>
      </c>
      <c r="K6179" s="209">
        <f t="shared" si="715"/>
        <v>0</v>
      </c>
      <c r="L6179" s="210">
        <f t="shared" si="716"/>
        <v>0</v>
      </c>
      <c r="M6179" s="211">
        <f t="shared" si="717"/>
        <v>0</v>
      </c>
      <c r="N6179" s="208">
        <f>IF(Q6157="불승인",0,IF(M6154="지원단가",K6179*L6179*M6179,0))</f>
        <v>0</v>
      </c>
      <c r="O6179" s="689">
        <f>SUM(N6179:N6181)</f>
        <v>0</v>
      </c>
      <c r="P6179" s="209">
        <f t="shared" si="718"/>
        <v>0</v>
      </c>
      <c r="Q6179" s="698"/>
      <c r="R6179" s="699"/>
    </row>
    <row r="6180" spans="2:18">
      <c r="B6180" s="687"/>
      <c r="C6180" s="270"/>
      <c r="D6180" s="704"/>
      <c r="E6180" s="705"/>
      <c r="F6180" s="213"/>
      <c r="G6180" s="214"/>
      <c r="H6180" s="215"/>
      <c r="I6180" s="216">
        <f>IF(M6154="지원단가",F6180*G6180*H6180,0)</f>
        <v>0</v>
      </c>
      <c r="J6180" s="690"/>
      <c r="K6180" s="217">
        <f t="shared" si="715"/>
        <v>0</v>
      </c>
      <c r="L6180" s="218">
        <f t="shared" si="716"/>
        <v>0</v>
      </c>
      <c r="M6180" s="219">
        <f t="shared" si="717"/>
        <v>0</v>
      </c>
      <c r="N6180" s="216">
        <f>IF(Q6157="불승인",0,IF(M6154="지원단가",K6180*L6180*M6180,0))</f>
        <v>0</v>
      </c>
      <c r="O6180" s="690"/>
      <c r="P6180" s="217">
        <f t="shared" si="718"/>
        <v>0</v>
      </c>
      <c r="Q6180" s="706"/>
      <c r="R6180" s="707"/>
    </row>
    <row r="6181" spans="2:18" ht="17.25" thickBot="1">
      <c r="B6181" s="688"/>
      <c r="C6181" s="271"/>
      <c r="D6181" s="700"/>
      <c r="E6181" s="701"/>
      <c r="F6181" s="221"/>
      <c r="G6181" s="222"/>
      <c r="H6181" s="223"/>
      <c r="I6181" s="224">
        <f>IF(M6154="지원단가",F6181*G6181*H6181,0)</f>
        <v>0</v>
      </c>
      <c r="J6181" s="691"/>
      <c r="K6181" s="225">
        <f t="shared" si="715"/>
        <v>0</v>
      </c>
      <c r="L6181" s="226">
        <f t="shared" si="716"/>
        <v>0</v>
      </c>
      <c r="M6181" s="227">
        <f t="shared" si="717"/>
        <v>0</v>
      </c>
      <c r="N6181" s="224">
        <f>IF(Q6157="불승인",0,IF(M6154="지원단가",K6181*L6181*M6181,0))</f>
        <v>0</v>
      </c>
      <c r="O6181" s="691"/>
      <c r="P6181" s="225">
        <f t="shared" si="718"/>
        <v>0</v>
      </c>
      <c r="Q6181" s="702"/>
      <c r="R6181" s="703"/>
    </row>
    <row r="6182" spans="2:18">
      <c r="B6182" s="686" t="s">
        <v>42</v>
      </c>
      <c r="C6182" s="278"/>
      <c r="D6182" s="696"/>
      <c r="E6182" s="697"/>
      <c r="F6182" s="235"/>
      <c r="G6182" s="236"/>
      <c r="H6182" s="237"/>
      <c r="I6182" s="238">
        <f>IF(M6154="지원단가",F6182*G6182*H6182,0)</f>
        <v>0</v>
      </c>
      <c r="J6182" s="689">
        <f>SUM(I6182:I6183)</f>
        <v>0</v>
      </c>
      <c r="K6182" s="239">
        <f t="shared" si="715"/>
        <v>0</v>
      </c>
      <c r="L6182" s="240">
        <f t="shared" si="716"/>
        <v>0</v>
      </c>
      <c r="M6182" s="241">
        <f t="shared" si="717"/>
        <v>0</v>
      </c>
      <c r="N6182" s="238">
        <f>IF(Q6157="불승인",0,IF(M6154="지원단가",K6182*L6182*M6182,0))</f>
        <v>0</v>
      </c>
      <c r="O6182" s="689">
        <f>SUM(N6182:N6183)</f>
        <v>0</v>
      </c>
      <c r="P6182" s="239">
        <f t="shared" si="718"/>
        <v>0</v>
      </c>
      <c r="Q6182" s="698"/>
      <c r="R6182" s="699"/>
    </row>
    <row r="6183" spans="2:18" ht="17.25" thickBot="1">
      <c r="B6183" s="688"/>
      <c r="C6183" s="279"/>
      <c r="D6183" s="700"/>
      <c r="E6183" s="701"/>
      <c r="F6183" s="243"/>
      <c r="G6183" s="244"/>
      <c r="H6183" s="245"/>
      <c r="I6183" s="246">
        <f>IF(M6154="지원단가",F6183*G6183*H6183,0)</f>
        <v>0</v>
      </c>
      <c r="J6183" s="691"/>
      <c r="K6183" s="247">
        <f t="shared" si="715"/>
        <v>0</v>
      </c>
      <c r="L6183" s="248">
        <f t="shared" si="716"/>
        <v>0</v>
      </c>
      <c r="M6183" s="249">
        <f t="shared" si="717"/>
        <v>0</v>
      </c>
      <c r="N6183" s="246">
        <f>IF(Q6157="불승인",0,IF(M6154="지원단가",K6183*L6183*M6183,0))</f>
        <v>0</v>
      </c>
      <c r="O6183" s="691"/>
      <c r="P6183" s="247">
        <f t="shared" si="718"/>
        <v>0</v>
      </c>
      <c r="Q6183" s="702"/>
      <c r="R6183" s="703"/>
    </row>
    <row r="6184" spans="2:18">
      <c r="B6184" s="686" t="s">
        <v>43</v>
      </c>
      <c r="C6184" s="269"/>
      <c r="D6184" s="696"/>
      <c r="E6184" s="697"/>
      <c r="F6184" s="205"/>
      <c r="G6184" s="206"/>
      <c r="H6184" s="207"/>
      <c r="I6184" s="208">
        <f>IF(M6154="지원단가",F6184*G6184*H6184,0)</f>
        <v>0</v>
      </c>
      <c r="J6184" s="689">
        <f>SUM(I6184:I6186)</f>
        <v>0</v>
      </c>
      <c r="K6184" s="209">
        <f t="shared" si="715"/>
        <v>0</v>
      </c>
      <c r="L6184" s="210">
        <f t="shared" si="716"/>
        <v>0</v>
      </c>
      <c r="M6184" s="211">
        <f t="shared" si="717"/>
        <v>0</v>
      </c>
      <c r="N6184" s="208">
        <f>IF(Q6157="불승인",0,IF(M6154="지원단가",K6184*L6184*M6184,0))</f>
        <v>0</v>
      </c>
      <c r="O6184" s="689">
        <f>SUM(N6184:N6186)</f>
        <v>0</v>
      </c>
      <c r="P6184" s="209">
        <f t="shared" si="718"/>
        <v>0</v>
      </c>
      <c r="Q6184" s="698"/>
      <c r="R6184" s="699"/>
    </row>
    <row r="6185" spans="2:18">
      <c r="B6185" s="687"/>
      <c r="C6185" s="270"/>
      <c r="D6185" s="704"/>
      <c r="E6185" s="705"/>
      <c r="F6185" s="213"/>
      <c r="G6185" s="214"/>
      <c r="H6185" s="215"/>
      <c r="I6185" s="216">
        <f>IF(M6154="지원단가",F6185*G6185*H6185,0)</f>
        <v>0</v>
      </c>
      <c r="J6185" s="690"/>
      <c r="K6185" s="217">
        <f t="shared" si="715"/>
        <v>0</v>
      </c>
      <c r="L6185" s="218">
        <f t="shared" si="716"/>
        <v>0</v>
      </c>
      <c r="M6185" s="219">
        <f t="shared" si="717"/>
        <v>0</v>
      </c>
      <c r="N6185" s="216">
        <f>IF(Q6157="불승인",0,IF(M6154="지원단가",K6185*L6185*M6185,0))</f>
        <v>0</v>
      </c>
      <c r="O6185" s="690"/>
      <c r="P6185" s="217">
        <f t="shared" si="718"/>
        <v>0</v>
      </c>
      <c r="Q6185" s="706"/>
      <c r="R6185" s="707"/>
    </row>
    <row r="6186" spans="2:18" ht="17.25" thickBot="1">
      <c r="B6186" s="688"/>
      <c r="C6186" s="271"/>
      <c r="D6186" s="700"/>
      <c r="E6186" s="701"/>
      <c r="F6186" s="221"/>
      <c r="G6186" s="222"/>
      <c r="H6186" s="223"/>
      <c r="I6186" s="224">
        <f>IF(M6154="지원단가",F6186*G6186*H6186,0)</f>
        <v>0</v>
      </c>
      <c r="J6186" s="691"/>
      <c r="K6186" s="225">
        <f t="shared" si="715"/>
        <v>0</v>
      </c>
      <c r="L6186" s="226">
        <f t="shared" si="716"/>
        <v>0</v>
      </c>
      <c r="M6186" s="227">
        <f t="shared" si="717"/>
        <v>0</v>
      </c>
      <c r="N6186" s="224">
        <f>IF(Q6157="불승인",0,IF(M6154="지원단가",K6186*L6186*M6186,0))</f>
        <v>0</v>
      </c>
      <c r="O6186" s="691"/>
      <c r="P6186" s="225">
        <f t="shared" si="718"/>
        <v>0</v>
      </c>
      <c r="Q6186" s="702"/>
      <c r="R6186" s="703"/>
    </row>
    <row r="6187" spans="2:18" ht="17.25" thickBot="1">
      <c r="B6187" s="686" t="s">
        <v>87</v>
      </c>
      <c r="C6187" s="278"/>
      <c r="D6187" s="280"/>
      <c r="E6187" s="281" t="s">
        <v>2297</v>
      </c>
      <c r="F6187" s="235"/>
      <c r="G6187" s="236"/>
      <c r="H6187" s="237"/>
      <c r="I6187" s="238">
        <f>IF(M6154="지원단가",F6187*G6187*H6187,0)</f>
        <v>0</v>
      </c>
      <c r="J6187" s="689">
        <f>SUM(I6187:I6189)</f>
        <v>0</v>
      </c>
      <c r="K6187" s="239">
        <f t="shared" si="715"/>
        <v>0</v>
      </c>
      <c r="L6187" s="240">
        <f t="shared" si="716"/>
        <v>0</v>
      </c>
      <c r="M6187" s="241">
        <f t="shared" si="717"/>
        <v>0</v>
      </c>
      <c r="N6187" s="238">
        <f>IF(Q6157="불승인",0,IF(M6154="지원단가",K6187*L6187*M6187,0))</f>
        <v>0</v>
      </c>
      <c r="O6187" s="689">
        <f>SUM(N6187:N6189)</f>
        <v>0</v>
      </c>
      <c r="P6187" s="239">
        <f t="shared" si="718"/>
        <v>0</v>
      </c>
      <c r="Q6187" s="252"/>
      <c r="R6187" s="253" t="s">
        <v>2298</v>
      </c>
    </row>
    <row r="6188" spans="2:18" ht="17.25" thickTop="1">
      <c r="B6188" s="687"/>
      <c r="C6188" s="270"/>
      <c r="D6188" s="282"/>
      <c r="E6188" s="692" t="e">
        <f>J6187/SUM(J6161:J6186)</f>
        <v>#DIV/0!</v>
      </c>
      <c r="F6188" s="213"/>
      <c r="G6188" s="214"/>
      <c r="H6188" s="215"/>
      <c r="I6188" s="216">
        <f>IF(M6154="지원단가",F6188*G6188*H6188,0)</f>
        <v>0</v>
      </c>
      <c r="J6188" s="690"/>
      <c r="K6188" s="217">
        <f t="shared" si="715"/>
        <v>0</v>
      </c>
      <c r="L6188" s="218">
        <f t="shared" si="716"/>
        <v>0</v>
      </c>
      <c r="M6188" s="219">
        <f t="shared" si="717"/>
        <v>0</v>
      </c>
      <c r="N6188" s="216">
        <f>IF(Q6157="불승인",0,IF(M6154="지원단가",K6188*L6188*M6188,0))</f>
        <v>0</v>
      </c>
      <c r="O6188" s="690"/>
      <c r="P6188" s="217">
        <f t="shared" si="718"/>
        <v>0</v>
      </c>
      <c r="Q6188" s="255"/>
      <c r="R6188" s="694" t="e">
        <f>O6187/SUM(O6161:O6186)</f>
        <v>#DIV/0!</v>
      </c>
    </row>
    <row r="6189" spans="2:18" ht="17.25" thickBot="1">
      <c r="B6189" s="688"/>
      <c r="C6189" s="279"/>
      <c r="D6189" s="283"/>
      <c r="E6189" s="693"/>
      <c r="F6189" s="243"/>
      <c r="G6189" s="244"/>
      <c r="H6189" s="245"/>
      <c r="I6189" s="246">
        <f>IF(M6154="지원단가",F6189*G6189*H6189,0)</f>
        <v>0</v>
      </c>
      <c r="J6189" s="691"/>
      <c r="K6189" s="247">
        <f t="shared" si="715"/>
        <v>0</v>
      </c>
      <c r="L6189" s="248">
        <f t="shared" si="716"/>
        <v>0</v>
      </c>
      <c r="M6189" s="249">
        <f t="shared" si="717"/>
        <v>0</v>
      </c>
      <c r="N6189" s="246">
        <f>IF(Q6157="불승인",0,IF(M6154="지원단가",K6189*L6189*M6189,0))</f>
        <v>0</v>
      </c>
      <c r="O6189" s="691"/>
      <c r="P6189" s="247">
        <f t="shared" si="718"/>
        <v>0</v>
      </c>
      <c r="Q6189" s="257"/>
      <c r="R6189" s="695"/>
    </row>
    <row r="6190" spans="2:18">
      <c r="B6190" s="686" t="s">
        <v>19</v>
      </c>
      <c r="C6190" s="269"/>
      <c r="D6190" s="696"/>
      <c r="E6190" s="697"/>
      <c r="F6190" s="205"/>
      <c r="G6190" s="206"/>
      <c r="H6190" s="207"/>
      <c r="I6190" s="208">
        <f>F6190*G6190*H6190</f>
        <v>0</v>
      </c>
      <c r="J6190" s="689">
        <f>SUM(I6190:I6191)</f>
        <v>0</v>
      </c>
      <c r="K6190" s="209">
        <f t="shared" si="715"/>
        <v>0</v>
      </c>
      <c r="L6190" s="210">
        <f t="shared" si="716"/>
        <v>0</v>
      </c>
      <c r="M6190" s="211">
        <f t="shared" si="717"/>
        <v>0</v>
      </c>
      <c r="N6190" s="208">
        <f>IF(Q6157="불승인", 0,K6190*L6190*M6190)</f>
        <v>0</v>
      </c>
      <c r="O6190" s="689">
        <f>SUM(N6190:N6191)</f>
        <v>0</v>
      </c>
      <c r="P6190" s="209">
        <f t="shared" si="718"/>
        <v>0</v>
      </c>
      <c r="Q6190" s="698"/>
      <c r="R6190" s="699"/>
    </row>
    <row r="6191" spans="2:18" ht="17.25" thickBot="1">
      <c r="B6191" s="688"/>
      <c r="C6191" s="271"/>
      <c r="D6191" s="700"/>
      <c r="E6191" s="701"/>
      <c r="F6191" s="221"/>
      <c r="G6191" s="222"/>
      <c r="H6191" s="223"/>
      <c r="I6191" s="224">
        <f t="shared" ref="I6191:I6192" si="719">F6191*G6191*H6191</f>
        <v>0</v>
      </c>
      <c r="J6191" s="691"/>
      <c r="K6191" s="225">
        <f t="shared" si="715"/>
        <v>0</v>
      </c>
      <c r="L6191" s="226">
        <f t="shared" si="716"/>
        <v>0</v>
      </c>
      <c r="M6191" s="227">
        <f t="shared" si="717"/>
        <v>0</v>
      </c>
      <c r="N6191" s="224">
        <f>IF(Q6157="불승인", 0,K6191*L6191*M6191)</f>
        <v>0</v>
      </c>
      <c r="O6191" s="691"/>
      <c r="P6191" s="225">
        <f t="shared" si="718"/>
        <v>0</v>
      </c>
      <c r="Q6191" s="702"/>
      <c r="R6191" s="703"/>
    </row>
    <row r="6192" spans="2:18" ht="17.25" thickBot="1">
      <c r="B6192" s="258" t="s">
        <v>44</v>
      </c>
      <c r="C6192" s="284"/>
      <c r="D6192" s="682"/>
      <c r="E6192" s="683"/>
      <c r="F6192" s="260"/>
      <c r="G6192" s="261"/>
      <c r="H6192" s="262"/>
      <c r="I6192" s="263">
        <f t="shared" si="719"/>
        <v>0</v>
      </c>
      <c r="J6192" s="264">
        <f>I6192</f>
        <v>0</v>
      </c>
      <c r="K6192" s="265">
        <f t="shared" si="715"/>
        <v>0</v>
      </c>
      <c r="L6192" s="266">
        <f t="shared" si="716"/>
        <v>0</v>
      </c>
      <c r="M6192" s="267">
        <f t="shared" si="717"/>
        <v>0</v>
      </c>
      <c r="N6192" s="263">
        <f>IF(Q6157="불승인", 0,K6192*L6192*M6192)</f>
        <v>0</v>
      </c>
      <c r="O6192" s="264">
        <f>N6192</f>
        <v>0</v>
      </c>
      <c r="P6192" s="265">
        <f t="shared" si="718"/>
        <v>0</v>
      </c>
      <c r="Q6192" s="684"/>
      <c r="R6192" s="685"/>
    </row>
    <row r="6194" spans="2:18" ht="17.25" thickBot="1"/>
    <row r="6195" spans="2:18" ht="19.5">
      <c r="B6195" s="1" t="s">
        <v>0</v>
      </c>
      <c r="C6195" s="742" t="str">
        <f>총괄!$D$2</f>
        <v>공동훈련센터명</v>
      </c>
      <c r="D6195" s="743"/>
      <c r="E6195" s="743"/>
      <c r="F6195" s="744" t="str" cm="1">
        <f t="array" ref="F6195">IFERROR( LOOKUP(2, 1/(과정일람표!$A$13:$A$412=C6196)/(과정일람표!$B$13:$B$412="승인"), IF(과정일람표!$F$13:$F$412="", NA(), "파트너: " &amp; 과정일람표!$F$13:$F$412)),"")</f>
        <v/>
      </c>
      <c r="G6195" s="745"/>
      <c r="H6195" s="746" t="s">
        <v>21</v>
      </c>
      <c r="I6195" s="747"/>
      <c r="J6195" s="747"/>
      <c r="K6195" s="747"/>
      <c r="L6195" s="747"/>
      <c r="M6195" s="747"/>
      <c r="N6195" s="748"/>
      <c r="O6195" s="749" t="s">
        <v>549</v>
      </c>
      <c r="P6195" s="751" t="s">
        <v>550</v>
      </c>
      <c r="Q6195" s="753" t="s">
        <v>13</v>
      </c>
      <c r="R6195" s="754"/>
    </row>
    <row r="6196" spans="2:18" ht="20.25" thickBot="1">
      <c r="B6196" s="2" t="s">
        <v>1</v>
      </c>
      <c r="C6196" s="179">
        <v>145</v>
      </c>
      <c r="D6196" s="755" t="str" cm="1">
        <f t="array" ref="D6196">IFERROR( LOOKUP(2, 1/(과정일람표!$A$13:$A$412=C6196)/(과정일람표!$B$13:$B$412="승인"), IF(과정일람표!$R$13:$R$412="", NA(), 과정일람표!$R$13:$R$412)),"")</f>
        <v/>
      </c>
      <c r="E6196" s="756"/>
      <c r="F6196" s="756"/>
      <c r="G6196" s="757"/>
      <c r="H6196" s="3" t="s">
        <v>14</v>
      </c>
      <c r="I6196" s="4" t="s">
        <v>47</v>
      </c>
      <c r="J6196" s="4" t="s">
        <v>46</v>
      </c>
      <c r="K6196" s="4" t="s">
        <v>34</v>
      </c>
      <c r="L6196" s="4" t="s">
        <v>22</v>
      </c>
      <c r="M6196" s="4" t="s">
        <v>17</v>
      </c>
      <c r="N6196" s="17" t="s">
        <v>554</v>
      </c>
      <c r="O6196" s="750"/>
      <c r="P6196" s="752"/>
      <c r="Q6196" s="738"/>
      <c r="R6196" s="739"/>
    </row>
    <row r="6197" spans="2:18" ht="19.5">
      <c r="B6197" s="720" t="s">
        <v>2</v>
      </c>
      <c r="C6197" s="5" t="s">
        <v>4</v>
      </c>
      <c r="D6197" s="6" t="s">
        <v>5</v>
      </c>
      <c r="E6197" s="6" t="s">
        <v>11</v>
      </c>
      <c r="F6197" s="7" t="s">
        <v>12</v>
      </c>
      <c r="G6197" s="8" t="s">
        <v>2152</v>
      </c>
      <c r="H6197" s="11" t="s">
        <v>15</v>
      </c>
      <c r="I6197" s="180">
        <f>SUM(I6198:I6200)</f>
        <v>0</v>
      </c>
      <c r="J6197" s="180">
        <f>SUM(J6198:J6200)</f>
        <v>0</v>
      </c>
      <c r="K6197" s="180">
        <f>SUM(K6198:K6200)</f>
        <v>0</v>
      </c>
      <c r="L6197" s="723" t="str" cm="1">
        <f t="array" ref="L6197">IFERROR( LOOKUP(2, 1/(과정일람표!$A$13:$A$412=C6196)/(과정일람표!$B$13:$B$412="승인"), IF(과정일람표!$N$13:$N$412="", NA(), 과정일람표!$N$13:$N$412)),"")</f>
        <v/>
      </c>
      <c r="M6197" s="726" t="str" cm="1">
        <f t="array" ref="M6197">IFERROR( LOOKUP(2, 1/(과정일람표!$A$13:$A$412=C6196)/(과정일람표!$B$13:$B$412="승인"), IF(과정일람표!$AA$13:$AA$412="", NA(), 과정일람표!$AA$13:$AA$412)),"")</f>
        <v/>
      </c>
      <c r="N6197" s="729" t="e">
        <f>VLOOKUP(LEFT(N6199,6),NCS단가,5,FALSE)</f>
        <v>#N/A</v>
      </c>
      <c r="O6197" s="731" t="str" cm="1">
        <f t="array" ref="O6197">IFERROR( LOOKUP(2, 1/(과정일람표!$A$13:$A$412=C6196)/(과정일람표!$B$13:$B$412="신청"), IF(과정일람표!$AC$13:$AC$412="", NA(), 과정일람표!$AC$13:$AC$412)),"")</f>
        <v/>
      </c>
      <c r="P6197" s="729" t="e">
        <f>IF(Q6200="불승인",0,IF(OR(D6198="원격대체", D6198="집체",D6198="혼합"),IF(M6197="기준단가",N6197,J6198/(G6200*D6200)),_xlfn.IFS(D6198="원격",2970,D6198="STEP자체", 6160,D6198="STEP공공",4600)))</f>
        <v>#N/A</v>
      </c>
      <c r="Q6197" s="734" t="str">
        <f>IF(총괄!$C$6="전략", IF(P6200&lt;300%,"적정","검토필요"), IF(총괄!$C$6="지산맞", IF(LEN(L6197)=0,"분류입력확인",IF(P6200&lt;VLOOKUP(L6197,테이블!$B$3:$C$5,2,FALSE),"적정","검토필요")),IF(OR(LEN(E6198)&gt;0,LEN(F6198)&gt;0),IF(과정별세부산출!P6200&lt;300%,"적정","검토필요"),IF(과정별세부산출!P6200&lt;VLOOKUP(과정별세부산출!G6198,테이블!$H$3:$I$10,2,FALSE),"적정","검토필요"))))</f>
        <v>분류입력확인</v>
      </c>
      <c r="R6197" s="735"/>
    </row>
    <row r="6198" spans="2:18" ht="20.25" thickBot="1">
      <c r="B6198" s="721"/>
      <c r="C6198" s="181" t="str" cm="1">
        <f t="array" ref="C6198">IFERROR( LOOKUP(2, 1/(과정일람표!$A$13:$A$412=C6196)/(과정일람표!$B$13:$B$412="승인"), IF(과정일람표!$T$13:$T$412="", NA(), 과정일람표!$T$13:$T$412)),"")</f>
        <v/>
      </c>
      <c r="D6198" s="182" t="str" cm="1">
        <f t="array" ref="D6198">IFERROR( LOOKUP(2, 1/(과정일람표!$A$13:$A$412=C6196)/(과정일람표!$B$13:$B$412="승인"), IF(과정일람표!$U$13:$U$412="", NA(), 과정일람표!$U$13:$U$412)),"")</f>
        <v/>
      </c>
      <c r="E6198" s="182" t="str" cm="1">
        <f t="array" ref="E6198">IFERROR( LOOKUP(2, 1/(과정일람표!$A$13:$A$412=C6196)/(과정일람표!$B$13:$B$412="승인"), IF(과정일람표!$K$13:$K$412="", NA(), 과정일람표!$K$13:$K$412)),"")</f>
        <v/>
      </c>
      <c r="F6198" s="182" t="str" cm="1">
        <f t="array" ref="F6198">IFERROR( LOOKUP(2, 1/(과정일람표!$A$13:$A$412=C6196)/(과정일람표!$B$13:$B$412="승인"), IF(과정일람표!$L$13:$L$412="", NA(), 과정일람표!$L$13:$L$412)),"")</f>
        <v/>
      </c>
      <c r="G6198" s="183" t="str" cm="1">
        <f t="array" ref="G6198">IFERROR( LOOKUP(2, 1/(과정일람표!$A$13:$A$412=C6196)/(과정일람표!$B$13:$B$412="승인"), IF(과정일람표!$M$13:$M$412="", NA(), 과정일람표!$M$13:$M$412)),"")</f>
        <v/>
      </c>
      <c r="H6198" s="12" t="s">
        <v>18</v>
      </c>
      <c r="I6198" s="184">
        <f>IF(M6197="기준단가",IF(OR(D6198="집체",D6198="원격대체", D6198="혼합"),N6197*D6200*G6200,_xlfn.IFS(D6198="원격",2970*D6200*G6200,D6198="STEP자체",6160*D6200*G6200,D6198="STEP공공",4600*D6200*G6200)),IF(M6197="E-9",2*N6197*D6200*G6200,SUM(J6204:J6232)))</f>
        <v>0</v>
      </c>
      <c r="J6198" s="184">
        <f>IF(Q6200="불승인",0,IF(M6197="기준단가",IF(OR(D6198="집체",D6198="원격대체", D6198="혼합"),N6197*D6200*G6200,_xlfn.IFS(D6198="원격",2970*D6200*G6200,D6198="STEP자체",6160*D6200*G6200,D6198="STEP공공",4600*D6200*G6200)),IF(M6197="E-9",2*N6197*D6200*G6200,SUM(O6204:O6232))))</f>
        <v>0</v>
      </c>
      <c r="K6198" s="184">
        <f>J6198-I6198</f>
        <v>0</v>
      </c>
      <c r="L6198" s="724"/>
      <c r="M6198" s="727"/>
      <c r="N6198" s="730"/>
      <c r="O6198" s="732"/>
      <c r="P6198" s="733"/>
      <c r="Q6198" s="734"/>
      <c r="R6198" s="735"/>
    </row>
    <row r="6199" spans="2:18" ht="19.5">
      <c r="B6199" s="721"/>
      <c r="C6199" s="9" t="s">
        <v>6</v>
      </c>
      <c r="D6199" s="10" t="s">
        <v>7</v>
      </c>
      <c r="E6199" s="10" t="s">
        <v>8</v>
      </c>
      <c r="F6199" s="10" t="s">
        <v>9</v>
      </c>
      <c r="G6199" s="10" t="s">
        <v>10</v>
      </c>
      <c r="H6199" s="13" t="s">
        <v>19</v>
      </c>
      <c r="I6199" s="184">
        <f>IF(OR(D6198="집체",D6198="혼합"), J6233, 0)</f>
        <v>0</v>
      </c>
      <c r="J6199" s="184">
        <f>IF(Q6200="불승인",0,IF(OR(D6198="집체",D6198="혼합"),O6233,0))</f>
        <v>0</v>
      </c>
      <c r="K6199" s="184">
        <f>J6199-I6199</f>
        <v>0</v>
      </c>
      <c r="L6199" s="724"/>
      <c r="M6199" s="727"/>
      <c r="N6199" s="185" t="str" cm="1">
        <f t="array" ref="N6199">IFERROR( LOOKUP(2, 1/(과정일람표!$A$13:$A$412=C6196)/(과정일람표!$B$13:$B$412="승인"), IF(과정일람표!$J$13:$J$412="", NA(), 과정일람표!$J$13:$J$412)),"")</f>
        <v/>
      </c>
      <c r="O6199" s="736" t="s">
        <v>551</v>
      </c>
      <c r="P6199" s="737"/>
      <c r="Q6199" s="738" t="s">
        <v>85</v>
      </c>
      <c r="R6199" s="739"/>
    </row>
    <row r="6200" spans="2:18" ht="20.25" thickBot="1">
      <c r="B6200" s="722"/>
      <c r="C6200" s="186" t="str" cm="1">
        <f t="array" ref="C6200">IFERROR( LOOKUP(2, 1/(과정일람표!$A$13:$A$412=C6196)/(과정일람표!$B$13:$B$412="승인"), IF(과정일람표!$V$13:$V$412="", NA(), 과정일람표!$V$13:$V$412)),"")</f>
        <v/>
      </c>
      <c r="D6200" s="182" t="str" cm="1">
        <f t="array" ref="D6200">IFERROR( LOOKUP(2, 1/(과정일람표!$A$13:$A$412=C6196)/(과정일람표!$B$13:$B$412="승인"), IF(과정일람표!$W$13:$W$412="", NA(), 과정일람표!$W$13:$W$412)),"")</f>
        <v/>
      </c>
      <c r="E6200" s="187" t="str" cm="1">
        <f t="array" ref="E6200">IFERROR( LOOKUP(2, 1/(과정일람표!$A$13:$A$412=C6196)/(과정일람표!$B$13:$B$412="승인"), IF(과정일람표!$R$13:$R$412="", NA(), 과정일람표!$X$13:$X$412)),"")</f>
        <v/>
      </c>
      <c r="F6200" s="187" t="str" cm="1">
        <f t="array" ref="F6200">IFERROR( LOOKUP(2, 1/(과정일람표!$A$13:$A$412=C6196)/(과정일람표!$B$13:$B$412="승인"), IF(과정일람표!$Y$13:$Y$412="", NA(), 과정일람표!$Y$13:$Y$412)),"")</f>
        <v/>
      </c>
      <c r="G6200" s="187" t="str" cm="1">
        <f t="array" ref="G6200">IFERROR( LOOKUP(2, 1/(과정일람표!$A$13:$A$412=C6196)/(과정일람표!$B$13:$B$412="승인"), IF(과정일람표!$Z$13:$Z$412="", NA(), 과정일람표!$Z$13:$Z$412)),"")</f>
        <v/>
      </c>
      <c r="H6200" s="14" t="s">
        <v>20</v>
      </c>
      <c r="I6200" s="188">
        <f>IF(OR(D6198="집체", D6198="원격대체",D6198="혼합"), J6235, 0)</f>
        <v>0</v>
      </c>
      <c r="J6200" s="188">
        <f>IF(Q6200="불승인",0,IF(OR(D6198="집체",D6198="원격대체",D6198="혼합"),O6235,0))</f>
        <v>0</v>
      </c>
      <c r="K6200" s="188">
        <f>J6200-I6200</f>
        <v>0</v>
      </c>
      <c r="L6200" s="725"/>
      <c r="M6200" s="728"/>
      <c r="N6200" s="189" t="str" cm="1">
        <f t="array" ref="N6200">IFERROR( LOOKUP(2, 1/(과정일람표!$A$13:$A$412=C6196)/(과정일람표!$B$13:$B$412="승인"), IF(과정일람표!$I$13:$I$412="", NA(), 과정일람표!$I$13:$I$412)),"")</f>
        <v/>
      </c>
      <c r="O6200" s="16" t="e">
        <f>O6197/N6197</f>
        <v>#VALUE!</v>
      </c>
      <c r="P6200" s="18" t="e">
        <f>P6197/N6197</f>
        <v>#N/A</v>
      </c>
      <c r="Q6200" s="740" t="s">
        <v>2291</v>
      </c>
      <c r="R6200" s="741"/>
    </row>
    <row r="6201" spans="2:18" ht="17.25" thickBot="1"/>
    <row r="6202" spans="2:18" ht="17.25" thickBot="1">
      <c r="B6202" s="708" t="s">
        <v>24</v>
      </c>
      <c r="C6202" s="710" t="s">
        <v>25</v>
      </c>
      <c r="D6202" s="712" t="s">
        <v>26</v>
      </c>
      <c r="E6202" s="713"/>
      <c r="F6202" s="716" t="s">
        <v>32</v>
      </c>
      <c r="G6202" s="717"/>
      <c r="H6202" s="717"/>
      <c r="I6202" s="717"/>
      <c r="J6202" s="718"/>
      <c r="K6202" s="716" t="s">
        <v>33</v>
      </c>
      <c r="L6202" s="717"/>
      <c r="M6202" s="717"/>
      <c r="N6202" s="717"/>
      <c r="O6202" s="718"/>
      <c r="P6202" s="716" t="s">
        <v>30</v>
      </c>
      <c r="Q6202" s="717"/>
      <c r="R6202" s="718"/>
    </row>
    <row r="6203" spans="2:18" ht="17.25" thickBot="1">
      <c r="B6203" s="709"/>
      <c r="C6203" s="711"/>
      <c r="D6203" s="714"/>
      <c r="E6203" s="715"/>
      <c r="F6203" s="190" t="s">
        <v>27</v>
      </c>
      <c r="G6203" s="191" t="s">
        <v>28</v>
      </c>
      <c r="H6203" s="15" t="s">
        <v>29</v>
      </c>
      <c r="I6203" s="192" t="s">
        <v>16</v>
      </c>
      <c r="J6203" s="193" t="s">
        <v>38</v>
      </c>
      <c r="K6203" s="190" t="s">
        <v>27</v>
      </c>
      <c r="L6203" s="191" t="s">
        <v>28</v>
      </c>
      <c r="M6203" s="15" t="s">
        <v>29</v>
      </c>
      <c r="N6203" s="192" t="s">
        <v>16</v>
      </c>
      <c r="O6203" s="193" t="s">
        <v>38</v>
      </c>
      <c r="P6203" s="190" t="s">
        <v>34</v>
      </c>
      <c r="Q6203" s="719" t="s">
        <v>31</v>
      </c>
      <c r="R6203" s="718"/>
    </row>
    <row r="6204" spans="2:18" ht="17.25" thickBot="1">
      <c r="B6204" s="194" t="s">
        <v>35</v>
      </c>
      <c r="C6204" s="268"/>
      <c r="D6204" s="682"/>
      <c r="E6204" s="683"/>
      <c r="F6204" s="196"/>
      <c r="G6204" s="197"/>
      <c r="H6204" s="198"/>
      <c r="I6204" s="199">
        <f>IF(M6197="지원단가",F6204*G6204*H6204,0)</f>
        <v>0</v>
      </c>
      <c r="J6204" s="200">
        <f>I6204</f>
        <v>0</v>
      </c>
      <c r="K6204" s="201">
        <f t="shared" ref="K6204:K6235" si="720">F6204</f>
        <v>0</v>
      </c>
      <c r="L6204" s="202">
        <f t="shared" ref="L6204:L6235" si="721">G6204</f>
        <v>0</v>
      </c>
      <c r="M6204" s="203">
        <f t="shared" ref="M6204:M6235" si="722">H6204</f>
        <v>0</v>
      </c>
      <c r="N6204" s="199">
        <f>IF(Q6200="불승인", 0,IF(M6197="지원단가",K6204*L6204*M6204,0))</f>
        <v>0</v>
      </c>
      <c r="O6204" s="200">
        <f>SUM(N6204)</f>
        <v>0</v>
      </c>
      <c r="P6204" s="201">
        <f>N6204-I6204</f>
        <v>0</v>
      </c>
      <c r="Q6204" s="684"/>
      <c r="R6204" s="685"/>
    </row>
    <row r="6205" spans="2:18">
      <c r="B6205" s="686" t="s">
        <v>36</v>
      </c>
      <c r="C6205" s="269"/>
      <c r="D6205" s="696"/>
      <c r="E6205" s="697"/>
      <c r="F6205" s="205"/>
      <c r="G6205" s="206"/>
      <c r="H6205" s="207"/>
      <c r="I6205" s="208">
        <f>IF(M6197="지원단가",F6205*G6205*H6205,0)</f>
        <v>0</v>
      </c>
      <c r="J6205" s="689">
        <f>SUM(I6205:I6208)</f>
        <v>0</v>
      </c>
      <c r="K6205" s="209">
        <f t="shared" si="720"/>
        <v>0</v>
      </c>
      <c r="L6205" s="210">
        <f t="shared" si="721"/>
        <v>0</v>
      </c>
      <c r="M6205" s="211">
        <f t="shared" si="722"/>
        <v>0</v>
      </c>
      <c r="N6205" s="208">
        <f>IF(Q6200="불승인",0,IF(M6197="지원단가",K6205*L6205*M6205,0))</f>
        <v>0</v>
      </c>
      <c r="O6205" s="689">
        <f>SUM(N6205:N6208)</f>
        <v>0</v>
      </c>
      <c r="P6205" s="209">
        <f t="shared" ref="P6205:P6235" si="723">N6205-I6205</f>
        <v>0</v>
      </c>
      <c r="Q6205" s="698"/>
      <c r="R6205" s="699"/>
    </row>
    <row r="6206" spans="2:18">
      <c r="B6206" s="687"/>
      <c r="C6206" s="270"/>
      <c r="D6206" s="704"/>
      <c r="E6206" s="705"/>
      <c r="F6206" s="213"/>
      <c r="G6206" s="214"/>
      <c r="H6206" s="215"/>
      <c r="I6206" s="216">
        <f>IF(M6197="지원단가",F6206*G6206*H6206,0)</f>
        <v>0</v>
      </c>
      <c r="J6206" s="690"/>
      <c r="K6206" s="217">
        <f t="shared" si="720"/>
        <v>0</v>
      </c>
      <c r="L6206" s="218">
        <f t="shared" si="721"/>
        <v>0</v>
      </c>
      <c r="M6206" s="219">
        <f t="shared" si="722"/>
        <v>0</v>
      </c>
      <c r="N6206" s="216">
        <f>IF(Q6200="불승인",0,IF(M6197="지원단가",K6206*L6206*M6206,0))</f>
        <v>0</v>
      </c>
      <c r="O6206" s="690"/>
      <c r="P6206" s="217">
        <f t="shared" si="723"/>
        <v>0</v>
      </c>
      <c r="Q6206" s="706"/>
      <c r="R6206" s="707"/>
    </row>
    <row r="6207" spans="2:18">
      <c r="B6207" s="687"/>
      <c r="C6207" s="270"/>
      <c r="D6207" s="704"/>
      <c r="E6207" s="705"/>
      <c r="F6207" s="213"/>
      <c r="G6207" s="214"/>
      <c r="H6207" s="215"/>
      <c r="I6207" s="216">
        <f>IF(M6197="지원단가",F6207*G6207*H6207,0)</f>
        <v>0</v>
      </c>
      <c r="J6207" s="690"/>
      <c r="K6207" s="217">
        <f t="shared" si="720"/>
        <v>0</v>
      </c>
      <c r="L6207" s="218">
        <f t="shared" si="721"/>
        <v>0</v>
      </c>
      <c r="M6207" s="219">
        <f t="shared" si="722"/>
        <v>0</v>
      </c>
      <c r="N6207" s="216">
        <f>IF(Q6200="불승인",0,IF(M6197="지원단가",K6207*L6207*M6207,0))</f>
        <v>0</v>
      </c>
      <c r="O6207" s="690"/>
      <c r="P6207" s="217">
        <f t="shared" si="723"/>
        <v>0</v>
      </c>
      <c r="Q6207" s="706"/>
      <c r="R6207" s="707"/>
    </row>
    <row r="6208" spans="2:18" ht="17.25" thickBot="1">
      <c r="B6208" s="688"/>
      <c r="C6208" s="271"/>
      <c r="D6208" s="700"/>
      <c r="E6208" s="701"/>
      <c r="F6208" s="221"/>
      <c r="G6208" s="222"/>
      <c r="H6208" s="223"/>
      <c r="I6208" s="224">
        <f>IF(M6197="지원단가",F6208*G6208*H6208,0)</f>
        <v>0</v>
      </c>
      <c r="J6208" s="691"/>
      <c r="K6208" s="225">
        <f t="shared" si="720"/>
        <v>0</v>
      </c>
      <c r="L6208" s="226">
        <f t="shared" si="721"/>
        <v>0</v>
      </c>
      <c r="M6208" s="227">
        <f t="shared" si="722"/>
        <v>0</v>
      </c>
      <c r="N6208" s="224">
        <f>IF(Q6200="불승인",0,IF(M6197="지원단가",K6208*L6208*M6208,0))</f>
        <v>0</v>
      </c>
      <c r="O6208" s="691"/>
      <c r="P6208" s="225">
        <f t="shared" si="723"/>
        <v>0</v>
      </c>
      <c r="Q6208" s="702"/>
      <c r="R6208" s="703"/>
    </row>
    <row r="6209" spans="2:18">
      <c r="B6209" s="686" t="s">
        <v>37</v>
      </c>
      <c r="C6209" s="269"/>
      <c r="D6209" s="272"/>
      <c r="E6209" s="273"/>
      <c r="F6209" s="205"/>
      <c r="G6209" s="206"/>
      <c r="H6209" s="207"/>
      <c r="I6209" s="208">
        <f>IF(M6197="지원단가",F6209*G6209*H6209,0)</f>
        <v>0</v>
      </c>
      <c r="J6209" s="689">
        <f>SUM(I6209:I6214)</f>
        <v>0</v>
      </c>
      <c r="K6209" s="209">
        <f t="shared" si="720"/>
        <v>0</v>
      </c>
      <c r="L6209" s="210">
        <f t="shared" si="721"/>
        <v>0</v>
      </c>
      <c r="M6209" s="211">
        <f t="shared" si="722"/>
        <v>0</v>
      </c>
      <c r="N6209" s="208">
        <f>IF(Q6200="불승인",0,IF(M6197="지원단가",K6209*L6209*M6209,0))</f>
        <v>0</v>
      </c>
      <c r="O6209" s="689">
        <f>SUM(N6209:N6214)</f>
        <v>0</v>
      </c>
      <c r="P6209" s="209">
        <f t="shared" si="723"/>
        <v>0</v>
      </c>
      <c r="Q6209" s="698"/>
      <c r="R6209" s="699"/>
    </row>
    <row r="6210" spans="2:18">
      <c r="B6210" s="687"/>
      <c r="C6210" s="270"/>
      <c r="D6210" s="274"/>
      <c r="E6210" s="275"/>
      <c r="F6210" s="213"/>
      <c r="G6210" s="214"/>
      <c r="H6210" s="215"/>
      <c r="I6210" s="216">
        <f>IF(M6197="지원단가",F6210*G6210*H6210,0)</f>
        <v>0</v>
      </c>
      <c r="J6210" s="690"/>
      <c r="K6210" s="217">
        <f t="shared" si="720"/>
        <v>0</v>
      </c>
      <c r="L6210" s="218">
        <f t="shared" si="721"/>
        <v>0</v>
      </c>
      <c r="M6210" s="219">
        <f t="shared" si="722"/>
        <v>0</v>
      </c>
      <c r="N6210" s="216">
        <f>IF(Q6200="불승인",0,IF(M6197="지원단가",K6210*L6210*M6210,0))</f>
        <v>0</v>
      </c>
      <c r="O6210" s="690"/>
      <c r="P6210" s="217">
        <f t="shared" si="723"/>
        <v>0</v>
      </c>
      <c r="Q6210" s="706"/>
      <c r="R6210" s="707"/>
    </row>
    <row r="6211" spans="2:18">
      <c r="B6211" s="687"/>
      <c r="C6211" s="270"/>
      <c r="D6211" s="274"/>
      <c r="E6211" s="275"/>
      <c r="F6211" s="213"/>
      <c r="G6211" s="214"/>
      <c r="H6211" s="215"/>
      <c r="I6211" s="216">
        <f>IF(M6197="지원단가",F6211*G6211*H6211,0)</f>
        <v>0</v>
      </c>
      <c r="J6211" s="690"/>
      <c r="K6211" s="217">
        <f t="shared" si="720"/>
        <v>0</v>
      </c>
      <c r="L6211" s="218">
        <f t="shared" si="721"/>
        <v>0</v>
      </c>
      <c r="M6211" s="219">
        <f t="shared" si="722"/>
        <v>0</v>
      </c>
      <c r="N6211" s="216">
        <f>IF(Q6200="불승인",0,IF(M6197="지원단가",K6211*L6211*M6211,0))</f>
        <v>0</v>
      </c>
      <c r="O6211" s="690"/>
      <c r="P6211" s="217">
        <f t="shared" si="723"/>
        <v>0</v>
      </c>
      <c r="Q6211" s="706"/>
      <c r="R6211" s="707"/>
    </row>
    <row r="6212" spans="2:18">
      <c r="B6212" s="687"/>
      <c r="C6212" s="270"/>
      <c r="D6212" s="274"/>
      <c r="E6212" s="275"/>
      <c r="F6212" s="213"/>
      <c r="G6212" s="214"/>
      <c r="H6212" s="215"/>
      <c r="I6212" s="216">
        <f>IF(M6197="지원단가",F6212*G6212*H6212,0)</f>
        <v>0</v>
      </c>
      <c r="J6212" s="690"/>
      <c r="K6212" s="217">
        <f t="shared" si="720"/>
        <v>0</v>
      </c>
      <c r="L6212" s="218">
        <f t="shared" si="721"/>
        <v>0</v>
      </c>
      <c r="M6212" s="219">
        <f t="shared" si="722"/>
        <v>0</v>
      </c>
      <c r="N6212" s="216">
        <f>IF(Q6200="불승인",0,IF(M6197="지원단가",K6212*L6212*M6212,0))</f>
        <v>0</v>
      </c>
      <c r="O6212" s="690"/>
      <c r="P6212" s="217">
        <f t="shared" si="723"/>
        <v>0</v>
      </c>
      <c r="Q6212" s="706"/>
      <c r="R6212" s="707"/>
    </row>
    <row r="6213" spans="2:18">
      <c r="B6213" s="687"/>
      <c r="C6213" s="270"/>
      <c r="D6213" s="274"/>
      <c r="E6213" s="275"/>
      <c r="F6213" s="213"/>
      <c r="G6213" s="214"/>
      <c r="H6213" s="215"/>
      <c r="I6213" s="216">
        <f>IF(M6197="지원단가",F6213*G6213*H6213,0)</f>
        <v>0</v>
      </c>
      <c r="J6213" s="690"/>
      <c r="K6213" s="217">
        <f t="shared" si="720"/>
        <v>0</v>
      </c>
      <c r="L6213" s="218">
        <f t="shared" si="721"/>
        <v>0</v>
      </c>
      <c r="M6213" s="219">
        <f t="shared" si="722"/>
        <v>0</v>
      </c>
      <c r="N6213" s="216">
        <f>IF(Q6200="불승인",0,IF(M6197="지원단가",K6213*L6213*M6213,0))</f>
        <v>0</v>
      </c>
      <c r="O6213" s="690"/>
      <c r="P6213" s="217">
        <f t="shared" si="723"/>
        <v>0</v>
      </c>
      <c r="Q6213" s="706"/>
      <c r="R6213" s="707"/>
    </row>
    <row r="6214" spans="2:18" ht="17.25" thickBot="1">
      <c r="B6214" s="688"/>
      <c r="C6214" s="271"/>
      <c r="D6214" s="276"/>
      <c r="E6214" s="277"/>
      <c r="F6214" s="221"/>
      <c r="G6214" s="222"/>
      <c r="H6214" s="223"/>
      <c r="I6214" s="224">
        <f>IF(M6197="지원단가",F6214*G6214*H6214,0)</f>
        <v>0</v>
      </c>
      <c r="J6214" s="691"/>
      <c r="K6214" s="225">
        <f t="shared" si="720"/>
        <v>0</v>
      </c>
      <c r="L6214" s="226">
        <f t="shared" si="721"/>
        <v>0</v>
      </c>
      <c r="M6214" s="227">
        <f t="shared" si="722"/>
        <v>0</v>
      </c>
      <c r="N6214" s="224">
        <f>IF(Q6200="불승인",0,IF(M6197="지원단가",K6214*L6214*M6214,0))</f>
        <v>0</v>
      </c>
      <c r="O6214" s="691"/>
      <c r="P6214" s="225">
        <f t="shared" si="723"/>
        <v>0</v>
      </c>
      <c r="Q6214" s="702"/>
      <c r="R6214" s="703"/>
    </row>
    <row r="6215" spans="2:18">
      <c r="B6215" s="686" t="s">
        <v>39</v>
      </c>
      <c r="C6215" s="269"/>
      <c r="D6215" s="696"/>
      <c r="E6215" s="697"/>
      <c r="F6215" s="205"/>
      <c r="G6215" s="206"/>
      <c r="H6215" s="207"/>
      <c r="I6215" s="208">
        <f>IF(M6197="지원단가",F6215*G6215*H6215,0)</f>
        <v>0</v>
      </c>
      <c r="J6215" s="689">
        <f>SUM(I6215:I6220)</f>
        <v>0</v>
      </c>
      <c r="K6215" s="209">
        <f t="shared" si="720"/>
        <v>0</v>
      </c>
      <c r="L6215" s="210">
        <f t="shared" si="721"/>
        <v>0</v>
      </c>
      <c r="M6215" s="211">
        <f t="shared" si="722"/>
        <v>0</v>
      </c>
      <c r="N6215" s="208">
        <f>IF(Q6200="불승인",0,IF(M6197="지원단가",K6215*L6215*M6215,0))</f>
        <v>0</v>
      </c>
      <c r="O6215" s="689">
        <f>SUM(N6215:N6220)</f>
        <v>0</v>
      </c>
      <c r="P6215" s="209">
        <f t="shared" si="723"/>
        <v>0</v>
      </c>
      <c r="Q6215" s="698"/>
      <c r="R6215" s="699"/>
    </row>
    <row r="6216" spans="2:18">
      <c r="B6216" s="687"/>
      <c r="C6216" s="270"/>
      <c r="D6216" s="704"/>
      <c r="E6216" s="705"/>
      <c r="F6216" s="213"/>
      <c r="G6216" s="214"/>
      <c r="H6216" s="215"/>
      <c r="I6216" s="216">
        <f>IF(M6197="지원단가",F6216*G6216*H6216,0)</f>
        <v>0</v>
      </c>
      <c r="J6216" s="690"/>
      <c r="K6216" s="217">
        <f t="shared" si="720"/>
        <v>0</v>
      </c>
      <c r="L6216" s="218">
        <f t="shared" si="721"/>
        <v>0</v>
      </c>
      <c r="M6216" s="219">
        <f t="shared" si="722"/>
        <v>0</v>
      </c>
      <c r="N6216" s="216">
        <f>IF(Q6200="불승인",0,IF(M6197="지원단가",K6216*L6216*M6216,0))</f>
        <v>0</v>
      </c>
      <c r="O6216" s="690"/>
      <c r="P6216" s="217">
        <f t="shared" si="723"/>
        <v>0</v>
      </c>
      <c r="Q6216" s="706"/>
      <c r="R6216" s="707"/>
    </row>
    <row r="6217" spans="2:18">
      <c r="B6217" s="687"/>
      <c r="C6217" s="270"/>
      <c r="D6217" s="704"/>
      <c r="E6217" s="705"/>
      <c r="F6217" s="213"/>
      <c r="G6217" s="214"/>
      <c r="H6217" s="215"/>
      <c r="I6217" s="216">
        <f>IF(M6197="지원단가",F6217*G6217*H6217,0)</f>
        <v>0</v>
      </c>
      <c r="J6217" s="690"/>
      <c r="K6217" s="217">
        <f t="shared" si="720"/>
        <v>0</v>
      </c>
      <c r="L6217" s="218">
        <f t="shared" si="721"/>
        <v>0</v>
      </c>
      <c r="M6217" s="219">
        <f t="shared" si="722"/>
        <v>0</v>
      </c>
      <c r="N6217" s="216">
        <f>IF(Q6200="불승인",0,IF(M6197="지원단가",K6217*L6217*M6217,0))</f>
        <v>0</v>
      </c>
      <c r="O6217" s="690"/>
      <c r="P6217" s="217">
        <f t="shared" si="723"/>
        <v>0</v>
      </c>
      <c r="Q6217" s="706"/>
      <c r="R6217" s="707"/>
    </row>
    <row r="6218" spans="2:18">
      <c r="B6218" s="687"/>
      <c r="C6218" s="270"/>
      <c r="D6218" s="704"/>
      <c r="E6218" s="705"/>
      <c r="F6218" s="213"/>
      <c r="G6218" s="214"/>
      <c r="H6218" s="215"/>
      <c r="I6218" s="216">
        <f>IF(M6197="지원단가",F6218*G6218*H6218,0)</f>
        <v>0</v>
      </c>
      <c r="J6218" s="690"/>
      <c r="K6218" s="217">
        <f t="shared" si="720"/>
        <v>0</v>
      </c>
      <c r="L6218" s="218">
        <f t="shared" si="721"/>
        <v>0</v>
      </c>
      <c r="M6218" s="219">
        <f t="shared" si="722"/>
        <v>0</v>
      </c>
      <c r="N6218" s="216">
        <f>IF(Q6200="불승인",0,IF(M6197="지원단가",K6218*L6218*M6218,0))</f>
        <v>0</v>
      </c>
      <c r="O6218" s="690"/>
      <c r="P6218" s="217">
        <f t="shared" si="723"/>
        <v>0</v>
      </c>
      <c r="Q6218" s="706"/>
      <c r="R6218" s="707"/>
    </row>
    <row r="6219" spans="2:18">
      <c r="B6219" s="687"/>
      <c r="C6219" s="270"/>
      <c r="D6219" s="704"/>
      <c r="E6219" s="705"/>
      <c r="F6219" s="213"/>
      <c r="G6219" s="214"/>
      <c r="H6219" s="215"/>
      <c r="I6219" s="216">
        <f>IF(M6197="지원단가",F6219*G6219*H6219,0)</f>
        <v>0</v>
      </c>
      <c r="J6219" s="690"/>
      <c r="K6219" s="217">
        <f t="shared" si="720"/>
        <v>0</v>
      </c>
      <c r="L6219" s="218">
        <f t="shared" si="721"/>
        <v>0</v>
      </c>
      <c r="M6219" s="219">
        <f t="shared" si="722"/>
        <v>0</v>
      </c>
      <c r="N6219" s="216">
        <f>IF(Q6200="불승인",0,IF(M6197="지원단가",K6219*L6219*M6219,0))</f>
        <v>0</v>
      </c>
      <c r="O6219" s="690"/>
      <c r="P6219" s="217">
        <f t="shared" si="723"/>
        <v>0</v>
      </c>
      <c r="Q6219" s="706"/>
      <c r="R6219" s="707"/>
    </row>
    <row r="6220" spans="2:18" ht="17.25" thickBot="1">
      <c r="B6220" s="688"/>
      <c r="C6220" s="271"/>
      <c r="D6220" s="700"/>
      <c r="E6220" s="701"/>
      <c r="F6220" s="221"/>
      <c r="G6220" s="222"/>
      <c r="H6220" s="223"/>
      <c r="I6220" s="224">
        <f>IF(M6197="지원단가",F6220*G6220*H6220,0)</f>
        <v>0</v>
      </c>
      <c r="J6220" s="691"/>
      <c r="K6220" s="225">
        <f t="shared" si="720"/>
        <v>0</v>
      </c>
      <c r="L6220" s="226">
        <f t="shared" si="721"/>
        <v>0</v>
      </c>
      <c r="M6220" s="227">
        <f t="shared" si="722"/>
        <v>0</v>
      </c>
      <c r="N6220" s="224">
        <f>IF(Q6200="불승인",0,IF(M6197="지원단가",K6220*L6220*M6220,0))</f>
        <v>0</v>
      </c>
      <c r="O6220" s="691"/>
      <c r="P6220" s="225">
        <f t="shared" si="723"/>
        <v>0</v>
      </c>
      <c r="Q6220" s="702"/>
      <c r="R6220" s="703"/>
    </row>
    <row r="6221" spans="2:18" ht="17.25" thickBot="1">
      <c r="B6221" s="194" t="s">
        <v>40</v>
      </c>
      <c r="C6221" s="268"/>
      <c r="D6221" s="682"/>
      <c r="E6221" s="683"/>
      <c r="F6221" s="196"/>
      <c r="G6221" s="197"/>
      <c r="H6221" s="198"/>
      <c r="I6221" s="199">
        <f>IF(M6197="지원단가",F6221*G6221*H6221,0)</f>
        <v>0</v>
      </c>
      <c r="J6221" s="200">
        <f>I6221</f>
        <v>0</v>
      </c>
      <c r="K6221" s="201">
        <f t="shared" si="720"/>
        <v>0</v>
      </c>
      <c r="L6221" s="202">
        <f t="shared" si="721"/>
        <v>0</v>
      </c>
      <c r="M6221" s="203">
        <f t="shared" si="722"/>
        <v>0</v>
      </c>
      <c r="N6221" s="199">
        <f>IF(Q6200="불승인",0,IF(M6197="지원단가",K6221*L6221*M6221,0))</f>
        <v>0</v>
      </c>
      <c r="O6221" s="200">
        <f>SUM(N6221)</f>
        <v>0</v>
      </c>
      <c r="P6221" s="201">
        <f t="shared" si="723"/>
        <v>0</v>
      </c>
      <c r="Q6221" s="684"/>
      <c r="R6221" s="685"/>
    </row>
    <row r="6222" spans="2:18">
      <c r="B6222" s="686" t="s">
        <v>41</v>
      </c>
      <c r="C6222" s="269"/>
      <c r="D6222" s="696"/>
      <c r="E6222" s="697"/>
      <c r="F6222" s="205"/>
      <c r="G6222" s="206"/>
      <c r="H6222" s="207"/>
      <c r="I6222" s="208">
        <f>IF(M6197="지원단가",F6222*G6222*H6222,0)</f>
        <v>0</v>
      </c>
      <c r="J6222" s="689">
        <f>SUM(I6222:I6224)</f>
        <v>0</v>
      </c>
      <c r="K6222" s="209">
        <f t="shared" si="720"/>
        <v>0</v>
      </c>
      <c r="L6222" s="210">
        <f t="shared" si="721"/>
        <v>0</v>
      </c>
      <c r="M6222" s="211">
        <f t="shared" si="722"/>
        <v>0</v>
      </c>
      <c r="N6222" s="208">
        <f>IF(Q6200="불승인",0,IF(M6197="지원단가",K6222*L6222*M6222,0))</f>
        <v>0</v>
      </c>
      <c r="O6222" s="689">
        <f>SUM(N6222:N6224)</f>
        <v>0</v>
      </c>
      <c r="P6222" s="209">
        <f t="shared" si="723"/>
        <v>0</v>
      </c>
      <c r="Q6222" s="698"/>
      <c r="R6222" s="699"/>
    </row>
    <row r="6223" spans="2:18">
      <c r="B6223" s="687"/>
      <c r="C6223" s="270"/>
      <c r="D6223" s="704"/>
      <c r="E6223" s="705"/>
      <c r="F6223" s="213"/>
      <c r="G6223" s="214"/>
      <c r="H6223" s="215"/>
      <c r="I6223" s="216">
        <f>IF(M6197="지원단가",F6223*G6223*H6223,0)</f>
        <v>0</v>
      </c>
      <c r="J6223" s="690"/>
      <c r="K6223" s="217">
        <f t="shared" si="720"/>
        <v>0</v>
      </c>
      <c r="L6223" s="218">
        <f t="shared" si="721"/>
        <v>0</v>
      </c>
      <c r="M6223" s="219">
        <f t="shared" si="722"/>
        <v>0</v>
      </c>
      <c r="N6223" s="216">
        <f>IF(Q6200="불승인",0,IF(M6197="지원단가",K6223*L6223*M6223,0))</f>
        <v>0</v>
      </c>
      <c r="O6223" s="690"/>
      <c r="P6223" s="217">
        <f t="shared" si="723"/>
        <v>0</v>
      </c>
      <c r="Q6223" s="706"/>
      <c r="R6223" s="707"/>
    </row>
    <row r="6224" spans="2:18" ht="17.25" thickBot="1">
      <c r="B6224" s="688"/>
      <c r="C6224" s="271"/>
      <c r="D6224" s="700"/>
      <c r="E6224" s="701"/>
      <c r="F6224" s="221"/>
      <c r="G6224" s="222"/>
      <c r="H6224" s="223"/>
      <c r="I6224" s="224">
        <f>IF(M6197="지원단가",F6224*G6224*H6224,0)</f>
        <v>0</v>
      </c>
      <c r="J6224" s="691"/>
      <c r="K6224" s="225">
        <f t="shared" si="720"/>
        <v>0</v>
      </c>
      <c r="L6224" s="226">
        <f t="shared" si="721"/>
        <v>0</v>
      </c>
      <c r="M6224" s="227">
        <f t="shared" si="722"/>
        <v>0</v>
      </c>
      <c r="N6224" s="224">
        <f>IF(Q6200="불승인",0,IF(M6197="지원단가",K6224*L6224*M6224,0))</f>
        <v>0</v>
      </c>
      <c r="O6224" s="691"/>
      <c r="P6224" s="225">
        <f t="shared" si="723"/>
        <v>0</v>
      </c>
      <c r="Q6224" s="702"/>
      <c r="R6224" s="703"/>
    </row>
    <row r="6225" spans="2:18">
      <c r="B6225" s="686" t="s">
        <v>42</v>
      </c>
      <c r="C6225" s="278"/>
      <c r="D6225" s="696"/>
      <c r="E6225" s="697"/>
      <c r="F6225" s="235"/>
      <c r="G6225" s="236"/>
      <c r="H6225" s="237"/>
      <c r="I6225" s="238">
        <f>IF(M6197="지원단가",F6225*G6225*H6225,0)</f>
        <v>0</v>
      </c>
      <c r="J6225" s="689">
        <f>SUM(I6225:I6226)</f>
        <v>0</v>
      </c>
      <c r="K6225" s="239">
        <f t="shared" si="720"/>
        <v>0</v>
      </c>
      <c r="L6225" s="240">
        <f t="shared" si="721"/>
        <v>0</v>
      </c>
      <c r="M6225" s="241">
        <f t="shared" si="722"/>
        <v>0</v>
      </c>
      <c r="N6225" s="238">
        <f>IF(Q6200="불승인",0,IF(M6197="지원단가",K6225*L6225*M6225,0))</f>
        <v>0</v>
      </c>
      <c r="O6225" s="689">
        <f>SUM(N6225:N6226)</f>
        <v>0</v>
      </c>
      <c r="P6225" s="239">
        <f t="shared" si="723"/>
        <v>0</v>
      </c>
      <c r="Q6225" s="698"/>
      <c r="R6225" s="699"/>
    </row>
    <row r="6226" spans="2:18" ht="17.25" thickBot="1">
      <c r="B6226" s="688"/>
      <c r="C6226" s="279"/>
      <c r="D6226" s="700"/>
      <c r="E6226" s="701"/>
      <c r="F6226" s="243"/>
      <c r="G6226" s="244"/>
      <c r="H6226" s="245"/>
      <c r="I6226" s="246">
        <f>IF(M6197="지원단가",F6226*G6226*H6226,0)</f>
        <v>0</v>
      </c>
      <c r="J6226" s="691"/>
      <c r="K6226" s="247">
        <f t="shared" si="720"/>
        <v>0</v>
      </c>
      <c r="L6226" s="248">
        <f t="shared" si="721"/>
        <v>0</v>
      </c>
      <c r="M6226" s="249">
        <f t="shared" si="722"/>
        <v>0</v>
      </c>
      <c r="N6226" s="246">
        <f>IF(Q6200="불승인",0,IF(M6197="지원단가",K6226*L6226*M6226,0))</f>
        <v>0</v>
      </c>
      <c r="O6226" s="691"/>
      <c r="P6226" s="247">
        <f t="shared" si="723"/>
        <v>0</v>
      </c>
      <c r="Q6226" s="702"/>
      <c r="R6226" s="703"/>
    </row>
    <row r="6227" spans="2:18">
      <c r="B6227" s="686" t="s">
        <v>43</v>
      </c>
      <c r="C6227" s="269"/>
      <c r="D6227" s="696"/>
      <c r="E6227" s="697"/>
      <c r="F6227" s="205"/>
      <c r="G6227" s="206"/>
      <c r="H6227" s="207"/>
      <c r="I6227" s="208">
        <f>IF(M6197="지원단가",F6227*G6227*H6227,0)</f>
        <v>0</v>
      </c>
      <c r="J6227" s="689">
        <f>SUM(I6227:I6229)</f>
        <v>0</v>
      </c>
      <c r="K6227" s="209">
        <f t="shared" si="720"/>
        <v>0</v>
      </c>
      <c r="L6227" s="210">
        <f t="shared" si="721"/>
        <v>0</v>
      </c>
      <c r="M6227" s="211">
        <f t="shared" si="722"/>
        <v>0</v>
      </c>
      <c r="N6227" s="208">
        <f>IF(Q6200="불승인",0,IF(M6197="지원단가",K6227*L6227*M6227,0))</f>
        <v>0</v>
      </c>
      <c r="O6227" s="689">
        <f>SUM(N6227:N6229)</f>
        <v>0</v>
      </c>
      <c r="P6227" s="209">
        <f t="shared" si="723"/>
        <v>0</v>
      </c>
      <c r="Q6227" s="698"/>
      <c r="R6227" s="699"/>
    </row>
    <row r="6228" spans="2:18">
      <c r="B6228" s="687"/>
      <c r="C6228" s="270"/>
      <c r="D6228" s="704"/>
      <c r="E6228" s="705"/>
      <c r="F6228" s="213"/>
      <c r="G6228" s="214"/>
      <c r="H6228" s="215"/>
      <c r="I6228" s="216">
        <f>IF(M6197="지원단가",F6228*G6228*H6228,0)</f>
        <v>0</v>
      </c>
      <c r="J6228" s="690"/>
      <c r="K6228" s="217">
        <f t="shared" si="720"/>
        <v>0</v>
      </c>
      <c r="L6228" s="218">
        <f t="shared" si="721"/>
        <v>0</v>
      </c>
      <c r="M6228" s="219">
        <f t="shared" si="722"/>
        <v>0</v>
      </c>
      <c r="N6228" s="216">
        <f>IF(Q6200="불승인",0,IF(M6197="지원단가",K6228*L6228*M6228,0))</f>
        <v>0</v>
      </c>
      <c r="O6228" s="690"/>
      <c r="P6228" s="217">
        <f t="shared" si="723"/>
        <v>0</v>
      </c>
      <c r="Q6228" s="706"/>
      <c r="R6228" s="707"/>
    </row>
    <row r="6229" spans="2:18" ht="17.25" thickBot="1">
      <c r="B6229" s="688"/>
      <c r="C6229" s="271"/>
      <c r="D6229" s="700"/>
      <c r="E6229" s="701"/>
      <c r="F6229" s="221"/>
      <c r="G6229" s="222"/>
      <c r="H6229" s="223"/>
      <c r="I6229" s="224">
        <f>IF(M6197="지원단가",F6229*G6229*H6229,0)</f>
        <v>0</v>
      </c>
      <c r="J6229" s="691"/>
      <c r="K6229" s="225">
        <f t="shared" si="720"/>
        <v>0</v>
      </c>
      <c r="L6229" s="226">
        <f t="shared" si="721"/>
        <v>0</v>
      </c>
      <c r="M6229" s="227">
        <f t="shared" si="722"/>
        <v>0</v>
      </c>
      <c r="N6229" s="224">
        <f>IF(Q6200="불승인",0,IF(M6197="지원단가",K6229*L6229*M6229,0))</f>
        <v>0</v>
      </c>
      <c r="O6229" s="691"/>
      <c r="P6229" s="225">
        <f t="shared" si="723"/>
        <v>0</v>
      </c>
      <c r="Q6229" s="702"/>
      <c r="R6229" s="703"/>
    </row>
    <row r="6230" spans="2:18" ht="17.25" thickBot="1">
      <c r="B6230" s="686" t="s">
        <v>87</v>
      </c>
      <c r="C6230" s="278"/>
      <c r="D6230" s="280"/>
      <c r="E6230" s="281" t="s">
        <v>2297</v>
      </c>
      <c r="F6230" s="235"/>
      <c r="G6230" s="236"/>
      <c r="H6230" s="237"/>
      <c r="I6230" s="238">
        <f>IF(M6197="지원단가",F6230*G6230*H6230,0)</f>
        <v>0</v>
      </c>
      <c r="J6230" s="689">
        <f>SUM(I6230:I6232)</f>
        <v>0</v>
      </c>
      <c r="K6230" s="239">
        <f t="shared" si="720"/>
        <v>0</v>
      </c>
      <c r="L6230" s="240">
        <f t="shared" si="721"/>
        <v>0</v>
      </c>
      <c r="M6230" s="241">
        <f t="shared" si="722"/>
        <v>0</v>
      </c>
      <c r="N6230" s="238">
        <f>IF(Q6200="불승인",0,IF(M6197="지원단가",K6230*L6230*M6230,0))</f>
        <v>0</v>
      </c>
      <c r="O6230" s="689">
        <f>SUM(N6230:N6232)</f>
        <v>0</v>
      </c>
      <c r="P6230" s="239">
        <f t="shared" si="723"/>
        <v>0</v>
      </c>
      <c r="Q6230" s="252"/>
      <c r="R6230" s="253" t="s">
        <v>2298</v>
      </c>
    </row>
    <row r="6231" spans="2:18" ht="17.25" thickTop="1">
      <c r="B6231" s="687"/>
      <c r="C6231" s="270"/>
      <c r="D6231" s="282"/>
      <c r="E6231" s="692" t="e">
        <f>J6230/SUM(J6204:J6229)</f>
        <v>#DIV/0!</v>
      </c>
      <c r="F6231" s="213"/>
      <c r="G6231" s="214"/>
      <c r="H6231" s="215"/>
      <c r="I6231" s="216">
        <f>IF(M6197="지원단가",F6231*G6231*H6231,0)</f>
        <v>0</v>
      </c>
      <c r="J6231" s="690"/>
      <c r="K6231" s="217">
        <f t="shared" si="720"/>
        <v>0</v>
      </c>
      <c r="L6231" s="218">
        <f t="shared" si="721"/>
        <v>0</v>
      </c>
      <c r="M6231" s="219">
        <f t="shared" si="722"/>
        <v>0</v>
      </c>
      <c r="N6231" s="216">
        <f>IF(Q6200="불승인",0,IF(M6197="지원단가",K6231*L6231*M6231,0))</f>
        <v>0</v>
      </c>
      <c r="O6231" s="690"/>
      <c r="P6231" s="217">
        <f t="shared" si="723"/>
        <v>0</v>
      </c>
      <c r="Q6231" s="255"/>
      <c r="R6231" s="694" t="e">
        <f>O6230/SUM(O6204:O6229)</f>
        <v>#DIV/0!</v>
      </c>
    </row>
    <row r="6232" spans="2:18" ht="17.25" thickBot="1">
      <c r="B6232" s="688"/>
      <c r="C6232" s="279"/>
      <c r="D6232" s="283"/>
      <c r="E6232" s="693"/>
      <c r="F6232" s="243"/>
      <c r="G6232" s="244"/>
      <c r="H6232" s="245"/>
      <c r="I6232" s="246">
        <f>IF(M6197="지원단가",F6232*G6232*H6232,0)</f>
        <v>0</v>
      </c>
      <c r="J6232" s="691"/>
      <c r="K6232" s="247">
        <f t="shared" si="720"/>
        <v>0</v>
      </c>
      <c r="L6232" s="248">
        <f t="shared" si="721"/>
        <v>0</v>
      </c>
      <c r="M6232" s="249">
        <f t="shared" si="722"/>
        <v>0</v>
      </c>
      <c r="N6232" s="246">
        <f>IF(Q6200="불승인",0,IF(M6197="지원단가",K6232*L6232*M6232,0))</f>
        <v>0</v>
      </c>
      <c r="O6232" s="691"/>
      <c r="P6232" s="247">
        <f t="shared" si="723"/>
        <v>0</v>
      </c>
      <c r="Q6232" s="257"/>
      <c r="R6232" s="695"/>
    </row>
    <row r="6233" spans="2:18">
      <c r="B6233" s="686" t="s">
        <v>19</v>
      </c>
      <c r="C6233" s="269"/>
      <c r="D6233" s="696"/>
      <c r="E6233" s="697"/>
      <c r="F6233" s="205"/>
      <c r="G6233" s="206"/>
      <c r="H6233" s="207"/>
      <c r="I6233" s="208">
        <f>F6233*G6233*H6233</f>
        <v>0</v>
      </c>
      <c r="J6233" s="689">
        <f>SUM(I6233:I6234)</f>
        <v>0</v>
      </c>
      <c r="K6233" s="209">
        <f t="shared" si="720"/>
        <v>0</v>
      </c>
      <c r="L6233" s="210">
        <f t="shared" si="721"/>
        <v>0</v>
      </c>
      <c r="M6233" s="211">
        <f t="shared" si="722"/>
        <v>0</v>
      </c>
      <c r="N6233" s="208">
        <f>IF(Q6200="불승인", 0,K6233*L6233*M6233)</f>
        <v>0</v>
      </c>
      <c r="O6233" s="689">
        <f>SUM(N6233:N6234)</f>
        <v>0</v>
      </c>
      <c r="P6233" s="209">
        <f t="shared" si="723"/>
        <v>0</v>
      </c>
      <c r="Q6233" s="698"/>
      <c r="R6233" s="699"/>
    </row>
    <row r="6234" spans="2:18" ht="17.25" thickBot="1">
      <c r="B6234" s="688"/>
      <c r="C6234" s="271"/>
      <c r="D6234" s="700"/>
      <c r="E6234" s="701"/>
      <c r="F6234" s="221"/>
      <c r="G6234" s="222"/>
      <c r="H6234" s="223"/>
      <c r="I6234" s="224">
        <f t="shared" ref="I6234:I6235" si="724">F6234*G6234*H6234</f>
        <v>0</v>
      </c>
      <c r="J6234" s="691"/>
      <c r="K6234" s="225">
        <f t="shared" si="720"/>
        <v>0</v>
      </c>
      <c r="L6234" s="226">
        <f t="shared" si="721"/>
        <v>0</v>
      </c>
      <c r="M6234" s="227">
        <f t="shared" si="722"/>
        <v>0</v>
      </c>
      <c r="N6234" s="224">
        <f>IF(Q6200="불승인", 0,K6234*L6234*M6234)</f>
        <v>0</v>
      </c>
      <c r="O6234" s="691"/>
      <c r="P6234" s="225">
        <f t="shared" si="723"/>
        <v>0</v>
      </c>
      <c r="Q6234" s="702"/>
      <c r="R6234" s="703"/>
    </row>
    <row r="6235" spans="2:18" ht="17.25" thickBot="1">
      <c r="B6235" s="258" t="s">
        <v>44</v>
      </c>
      <c r="C6235" s="284"/>
      <c r="D6235" s="682"/>
      <c r="E6235" s="683"/>
      <c r="F6235" s="260"/>
      <c r="G6235" s="261"/>
      <c r="H6235" s="262"/>
      <c r="I6235" s="263">
        <f t="shared" si="724"/>
        <v>0</v>
      </c>
      <c r="J6235" s="264">
        <f>I6235</f>
        <v>0</v>
      </c>
      <c r="K6235" s="265">
        <f t="shared" si="720"/>
        <v>0</v>
      </c>
      <c r="L6235" s="266">
        <f t="shared" si="721"/>
        <v>0</v>
      </c>
      <c r="M6235" s="267">
        <f t="shared" si="722"/>
        <v>0</v>
      </c>
      <c r="N6235" s="263">
        <f>IF(Q6200="불승인", 0,K6235*L6235*M6235)</f>
        <v>0</v>
      </c>
      <c r="O6235" s="264">
        <f>N6235</f>
        <v>0</v>
      </c>
      <c r="P6235" s="265">
        <f t="shared" si="723"/>
        <v>0</v>
      </c>
      <c r="Q6235" s="684"/>
      <c r="R6235" s="685"/>
    </row>
    <row r="6237" spans="2:18" ht="17.25" thickBot="1"/>
    <row r="6238" spans="2:18" ht="19.5">
      <c r="B6238" s="1" t="s">
        <v>0</v>
      </c>
      <c r="C6238" s="742" t="str">
        <f>총괄!$D$2</f>
        <v>공동훈련센터명</v>
      </c>
      <c r="D6238" s="743"/>
      <c r="E6238" s="743"/>
      <c r="F6238" s="744" t="str" cm="1">
        <f t="array" ref="F6238">IFERROR( LOOKUP(2, 1/(과정일람표!$A$13:$A$412=C6239)/(과정일람표!$B$13:$B$412="승인"), IF(과정일람표!$F$13:$F$412="", NA(), "파트너: " &amp; 과정일람표!$F$13:$F$412)),"")</f>
        <v/>
      </c>
      <c r="G6238" s="745"/>
      <c r="H6238" s="746" t="s">
        <v>21</v>
      </c>
      <c r="I6238" s="747"/>
      <c r="J6238" s="747"/>
      <c r="K6238" s="747"/>
      <c r="L6238" s="747"/>
      <c r="M6238" s="747"/>
      <c r="N6238" s="748"/>
      <c r="O6238" s="749" t="s">
        <v>549</v>
      </c>
      <c r="P6238" s="751" t="s">
        <v>550</v>
      </c>
      <c r="Q6238" s="753" t="s">
        <v>13</v>
      </c>
      <c r="R6238" s="754"/>
    </row>
    <row r="6239" spans="2:18" ht="20.25" thickBot="1">
      <c r="B6239" s="2" t="s">
        <v>1</v>
      </c>
      <c r="C6239" s="179">
        <v>146</v>
      </c>
      <c r="D6239" s="755" t="str" cm="1">
        <f t="array" ref="D6239">IFERROR( LOOKUP(2, 1/(과정일람표!$A$13:$A$412=C6239)/(과정일람표!$B$13:$B$412="승인"), IF(과정일람표!$R$13:$R$412="", NA(), 과정일람표!$R$13:$R$412)),"")</f>
        <v/>
      </c>
      <c r="E6239" s="756"/>
      <c r="F6239" s="756"/>
      <c r="G6239" s="757"/>
      <c r="H6239" s="3" t="s">
        <v>14</v>
      </c>
      <c r="I6239" s="4" t="s">
        <v>47</v>
      </c>
      <c r="J6239" s="4" t="s">
        <v>46</v>
      </c>
      <c r="K6239" s="4" t="s">
        <v>34</v>
      </c>
      <c r="L6239" s="4" t="s">
        <v>22</v>
      </c>
      <c r="M6239" s="4" t="s">
        <v>17</v>
      </c>
      <c r="N6239" s="17" t="s">
        <v>554</v>
      </c>
      <c r="O6239" s="750"/>
      <c r="P6239" s="752"/>
      <c r="Q6239" s="738"/>
      <c r="R6239" s="739"/>
    </row>
    <row r="6240" spans="2:18" ht="19.5">
      <c r="B6240" s="720" t="s">
        <v>2</v>
      </c>
      <c r="C6240" s="5" t="s">
        <v>4</v>
      </c>
      <c r="D6240" s="6" t="s">
        <v>5</v>
      </c>
      <c r="E6240" s="6" t="s">
        <v>11</v>
      </c>
      <c r="F6240" s="7" t="s">
        <v>12</v>
      </c>
      <c r="G6240" s="8" t="s">
        <v>2152</v>
      </c>
      <c r="H6240" s="11" t="s">
        <v>15</v>
      </c>
      <c r="I6240" s="180">
        <f>SUM(I6241:I6243)</f>
        <v>0</v>
      </c>
      <c r="J6240" s="180">
        <f>SUM(J6241:J6243)</f>
        <v>0</v>
      </c>
      <c r="K6240" s="180">
        <f>SUM(K6241:K6243)</f>
        <v>0</v>
      </c>
      <c r="L6240" s="723" t="str" cm="1">
        <f t="array" ref="L6240">IFERROR( LOOKUP(2, 1/(과정일람표!$A$13:$A$412=C6239)/(과정일람표!$B$13:$B$412="승인"), IF(과정일람표!$N$13:$N$412="", NA(), 과정일람표!$N$13:$N$412)),"")</f>
        <v/>
      </c>
      <c r="M6240" s="726" t="str" cm="1">
        <f t="array" ref="M6240">IFERROR( LOOKUP(2, 1/(과정일람표!$A$13:$A$412=C6239)/(과정일람표!$B$13:$B$412="승인"), IF(과정일람표!$AA$13:$AA$412="", NA(), 과정일람표!$AA$13:$AA$412)),"")</f>
        <v/>
      </c>
      <c r="N6240" s="729" t="e">
        <f>VLOOKUP(LEFT(N6242,6),NCS단가,5,FALSE)</f>
        <v>#N/A</v>
      </c>
      <c r="O6240" s="731" t="str" cm="1">
        <f t="array" ref="O6240">IFERROR( LOOKUP(2, 1/(과정일람표!$A$13:$A$412=C6239)/(과정일람표!$B$13:$B$412="신청"), IF(과정일람표!$AC$13:$AC$412="", NA(), 과정일람표!$AC$13:$AC$412)),"")</f>
        <v/>
      </c>
      <c r="P6240" s="729" t="e">
        <f>IF(Q6243="불승인",0,IF(OR(D6241="원격대체", D6241="집체",D6241="혼합"),IF(M6240="기준단가",N6240,J6241/(G6243*D6243)),_xlfn.IFS(D6241="원격",2970,D6241="STEP자체", 6160,D6241="STEP공공",4600)))</f>
        <v>#N/A</v>
      </c>
      <c r="Q6240" s="734" t="str">
        <f>IF(총괄!$C$6="전략", IF(P6243&lt;300%,"적정","검토필요"), IF(총괄!$C$6="지산맞", IF(LEN(L6240)=0,"분류입력확인",IF(P6243&lt;VLOOKUP(L6240,테이블!$B$3:$C$5,2,FALSE),"적정","검토필요")),IF(OR(LEN(E6241)&gt;0,LEN(F6241)&gt;0),IF(과정별세부산출!P6243&lt;300%,"적정","검토필요"),IF(과정별세부산출!P6243&lt;VLOOKUP(과정별세부산출!G6241,테이블!$H$3:$I$10,2,FALSE),"적정","검토필요"))))</f>
        <v>분류입력확인</v>
      </c>
      <c r="R6240" s="735"/>
    </row>
    <row r="6241" spans="2:18" ht="20.25" thickBot="1">
      <c r="B6241" s="721"/>
      <c r="C6241" s="181" t="str" cm="1">
        <f t="array" ref="C6241">IFERROR( LOOKUP(2, 1/(과정일람표!$A$13:$A$412=C6239)/(과정일람표!$B$13:$B$412="승인"), IF(과정일람표!$T$13:$T$412="", NA(), 과정일람표!$T$13:$T$412)),"")</f>
        <v/>
      </c>
      <c r="D6241" s="182" t="str" cm="1">
        <f t="array" ref="D6241">IFERROR( LOOKUP(2, 1/(과정일람표!$A$13:$A$412=C6239)/(과정일람표!$B$13:$B$412="승인"), IF(과정일람표!$U$13:$U$412="", NA(), 과정일람표!$U$13:$U$412)),"")</f>
        <v/>
      </c>
      <c r="E6241" s="182" t="str" cm="1">
        <f t="array" ref="E6241">IFERROR( LOOKUP(2, 1/(과정일람표!$A$13:$A$412=C6239)/(과정일람표!$B$13:$B$412="승인"), IF(과정일람표!$K$13:$K$412="", NA(), 과정일람표!$K$13:$K$412)),"")</f>
        <v/>
      </c>
      <c r="F6241" s="182" t="str" cm="1">
        <f t="array" ref="F6241">IFERROR( LOOKUP(2, 1/(과정일람표!$A$13:$A$412=C6239)/(과정일람표!$B$13:$B$412="승인"), IF(과정일람표!$L$13:$L$412="", NA(), 과정일람표!$L$13:$L$412)),"")</f>
        <v/>
      </c>
      <c r="G6241" s="183" t="str" cm="1">
        <f t="array" ref="G6241">IFERROR( LOOKUP(2, 1/(과정일람표!$A$13:$A$412=C6239)/(과정일람표!$B$13:$B$412="승인"), IF(과정일람표!$M$13:$M$412="", NA(), 과정일람표!$M$13:$M$412)),"")</f>
        <v/>
      </c>
      <c r="H6241" s="12" t="s">
        <v>18</v>
      </c>
      <c r="I6241" s="184">
        <f>IF(M6240="기준단가",IF(OR(D6241="집체",D6241="원격대체", D6241="혼합"),N6240*D6243*G6243,_xlfn.IFS(D6241="원격",2970*D6243*G6243,D6241="STEP자체",6160*D6243*G6243,D6241="STEP공공",4600*D6243*G6243)),IF(M6240="E-9",2*N6240*D6243*G6243,SUM(J6247:J6275)))</f>
        <v>0</v>
      </c>
      <c r="J6241" s="184">
        <f>IF(Q6243="불승인",0,IF(M6240="기준단가",IF(OR(D6241="집체",D6241="원격대체", D6241="혼합"),N6240*D6243*G6243,_xlfn.IFS(D6241="원격",2970*D6243*G6243,D6241="STEP자체",6160*D6243*G6243,D6241="STEP공공",4600*D6243*G6243)),IF(M6240="E-9",2*N6240*D6243*G6243,SUM(O6247:O6275))))</f>
        <v>0</v>
      </c>
      <c r="K6241" s="184">
        <f>J6241-I6241</f>
        <v>0</v>
      </c>
      <c r="L6241" s="724"/>
      <c r="M6241" s="727"/>
      <c r="N6241" s="730"/>
      <c r="O6241" s="732"/>
      <c r="P6241" s="733"/>
      <c r="Q6241" s="734"/>
      <c r="R6241" s="735"/>
    </row>
    <row r="6242" spans="2:18" ht="19.5">
      <c r="B6242" s="721"/>
      <c r="C6242" s="9" t="s">
        <v>6</v>
      </c>
      <c r="D6242" s="10" t="s">
        <v>7</v>
      </c>
      <c r="E6242" s="10" t="s">
        <v>8</v>
      </c>
      <c r="F6242" s="10" t="s">
        <v>9</v>
      </c>
      <c r="G6242" s="10" t="s">
        <v>10</v>
      </c>
      <c r="H6242" s="13" t="s">
        <v>19</v>
      </c>
      <c r="I6242" s="184">
        <f>IF(OR(D6241="집체",D6241="혼합"), J6276, 0)</f>
        <v>0</v>
      </c>
      <c r="J6242" s="184">
        <f>IF(Q6243="불승인",0,IF(OR(D6241="집체",D6241="혼합"),O6276,0))</f>
        <v>0</v>
      </c>
      <c r="K6242" s="184">
        <f>J6242-I6242</f>
        <v>0</v>
      </c>
      <c r="L6242" s="724"/>
      <c r="M6242" s="727"/>
      <c r="N6242" s="185" t="str" cm="1">
        <f t="array" ref="N6242">IFERROR( LOOKUP(2, 1/(과정일람표!$A$13:$A$412=C6239)/(과정일람표!$B$13:$B$412="승인"), IF(과정일람표!$J$13:$J$412="", NA(), 과정일람표!$J$13:$J$412)),"")</f>
        <v/>
      </c>
      <c r="O6242" s="736" t="s">
        <v>551</v>
      </c>
      <c r="P6242" s="737"/>
      <c r="Q6242" s="738" t="s">
        <v>85</v>
      </c>
      <c r="R6242" s="739"/>
    </row>
    <row r="6243" spans="2:18" ht="20.25" thickBot="1">
      <c r="B6243" s="722"/>
      <c r="C6243" s="186" t="str" cm="1">
        <f t="array" ref="C6243">IFERROR( LOOKUP(2, 1/(과정일람표!$A$13:$A$412=C6239)/(과정일람표!$B$13:$B$412="승인"), IF(과정일람표!$V$13:$V$412="", NA(), 과정일람표!$V$13:$V$412)),"")</f>
        <v/>
      </c>
      <c r="D6243" s="182" t="str" cm="1">
        <f t="array" ref="D6243">IFERROR( LOOKUP(2, 1/(과정일람표!$A$13:$A$412=C6239)/(과정일람표!$B$13:$B$412="승인"), IF(과정일람표!$W$13:$W$412="", NA(), 과정일람표!$W$13:$W$412)),"")</f>
        <v/>
      </c>
      <c r="E6243" s="187" t="str" cm="1">
        <f t="array" ref="E6243">IFERROR( LOOKUP(2, 1/(과정일람표!$A$13:$A$412=C6239)/(과정일람표!$B$13:$B$412="승인"), IF(과정일람표!$R$13:$R$412="", NA(), 과정일람표!$X$13:$X$412)),"")</f>
        <v/>
      </c>
      <c r="F6243" s="187" t="str" cm="1">
        <f t="array" ref="F6243">IFERROR( LOOKUP(2, 1/(과정일람표!$A$13:$A$412=C6239)/(과정일람표!$B$13:$B$412="승인"), IF(과정일람표!$Y$13:$Y$412="", NA(), 과정일람표!$Y$13:$Y$412)),"")</f>
        <v/>
      </c>
      <c r="G6243" s="187" t="str" cm="1">
        <f t="array" ref="G6243">IFERROR( LOOKUP(2, 1/(과정일람표!$A$13:$A$412=C6239)/(과정일람표!$B$13:$B$412="승인"), IF(과정일람표!$Z$13:$Z$412="", NA(), 과정일람표!$Z$13:$Z$412)),"")</f>
        <v/>
      </c>
      <c r="H6243" s="14" t="s">
        <v>20</v>
      </c>
      <c r="I6243" s="188">
        <f>IF(OR(D6241="집체", D6241="원격대체",D6241="혼합"), J6278, 0)</f>
        <v>0</v>
      </c>
      <c r="J6243" s="188">
        <f>IF(Q6243="불승인",0,IF(OR(D6241="집체",D6241="원격대체",D6241="혼합"),O6278,0))</f>
        <v>0</v>
      </c>
      <c r="K6243" s="188">
        <f>J6243-I6243</f>
        <v>0</v>
      </c>
      <c r="L6243" s="725"/>
      <c r="M6243" s="728"/>
      <c r="N6243" s="189" t="str" cm="1">
        <f t="array" ref="N6243">IFERROR( LOOKUP(2, 1/(과정일람표!$A$13:$A$412=C6239)/(과정일람표!$B$13:$B$412="승인"), IF(과정일람표!$I$13:$I$412="", NA(), 과정일람표!$I$13:$I$412)),"")</f>
        <v/>
      </c>
      <c r="O6243" s="16" t="e">
        <f>O6240/N6240</f>
        <v>#VALUE!</v>
      </c>
      <c r="P6243" s="18" t="e">
        <f>P6240/N6240</f>
        <v>#N/A</v>
      </c>
      <c r="Q6243" s="740" t="s">
        <v>2291</v>
      </c>
      <c r="R6243" s="741"/>
    </row>
    <row r="6244" spans="2:18" ht="17.25" thickBot="1"/>
    <row r="6245" spans="2:18" ht="17.25" thickBot="1">
      <c r="B6245" s="708" t="s">
        <v>24</v>
      </c>
      <c r="C6245" s="710" t="s">
        <v>25</v>
      </c>
      <c r="D6245" s="712" t="s">
        <v>26</v>
      </c>
      <c r="E6245" s="713"/>
      <c r="F6245" s="716" t="s">
        <v>32</v>
      </c>
      <c r="G6245" s="717"/>
      <c r="H6245" s="717"/>
      <c r="I6245" s="717"/>
      <c r="J6245" s="718"/>
      <c r="K6245" s="716" t="s">
        <v>33</v>
      </c>
      <c r="L6245" s="717"/>
      <c r="M6245" s="717"/>
      <c r="N6245" s="717"/>
      <c r="O6245" s="718"/>
      <c r="P6245" s="716" t="s">
        <v>30</v>
      </c>
      <c r="Q6245" s="717"/>
      <c r="R6245" s="718"/>
    </row>
    <row r="6246" spans="2:18" ht="17.25" thickBot="1">
      <c r="B6246" s="709"/>
      <c r="C6246" s="711"/>
      <c r="D6246" s="714"/>
      <c r="E6246" s="715"/>
      <c r="F6246" s="190" t="s">
        <v>27</v>
      </c>
      <c r="G6246" s="191" t="s">
        <v>28</v>
      </c>
      <c r="H6246" s="15" t="s">
        <v>29</v>
      </c>
      <c r="I6246" s="192" t="s">
        <v>16</v>
      </c>
      <c r="J6246" s="193" t="s">
        <v>38</v>
      </c>
      <c r="K6246" s="190" t="s">
        <v>27</v>
      </c>
      <c r="L6246" s="191" t="s">
        <v>28</v>
      </c>
      <c r="M6246" s="15" t="s">
        <v>29</v>
      </c>
      <c r="N6246" s="192" t="s">
        <v>16</v>
      </c>
      <c r="O6246" s="193" t="s">
        <v>38</v>
      </c>
      <c r="P6246" s="190" t="s">
        <v>34</v>
      </c>
      <c r="Q6246" s="719" t="s">
        <v>31</v>
      </c>
      <c r="R6246" s="718"/>
    </row>
    <row r="6247" spans="2:18" ht="17.25" thickBot="1">
      <c r="B6247" s="194" t="s">
        <v>35</v>
      </c>
      <c r="C6247" s="268"/>
      <c r="D6247" s="682"/>
      <c r="E6247" s="683"/>
      <c r="F6247" s="196"/>
      <c r="G6247" s="197"/>
      <c r="H6247" s="198"/>
      <c r="I6247" s="199">
        <f>IF(M6240="지원단가",F6247*G6247*H6247,0)</f>
        <v>0</v>
      </c>
      <c r="J6247" s="200">
        <f>I6247</f>
        <v>0</v>
      </c>
      <c r="K6247" s="201">
        <f t="shared" ref="K6247:K6278" si="725">F6247</f>
        <v>0</v>
      </c>
      <c r="L6247" s="202">
        <f t="shared" ref="L6247:L6278" si="726">G6247</f>
        <v>0</v>
      </c>
      <c r="M6247" s="203">
        <f t="shared" ref="M6247:M6278" si="727">H6247</f>
        <v>0</v>
      </c>
      <c r="N6247" s="199">
        <f>IF(Q6243="불승인", 0,IF(M6240="지원단가",K6247*L6247*M6247,0))</f>
        <v>0</v>
      </c>
      <c r="O6247" s="200">
        <f>SUM(N6247)</f>
        <v>0</v>
      </c>
      <c r="P6247" s="201">
        <f>N6247-I6247</f>
        <v>0</v>
      </c>
      <c r="Q6247" s="684"/>
      <c r="R6247" s="685"/>
    </row>
    <row r="6248" spans="2:18">
      <c r="B6248" s="686" t="s">
        <v>36</v>
      </c>
      <c r="C6248" s="269"/>
      <c r="D6248" s="696"/>
      <c r="E6248" s="697"/>
      <c r="F6248" s="205"/>
      <c r="G6248" s="206"/>
      <c r="H6248" s="207"/>
      <c r="I6248" s="208">
        <f>IF(M6240="지원단가",F6248*G6248*H6248,0)</f>
        <v>0</v>
      </c>
      <c r="J6248" s="689">
        <f>SUM(I6248:I6251)</f>
        <v>0</v>
      </c>
      <c r="K6248" s="209">
        <f t="shared" si="725"/>
        <v>0</v>
      </c>
      <c r="L6248" s="210">
        <f t="shared" si="726"/>
        <v>0</v>
      </c>
      <c r="M6248" s="211">
        <f t="shared" si="727"/>
        <v>0</v>
      </c>
      <c r="N6248" s="208">
        <f>IF(Q6243="불승인",0,IF(M6240="지원단가",K6248*L6248*M6248,0))</f>
        <v>0</v>
      </c>
      <c r="O6248" s="689">
        <f>SUM(N6248:N6251)</f>
        <v>0</v>
      </c>
      <c r="P6248" s="209">
        <f t="shared" ref="P6248:P6278" si="728">N6248-I6248</f>
        <v>0</v>
      </c>
      <c r="Q6248" s="698"/>
      <c r="R6248" s="699"/>
    </row>
    <row r="6249" spans="2:18">
      <c r="B6249" s="687"/>
      <c r="C6249" s="270"/>
      <c r="D6249" s="704"/>
      <c r="E6249" s="705"/>
      <c r="F6249" s="213"/>
      <c r="G6249" s="214"/>
      <c r="H6249" s="215"/>
      <c r="I6249" s="216">
        <f>IF(M6240="지원단가",F6249*G6249*H6249,0)</f>
        <v>0</v>
      </c>
      <c r="J6249" s="690"/>
      <c r="K6249" s="217">
        <f t="shared" si="725"/>
        <v>0</v>
      </c>
      <c r="L6249" s="218">
        <f t="shared" si="726"/>
        <v>0</v>
      </c>
      <c r="M6249" s="219">
        <f t="shared" si="727"/>
        <v>0</v>
      </c>
      <c r="N6249" s="216">
        <f>IF(Q6243="불승인",0,IF(M6240="지원단가",K6249*L6249*M6249,0))</f>
        <v>0</v>
      </c>
      <c r="O6249" s="690"/>
      <c r="P6249" s="217">
        <f t="shared" si="728"/>
        <v>0</v>
      </c>
      <c r="Q6249" s="706"/>
      <c r="R6249" s="707"/>
    </row>
    <row r="6250" spans="2:18">
      <c r="B6250" s="687"/>
      <c r="C6250" s="270"/>
      <c r="D6250" s="704"/>
      <c r="E6250" s="705"/>
      <c r="F6250" s="213"/>
      <c r="G6250" s="214"/>
      <c r="H6250" s="215"/>
      <c r="I6250" s="216">
        <f>IF(M6240="지원단가",F6250*G6250*H6250,0)</f>
        <v>0</v>
      </c>
      <c r="J6250" s="690"/>
      <c r="K6250" s="217">
        <f t="shared" si="725"/>
        <v>0</v>
      </c>
      <c r="L6250" s="218">
        <f t="shared" si="726"/>
        <v>0</v>
      </c>
      <c r="M6250" s="219">
        <f t="shared" si="727"/>
        <v>0</v>
      </c>
      <c r="N6250" s="216">
        <f>IF(Q6243="불승인",0,IF(M6240="지원단가",K6250*L6250*M6250,0))</f>
        <v>0</v>
      </c>
      <c r="O6250" s="690"/>
      <c r="P6250" s="217">
        <f t="shared" si="728"/>
        <v>0</v>
      </c>
      <c r="Q6250" s="706"/>
      <c r="R6250" s="707"/>
    </row>
    <row r="6251" spans="2:18" ht="17.25" thickBot="1">
      <c r="B6251" s="688"/>
      <c r="C6251" s="271"/>
      <c r="D6251" s="700"/>
      <c r="E6251" s="701"/>
      <c r="F6251" s="221"/>
      <c r="G6251" s="222"/>
      <c r="H6251" s="223"/>
      <c r="I6251" s="224">
        <f>IF(M6240="지원단가",F6251*G6251*H6251,0)</f>
        <v>0</v>
      </c>
      <c r="J6251" s="691"/>
      <c r="K6251" s="225">
        <f t="shared" si="725"/>
        <v>0</v>
      </c>
      <c r="L6251" s="226">
        <f t="shared" si="726"/>
        <v>0</v>
      </c>
      <c r="M6251" s="227">
        <f t="shared" si="727"/>
        <v>0</v>
      </c>
      <c r="N6251" s="224">
        <f>IF(Q6243="불승인",0,IF(M6240="지원단가",K6251*L6251*M6251,0))</f>
        <v>0</v>
      </c>
      <c r="O6251" s="691"/>
      <c r="P6251" s="225">
        <f t="shared" si="728"/>
        <v>0</v>
      </c>
      <c r="Q6251" s="702"/>
      <c r="R6251" s="703"/>
    </row>
    <row r="6252" spans="2:18">
      <c r="B6252" s="686" t="s">
        <v>37</v>
      </c>
      <c r="C6252" s="269"/>
      <c r="D6252" s="272"/>
      <c r="E6252" s="273"/>
      <c r="F6252" s="205"/>
      <c r="G6252" s="206"/>
      <c r="H6252" s="207"/>
      <c r="I6252" s="208">
        <f>IF(M6240="지원단가",F6252*G6252*H6252,0)</f>
        <v>0</v>
      </c>
      <c r="J6252" s="689">
        <f>SUM(I6252:I6257)</f>
        <v>0</v>
      </c>
      <c r="K6252" s="209">
        <f t="shared" si="725"/>
        <v>0</v>
      </c>
      <c r="L6252" s="210">
        <f t="shared" si="726"/>
        <v>0</v>
      </c>
      <c r="M6252" s="211">
        <f t="shared" si="727"/>
        <v>0</v>
      </c>
      <c r="N6252" s="208">
        <f>IF(Q6243="불승인",0,IF(M6240="지원단가",K6252*L6252*M6252,0))</f>
        <v>0</v>
      </c>
      <c r="O6252" s="689">
        <f>SUM(N6252:N6257)</f>
        <v>0</v>
      </c>
      <c r="P6252" s="209">
        <f t="shared" si="728"/>
        <v>0</v>
      </c>
      <c r="Q6252" s="698"/>
      <c r="R6252" s="699"/>
    </row>
    <row r="6253" spans="2:18">
      <c r="B6253" s="687"/>
      <c r="C6253" s="270"/>
      <c r="D6253" s="274"/>
      <c r="E6253" s="275"/>
      <c r="F6253" s="213"/>
      <c r="G6253" s="214"/>
      <c r="H6253" s="215"/>
      <c r="I6253" s="216">
        <f>IF(M6240="지원단가",F6253*G6253*H6253,0)</f>
        <v>0</v>
      </c>
      <c r="J6253" s="690"/>
      <c r="K6253" s="217">
        <f t="shared" si="725"/>
        <v>0</v>
      </c>
      <c r="L6253" s="218">
        <f t="shared" si="726"/>
        <v>0</v>
      </c>
      <c r="M6253" s="219">
        <f t="shared" si="727"/>
        <v>0</v>
      </c>
      <c r="N6253" s="216">
        <f>IF(Q6243="불승인",0,IF(M6240="지원단가",K6253*L6253*M6253,0))</f>
        <v>0</v>
      </c>
      <c r="O6253" s="690"/>
      <c r="P6253" s="217">
        <f t="shared" si="728"/>
        <v>0</v>
      </c>
      <c r="Q6253" s="706"/>
      <c r="R6253" s="707"/>
    </row>
    <row r="6254" spans="2:18">
      <c r="B6254" s="687"/>
      <c r="C6254" s="270"/>
      <c r="D6254" s="274"/>
      <c r="E6254" s="275"/>
      <c r="F6254" s="213"/>
      <c r="G6254" s="214"/>
      <c r="H6254" s="215"/>
      <c r="I6254" s="216">
        <f>IF(M6240="지원단가",F6254*G6254*H6254,0)</f>
        <v>0</v>
      </c>
      <c r="J6254" s="690"/>
      <c r="K6254" s="217">
        <f t="shared" si="725"/>
        <v>0</v>
      </c>
      <c r="L6254" s="218">
        <f t="shared" si="726"/>
        <v>0</v>
      </c>
      <c r="M6254" s="219">
        <f t="shared" si="727"/>
        <v>0</v>
      </c>
      <c r="N6254" s="216">
        <f>IF(Q6243="불승인",0,IF(M6240="지원단가",K6254*L6254*M6254,0))</f>
        <v>0</v>
      </c>
      <c r="O6254" s="690"/>
      <c r="P6254" s="217">
        <f t="shared" si="728"/>
        <v>0</v>
      </c>
      <c r="Q6254" s="706"/>
      <c r="R6254" s="707"/>
    </row>
    <row r="6255" spans="2:18">
      <c r="B6255" s="687"/>
      <c r="C6255" s="270"/>
      <c r="D6255" s="274"/>
      <c r="E6255" s="275"/>
      <c r="F6255" s="213"/>
      <c r="G6255" s="214"/>
      <c r="H6255" s="215"/>
      <c r="I6255" s="216">
        <f>IF(M6240="지원단가",F6255*G6255*H6255,0)</f>
        <v>0</v>
      </c>
      <c r="J6255" s="690"/>
      <c r="K6255" s="217">
        <f t="shared" si="725"/>
        <v>0</v>
      </c>
      <c r="L6255" s="218">
        <f t="shared" si="726"/>
        <v>0</v>
      </c>
      <c r="M6255" s="219">
        <f t="shared" si="727"/>
        <v>0</v>
      </c>
      <c r="N6255" s="216">
        <f>IF(Q6243="불승인",0,IF(M6240="지원단가",K6255*L6255*M6255,0))</f>
        <v>0</v>
      </c>
      <c r="O6255" s="690"/>
      <c r="P6255" s="217">
        <f t="shared" si="728"/>
        <v>0</v>
      </c>
      <c r="Q6255" s="706"/>
      <c r="R6255" s="707"/>
    </row>
    <row r="6256" spans="2:18">
      <c r="B6256" s="687"/>
      <c r="C6256" s="270"/>
      <c r="D6256" s="274"/>
      <c r="E6256" s="275"/>
      <c r="F6256" s="213"/>
      <c r="G6256" s="214"/>
      <c r="H6256" s="215"/>
      <c r="I6256" s="216">
        <f>IF(M6240="지원단가",F6256*G6256*H6256,0)</f>
        <v>0</v>
      </c>
      <c r="J6256" s="690"/>
      <c r="K6256" s="217">
        <f t="shared" si="725"/>
        <v>0</v>
      </c>
      <c r="L6256" s="218">
        <f t="shared" si="726"/>
        <v>0</v>
      </c>
      <c r="M6256" s="219">
        <f t="shared" si="727"/>
        <v>0</v>
      </c>
      <c r="N6256" s="216">
        <f>IF(Q6243="불승인",0,IF(M6240="지원단가",K6256*L6256*M6256,0))</f>
        <v>0</v>
      </c>
      <c r="O6256" s="690"/>
      <c r="P6256" s="217">
        <f t="shared" si="728"/>
        <v>0</v>
      </c>
      <c r="Q6256" s="706"/>
      <c r="R6256" s="707"/>
    </row>
    <row r="6257" spans="2:18" ht="17.25" thickBot="1">
      <c r="B6257" s="688"/>
      <c r="C6257" s="271"/>
      <c r="D6257" s="276"/>
      <c r="E6257" s="277"/>
      <c r="F6257" s="221"/>
      <c r="G6257" s="222"/>
      <c r="H6257" s="223"/>
      <c r="I6257" s="224">
        <f>IF(M6240="지원단가",F6257*G6257*H6257,0)</f>
        <v>0</v>
      </c>
      <c r="J6257" s="691"/>
      <c r="K6257" s="225">
        <f t="shared" si="725"/>
        <v>0</v>
      </c>
      <c r="L6257" s="226">
        <f t="shared" si="726"/>
        <v>0</v>
      </c>
      <c r="M6257" s="227">
        <f t="shared" si="727"/>
        <v>0</v>
      </c>
      <c r="N6257" s="224">
        <f>IF(Q6243="불승인",0,IF(M6240="지원단가",K6257*L6257*M6257,0))</f>
        <v>0</v>
      </c>
      <c r="O6257" s="691"/>
      <c r="P6257" s="225">
        <f t="shared" si="728"/>
        <v>0</v>
      </c>
      <c r="Q6257" s="702"/>
      <c r="R6257" s="703"/>
    </row>
    <row r="6258" spans="2:18">
      <c r="B6258" s="686" t="s">
        <v>39</v>
      </c>
      <c r="C6258" s="269"/>
      <c r="D6258" s="696"/>
      <c r="E6258" s="697"/>
      <c r="F6258" s="205"/>
      <c r="G6258" s="206"/>
      <c r="H6258" s="207"/>
      <c r="I6258" s="208">
        <f>IF(M6240="지원단가",F6258*G6258*H6258,0)</f>
        <v>0</v>
      </c>
      <c r="J6258" s="689">
        <f>SUM(I6258:I6263)</f>
        <v>0</v>
      </c>
      <c r="K6258" s="209">
        <f t="shared" si="725"/>
        <v>0</v>
      </c>
      <c r="L6258" s="210">
        <f t="shared" si="726"/>
        <v>0</v>
      </c>
      <c r="M6258" s="211">
        <f t="shared" si="727"/>
        <v>0</v>
      </c>
      <c r="N6258" s="208">
        <f>IF(Q6243="불승인",0,IF(M6240="지원단가",K6258*L6258*M6258,0))</f>
        <v>0</v>
      </c>
      <c r="O6258" s="689">
        <f>SUM(N6258:N6263)</f>
        <v>0</v>
      </c>
      <c r="P6258" s="209">
        <f t="shared" si="728"/>
        <v>0</v>
      </c>
      <c r="Q6258" s="698"/>
      <c r="R6258" s="699"/>
    </row>
    <row r="6259" spans="2:18">
      <c r="B6259" s="687"/>
      <c r="C6259" s="270"/>
      <c r="D6259" s="704"/>
      <c r="E6259" s="705"/>
      <c r="F6259" s="213"/>
      <c r="G6259" s="214"/>
      <c r="H6259" s="215"/>
      <c r="I6259" s="216">
        <f>IF(M6240="지원단가",F6259*G6259*H6259,0)</f>
        <v>0</v>
      </c>
      <c r="J6259" s="690"/>
      <c r="K6259" s="217">
        <f t="shared" si="725"/>
        <v>0</v>
      </c>
      <c r="L6259" s="218">
        <f t="shared" si="726"/>
        <v>0</v>
      </c>
      <c r="M6259" s="219">
        <f t="shared" si="727"/>
        <v>0</v>
      </c>
      <c r="N6259" s="216">
        <f>IF(Q6243="불승인",0,IF(M6240="지원단가",K6259*L6259*M6259,0))</f>
        <v>0</v>
      </c>
      <c r="O6259" s="690"/>
      <c r="P6259" s="217">
        <f t="shared" si="728"/>
        <v>0</v>
      </c>
      <c r="Q6259" s="706"/>
      <c r="R6259" s="707"/>
    </row>
    <row r="6260" spans="2:18">
      <c r="B6260" s="687"/>
      <c r="C6260" s="270"/>
      <c r="D6260" s="704"/>
      <c r="E6260" s="705"/>
      <c r="F6260" s="213"/>
      <c r="G6260" s="214"/>
      <c r="H6260" s="215"/>
      <c r="I6260" s="216">
        <f>IF(M6240="지원단가",F6260*G6260*H6260,0)</f>
        <v>0</v>
      </c>
      <c r="J6260" s="690"/>
      <c r="K6260" s="217">
        <f t="shared" si="725"/>
        <v>0</v>
      </c>
      <c r="L6260" s="218">
        <f t="shared" si="726"/>
        <v>0</v>
      </c>
      <c r="M6260" s="219">
        <f t="shared" si="727"/>
        <v>0</v>
      </c>
      <c r="N6260" s="216">
        <f>IF(Q6243="불승인",0,IF(M6240="지원단가",K6260*L6260*M6260,0))</f>
        <v>0</v>
      </c>
      <c r="O6260" s="690"/>
      <c r="P6260" s="217">
        <f t="shared" si="728"/>
        <v>0</v>
      </c>
      <c r="Q6260" s="706"/>
      <c r="R6260" s="707"/>
    </row>
    <row r="6261" spans="2:18">
      <c r="B6261" s="687"/>
      <c r="C6261" s="270"/>
      <c r="D6261" s="704"/>
      <c r="E6261" s="705"/>
      <c r="F6261" s="213"/>
      <c r="G6261" s="214"/>
      <c r="H6261" s="215"/>
      <c r="I6261" s="216">
        <f>IF(M6240="지원단가",F6261*G6261*H6261,0)</f>
        <v>0</v>
      </c>
      <c r="J6261" s="690"/>
      <c r="K6261" s="217">
        <f t="shared" si="725"/>
        <v>0</v>
      </c>
      <c r="L6261" s="218">
        <f t="shared" si="726"/>
        <v>0</v>
      </c>
      <c r="M6261" s="219">
        <f t="shared" si="727"/>
        <v>0</v>
      </c>
      <c r="N6261" s="216">
        <f>IF(Q6243="불승인",0,IF(M6240="지원단가",K6261*L6261*M6261,0))</f>
        <v>0</v>
      </c>
      <c r="O6261" s="690"/>
      <c r="P6261" s="217">
        <f t="shared" si="728"/>
        <v>0</v>
      </c>
      <c r="Q6261" s="706"/>
      <c r="R6261" s="707"/>
    </row>
    <row r="6262" spans="2:18">
      <c r="B6262" s="687"/>
      <c r="C6262" s="270"/>
      <c r="D6262" s="704"/>
      <c r="E6262" s="705"/>
      <c r="F6262" s="213"/>
      <c r="G6262" s="214"/>
      <c r="H6262" s="215"/>
      <c r="I6262" s="216">
        <f>IF(M6240="지원단가",F6262*G6262*H6262,0)</f>
        <v>0</v>
      </c>
      <c r="J6262" s="690"/>
      <c r="K6262" s="217">
        <f t="shared" si="725"/>
        <v>0</v>
      </c>
      <c r="L6262" s="218">
        <f t="shared" si="726"/>
        <v>0</v>
      </c>
      <c r="M6262" s="219">
        <f t="shared" si="727"/>
        <v>0</v>
      </c>
      <c r="N6262" s="216">
        <f>IF(Q6243="불승인",0,IF(M6240="지원단가",K6262*L6262*M6262,0))</f>
        <v>0</v>
      </c>
      <c r="O6262" s="690"/>
      <c r="P6262" s="217">
        <f t="shared" si="728"/>
        <v>0</v>
      </c>
      <c r="Q6262" s="706"/>
      <c r="R6262" s="707"/>
    </row>
    <row r="6263" spans="2:18" ht="17.25" thickBot="1">
      <c r="B6263" s="688"/>
      <c r="C6263" s="271"/>
      <c r="D6263" s="700"/>
      <c r="E6263" s="701"/>
      <c r="F6263" s="221"/>
      <c r="G6263" s="222"/>
      <c r="H6263" s="223"/>
      <c r="I6263" s="224">
        <f>IF(M6240="지원단가",F6263*G6263*H6263,0)</f>
        <v>0</v>
      </c>
      <c r="J6263" s="691"/>
      <c r="K6263" s="225">
        <f t="shared" si="725"/>
        <v>0</v>
      </c>
      <c r="L6263" s="226">
        <f t="shared" si="726"/>
        <v>0</v>
      </c>
      <c r="M6263" s="227">
        <f t="shared" si="727"/>
        <v>0</v>
      </c>
      <c r="N6263" s="224">
        <f>IF(Q6243="불승인",0,IF(M6240="지원단가",K6263*L6263*M6263,0))</f>
        <v>0</v>
      </c>
      <c r="O6263" s="691"/>
      <c r="P6263" s="225">
        <f t="shared" si="728"/>
        <v>0</v>
      </c>
      <c r="Q6263" s="702"/>
      <c r="R6263" s="703"/>
    </row>
    <row r="6264" spans="2:18" ht="17.25" thickBot="1">
      <c r="B6264" s="194" t="s">
        <v>40</v>
      </c>
      <c r="C6264" s="268"/>
      <c r="D6264" s="682"/>
      <c r="E6264" s="683"/>
      <c r="F6264" s="196"/>
      <c r="G6264" s="197"/>
      <c r="H6264" s="198"/>
      <c r="I6264" s="199">
        <f>IF(M6240="지원단가",F6264*G6264*H6264,0)</f>
        <v>0</v>
      </c>
      <c r="J6264" s="200">
        <f>I6264</f>
        <v>0</v>
      </c>
      <c r="K6264" s="201">
        <f t="shared" si="725"/>
        <v>0</v>
      </c>
      <c r="L6264" s="202">
        <f t="shared" si="726"/>
        <v>0</v>
      </c>
      <c r="M6264" s="203">
        <f t="shared" si="727"/>
        <v>0</v>
      </c>
      <c r="N6264" s="199">
        <f>IF(Q6243="불승인",0,IF(M6240="지원단가",K6264*L6264*M6264,0))</f>
        <v>0</v>
      </c>
      <c r="O6264" s="200">
        <f>SUM(N6264)</f>
        <v>0</v>
      </c>
      <c r="P6264" s="201">
        <f t="shared" si="728"/>
        <v>0</v>
      </c>
      <c r="Q6264" s="684"/>
      <c r="R6264" s="685"/>
    </row>
    <row r="6265" spans="2:18">
      <c r="B6265" s="686" t="s">
        <v>41</v>
      </c>
      <c r="C6265" s="269"/>
      <c r="D6265" s="696"/>
      <c r="E6265" s="697"/>
      <c r="F6265" s="205"/>
      <c r="G6265" s="206"/>
      <c r="H6265" s="207"/>
      <c r="I6265" s="208">
        <f>IF(M6240="지원단가",F6265*G6265*H6265,0)</f>
        <v>0</v>
      </c>
      <c r="J6265" s="689">
        <f>SUM(I6265:I6267)</f>
        <v>0</v>
      </c>
      <c r="K6265" s="209">
        <f t="shared" si="725"/>
        <v>0</v>
      </c>
      <c r="L6265" s="210">
        <f t="shared" si="726"/>
        <v>0</v>
      </c>
      <c r="M6265" s="211">
        <f t="shared" si="727"/>
        <v>0</v>
      </c>
      <c r="N6265" s="208">
        <f>IF(Q6243="불승인",0,IF(M6240="지원단가",K6265*L6265*M6265,0))</f>
        <v>0</v>
      </c>
      <c r="O6265" s="689">
        <f>SUM(N6265:N6267)</f>
        <v>0</v>
      </c>
      <c r="P6265" s="209">
        <f t="shared" si="728"/>
        <v>0</v>
      </c>
      <c r="Q6265" s="698"/>
      <c r="R6265" s="699"/>
    </row>
    <row r="6266" spans="2:18">
      <c r="B6266" s="687"/>
      <c r="C6266" s="270"/>
      <c r="D6266" s="704"/>
      <c r="E6266" s="705"/>
      <c r="F6266" s="213"/>
      <c r="G6266" s="214"/>
      <c r="H6266" s="215"/>
      <c r="I6266" s="216">
        <f>IF(M6240="지원단가",F6266*G6266*H6266,0)</f>
        <v>0</v>
      </c>
      <c r="J6266" s="690"/>
      <c r="K6266" s="217">
        <f t="shared" si="725"/>
        <v>0</v>
      </c>
      <c r="L6266" s="218">
        <f t="shared" si="726"/>
        <v>0</v>
      </c>
      <c r="M6266" s="219">
        <f t="shared" si="727"/>
        <v>0</v>
      </c>
      <c r="N6266" s="216">
        <f>IF(Q6243="불승인",0,IF(M6240="지원단가",K6266*L6266*M6266,0))</f>
        <v>0</v>
      </c>
      <c r="O6266" s="690"/>
      <c r="P6266" s="217">
        <f t="shared" si="728"/>
        <v>0</v>
      </c>
      <c r="Q6266" s="706"/>
      <c r="R6266" s="707"/>
    </row>
    <row r="6267" spans="2:18" ht="17.25" thickBot="1">
      <c r="B6267" s="688"/>
      <c r="C6267" s="271"/>
      <c r="D6267" s="700"/>
      <c r="E6267" s="701"/>
      <c r="F6267" s="221"/>
      <c r="G6267" s="222"/>
      <c r="H6267" s="223"/>
      <c r="I6267" s="224">
        <f>IF(M6240="지원단가",F6267*G6267*H6267,0)</f>
        <v>0</v>
      </c>
      <c r="J6267" s="691"/>
      <c r="K6267" s="225">
        <f t="shared" si="725"/>
        <v>0</v>
      </c>
      <c r="L6267" s="226">
        <f t="shared" si="726"/>
        <v>0</v>
      </c>
      <c r="M6267" s="227">
        <f t="shared" si="727"/>
        <v>0</v>
      </c>
      <c r="N6267" s="224">
        <f>IF(Q6243="불승인",0,IF(M6240="지원단가",K6267*L6267*M6267,0))</f>
        <v>0</v>
      </c>
      <c r="O6267" s="691"/>
      <c r="P6267" s="225">
        <f t="shared" si="728"/>
        <v>0</v>
      </c>
      <c r="Q6267" s="702"/>
      <c r="R6267" s="703"/>
    </row>
    <row r="6268" spans="2:18">
      <c r="B6268" s="686" t="s">
        <v>42</v>
      </c>
      <c r="C6268" s="278"/>
      <c r="D6268" s="696"/>
      <c r="E6268" s="697"/>
      <c r="F6268" s="235"/>
      <c r="G6268" s="236"/>
      <c r="H6268" s="237"/>
      <c r="I6268" s="238">
        <f>IF(M6240="지원단가",F6268*G6268*H6268,0)</f>
        <v>0</v>
      </c>
      <c r="J6268" s="689">
        <f>SUM(I6268:I6269)</f>
        <v>0</v>
      </c>
      <c r="K6268" s="239">
        <f t="shared" si="725"/>
        <v>0</v>
      </c>
      <c r="L6268" s="240">
        <f t="shared" si="726"/>
        <v>0</v>
      </c>
      <c r="M6268" s="241">
        <f t="shared" si="727"/>
        <v>0</v>
      </c>
      <c r="N6268" s="238">
        <f>IF(Q6243="불승인",0,IF(M6240="지원단가",K6268*L6268*M6268,0))</f>
        <v>0</v>
      </c>
      <c r="O6268" s="689">
        <f>SUM(N6268:N6269)</f>
        <v>0</v>
      </c>
      <c r="P6268" s="239">
        <f t="shared" si="728"/>
        <v>0</v>
      </c>
      <c r="Q6268" s="698"/>
      <c r="R6268" s="699"/>
    </row>
    <row r="6269" spans="2:18" ht="17.25" thickBot="1">
      <c r="B6269" s="688"/>
      <c r="C6269" s="279"/>
      <c r="D6269" s="700"/>
      <c r="E6269" s="701"/>
      <c r="F6269" s="243"/>
      <c r="G6269" s="244"/>
      <c r="H6269" s="245"/>
      <c r="I6269" s="246">
        <f>IF(M6240="지원단가",F6269*G6269*H6269,0)</f>
        <v>0</v>
      </c>
      <c r="J6269" s="691"/>
      <c r="K6269" s="247">
        <f t="shared" si="725"/>
        <v>0</v>
      </c>
      <c r="L6269" s="248">
        <f t="shared" si="726"/>
        <v>0</v>
      </c>
      <c r="M6269" s="249">
        <f t="shared" si="727"/>
        <v>0</v>
      </c>
      <c r="N6269" s="246">
        <f>IF(Q6243="불승인",0,IF(M6240="지원단가",K6269*L6269*M6269,0))</f>
        <v>0</v>
      </c>
      <c r="O6269" s="691"/>
      <c r="P6269" s="247">
        <f t="shared" si="728"/>
        <v>0</v>
      </c>
      <c r="Q6269" s="702"/>
      <c r="R6269" s="703"/>
    </row>
    <row r="6270" spans="2:18">
      <c r="B6270" s="686" t="s">
        <v>43</v>
      </c>
      <c r="C6270" s="269"/>
      <c r="D6270" s="696"/>
      <c r="E6270" s="697"/>
      <c r="F6270" s="205"/>
      <c r="G6270" s="206"/>
      <c r="H6270" s="207"/>
      <c r="I6270" s="208">
        <f>IF(M6240="지원단가",F6270*G6270*H6270,0)</f>
        <v>0</v>
      </c>
      <c r="J6270" s="689">
        <f>SUM(I6270:I6272)</f>
        <v>0</v>
      </c>
      <c r="K6270" s="209">
        <f t="shared" si="725"/>
        <v>0</v>
      </c>
      <c r="L6270" s="210">
        <f t="shared" si="726"/>
        <v>0</v>
      </c>
      <c r="M6270" s="211">
        <f t="shared" si="727"/>
        <v>0</v>
      </c>
      <c r="N6270" s="208">
        <f>IF(Q6243="불승인",0,IF(M6240="지원단가",K6270*L6270*M6270,0))</f>
        <v>0</v>
      </c>
      <c r="O6270" s="689">
        <f>SUM(N6270:N6272)</f>
        <v>0</v>
      </c>
      <c r="P6270" s="209">
        <f t="shared" si="728"/>
        <v>0</v>
      </c>
      <c r="Q6270" s="698"/>
      <c r="R6270" s="699"/>
    </row>
    <row r="6271" spans="2:18">
      <c r="B6271" s="687"/>
      <c r="C6271" s="270"/>
      <c r="D6271" s="704"/>
      <c r="E6271" s="705"/>
      <c r="F6271" s="213"/>
      <c r="G6271" s="214"/>
      <c r="H6271" s="215"/>
      <c r="I6271" s="216">
        <f>IF(M6240="지원단가",F6271*G6271*H6271,0)</f>
        <v>0</v>
      </c>
      <c r="J6271" s="690"/>
      <c r="K6271" s="217">
        <f t="shared" si="725"/>
        <v>0</v>
      </c>
      <c r="L6271" s="218">
        <f t="shared" si="726"/>
        <v>0</v>
      </c>
      <c r="M6271" s="219">
        <f t="shared" si="727"/>
        <v>0</v>
      </c>
      <c r="N6271" s="216">
        <f>IF(Q6243="불승인",0,IF(M6240="지원단가",K6271*L6271*M6271,0))</f>
        <v>0</v>
      </c>
      <c r="O6271" s="690"/>
      <c r="P6271" s="217">
        <f t="shared" si="728"/>
        <v>0</v>
      </c>
      <c r="Q6271" s="706"/>
      <c r="R6271" s="707"/>
    </row>
    <row r="6272" spans="2:18" ht="17.25" thickBot="1">
      <c r="B6272" s="688"/>
      <c r="C6272" s="271"/>
      <c r="D6272" s="700"/>
      <c r="E6272" s="701"/>
      <c r="F6272" s="221"/>
      <c r="G6272" s="222"/>
      <c r="H6272" s="223"/>
      <c r="I6272" s="224">
        <f>IF(M6240="지원단가",F6272*G6272*H6272,0)</f>
        <v>0</v>
      </c>
      <c r="J6272" s="691"/>
      <c r="K6272" s="225">
        <f t="shared" si="725"/>
        <v>0</v>
      </c>
      <c r="L6272" s="226">
        <f t="shared" si="726"/>
        <v>0</v>
      </c>
      <c r="M6272" s="227">
        <f t="shared" si="727"/>
        <v>0</v>
      </c>
      <c r="N6272" s="224">
        <f>IF(Q6243="불승인",0,IF(M6240="지원단가",K6272*L6272*M6272,0))</f>
        <v>0</v>
      </c>
      <c r="O6272" s="691"/>
      <c r="P6272" s="225">
        <f t="shared" si="728"/>
        <v>0</v>
      </c>
      <c r="Q6272" s="702"/>
      <c r="R6272" s="703"/>
    </row>
    <row r="6273" spans="2:18" ht="17.25" thickBot="1">
      <c r="B6273" s="686" t="s">
        <v>87</v>
      </c>
      <c r="C6273" s="278"/>
      <c r="D6273" s="280"/>
      <c r="E6273" s="281" t="s">
        <v>2297</v>
      </c>
      <c r="F6273" s="235"/>
      <c r="G6273" s="236"/>
      <c r="H6273" s="237"/>
      <c r="I6273" s="238">
        <f>IF(M6240="지원단가",F6273*G6273*H6273,0)</f>
        <v>0</v>
      </c>
      <c r="J6273" s="689">
        <f>SUM(I6273:I6275)</f>
        <v>0</v>
      </c>
      <c r="K6273" s="239">
        <f t="shared" si="725"/>
        <v>0</v>
      </c>
      <c r="L6273" s="240">
        <f t="shared" si="726"/>
        <v>0</v>
      </c>
      <c r="M6273" s="241">
        <f t="shared" si="727"/>
        <v>0</v>
      </c>
      <c r="N6273" s="238">
        <f>IF(Q6243="불승인",0,IF(M6240="지원단가",K6273*L6273*M6273,0))</f>
        <v>0</v>
      </c>
      <c r="O6273" s="689">
        <f>SUM(N6273:N6275)</f>
        <v>0</v>
      </c>
      <c r="P6273" s="239">
        <f t="shared" si="728"/>
        <v>0</v>
      </c>
      <c r="Q6273" s="252"/>
      <c r="R6273" s="253" t="s">
        <v>2298</v>
      </c>
    </row>
    <row r="6274" spans="2:18" ht="17.25" thickTop="1">
      <c r="B6274" s="687"/>
      <c r="C6274" s="270"/>
      <c r="D6274" s="282"/>
      <c r="E6274" s="692" t="e">
        <f>J6273/SUM(J6247:J6272)</f>
        <v>#DIV/0!</v>
      </c>
      <c r="F6274" s="213"/>
      <c r="G6274" s="214"/>
      <c r="H6274" s="215"/>
      <c r="I6274" s="216">
        <f>IF(M6240="지원단가",F6274*G6274*H6274,0)</f>
        <v>0</v>
      </c>
      <c r="J6274" s="690"/>
      <c r="K6274" s="217">
        <f t="shared" si="725"/>
        <v>0</v>
      </c>
      <c r="L6274" s="218">
        <f t="shared" si="726"/>
        <v>0</v>
      </c>
      <c r="M6274" s="219">
        <f t="shared" si="727"/>
        <v>0</v>
      </c>
      <c r="N6274" s="216">
        <f>IF(Q6243="불승인",0,IF(M6240="지원단가",K6274*L6274*M6274,0))</f>
        <v>0</v>
      </c>
      <c r="O6274" s="690"/>
      <c r="P6274" s="217">
        <f t="shared" si="728"/>
        <v>0</v>
      </c>
      <c r="Q6274" s="255"/>
      <c r="R6274" s="694" t="e">
        <f>O6273/SUM(O6247:O6272)</f>
        <v>#DIV/0!</v>
      </c>
    </row>
    <row r="6275" spans="2:18" ht="17.25" thickBot="1">
      <c r="B6275" s="688"/>
      <c r="C6275" s="279"/>
      <c r="D6275" s="283"/>
      <c r="E6275" s="693"/>
      <c r="F6275" s="243"/>
      <c r="G6275" s="244"/>
      <c r="H6275" s="245"/>
      <c r="I6275" s="246">
        <f>IF(M6240="지원단가",F6275*G6275*H6275,0)</f>
        <v>0</v>
      </c>
      <c r="J6275" s="691"/>
      <c r="K6275" s="247">
        <f t="shared" si="725"/>
        <v>0</v>
      </c>
      <c r="L6275" s="248">
        <f t="shared" si="726"/>
        <v>0</v>
      </c>
      <c r="M6275" s="249">
        <f t="shared" si="727"/>
        <v>0</v>
      </c>
      <c r="N6275" s="246">
        <f>IF(Q6243="불승인",0,IF(M6240="지원단가",K6275*L6275*M6275,0))</f>
        <v>0</v>
      </c>
      <c r="O6275" s="691"/>
      <c r="P6275" s="247">
        <f t="shared" si="728"/>
        <v>0</v>
      </c>
      <c r="Q6275" s="257"/>
      <c r="R6275" s="695"/>
    </row>
    <row r="6276" spans="2:18">
      <c r="B6276" s="686" t="s">
        <v>19</v>
      </c>
      <c r="C6276" s="269"/>
      <c r="D6276" s="696"/>
      <c r="E6276" s="697"/>
      <c r="F6276" s="205"/>
      <c r="G6276" s="206"/>
      <c r="H6276" s="207"/>
      <c r="I6276" s="208">
        <f>F6276*G6276*H6276</f>
        <v>0</v>
      </c>
      <c r="J6276" s="689">
        <f>SUM(I6276:I6277)</f>
        <v>0</v>
      </c>
      <c r="K6276" s="209">
        <f t="shared" si="725"/>
        <v>0</v>
      </c>
      <c r="L6276" s="210">
        <f t="shared" si="726"/>
        <v>0</v>
      </c>
      <c r="M6276" s="211">
        <f t="shared" si="727"/>
        <v>0</v>
      </c>
      <c r="N6276" s="208">
        <f>IF(Q6243="불승인", 0,K6276*L6276*M6276)</f>
        <v>0</v>
      </c>
      <c r="O6276" s="689">
        <f>SUM(N6276:N6277)</f>
        <v>0</v>
      </c>
      <c r="P6276" s="209">
        <f t="shared" si="728"/>
        <v>0</v>
      </c>
      <c r="Q6276" s="698"/>
      <c r="R6276" s="699"/>
    </row>
    <row r="6277" spans="2:18" ht="17.25" thickBot="1">
      <c r="B6277" s="688"/>
      <c r="C6277" s="271"/>
      <c r="D6277" s="700"/>
      <c r="E6277" s="701"/>
      <c r="F6277" s="221"/>
      <c r="G6277" s="222"/>
      <c r="H6277" s="223"/>
      <c r="I6277" s="224">
        <f t="shared" ref="I6277:I6278" si="729">F6277*G6277*H6277</f>
        <v>0</v>
      </c>
      <c r="J6277" s="691"/>
      <c r="K6277" s="225">
        <f t="shared" si="725"/>
        <v>0</v>
      </c>
      <c r="L6277" s="226">
        <f t="shared" si="726"/>
        <v>0</v>
      </c>
      <c r="M6277" s="227">
        <f t="shared" si="727"/>
        <v>0</v>
      </c>
      <c r="N6277" s="224">
        <f>IF(Q6243="불승인", 0,K6277*L6277*M6277)</f>
        <v>0</v>
      </c>
      <c r="O6277" s="691"/>
      <c r="P6277" s="225">
        <f t="shared" si="728"/>
        <v>0</v>
      </c>
      <c r="Q6277" s="702"/>
      <c r="R6277" s="703"/>
    </row>
    <row r="6278" spans="2:18" ht="17.25" thickBot="1">
      <c r="B6278" s="258" t="s">
        <v>44</v>
      </c>
      <c r="C6278" s="284"/>
      <c r="D6278" s="682"/>
      <c r="E6278" s="683"/>
      <c r="F6278" s="260"/>
      <c r="G6278" s="261"/>
      <c r="H6278" s="262"/>
      <c r="I6278" s="263">
        <f t="shared" si="729"/>
        <v>0</v>
      </c>
      <c r="J6278" s="264">
        <f>I6278</f>
        <v>0</v>
      </c>
      <c r="K6278" s="265">
        <f t="shared" si="725"/>
        <v>0</v>
      </c>
      <c r="L6278" s="266">
        <f t="shared" si="726"/>
        <v>0</v>
      </c>
      <c r="M6278" s="267">
        <f t="shared" si="727"/>
        <v>0</v>
      </c>
      <c r="N6278" s="263">
        <f>IF(Q6243="불승인", 0,K6278*L6278*M6278)</f>
        <v>0</v>
      </c>
      <c r="O6278" s="264">
        <f>N6278</f>
        <v>0</v>
      </c>
      <c r="P6278" s="265">
        <f t="shared" si="728"/>
        <v>0</v>
      </c>
      <c r="Q6278" s="684"/>
      <c r="R6278" s="685"/>
    </row>
    <row r="6280" spans="2:18" ht="17.25" thickBot="1"/>
    <row r="6281" spans="2:18" ht="19.5">
      <c r="B6281" s="1" t="s">
        <v>0</v>
      </c>
      <c r="C6281" s="742" t="str">
        <f>총괄!$D$2</f>
        <v>공동훈련센터명</v>
      </c>
      <c r="D6281" s="743"/>
      <c r="E6281" s="743"/>
      <c r="F6281" s="744" t="str" cm="1">
        <f t="array" ref="F6281">IFERROR( LOOKUP(2, 1/(과정일람표!$A$13:$A$412=C6282)/(과정일람표!$B$13:$B$412="승인"), IF(과정일람표!$F$13:$F$412="", NA(), "파트너: " &amp; 과정일람표!$F$13:$F$412)),"")</f>
        <v/>
      </c>
      <c r="G6281" s="745"/>
      <c r="H6281" s="746" t="s">
        <v>21</v>
      </c>
      <c r="I6281" s="747"/>
      <c r="J6281" s="747"/>
      <c r="K6281" s="747"/>
      <c r="L6281" s="747"/>
      <c r="M6281" s="747"/>
      <c r="N6281" s="748"/>
      <c r="O6281" s="749" t="s">
        <v>549</v>
      </c>
      <c r="P6281" s="751" t="s">
        <v>550</v>
      </c>
      <c r="Q6281" s="753" t="s">
        <v>13</v>
      </c>
      <c r="R6281" s="754"/>
    </row>
    <row r="6282" spans="2:18" ht="20.25" thickBot="1">
      <c r="B6282" s="2" t="s">
        <v>1</v>
      </c>
      <c r="C6282" s="179">
        <v>147</v>
      </c>
      <c r="D6282" s="755" t="str" cm="1">
        <f t="array" ref="D6282">IFERROR( LOOKUP(2, 1/(과정일람표!$A$13:$A$412=C6282)/(과정일람표!$B$13:$B$412="승인"), IF(과정일람표!$R$13:$R$412="", NA(), 과정일람표!$R$13:$R$412)),"")</f>
        <v/>
      </c>
      <c r="E6282" s="756"/>
      <c r="F6282" s="756"/>
      <c r="G6282" s="757"/>
      <c r="H6282" s="3" t="s">
        <v>14</v>
      </c>
      <c r="I6282" s="4" t="s">
        <v>47</v>
      </c>
      <c r="J6282" s="4" t="s">
        <v>46</v>
      </c>
      <c r="K6282" s="4" t="s">
        <v>34</v>
      </c>
      <c r="L6282" s="4" t="s">
        <v>22</v>
      </c>
      <c r="M6282" s="4" t="s">
        <v>17</v>
      </c>
      <c r="N6282" s="17" t="s">
        <v>554</v>
      </c>
      <c r="O6282" s="750"/>
      <c r="P6282" s="752"/>
      <c r="Q6282" s="738"/>
      <c r="R6282" s="739"/>
    </row>
    <row r="6283" spans="2:18" ht="19.5">
      <c r="B6283" s="720" t="s">
        <v>2</v>
      </c>
      <c r="C6283" s="5" t="s">
        <v>4</v>
      </c>
      <c r="D6283" s="6" t="s">
        <v>5</v>
      </c>
      <c r="E6283" s="6" t="s">
        <v>11</v>
      </c>
      <c r="F6283" s="7" t="s">
        <v>12</v>
      </c>
      <c r="G6283" s="8" t="s">
        <v>2152</v>
      </c>
      <c r="H6283" s="11" t="s">
        <v>15</v>
      </c>
      <c r="I6283" s="180">
        <f>SUM(I6284:I6286)</f>
        <v>0</v>
      </c>
      <c r="J6283" s="180">
        <f>SUM(J6284:J6286)</f>
        <v>0</v>
      </c>
      <c r="K6283" s="180">
        <f>SUM(K6284:K6286)</f>
        <v>0</v>
      </c>
      <c r="L6283" s="723" t="str" cm="1">
        <f t="array" ref="L6283">IFERROR( LOOKUP(2, 1/(과정일람표!$A$13:$A$412=C6282)/(과정일람표!$B$13:$B$412="승인"), IF(과정일람표!$N$13:$N$412="", NA(), 과정일람표!$N$13:$N$412)),"")</f>
        <v/>
      </c>
      <c r="M6283" s="726" t="str" cm="1">
        <f t="array" ref="M6283">IFERROR( LOOKUP(2, 1/(과정일람표!$A$13:$A$412=C6282)/(과정일람표!$B$13:$B$412="승인"), IF(과정일람표!$AA$13:$AA$412="", NA(), 과정일람표!$AA$13:$AA$412)),"")</f>
        <v/>
      </c>
      <c r="N6283" s="729" t="e">
        <f>VLOOKUP(LEFT(N6285,6),NCS단가,5,FALSE)</f>
        <v>#N/A</v>
      </c>
      <c r="O6283" s="731" t="str" cm="1">
        <f t="array" ref="O6283">IFERROR( LOOKUP(2, 1/(과정일람표!$A$13:$A$412=C6282)/(과정일람표!$B$13:$B$412="신청"), IF(과정일람표!$AC$13:$AC$412="", NA(), 과정일람표!$AC$13:$AC$412)),"")</f>
        <v/>
      </c>
      <c r="P6283" s="729" t="e">
        <f>IF(Q6286="불승인",0,IF(OR(D6284="원격대체", D6284="집체",D6284="혼합"),IF(M6283="기준단가",N6283,J6284/(G6286*D6286)),_xlfn.IFS(D6284="원격",2970,D6284="STEP자체", 6160,D6284="STEP공공",4600)))</f>
        <v>#N/A</v>
      </c>
      <c r="Q6283" s="734" t="str">
        <f>IF(총괄!$C$6="전략", IF(P6286&lt;300%,"적정","검토필요"), IF(총괄!$C$6="지산맞", IF(LEN(L6283)=0,"분류입력확인",IF(P6286&lt;VLOOKUP(L6283,테이블!$B$3:$C$5,2,FALSE),"적정","검토필요")),IF(OR(LEN(E6284)&gt;0,LEN(F6284)&gt;0),IF(과정별세부산출!P6286&lt;300%,"적정","검토필요"),IF(과정별세부산출!P6286&lt;VLOOKUP(과정별세부산출!G6284,테이블!$H$3:$I$10,2,FALSE),"적정","검토필요"))))</f>
        <v>분류입력확인</v>
      </c>
      <c r="R6283" s="735"/>
    </row>
    <row r="6284" spans="2:18" ht="20.25" thickBot="1">
      <c r="B6284" s="721"/>
      <c r="C6284" s="181" t="str" cm="1">
        <f t="array" ref="C6284">IFERROR( LOOKUP(2, 1/(과정일람표!$A$13:$A$412=C6282)/(과정일람표!$B$13:$B$412="승인"), IF(과정일람표!$T$13:$T$412="", NA(), 과정일람표!$T$13:$T$412)),"")</f>
        <v/>
      </c>
      <c r="D6284" s="182" t="str" cm="1">
        <f t="array" ref="D6284">IFERROR( LOOKUP(2, 1/(과정일람표!$A$13:$A$412=C6282)/(과정일람표!$B$13:$B$412="승인"), IF(과정일람표!$U$13:$U$412="", NA(), 과정일람표!$U$13:$U$412)),"")</f>
        <v/>
      </c>
      <c r="E6284" s="182" t="str" cm="1">
        <f t="array" ref="E6284">IFERROR( LOOKUP(2, 1/(과정일람표!$A$13:$A$412=C6282)/(과정일람표!$B$13:$B$412="승인"), IF(과정일람표!$K$13:$K$412="", NA(), 과정일람표!$K$13:$K$412)),"")</f>
        <v/>
      </c>
      <c r="F6284" s="182" t="str" cm="1">
        <f t="array" ref="F6284">IFERROR( LOOKUP(2, 1/(과정일람표!$A$13:$A$412=C6282)/(과정일람표!$B$13:$B$412="승인"), IF(과정일람표!$L$13:$L$412="", NA(), 과정일람표!$L$13:$L$412)),"")</f>
        <v/>
      </c>
      <c r="G6284" s="183" t="str" cm="1">
        <f t="array" ref="G6284">IFERROR( LOOKUP(2, 1/(과정일람표!$A$13:$A$412=C6282)/(과정일람표!$B$13:$B$412="승인"), IF(과정일람표!$M$13:$M$412="", NA(), 과정일람표!$M$13:$M$412)),"")</f>
        <v/>
      </c>
      <c r="H6284" s="12" t="s">
        <v>18</v>
      </c>
      <c r="I6284" s="184">
        <f>IF(M6283="기준단가",IF(OR(D6284="집체",D6284="원격대체", D6284="혼합"),N6283*D6286*G6286,_xlfn.IFS(D6284="원격",2970*D6286*G6286,D6284="STEP자체",6160*D6286*G6286,D6284="STEP공공",4600*D6286*G6286)),IF(M6283="E-9",2*N6283*D6286*G6286,SUM(J6290:J6318)))</f>
        <v>0</v>
      </c>
      <c r="J6284" s="184">
        <f>IF(Q6286="불승인",0,IF(M6283="기준단가",IF(OR(D6284="집체",D6284="원격대체", D6284="혼합"),N6283*D6286*G6286,_xlfn.IFS(D6284="원격",2970*D6286*G6286,D6284="STEP자체",6160*D6286*G6286,D6284="STEP공공",4600*D6286*G6286)),IF(M6283="E-9",2*N6283*D6286*G6286,SUM(O6290:O6318))))</f>
        <v>0</v>
      </c>
      <c r="K6284" s="184">
        <f>J6284-I6284</f>
        <v>0</v>
      </c>
      <c r="L6284" s="724"/>
      <c r="M6284" s="727"/>
      <c r="N6284" s="730"/>
      <c r="O6284" s="732"/>
      <c r="P6284" s="733"/>
      <c r="Q6284" s="734"/>
      <c r="R6284" s="735"/>
    </row>
    <row r="6285" spans="2:18" ht="19.5">
      <c r="B6285" s="721"/>
      <c r="C6285" s="9" t="s">
        <v>6</v>
      </c>
      <c r="D6285" s="10" t="s">
        <v>7</v>
      </c>
      <c r="E6285" s="10" t="s">
        <v>8</v>
      </c>
      <c r="F6285" s="10" t="s">
        <v>9</v>
      </c>
      <c r="G6285" s="10" t="s">
        <v>10</v>
      </c>
      <c r="H6285" s="13" t="s">
        <v>19</v>
      </c>
      <c r="I6285" s="184">
        <f>IF(OR(D6284="집체",D6284="혼합"), J6319, 0)</f>
        <v>0</v>
      </c>
      <c r="J6285" s="184">
        <f>IF(Q6286="불승인",0,IF(OR(D6284="집체",D6284="혼합"),O6319,0))</f>
        <v>0</v>
      </c>
      <c r="K6285" s="184">
        <f>J6285-I6285</f>
        <v>0</v>
      </c>
      <c r="L6285" s="724"/>
      <c r="M6285" s="727"/>
      <c r="N6285" s="185" t="str" cm="1">
        <f t="array" ref="N6285">IFERROR( LOOKUP(2, 1/(과정일람표!$A$13:$A$412=C6282)/(과정일람표!$B$13:$B$412="승인"), IF(과정일람표!$J$13:$J$412="", NA(), 과정일람표!$J$13:$J$412)),"")</f>
        <v/>
      </c>
      <c r="O6285" s="736" t="s">
        <v>551</v>
      </c>
      <c r="P6285" s="737"/>
      <c r="Q6285" s="738" t="s">
        <v>85</v>
      </c>
      <c r="R6285" s="739"/>
    </row>
    <row r="6286" spans="2:18" ht="20.25" thickBot="1">
      <c r="B6286" s="722"/>
      <c r="C6286" s="186" t="str" cm="1">
        <f t="array" ref="C6286">IFERROR( LOOKUP(2, 1/(과정일람표!$A$13:$A$412=C6282)/(과정일람표!$B$13:$B$412="승인"), IF(과정일람표!$V$13:$V$412="", NA(), 과정일람표!$V$13:$V$412)),"")</f>
        <v/>
      </c>
      <c r="D6286" s="182" t="str" cm="1">
        <f t="array" ref="D6286">IFERROR( LOOKUP(2, 1/(과정일람표!$A$13:$A$412=C6282)/(과정일람표!$B$13:$B$412="승인"), IF(과정일람표!$W$13:$W$412="", NA(), 과정일람표!$W$13:$W$412)),"")</f>
        <v/>
      </c>
      <c r="E6286" s="187" t="str" cm="1">
        <f t="array" ref="E6286">IFERROR( LOOKUP(2, 1/(과정일람표!$A$13:$A$412=C6282)/(과정일람표!$B$13:$B$412="승인"), IF(과정일람표!$R$13:$R$412="", NA(), 과정일람표!$X$13:$X$412)),"")</f>
        <v/>
      </c>
      <c r="F6286" s="187" t="str" cm="1">
        <f t="array" ref="F6286">IFERROR( LOOKUP(2, 1/(과정일람표!$A$13:$A$412=C6282)/(과정일람표!$B$13:$B$412="승인"), IF(과정일람표!$Y$13:$Y$412="", NA(), 과정일람표!$Y$13:$Y$412)),"")</f>
        <v/>
      </c>
      <c r="G6286" s="187" t="str" cm="1">
        <f t="array" ref="G6286">IFERROR( LOOKUP(2, 1/(과정일람표!$A$13:$A$412=C6282)/(과정일람표!$B$13:$B$412="승인"), IF(과정일람표!$Z$13:$Z$412="", NA(), 과정일람표!$Z$13:$Z$412)),"")</f>
        <v/>
      </c>
      <c r="H6286" s="14" t="s">
        <v>20</v>
      </c>
      <c r="I6286" s="188">
        <f>IF(OR(D6284="집체", D6284="원격대체",D6284="혼합"), J6321, 0)</f>
        <v>0</v>
      </c>
      <c r="J6286" s="188">
        <f>IF(Q6286="불승인",0,IF(OR(D6284="집체",D6284="원격대체",D6284="혼합"),O6321,0))</f>
        <v>0</v>
      </c>
      <c r="K6286" s="188">
        <f>J6286-I6286</f>
        <v>0</v>
      </c>
      <c r="L6286" s="725"/>
      <c r="M6286" s="728"/>
      <c r="N6286" s="189" t="str" cm="1">
        <f t="array" ref="N6286">IFERROR( LOOKUP(2, 1/(과정일람표!$A$13:$A$412=C6282)/(과정일람표!$B$13:$B$412="승인"), IF(과정일람표!$I$13:$I$412="", NA(), 과정일람표!$I$13:$I$412)),"")</f>
        <v/>
      </c>
      <c r="O6286" s="16" t="e">
        <f>O6283/N6283</f>
        <v>#VALUE!</v>
      </c>
      <c r="P6286" s="18" t="e">
        <f>P6283/N6283</f>
        <v>#N/A</v>
      </c>
      <c r="Q6286" s="740" t="s">
        <v>2291</v>
      </c>
      <c r="R6286" s="741"/>
    </row>
    <row r="6287" spans="2:18" ht="17.25" thickBot="1"/>
    <row r="6288" spans="2:18" ht="17.25" thickBot="1">
      <c r="B6288" s="708" t="s">
        <v>24</v>
      </c>
      <c r="C6288" s="710" t="s">
        <v>25</v>
      </c>
      <c r="D6288" s="712" t="s">
        <v>26</v>
      </c>
      <c r="E6288" s="713"/>
      <c r="F6288" s="716" t="s">
        <v>32</v>
      </c>
      <c r="G6288" s="717"/>
      <c r="H6288" s="717"/>
      <c r="I6288" s="717"/>
      <c r="J6288" s="718"/>
      <c r="K6288" s="716" t="s">
        <v>33</v>
      </c>
      <c r="L6288" s="717"/>
      <c r="M6288" s="717"/>
      <c r="N6288" s="717"/>
      <c r="O6288" s="718"/>
      <c r="P6288" s="716" t="s">
        <v>30</v>
      </c>
      <c r="Q6288" s="717"/>
      <c r="R6288" s="718"/>
    </row>
    <row r="6289" spans="2:18" ht="17.25" thickBot="1">
      <c r="B6289" s="709"/>
      <c r="C6289" s="711"/>
      <c r="D6289" s="714"/>
      <c r="E6289" s="715"/>
      <c r="F6289" s="190" t="s">
        <v>27</v>
      </c>
      <c r="G6289" s="191" t="s">
        <v>28</v>
      </c>
      <c r="H6289" s="15" t="s">
        <v>29</v>
      </c>
      <c r="I6289" s="192" t="s">
        <v>16</v>
      </c>
      <c r="J6289" s="193" t="s">
        <v>38</v>
      </c>
      <c r="K6289" s="190" t="s">
        <v>27</v>
      </c>
      <c r="L6289" s="191" t="s">
        <v>28</v>
      </c>
      <c r="M6289" s="15" t="s">
        <v>29</v>
      </c>
      <c r="N6289" s="192" t="s">
        <v>16</v>
      </c>
      <c r="O6289" s="193" t="s">
        <v>38</v>
      </c>
      <c r="P6289" s="190" t="s">
        <v>34</v>
      </c>
      <c r="Q6289" s="719" t="s">
        <v>31</v>
      </c>
      <c r="R6289" s="718"/>
    </row>
    <row r="6290" spans="2:18" ht="17.25" thickBot="1">
      <c r="B6290" s="194" t="s">
        <v>35</v>
      </c>
      <c r="C6290" s="268"/>
      <c r="D6290" s="682"/>
      <c r="E6290" s="683"/>
      <c r="F6290" s="196"/>
      <c r="G6290" s="197"/>
      <c r="H6290" s="198"/>
      <c r="I6290" s="199">
        <f>IF(M6283="지원단가",F6290*G6290*H6290,0)</f>
        <v>0</v>
      </c>
      <c r="J6290" s="200">
        <f>I6290</f>
        <v>0</v>
      </c>
      <c r="K6290" s="201">
        <f t="shared" ref="K6290:K6321" si="730">F6290</f>
        <v>0</v>
      </c>
      <c r="L6290" s="202">
        <f t="shared" ref="L6290:L6321" si="731">G6290</f>
        <v>0</v>
      </c>
      <c r="M6290" s="203">
        <f t="shared" ref="M6290:M6321" si="732">H6290</f>
        <v>0</v>
      </c>
      <c r="N6290" s="199">
        <f>IF(Q6286="불승인", 0,IF(M6283="지원단가",K6290*L6290*M6290,0))</f>
        <v>0</v>
      </c>
      <c r="O6290" s="200">
        <f>SUM(N6290)</f>
        <v>0</v>
      </c>
      <c r="P6290" s="201">
        <f>N6290-I6290</f>
        <v>0</v>
      </c>
      <c r="Q6290" s="684"/>
      <c r="R6290" s="685"/>
    </row>
    <row r="6291" spans="2:18">
      <c r="B6291" s="686" t="s">
        <v>36</v>
      </c>
      <c r="C6291" s="269"/>
      <c r="D6291" s="696"/>
      <c r="E6291" s="697"/>
      <c r="F6291" s="205"/>
      <c r="G6291" s="206"/>
      <c r="H6291" s="207"/>
      <c r="I6291" s="208">
        <f>IF(M6283="지원단가",F6291*G6291*H6291,0)</f>
        <v>0</v>
      </c>
      <c r="J6291" s="689">
        <f>SUM(I6291:I6294)</f>
        <v>0</v>
      </c>
      <c r="K6291" s="209">
        <f t="shared" si="730"/>
        <v>0</v>
      </c>
      <c r="L6291" s="210">
        <f t="shared" si="731"/>
        <v>0</v>
      </c>
      <c r="M6291" s="211">
        <f t="shared" si="732"/>
        <v>0</v>
      </c>
      <c r="N6291" s="208">
        <f>IF(Q6286="불승인",0,IF(M6283="지원단가",K6291*L6291*M6291,0))</f>
        <v>0</v>
      </c>
      <c r="O6291" s="689">
        <f>SUM(N6291:N6294)</f>
        <v>0</v>
      </c>
      <c r="P6291" s="209">
        <f t="shared" ref="P6291:P6321" si="733">N6291-I6291</f>
        <v>0</v>
      </c>
      <c r="Q6291" s="698"/>
      <c r="R6291" s="699"/>
    </row>
    <row r="6292" spans="2:18">
      <c r="B6292" s="687"/>
      <c r="C6292" s="270"/>
      <c r="D6292" s="704"/>
      <c r="E6292" s="705"/>
      <c r="F6292" s="213"/>
      <c r="G6292" s="214"/>
      <c r="H6292" s="215"/>
      <c r="I6292" s="216">
        <f>IF(M6283="지원단가",F6292*G6292*H6292,0)</f>
        <v>0</v>
      </c>
      <c r="J6292" s="690"/>
      <c r="K6292" s="217">
        <f t="shared" si="730"/>
        <v>0</v>
      </c>
      <c r="L6292" s="218">
        <f t="shared" si="731"/>
        <v>0</v>
      </c>
      <c r="M6292" s="219">
        <f t="shared" si="732"/>
        <v>0</v>
      </c>
      <c r="N6292" s="216">
        <f>IF(Q6286="불승인",0,IF(M6283="지원단가",K6292*L6292*M6292,0))</f>
        <v>0</v>
      </c>
      <c r="O6292" s="690"/>
      <c r="P6292" s="217">
        <f t="shared" si="733"/>
        <v>0</v>
      </c>
      <c r="Q6292" s="706"/>
      <c r="R6292" s="707"/>
    </row>
    <row r="6293" spans="2:18">
      <c r="B6293" s="687"/>
      <c r="C6293" s="270"/>
      <c r="D6293" s="704"/>
      <c r="E6293" s="705"/>
      <c r="F6293" s="213"/>
      <c r="G6293" s="214"/>
      <c r="H6293" s="215"/>
      <c r="I6293" s="216">
        <f>IF(M6283="지원단가",F6293*G6293*H6293,0)</f>
        <v>0</v>
      </c>
      <c r="J6293" s="690"/>
      <c r="K6293" s="217">
        <f t="shared" si="730"/>
        <v>0</v>
      </c>
      <c r="L6293" s="218">
        <f t="shared" si="731"/>
        <v>0</v>
      </c>
      <c r="M6293" s="219">
        <f t="shared" si="732"/>
        <v>0</v>
      </c>
      <c r="N6293" s="216">
        <f>IF(Q6286="불승인",0,IF(M6283="지원단가",K6293*L6293*M6293,0))</f>
        <v>0</v>
      </c>
      <c r="O6293" s="690"/>
      <c r="P6293" s="217">
        <f t="shared" si="733"/>
        <v>0</v>
      </c>
      <c r="Q6293" s="706"/>
      <c r="R6293" s="707"/>
    </row>
    <row r="6294" spans="2:18" ht="17.25" thickBot="1">
      <c r="B6294" s="688"/>
      <c r="C6294" s="271"/>
      <c r="D6294" s="700"/>
      <c r="E6294" s="701"/>
      <c r="F6294" s="221"/>
      <c r="G6294" s="222"/>
      <c r="H6294" s="223"/>
      <c r="I6294" s="224">
        <f>IF(M6283="지원단가",F6294*G6294*H6294,0)</f>
        <v>0</v>
      </c>
      <c r="J6294" s="691"/>
      <c r="K6294" s="225">
        <f t="shared" si="730"/>
        <v>0</v>
      </c>
      <c r="L6294" s="226">
        <f t="shared" si="731"/>
        <v>0</v>
      </c>
      <c r="M6294" s="227">
        <f t="shared" si="732"/>
        <v>0</v>
      </c>
      <c r="N6294" s="224">
        <f>IF(Q6286="불승인",0,IF(M6283="지원단가",K6294*L6294*M6294,0))</f>
        <v>0</v>
      </c>
      <c r="O6294" s="691"/>
      <c r="P6294" s="225">
        <f t="shared" si="733"/>
        <v>0</v>
      </c>
      <c r="Q6294" s="702"/>
      <c r="R6294" s="703"/>
    </row>
    <row r="6295" spans="2:18">
      <c r="B6295" s="686" t="s">
        <v>37</v>
      </c>
      <c r="C6295" s="269"/>
      <c r="D6295" s="272"/>
      <c r="E6295" s="273"/>
      <c r="F6295" s="205"/>
      <c r="G6295" s="206"/>
      <c r="H6295" s="207"/>
      <c r="I6295" s="208">
        <f>IF(M6283="지원단가",F6295*G6295*H6295,0)</f>
        <v>0</v>
      </c>
      <c r="J6295" s="689">
        <f>SUM(I6295:I6300)</f>
        <v>0</v>
      </c>
      <c r="K6295" s="209">
        <f t="shared" si="730"/>
        <v>0</v>
      </c>
      <c r="L6295" s="210">
        <f t="shared" si="731"/>
        <v>0</v>
      </c>
      <c r="M6295" s="211">
        <f t="shared" si="732"/>
        <v>0</v>
      </c>
      <c r="N6295" s="208">
        <f>IF(Q6286="불승인",0,IF(M6283="지원단가",K6295*L6295*M6295,0))</f>
        <v>0</v>
      </c>
      <c r="O6295" s="689">
        <f>SUM(N6295:N6300)</f>
        <v>0</v>
      </c>
      <c r="P6295" s="209">
        <f t="shared" si="733"/>
        <v>0</v>
      </c>
      <c r="Q6295" s="698"/>
      <c r="R6295" s="699"/>
    </row>
    <row r="6296" spans="2:18">
      <c r="B6296" s="687"/>
      <c r="C6296" s="270"/>
      <c r="D6296" s="274"/>
      <c r="E6296" s="275"/>
      <c r="F6296" s="213"/>
      <c r="G6296" s="214"/>
      <c r="H6296" s="215"/>
      <c r="I6296" s="216">
        <f>IF(M6283="지원단가",F6296*G6296*H6296,0)</f>
        <v>0</v>
      </c>
      <c r="J6296" s="690"/>
      <c r="K6296" s="217">
        <f t="shared" si="730"/>
        <v>0</v>
      </c>
      <c r="L6296" s="218">
        <f t="shared" si="731"/>
        <v>0</v>
      </c>
      <c r="M6296" s="219">
        <f t="shared" si="732"/>
        <v>0</v>
      </c>
      <c r="N6296" s="216">
        <f>IF(Q6286="불승인",0,IF(M6283="지원단가",K6296*L6296*M6296,0))</f>
        <v>0</v>
      </c>
      <c r="O6296" s="690"/>
      <c r="P6296" s="217">
        <f t="shared" si="733"/>
        <v>0</v>
      </c>
      <c r="Q6296" s="706"/>
      <c r="R6296" s="707"/>
    </row>
    <row r="6297" spans="2:18">
      <c r="B6297" s="687"/>
      <c r="C6297" s="270"/>
      <c r="D6297" s="274"/>
      <c r="E6297" s="275"/>
      <c r="F6297" s="213"/>
      <c r="G6297" s="214"/>
      <c r="H6297" s="215"/>
      <c r="I6297" s="216">
        <f>IF(M6283="지원단가",F6297*G6297*H6297,0)</f>
        <v>0</v>
      </c>
      <c r="J6297" s="690"/>
      <c r="K6297" s="217">
        <f t="shared" si="730"/>
        <v>0</v>
      </c>
      <c r="L6297" s="218">
        <f t="shared" si="731"/>
        <v>0</v>
      </c>
      <c r="M6297" s="219">
        <f t="shared" si="732"/>
        <v>0</v>
      </c>
      <c r="N6297" s="216">
        <f>IF(Q6286="불승인",0,IF(M6283="지원단가",K6297*L6297*M6297,0))</f>
        <v>0</v>
      </c>
      <c r="O6297" s="690"/>
      <c r="P6297" s="217">
        <f t="shared" si="733"/>
        <v>0</v>
      </c>
      <c r="Q6297" s="706"/>
      <c r="R6297" s="707"/>
    </row>
    <row r="6298" spans="2:18">
      <c r="B6298" s="687"/>
      <c r="C6298" s="270"/>
      <c r="D6298" s="274"/>
      <c r="E6298" s="275"/>
      <c r="F6298" s="213"/>
      <c r="G6298" s="214"/>
      <c r="H6298" s="215"/>
      <c r="I6298" s="216">
        <f>IF(M6283="지원단가",F6298*G6298*H6298,0)</f>
        <v>0</v>
      </c>
      <c r="J6298" s="690"/>
      <c r="K6298" s="217">
        <f t="shared" si="730"/>
        <v>0</v>
      </c>
      <c r="L6298" s="218">
        <f t="shared" si="731"/>
        <v>0</v>
      </c>
      <c r="M6298" s="219">
        <f t="shared" si="732"/>
        <v>0</v>
      </c>
      <c r="N6298" s="216">
        <f>IF(Q6286="불승인",0,IF(M6283="지원단가",K6298*L6298*M6298,0))</f>
        <v>0</v>
      </c>
      <c r="O6298" s="690"/>
      <c r="P6298" s="217">
        <f t="shared" si="733"/>
        <v>0</v>
      </c>
      <c r="Q6298" s="706"/>
      <c r="R6298" s="707"/>
    </row>
    <row r="6299" spans="2:18">
      <c r="B6299" s="687"/>
      <c r="C6299" s="270"/>
      <c r="D6299" s="274"/>
      <c r="E6299" s="275"/>
      <c r="F6299" s="213"/>
      <c r="G6299" s="214"/>
      <c r="H6299" s="215"/>
      <c r="I6299" s="216">
        <f>IF(M6283="지원단가",F6299*G6299*H6299,0)</f>
        <v>0</v>
      </c>
      <c r="J6299" s="690"/>
      <c r="K6299" s="217">
        <f t="shared" si="730"/>
        <v>0</v>
      </c>
      <c r="L6299" s="218">
        <f t="shared" si="731"/>
        <v>0</v>
      </c>
      <c r="M6299" s="219">
        <f t="shared" si="732"/>
        <v>0</v>
      </c>
      <c r="N6299" s="216">
        <f>IF(Q6286="불승인",0,IF(M6283="지원단가",K6299*L6299*M6299,0))</f>
        <v>0</v>
      </c>
      <c r="O6299" s="690"/>
      <c r="P6299" s="217">
        <f t="shared" si="733"/>
        <v>0</v>
      </c>
      <c r="Q6299" s="706"/>
      <c r="R6299" s="707"/>
    </row>
    <row r="6300" spans="2:18" ht="17.25" thickBot="1">
      <c r="B6300" s="688"/>
      <c r="C6300" s="271"/>
      <c r="D6300" s="276"/>
      <c r="E6300" s="277"/>
      <c r="F6300" s="221"/>
      <c r="G6300" s="222"/>
      <c r="H6300" s="223"/>
      <c r="I6300" s="224">
        <f>IF(M6283="지원단가",F6300*G6300*H6300,0)</f>
        <v>0</v>
      </c>
      <c r="J6300" s="691"/>
      <c r="K6300" s="225">
        <f t="shared" si="730"/>
        <v>0</v>
      </c>
      <c r="L6300" s="226">
        <f t="shared" si="731"/>
        <v>0</v>
      </c>
      <c r="M6300" s="227">
        <f t="shared" si="732"/>
        <v>0</v>
      </c>
      <c r="N6300" s="224">
        <f>IF(Q6286="불승인",0,IF(M6283="지원단가",K6300*L6300*M6300,0))</f>
        <v>0</v>
      </c>
      <c r="O6300" s="691"/>
      <c r="P6300" s="225">
        <f t="shared" si="733"/>
        <v>0</v>
      </c>
      <c r="Q6300" s="702"/>
      <c r="R6300" s="703"/>
    </row>
    <row r="6301" spans="2:18">
      <c r="B6301" s="686" t="s">
        <v>39</v>
      </c>
      <c r="C6301" s="269"/>
      <c r="D6301" s="696"/>
      <c r="E6301" s="697"/>
      <c r="F6301" s="205"/>
      <c r="G6301" s="206"/>
      <c r="H6301" s="207"/>
      <c r="I6301" s="208">
        <f>IF(M6283="지원단가",F6301*G6301*H6301,0)</f>
        <v>0</v>
      </c>
      <c r="J6301" s="689">
        <f>SUM(I6301:I6306)</f>
        <v>0</v>
      </c>
      <c r="K6301" s="209">
        <f t="shared" si="730"/>
        <v>0</v>
      </c>
      <c r="L6301" s="210">
        <f t="shared" si="731"/>
        <v>0</v>
      </c>
      <c r="M6301" s="211">
        <f t="shared" si="732"/>
        <v>0</v>
      </c>
      <c r="N6301" s="208">
        <f>IF(Q6286="불승인",0,IF(M6283="지원단가",K6301*L6301*M6301,0))</f>
        <v>0</v>
      </c>
      <c r="O6301" s="689">
        <f>SUM(N6301:N6306)</f>
        <v>0</v>
      </c>
      <c r="P6301" s="209">
        <f t="shared" si="733"/>
        <v>0</v>
      </c>
      <c r="Q6301" s="698"/>
      <c r="R6301" s="699"/>
    </row>
    <row r="6302" spans="2:18">
      <c r="B6302" s="687"/>
      <c r="C6302" s="270"/>
      <c r="D6302" s="704"/>
      <c r="E6302" s="705"/>
      <c r="F6302" s="213"/>
      <c r="G6302" s="214"/>
      <c r="H6302" s="215"/>
      <c r="I6302" s="216">
        <f>IF(M6283="지원단가",F6302*G6302*H6302,0)</f>
        <v>0</v>
      </c>
      <c r="J6302" s="690"/>
      <c r="K6302" s="217">
        <f t="shared" si="730"/>
        <v>0</v>
      </c>
      <c r="L6302" s="218">
        <f t="shared" si="731"/>
        <v>0</v>
      </c>
      <c r="M6302" s="219">
        <f t="shared" si="732"/>
        <v>0</v>
      </c>
      <c r="N6302" s="216">
        <f>IF(Q6286="불승인",0,IF(M6283="지원단가",K6302*L6302*M6302,0))</f>
        <v>0</v>
      </c>
      <c r="O6302" s="690"/>
      <c r="P6302" s="217">
        <f t="shared" si="733"/>
        <v>0</v>
      </c>
      <c r="Q6302" s="706"/>
      <c r="R6302" s="707"/>
    </row>
    <row r="6303" spans="2:18">
      <c r="B6303" s="687"/>
      <c r="C6303" s="270"/>
      <c r="D6303" s="704"/>
      <c r="E6303" s="705"/>
      <c r="F6303" s="213"/>
      <c r="G6303" s="214"/>
      <c r="H6303" s="215"/>
      <c r="I6303" s="216">
        <f>IF(M6283="지원단가",F6303*G6303*H6303,0)</f>
        <v>0</v>
      </c>
      <c r="J6303" s="690"/>
      <c r="K6303" s="217">
        <f t="shared" si="730"/>
        <v>0</v>
      </c>
      <c r="L6303" s="218">
        <f t="shared" si="731"/>
        <v>0</v>
      </c>
      <c r="M6303" s="219">
        <f t="shared" si="732"/>
        <v>0</v>
      </c>
      <c r="N6303" s="216">
        <f>IF(Q6286="불승인",0,IF(M6283="지원단가",K6303*L6303*M6303,0))</f>
        <v>0</v>
      </c>
      <c r="O6303" s="690"/>
      <c r="P6303" s="217">
        <f t="shared" si="733"/>
        <v>0</v>
      </c>
      <c r="Q6303" s="706"/>
      <c r="R6303" s="707"/>
    </row>
    <row r="6304" spans="2:18">
      <c r="B6304" s="687"/>
      <c r="C6304" s="270"/>
      <c r="D6304" s="704"/>
      <c r="E6304" s="705"/>
      <c r="F6304" s="213"/>
      <c r="G6304" s="214"/>
      <c r="H6304" s="215"/>
      <c r="I6304" s="216">
        <f>IF(M6283="지원단가",F6304*G6304*H6304,0)</f>
        <v>0</v>
      </c>
      <c r="J6304" s="690"/>
      <c r="K6304" s="217">
        <f t="shared" si="730"/>
        <v>0</v>
      </c>
      <c r="L6304" s="218">
        <f t="shared" si="731"/>
        <v>0</v>
      </c>
      <c r="M6304" s="219">
        <f t="shared" si="732"/>
        <v>0</v>
      </c>
      <c r="N6304" s="216">
        <f>IF(Q6286="불승인",0,IF(M6283="지원단가",K6304*L6304*M6304,0))</f>
        <v>0</v>
      </c>
      <c r="O6304" s="690"/>
      <c r="P6304" s="217">
        <f t="shared" si="733"/>
        <v>0</v>
      </c>
      <c r="Q6304" s="706"/>
      <c r="R6304" s="707"/>
    </row>
    <row r="6305" spans="2:18">
      <c r="B6305" s="687"/>
      <c r="C6305" s="270"/>
      <c r="D6305" s="704"/>
      <c r="E6305" s="705"/>
      <c r="F6305" s="213"/>
      <c r="G6305" s="214"/>
      <c r="H6305" s="215"/>
      <c r="I6305" s="216">
        <f>IF(M6283="지원단가",F6305*G6305*H6305,0)</f>
        <v>0</v>
      </c>
      <c r="J6305" s="690"/>
      <c r="K6305" s="217">
        <f t="shared" si="730"/>
        <v>0</v>
      </c>
      <c r="L6305" s="218">
        <f t="shared" si="731"/>
        <v>0</v>
      </c>
      <c r="M6305" s="219">
        <f t="shared" si="732"/>
        <v>0</v>
      </c>
      <c r="N6305" s="216">
        <f>IF(Q6286="불승인",0,IF(M6283="지원단가",K6305*L6305*M6305,0))</f>
        <v>0</v>
      </c>
      <c r="O6305" s="690"/>
      <c r="P6305" s="217">
        <f t="shared" si="733"/>
        <v>0</v>
      </c>
      <c r="Q6305" s="706"/>
      <c r="R6305" s="707"/>
    </row>
    <row r="6306" spans="2:18" ht="17.25" thickBot="1">
      <c r="B6306" s="688"/>
      <c r="C6306" s="271"/>
      <c r="D6306" s="700"/>
      <c r="E6306" s="701"/>
      <c r="F6306" s="221"/>
      <c r="G6306" s="222"/>
      <c r="H6306" s="223"/>
      <c r="I6306" s="224">
        <f>IF(M6283="지원단가",F6306*G6306*H6306,0)</f>
        <v>0</v>
      </c>
      <c r="J6306" s="691"/>
      <c r="K6306" s="225">
        <f t="shared" si="730"/>
        <v>0</v>
      </c>
      <c r="L6306" s="226">
        <f t="shared" si="731"/>
        <v>0</v>
      </c>
      <c r="M6306" s="227">
        <f t="shared" si="732"/>
        <v>0</v>
      </c>
      <c r="N6306" s="224">
        <f>IF(Q6286="불승인",0,IF(M6283="지원단가",K6306*L6306*M6306,0))</f>
        <v>0</v>
      </c>
      <c r="O6306" s="691"/>
      <c r="P6306" s="225">
        <f t="shared" si="733"/>
        <v>0</v>
      </c>
      <c r="Q6306" s="702"/>
      <c r="R6306" s="703"/>
    </row>
    <row r="6307" spans="2:18" ht="17.25" thickBot="1">
      <c r="B6307" s="194" t="s">
        <v>40</v>
      </c>
      <c r="C6307" s="268"/>
      <c r="D6307" s="682"/>
      <c r="E6307" s="683"/>
      <c r="F6307" s="196"/>
      <c r="G6307" s="197"/>
      <c r="H6307" s="198"/>
      <c r="I6307" s="199">
        <f>IF(M6283="지원단가",F6307*G6307*H6307,0)</f>
        <v>0</v>
      </c>
      <c r="J6307" s="200">
        <f>I6307</f>
        <v>0</v>
      </c>
      <c r="K6307" s="201">
        <f t="shared" si="730"/>
        <v>0</v>
      </c>
      <c r="L6307" s="202">
        <f t="shared" si="731"/>
        <v>0</v>
      </c>
      <c r="M6307" s="203">
        <f t="shared" si="732"/>
        <v>0</v>
      </c>
      <c r="N6307" s="199">
        <f>IF(Q6286="불승인",0,IF(M6283="지원단가",K6307*L6307*M6307,0))</f>
        <v>0</v>
      </c>
      <c r="O6307" s="200">
        <f>SUM(N6307)</f>
        <v>0</v>
      </c>
      <c r="P6307" s="201">
        <f t="shared" si="733"/>
        <v>0</v>
      </c>
      <c r="Q6307" s="684"/>
      <c r="R6307" s="685"/>
    </row>
    <row r="6308" spans="2:18">
      <c r="B6308" s="686" t="s">
        <v>41</v>
      </c>
      <c r="C6308" s="269"/>
      <c r="D6308" s="696"/>
      <c r="E6308" s="697"/>
      <c r="F6308" s="205"/>
      <c r="G6308" s="206"/>
      <c r="H6308" s="207"/>
      <c r="I6308" s="208">
        <f>IF(M6283="지원단가",F6308*G6308*H6308,0)</f>
        <v>0</v>
      </c>
      <c r="J6308" s="689">
        <f>SUM(I6308:I6310)</f>
        <v>0</v>
      </c>
      <c r="K6308" s="209">
        <f t="shared" si="730"/>
        <v>0</v>
      </c>
      <c r="L6308" s="210">
        <f t="shared" si="731"/>
        <v>0</v>
      </c>
      <c r="M6308" s="211">
        <f t="shared" si="732"/>
        <v>0</v>
      </c>
      <c r="N6308" s="208">
        <f>IF(Q6286="불승인",0,IF(M6283="지원단가",K6308*L6308*M6308,0))</f>
        <v>0</v>
      </c>
      <c r="O6308" s="689">
        <f>SUM(N6308:N6310)</f>
        <v>0</v>
      </c>
      <c r="P6308" s="209">
        <f t="shared" si="733"/>
        <v>0</v>
      </c>
      <c r="Q6308" s="698"/>
      <c r="R6308" s="699"/>
    </row>
    <row r="6309" spans="2:18">
      <c r="B6309" s="687"/>
      <c r="C6309" s="270"/>
      <c r="D6309" s="704"/>
      <c r="E6309" s="705"/>
      <c r="F6309" s="213"/>
      <c r="G6309" s="214"/>
      <c r="H6309" s="215"/>
      <c r="I6309" s="216">
        <f>IF(M6283="지원단가",F6309*G6309*H6309,0)</f>
        <v>0</v>
      </c>
      <c r="J6309" s="690"/>
      <c r="K6309" s="217">
        <f t="shared" si="730"/>
        <v>0</v>
      </c>
      <c r="L6309" s="218">
        <f t="shared" si="731"/>
        <v>0</v>
      </c>
      <c r="M6309" s="219">
        <f t="shared" si="732"/>
        <v>0</v>
      </c>
      <c r="N6309" s="216">
        <f>IF(Q6286="불승인",0,IF(M6283="지원단가",K6309*L6309*M6309,0))</f>
        <v>0</v>
      </c>
      <c r="O6309" s="690"/>
      <c r="P6309" s="217">
        <f t="shared" si="733"/>
        <v>0</v>
      </c>
      <c r="Q6309" s="706"/>
      <c r="R6309" s="707"/>
    </row>
    <row r="6310" spans="2:18" ht="17.25" thickBot="1">
      <c r="B6310" s="688"/>
      <c r="C6310" s="271"/>
      <c r="D6310" s="700"/>
      <c r="E6310" s="701"/>
      <c r="F6310" s="221"/>
      <c r="G6310" s="222"/>
      <c r="H6310" s="223"/>
      <c r="I6310" s="224">
        <f>IF(M6283="지원단가",F6310*G6310*H6310,0)</f>
        <v>0</v>
      </c>
      <c r="J6310" s="691"/>
      <c r="K6310" s="225">
        <f t="shared" si="730"/>
        <v>0</v>
      </c>
      <c r="L6310" s="226">
        <f t="shared" si="731"/>
        <v>0</v>
      </c>
      <c r="M6310" s="227">
        <f t="shared" si="732"/>
        <v>0</v>
      </c>
      <c r="N6310" s="224">
        <f>IF(Q6286="불승인",0,IF(M6283="지원단가",K6310*L6310*M6310,0))</f>
        <v>0</v>
      </c>
      <c r="O6310" s="691"/>
      <c r="P6310" s="225">
        <f t="shared" si="733"/>
        <v>0</v>
      </c>
      <c r="Q6310" s="702"/>
      <c r="R6310" s="703"/>
    </row>
    <row r="6311" spans="2:18">
      <c r="B6311" s="686" t="s">
        <v>42</v>
      </c>
      <c r="C6311" s="278"/>
      <c r="D6311" s="696"/>
      <c r="E6311" s="697"/>
      <c r="F6311" s="235"/>
      <c r="G6311" s="236"/>
      <c r="H6311" s="237"/>
      <c r="I6311" s="238">
        <f>IF(M6283="지원단가",F6311*G6311*H6311,0)</f>
        <v>0</v>
      </c>
      <c r="J6311" s="689">
        <f>SUM(I6311:I6312)</f>
        <v>0</v>
      </c>
      <c r="K6311" s="239">
        <f t="shared" si="730"/>
        <v>0</v>
      </c>
      <c r="L6311" s="240">
        <f t="shared" si="731"/>
        <v>0</v>
      </c>
      <c r="M6311" s="241">
        <f t="shared" si="732"/>
        <v>0</v>
      </c>
      <c r="N6311" s="238">
        <f>IF(Q6286="불승인",0,IF(M6283="지원단가",K6311*L6311*M6311,0))</f>
        <v>0</v>
      </c>
      <c r="O6311" s="689">
        <f>SUM(N6311:N6312)</f>
        <v>0</v>
      </c>
      <c r="P6311" s="239">
        <f t="shared" si="733"/>
        <v>0</v>
      </c>
      <c r="Q6311" s="698"/>
      <c r="R6311" s="699"/>
    </row>
    <row r="6312" spans="2:18" ht="17.25" thickBot="1">
      <c r="B6312" s="688"/>
      <c r="C6312" s="279"/>
      <c r="D6312" s="700"/>
      <c r="E6312" s="701"/>
      <c r="F6312" s="243"/>
      <c r="G6312" s="244"/>
      <c r="H6312" s="245"/>
      <c r="I6312" s="246">
        <f>IF(M6283="지원단가",F6312*G6312*H6312,0)</f>
        <v>0</v>
      </c>
      <c r="J6312" s="691"/>
      <c r="K6312" s="247">
        <f t="shared" si="730"/>
        <v>0</v>
      </c>
      <c r="L6312" s="248">
        <f t="shared" si="731"/>
        <v>0</v>
      </c>
      <c r="M6312" s="249">
        <f t="shared" si="732"/>
        <v>0</v>
      </c>
      <c r="N6312" s="246">
        <f>IF(Q6286="불승인",0,IF(M6283="지원단가",K6312*L6312*M6312,0))</f>
        <v>0</v>
      </c>
      <c r="O6312" s="691"/>
      <c r="P6312" s="247">
        <f t="shared" si="733"/>
        <v>0</v>
      </c>
      <c r="Q6312" s="702"/>
      <c r="R6312" s="703"/>
    </row>
    <row r="6313" spans="2:18">
      <c r="B6313" s="686" t="s">
        <v>43</v>
      </c>
      <c r="C6313" s="269"/>
      <c r="D6313" s="696"/>
      <c r="E6313" s="697"/>
      <c r="F6313" s="205"/>
      <c r="G6313" s="206"/>
      <c r="H6313" s="207"/>
      <c r="I6313" s="208">
        <f>IF(M6283="지원단가",F6313*G6313*H6313,0)</f>
        <v>0</v>
      </c>
      <c r="J6313" s="689">
        <f>SUM(I6313:I6315)</f>
        <v>0</v>
      </c>
      <c r="K6313" s="209">
        <f t="shared" si="730"/>
        <v>0</v>
      </c>
      <c r="L6313" s="210">
        <f t="shared" si="731"/>
        <v>0</v>
      </c>
      <c r="M6313" s="211">
        <f t="shared" si="732"/>
        <v>0</v>
      </c>
      <c r="N6313" s="208">
        <f>IF(Q6286="불승인",0,IF(M6283="지원단가",K6313*L6313*M6313,0))</f>
        <v>0</v>
      </c>
      <c r="O6313" s="689">
        <f>SUM(N6313:N6315)</f>
        <v>0</v>
      </c>
      <c r="P6313" s="209">
        <f t="shared" si="733"/>
        <v>0</v>
      </c>
      <c r="Q6313" s="698"/>
      <c r="R6313" s="699"/>
    </row>
    <row r="6314" spans="2:18">
      <c r="B6314" s="687"/>
      <c r="C6314" s="270"/>
      <c r="D6314" s="704"/>
      <c r="E6314" s="705"/>
      <c r="F6314" s="213"/>
      <c r="G6314" s="214"/>
      <c r="H6314" s="215"/>
      <c r="I6314" s="216">
        <f>IF(M6283="지원단가",F6314*G6314*H6314,0)</f>
        <v>0</v>
      </c>
      <c r="J6314" s="690"/>
      <c r="K6314" s="217">
        <f t="shared" si="730"/>
        <v>0</v>
      </c>
      <c r="L6314" s="218">
        <f t="shared" si="731"/>
        <v>0</v>
      </c>
      <c r="M6314" s="219">
        <f t="shared" si="732"/>
        <v>0</v>
      </c>
      <c r="N6314" s="216">
        <f>IF(Q6286="불승인",0,IF(M6283="지원단가",K6314*L6314*M6314,0))</f>
        <v>0</v>
      </c>
      <c r="O6314" s="690"/>
      <c r="P6314" s="217">
        <f t="shared" si="733"/>
        <v>0</v>
      </c>
      <c r="Q6314" s="706"/>
      <c r="R6314" s="707"/>
    </row>
    <row r="6315" spans="2:18" ht="17.25" thickBot="1">
      <c r="B6315" s="688"/>
      <c r="C6315" s="271"/>
      <c r="D6315" s="700"/>
      <c r="E6315" s="701"/>
      <c r="F6315" s="221"/>
      <c r="G6315" s="222"/>
      <c r="H6315" s="223"/>
      <c r="I6315" s="224">
        <f>IF(M6283="지원단가",F6315*G6315*H6315,0)</f>
        <v>0</v>
      </c>
      <c r="J6315" s="691"/>
      <c r="K6315" s="225">
        <f t="shared" si="730"/>
        <v>0</v>
      </c>
      <c r="L6315" s="226">
        <f t="shared" si="731"/>
        <v>0</v>
      </c>
      <c r="M6315" s="227">
        <f t="shared" si="732"/>
        <v>0</v>
      </c>
      <c r="N6315" s="224">
        <f>IF(Q6286="불승인",0,IF(M6283="지원단가",K6315*L6315*M6315,0))</f>
        <v>0</v>
      </c>
      <c r="O6315" s="691"/>
      <c r="P6315" s="225">
        <f t="shared" si="733"/>
        <v>0</v>
      </c>
      <c r="Q6315" s="702"/>
      <c r="R6315" s="703"/>
    </row>
    <row r="6316" spans="2:18" ht="17.25" thickBot="1">
      <c r="B6316" s="686" t="s">
        <v>87</v>
      </c>
      <c r="C6316" s="278"/>
      <c r="D6316" s="280"/>
      <c r="E6316" s="281" t="s">
        <v>2297</v>
      </c>
      <c r="F6316" s="235"/>
      <c r="G6316" s="236"/>
      <c r="H6316" s="237"/>
      <c r="I6316" s="238">
        <f>IF(M6283="지원단가",F6316*G6316*H6316,0)</f>
        <v>0</v>
      </c>
      <c r="J6316" s="689">
        <f>SUM(I6316:I6318)</f>
        <v>0</v>
      </c>
      <c r="K6316" s="239">
        <f t="shared" si="730"/>
        <v>0</v>
      </c>
      <c r="L6316" s="240">
        <f t="shared" si="731"/>
        <v>0</v>
      </c>
      <c r="M6316" s="241">
        <f t="shared" si="732"/>
        <v>0</v>
      </c>
      <c r="N6316" s="238">
        <f>IF(Q6286="불승인",0,IF(M6283="지원단가",K6316*L6316*M6316,0))</f>
        <v>0</v>
      </c>
      <c r="O6316" s="689">
        <f>SUM(N6316:N6318)</f>
        <v>0</v>
      </c>
      <c r="P6316" s="239">
        <f t="shared" si="733"/>
        <v>0</v>
      </c>
      <c r="Q6316" s="252"/>
      <c r="R6316" s="253" t="s">
        <v>2298</v>
      </c>
    </row>
    <row r="6317" spans="2:18" ht="17.25" thickTop="1">
      <c r="B6317" s="687"/>
      <c r="C6317" s="270"/>
      <c r="D6317" s="282"/>
      <c r="E6317" s="692" t="e">
        <f>J6316/SUM(J6290:J6315)</f>
        <v>#DIV/0!</v>
      </c>
      <c r="F6317" s="213"/>
      <c r="G6317" s="214"/>
      <c r="H6317" s="215"/>
      <c r="I6317" s="216">
        <f>IF(M6283="지원단가",F6317*G6317*H6317,0)</f>
        <v>0</v>
      </c>
      <c r="J6317" s="690"/>
      <c r="K6317" s="217">
        <f t="shared" si="730"/>
        <v>0</v>
      </c>
      <c r="L6317" s="218">
        <f t="shared" si="731"/>
        <v>0</v>
      </c>
      <c r="M6317" s="219">
        <f t="shared" si="732"/>
        <v>0</v>
      </c>
      <c r="N6317" s="216">
        <f>IF(Q6286="불승인",0,IF(M6283="지원단가",K6317*L6317*M6317,0))</f>
        <v>0</v>
      </c>
      <c r="O6317" s="690"/>
      <c r="P6317" s="217">
        <f t="shared" si="733"/>
        <v>0</v>
      </c>
      <c r="Q6317" s="255"/>
      <c r="R6317" s="694" t="e">
        <f>O6316/SUM(O6290:O6315)</f>
        <v>#DIV/0!</v>
      </c>
    </row>
    <row r="6318" spans="2:18" ht="17.25" thickBot="1">
      <c r="B6318" s="688"/>
      <c r="C6318" s="279"/>
      <c r="D6318" s="283"/>
      <c r="E6318" s="693"/>
      <c r="F6318" s="243"/>
      <c r="G6318" s="244"/>
      <c r="H6318" s="245"/>
      <c r="I6318" s="246">
        <f>IF(M6283="지원단가",F6318*G6318*H6318,0)</f>
        <v>0</v>
      </c>
      <c r="J6318" s="691"/>
      <c r="K6318" s="247">
        <f t="shared" si="730"/>
        <v>0</v>
      </c>
      <c r="L6318" s="248">
        <f t="shared" si="731"/>
        <v>0</v>
      </c>
      <c r="M6318" s="249">
        <f t="shared" si="732"/>
        <v>0</v>
      </c>
      <c r="N6318" s="246">
        <f>IF(Q6286="불승인",0,IF(M6283="지원단가",K6318*L6318*M6318,0))</f>
        <v>0</v>
      </c>
      <c r="O6318" s="691"/>
      <c r="P6318" s="247">
        <f t="shared" si="733"/>
        <v>0</v>
      </c>
      <c r="Q6318" s="257"/>
      <c r="R6318" s="695"/>
    </row>
    <row r="6319" spans="2:18">
      <c r="B6319" s="686" t="s">
        <v>19</v>
      </c>
      <c r="C6319" s="269"/>
      <c r="D6319" s="696"/>
      <c r="E6319" s="697"/>
      <c r="F6319" s="205"/>
      <c r="G6319" s="206"/>
      <c r="H6319" s="207"/>
      <c r="I6319" s="208">
        <f>F6319*G6319*H6319</f>
        <v>0</v>
      </c>
      <c r="J6319" s="689">
        <f>SUM(I6319:I6320)</f>
        <v>0</v>
      </c>
      <c r="K6319" s="209">
        <f t="shared" si="730"/>
        <v>0</v>
      </c>
      <c r="L6319" s="210">
        <f t="shared" si="731"/>
        <v>0</v>
      </c>
      <c r="M6319" s="211">
        <f t="shared" si="732"/>
        <v>0</v>
      </c>
      <c r="N6319" s="208">
        <f>IF(Q6286="불승인", 0,K6319*L6319*M6319)</f>
        <v>0</v>
      </c>
      <c r="O6319" s="689">
        <f>SUM(N6319:N6320)</f>
        <v>0</v>
      </c>
      <c r="P6319" s="209">
        <f t="shared" si="733"/>
        <v>0</v>
      </c>
      <c r="Q6319" s="698"/>
      <c r="R6319" s="699"/>
    </row>
    <row r="6320" spans="2:18" ht="17.25" thickBot="1">
      <c r="B6320" s="688"/>
      <c r="C6320" s="271"/>
      <c r="D6320" s="700"/>
      <c r="E6320" s="701"/>
      <c r="F6320" s="221"/>
      <c r="G6320" s="222"/>
      <c r="H6320" s="223"/>
      <c r="I6320" s="224">
        <f t="shared" ref="I6320:I6321" si="734">F6320*G6320*H6320</f>
        <v>0</v>
      </c>
      <c r="J6320" s="691"/>
      <c r="K6320" s="225">
        <f t="shared" si="730"/>
        <v>0</v>
      </c>
      <c r="L6320" s="226">
        <f t="shared" si="731"/>
        <v>0</v>
      </c>
      <c r="M6320" s="227">
        <f t="shared" si="732"/>
        <v>0</v>
      </c>
      <c r="N6320" s="224">
        <f>IF(Q6286="불승인", 0,K6320*L6320*M6320)</f>
        <v>0</v>
      </c>
      <c r="O6320" s="691"/>
      <c r="P6320" s="225">
        <f t="shared" si="733"/>
        <v>0</v>
      </c>
      <c r="Q6320" s="702"/>
      <c r="R6320" s="703"/>
    </row>
    <row r="6321" spans="2:18" ht="17.25" thickBot="1">
      <c r="B6321" s="258" t="s">
        <v>44</v>
      </c>
      <c r="C6321" s="284"/>
      <c r="D6321" s="682"/>
      <c r="E6321" s="683"/>
      <c r="F6321" s="260"/>
      <c r="G6321" s="261"/>
      <c r="H6321" s="262"/>
      <c r="I6321" s="263">
        <f t="shared" si="734"/>
        <v>0</v>
      </c>
      <c r="J6321" s="264">
        <f>I6321</f>
        <v>0</v>
      </c>
      <c r="K6321" s="265">
        <f t="shared" si="730"/>
        <v>0</v>
      </c>
      <c r="L6321" s="266">
        <f t="shared" si="731"/>
        <v>0</v>
      </c>
      <c r="M6321" s="267">
        <f t="shared" si="732"/>
        <v>0</v>
      </c>
      <c r="N6321" s="263">
        <f>IF(Q6286="불승인", 0,K6321*L6321*M6321)</f>
        <v>0</v>
      </c>
      <c r="O6321" s="264">
        <f>N6321</f>
        <v>0</v>
      </c>
      <c r="P6321" s="265">
        <f t="shared" si="733"/>
        <v>0</v>
      </c>
      <c r="Q6321" s="684"/>
      <c r="R6321" s="685"/>
    </row>
    <row r="6323" spans="2:18" ht="17.25" thickBot="1"/>
    <row r="6324" spans="2:18" ht="19.5">
      <c r="B6324" s="1" t="s">
        <v>0</v>
      </c>
      <c r="C6324" s="742" t="str">
        <f>총괄!$D$2</f>
        <v>공동훈련센터명</v>
      </c>
      <c r="D6324" s="743"/>
      <c r="E6324" s="743"/>
      <c r="F6324" s="744" t="str" cm="1">
        <f t="array" ref="F6324">IFERROR( LOOKUP(2, 1/(과정일람표!$A$13:$A$412=C6325)/(과정일람표!$B$13:$B$412="승인"), IF(과정일람표!$F$13:$F$412="", NA(), "파트너: " &amp; 과정일람표!$F$13:$F$412)),"")</f>
        <v/>
      </c>
      <c r="G6324" s="745"/>
      <c r="H6324" s="746" t="s">
        <v>21</v>
      </c>
      <c r="I6324" s="747"/>
      <c r="J6324" s="747"/>
      <c r="K6324" s="747"/>
      <c r="L6324" s="747"/>
      <c r="M6324" s="747"/>
      <c r="N6324" s="748"/>
      <c r="O6324" s="749" t="s">
        <v>549</v>
      </c>
      <c r="P6324" s="751" t="s">
        <v>550</v>
      </c>
      <c r="Q6324" s="753" t="s">
        <v>13</v>
      </c>
      <c r="R6324" s="754"/>
    </row>
    <row r="6325" spans="2:18" ht="20.25" thickBot="1">
      <c r="B6325" s="2" t="s">
        <v>1</v>
      </c>
      <c r="C6325" s="179">
        <v>148</v>
      </c>
      <c r="D6325" s="755" t="str" cm="1">
        <f t="array" ref="D6325">IFERROR( LOOKUP(2, 1/(과정일람표!$A$13:$A$412=C6325)/(과정일람표!$B$13:$B$412="승인"), IF(과정일람표!$R$13:$R$412="", NA(), 과정일람표!$R$13:$R$412)),"")</f>
        <v/>
      </c>
      <c r="E6325" s="756"/>
      <c r="F6325" s="756"/>
      <c r="G6325" s="757"/>
      <c r="H6325" s="3" t="s">
        <v>14</v>
      </c>
      <c r="I6325" s="4" t="s">
        <v>47</v>
      </c>
      <c r="J6325" s="4" t="s">
        <v>46</v>
      </c>
      <c r="K6325" s="4" t="s">
        <v>34</v>
      </c>
      <c r="L6325" s="4" t="s">
        <v>22</v>
      </c>
      <c r="M6325" s="4" t="s">
        <v>17</v>
      </c>
      <c r="N6325" s="17" t="s">
        <v>554</v>
      </c>
      <c r="O6325" s="750"/>
      <c r="P6325" s="752"/>
      <c r="Q6325" s="738"/>
      <c r="R6325" s="739"/>
    </row>
    <row r="6326" spans="2:18" ht="19.5">
      <c r="B6326" s="720" t="s">
        <v>2</v>
      </c>
      <c r="C6326" s="5" t="s">
        <v>4</v>
      </c>
      <c r="D6326" s="6" t="s">
        <v>5</v>
      </c>
      <c r="E6326" s="6" t="s">
        <v>11</v>
      </c>
      <c r="F6326" s="7" t="s">
        <v>12</v>
      </c>
      <c r="G6326" s="8" t="s">
        <v>2152</v>
      </c>
      <c r="H6326" s="11" t="s">
        <v>15</v>
      </c>
      <c r="I6326" s="180">
        <f>SUM(I6327:I6329)</f>
        <v>0</v>
      </c>
      <c r="J6326" s="180">
        <f>SUM(J6327:J6329)</f>
        <v>0</v>
      </c>
      <c r="K6326" s="180">
        <f>SUM(K6327:K6329)</f>
        <v>0</v>
      </c>
      <c r="L6326" s="723" t="str" cm="1">
        <f t="array" ref="L6326">IFERROR( LOOKUP(2, 1/(과정일람표!$A$13:$A$412=C6325)/(과정일람표!$B$13:$B$412="승인"), IF(과정일람표!$N$13:$N$412="", NA(), 과정일람표!$N$13:$N$412)),"")</f>
        <v/>
      </c>
      <c r="M6326" s="726" t="str" cm="1">
        <f t="array" ref="M6326">IFERROR( LOOKUP(2, 1/(과정일람표!$A$13:$A$412=C6325)/(과정일람표!$B$13:$B$412="승인"), IF(과정일람표!$AA$13:$AA$412="", NA(), 과정일람표!$AA$13:$AA$412)),"")</f>
        <v/>
      </c>
      <c r="N6326" s="729" t="e">
        <f>VLOOKUP(LEFT(N6328,6),NCS단가,5,FALSE)</f>
        <v>#N/A</v>
      </c>
      <c r="O6326" s="731" t="str" cm="1">
        <f t="array" ref="O6326">IFERROR( LOOKUP(2, 1/(과정일람표!$A$13:$A$412=C6325)/(과정일람표!$B$13:$B$412="신청"), IF(과정일람표!$AC$13:$AC$412="", NA(), 과정일람표!$AC$13:$AC$412)),"")</f>
        <v/>
      </c>
      <c r="P6326" s="729" t="e">
        <f>IF(Q6329="불승인",0,IF(OR(D6327="원격대체", D6327="집체",D6327="혼합"),IF(M6326="기준단가",N6326,J6327/(G6329*D6329)),_xlfn.IFS(D6327="원격",2970,D6327="STEP자체", 6160,D6327="STEP공공",4600)))</f>
        <v>#N/A</v>
      </c>
      <c r="Q6326" s="734" t="str">
        <f>IF(총괄!$C$6="전략", IF(P6329&lt;300%,"적정","검토필요"), IF(총괄!$C$6="지산맞", IF(LEN(L6326)=0,"분류입력확인",IF(P6329&lt;VLOOKUP(L6326,테이블!$B$3:$C$5,2,FALSE),"적정","검토필요")),IF(OR(LEN(E6327)&gt;0,LEN(F6327)&gt;0),IF(과정별세부산출!P6329&lt;300%,"적정","검토필요"),IF(과정별세부산출!P6329&lt;VLOOKUP(과정별세부산출!G6327,테이블!$H$3:$I$10,2,FALSE),"적정","검토필요"))))</f>
        <v>분류입력확인</v>
      </c>
      <c r="R6326" s="735"/>
    </row>
    <row r="6327" spans="2:18" ht="20.25" thickBot="1">
      <c r="B6327" s="721"/>
      <c r="C6327" s="181" t="str" cm="1">
        <f t="array" ref="C6327">IFERROR( LOOKUP(2, 1/(과정일람표!$A$13:$A$412=C6325)/(과정일람표!$B$13:$B$412="승인"), IF(과정일람표!$T$13:$T$412="", NA(), 과정일람표!$T$13:$T$412)),"")</f>
        <v/>
      </c>
      <c r="D6327" s="182" t="str" cm="1">
        <f t="array" ref="D6327">IFERROR( LOOKUP(2, 1/(과정일람표!$A$13:$A$412=C6325)/(과정일람표!$B$13:$B$412="승인"), IF(과정일람표!$U$13:$U$412="", NA(), 과정일람표!$U$13:$U$412)),"")</f>
        <v/>
      </c>
      <c r="E6327" s="182" t="str" cm="1">
        <f t="array" ref="E6327">IFERROR( LOOKUP(2, 1/(과정일람표!$A$13:$A$412=C6325)/(과정일람표!$B$13:$B$412="승인"), IF(과정일람표!$K$13:$K$412="", NA(), 과정일람표!$K$13:$K$412)),"")</f>
        <v/>
      </c>
      <c r="F6327" s="182" t="str" cm="1">
        <f t="array" ref="F6327">IFERROR( LOOKUP(2, 1/(과정일람표!$A$13:$A$412=C6325)/(과정일람표!$B$13:$B$412="승인"), IF(과정일람표!$L$13:$L$412="", NA(), 과정일람표!$L$13:$L$412)),"")</f>
        <v/>
      </c>
      <c r="G6327" s="183" t="str" cm="1">
        <f t="array" ref="G6327">IFERROR( LOOKUP(2, 1/(과정일람표!$A$13:$A$412=C6325)/(과정일람표!$B$13:$B$412="승인"), IF(과정일람표!$M$13:$M$412="", NA(), 과정일람표!$M$13:$M$412)),"")</f>
        <v/>
      </c>
      <c r="H6327" s="12" t="s">
        <v>18</v>
      </c>
      <c r="I6327" s="184">
        <f>IF(M6326="기준단가",IF(OR(D6327="집체",D6327="원격대체", D6327="혼합"),N6326*D6329*G6329,_xlfn.IFS(D6327="원격",2970*D6329*G6329,D6327="STEP자체",6160*D6329*G6329,D6327="STEP공공",4600*D6329*G6329)),IF(M6326="E-9",2*N6326*D6329*G6329,SUM(J6333:J6361)))</f>
        <v>0</v>
      </c>
      <c r="J6327" s="184">
        <f>IF(Q6329="불승인",0,IF(M6326="기준단가",IF(OR(D6327="집체",D6327="원격대체", D6327="혼합"),N6326*D6329*G6329,_xlfn.IFS(D6327="원격",2970*D6329*G6329,D6327="STEP자체",6160*D6329*G6329,D6327="STEP공공",4600*D6329*G6329)),IF(M6326="E-9",2*N6326*D6329*G6329,SUM(O6333:O6361))))</f>
        <v>0</v>
      </c>
      <c r="K6327" s="184">
        <f>J6327-I6327</f>
        <v>0</v>
      </c>
      <c r="L6327" s="724"/>
      <c r="M6327" s="727"/>
      <c r="N6327" s="730"/>
      <c r="O6327" s="732"/>
      <c r="P6327" s="733"/>
      <c r="Q6327" s="734"/>
      <c r="R6327" s="735"/>
    </row>
    <row r="6328" spans="2:18" ht="19.5">
      <c r="B6328" s="721"/>
      <c r="C6328" s="9" t="s">
        <v>6</v>
      </c>
      <c r="D6328" s="10" t="s">
        <v>7</v>
      </c>
      <c r="E6328" s="10" t="s">
        <v>8</v>
      </c>
      <c r="F6328" s="10" t="s">
        <v>9</v>
      </c>
      <c r="G6328" s="10" t="s">
        <v>10</v>
      </c>
      <c r="H6328" s="13" t="s">
        <v>19</v>
      </c>
      <c r="I6328" s="184">
        <f>IF(OR(D6327="집체",D6327="혼합"), J6362, 0)</f>
        <v>0</v>
      </c>
      <c r="J6328" s="184">
        <f>IF(Q6329="불승인",0,IF(OR(D6327="집체",D6327="혼합"),O6362,0))</f>
        <v>0</v>
      </c>
      <c r="K6328" s="184">
        <f>J6328-I6328</f>
        <v>0</v>
      </c>
      <c r="L6328" s="724"/>
      <c r="M6328" s="727"/>
      <c r="N6328" s="185" t="str" cm="1">
        <f t="array" ref="N6328">IFERROR( LOOKUP(2, 1/(과정일람표!$A$13:$A$412=C6325)/(과정일람표!$B$13:$B$412="승인"), IF(과정일람표!$J$13:$J$412="", NA(), 과정일람표!$J$13:$J$412)),"")</f>
        <v/>
      </c>
      <c r="O6328" s="736" t="s">
        <v>551</v>
      </c>
      <c r="P6328" s="737"/>
      <c r="Q6328" s="738" t="s">
        <v>85</v>
      </c>
      <c r="R6328" s="739"/>
    </row>
    <row r="6329" spans="2:18" ht="20.25" thickBot="1">
      <c r="B6329" s="722"/>
      <c r="C6329" s="186" t="str" cm="1">
        <f t="array" ref="C6329">IFERROR( LOOKUP(2, 1/(과정일람표!$A$13:$A$412=C6325)/(과정일람표!$B$13:$B$412="승인"), IF(과정일람표!$V$13:$V$412="", NA(), 과정일람표!$V$13:$V$412)),"")</f>
        <v/>
      </c>
      <c r="D6329" s="182" t="str" cm="1">
        <f t="array" ref="D6329">IFERROR( LOOKUP(2, 1/(과정일람표!$A$13:$A$412=C6325)/(과정일람표!$B$13:$B$412="승인"), IF(과정일람표!$W$13:$W$412="", NA(), 과정일람표!$W$13:$W$412)),"")</f>
        <v/>
      </c>
      <c r="E6329" s="187" t="str" cm="1">
        <f t="array" ref="E6329">IFERROR( LOOKUP(2, 1/(과정일람표!$A$13:$A$412=C6325)/(과정일람표!$B$13:$B$412="승인"), IF(과정일람표!$R$13:$R$412="", NA(), 과정일람표!$X$13:$X$412)),"")</f>
        <v/>
      </c>
      <c r="F6329" s="187" t="str" cm="1">
        <f t="array" ref="F6329">IFERROR( LOOKUP(2, 1/(과정일람표!$A$13:$A$412=C6325)/(과정일람표!$B$13:$B$412="승인"), IF(과정일람표!$Y$13:$Y$412="", NA(), 과정일람표!$Y$13:$Y$412)),"")</f>
        <v/>
      </c>
      <c r="G6329" s="187" t="str" cm="1">
        <f t="array" ref="G6329">IFERROR( LOOKUP(2, 1/(과정일람표!$A$13:$A$412=C6325)/(과정일람표!$B$13:$B$412="승인"), IF(과정일람표!$Z$13:$Z$412="", NA(), 과정일람표!$Z$13:$Z$412)),"")</f>
        <v/>
      </c>
      <c r="H6329" s="14" t="s">
        <v>20</v>
      </c>
      <c r="I6329" s="188">
        <f>IF(OR(D6327="집체", D6327="원격대체",D6327="혼합"), J6364, 0)</f>
        <v>0</v>
      </c>
      <c r="J6329" s="188">
        <f>IF(Q6329="불승인",0,IF(OR(D6327="집체",D6327="원격대체",D6327="혼합"),O6364,0))</f>
        <v>0</v>
      </c>
      <c r="K6329" s="188">
        <f>J6329-I6329</f>
        <v>0</v>
      </c>
      <c r="L6329" s="725"/>
      <c r="M6329" s="728"/>
      <c r="N6329" s="189" t="str" cm="1">
        <f t="array" ref="N6329">IFERROR( LOOKUP(2, 1/(과정일람표!$A$13:$A$412=C6325)/(과정일람표!$B$13:$B$412="승인"), IF(과정일람표!$I$13:$I$412="", NA(), 과정일람표!$I$13:$I$412)),"")</f>
        <v/>
      </c>
      <c r="O6329" s="16" t="e">
        <f>O6326/N6326</f>
        <v>#VALUE!</v>
      </c>
      <c r="P6329" s="18" t="e">
        <f>P6326/N6326</f>
        <v>#N/A</v>
      </c>
      <c r="Q6329" s="740" t="s">
        <v>2291</v>
      </c>
      <c r="R6329" s="741"/>
    </row>
    <row r="6330" spans="2:18" ht="17.25" thickBot="1"/>
    <row r="6331" spans="2:18" ht="17.25" thickBot="1">
      <c r="B6331" s="708" t="s">
        <v>24</v>
      </c>
      <c r="C6331" s="710" t="s">
        <v>25</v>
      </c>
      <c r="D6331" s="712" t="s">
        <v>26</v>
      </c>
      <c r="E6331" s="713"/>
      <c r="F6331" s="716" t="s">
        <v>32</v>
      </c>
      <c r="G6331" s="717"/>
      <c r="H6331" s="717"/>
      <c r="I6331" s="717"/>
      <c r="J6331" s="718"/>
      <c r="K6331" s="716" t="s">
        <v>33</v>
      </c>
      <c r="L6331" s="717"/>
      <c r="M6331" s="717"/>
      <c r="N6331" s="717"/>
      <c r="O6331" s="718"/>
      <c r="P6331" s="716" t="s">
        <v>30</v>
      </c>
      <c r="Q6331" s="717"/>
      <c r="R6331" s="718"/>
    </row>
    <row r="6332" spans="2:18" ht="17.25" thickBot="1">
      <c r="B6332" s="709"/>
      <c r="C6332" s="711"/>
      <c r="D6332" s="714"/>
      <c r="E6332" s="715"/>
      <c r="F6332" s="190" t="s">
        <v>27</v>
      </c>
      <c r="G6332" s="191" t="s">
        <v>28</v>
      </c>
      <c r="H6332" s="15" t="s">
        <v>29</v>
      </c>
      <c r="I6332" s="192" t="s">
        <v>16</v>
      </c>
      <c r="J6332" s="193" t="s">
        <v>38</v>
      </c>
      <c r="K6332" s="190" t="s">
        <v>27</v>
      </c>
      <c r="L6332" s="191" t="s">
        <v>28</v>
      </c>
      <c r="M6332" s="15" t="s">
        <v>29</v>
      </c>
      <c r="N6332" s="192" t="s">
        <v>16</v>
      </c>
      <c r="O6332" s="193" t="s">
        <v>38</v>
      </c>
      <c r="P6332" s="190" t="s">
        <v>34</v>
      </c>
      <c r="Q6332" s="719" t="s">
        <v>31</v>
      </c>
      <c r="R6332" s="718"/>
    </row>
    <row r="6333" spans="2:18" ht="17.25" thickBot="1">
      <c r="B6333" s="194" t="s">
        <v>35</v>
      </c>
      <c r="C6333" s="268"/>
      <c r="D6333" s="682"/>
      <c r="E6333" s="683"/>
      <c r="F6333" s="196"/>
      <c r="G6333" s="197"/>
      <c r="H6333" s="198"/>
      <c r="I6333" s="199">
        <f>IF(M6326="지원단가",F6333*G6333*H6333,0)</f>
        <v>0</v>
      </c>
      <c r="J6333" s="200">
        <f>I6333</f>
        <v>0</v>
      </c>
      <c r="K6333" s="201">
        <f t="shared" ref="K6333:K6364" si="735">F6333</f>
        <v>0</v>
      </c>
      <c r="L6333" s="202">
        <f t="shared" ref="L6333:L6364" si="736">G6333</f>
        <v>0</v>
      </c>
      <c r="M6333" s="203">
        <f t="shared" ref="M6333:M6364" si="737">H6333</f>
        <v>0</v>
      </c>
      <c r="N6333" s="199">
        <f>IF(Q6329="불승인", 0,IF(M6326="지원단가",K6333*L6333*M6333,0))</f>
        <v>0</v>
      </c>
      <c r="O6333" s="200">
        <f>SUM(N6333)</f>
        <v>0</v>
      </c>
      <c r="P6333" s="201">
        <f>N6333-I6333</f>
        <v>0</v>
      </c>
      <c r="Q6333" s="684"/>
      <c r="R6333" s="685"/>
    </row>
    <row r="6334" spans="2:18">
      <c r="B6334" s="686" t="s">
        <v>36</v>
      </c>
      <c r="C6334" s="269"/>
      <c r="D6334" s="696"/>
      <c r="E6334" s="697"/>
      <c r="F6334" s="205"/>
      <c r="G6334" s="206"/>
      <c r="H6334" s="207"/>
      <c r="I6334" s="208">
        <f>IF(M6326="지원단가",F6334*G6334*H6334,0)</f>
        <v>0</v>
      </c>
      <c r="J6334" s="689">
        <f>SUM(I6334:I6337)</f>
        <v>0</v>
      </c>
      <c r="K6334" s="209">
        <f t="shared" si="735"/>
        <v>0</v>
      </c>
      <c r="L6334" s="210">
        <f t="shared" si="736"/>
        <v>0</v>
      </c>
      <c r="M6334" s="211">
        <f t="shared" si="737"/>
        <v>0</v>
      </c>
      <c r="N6334" s="208">
        <f>IF(Q6329="불승인",0,IF(M6326="지원단가",K6334*L6334*M6334,0))</f>
        <v>0</v>
      </c>
      <c r="O6334" s="689">
        <f>SUM(N6334:N6337)</f>
        <v>0</v>
      </c>
      <c r="P6334" s="209">
        <f t="shared" ref="P6334:P6364" si="738">N6334-I6334</f>
        <v>0</v>
      </c>
      <c r="Q6334" s="698"/>
      <c r="R6334" s="699"/>
    </row>
    <row r="6335" spans="2:18">
      <c r="B6335" s="687"/>
      <c r="C6335" s="270"/>
      <c r="D6335" s="704"/>
      <c r="E6335" s="705"/>
      <c r="F6335" s="213"/>
      <c r="G6335" s="214"/>
      <c r="H6335" s="215"/>
      <c r="I6335" s="216">
        <f>IF(M6326="지원단가",F6335*G6335*H6335,0)</f>
        <v>0</v>
      </c>
      <c r="J6335" s="690"/>
      <c r="K6335" s="217">
        <f t="shared" si="735"/>
        <v>0</v>
      </c>
      <c r="L6335" s="218">
        <f t="shared" si="736"/>
        <v>0</v>
      </c>
      <c r="M6335" s="219">
        <f t="shared" si="737"/>
        <v>0</v>
      </c>
      <c r="N6335" s="216">
        <f>IF(Q6329="불승인",0,IF(M6326="지원단가",K6335*L6335*M6335,0))</f>
        <v>0</v>
      </c>
      <c r="O6335" s="690"/>
      <c r="P6335" s="217">
        <f t="shared" si="738"/>
        <v>0</v>
      </c>
      <c r="Q6335" s="706"/>
      <c r="R6335" s="707"/>
    </row>
    <row r="6336" spans="2:18">
      <c r="B6336" s="687"/>
      <c r="C6336" s="270"/>
      <c r="D6336" s="704"/>
      <c r="E6336" s="705"/>
      <c r="F6336" s="213"/>
      <c r="G6336" s="214"/>
      <c r="H6336" s="215"/>
      <c r="I6336" s="216">
        <f>IF(M6326="지원단가",F6336*G6336*H6336,0)</f>
        <v>0</v>
      </c>
      <c r="J6336" s="690"/>
      <c r="K6336" s="217">
        <f t="shared" si="735"/>
        <v>0</v>
      </c>
      <c r="L6336" s="218">
        <f t="shared" si="736"/>
        <v>0</v>
      </c>
      <c r="M6336" s="219">
        <f t="shared" si="737"/>
        <v>0</v>
      </c>
      <c r="N6336" s="216">
        <f>IF(Q6329="불승인",0,IF(M6326="지원단가",K6336*L6336*M6336,0))</f>
        <v>0</v>
      </c>
      <c r="O6336" s="690"/>
      <c r="P6336" s="217">
        <f t="shared" si="738"/>
        <v>0</v>
      </c>
      <c r="Q6336" s="706"/>
      <c r="R6336" s="707"/>
    </row>
    <row r="6337" spans="2:18" ht="17.25" thickBot="1">
      <c r="B6337" s="688"/>
      <c r="C6337" s="271"/>
      <c r="D6337" s="700"/>
      <c r="E6337" s="701"/>
      <c r="F6337" s="221"/>
      <c r="G6337" s="222"/>
      <c r="H6337" s="223"/>
      <c r="I6337" s="224">
        <f>IF(M6326="지원단가",F6337*G6337*H6337,0)</f>
        <v>0</v>
      </c>
      <c r="J6337" s="691"/>
      <c r="K6337" s="225">
        <f t="shared" si="735"/>
        <v>0</v>
      </c>
      <c r="L6337" s="226">
        <f t="shared" si="736"/>
        <v>0</v>
      </c>
      <c r="M6337" s="227">
        <f t="shared" si="737"/>
        <v>0</v>
      </c>
      <c r="N6337" s="224">
        <f>IF(Q6329="불승인",0,IF(M6326="지원단가",K6337*L6337*M6337,0))</f>
        <v>0</v>
      </c>
      <c r="O6337" s="691"/>
      <c r="P6337" s="225">
        <f t="shared" si="738"/>
        <v>0</v>
      </c>
      <c r="Q6337" s="702"/>
      <c r="R6337" s="703"/>
    </row>
    <row r="6338" spans="2:18">
      <c r="B6338" s="686" t="s">
        <v>37</v>
      </c>
      <c r="C6338" s="269"/>
      <c r="D6338" s="272"/>
      <c r="E6338" s="273"/>
      <c r="F6338" s="205"/>
      <c r="G6338" s="206"/>
      <c r="H6338" s="207"/>
      <c r="I6338" s="208">
        <f>IF(M6326="지원단가",F6338*G6338*H6338,0)</f>
        <v>0</v>
      </c>
      <c r="J6338" s="689">
        <f>SUM(I6338:I6343)</f>
        <v>0</v>
      </c>
      <c r="K6338" s="209">
        <f t="shared" si="735"/>
        <v>0</v>
      </c>
      <c r="L6338" s="210">
        <f t="shared" si="736"/>
        <v>0</v>
      </c>
      <c r="M6338" s="211">
        <f t="shared" si="737"/>
        <v>0</v>
      </c>
      <c r="N6338" s="208">
        <f>IF(Q6329="불승인",0,IF(M6326="지원단가",K6338*L6338*M6338,0))</f>
        <v>0</v>
      </c>
      <c r="O6338" s="689">
        <f>SUM(N6338:N6343)</f>
        <v>0</v>
      </c>
      <c r="P6338" s="209">
        <f t="shared" si="738"/>
        <v>0</v>
      </c>
      <c r="Q6338" s="698"/>
      <c r="R6338" s="699"/>
    </row>
    <row r="6339" spans="2:18">
      <c r="B6339" s="687"/>
      <c r="C6339" s="270"/>
      <c r="D6339" s="274"/>
      <c r="E6339" s="275"/>
      <c r="F6339" s="213"/>
      <c r="G6339" s="214"/>
      <c r="H6339" s="215"/>
      <c r="I6339" s="216">
        <f>IF(M6326="지원단가",F6339*G6339*H6339,0)</f>
        <v>0</v>
      </c>
      <c r="J6339" s="690"/>
      <c r="K6339" s="217">
        <f t="shared" si="735"/>
        <v>0</v>
      </c>
      <c r="L6339" s="218">
        <f t="shared" si="736"/>
        <v>0</v>
      </c>
      <c r="M6339" s="219">
        <f t="shared" si="737"/>
        <v>0</v>
      </c>
      <c r="N6339" s="216">
        <f>IF(Q6329="불승인",0,IF(M6326="지원단가",K6339*L6339*M6339,0))</f>
        <v>0</v>
      </c>
      <c r="O6339" s="690"/>
      <c r="P6339" s="217">
        <f t="shared" si="738"/>
        <v>0</v>
      </c>
      <c r="Q6339" s="706"/>
      <c r="R6339" s="707"/>
    </row>
    <row r="6340" spans="2:18">
      <c r="B6340" s="687"/>
      <c r="C6340" s="270"/>
      <c r="D6340" s="274"/>
      <c r="E6340" s="275"/>
      <c r="F6340" s="213"/>
      <c r="G6340" s="214"/>
      <c r="H6340" s="215"/>
      <c r="I6340" s="216">
        <f>IF(M6326="지원단가",F6340*G6340*H6340,0)</f>
        <v>0</v>
      </c>
      <c r="J6340" s="690"/>
      <c r="K6340" s="217">
        <f t="shared" si="735"/>
        <v>0</v>
      </c>
      <c r="L6340" s="218">
        <f t="shared" si="736"/>
        <v>0</v>
      </c>
      <c r="M6340" s="219">
        <f t="shared" si="737"/>
        <v>0</v>
      </c>
      <c r="N6340" s="216">
        <f>IF(Q6329="불승인",0,IF(M6326="지원단가",K6340*L6340*M6340,0))</f>
        <v>0</v>
      </c>
      <c r="O6340" s="690"/>
      <c r="P6340" s="217">
        <f t="shared" si="738"/>
        <v>0</v>
      </c>
      <c r="Q6340" s="706"/>
      <c r="R6340" s="707"/>
    </row>
    <row r="6341" spans="2:18">
      <c r="B6341" s="687"/>
      <c r="C6341" s="270"/>
      <c r="D6341" s="274"/>
      <c r="E6341" s="275"/>
      <c r="F6341" s="213"/>
      <c r="G6341" s="214"/>
      <c r="H6341" s="215"/>
      <c r="I6341" s="216">
        <f>IF(M6326="지원단가",F6341*G6341*H6341,0)</f>
        <v>0</v>
      </c>
      <c r="J6341" s="690"/>
      <c r="K6341" s="217">
        <f t="shared" si="735"/>
        <v>0</v>
      </c>
      <c r="L6341" s="218">
        <f t="shared" si="736"/>
        <v>0</v>
      </c>
      <c r="M6341" s="219">
        <f t="shared" si="737"/>
        <v>0</v>
      </c>
      <c r="N6341" s="216">
        <f>IF(Q6329="불승인",0,IF(M6326="지원단가",K6341*L6341*M6341,0))</f>
        <v>0</v>
      </c>
      <c r="O6341" s="690"/>
      <c r="P6341" s="217">
        <f t="shared" si="738"/>
        <v>0</v>
      </c>
      <c r="Q6341" s="706"/>
      <c r="R6341" s="707"/>
    </row>
    <row r="6342" spans="2:18">
      <c r="B6342" s="687"/>
      <c r="C6342" s="270"/>
      <c r="D6342" s="274"/>
      <c r="E6342" s="275"/>
      <c r="F6342" s="213"/>
      <c r="G6342" s="214"/>
      <c r="H6342" s="215"/>
      <c r="I6342" s="216">
        <f>IF(M6326="지원단가",F6342*G6342*H6342,0)</f>
        <v>0</v>
      </c>
      <c r="J6342" s="690"/>
      <c r="K6342" s="217">
        <f t="shared" si="735"/>
        <v>0</v>
      </c>
      <c r="L6342" s="218">
        <f t="shared" si="736"/>
        <v>0</v>
      </c>
      <c r="M6342" s="219">
        <f t="shared" si="737"/>
        <v>0</v>
      </c>
      <c r="N6342" s="216">
        <f>IF(Q6329="불승인",0,IF(M6326="지원단가",K6342*L6342*M6342,0))</f>
        <v>0</v>
      </c>
      <c r="O6342" s="690"/>
      <c r="P6342" s="217">
        <f t="shared" si="738"/>
        <v>0</v>
      </c>
      <c r="Q6342" s="706"/>
      <c r="R6342" s="707"/>
    </row>
    <row r="6343" spans="2:18" ht="17.25" thickBot="1">
      <c r="B6343" s="688"/>
      <c r="C6343" s="271"/>
      <c r="D6343" s="276"/>
      <c r="E6343" s="277"/>
      <c r="F6343" s="221"/>
      <c r="G6343" s="222"/>
      <c r="H6343" s="223"/>
      <c r="I6343" s="224">
        <f>IF(M6326="지원단가",F6343*G6343*H6343,0)</f>
        <v>0</v>
      </c>
      <c r="J6343" s="691"/>
      <c r="K6343" s="225">
        <f t="shared" si="735"/>
        <v>0</v>
      </c>
      <c r="L6343" s="226">
        <f t="shared" si="736"/>
        <v>0</v>
      </c>
      <c r="M6343" s="227">
        <f t="shared" si="737"/>
        <v>0</v>
      </c>
      <c r="N6343" s="224">
        <f>IF(Q6329="불승인",0,IF(M6326="지원단가",K6343*L6343*M6343,0))</f>
        <v>0</v>
      </c>
      <c r="O6343" s="691"/>
      <c r="P6343" s="225">
        <f t="shared" si="738"/>
        <v>0</v>
      </c>
      <c r="Q6343" s="702"/>
      <c r="R6343" s="703"/>
    </row>
    <row r="6344" spans="2:18">
      <c r="B6344" s="686" t="s">
        <v>39</v>
      </c>
      <c r="C6344" s="269"/>
      <c r="D6344" s="696"/>
      <c r="E6344" s="697"/>
      <c r="F6344" s="205"/>
      <c r="G6344" s="206"/>
      <c r="H6344" s="207"/>
      <c r="I6344" s="208">
        <f>IF(M6326="지원단가",F6344*G6344*H6344,0)</f>
        <v>0</v>
      </c>
      <c r="J6344" s="689">
        <f>SUM(I6344:I6349)</f>
        <v>0</v>
      </c>
      <c r="K6344" s="209">
        <f t="shared" si="735"/>
        <v>0</v>
      </c>
      <c r="L6344" s="210">
        <f t="shared" si="736"/>
        <v>0</v>
      </c>
      <c r="M6344" s="211">
        <f t="shared" si="737"/>
        <v>0</v>
      </c>
      <c r="N6344" s="208">
        <f>IF(Q6329="불승인",0,IF(M6326="지원단가",K6344*L6344*M6344,0))</f>
        <v>0</v>
      </c>
      <c r="O6344" s="689">
        <f>SUM(N6344:N6349)</f>
        <v>0</v>
      </c>
      <c r="P6344" s="209">
        <f t="shared" si="738"/>
        <v>0</v>
      </c>
      <c r="Q6344" s="698"/>
      <c r="R6344" s="699"/>
    </row>
    <row r="6345" spans="2:18">
      <c r="B6345" s="687"/>
      <c r="C6345" s="270"/>
      <c r="D6345" s="704"/>
      <c r="E6345" s="705"/>
      <c r="F6345" s="213"/>
      <c r="G6345" s="214"/>
      <c r="H6345" s="215"/>
      <c r="I6345" s="216">
        <f>IF(M6326="지원단가",F6345*G6345*H6345,0)</f>
        <v>0</v>
      </c>
      <c r="J6345" s="690"/>
      <c r="K6345" s="217">
        <f t="shared" si="735"/>
        <v>0</v>
      </c>
      <c r="L6345" s="218">
        <f t="shared" si="736"/>
        <v>0</v>
      </c>
      <c r="M6345" s="219">
        <f t="shared" si="737"/>
        <v>0</v>
      </c>
      <c r="N6345" s="216">
        <f>IF(Q6329="불승인",0,IF(M6326="지원단가",K6345*L6345*M6345,0))</f>
        <v>0</v>
      </c>
      <c r="O6345" s="690"/>
      <c r="P6345" s="217">
        <f t="shared" si="738"/>
        <v>0</v>
      </c>
      <c r="Q6345" s="706"/>
      <c r="R6345" s="707"/>
    </row>
    <row r="6346" spans="2:18">
      <c r="B6346" s="687"/>
      <c r="C6346" s="270"/>
      <c r="D6346" s="704"/>
      <c r="E6346" s="705"/>
      <c r="F6346" s="213"/>
      <c r="G6346" s="214"/>
      <c r="H6346" s="215"/>
      <c r="I6346" s="216">
        <f>IF(M6326="지원단가",F6346*G6346*H6346,0)</f>
        <v>0</v>
      </c>
      <c r="J6346" s="690"/>
      <c r="K6346" s="217">
        <f t="shared" si="735"/>
        <v>0</v>
      </c>
      <c r="L6346" s="218">
        <f t="shared" si="736"/>
        <v>0</v>
      </c>
      <c r="M6346" s="219">
        <f t="shared" si="737"/>
        <v>0</v>
      </c>
      <c r="N6346" s="216">
        <f>IF(Q6329="불승인",0,IF(M6326="지원단가",K6346*L6346*M6346,0))</f>
        <v>0</v>
      </c>
      <c r="O6346" s="690"/>
      <c r="P6346" s="217">
        <f t="shared" si="738"/>
        <v>0</v>
      </c>
      <c r="Q6346" s="706"/>
      <c r="R6346" s="707"/>
    </row>
    <row r="6347" spans="2:18">
      <c r="B6347" s="687"/>
      <c r="C6347" s="270"/>
      <c r="D6347" s="704"/>
      <c r="E6347" s="705"/>
      <c r="F6347" s="213"/>
      <c r="G6347" s="214"/>
      <c r="H6347" s="215"/>
      <c r="I6347" s="216">
        <f>IF(M6326="지원단가",F6347*G6347*H6347,0)</f>
        <v>0</v>
      </c>
      <c r="J6347" s="690"/>
      <c r="K6347" s="217">
        <f t="shared" si="735"/>
        <v>0</v>
      </c>
      <c r="L6347" s="218">
        <f t="shared" si="736"/>
        <v>0</v>
      </c>
      <c r="M6347" s="219">
        <f t="shared" si="737"/>
        <v>0</v>
      </c>
      <c r="N6347" s="216">
        <f>IF(Q6329="불승인",0,IF(M6326="지원단가",K6347*L6347*M6347,0))</f>
        <v>0</v>
      </c>
      <c r="O6347" s="690"/>
      <c r="P6347" s="217">
        <f t="shared" si="738"/>
        <v>0</v>
      </c>
      <c r="Q6347" s="706"/>
      <c r="R6347" s="707"/>
    </row>
    <row r="6348" spans="2:18">
      <c r="B6348" s="687"/>
      <c r="C6348" s="270"/>
      <c r="D6348" s="704"/>
      <c r="E6348" s="705"/>
      <c r="F6348" s="213"/>
      <c r="G6348" s="214"/>
      <c r="H6348" s="215"/>
      <c r="I6348" s="216">
        <f>IF(M6326="지원단가",F6348*G6348*H6348,0)</f>
        <v>0</v>
      </c>
      <c r="J6348" s="690"/>
      <c r="K6348" s="217">
        <f t="shared" si="735"/>
        <v>0</v>
      </c>
      <c r="L6348" s="218">
        <f t="shared" si="736"/>
        <v>0</v>
      </c>
      <c r="M6348" s="219">
        <f t="shared" si="737"/>
        <v>0</v>
      </c>
      <c r="N6348" s="216">
        <f>IF(Q6329="불승인",0,IF(M6326="지원단가",K6348*L6348*M6348,0))</f>
        <v>0</v>
      </c>
      <c r="O6348" s="690"/>
      <c r="P6348" s="217">
        <f t="shared" si="738"/>
        <v>0</v>
      </c>
      <c r="Q6348" s="706"/>
      <c r="R6348" s="707"/>
    </row>
    <row r="6349" spans="2:18" ht="17.25" thickBot="1">
      <c r="B6349" s="688"/>
      <c r="C6349" s="271"/>
      <c r="D6349" s="700"/>
      <c r="E6349" s="701"/>
      <c r="F6349" s="221"/>
      <c r="G6349" s="222"/>
      <c r="H6349" s="223"/>
      <c r="I6349" s="224">
        <f>IF(M6326="지원단가",F6349*G6349*H6349,0)</f>
        <v>0</v>
      </c>
      <c r="J6349" s="691"/>
      <c r="K6349" s="225">
        <f t="shared" si="735"/>
        <v>0</v>
      </c>
      <c r="L6349" s="226">
        <f t="shared" si="736"/>
        <v>0</v>
      </c>
      <c r="M6349" s="227">
        <f t="shared" si="737"/>
        <v>0</v>
      </c>
      <c r="N6349" s="224">
        <f>IF(Q6329="불승인",0,IF(M6326="지원단가",K6349*L6349*M6349,0))</f>
        <v>0</v>
      </c>
      <c r="O6349" s="691"/>
      <c r="P6349" s="225">
        <f t="shared" si="738"/>
        <v>0</v>
      </c>
      <c r="Q6349" s="702"/>
      <c r="R6349" s="703"/>
    </row>
    <row r="6350" spans="2:18" ht="17.25" thickBot="1">
      <c r="B6350" s="194" t="s">
        <v>40</v>
      </c>
      <c r="C6350" s="268"/>
      <c r="D6350" s="682"/>
      <c r="E6350" s="683"/>
      <c r="F6350" s="196"/>
      <c r="G6350" s="197"/>
      <c r="H6350" s="198"/>
      <c r="I6350" s="199">
        <f>IF(M6326="지원단가",F6350*G6350*H6350,0)</f>
        <v>0</v>
      </c>
      <c r="J6350" s="200">
        <f>I6350</f>
        <v>0</v>
      </c>
      <c r="K6350" s="201">
        <f t="shared" si="735"/>
        <v>0</v>
      </c>
      <c r="L6350" s="202">
        <f t="shared" si="736"/>
        <v>0</v>
      </c>
      <c r="M6350" s="203">
        <f t="shared" si="737"/>
        <v>0</v>
      </c>
      <c r="N6350" s="199">
        <f>IF(Q6329="불승인",0,IF(M6326="지원단가",K6350*L6350*M6350,0))</f>
        <v>0</v>
      </c>
      <c r="O6350" s="200">
        <f>SUM(N6350)</f>
        <v>0</v>
      </c>
      <c r="P6350" s="201">
        <f t="shared" si="738"/>
        <v>0</v>
      </c>
      <c r="Q6350" s="684"/>
      <c r="R6350" s="685"/>
    </row>
    <row r="6351" spans="2:18">
      <c r="B6351" s="686" t="s">
        <v>41</v>
      </c>
      <c r="C6351" s="269"/>
      <c r="D6351" s="696"/>
      <c r="E6351" s="697"/>
      <c r="F6351" s="205"/>
      <c r="G6351" s="206"/>
      <c r="H6351" s="207"/>
      <c r="I6351" s="208">
        <f>IF(M6326="지원단가",F6351*G6351*H6351,0)</f>
        <v>0</v>
      </c>
      <c r="J6351" s="689">
        <f>SUM(I6351:I6353)</f>
        <v>0</v>
      </c>
      <c r="K6351" s="209">
        <f t="shared" si="735"/>
        <v>0</v>
      </c>
      <c r="L6351" s="210">
        <f t="shared" si="736"/>
        <v>0</v>
      </c>
      <c r="M6351" s="211">
        <f t="shared" si="737"/>
        <v>0</v>
      </c>
      <c r="N6351" s="208">
        <f>IF(Q6329="불승인",0,IF(M6326="지원단가",K6351*L6351*M6351,0))</f>
        <v>0</v>
      </c>
      <c r="O6351" s="689">
        <f>SUM(N6351:N6353)</f>
        <v>0</v>
      </c>
      <c r="P6351" s="209">
        <f t="shared" si="738"/>
        <v>0</v>
      </c>
      <c r="Q6351" s="698"/>
      <c r="R6351" s="699"/>
    </row>
    <row r="6352" spans="2:18">
      <c r="B6352" s="687"/>
      <c r="C6352" s="270"/>
      <c r="D6352" s="704"/>
      <c r="E6352" s="705"/>
      <c r="F6352" s="213"/>
      <c r="G6352" s="214"/>
      <c r="H6352" s="215"/>
      <c r="I6352" s="216">
        <f>IF(M6326="지원단가",F6352*G6352*H6352,0)</f>
        <v>0</v>
      </c>
      <c r="J6352" s="690"/>
      <c r="K6352" s="217">
        <f t="shared" si="735"/>
        <v>0</v>
      </c>
      <c r="L6352" s="218">
        <f t="shared" si="736"/>
        <v>0</v>
      </c>
      <c r="M6352" s="219">
        <f t="shared" si="737"/>
        <v>0</v>
      </c>
      <c r="N6352" s="216">
        <f>IF(Q6329="불승인",0,IF(M6326="지원단가",K6352*L6352*M6352,0))</f>
        <v>0</v>
      </c>
      <c r="O6352" s="690"/>
      <c r="P6352" s="217">
        <f t="shared" si="738"/>
        <v>0</v>
      </c>
      <c r="Q6352" s="706"/>
      <c r="R6352" s="707"/>
    </row>
    <row r="6353" spans="2:18" ht="17.25" thickBot="1">
      <c r="B6353" s="688"/>
      <c r="C6353" s="271"/>
      <c r="D6353" s="700"/>
      <c r="E6353" s="701"/>
      <c r="F6353" s="221"/>
      <c r="G6353" s="222"/>
      <c r="H6353" s="223"/>
      <c r="I6353" s="224">
        <f>IF(M6326="지원단가",F6353*G6353*H6353,0)</f>
        <v>0</v>
      </c>
      <c r="J6353" s="691"/>
      <c r="K6353" s="225">
        <f t="shared" si="735"/>
        <v>0</v>
      </c>
      <c r="L6353" s="226">
        <f t="shared" si="736"/>
        <v>0</v>
      </c>
      <c r="M6353" s="227">
        <f t="shared" si="737"/>
        <v>0</v>
      </c>
      <c r="N6353" s="224">
        <f>IF(Q6329="불승인",0,IF(M6326="지원단가",K6353*L6353*M6353,0))</f>
        <v>0</v>
      </c>
      <c r="O6353" s="691"/>
      <c r="P6353" s="225">
        <f t="shared" si="738"/>
        <v>0</v>
      </c>
      <c r="Q6353" s="702"/>
      <c r="R6353" s="703"/>
    </row>
    <row r="6354" spans="2:18">
      <c r="B6354" s="686" t="s">
        <v>42</v>
      </c>
      <c r="C6354" s="278"/>
      <c r="D6354" s="696"/>
      <c r="E6354" s="697"/>
      <c r="F6354" s="235"/>
      <c r="G6354" s="236"/>
      <c r="H6354" s="237"/>
      <c r="I6354" s="238">
        <f>IF(M6326="지원단가",F6354*G6354*H6354,0)</f>
        <v>0</v>
      </c>
      <c r="J6354" s="689">
        <f>SUM(I6354:I6355)</f>
        <v>0</v>
      </c>
      <c r="K6354" s="239">
        <f t="shared" si="735"/>
        <v>0</v>
      </c>
      <c r="L6354" s="240">
        <f t="shared" si="736"/>
        <v>0</v>
      </c>
      <c r="M6354" s="241">
        <f t="shared" si="737"/>
        <v>0</v>
      </c>
      <c r="N6354" s="238">
        <f>IF(Q6329="불승인",0,IF(M6326="지원단가",K6354*L6354*M6354,0))</f>
        <v>0</v>
      </c>
      <c r="O6354" s="689">
        <f>SUM(N6354:N6355)</f>
        <v>0</v>
      </c>
      <c r="P6354" s="239">
        <f t="shared" si="738"/>
        <v>0</v>
      </c>
      <c r="Q6354" s="698"/>
      <c r="R6354" s="699"/>
    </row>
    <row r="6355" spans="2:18" ht="17.25" thickBot="1">
      <c r="B6355" s="688"/>
      <c r="C6355" s="279"/>
      <c r="D6355" s="700"/>
      <c r="E6355" s="701"/>
      <c r="F6355" s="243"/>
      <c r="G6355" s="244"/>
      <c r="H6355" s="245"/>
      <c r="I6355" s="246">
        <f>IF(M6326="지원단가",F6355*G6355*H6355,0)</f>
        <v>0</v>
      </c>
      <c r="J6355" s="691"/>
      <c r="K6355" s="247">
        <f t="shared" si="735"/>
        <v>0</v>
      </c>
      <c r="L6355" s="248">
        <f t="shared" si="736"/>
        <v>0</v>
      </c>
      <c r="M6355" s="249">
        <f t="shared" si="737"/>
        <v>0</v>
      </c>
      <c r="N6355" s="246">
        <f>IF(Q6329="불승인",0,IF(M6326="지원단가",K6355*L6355*M6355,0))</f>
        <v>0</v>
      </c>
      <c r="O6355" s="691"/>
      <c r="P6355" s="247">
        <f t="shared" si="738"/>
        <v>0</v>
      </c>
      <c r="Q6355" s="702"/>
      <c r="R6355" s="703"/>
    </row>
    <row r="6356" spans="2:18">
      <c r="B6356" s="686" t="s">
        <v>43</v>
      </c>
      <c r="C6356" s="269"/>
      <c r="D6356" s="696"/>
      <c r="E6356" s="697"/>
      <c r="F6356" s="205"/>
      <c r="G6356" s="206"/>
      <c r="H6356" s="207"/>
      <c r="I6356" s="208">
        <f>IF(M6326="지원단가",F6356*G6356*H6356,0)</f>
        <v>0</v>
      </c>
      <c r="J6356" s="689">
        <f>SUM(I6356:I6358)</f>
        <v>0</v>
      </c>
      <c r="K6356" s="209">
        <f t="shared" si="735"/>
        <v>0</v>
      </c>
      <c r="L6356" s="210">
        <f t="shared" si="736"/>
        <v>0</v>
      </c>
      <c r="M6356" s="211">
        <f t="shared" si="737"/>
        <v>0</v>
      </c>
      <c r="N6356" s="208">
        <f>IF(Q6329="불승인",0,IF(M6326="지원단가",K6356*L6356*M6356,0))</f>
        <v>0</v>
      </c>
      <c r="O6356" s="689">
        <f>SUM(N6356:N6358)</f>
        <v>0</v>
      </c>
      <c r="P6356" s="209">
        <f t="shared" si="738"/>
        <v>0</v>
      </c>
      <c r="Q6356" s="698"/>
      <c r="R6356" s="699"/>
    </row>
    <row r="6357" spans="2:18">
      <c r="B6357" s="687"/>
      <c r="C6357" s="270"/>
      <c r="D6357" s="704"/>
      <c r="E6357" s="705"/>
      <c r="F6357" s="213"/>
      <c r="G6357" s="214"/>
      <c r="H6357" s="215"/>
      <c r="I6357" s="216">
        <f>IF(M6326="지원단가",F6357*G6357*H6357,0)</f>
        <v>0</v>
      </c>
      <c r="J6357" s="690"/>
      <c r="K6357" s="217">
        <f t="shared" si="735"/>
        <v>0</v>
      </c>
      <c r="L6357" s="218">
        <f t="shared" si="736"/>
        <v>0</v>
      </c>
      <c r="M6357" s="219">
        <f t="shared" si="737"/>
        <v>0</v>
      </c>
      <c r="N6357" s="216">
        <f>IF(Q6329="불승인",0,IF(M6326="지원단가",K6357*L6357*M6357,0))</f>
        <v>0</v>
      </c>
      <c r="O6357" s="690"/>
      <c r="P6357" s="217">
        <f t="shared" si="738"/>
        <v>0</v>
      </c>
      <c r="Q6357" s="706"/>
      <c r="R6357" s="707"/>
    </row>
    <row r="6358" spans="2:18" ht="17.25" thickBot="1">
      <c r="B6358" s="688"/>
      <c r="C6358" s="271"/>
      <c r="D6358" s="700"/>
      <c r="E6358" s="701"/>
      <c r="F6358" s="221"/>
      <c r="G6358" s="222"/>
      <c r="H6358" s="223"/>
      <c r="I6358" s="224">
        <f>IF(M6326="지원단가",F6358*G6358*H6358,0)</f>
        <v>0</v>
      </c>
      <c r="J6358" s="691"/>
      <c r="K6358" s="225">
        <f t="shared" si="735"/>
        <v>0</v>
      </c>
      <c r="L6358" s="226">
        <f t="shared" si="736"/>
        <v>0</v>
      </c>
      <c r="M6358" s="227">
        <f t="shared" si="737"/>
        <v>0</v>
      </c>
      <c r="N6358" s="224">
        <f>IF(Q6329="불승인",0,IF(M6326="지원단가",K6358*L6358*M6358,0))</f>
        <v>0</v>
      </c>
      <c r="O6358" s="691"/>
      <c r="P6358" s="225">
        <f t="shared" si="738"/>
        <v>0</v>
      </c>
      <c r="Q6358" s="702"/>
      <c r="R6358" s="703"/>
    </row>
    <row r="6359" spans="2:18" ht="17.25" thickBot="1">
      <c r="B6359" s="686" t="s">
        <v>87</v>
      </c>
      <c r="C6359" s="278"/>
      <c r="D6359" s="280"/>
      <c r="E6359" s="281" t="s">
        <v>2297</v>
      </c>
      <c r="F6359" s="235"/>
      <c r="G6359" s="236"/>
      <c r="H6359" s="237"/>
      <c r="I6359" s="238">
        <f>IF(M6326="지원단가",F6359*G6359*H6359,0)</f>
        <v>0</v>
      </c>
      <c r="J6359" s="689">
        <f>SUM(I6359:I6361)</f>
        <v>0</v>
      </c>
      <c r="K6359" s="239">
        <f t="shared" si="735"/>
        <v>0</v>
      </c>
      <c r="L6359" s="240">
        <f t="shared" si="736"/>
        <v>0</v>
      </c>
      <c r="M6359" s="241">
        <f t="shared" si="737"/>
        <v>0</v>
      </c>
      <c r="N6359" s="238">
        <f>IF(Q6329="불승인",0,IF(M6326="지원단가",K6359*L6359*M6359,0))</f>
        <v>0</v>
      </c>
      <c r="O6359" s="689">
        <f>SUM(N6359:N6361)</f>
        <v>0</v>
      </c>
      <c r="P6359" s="239">
        <f t="shared" si="738"/>
        <v>0</v>
      </c>
      <c r="Q6359" s="252"/>
      <c r="R6359" s="253" t="s">
        <v>2298</v>
      </c>
    </row>
    <row r="6360" spans="2:18" ht="17.25" thickTop="1">
      <c r="B6360" s="687"/>
      <c r="C6360" s="270"/>
      <c r="D6360" s="282"/>
      <c r="E6360" s="692" t="e">
        <f>J6359/SUM(J6333:J6358)</f>
        <v>#DIV/0!</v>
      </c>
      <c r="F6360" s="213"/>
      <c r="G6360" s="214"/>
      <c r="H6360" s="215"/>
      <c r="I6360" s="216">
        <f>IF(M6326="지원단가",F6360*G6360*H6360,0)</f>
        <v>0</v>
      </c>
      <c r="J6360" s="690"/>
      <c r="K6360" s="217">
        <f t="shared" si="735"/>
        <v>0</v>
      </c>
      <c r="L6360" s="218">
        <f t="shared" si="736"/>
        <v>0</v>
      </c>
      <c r="M6360" s="219">
        <f t="shared" si="737"/>
        <v>0</v>
      </c>
      <c r="N6360" s="216">
        <f>IF(Q6329="불승인",0,IF(M6326="지원단가",K6360*L6360*M6360,0))</f>
        <v>0</v>
      </c>
      <c r="O6360" s="690"/>
      <c r="P6360" s="217">
        <f t="shared" si="738"/>
        <v>0</v>
      </c>
      <c r="Q6360" s="255"/>
      <c r="R6360" s="694" t="e">
        <f>O6359/SUM(O6333:O6358)</f>
        <v>#DIV/0!</v>
      </c>
    </row>
    <row r="6361" spans="2:18" ht="17.25" thickBot="1">
      <c r="B6361" s="688"/>
      <c r="C6361" s="279"/>
      <c r="D6361" s="283"/>
      <c r="E6361" s="693"/>
      <c r="F6361" s="243"/>
      <c r="G6361" s="244"/>
      <c r="H6361" s="245"/>
      <c r="I6361" s="246">
        <f>IF(M6326="지원단가",F6361*G6361*H6361,0)</f>
        <v>0</v>
      </c>
      <c r="J6361" s="691"/>
      <c r="K6361" s="247">
        <f t="shared" si="735"/>
        <v>0</v>
      </c>
      <c r="L6361" s="248">
        <f t="shared" si="736"/>
        <v>0</v>
      </c>
      <c r="M6361" s="249">
        <f t="shared" si="737"/>
        <v>0</v>
      </c>
      <c r="N6361" s="246">
        <f>IF(Q6329="불승인",0,IF(M6326="지원단가",K6361*L6361*M6361,0))</f>
        <v>0</v>
      </c>
      <c r="O6361" s="691"/>
      <c r="P6361" s="247">
        <f t="shared" si="738"/>
        <v>0</v>
      </c>
      <c r="Q6361" s="257"/>
      <c r="R6361" s="695"/>
    </row>
    <row r="6362" spans="2:18">
      <c r="B6362" s="686" t="s">
        <v>19</v>
      </c>
      <c r="C6362" s="269"/>
      <c r="D6362" s="696"/>
      <c r="E6362" s="697"/>
      <c r="F6362" s="205"/>
      <c r="G6362" s="206"/>
      <c r="H6362" s="207"/>
      <c r="I6362" s="208">
        <f>F6362*G6362*H6362</f>
        <v>0</v>
      </c>
      <c r="J6362" s="689">
        <f>SUM(I6362:I6363)</f>
        <v>0</v>
      </c>
      <c r="K6362" s="209">
        <f t="shared" si="735"/>
        <v>0</v>
      </c>
      <c r="L6362" s="210">
        <f t="shared" si="736"/>
        <v>0</v>
      </c>
      <c r="M6362" s="211">
        <f t="shared" si="737"/>
        <v>0</v>
      </c>
      <c r="N6362" s="208">
        <f>IF(Q6329="불승인", 0,K6362*L6362*M6362)</f>
        <v>0</v>
      </c>
      <c r="O6362" s="689">
        <f>SUM(N6362:N6363)</f>
        <v>0</v>
      </c>
      <c r="P6362" s="209">
        <f t="shared" si="738"/>
        <v>0</v>
      </c>
      <c r="Q6362" s="698"/>
      <c r="R6362" s="699"/>
    </row>
    <row r="6363" spans="2:18" ht="17.25" thickBot="1">
      <c r="B6363" s="688"/>
      <c r="C6363" s="271"/>
      <c r="D6363" s="700"/>
      <c r="E6363" s="701"/>
      <c r="F6363" s="221"/>
      <c r="G6363" s="222"/>
      <c r="H6363" s="223"/>
      <c r="I6363" s="224">
        <f t="shared" ref="I6363:I6364" si="739">F6363*G6363*H6363</f>
        <v>0</v>
      </c>
      <c r="J6363" s="691"/>
      <c r="K6363" s="225">
        <f t="shared" si="735"/>
        <v>0</v>
      </c>
      <c r="L6363" s="226">
        <f t="shared" si="736"/>
        <v>0</v>
      </c>
      <c r="M6363" s="227">
        <f t="shared" si="737"/>
        <v>0</v>
      </c>
      <c r="N6363" s="224">
        <f>IF(Q6329="불승인", 0,K6363*L6363*M6363)</f>
        <v>0</v>
      </c>
      <c r="O6363" s="691"/>
      <c r="P6363" s="225">
        <f t="shared" si="738"/>
        <v>0</v>
      </c>
      <c r="Q6363" s="702"/>
      <c r="R6363" s="703"/>
    </row>
    <row r="6364" spans="2:18" ht="17.25" thickBot="1">
      <c r="B6364" s="258" t="s">
        <v>44</v>
      </c>
      <c r="C6364" s="284"/>
      <c r="D6364" s="682"/>
      <c r="E6364" s="683"/>
      <c r="F6364" s="260"/>
      <c r="G6364" s="261"/>
      <c r="H6364" s="262"/>
      <c r="I6364" s="263">
        <f t="shared" si="739"/>
        <v>0</v>
      </c>
      <c r="J6364" s="264">
        <f>I6364</f>
        <v>0</v>
      </c>
      <c r="K6364" s="265">
        <f t="shared" si="735"/>
        <v>0</v>
      </c>
      <c r="L6364" s="266">
        <f t="shared" si="736"/>
        <v>0</v>
      </c>
      <c r="M6364" s="267">
        <f t="shared" si="737"/>
        <v>0</v>
      </c>
      <c r="N6364" s="263">
        <f>IF(Q6329="불승인", 0,K6364*L6364*M6364)</f>
        <v>0</v>
      </c>
      <c r="O6364" s="264">
        <f>N6364</f>
        <v>0</v>
      </c>
      <c r="P6364" s="265">
        <f t="shared" si="738"/>
        <v>0</v>
      </c>
      <c r="Q6364" s="684"/>
      <c r="R6364" s="685"/>
    </row>
    <row r="6366" spans="2:18" ht="17.25" thickBot="1"/>
    <row r="6367" spans="2:18" ht="19.5">
      <c r="B6367" s="1" t="s">
        <v>0</v>
      </c>
      <c r="C6367" s="742" t="str">
        <f>총괄!$D$2</f>
        <v>공동훈련센터명</v>
      </c>
      <c r="D6367" s="743"/>
      <c r="E6367" s="743"/>
      <c r="F6367" s="744" t="str" cm="1">
        <f t="array" ref="F6367">IFERROR( LOOKUP(2, 1/(과정일람표!$A$13:$A$412=C6368)/(과정일람표!$B$13:$B$412="승인"), IF(과정일람표!$F$13:$F$412="", NA(), "파트너: " &amp; 과정일람표!$F$13:$F$412)),"")</f>
        <v/>
      </c>
      <c r="G6367" s="745"/>
      <c r="H6367" s="746" t="s">
        <v>21</v>
      </c>
      <c r="I6367" s="747"/>
      <c r="J6367" s="747"/>
      <c r="K6367" s="747"/>
      <c r="L6367" s="747"/>
      <c r="M6367" s="747"/>
      <c r="N6367" s="748"/>
      <c r="O6367" s="749" t="s">
        <v>549</v>
      </c>
      <c r="P6367" s="751" t="s">
        <v>550</v>
      </c>
      <c r="Q6367" s="753" t="s">
        <v>13</v>
      </c>
      <c r="R6367" s="754"/>
    </row>
    <row r="6368" spans="2:18" ht="20.25" thickBot="1">
      <c r="B6368" s="2" t="s">
        <v>1</v>
      </c>
      <c r="C6368" s="179">
        <v>149</v>
      </c>
      <c r="D6368" s="755" t="str" cm="1">
        <f t="array" ref="D6368">IFERROR( LOOKUP(2, 1/(과정일람표!$A$13:$A$412=C6368)/(과정일람표!$B$13:$B$412="승인"), IF(과정일람표!$R$13:$R$412="", NA(), 과정일람표!$R$13:$R$412)),"")</f>
        <v/>
      </c>
      <c r="E6368" s="756"/>
      <c r="F6368" s="756"/>
      <c r="G6368" s="757"/>
      <c r="H6368" s="3" t="s">
        <v>14</v>
      </c>
      <c r="I6368" s="4" t="s">
        <v>47</v>
      </c>
      <c r="J6368" s="4" t="s">
        <v>46</v>
      </c>
      <c r="K6368" s="4" t="s">
        <v>34</v>
      </c>
      <c r="L6368" s="4" t="s">
        <v>22</v>
      </c>
      <c r="M6368" s="4" t="s">
        <v>17</v>
      </c>
      <c r="N6368" s="17" t="s">
        <v>554</v>
      </c>
      <c r="O6368" s="750"/>
      <c r="P6368" s="752"/>
      <c r="Q6368" s="738"/>
      <c r="R6368" s="739"/>
    </row>
    <row r="6369" spans="2:18" ht="19.5">
      <c r="B6369" s="720" t="s">
        <v>2</v>
      </c>
      <c r="C6369" s="5" t="s">
        <v>4</v>
      </c>
      <c r="D6369" s="6" t="s">
        <v>5</v>
      </c>
      <c r="E6369" s="6" t="s">
        <v>11</v>
      </c>
      <c r="F6369" s="7" t="s">
        <v>12</v>
      </c>
      <c r="G6369" s="8" t="s">
        <v>2152</v>
      </c>
      <c r="H6369" s="11" t="s">
        <v>15</v>
      </c>
      <c r="I6369" s="180">
        <f>SUM(I6370:I6372)</f>
        <v>0</v>
      </c>
      <c r="J6369" s="180">
        <f>SUM(J6370:J6372)</f>
        <v>0</v>
      </c>
      <c r="K6369" s="180">
        <f>SUM(K6370:K6372)</f>
        <v>0</v>
      </c>
      <c r="L6369" s="723" t="str" cm="1">
        <f t="array" ref="L6369">IFERROR( LOOKUP(2, 1/(과정일람표!$A$13:$A$412=C6368)/(과정일람표!$B$13:$B$412="승인"), IF(과정일람표!$N$13:$N$412="", NA(), 과정일람표!$N$13:$N$412)),"")</f>
        <v/>
      </c>
      <c r="M6369" s="726" t="str" cm="1">
        <f t="array" ref="M6369">IFERROR( LOOKUP(2, 1/(과정일람표!$A$13:$A$412=C6368)/(과정일람표!$B$13:$B$412="승인"), IF(과정일람표!$AA$13:$AA$412="", NA(), 과정일람표!$AA$13:$AA$412)),"")</f>
        <v/>
      </c>
      <c r="N6369" s="729" t="e">
        <f>VLOOKUP(LEFT(N6371,6),NCS단가,5,FALSE)</f>
        <v>#N/A</v>
      </c>
      <c r="O6369" s="731" t="str" cm="1">
        <f t="array" ref="O6369">IFERROR( LOOKUP(2, 1/(과정일람표!$A$13:$A$412=C6368)/(과정일람표!$B$13:$B$412="신청"), IF(과정일람표!$AC$13:$AC$412="", NA(), 과정일람표!$AC$13:$AC$412)),"")</f>
        <v/>
      </c>
      <c r="P6369" s="729" t="e">
        <f>IF(Q6372="불승인",0,IF(OR(D6370="원격대체", D6370="집체",D6370="혼합"),IF(M6369="기준단가",N6369,J6370/(G6372*D6372)),_xlfn.IFS(D6370="원격",2970,D6370="STEP자체", 6160,D6370="STEP공공",4600)))</f>
        <v>#N/A</v>
      </c>
      <c r="Q6369" s="734" t="str">
        <f>IF(총괄!$C$6="전략", IF(P6372&lt;300%,"적정","검토필요"), IF(총괄!$C$6="지산맞", IF(LEN(L6369)=0,"분류입력확인",IF(P6372&lt;VLOOKUP(L6369,테이블!$B$3:$C$5,2,FALSE),"적정","검토필요")),IF(OR(LEN(E6370)&gt;0,LEN(F6370)&gt;0),IF(과정별세부산출!P6372&lt;300%,"적정","검토필요"),IF(과정별세부산출!P6372&lt;VLOOKUP(과정별세부산출!G6370,테이블!$H$3:$I$10,2,FALSE),"적정","검토필요"))))</f>
        <v>분류입력확인</v>
      </c>
      <c r="R6369" s="735"/>
    </row>
    <row r="6370" spans="2:18" ht="20.25" thickBot="1">
      <c r="B6370" s="721"/>
      <c r="C6370" s="181" t="str" cm="1">
        <f t="array" ref="C6370">IFERROR( LOOKUP(2, 1/(과정일람표!$A$13:$A$412=C6368)/(과정일람표!$B$13:$B$412="승인"), IF(과정일람표!$T$13:$T$412="", NA(), 과정일람표!$T$13:$T$412)),"")</f>
        <v/>
      </c>
      <c r="D6370" s="182" t="str" cm="1">
        <f t="array" ref="D6370">IFERROR( LOOKUP(2, 1/(과정일람표!$A$13:$A$412=C6368)/(과정일람표!$B$13:$B$412="승인"), IF(과정일람표!$U$13:$U$412="", NA(), 과정일람표!$U$13:$U$412)),"")</f>
        <v/>
      </c>
      <c r="E6370" s="182" t="str" cm="1">
        <f t="array" ref="E6370">IFERROR( LOOKUP(2, 1/(과정일람표!$A$13:$A$412=C6368)/(과정일람표!$B$13:$B$412="승인"), IF(과정일람표!$K$13:$K$412="", NA(), 과정일람표!$K$13:$K$412)),"")</f>
        <v/>
      </c>
      <c r="F6370" s="182" t="str" cm="1">
        <f t="array" ref="F6370">IFERROR( LOOKUP(2, 1/(과정일람표!$A$13:$A$412=C6368)/(과정일람표!$B$13:$B$412="승인"), IF(과정일람표!$L$13:$L$412="", NA(), 과정일람표!$L$13:$L$412)),"")</f>
        <v/>
      </c>
      <c r="G6370" s="183" t="str" cm="1">
        <f t="array" ref="G6370">IFERROR( LOOKUP(2, 1/(과정일람표!$A$13:$A$412=C6368)/(과정일람표!$B$13:$B$412="승인"), IF(과정일람표!$M$13:$M$412="", NA(), 과정일람표!$M$13:$M$412)),"")</f>
        <v/>
      </c>
      <c r="H6370" s="12" t="s">
        <v>18</v>
      </c>
      <c r="I6370" s="184">
        <f>IF(M6369="기준단가",IF(OR(D6370="집체",D6370="원격대체", D6370="혼합"),N6369*D6372*G6372,_xlfn.IFS(D6370="원격",2970*D6372*G6372,D6370="STEP자체",6160*D6372*G6372,D6370="STEP공공",4600*D6372*G6372)),IF(M6369="E-9",2*N6369*D6372*G6372,SUM(J6376:J6404)))</f>
        <v>0</v>
      </c>
      <c r="J6370" s="184">
        <f>IF(Q6372="불승인",0,IF(M6369="기준단가",IF(OR(D6370="집체",D6370="원격대체", D6370="혼합"),N6369*D6372*G6372,_xlfn.IFS(D6370="원격",2970*D6372*G6372,D6370="STEP자체",6160*D6372*G6372,D6370="STEP공공",4600*D6372*G6372)),IF(M6369="E-9",2*N6369*D6372*G6372,SUM(O6376:O6404))))</f>
        <v>0</v>
      </c>
      <c r="K6370" s="184">
        <f>J6370-I6370</f>
        <v>0</v>
      </c>
      <c r="L6370" s="724"/>
      <c r="M6370" s="727"/>
      <c r="N6370" s="730"/>
      <c r="O6370" s="732"/>
      <c r="P6370" s="733"/>
      <c r="Q6370" s="734"/>
      <c r="R6370" s="735"/>
    </row>
    <row r="6371" spans="2:18" ht="19.5">
      <c r="B6371" s="721"/>
      <c r="C6371" s="9" t="s">
        <v>6</v>
      </c>
      <c r="D6371" s="10" t="s">
        <v>7</v>
      </c>
      <c r="E6371" s="10" t="s">
        <v>8</v>
      </c>
      <c r="F6371" s="10" t="s">
        <v>9</v>
      </c>
      <c r="G6371" s="10" t="s">
        <v>10</v>
      </c>
      <c r="H6371" s="13" t="s">
        <v>19</v>
      </c>
      <c r="I6371" s="184">
        <f>IF(OR(D6370="집체",D6370="혼합"), J6405, 0)</f>
        <v>0</v>
      </c>
      <c r="J6371" s="184">
        <f>IF(Q6372="불승인",0,IF(OR(D6370="집체",D6370="혼합"),O6405,0))</f>
        <v>0</v>
      </c>
      <c r="K6371" s="184">
        <f>J6371-I6371</f>
        <v>0</v>
      </c>
      <c r="L6371" s="724"/>
      <c r="M6371" s="727"/>
      <c r="N6371" s="185" t="str" cm="1">
        <f t="array" ref="N6371">IFERROR( LOOKUP(2, 1/(과정일람표!$A$13:$A$412=C6368)/(과정일람표!$B$13:$B$412="승인"), IF(과정일람표!$J$13:$J$412="", NA(), 과정일람표!$J$13:$J$412)),"")</f>
        <v/>
      </c>
      <c r="O6371" s="736" t="s">
        <v>551</v>
      </c>
      <c r="P6371" s="737"/>
      <c r="Q6371" s="738" t="s">
        <v>85</v>
      </c>
      <c r="R6371" s="739"/>
    </row>
    <row r="6372" spans="2:18" ht="20.25" thickBot="1">
      <c r="B6372" s="722"/>
      <c r="C6372" s="186" t="str" cm="1">
        <f t="array" ref="C6372">IFERROR( LOOKUP(2, 1/(과정일람표!$A$13:$A$412=C6368)/(과정일람표!$B$13:$B$412="승인"), IF(과정일람표!$V$13:$V$412="", NA(), 과정일람표!$V$13:$V$412)),"")</f>
        <v/>
      </c>
      <c r="D6372" s="182" t="str" cm="1">
        <f t="array" ref="D6372">IFERROR( LOOKUP(2, 1/(과정일람표!$A$13:$A$412=C6368)/(과정일람표!$B$13:$B$412="승인"), IF(과정일람표!$W$13:$W$412="", NA(), 과정일람표!$W$13:$W$412)),"")</f>
        <v/>
      </c>
      <c r="E6372" s="187" t="str" cm="1">
        <f t="array" ref="E6372">IFERROR( LOOKUP(2, 1/(과정일람표!$A$13:$A$412=C6368)/(과정일람표!$B$13:$B$412="승인"), IF(과정일람표!$R$13:$R$412="", NA(), 과정일람표!$X$13:$X$412)),"")</f>
        <v/>
      </c>
      <c r="F6372" s="187" t="str" cm="1">
        <f t="array" ref="F6372">IFERROR( LOOKUP(2, 1/(과정일람표!$A$13:$A$412=C6368)/(과정일람표!$B$13:$B$412="승인"), IF(과정일람표!$Y$13:$Y$412="", NA(), 과정일람표!$Y$13:$Y$412)),"")</f>
        <v/>
      </c>
      <c r="G6372" s="187" t="str" cm="1">
        <f t="array" ref="G6372">IFERROR( LOOKUP(2, 1/(과정일람표!$A$13:$A$412=C6368)/(과정일람표!$B$13:$B$412="승인"), IF(과정일람표!$Z$13:$Z$412="", NA(), 과정일람표!$Z$13:$Z$412)),"")</f>
        <v/>
      </c>
      <c r="H6372" s="14" t="s">
        <v>20</v>
      </c>
      <c r="I6372" s="188">
        <f>IF(OR(D6370="집체", D6370="원격대체",D6370="혼합"), J6407, 0)</f>
        <v>0</v>
      </c>
      <c r="J6372" s="188">
        <f>IF(Q6372="불승인",0,IF(OR(D6370="집체",D6370="원격대체",D6370="혼합"),O6407,0))</f>
        <v>0</v>
      </c>
      <c r="K6372" s="188">
        <f>J6372-I6372</f>
        <v>0</v>
      </c>
      <c r="L6372" s="725"/>
      <c r="M6372" s="728"/>
      <c r="N6372" s="189" t="str" cm="1">
        <f t="array" ref="N6372">IFERROR( LOOKUP(2, 1/(과정일람표!$A$13:$A$412=C6368)/(과정일람표!$B$13:$B$412="승인"), IF(과정일람표!$I$13:$I$412="", NA(), 과정일람표!$I$13:$I$412)),"")</f>
        <v/>
      </c>
      <c r="O6372" s="16" t="e">
        <f>O6369/N6369</f>
        <v>#VALUE!</v>
      </c>
      <c r="P6372" s="18" t="e">
        <f>P6369/N6369</f>
        <v>#N/A</v>
      </c>
      <c r="Q6372" s="740" t="s">
        <v>2291</v>
      </c>
      <c r="R6372" s="741"/>
    </row>
    <row r="6373" spans="2:18" ht="17.25" thickBot="1"/>
    <row r="6374" spans="2:18" ht="17.25" thickBot="1">
      <c r="B6374" s="708" t="s">
        <v>24</v>
      </c>
      <c r="C6374" s="710" t="s">
        <v>25</v>
      </c>
      <c r="D6374" s="712" t="s">
        <v>26</v>
      </c>
      <c r="E6374" s="713"/>
      <c r="F6374" s="716" t="s">
        <v>32</v>
      </c>
      <c r="G6374" s="717"/>
      <c r="H6374" s="717"/>
      <c r="I6374" s="717"/>
      <c r="J6374" s="718"/>
      <c r="K6374" s="716" t="s">
        <v>33</v>
      </c>
      <c r="L6374" s="717"/>
      <c r="M6374" s="717"/>
      <c r="N6374" s="717"/>
      <c r="O6374" s="718"/>
      <c r="P6374" s="716" t="s">
        <v>30</v>
      </c>
      <c r="Q6374" s="717"/>
      <c r="R6374" s="718"/>
    </row>
    <row r="6375" spans="2:18" ht="17.25" thickBot="1">
      <c r="B6375" s="709"/>
      <c r="C6375" s="711"/>
      <c r="D6375" s="714"/>
      <c r="E6375" s="715"/>
      <c r="F6375" s="190" t="s">
        <v>27</v>
      </c>
      <c r="G6375" s="191" t="s">
        <v>28</v>
      </c>
      <c r="H6375" s="15" t="s">
        <v>29</v>
      </c>
      <c r="I6375" s="192" t="s">
        <v>16</v>
      </c>
      <c r="J6375" s="193" t="s">
        <v>38</v>
      </c>
      <c r="K6375" s="190" t="s">
        <v>27</v>
      </c>
      <c r="L6375" s="191" t="s">
        <v>28</v>
      </c>
      <c r="M6375" s="15" t="s">
        <v>29</v>
      </c>
      <c r="N6375" s="192" t="s">
        <v>16</v>
      </c>
      <c r="O6375" s="193" t="s">
        <v>38</v>
      </c>
      <c r="P6375" s="190" t="s">
        <v>34</v>
      </c>
      <c r="Q6375" s="719" t="s">
        <v>31</v>
      </c>
      <c r="R6375" s="718"/>
    </row>
    <row r="6376" spans="2:18" ht="17.25" thickBot="1">
      <c r="B6376" s="194" t="s">
        <v>35</v>
      </c>
      <c r="C6376" s="268"/>
      <c r="D6376" s="682"/>
      <c r="E6376" s="683"/>
      <c r="F6376" s="196"/>
      <c r="G6376" s="197"/>
      <c r="H6376" s="198"/>
      <c r="I6376" s="199">
        <f>IF(M6369="지원단가",F6376*G6376*H6376,0)</f>
        <v>0</v>
      </c>
      <c r="J6376" s="200">
        <f>I6376</f>
        <v>0</v>
      </c>
      <c r="K6376" s="201">
        <f t="shared" ref="K6376:K6407" si="740">F6376</f>
        <v>0</v>
      </c>
      <c r="L6376" s="202">
        <f t="shared" ref="L6376:L6407" si="741">G6376</f>
        <v>0</v>
      </c>
      <c r="M6376" s="203">
        <f t="shared" ref="M6376:M6407" si="742">H6376</f>
        <v>0</v>
      </c>
      <c r="N6376" s="199">
        <f>IF(Q6372="불승인", 0,IF(M6369="지원단가",K6376*L6376*M6376,0))</f>
        <v>0</v>
      </c>
      <c r="O6376" s="200">
        <f>SUM(N6376)</f>
        <v>0</v>
      </c>
      <c r="P6376" s="201">
        <f>N6376-I6376</f>
        <v>0</v>
      </c>
      <c r="Q6376" s="684"/>
      <c r="R6376" s="685"/>
    </row>
    <row r="6377" spans="2:18">
      <c r="B6377" s="686" t="s">
        <v>36</v>
      </c>
      <c r="C6377" s="269"/>
      <c r="D6377" s="696"/>
      <c r="E6377" s="697"/>
      <c r="F6377" s="205"/>
      <c r="G6377" s="206"/>
      <c r="H6377" s="207"/>
      <c r="I6377" s="208">
        <f>IF(M6369="지원단가",F6377*G6377*H6377,0)</f>
        <v>0</v>
      </c>
      <c r="J6377" s="689">
        <f>SUM(I6377:I6380)</f>
        <v>0</v>
      </c>
      <c r="K6377" s="209">
        <f t="shared" si="740"/>
        <v>0</v>
      </c>
      <c r="L6377" s="210">
        <f t="shared" si="741"/>
        <v>0</v>
      </c>
      <c r="M6377" s="211">
        <f t="shared" si="742"/>
        <v>0</v>
      </c>
      <c r="N6377" s="208">
        <f>IF(Q6372="불승인",0,IF(M6369="지원단가",K6377*L6377*M6377,0))</f>
        <v>0</v>
      </c>
      <c r="O6377" s="689">
        <f>SUM(N6377:N6380)</f>
        <v>0</v>
      </c>
      <c r="P6377" s="209">
        <f t="shared" ref="P6377:P6407" si="743">N6377-I6377</f>
        <v>0</v>
      </c>
      <c r="Q6377" s="698"/>
      <c r="R6377" s="699"/>
    </row>
    <row r="6378" spans="2:18">
      <c r="B6378" s="687"/>
      <c r="C6378" s="270"/>
      <c r="D6378" s="704"/>
      <c r="E6378" s="705"/>
      <c r="F6378" s="213"/>
      <c r="G6378" s="214"/>
      <c r="H6378" s="215"/>
      <c r="I6378" s="216">
        <f>IF(M6369="지원단가",F6378*G6378*H6378,0)</f>
        <v>0</v>
      </c>
      <c r="J6378" s="690"/>
      <c r="K6378" s="217">
        <f t="shared" si="740"/>
        <v>0</v>
      </c>
      <c r="L6378" s="218">
        <f t="shared" si="741"/>
        <v>0</v>
      </c>
      <c r="M6378" s="219">
        <f t="shared" si="742"/>
        <v>0</v>
      </c>
      <c r="N6378" s="216">
        <f>IF(Q6372="불승인",0,IF(M6369="지원단가",K6378*L6378*M6378,0))</f>
        <v>0</v>
      </c>
      <c r="O6378" s="690"/>
      <c r="P6378" s="217">
        <f t="shared" si="743"/>
        <v>0</v>
      </c>
      <c r="Q6378" s="706"/>
      <c r="R6378" s="707"/>
    </row>
    <row r="6379" spans="2:18">
      <c r="B6379" s="687"/>
      <c r="C6379" s="270"/>
      <c r="D6379" s="704"/>
      <c r="E6379" s="705"/>
      <c r="F6379" s="213"/>
      <c r="G6379" s="214"/>
      <c r="H6379" s="215"/>
      <c r="I6379" s="216">
        <f>IF(M6369="지원단가",F6379*G6379*H6379,0)</f>
        <v>0</v>
      </c>
      <c r="J6379" s="690"/>
      <c r="K6379" s="217">
        <f t="shared" si="740"/>
        <v>0</v>
      </c>
      <c r="L6379" s="218">
        <f t="shared" si="741"/>
        <v>0</v>
      </c>
      <c r="M6379" s="219">
        <f t="shared" si="742"/>
        <v>0</v>
      </c>
      <c r="N6379" s="216">
        <f>IF(Q6372="불승인",0,IF(M6369="지원단가",K6379*L6379*M6379,0))</f>
        <v>0</v>
      </c>
      <c r="O6379" s="690"/>
      <c r="P6379" s="217">
        <f t="shared" si="743"/>
        <v>0</v>
      </c>
      <c r="Q6379" s="706"/>
      <c r="R6379" s="707"/>
    </row>
    <row r="6380" spans="2:18" ht="17.25" thickBot="1">
      <c r="B6380" s="688"/>
      <c r="C6380" s="271"/>
      <c r="D6380" s="700"/>
      <c r="E6380" s="701"/>
      <c r="F6380" s="221"/>
      <c r="G6380" s="222"/>
      <c r="H6380" s="223"/>
      <c r="I6380" s="224">
        <f>IF(M6369="지원단가",F6380*G6380*H6380,0)</f>
        <v>0</v>
      </c>
      <c r="J6380" s="691"/>
      <c r="K6380" s="225">
        <f t="shared" si="740"/>
        <v>0</v>
      </c>
      <c r="L6380" s="226">
        <f t="shared" si="741"/>
        <v>0</v>
      </c>
      <c r="M6380" s="227">
        <f t="shared" si="742"/>
        <v>0</v>
      </c>
      <c r="N6380" s="224">
        <f>IF(Q6372="불승인",0,IF(M6369="지원단가",K6380*L6380*M6380,0))</f>
        <v>0</v>
      </c>
      <c r="O6380" s="691"/>
      <c r="P6380" s="225">
        <f t="shared" si="743"/>
        <v>0</v>
      </c>
      <c r="Q6380" s="702"/>
      <c r="R6380" s="703"/>
    </row>
    <row r="6381" spans="2:18">
      <c r="B6381" s="686" t="s">
        <v>37</v>
      </c>
      <c r="C6381" s="269"/>
      <c r="D6381" s="272"/>
      <c r="E6381" s="273"/>
      <c r="F6381" s="205"/>
      <c r="G6381" s="206"/>
      <c r="H6381" s="207"/>
      <c r="I6381" s="208">
        <f>IF(M6369="지원단가",F6381*G6381*H6381,0)</f>
        <v>0</v>
      </c>
      <c r="J6381" s="689">
        <f>SUM(I6381:I6386)</f>
        <v>0</v>
      </c>
      <c r="K6381" s="209">
        <f t="shared" si="740"/>
        <v>0</v>
      </c>
      <c r="L6381" s="210">
        <f t="shared" si="741"/>
        <v>0</v>
      </c>
      <c r="M6381" s="211">
        <f t="shared" si="742"/>
        <v>0</v>
      </c>
      <c r="N6381" s="208">
        <f>IF(Q6372="불승인",0,IF(M6369="지원단가",K6381*L6381*M6381,0))</f>
        <v>0</v>
      </c>
      <c r="O6381" s="689">
        <f>SUM(N6381:N6386)</f>
        <v>0</v>
      </c>
      <c r="P6381" s="209">
        <f t="shared" si="743"/>
        <v>0</v>
      </c>
      <c r="Q6381" s="698"/>
      <c r="R6381" s="699"/>
    </row>
    <row r="6382" spans="2:18">
      <c r="B6382" s="687"/>
      <c r="C6382" s="270"/>
      <c r="D6382" s="274"/>
      <c r="E6382" s="275"/>
      <c r="F6382" s="213"/>
      <c r="G6382" s="214"/>
      <c r="H6382" s="215"/>
      <c r="I6382" s="216">
        <f>IF(M6369="지원단가",F6382*G6382*H6382,0)</f>
        <v>0</v>
      </c>
      <c r="J6382" s="690"/>
      <c r="K6382" s="217">
        <f t="shared" si="740"/>
        <v>0</v>
      </c>
      <c r="L6382" s="218">
        <f t="shared" si="741"/>
        <v>0</v>
      </c>
      <c r="M6382" s="219">
        <f t="shared" si="742"/>
        <v>0</v>
      </c>
      <c r="N6382" s="216">
        <f>IF(Q6372="불승인",0,IF(M6369="지원단가",K6382*L6382*M6382,0))</f>
        <v>0</v>
      </c>
      <c r="O6382" s="690"/>
      <c r="P6382" s="217">
        <f t="shared" si="743"/>
        <v>0</v>
      </c>
      <c r="Q6382" s="706"/>
      <c r="R6382" s="707"/>
    </row>
    <row r="6383" spans="2:18">
      <c r="B6383" s="687"/>
      <c r="C6383" s="270"/>
      <c r="D6383" s="274"/>
      <c r="E6383" s="275"/>
      <c r="F6383" s="213"/>
      <c r="G6383" s="214"/>
      <c r="H6383" s="215"/>
      <c r="I6383" s="216">
        <f>IF(M6369="지원단가",F6383*G6383*H6383,0)</f>
        <v>0</v>
      </c>
      <c r="J6383" s="690"/>
      <c r="K6383" s="217">
        <f t="shared" si="740"/>
        <v>0</v>
      </c>
      <c r="L6383" s="218">
        <f t="shared" si="741"/>
        <v>0</v>
      </c>
      <c r="M6383" s="219">
        <f t="shared" si="742"/>
        <v>0</v>
      </c>
      <c r="N6383" s="216">
        <f>IF(Q6372="불승인",0,IF(M6369="지원단가",K6383*L6383*M6383,0))</f>
        <v>0</v>
      </c>
      <c r="O6383" s="690"/>
      <c r="P6383" s="217">
        <f t="shared" si="743"/>
        <v>0</v>
      </c>
      <c r="Q6383" s="706"/>
      <c r="R6383" s="707"/>
    </row>
    <row r="6384" spans="2:18">
      <c r="B6384" s="687"/>
      <c r="C6384" s="270"/>
      <c r="D6384" s="274"/>
      <c r="E6384" s="275"/>
      <c r="F6384" s="213"/>
      <c r="G6384" s="214"/>
      <c r="H6384" s="215"/>
      <c r="I6384" s="216">
        <f>IF(M6369="지원단가",F6384*G6384*H6384,0)</f>
        <v>0</v>
      </c>
      <c r="J6384" s="690"/>
      <c r="K6384" s="217">
        <f t="shared" si="740"/>
        <v>0</v>
      </c>
      <c r="L6384" s="218">
        <f t="shared" si="741"/>
        <v>0</v>
      </c>
      <c r="M6384" s="219">
        <f t="shared" si="742"/>
        <v>0</v>
      </c>
      <c r="N6384" s="216">
        <f>IF(Q6372="불승인",0,IF(M6369="지원단가",K6384*L6384*M6384,0))</f>
        <v>0</v>
      </c>
      <c r="O6384" s="690"/>
      <c r="P6384" s="217">
        <f t="shared" si="743"/>
        <v>0</v>
      </c>
      <c r="Q6384" s="706"/>
      <c r="R6384" s="707"/>
    </row>
    <row r="6385" spans="2:18">
      <c r="B6385" s="687"/>
      <c r="C6385" s="270"/>
      <c r="D6385" s="274"/>
      <c r="E6385" s="275"/>
      <c r="F6385" s="213"/>
      <c r="G6385" s="214"/>
      <c r="H6385" s="215"/>
      <c r="I6385" s="216">
        <f>IF(M6369="지원단가",F6385*G6385*H6385,0)</f>
        <v>0</v>
      </c>
      <c r="J6385" s="690"/>
      <c r="K6385" s="217">
        <f t="shared" si="740"/>
        <v>0</v>
      </c>
      <c r="L6385" s="218">
        <f t="shared" si="741"/>
        <v>0</v>
      </c>
      <c r="M6385" s="219">
        <f t="shared" si="742"/>
        <v>0</v>
      </c>
      <c r="N6385" s="216">
        <f>IF(Q6372="불승인",0,IF(M6369="지원단가",K6385*L6385*M6385,0))</f>
        <v>0</v>
      </c>
      <c r="O6385" s="690"/>
      <c r="P6385" s="217">
        <f t="shared" si="743"/>
        <v>0</v>
      </c>
      <c r="Q6385" s="706"/>
      <c r="R6385" s="707"/>
    </row>
    <row r="6386" spans="2:18" ht="17.25" thickBot="1">
      <c r="B6386" s="688"/>
      <c r="C6386" s="271"/>
      <c r="D6386" s="276"/>
      <c r="E6386" s="277"/>
      <c r="F6386" s="221"/>
      <c r="G6386" s="222"/>
      <c r="H6386" s="223"/>
      <c r="I6386" s="224">
        <f>IF(M6369="지원단가",F6386*G6386*H6386,0)</f>
        <v>0</v>
      </c>
      <c r="J6386" s="691"/>
      <c r="K6386" s="225">
        <f t="shared" si="740"/>
        <v>0</v>
      </c>
      <c r="L6386" s="226">
        <f t="shared" si="741"/>
        <v>0</v>
      </c>
      <c r="M6386" s="227">
        <f t="shared" si="742"/>
        <v>0</v>
      </c>
      <c r="N6386" s="224">
        <f>IF(Q6372="불승인",0,IF(M6369="지원단가",K6386*L6386*M6386,0))</f>
        <v>0</v>
      </c>
      <c r="O6386" s="691"/>
      <c r="P6386" s="225">
        <f t="shared" si="743"/>
        <v>0</v>
      </c>
      <c r="Q6386" s="702"/>
      <c r="R6386" s="703"/>
    </row>
    <row r="6387" spans="2:18">
      <c r="B6387" s="686" t="s">
        <v>39</v>
      </c>
      <c r="C6387" s="269"/>
      <c r="D6387" s="696"/>
      <c r="E6387" s="697"/>
      <c r="F6387" s="205"/>
      <c r="G6387" s="206"/>
      <c r="H6387" s="207"/>
      <c r="I6387" s="208">
        <f>IF(M6369="지원단가",F6387*G6387*H6387,0)</f>
        <v>0</v>
      </c>
      <c r="J6387" s="689">
        <f>SUM(I6387:I6392)</f>
        <v>0</v>
      </c>
      <c r="K6387" s="209">
        <f t="shared" si="740"/>
        <v>0</v>
      </c>
      <c r="L6387" s="210">
        <f t="shared" si="741"/>
        <v>0</v>
      </c>
      <c r="M6387" s="211">
        <f t="shared" si="742"/>
        <v>0</v>
      </c>
      <c r="N6387" s="208">
        <f>IF(Q6372="불승인",0,IF(M6369="지원단가",K6387*L6387*M6387,0))</f>
        <v>0</v>
      </c>
      <c r="O6387" s="689">
        <f>SUM(N6387:N6392)</f>
        <v>0</v>
      </c>
      <c r="P6387" s="209">
        <f t="shared" si="743"/>
        <v>0</v>
      </c>
      <c r="Q6387" s="698"/>
      <c r="R6387" s="699"/>
    </row>
    <row r="6388" spans="2:18">
      <c r="B6388" s="687"/>
      <c r="C6388" s="270"/>
      <c r="D6388" s="704"/>
      <c r="E6388" s="705"/>
      <c r="F6388" s="213"/>
      <c r="G6388" s="214"/>
      <c r="H6388" s="215"/>
      <c r="I6388" s="216">
        <f>IF(M6369="지원단가",F6388*G6388*H6388,0)</f>
        <v>0</v>
      </c>
      <c r="J6388" s="690"/>
      <c r="K6388" s="217">
        <f t="shared" si="740"/>
        <v>0</v>
      </c>
      <c r="L6388" s="218">
        <f t="shared" si="741"/>
        <v>0</v>
      </c>
      <c r="M6388" s="219">
        <f t="shared" si="742"/>
        <v>0</v>
      </c>
      <c r="N6388" s="216">
        <f>IF(Q6372="불승인",0,IF(M6369="지원단가",K6388*L6388*M6388,0))</f>
        <v>0</v>
      </c>
      <c r="O6388" s="690"/>
      <c r="P6388" s="217">
        <f t="shared" si="743"/>
        <v>0</v>
      </c>
      <c r="Q6388" s="706"/>
      <c r="R6388" s="707"/>
    </row>
    <row r="6389" spans="2:18">
      <c r="B6389" s="687"/>
      <c r="C6389" s="270"/>
      <c r="D6389" s="704"/>
      <c r="E6389" s="705"/>
      <c r="F6389" s="213"/>
      <c r="G6389" s="214"/>
      <c r="H6389" s="215"/>
      <c r="I6389" s="216">
        <f>IF(M6369="지원단가",F6389*G6389*H6389,0)</f>
        <v>0</v>
      </c>
      <c r="J6389" s="690"/>
      <c r="K6389" s="217">
        <f t="shared" si="740"/>
        <v>0</v>
      </c>
      <c r="L6389" s="218">
        <f t="shared" si="741"/>
        <v>0</v>
      </c>
      <c r="M6389" s="219">
        <f t="shared" si="742"/>
        <v>0</v>
      </c>
      <c r="N6389" s="216">
        <f>IF(Q6372="불승인",0,IF(M6369="지원단가",K6389*L6389*M6389,0))</f>
        <v>0</v>
      </c>
      <c r="O6389" s="690"/>
      <c r="P6389" s="217">
        <f t="shared" si="743"/>
        <v>0</v>
      </c>
      <c r="Q6389" s="706"/>
      <c r="R6389" s="707"/>
    </row>
    <row r="6390" spans="2:18">
      <c r="B6390" s="687"/>
      <c r="C6390" s="270"/>
      <c r="D6390" s="704"/>
      <c r="E6390" s="705"/>
      <c r="F6390" s="213"/>
      <c r="G6390" s="214"/>
      <c r="H6390" s="215"/>
      <c r="I6390" s="216">
        <f>IF(M6369="지원단가",F6390*G6390*H6390,0)</f>
        <v>0</v>
      </c>
      <c r="J6390" s="690"/>
      <c r="K6390" s="217">
        <f t="shared" si="740"/>
        <v>0</v>
      </c>
      <c r="L6390" s="218">
        <f t="shared" si="741"/>
        <v>0</v>
      </c>
      <c r="M6390" s="219">
        <f t="shared" si="742"/>
        <v>0</v>
      </c>
      <c r="N6390" s="216">
        <f>IF(Q6372="불승인",0,IF(M6369="지원단가",K6390*L6390*M6390,0))</f>
        <v>0</v>
      </c>
      <c r="O6390" s="690"/>
      <c r="P6390" s="217">
        <f t="shared" si="743"/>
        <v>0</v>
      </c>
      <c r="Q6390" s="706"/>
      <c r="R6390" s="707"/>
    </row>
    <row r="6391" spans="2:18">
      <c r="B6391" s="687"/>
      <c r="C6391" s="270"/>
      <c r="D6391" s="704"/>
      <c r="E6391" s="705"/>
      <c r="F6391" s="213"/>
      <c r="G6391" s="214"/>
      <c r="H6391" s="215"/>
      <c r="I6391" s="216">
        <f>IF(M6369="지원단가",F6391*G6391*H6391,0)</f>
        <v>0</v>
      </c>
      <c r="J6391" s="690"/>
      <c r="K6391" s="217">
        <f t="shared" si="740"/>
        <v>0</v>
      </c>
      <c r="L6391" s="218">
        <f t="shared" si="741"/>
        <v>0</v>
      </c>
      <c r="M6391" s="219">
        <f t="shared" si="742"/>
        <v>0</v>
      </c>
      <c r="N6391" s="216">
        <f>IF(Q6372="불승인",0,IF(M6369="지원단가",K6391*L6391*M6391,0))</f>
        <v>0</v>
      </c>
      <c r="O6391" s="690"/>
      <c r="P6391" s="217">
        <f t="shared" si="743"/>
        <v>0</v>
      </c>
      <c r="Q6391" s="706"/>
      <c r="R6391" s="707"/>
    </row>
    <row r="6392" spans="2:18" ht="17.25" thickBot="1">
      <c r="B6392" s="688"/>
      <c r="C6392" s="271"/>
      <c r="D6392" s="700"/>
      <c r="E6392" s="701"/>
      <c r="F6392" s="221"/>
      <c r="G6392" s="222"/>
      <c r="H6392" s="223"/>
      <c r="I6392" s="224">
        <f>IF(M6369="지원단가",F6392*G6392*H6392,0)</f>
        <v>0</v>
      </c>
      <c r="J6392" s="691"/>
      <c r="K6392" s="225">
        <f t="shared" si="740"/>
        <v>0</v>
      </c>
      <c r="L6392" s="226">
        <f t="shared" si="741"/>
        <v>0</v>
      </c>
      <c r="M6392" s="227">
        <f t="shared" si="742"/>
        <v>0</v>
      </c>
      <c r="N6392" s="224">
        <f>IF(Q6372="불승인",0,IF(M6369="지원단가",K6392*L6392*M6392,0))</f>
        <v>0</v>
      </c>
      <c r="O6392" s="691"/>
      <c r="P6392" s="225">
        <f t="shared" si="743"/>
        <v>0</v>
      </c>
      <c r="Q6392" s="702"/>
      <c r="R6392" s="703"/>
    </row>
    <row r="6393" spans="2:18" ht="17.25" thickBot="1">
      <c r="B6393" s="194" t="s">
        <v>40</v>
      </c>
      <c r="C6393" s="268"/>
      <c r="D6393" s="682"/>
      <c r="E6393" s="683"/>
      <c r="F6393" s="196"/>
      <c r="G6393" s="197"/>
      <c r="H6393" s="198"/>
      <c r="I6393" s="199">
        <f>IF(M6369="지원단가",F6393*G6393*H6393,0)</f>
        <v>0</v>
      </c>
      <c r="J6393" s="200">
        <f>I6393</f>
        <v>0</v>
      </c>
      <c r="K6393" s="201">
        <f t="shared" si="740"/>
        <v>0</v>
      </c>
      <c r="L6393" s="202">
        <f t="shared" si="741"/>
        <v>0</v>
      </c>
      <c r="M6393" s="203">
        <f t="shared" si="742"/>
        <v>0</v>
      </c>
      <c r="N6393" s="199">
        <f>IF(Q6372="불승인",0,IF(M6369="지원단가",K6393*L6393*M6393,0))</f>
        <v>0</v>
      </c>
      <c r="O6393" s="200">
        <f>SUM(N6393)</f>
        <v>0</v>
      </c>
      <c r="P6393" s="201">
        <f t="shared" si="743"/>
        <v>0</v>
      </c>
      <c r="Q6393" s="684"/>
      <c r="R6393" s="685"/>
    </row>
    <row r="6394" spans="2:18">
      <c r="B6394" s="686" t="s">
        <v>41</v>
      </c>
      <c r="C6394" s="269"/>
      <c r="D6394" s="696"/>
      <c r="E6394" s="697"/>
      <c r="F6394" s="205"/>
      <c r="G6394" s="206"/>
      <c r="H6394" s="207"/>
      <c r="I6394" s="208">
        <f>IF(M6369="지원단가",F6394*G6394*H6394,0)</f>
        <v>0</v>
      </c>
      <c r="J6394" s="689">
        <f>SUM(I6394:I6396)</f>
        <v>0</v>
      </c>
      <c r="K6394" s="209">
        <f t="shared" si="740"/>
        <v>0</v>
      </c>
      <c r="L6394" s="210">
        <f t="shared" si="741"/>
        <v>0</v>
      </c>
      <c r="M6394" s="211">
        <f t="shared" si="742"/>
        <v>0</v>
      </c>
      <c r="N6394" s="208">
        <f>IF(Q6372="불승인",0,IF(M6369="지원단가",K6394*L6394*M6394,0))</f>
        <v>0</v>
      </c>
      <c r="O6394" s="689">
        <f>SUM(N6394:N6396)</f>
        <v>0</v>
      </c>
      <c r="P6394" s="209">
        <f t="shared" si="743"/>
        <v>0</v>
      </c>
      <c r="Q6394" s="698"/>
      <c r="R6394" s="699"/>
    </row>
    <row r="6395" spans="2:18">
      <c r="B6395" s="687"/>
      <c r="C6395" s="270"/>
      <c r="D6395" s="704"/>
      <c r="E6395" s="705"/>
      <c r="F6395" s="213"/>
      <c r="G6395" s="214"/>
      <c r="H6395" s="215"/>
      <c r="I6395" s="216">
        <f>IF(M6369="지원단가",F6395*G6395*H6395,0)</f>
        <v>0</v>
      </c>
      <c r="J6395" s="690"/>
      <c r="K6395" s="217">
        <f t="shared" si="740"/>
        <v>0</v>
      </c>
      <c r="L6395" s="218">
        <f t="shared" si="741"/>
        <v>0</v>
      </c>
      <c r="M6395" s="219">
        <f t="shared" si="742"/>
        <v>0</v>
      </c>
      <c r="N6395" s="216">
        <f>IF(Q6372="불승인",0,IF(M6369="지원단가",K6395*L6395*M6395,0))</f>
        <v>0</v>
      </c>
      <c r="O6395" s="690"/>
      <c r="P6395" s="217">
        <f t="shared" si="743"/>
        <v>0</v>
      </c>
      <c r="Q6395" s="706"/>
      <c r="R6395" s="707"/>
    </row>
    <row r="6396" spans="2:18" ht="17.25" thickBot="1">
      <c r="B6396" s="688"/>
      <c r="C6396" s="271"/>
      <c r="D6396" s="700"/>
      <c r="E6396" s="701"/>
      <c r="F6396" s="221"/>
      <c r="G6396" s="222"/>
      <c r="H6396" s="223"/>
      <c r="I6396" s="224">
        <f>IF(M6369="지원단가",F6396*G6396*H6396,0)</f>
        <v>0</v>
      </c>
      <c r="J6396" s="691"/>
      <c r="K6396" s="225">
        <f t="shared" si="740"/>
        <v>0</v>
      </c>
      <c r="L6396" s="226">
        <f t="shared" si="741"/>
        <v>0</v>
      </c>
      <c r="M6396" s="227">
        <f t="shared" si="742"/>
        <v>0</v>
      </c>
      <c r="N6396" s="224">
        <f>IF(Q6372="불승인",0,IF(M6369="지원단가",K6396*L6396*M6396,0))</f>
        <v>0</v>
      </c>
      <c r="O6396" s="691"/>
      <c r="P6396" s="225">
        <f t="shared" si="743"/>
        <v>0</v>
      </c>
      <c r="Q6396" s="702"/>
      <c r="R6396" s="703"/>
    </row>
    <row r="6397" spans="2:18">
      <c r="B6397" s="686" t="s">
        <v>42</v>
      </c>
      <c r="C6397" s="278"/>
      <c r="D6397" s="696"/>
      <c r="E6397" s="697"/>
      <c r="F6397" s="235"/>
      <c r="G6397" s="236"/>
      <c r="H6397" s="237"/>
      <c r="I6397" s="238">
        <f>IF(M6369="지원단가",F6397*G6397*H6397,0)</f>
        <v>0</v>
      </c>
      <c r="J6397" s="689">
        <f>SUM(I6397:I6398)</f>
        <v>0</v>
      </c>
      <c r="K6397" s="239">
        <f t="shared" si="740"/>
        <v>0</v>
      </c>
      <c r="L6397" s="240">
        <f t="shared" si="741"/>
        <v>0</v>
      </c>
      <c r="M6397" s="241">
        <f t="shared" si="742"/>
        <v>0</v>
      </c>
      <c r="N6397" s="238">
        <f>IF(Q6372="불승인",0,IF(M6369="지원단가",K6397*L6397*M6397,0))</f>
        <v>0</v>
      </c>
      <c r="O6397" s="689">
        <f>SUM(N6397:N6398)</f>
        <v>0</v>
      </c>
      <c r="P6397" s="239">
        <f t="shared" si="743"/>
        <v>0</v>
      </c>
      <c r="Q6397" s="698"/>
      <c r="R6397" s="699"/>
    </row>
    <row r="6398" spans="2:18" ht="17.25" thickBot="1">
      <c r="B6398" s="688"/>
      <c r="C6398" s="279"/>
      <c r="D6398" s="700"/>
      <c r="E6398" s="701"/>
      <c r="F6398" s="243"/>
      <c r="G6398" s="244"/>
      <c r="H6398" s="245"/>
      <c r="I6398" s="246">
        <f>IF(M6369="지원단가",F6398*G6398*H6398,0)</f>
        <v>0</v>
      </c>
      <c r="J6398" s="691"/>
      <c r="K6398" s="247">
        <f t="shared" si="740"/>
        <v>0</v>
      </c>
      <c r="L6398" s="248">
        <f t="shared" si="741"/>
        <v>0</v>
      </c>
      <c r="M6398" s="249">
        <f t="shared" si="742"/>
        <v>0</v>
      </c>
      <c r="N6398" s="246">
        <f>IF(Q6372="불승인",0,IF(M6369="지원단가",K6398*L6398*M6398,0))</f>
        <v>0</v>
      </c>
      <c r="O6398" s="691"/>
      <c r="P6398" s="247">
        <f t="shared" si="743"/>
        <v>0</v>
      </c>
      <c r="Q6398" s="702"/>
      <c r="R6398" s="703"/>
    </row>
    <row r="6399" spans="2:18">
      <c r="B6399" s="686" t="s">
        <v>43</v>
      </c>
      <c r="C6399" s="269"/>
      <c r="D6399" s="696"/>
      <c r="E6399" s="697"/>
      <c r="F6399" s="205"/>
      <c r="G6399" s="206"/>
      <c r="H6399" s="207"/>
      <c r="I6399" s="208">
        <f>IF(M6369="지원단가",F6399*G6399*H6399,0)</f>
        <v>0</v>
      </c>
      <c r="J6399" s="689">
        <f>SUM(I6399:I6401)</f>
        <v>0</v>
      </c>
      <c r="K6399" s="209">
        <f t="shared" si="740"/>
        <v>0</v>
      </c>
      <c r="L6399" s="210">
        <f t="shared" si="741"/>
        <v>0</v>
      </c>
      <c r="M6399" s="211">
        <f t="shared" si="742"/>
        <v>0</v>
      </c>
      <c r="N6399" s="208">
        <f>IF(Q6372="불승인",0,IF(M6369="지원단가",K6399*L6399*M6399,0))</f>
        <v>0</v>
      </c>
      <c r="O6399" s="689">
        <f>SUM(N6399:N6401)</f>
        <v>0</v>
      </c>
      <c r="P6399" s="209">
        <f t="shared" si="743"/>
        <v>0</v>
      </c>
      <c r="Q6399" s="698"/>
      <c r="R6399" s="699"/>
    </row>
    <row r="6400" spans="2:18">
      <c r="B6400" s="687"/>
      <c r="C6400" s="270"/>
      <c r="D6400" s="704"/>
      <c r="E6400" s="705"/>
      <c r="F6400" s="213"/>
      <c r="G6400" s="214"/>
      <c r="H6400" s="215"/>
      <c r="I6400" s="216">
        <f>IF(M6369="지원단가",F6400*G6400*H6400,0)</f>
        <v>0</v>
      </c>
      <c r="J6400" s="690"/>
      <c r="K6400" s="217">
        <f t="shared" si="740"/>
        <v>0</v>
      </c>
      <c r="L6400" s="218">
        <f t="shared" si="741"/>
        <v>0</v>
      </c>
      <c r="M6400" s="219">
        <f t="shared" si="742"/>
        <v>0</v>
      </c>
      <c r="N6400" s="216">
        <f>IF(Q6372="불승인",0,IF(M6369="지원단가",K6400*L6400*M6400,0))</f>
        <v>0</v>
      </c>
      <c r="O6400" s="690"/>
      <c r="P6400" s="217">
        <f t="shared" si="743"/>
        <v>0</v>
      </c>
      <c r="Q6400" s="706"/>
      <c r="R6400" s="707"/>
    </row>
    <row r="6401" spans="2:18" ht="17.25" thickBot="1">
      <c r="B6401" s="688"/>
      <c r="C6401" s="271"/>
      <c r="D6401" s="700"/>
      <c r="E6401" s="701"/>
      <c r="F6401" s="221"/>
      <c r="G6401" s="222"/>
      <c r="H6401" s="223"/>
      <c r="I6401" s="224">
        <f>IF(M6369="지원단가",F6401*G6401*H6401,0)</f>
        <v>0</v>
      </c>
      <c r="J6401" s="691"/>
      <c r="K6401" s="225">
        <f t="shared" si="740"/>
        <v>0</v>
      </c>
      <c r="L6401" s="226">
        <f t="shared" si="741"/>
        <v>0</v>
      </c>
      <c r="M6401" s="227">
        <f t="shared" si="742"/>
        <v>0</v>
      </c>
      <c r="N6401" s="224">
        <f>IF(Q6372="불승인",0,IF(M6369="지원단가",K6401*L6401*M6401,0))</f>
        <v>0</v>
      </c>
      <c r="O6401" s="691"/>
      <c r="P6401" s="225">
        <f t="shared" si="743"/>
        <v>0</v>
      </c>
      <c r="Q6401" s="702"/>
      <c r="R6401" s="703"/>
    </row>
    <row r="6402" spans="2:18" ht="17.25" thickBot="1">
      <c r="B6402" s="686" t="s">
        <v>87</v>
      </c>
      <c r="C6402" s="278"/>
      <c r="D6402" s="280"/>
      <c r="E6402" s="281" t="s">
        <v>2297</v>
      </c>
      <c r="F6402" s="235"/>
      <c r="G6402" s="236"/>
      <c r="H6402" s="237"/>
      <c r="I6402" s="238">
        <f>IF(M6369="지원단가",F6402*G6402*H6402,0)</f>
        <v>0</v>
      </c>
      <c r="J6402" s="689">
        <f>SUM(I6402:I6404)</f>
        <v>0</v>
      </c>
      <c r="K6402" s="239">
        <f t="shared" si="740"/>
        <v>0</v>
      </c>
      <c r="L6402" s="240">
        <f t="shared" si="741"/>
        <v>0</v>
      </c>
      <c r="M6402" s="241">
        <f t="shared" si="742"/>
        <v>0</v>
      </c>
      <c r="N6402" s="238">
        <f>IF(Q6372="불승인",0,IF(M6369="지원단가",K6402*L6402*M6402,0))</f>
        <v>0</v>
      </c>
      <c r="O6402" s="689">
        <f>SUM(N6402:N6404)</f>
        <v>0</v>
      </c>
      <c r="P6402" s="239">
        <f t="shared" si="743"/>
        <v>0</v>
      </c>
      <c r="Q6402" s="252"/>
      <c r="R6402" s="253" t="s">
        <v>2298</v>
      </c>
    </row>
    <row r="6403" spans="2:18" ht="17.25" thickTop="1">
      <c r="B6403" s="687"/>
      <c r="C6403" s="270"/>
      <c r="D6403" s="282"/>
      <c r="E6403" s="692" t="e">
        <f>J6402/SUM(J6376:J6401)</f>
        <v>#DIV/0!</v>
      </c>
      <c r="F6403" s="213"/>
      <c r="G6403" s="214"/>
      <c r="H6403" s="215"/>
      <c r="I6403" s="216">
        <f>IF(M6369="지원단가",F6403*G6403*H6403,0)</f>
        <v>0</v>
      </c>
      <c r="J6403" s="690"/>
      <c r="K6403" s="217">
        <f t="shared" si="740"/>
        <v>0</v>
      </c>
      <c r="L6403" s="218">
        <f t="shared" si="741"/>
        <v>0</v>
      </c>
      <c r="M6403" s="219">
        <f t="shared" si="742"/>
        <v>0</v>
      </c>
      <c r="N6403" s="216">
        <f>IF(Q6372="불승인",0,IF(M6369="지원단가",K6403*L6403*M6403,0))</f>
        <v>0</v>
      </c>
      <c r="O6403" s="690"/>
      <c r="P6403" s="217">
        <f t="shared" si="743"/>
        <v>0</v>
      </c>
      <c r="Q6403" s="255"/>
      <c r="R6403" s="694" t="e">
        <f>O6402/SUM(O6376:O6401)</f>
        <v>#DIV/0!</v>
      </c>
    </row>
    <row r="6404" spans="2:18" ht="17.25" thickBot="1">
      <c r="B6404" s="688"/>
      <c r="C6404" s="279"/>
      <c r="D6404" s="283"/>
      <c r="E6404" s="693"/>
      <c r="F6404" s="243"/>
      <c r="G6404" s="244"/>
      <c r="H6404" s="245"/>
      <c r="I6404" s="246">
        <f>IF(M6369="지원단가",F6404*G6404*H6404,0)</f>
        <v>0</v>
      </c>
      <c r="J6404" s="691"/>
      <c r="K6404" s="247">
        <f t="shared" si="740"/>
        <v>0</v>
      </c>
      <c r="L6404" s="248">
        <f t="shared" si="741"/>
        <v>0</v>
      </c>
      <c r="M6404" s="249">
        <f t="shared" si="742"/>
        <v>0</v>
      </c>
      <c r="N6404" s="246">
        <f>IF(Q6372="불승인",0,IF(M6369="지원단가",K6404*L6404*M6404,0))</f>
        <v>0</v>
      </c>
      <c r="O6404" s="691"/>
      <c r="P6404" s="247">
        <f t="shared" si="743"/>
        <v>0</v>
      </c>
      <c r="Q6404" s="257"/>
      <c r="R6404" s="695"/>
    </row>
    <row r="6405" spans="2:18">
      <c r="B6405" s="686" t="s">
        <v>19</v>
      </c>
      <c r="C6405" s="269"/>
      <c r="D6405" s="696"/>
      <c r="E6405" s="697"/>
      <c r="F6405" s="205"/>
      <c r="G6405" s="206"/>
      <c r="H6405" s="207"/>
      <c r="I6405" s="208">
        <f>F6405*G6405*H6405</f>
        <v>0</v>
      </c>
      <c r="J6405" s="689">
        <f>SUM(I6405:I6406)</f>
        <v>0</v>
      </c>
      <c r="K6405" s="209">
        <f t="shared" si="740"/>
        <v>0</v>
      </c>
      <c r="L6405" s="210">
        <f t="shared" si="741"/>
        <v>0</v>
      </c>
      <c r="M6405" s="211">
        <f t="shared" si="742"/>
        <v>0</v>
      </c>
      <c r="N6405" s="208">
        <f>IF(Q6372="불승인", 0,K6405*L6405*M6405)</f>
        <v>0</v>
      </c>
      <c r="O6405" s="689">
        <f>SUM(N6405:N6406)</f>
        <v>0</v>
      </c>
      <c r="P6405" s="209">
        <f t="shared" si="743"/>
        <v>0</v>
      </c>
      <c r="Q6405" s="698"/>
      <c r="R6405" s="699"/>
    </row>
    <row r="6406" spans="2:18" ht="17.25" thickBot="1">
      <c r="B6406" s="688"/>
      <c r="C6406" s="271"/>
      <c r="D6406" s="700"/>
      <c r="E6406" s="701"/>
      <c r="F6406" s="221"/>
      <c r="G6406" s="222"/>
      <c r="H6406" s="223"/>
      <c r="I6406" s="224">
        <f t="shared" ref="I6406:I6407" si="744">F6406*G6406*H6406</f>
        <v>0</v>
      </c>
      <c r="J6406" s="691"/>
      <c r="K6406" s="225">
        <f t="shared" si="740"/>
        <v>0</v>
      </c>
      <c r="L6406" s="226">
        <f t="shared" si="741"/>
        <v>0</v>
      </c>
      <c r="M6406" s="227">
        <f t="shared" si="742"/>
        <v>0</v>
      </c>
      <c r="N6406" s="224">
        <f>IF(Q6372="불승인", 0,K6406*L6406*M6406)</f>
        <v>0</v>
      </c>
      <c r="O6406" s="691"/>
      <c r="P6406" s="225">
        <f t="shared" si="743"/>
        <v>0</v>
      </c>
      <c r="Q6406" s="702"/>
      <c r="R6406" s="703"/>
    </row>
    <row r="6407" spans="2:18" ht="17.25" thickBot="1">
      <c r="B6407" s="258" t="s">
        <v>44</v>
      </c>
      <c r="C6407" s="284"/>
      <c r="D6407" s="682"/>
      <c r="E6407" s="683"/>
      <c r="F6407" s="260"/>
      <c r="G6407" s="261"/>
      <c r="H6407" s="262"/>
      <c r="I6407" s="263">
        <f t="shared" si="744"/>
        <v>0</v>
      </c>
      <c r="J6407" s="264">
        <f>I6407</f>
        <v>0</v>
      </c>
      <c r="K6407" s="265">
        <f t="shared" si="740"/>
        <v>0</v>
      </c>
      <c r="L6407" s="266">
        <f t="shared" si="741"/>
        <v>0</v>
      </c>
      <c r="M6407" s="267">
        <f t="shared" si="742"/>
        <v>0</v>
      </c>
      <c r="N6407" s="263">
        <f>IF(Q6372="불승인", 0,K6407*L6407*M6407)</f>
        <v>0</v>
      </c>
      <c r="O6407" s="264">
        <f>N6407</f>
        <v>0</v>
      </c>
      <c r="P6407" s="265">
        <f t="shared" si="743"/>
        <v>0</v>
      </c>
      <c r="Q6407" s="684"/>
      <c r="R6407" s="685"/>
    </row>
    <row r="6409" spans="2:18" ht="17.25" thickBot="1"/>
    <row r="6410" spans="2:18" ht="19.5">
      <c r="B6410" s="1" t="s">
        <v>0</v>
      </c>
      <c r="C6410" s="742" t="str">
        <f>총괄!$D$2</f>
        <v>공동훈련센터명</v>
      </c>
      <c r="D6410" s="743"/>
      <c r="E6410" s="743"/>
      <c r="F6410" s="744" t="str" cm="1">
        <f t="array" ref="F6410">IFERROR( LOOKUP(2, 1/(과정일람표!$A$13:$A$412=C6411)/(과정일람표!$B$13:$B$412="승인"), IF(과정일람표!$F$13:$F$412="", NA(), "파트너: " &amp; 과정일람표!$F$13:$F$412)),"")</f>
        <v/>
      </c>
      <c r="G6410" s="745"/>
      <c r="H6410" s="746" t="s">
        <v>21</v>
      </c>
      <c r="I6410" s="747"/>
      <c r="J6410" s="747"/>
      <c r="K6410" s="747"/>
      <c r="L6410" s="747"/>
      <c r="M6410" s="747"/>
      <c r="N6410" s="748"/>
      <c r="O6410" s="749" t="s">
        <v>549</v>
      </c>
      <c r="P6410" s="751" t="s">
        <v>550</v>
      </c>
      <c r="Q6410" s="753" t="s">
        <v>13</v>
      </c>
      <c r="R6410" s="754"/>
    </row>
    <row r="6411" spans="2:18" ht="20.25" thickBot="1">
      <c r="B6411" s="2" t="s">
        <v>1</v>
      </c>
      <c r="C6411" s="179">
        <v>150</v>
      </c>
      <c r="D6411" s="755" t="str" cm="1">
        <f t="array" ref="D6411">IFERROR( LOOKUP(2, 1/(과정일람표!$A$13:$A$412=C6411)/(과정일람표!$B$13:$B$412="승인"), IF(과정일람표!$R$13:$R$412="", NA(), 과정일람표!$R$13:$R$412)),"")</f>
        <v/>
      </c>
      <c r="E6411" s="756"/>
      <c r="F6411" s="756"/>
      <c r="G6411" s="757"/>
      <c r="H6411" s="3" t="s">
        <v>14</v>
      </c>
      <c r="I6411" s="4" t="s">
        <v>47</v>
      </c>
      <c r="J6411" s="4" t="s">
        <v>46</v>
      </c>
      <c r="K6411" s="4" t="s">
        <v>34</v>
      </c>
      <c r="L6411" s="4" t="s">
        <v>22</v>
      </c>
      <c r="M6411" s="4" t="s">
        <v>17</v>
      </c>
      <c r="N6411" s="17" t="s">
        <v>554</v>
      </c>
      <c r="O6411" s="750"/>
      <c r="P6411" s="752"/>
      <c r="Q6411" s="738"/>
      <c r="R6411" s="739"/>
    </row>
    <row r="6412" spans="2:18" ht="19.5">
      <c r="B6412" s="720" t="s">
        <v>2</v>
      </c>
      <c r="C6412" s="5" t="s">
        <v>4</v>
      </c>
      <c r="D6412" s="6" t="s">
        <v>5</v>
      </c>
      <c r="E6412" s="6" t="s">
        <v>11</v>
      </c>
      <c r="F6412" s="7" t="s">
        <v>12</v>
      </c>
      <c r="G6412" s="8" t="s">
        <v>2152</v>
      </c>
      <c r="H6412" s="11" t="s">
        <v>15</v>
      </c>
      <c r="I6412" s="180">
        <f>SUM(I6413:I6415)</f>
        <v>0</v>
      </c>
      <c r="J6412" s="180">
        <f>SUM(J6413:J6415)</f>
        <v>0</v>
      </c>
      <c r="K6412" s="180">
        <f>SUM(K6413:K6415)</f>
        <v>0</v>
      </c>
      <c r="L6412" s="723" t="str" cm="1">
        <f t="array" ref="L6412">IFERROR( LOOKUP(2, 1/(과정일람표!$A$13:$A$412=C6411)/(과정일람표!$B$13:$B$412="승인"), IF(과정일람표!$N$13:$N$412="", NA(), 과정일람표!$N$13:$N$412)),"")</f>
        <v/>
      </c>
      <c r="M6412" s="726" t="str" cm="1">
        <f t="array" ref="M6412">IFERROR( LOOKUP(2, 1/(과정일람표!$A$13:$A$412=C6411)/(과정일람표!$B$13:$B$412="승인"), IF(과정일람표!$AA$13:$AA$412="", NA(), 과정일람표!$AA$13:$AA$412)),"")</f>
        <v/>
      </c>
      <c r="N6412" s="729" t="e">
        <f>VLOOKUP(LEFT(N6414,6),NCS단가,5,FALSE)</f>
        <v>#N/A</v>
      </c>
      <c r="O6412" s="731" t="str" cm="1">
        <f t="array" ref="O6412">IFERROR( LOOKUP(2, 1/(과정일람표!$A$13:$A$412=C6411)/(과정일람표!$B$13:$B$412="신청"), IF(과정일람표!$AC$13:$AC$412="", NA(), 과정일람표!$AC$13:$AC$412)),"")</f>
        <v/>
      </c>
      <c r="P6412" s="729" t="e">
        <f>IF(Q6415="불승인",0,IF(OR(D6413="원격대체", D6413="집체",D6413="혼합"),IF(M6412="기준단가",N6412,J6413/(G6415*D6415)),_xlfn.IFS(D6413="원격",2970,D6413="STEP자체", 6160,D6413="STEP공공",4600)))</f>
        <v>#N/A</v>
      </c>
      <c r="Q6412" s="734" t="str">
        <f>IF(총괄!$C$6="전략", IF(P6415&lt;300%,"적정","검토필요"), IF(총괄!$C$6="지산맞", IF(LEN(L6412)=0,"분류입력확인",IF(P6415&lt;VLOOKUP(L6412,테이블!$B$3:$C$5,2,FALSE),"적정","검토필요")),IF(OR(LEN(E6413)&gt;0,LEN(F6413)&gt;0),IF(과정별세부산출!P6415&lt;300%,"적정","검토필요"),IF(과정별세부산출!P6415&lt;VLOOKUP(과정별세부산출!G6413,테이블!$H$3:$I$10,2,FALSE),"적정","검토필요"))))</f>
        <v>분류입력확인</v>
      </c>
      <c r="R6412" s="735"/>
    </row>
    <row r="6413" spans="2:18" ht="20.25" thickBot="1">
      <c r="B6413" s="721"/>
      <c r="C6413" s="181" t="str" cm="1">
        <f t="array" ref="C6413">IFERROR( LOOKUP(2, 1/(과정일람표!$A$13:$A$412=C6411)/(과정일람표!$B$13:$B$412="승인"), IF(과정일람표!$T$13:$T$412="", NA(), 과정일람표!$T$13:$T$412)),"")</f>
        <v/>
      </c>
      <c r="D6413" s="182" t="str" cm="1">
        <f t="array" ref="D6413">IFERROR( LOOKUP(2, 1/(과정일람표!$A$13:$A$412=C6411)/(과정일람표!$B$13:$B$412="승인"), IF(과정일람표!$U$13:$U$412="", NA(), 과정일람표!$U$13:$U$412)),"")</f>
        <v/>
      </c>
      <c r="E6413" s="182" t="str" cm="1">
        <f t="array" ref="E6413">IFERROR( LOOKUP(2, 1/(과정일람표!$A$13:$A$412=C6411)/(과정일람표!$B$13:$B$412="승인"), IF(과정일람표!$K$13:$K$412="", NA(), 과정일람표!$K$13:$K$412)),"")</f>
        <v/>
      </c>
      <c r="F6413" s="182" t="str" cm="1">
        <f t="array" ref="F6413">IFERROR( LOOKUP(2, 1/(과정일람표!$A$13:$A$412=C6411)/(과정일람표!$B$13:$B$412="승인"), IF(과정일람표!$L$13:$L$412="", NA(), 과정일람표!$L$13:$L$412)),"")</f>
        <v/>
      </c>
      <c r="G6413" s="183" t="str" cm="1">
        <f t="array" ref="G6413">IFERROR( LOOKUP(2, 1/(과정일람표!$A$13:$A$412=C6411)/(과정일람표!$B$13:$B$412="승인"), IF(과정일람표!$M$13:$M$412="", NA(), 과정일람표!$M$13:$M$412)),"")</f>
        <v/>
      </c>
      <c r="H6413" s="12" t="s">
        <v>18</v>
      </c>
      <c r="I6413" s="184">
        <f>IF(M6412="기준단가",IF(OR(D6413="집체",D6413="원격대체", D6413="혼합"),N6412*D6415*G6415,_xlfn.IFS(D6413="원격",2970*D6415*G6415,D6413="STEP자체",6160*D6415*G6415,D6413="STEP공공",4600*D6415*G6415)),IF(M6412="E-9",2*N6412*D6415*G6415,SUM(J6419:J6447)))</f>
        <v>0</v>
      </c>
      <c r="J6413" s="184">
        <f>IF(Q6415="불승인",0,IF(M6412="기준단가",IF(OR(D6413="집체",D6413="원격대체", D6413="혼합"),N6412*D6415*G6415,_xlfn.IFS(D6413="원격",2970*D6415*G6415,D6413="STEP자체",6160*D6415*G6415,D6413="STEP공공",4600*D6415*G6415)),IF(M6412="E-9",2*N6412*D6415*G6415,SUM(O6419:O6447))))</f>
        <v>0</v>
      </c>
      <c r="K6413" s="184">
        <f>J6413-I6413</f>
        <v>0</v>
      </c>
      <c r="L6413" s="724"/>
      <c r="M6413" s="727"/>
      <c r="N6413" s="730"/>
      <c r="O6413" s="732"/>
      <c r="P6413" s="733"/>
      <c r="Q6413" s="734"/>
      <c r="R6413" s="735"/>
    </row>
    <row r="6414" spans="2:18" ht="19.5">
      <c r="B6414" s="721"/>
      <c r="C6414" s="9" t="s">
        <v>6</v>
      </c>
      <c r="D6414" s="10" t="s">
        <v>7</v>
      </c>
      <c r="E6414" s="10" t="s">
        <v>8</v>
      </c>
      <c r="F6414" s="10" t="s">
        <v>9</v>
      </c>
      <c r="G6414" s="10" t="s">
        <v>10</v>
      </c>
      <c r="H6414" s="13" t="s">
        <v>19</v>
      </c>
      <c r="I6414" s="184">
        <f>IF(OR(D6413="집체",D6413="혼합"), J6448, 0)</f>
        <v>0</v>
      </c>
      <c r="J6414" s="184">
        <f>IF(Q6415="불승인",0,IF(OR(D6413="집체",D6413="혼합"),O6448,0))</f>
        <v>0</v>
      </c>
      <c r="K6414" s="184">
        <f>J6414-I6414</f>
        <v>0</v>
      </c>
      <c r="L6414" s="724"/>
      <c r="M6414" s="727"/>
      <c r="N6414" s="185" t="str" cm="1">
        <f t="array" ref="N6414">IFERROR( LOOKUP(2, 1/(과정일람표!$A$13:$A$412=C6411)/(과정일람표!$B$13:$B$412="승인"), IF(과정일람표!$J$13:$J$412="", NA(), 과정일람표!$J$13:$J$412)),"")</f>
        <v/>
      </c>
      <c r="O6414" s="736" t="s">
        <v>551</v>
      </c>
      <c r="P6414" s="737"/>
      <c r="Q6414" s="738" t="s">
        <v>85</v>
      </c>
      <c r="R6414" s="739"/>
    </row>
    <row r="6415" spans="2:18" ht="20.25" thickBot="1">
      <c r="B6415" s="722"/>
      <c r="C6415" s="186" t="str" cm="1">
        <f t="array" ref="C6415">IFERROR( LOOKUP(2, 1/(과정일람표!$A$13:$A$412=C6411)/(과정일람표!$B$13:$B$412="승인"), IF(과정일람표!$V$13:$V$412="", NA(), 과정일람표!$V$13:$V$412)),"")</f>
        <v/>
      </c>
      <c r="D6415" s="182" t="str" cm="1">
        <f t="array" ref="D6415">IFERROR( LOOKUP(2, 1/(과정일람표!$A$13:$A$412=C6411)/(과정일람표!$B$13:$B$412="승인"), IF(과정일람표!$W$13:$W$412="", NA(), 과정일람표!$W$13:$W$412)),"")</f>
        <v/>
      </c>
      <c r="E6415" s="187" t="str" cm="1">
        <f t="array" ref="E6415">IFERROR( LOOKUP(2, 1/(과정일람표!$A$13:$A$412=C6411)/(과정일람표!$B$13:$B$412="승인"), IF(과정일람표!$R$13:$R$412="", NA(), 과정일람표!$X$13:$X$412)),"")</f>
        <v/>
      </c>
      <c r="F6415" s="187" t="str" cm="1">
        <f t="array" ref="F6415">IFERROR( LOOKUP(2, 1/(과정일람표!$A$13:$A$412=C6411)/(과정일람표!$B$13:$B$412="승인"), IF(과정일람표!$Y$13:$Y$412="", NA(), 과정일람표!$Y$13:$Y$412)),"")</f>
        <v/>
      </c>
      <c r="G6415" s="187" t="str" cm="1">
        <f t="array" ref="G6415">IFERROR( LOOKUP(2, 1/(과정일람표!$A$13:$A$412=C6411)/(과정일람표!$B$13:$B$412="승인"), IF(과정일람표!$Z$13:$Z$412="", NA(), 과정일람표!$Z$13:$Z$412)),"")</f>
        <v/>
      </c>
      <c r="H6415" s="14" t="s">
        <v>20</v>
      </c>
      <c r="I6415" s="188">
        <f>IF(OR(D6413="집체", D6413="원격대체",D6413="혼합"), J6450, 0)</f>
        <v>0</v>
      </c>
      <c r="J6415" s="188">
        <f>IF(Q6415="불승인",0,IF(OR(D6413="집체",D6413="원격대체",D6413="혼합"),O6450,0))</f>
        <v>0</v>
      </c>
      <c r="K6415" s="188">
        <f>J6415-I6415</f>
        <v>0</v>
      </c>
      <c r="L6415" s="725"/>
      <c r="M6415" s="728"/>
      <c r="N6415" s="189" t="str" cm="1">
        <f t="array" ref="N6415">IFERROR( LOOKUP(2, 1/(과정일람표!$A$13:$A$412=C6411)/(과정일람표!$B$13:$B$412="승인"), IF(과정일람표!$I$13:$I$412="", NA(), 과정일람표!$I$13:$I$412)),"")</f>
        <v/>
      </c>
      <c r="O6415" s="16" t="e">
        <f>O6412/N6412</f>
        <v>#VALUE!</v>
      </c>
      <c r="P6415" s="18" t="e">
        <f>P6412/N6412</f>
        <v>#N/A</v>
      </c>
      <c r="Q6415" s="740" t="s">
        <v>2291</v>
      </c>
      <c r="R6415" s="741"/>
    </row>
    <row r="6416" spans="2:18" ht="17.25" thickBot="1"/>
    <row r="6417" spans="2:18" ht="17.25" thickBot="1">
      <c r="B6417" s="708" t="s">
        <v>24</v>
      </c>
      <c r="C6417" s="710" t="s">
        <v>25</v>
      </c>
      <c r="D6417" s="712" t="s">
        <v>26</v>
      </c>
      <c r="E6417" s="713"/>
      <c r="F6417" s="716" t="s">
        <v>32</v>
      </c>
      <c r="G6417" s="717"/>
      <c r="H6417" s="717"/>
      <c r="I6417" s="717"/>
      <c r="J6417" s="718"/>
      <c r="K6417" s="716" t="s">
        <v>33</v>
      </c>
      <c r="L6417" s="717"/>
      <c r="M6417" s="717"/>
      <c r="N6417" s="717"/>
      <c r="O6417" s="718"/>
      <c r="P6417" s="716" t="s">
        <v>30</v>
      </c>
      <c r="Q6417" s="717"/>
      <c r="R6417" s="718"/>
    </row>
    <row r="6418" spans="2:18" ht="17.25" thickBot="1">
      <c r="B6418" s="709"/>
      <c r="C6418" s="711"/>
      <c r="D6418" s="714"/>
      <c r="E6418" s="715"/>
      <c r="F6418" s="190" t="s">
        <v>27</v>
      </c>
      <c r="G6418" s="191" t="s">
        <v>28</v>
      </c>
      <c r="H6418" s="15" t="s">
        <v>29</v>
      </c>
      <c r="I6418" s="192" t="s">
        <v>16</v>
      </c>
      <c r="J6418" s="193" t="s">
        <v>38</v>
      </c>
      <c r="K6418" s="190" t="s">
        <v>27</v>
      </c>
      <c r="L6418" s="191" t="s">
        <v>28</v>
      </c>
      <c r="M6418" s="15" t="s">
        <v>29</v>
      </c>
      <c r="N6418" s="192" t="s">
        <v>16</v>
      </c>
      <c r="O6418" s="193" t="s">
        <v>38</v>
      </c>
      <c r="P6418" s="190" t="s">
        <v>34</v>
      </c>
      <c r="Q6418" s="719" t="s">
        <v>31</v>
      </c>
      <c r="R6418" s="718"/>
    </row>
    <row r="6419" spans="2:18" ht="17.25" thickBot="1">
      <c r="B6419" s="194" t="s">
        <v>35</v>
      </c>
      <c r="C6419" s="268"/>
      <c r="D6419" s="682"/>
      <c r="E6419" s="683"/>
      <c r="F6419" s="196"/>
      <c r="G6419" s="197"/>
      <c r="H6419" s="198"/>
      <c r="I6419" s="199">
        <f>IF(M6412="지원단가",F6419*G6419*H6419,0)</f>
        <v>0</v>
      </c>
      <c r="J6419" s="200">
        <f>I6419</f>
        <v>0</v>
      </c>
      <c r="K6419" s="201">
        <f t="shared" ref="K6419:K6450" si="745">F6419</f>
        <v>0</v>
      </c>
      <c r="L6419" s="202">
        <f t="shared" ref="L6419:L6450" si="746">G6419</f>
        <v>0</v>
      </c>
      <c r="M6419" s="203">
        <f t="shared" ref="M6419:M6450" si="747">H6419</f>
        <v>0</v>
      </c>
      <c r="N6419" s="199">
        <f>IF(Q6415="불승인", 0,IF(M6412="지원단가",K6419*L6419*M6419,0))</f>
        <v>0</v>
      </c>
      <c r="O6419" s="200">
        <f>SUM(N6419)</f>
        <v>0</v>
      </c>
      <c r="P6419" s="201">
        <f>N6419-I6419</f>
        <v>0</v>
      </c>
      <c r="Q6419" s="684"/>
      <c r="R6419" s="685"/>
    </row>
    <row r="6420" spans="2:18">
      <c r="B6420" s="686" t="s">
        <v>36</v>
      </c>
      <c r="C6420" s="269"/>
      <c r="D6420" s="696"/>
      <c r="E6420" s="697"/>
      <c r="F6420" s="205"/>
      <c r="G6420" s="206"/>
      <c r="H6420" s="207"/>
      <c r="I6420" s="208">
        <f>IF(M6412="지원단가",F6420*G6420*H6420,0)</f>
        <v>0</v>
      </c>
      <c r="J6420" s="689">
        <f>SUM(I6420:I6423)</f>
        <v>0</v>
      </c>
      <c r="K6420" s="209">
        <f t="shared" si="745"/>
        <v>0</v>
      </c>
      <c r="L6420" s="210">
        <f t="shared" si="746"/>
        <v>0</v>
      </c>
      <c r="M6420" s="211">
        <f t="shared" si="747"/>
        <v>0</v>
      </c>
      <c r="N6420" s="208">
        <f>IF(Q6415="불승인",0,IF(M6412="지원단가",K6420*L6420*M6420,0))</f>
        <v>0</v>
      </c>
      <c r="O6420" s="689">
        <f>SUM(N6420:N6423)</f>
        <v>0</v>
      </c>
      <c r="P6420" s="209">
        <f t="shared" ref="P6420:P6450" si="748">N6420-I6420</f>
        <v>0</v>
      </c>
      <c r="Q6420" s="698"/>
      <c r="R6420" s="699"/>
    </row>
    <row r="6421" spans="2:18">
      <c r="B6421" s="687"/>
      <c r="C6421" s="270"/>
      <c r="D6421" s="704"/>
      <c r="E6421" s="705"/>
      <c r="F6421" s="213"/>
      <c r="G6421" s="214"/>
      <c r="H6421" s="215"/>
      <c r="I6421" s="216">
        <f>IF(M6412="지원단가",F6421*G6421*H6421,0)</f>
        <v>0</v>
      </c>
      <c r="J6421" s="690"/>
      <c r="K6421" s="217">
        <f t="shared" si="745"/>
        <v>0</v>
      </c>
      <c r="L6421" s="218">
        <f t="shared" si="746"/>
        <v>0</v>
      </c>
      <c r="M6421" s="219">
        <f t="shared" si="747"/>
        <v>0</v>
      </c>
      <c r="N6421" s="216">
        <f>IF(Q6415="불승인",0,IF(M6412="지원단가",K6421*L6421*M6421,0))</f>
        <v>0</v>
      </c>
      <c r="O6421" s="690"/>
      <c r="P6421" s="217">
        <f t="shared" si="748"/>
        <v>0</v>
      </c>
      <c r="Q6421" s="706"/>
      <c r="R6421" s="707"/>
    </row>
    <row r="6422" spans="2:18">
      <c r="B6422" s="687"/>
      <c r="C6422" s="270"/>
      <c r="D6422" s="704"/>
      <c r="E6422" s="705"/>
      <c r="F6422" s="213"/>
      <c r="G6422" s="214"/>
      <c r="H6422" s="215"/>
      <c r="I6422" s="216">
        <f>IF(M6412="지원단가",F6422*G6422*H6422,0)</f>
        <v>0</v>
      </c>
      <c r="J6422" s="690"/>
      <c r="K6422" s="217">
        <f t="shared" si="745"/>
        <v>0</v>
      </c>
      <c r="L6422" s="218">
        <f t="shared" si="746"/>
        <v>0</v>
      </c>
      <c r="M6422" s="219">
        <f t="shared" si="747"/>
        <v>0</v>
      </c>
      <c r="N6422" s="216">
        <f>IF(Q6415="불승인",0,IF(M6412="지원단가",K6422*L6422*M6422,0))</f>
        <v>0</v>
      </c>
      <c r="O6422" s="690"/>
      <c r="P6422" s="217">
        <f t="shared" si="748"/>
        <v>0</v>
      </c>
      <c r="Q6422" s="706"/>
      <c r="R6422" s="707"/>
    </row>
    <row r="6423" spans="2:18" ht="17.25" thickBot="1">
      <c r="B6423" s="688"/>
      <c r="C6423" s="271"/>
      <c r="D6423" s="700"/>
      <c r="E6423" s="701"/>
      <c r="F6423" s="221"/>
      <c r="G6423" s="222"/>
      <c r="H6423" s="223"/>
      <c r="I6423" s="224">
        <f>IF(M6412="지원단가",F6423*G6423*H6423,0)</f>
        <v>0</v>
      </c>
      <c r="J6423" s="691"/>
      <c r="K6423" s="225">
        <f t="shared" si="745"/>
        <v>0</v>
      </c>
      <c r="L6423" s="226">
        <f t="shared" si="746"/>
        <v>0</v>
      </c>
      <c r="M6423" s="227">
        <f t="shared" si="747"/>
        <v>0</v>
      </c>
      <c r="N6423" s="224">
        <f>IF(Q6415="불승인",0,IF(M6412="지원단가",K6423*L6423*M6423,0))</f>
        <v>0</v>
      </c>
      <c r="O6423" s="691"/>
      <c r="P6423" s="225">
        <f t="shared" si="748"/>
        <v>0</v>
      </c>
      <c r="Q6423" s="702"/>
      <c r="R6423" s="703"/>
    </row>
    <row r="6424" spans="2:18">
      <c r="B6424" s="686" t="s">
        <v>37</v>
      </c>
      <c r="C6424" s="269"/>
      <c r="D6424" s="272"/>
      <c r="E6424" s="273"/>
      <c r="F6424" s="205"/>
      <c r="G6424" s="206"/>
      <c r="H6424" s="207"/>
      <c r="I6424" s="208">
        <f>IF(M6412="지원단가",F6424*G6424*H6424,0)</f>
        <v>0</v>
      </c>
      <c r="J6424" s="689">
        <f>SUM(I6424:I6429)</f>
        <v>0</v>
      </c>
      <c r="K6424" s="209">
        <f t="shared" si="745"/>
        <v>0</v>
      </c>
      <c r="L6424" s="210">
        <f t="shared" si="746"/>
        <v>0</v>
      </c>
      <c r="M6424" s="211">
        <f t="shared" si="747"/>
        <v>0</v>
      </c>
      <c r="N6424" s="208">
        <f>IF(Q6415="불승인",0,IF(M6412="지원단가",K6424*L6424*M6424,0))</f>
        <v>0</v>
      </c>
      <c r="O6424" s="689">
        <f>SUM(N6424:N6429)</f>
        <v>0</v>
      </c>
      <c r="P6424" s="209">
        <f t="shared" si="748"/>
        <v>0</v>
      </c>
      <c r="Q6424" s="698"/>
      <c r="R6424" s="699"/>
    </row>
    <row r="6425" spans="2:18">
      <c r="B6425" s="687"/>
      <c r="C6425" s="270"/>
      <c r="D6425" s="274"/>
      <c r="E6425" s="275"/>
      <c r="F6425" s="213"/>
      <c r="G6425" s="214"/>
      <c r="H6425" s="215"/>
      <c r="I6425" s="216">
        <f>IF(M6412="지원단가",F6425*G6425*H6425,0)</f>
        <v>0</v>
      </c>
      <c r="J6425" s="690"/>
      <c r="K6425" s="217">
        <f t="shared" si="745"/>
        <v>0</v>
      </c>
      <c r="L6425" s="218">
        <f t="shared" si="746"/>
        <v>0</v>
      </c>
      <c r="M6425" s="219">
        <f t="shared" si="747"/>
        <v>0</v>
      </c>
      <c r="N6425" s="216">
        <f>IF(Q6415="불승인",0,IF(M6412="지원단가",K6425*L6425*M6425,0))</f>
        <v>0</v>
      </c>
      <c r="O6425" s="690"/>
      <c r="P6425" s="217">
        <f t="shared" si="748"/>
        <v>0</v>
      </c>
      <c r="Q6425" s="706"/>
      <c r="R6425" s="707"/>
    </row>
    <row r="6426" spans="2:18">
      <c r="B6426" s="687"/>
      <c r="C6426" s="270"/>
      <c r="D6426" s="274"/>
      <c r="E6426" s="275"/>
      <c r="F6426" s="213"/>
      <c r="G6426" s="214"/>
      <c r="H6426" s="215"/>
      <c r="I6426" s="216">
        <f>IF(M6412="지원단가",F6426*G6426*H6426,0)</f>
        <v>0</v>
      </c>
      <c r="J6426" s="690"/>
      <c r="K6426" s="217">
        <f t="shared" si="745"/>
        <v>0</v>
      </c>
      <c r="L6426" s="218">
        <f t="shared" si="746"/>
        <v>0</v>
      </c>
      <c r="M6426" s="219">
        <f t="shared" si="747"/>
        <v>0</v>
      </c>
      <c r="N6426" s="216">
        <f>IF(Q6415="불승인",0,IF(M6412="지원단가",K6426*L6426*M6426,0))</f>
        <v>0</v>
      </c>
      <c r="O6426" s="690"/>
      <c r="P6426" s="217">
        <f t="shared" si="748"/>
        <v>0</v>
      </c>
      <c r="Q6426" s="706"/>
      <c r="R6426" s="707"/>
    </row>
    <row r="6427" spans="2:18">
      <c r="B6427" s="687"/>
      <c r="C6427" s="270"/>
      <c r="D6427" s="274"/>
      <c r="E6427" s="275"/>
      <c r="F6427" s="213"/>
      <c r="G6427" s="214"/>
      <c r="H6427" s="215"/>
      <c r="I6427" s="216">
        <f>IF(M6412="지원단가",F6427*G6427*H6427,0)</f>
        <v>0</v>
      </c>
      <c r="J6427" s="690"/>
      <c r="K6427" s="217">
        <f t="shared" si="745"/>
        <v>0</v>
      </c>
      <c r="L6427" s="218">
        <f t="shared" si="746"/>
        <v>0</v>
      </c>
      <c r="M6427" s="219">
        <f t="shared" si="747"/>
        <v>0</v>
      </c>
      <c r="N6427" s="216">
        <f>IF(Q6415="불승인",0,IF(M6412="지원단가",K6427*L6427*M6427,0))</f>
        <v>0</v>
      </c>
      <c r="O6427" s="690"/>
      <c r="P6427" s="217">
        <f t="shared" si="748"/>
        <v>0</v>
      </c>
      <c r="Q6427" s="706"/>
      <c r="R6427" s="707"/>
    </row>
    <row r="6428" spans="2:18">
      <c r="B6428" s="687"/>
      <c r="C6428" s="270"/>
      <c r="D6428" s="274"/>
      <c r="E6428" s="275"/>
      <c r="F6428" s="213"/>
      <c r="G6428" s="214"/>
      <c r="H6428" s="215"/>
      <c r="I6428" s="216">
        <f>IF(M6412="지원단가",F6428*G6428*H6428,0)</f>
        <v>0</v>
      </c>
      <c r="J6428" s="690"/>
      <c r="K6428" s="217">
        <f t="shared" si="745"/>
        <v>0</v>
      </c>
      <c r="L6428" s="218">
        <f t="shared" si="746"/>
        <v>0</v>
      </c>
      <c r="M6428" s="219">
        <f t="shared" si="747"/>
        <v>0</v>
      </c>
      <c r="N6428" s="216">
        <f>IF(Q6415="불승인",0,IF(M6412="지원단가",K6428*L6428*M6428,0))</f>
        <v>0</v>
      </c>
      <c r="O6428" s="690"/>
      <c r="P6428" s="217">
        <f t="shared" si="748"/>
        <v>0</v>
      </c>
      <c r="Q6428" s="706"/>
      <c r="R6428" s="707"/>
    </row>
    <row r="6429" spans="2:18" ht="17.25" thickBot="1">
      <c r="B6429" s="688"/>
      <c r="C6429" s="271"/>
      <c r="D6429" s="276"/>
      <c r="E6429" s="277"/>
      <c r="F6429" s="221"/>
      <c r="G6429" s="222"/>
      <c r="H6429" s="223"/>
      <c r="I6429" s="224">
        <f>IF(M6412="지원단가",F6429*G6429*H6429,0)</f>
        <v>0</v>
      </c>
      <c r="J6429" s="691"/>
      <c r="K6429" s="225">
        <f t="shared" si="745"/>
        <v>0</v>
      </c>
      <c r="L6429" s="226">
        <f t="shared" si="746"/>
        <v>0</v>
      </c>
      <c r="M6429" s="227">
        <f t="shared" si="747"/>
        <v>0</v>
      </c>
      <c r="N6429" s="224">
        <f>IF(Q6415="불승인",0,IF(M6412="지원단가",K6429*L6429*M6429,0))</f>
        <v>0</v>
      </c>
      <c r="O6429" s="691"/>
      <c r="P6429" s="225">
        <f t="shared" si="748"/>
        <v>0</v>
      </c>
      <c r="Q6429" s="702"/>
      <c r="R6429" s="703"/>
    </row>
    <row r="6430" spans="2:18">
      <c r="B6430" s="686" t="s">
        <v>39</v>
      </c>
      <c r="C6430" s="269"/>
      <c r="D6430" s="696"/>
      <c r="E6430" s="697"/>
      <c r="F6430" s="205"/>
      <c r="G6430" s="206"/>
      <c r="H6430" s="207"/>
      <c r="I6430" s="208">
        <f>IF(M6412="지원단가",F6430*G6430*H6430,0)</f>
        <v>0</v>
      </c>
      <c r="J6430" s="689">
        <f>SUM(I6430:I6435)</f>
        <v>0</v>
      </c>
      <c r="K6430" s="209">
        <f t="shared" si="745"/>
        <v>0</v>
      </c>
      <c r="L6430" s="210">
        <f t="shared" si="746"/>
        <v>0</v>
      </c>
      <c r="M6430" s="211">
        <f t="shared" si="747"/>
        <v>0</v>
      </c>
      <c r="N6430" s="208">
        <f>IF(Q6415="불승인",0,IF(M6412="지원단가",K6430*L6430*M6430,0))</f>
        <v>0</v>
      </c>
      <c r="O6430" s="689">
        <f>SUM(N6430:N6435)</f>
        <v>0</v>
      </c>
      <c r="P6430" s="209">
        <f t="shared" si="748"/>
        <v>0</v>
      </c>
      <c r="Q6430" s="698"/>
      <c r="R6430" s="699"/>
    </row>
    <row r="6431" spans="2:18">
      <c r="B6431" s="687"/>
      <c r="C6431" s="270"/>
      <c r="D6431" s="704"/>
      <c r="E6431" s="705"/>
      <c r="F6431" s="213"/>
      <c r="G6431" s="214"/>
      <c r="H6431" s="215"/>
      <c r="I6431" s="216">
        <f>IF(M6412="지원단가",F6431*G6431*H6431,0)</f>
        <v>0</v>
      </c>
      <c r="J6431" s="690"/>
      <c r="K6431" s="217">
        <f t="shared" si="745"/>
        <v>0</v>
      </c>
      <c r="L6431" s="218">
        <f t="shared" si="746"/>
        <v>0</v>
      </c>
      <c r="M6431" s="219">
        <f t="shared" si="747"/>
        <v>0</v>
      </c>
      <c r="N6431" s="216">
        <f>IF(Q6415="불승인",0,IF(M6412="지원단가",K6431*L6431*M6431,0))</f>
        <v>0</v>
      </c>
      <c r="O6431" s="690"/>
      <c r="P6431" s="217">
        <f t="shared" si="748"/>
        <v>0</v>
      </c>
      <c r="Q6431" s="706"/>
      <c r="R6431" s="707"/>
    </row>
    <row r="6432" spans="2:18">
      <c r="B6432" s="687"/>
      <c r="C6432" s="270"/>
      <c r="D6432" s="704"/>
      <c r="E6432" s="705"/>
      <c r="F6432" s="213"/>
      <c r="G6432" s="214"/>
      <c r="H6432" s="215"/>
      <c r="I6432" s="216">
        <f>IF(M6412="지원단가",F6432*G6432*H6432,0)</f>
        <v>0</v>
      </c>
      <c r="J6432" s="690"/>
      <c r="K6432" s="217">
        <f t="shared" si="745"/>
        <v>0</v>
      </c>
      <c r="L6432" s="218">
        <f t="shared" si="746"/>
        <v>0</v>
      </c>
      <c r="M6432" s="219">
        <f t="shared" si="747"/>
        <v>0</v>
      </c>
      <c r="N6432" s="216">
        <f>IF(Q6415="불승인",0,IF(M6412="지원단가",K6432*L6432*M6432,0))</f>
        <v>0</v>
      </c>
      <c r="O6432" s="690"/>
      <c r="P6432" s="217">
        <f t="shared" si="748"/>
        <v>0</v>
      </c>
      <c r="Q6432" s="706"/>
      <c r="R6432" s="707"/>
    </row>
    <row r="6433" spans="2:18">
      <c r="B6433" s="687"/>
      <c r="C6433" s="270"/>
      <c r="D6433" s="704"/>
      <c r="E6433" s="705"/>
      <c r="F6433" s="213"/>
      <c r="G6433" s="214"/>
      <c r="H6433" s="215"/>
      <c r="I6433" s="216">
        <f>IF(M6412="지원단가",F6433*G6433*H6433,0)</f>
        <v>0</v>
      </c>
      <c r="J6433" s="690"/>
      <c r="K6433" s="217">
        <f t="shared" si="745"/>
        <v>0</v>
      </c>
      <c r="L6433" s="218">
        <f t="shared" si="746"/>
        <v>0</v>
      </c>
      <c r="M6433" s="219">
        <f t="shared" si="747"/>
        <v>0</v>
      </c>
      <c r="N6433" s="216">
        <f>IF(Q6415="불승인",0,IF(M6412="지원단가",K6433*L6433*M6433,0))</f>
        <v>0</v>
      </c>
      <c r="O6433" s="690"/>
      <c r="P6433" s="217">
        <f t="shared" si="748"/>
        <v>0</v>
      </c>
      <c r="Q6433" s="706"/>
      <c r="R6433" s="707"/>
    </row>
    <row r="6434" spans="2:18">
      <c r="B6434" s="687"/>
      <c r="C6434" s="270"/>
      <c r="D6434" s="704"/>
      <c r="E6434" s="705"/>
      <c r="F6434" s="213"/>
      <c r="G6434" s="214"/>
      <c r="H6434" s="215"/>
      <c r="I6434" s="216">
        <f>IF(M6412="지원단가",F6434*G6434*H6434,0)</f>
        <v>0</v>
      </c>
      <c r="J6434" s="690"/>
      <c r="K6434" s="217">
        <f t="shared" si="745"/>
        <v>0</v>
      </c>
      <c r="L6434" s="218">
        <f t="shared" si="746"/>
        <v>0</v>
      </c>
      <c r="M6434" s="219">
        <f t="shared" si="747"/>
        <v>0</v>
      </c>
      <c r="N6434" s="216">
        <f>IF(Q6415="불승인",0,IF(M6412="지원단가",K6434*L6434*M6434,0))</f>
        <v>0</v>
      </c>
      <c r="O6434" s="690"/>
      <c r="P6434" s="217">
        <f t="shared" si="748"/>
        <v>0</v>
      </c>
      <c r="Q6434" s="706"/>
      <c r="R6434" s="707"/>
    </row>
    <row r="6435" spans="2:18" ht="17.25" thickBot="1">
      <c r="B6435" s="688"/>
      <c r="C6435" s="271"/>
      <c r="D6435" s="700"/>
      <c r="E6435" s="701"/>
      <c r="F6435" s="221"/>
      <c r="G6435" s="222"/>
      <c r="H6435" s="223"/>
      <c r="I6435" s="224">
        <f>IF(M6412="지원단가",F6435*G6435*H6435,0)</f>
        <v>0</v>
      </c>
      <c r="J6435" s="691"/>
      <c r="K6435" s="225">
        <f t="shared" si="745"/>
        <v>0</v>
      </c>
      <c r="L6435" s="226">
        <f t="shared" si="746"/>
        <v>0</v>
      </c>
      <c r="M6435" s="227">
        <f t="shared" si="747"/>
        <v>0</v>
      </c>
      <c r="N6435" s="224">
        <f>IF(Q6415="불승인",0,IF(M6412="지원단가",K6435*L6435*M6435,0))</f>
        <v>0</v>
      </c>
      <c r="O6435" s="691"/>
      <c r="P6435" s="225">
        <f t="shared" si="748"/>
        <v>0</v>
      </c>
      <c r="Q6435" s="702"/>
      <c r="R6435" s="703"/>
    </row>
    <row r="6436" spans="2:18" ht="17.25" thickBot="1">
      <c r="B6436" s="194" t="s">
        <v>40</v>
      </c>
      <c r="C6436" s="268"/>
      <c r="D6436" s="682"/>
      <c r="E6436" s="683"/>
      <c r="F6436" s="196"/>
      <c r="G6436" s="197"/>
      <c r="H6436" s="198"/>
      <c r="I6436" s="199">
        <f>IF(M6412="지원단가",F6436*G6436*H6436,0)</f>
        <v>0</v>
      </c>
      <c r="J6436" s="200">
        <f>I6436</f>
        <v>0</v>
      </c>
      <c r="K6436" s="201">
        <f t="shared" si="745"/>
        <v>0</v>
      </c>
      <c r="L6436" s="202">
        <f t="shared" si="746"/>
        <v>0</v>
      </c>
      <c r="M6436" s="203">
        <f t="shared" si="747"/>
        <v>0</v>
      </c>
      <c r="N6436" s="199">
        <f>IF(Q6415="불승인",0,IF(M6412="지원단가",K6436*L6436*M6436,0))</f>
        <v>0</v>
      </c>
      <c r="O6436" s="200">
        <f>SUM(N6436)</f>
        <v>0</v>
      </c>
      <c r="P6436" s="201">
        <f t="shared" si="748"/>
        <v>0</v>
      </c>
      <c r="Q6436" s="684"/>
      <c r="R6436" s="685"/>
    </row>
    <row r="6437" spans="2:18">
      <c r="B6437" s="686" t="s">
        <v>41</v>
      </c>
      <c r="C6437" s="269"/>
      <c r="D6437" s="696"/>
      <c r="E6437" s="697"/>
      <c r="F6437" s="205"/>
      <c r="G6437" s="206"/>
      <c r="H6437" s="207"/>
      <c r="I6437" s="208">
        <f>IF(M6412="지원단가",F6437*G6437*H6437,0)</f>
        <v>0</v>
      </c>
      <c r="J6437" s="689">
        <f>SUM(I6437:I6439)</f>
        <v>0</v>
      </c>
      <c r="K6437" s="209">
        <f t="shared" si="745"/>
        <v>0</v>
      </c>
      <c r="L6437" s="210">
        <f t="shared" si="746"/>
        <v>0</v>
      </c>
      <c r="M6437" s="211">
        <f t="shared" si="747"/>
        <v>0</v>
      </c>
      <c r="N6437" s="208">
        <f>IF(Q6415="불승인",0,IF(M6412="지원단가",K6437*L6437*M6437,0))</f>
        <v>0</v>
      </c>
      <c r="O6437" s="689">
        <f>SUM(N6437:N6439)</f>
        <v>0</v>
      </c>
      <c r="P6437" s="209">
        <f t="shared" si="748"/>
        <v>0</v>
      </c>
      <c r="Q6437" s="698"/>
      <c r="R6437" s="699"/>
    </row>
    <row r="6438" spans="2:18">
      <c r="B6438" s="687"/>
      <c r="C6438" s="270"/>
      <c r="D6438" s="704"/>
      <c r="E6438" s="705"/>
      <c r="F6438" s="213"/>
      <c r="G6438" s="214"/>
      <c r="H6438" s="215"/>
      <c r="I6438" s="216">
        <f>IF(M6412="지원단가",F6438*G6438*H6438,0)</f>
        <v>0</v>
      </c>
      <c r="J6438" s="690"/>
      <c r="K6438" s="217">
        <f t="shared" si="745"/>
        <v>0</v>
      </c>
      <c r="L6438" s="218">
        <f t="shared" si="746"/>
        <v>0</v>
      </c>
      <c r="M6438" s="219">
        <f t="shared" si="747"/>
        <v>0</v>
      </c>
      <c r="N6438" s="216">
        <f>IF(Q6415="불승인",0,IF(M6412="지원단가",K6438*L6438*M6438,0))</f>
        <v>0</v>
      </c>
      <c r="O6438" s="690"/>
      <c r="P6438" s="217">
        <f t="shared" si="748"/>
        <v>0</v>
      </c>
      <c r="Q6438" s="706"/>
      <c r="R6438" s="707"/>
    </row>
    <row r="6439" spans="2:18" ht="17.25" thickBot="1">
      <c r="B6439" s="688"/>
      <c r="C6439" s="271"/>
      <c r="D6439" s="700"/>
      <c r="E6439" s="701"/>
      <c r="F6439" s="221"/>
      <c r="G6439" s="222"/>
      <c r="H6439" s="223"/>
      <c r="I6439" s="224">
        <f>IF(M6412="지원단가",F6439*G6439*H6439,0)</f>
        <v>0</v>
      </c>
      <c r="J6439" s="691"/>
      <c r="K6439" s="225">
        <f t="shared" si="745"/>
        <v>0</v>
      </c>
      <c r="L6439" s="226">
        <f t="shared" si="746"/>
        <v>0</v>
      </c>
      <c r="M6439" s="227">
        <f t="shared" si="747"/>
        <v>0</v>
      </c>
      <c r="N6439" s="224">
        <f>IF(Q6415="불승인",0,IF(M6412="지원단가",K6439*L6439*M6439,0))</f>
        <v>0</v>
      </c>
      <c r="O6439" s="691"/>
      <c r="P6439" s="225">
        <f t="shared" si="748"/>
        <v>0</v>
      </c>
      <c r="Q6439" s="702"/>
      <c r="R6439" s="703"/>
    </row>
    <row r="6440" spans="2:18">
      <c r="B6440" s="686" t="s">
        <v>42</v>
      </c>
      <c r="C6440" s="278"/>
      <c r="D6440" s="696"/>
      <c r="E6440" s="697"/>
      <c r="F6440" s="235"/>
      <c r="G6440" s="236"/>
      <c r="H6440" s="237"/>
      <c r="I6440" s="238">
        <f>IF(M6412="지원단가",F6440*G6440*H6440,0)</f>
        <v>0</v>
      </c>
      <c r="J6440" s="689">
        <f>SUM(I6440:I6441)</f>
        <v>0</v>
      </c>
      <c r="K6440" s="239">
        <f t="shared" si="745"/>
        <v>0</v>
      </c>
      <c r="L6440" s="240">
        <f t="shared" si="746"/>
        <v>0</v>
      </c>
      <c r="M6440" s="241">
        <f t="shared" si="747"/>
        <v>0</v>
      </c>
      <c r="N6440" s="238">
        <f>IF(Q6415="불승인",0,IF(M6412="지원단가",K6440*L6440*M6440,0))</f>
        <v>0</v>
      </c>
      <c r="O6440" s="689">
        <f>SUM(N6440:N6441)</f>
        <v>0</v>
      </c>
      <c r="P6440" s="239">
        <f t="shared" si="748"/>
        <v>0</v>
      </c>
      <c r="Q6440" s="698"/>
      <c r="R6440" s="699"/>
    </row>
    <row r="6441" spans="2:18" ht="17.25" thickBot="1">
      <c r="B6441" s="688"/>
      <c r="C6441" s="279"/>
      <c r="D6441" s="700"/>
      <c r="E6441" s="701"/>
      <c r="F6441" s="243"/>
      <c r="G6441" s="244"/>
      <c r="H6441" s="245"/>
      <c r="I6441" s="246">
        <f>IF(M6412="지원단가",F6441*G6441*H6441,0)</f>
        <v>0</v>
      </c>
      <c r="J6441" s="691"/>
      <c r="K6441" s="247">
        <f t="shared" si="745"/>
        <v>0</v>
      </c>
      <c r="L6441" s="248">
        <f t="shared" si="746"/>
        <v>0</v>
      </c>
      <c r="M6441" s="249">
        <f t="shared" si="747"/>
        <v>0</v>
      </c>
      <c r="N6441" s="246">
        <f>IF(Q6415="불승인",0,IF(M6412="지원단가",K6441*L6441*M6441,0))</f>
        <v>0</v>
      </c>
      <c r="O6441" s="691"/>
      <c r="P6441" s="247">
        <f t="shared" si="748"/>
        <v>0</v>
      </c>
      <c r="Q6441" s="702"/>
      <c r="R6441" s="703"/>
    </row>
    <row r="6442" spans="2:18">
      <c r="B6442" s="686" t="s">
        <v>43</v>
      </c>
      <c r="C6442" s="269"/>
      <c r="D6442" s="696"/>
      <c r="E6442" s="697"/>
      <c r="F6442" s="205"/>
      <c r="G6442" s="206"/>
      <c r="H6442" s="207"/>
      <c r="I6442" s="208">
        <f>IF(M6412="지원단가",F6442*G6442*H6442,0)</f>
        <v>0</v>
      </c>
      <c r="J6442" s="689">
        <f>SUM(I6442:I6444)</f>
        <v>0</v>
      </c>
      <c r="K6442" s="209">
        <f t="shared" si="745"/>
        <v>0</v>
      </c>
      <c r="L6442" s="210">
        <f t="shared" si="746"/>
        <v>0</v>
      </c>
      <c r="M6442" s="211">
        <f t="shared" si="747"/>
        <v>0</v>
      </c>
      <c r="N6442" s="208">
        <f>IF(Q6415="불승인",0,IF(M6412="지원단가",K6442*L6442*M6442,0))</f>
        <v>0</v>
      </c>
      <c r="O6442" s="689">
        <f>SUM(N6442:N6444)</f>
        <v>0</v>
      </c>
      <c r="P6442" s="209">
        <f t="shared" si="748"/>
        <v>0</v>
      </c>
      <c r="Q6442" s="698"/>
      <c r="R6442" s="699"/>
    </row>
    <row r="6443" spans="2:18">
      <c r="B6443" s="687"/>
      <c r="C6443" s="270"/>
      <c r="D6443" s="704"/>
      <c r="E6443" s="705"/>
      <c r="F6443" s="213"/>
      <c r="G6443" s="214"/>
      <c r="H6443" s="215"/>
      <c r="I6443" s="216">
        <f>IF(M6412="지원단가",F6443*G6443*H6443,0)</f>
        <v>0</v>
      </c>
      <c r="J6443" s="690"/>
      <c r="K6443" s="217">
        <f t="shared" si="745"/>
        <v>0</v>
      </c>
      <c r="L6443" s="218">
        <f t="shared" si="746"/>
        <v>0</v>
      </c>
      <c r="M6443" s="219">
        <f t="shared" si="747"/>
        <v>0</v>
      </c>
      <c r="N6443" s="216">
        <f>IF(Q6415="불승인",0,IF(M6412="지원단가",K6443*L6443*M6443,0))</f>
        <v>0</v>
      </c>
      <c r="O6443" s="690"/>
      <c r="P6443" s="217">
        <f t="shared" si="748"/>
        <v>0</v>
      </c>
      <c r="Q6443" s="706"/>
      <c r="R6443" s="707"/>
    </row>
    <row r="6444" spans="2:18" ht="17.25" thickBot="1">
      <c r="B6444" s="688"/>
      <c r="C6444" s="271"/>
      <c r="D6444" s="700"/>
      <c r="E6444" s="701"/>
      <c r="F6444" s="221"/>
      <c r="G6444" s="222"/>
      <c r="H6444" s="223"/>
      <c r="I6444" s="224">
        <f>IF(M6412="지원단가",F6444*G6444*H6444,0)</f>
        <v>0</v>
      </c>
      <c r="J6444" s="691"/>
      <c r="K6444" s="225">
        <f t="shared" si="745"/>
        <v>0</v>
      </c>
      <c r="L6444" s="226">
        <f t="shared" si="746"/>
        <v>0</v>
      </c>
      <c r="M6444" s="227">
        <f t="shared" si="747"/>
        <v>0</v>
      </c>
      <c r="N6444" s="224">
        <f>IF(Q6415="불승인",0,IF(M6412="지원단가",K6444*L6444*M6444,0))</f>
        <v>0</v>
      </c>
      <c r="O6444" s="691"/>
      <c r="P6444" s="225">
        <f t="shared" si="748"/>
        <v>0</v>
      </c>
      <c r="Q6444" s="702"/>
      <c r="R6444" s="703"/>
    </row>
    <row r="6445" spans="2:18" ht="17.25" thickBot="1">
      <c r="B6445" s="686" t="s">
        <v>87</v>
      </c>
      <c r="C6445" s="278"/>
      <c r="D6445" s="280"/>
      <c r="E6445" s="281" t="s">
        <v>2297</v>
      </c>
      <c r="F6445" s="235"/>
      <c r="G6445" s="236"/>
      <c r="H6445" s="237"/>
      <c r="I6445" s="238">
        <f>IF(M6412="지원단가",F6445*G6445*H6445,0)</f>
        <v>0</v>
      </c>
      <c r="J6445" s="689">
        <f>SUM(I6445:I6447)</f>
        <v>0</v>
      </c>
      <c r="K6445" s="239">
        <f t="shared" si="745"/>
        <v>0</v>
      </c>
      <c r="L6445" s="240">
        <f t="shared" si="746"/>
        <v>0</v>
      </c>
      <c r="M6445" s="241">
        <f t="shared" si="747"/>
        <v>0</v>
      </c>
      <c r="N6445" s="238">
        <f>IF(Q6415="불승인",0,IF(M6412="지원단가",K6445*L6445*M6445,0))</f>
        <v>0</v>
      </c>
      <c r="O6445" s="689">
        <f>SUM(N6445:N6447)</f>
        <v>0</v>
      </c>
      <c r="P6445" s="239">
        <f t="shared" si="748"/>
        <v>0</v>
      </c>
      <c r="Q6445" s="252"/>
      <c r="R6445" s="253" t="s">
        <v>2298</v>
      </c>
    </row>
    <row r="6446" spans="2:18" ht="17.25" thickTop="1">
      <c r="B6446" s="687"/>
      <c r="C6446" s="270"/>
      <c r="D6446" s="282"/>
      <c r="E6446" s="692" t="e">
        <f>J6445/SUM(J6419:J6444)</f>
        <v>#DIV/0!</v>
      </c>
      <c r="F6446" s="213"/>
      <c r="G6446" s="214"/>
      <c r="H6446" s="215"/>
      <c r="I6446" s="216">
        <f>IF(M6412="지원단가",F6446*G6446*H6446,0)</f>
        <v>0</v>
      </c>
      <c r="J6446" s="690"/>
      <c r="K6446" s="217">
        <f t="shared" si="745"/>
        <v>0</v>
      </c>
      <c r="L6446" s="218">
        <f t="shared" si="746"/>
        <v>0</v>
      </c>
      <c r="M6446" s="219">
        <f t="shared" si="747"/>
        <v>0</v>
      </c>
      <c r="N6446" s="216">
        <f>IF(Q6415="불승인",0,IF(M6412="지원단가",K6446*L6446*M6446,0))</f>
        <v>0</v>
      </c>
      <c r="O6446" s="690"/>
      <c r="P6446" s="217">
        <f t="shared" si="748"/>
        <v>0</v>
      </c>
      <c r="Q6446" s="255"/>
      <c r="R6446" s="694" t="e">
        <f>O6445/SUM(O6419:O6444)</f>
        <v>#DIV/0!</v>
      </c>
    </row>
    <row r="6447" spans="2:18" ht="17.25" thickBot="1">
      <c r="B6447" s="688"/>
      <c r="C6447" s="279"/>
      <c r="D6447" s="283"/>
      <c r="E6447" s="693"/>
      <c r="F6447" s="243"/>
      <c r="G6447" s="244"/>
      <c r="H6447" s="245"/>
      <c r="I6447" s="246">
        <f>IF(M6412="지원단가",F6447*G6447*H6447,0)</f>
        <v>0</v>
      </c>
      <c r="J6447" s="691"/>
      <c r="K6447" s="247">
        <f t="shared" si="745"/>
        <v>0</v>
      </c>
      <c r="L6447" s="248">
        <f t="shared" si="746"/>
        <v>0</v>
      </c>
      <c r="M6447" s="249">
        <f t="shared" si="747"/>
        <v>0</v>
      </c>
      <c r="N6447" s="246">
        <f>IF(Q6415="불승인",0,IF(M6412="지원단가",K6447*L6447*M6447,0))</f>
        <v>0</v>
      </c>
      <c r="O6447" s="691"/>
      <c r="P6447" s="247">
        <f t="shared" si="748"/>
        <v>0</v>
      </c>
      <c r="Q6447" s="257"/>
      <c r="R6447" s="695"/>
    </row>
    <row r="6448" spans="2:18">
      <c r="B6448" s="686" t="s">
        <v>19</v>
      </c>
      <c r="C6448" s="269"/>
      <c r="D6448" s="696"/>
      <c r="E6448" s="697"/>
      <c r="F6448" s="205"/>
      <c r="G6448" s="206"/>
      <c r="H6448" s="207"/>
      <c r="I6448" s="208">
        <f>F6448*G6448*H6448</f>
        <v>0</v>
      </c>
      <c r="J6448" s="689">
        <f>SUM(I6448:I6449)</f>
        <v>0</v>
      </c>
      <c r="K6448" s="209">
        <f t="shared" si="745"/>
        <v>0</v>
      </c>
      <c r="L6448" s="210">
        <f t="shared" si="746"/>
        <v>0</v>
      </c>
      <c r="M6448" s="211">
        <f t="shared" si="747"/>
        <v>0</v>
      </c>
      <c r="N6448" s="208">
        <f>IF(Q6415="불승인", 0,K6448*L6448*M6448)</f>
        <v>0</v>
      </c>
      <c r="O6448" s="689">
        <f>SUM(N6448:N6449)</f>
        <v>0</v>
      </c>
      <c r="P6448" s="209">
        <f t="shared" si="748"/>
        <v>0</v>
      </c>
      <c r="Q6448" s="698"/>
      <c r="R6448" s="699"/>
    </row>
    <row r="6449" spans="2:18" ht="17.25" thickBot="1">
      <c r="B6449" s="688"/>
      <c r="C6449" s="271"/>
      <c r="D6449" s="700"/>
      <c r="E6449" s="701"/>
      <c r="F6449" s="221"/>
      <c r="G6449" s="222"/>
      <c r="H6449" s="223"/>
      <c r="I6449" s="224">
        <f t="shared" ref="I6449:I6450" si="749">F6449*G6449*H6449</f>
        <v>0</v>
      </c>
      <c r="J6449" s="691"/>
      <c r="K6449" s="225">
        <f t="shared" si="745"/>
        <v>0</v>
      </c>
      <c r="L6449" s="226">
        <f t="shared" si="746"/>
        <v>0</v>
      </c>
      <c r="M6449" s="227">
        <f t="shared" si="747"/>
        <v>0</v>
      </c>
      <c r="N6449" s="224">
        <f>IF(Q6415="불승인", 0,K6449*L6449*M6449)</f>
        <v>0</v>
      </c>
      <c r="O6449" s="691"/>
      <c r="P6449" s="225">
        <f t="shared" si="748"/>
        <v>0</v>
      </c>
      <c r="Q6449" s="702"/>
      <c r="R6449" s="703"/>
    </row>
    <row r="6450" spans="2:18" ht="17.25" thickBot="1">
      <c r="B6450" s="258" t="s">
        <v>44</v>
      </c>
      <c r="C6450" s="284"/>
      <c r="D6450" s="682"/>
      <c r="E6450" s="683"/>
      <c r="F6450" s="260"/>
      <c r="G6450" s="261"/>
      <c r="H6450" s="262"/>
      <c r="I6450" s="263">
        <f t="shared" si="749"/>
        <v>0</v>
      </c>
      <c r="J6450" s="264">
        <f>I6450</f>
        <v>0</v>
      </c>
      <c r="K6450" s="265">
        <f t="shared" si="745"/>
        <v>0</v>
      </c>
      <c r="L6450" s="266">
        <f t="shared" si="746"/>
        <v>0</v>
      </c>
      <c r="M6450" s="267">
        <f t="shared" si="747"/>
        <v>0</v>
      </c>
      <c r="N6450" s="263">
        <f>IF(Q6415="불승인", 0,K6450*L6450*M6450)</f>
        <v>0</v>
      </c>
      <c r="O6450" s="264">
        <f>N6450</f>
        <v>0</v>
      </c>
      <c r="P6450" s="265">
        <f t="shared" si="748"/>
        <v>0</v>
      </c>
      <c r="Q6450" s="684"/>
      <c r="R6450" s="685"/>
    </row>
    <row r="6452" spans="2:18" ht="17.25" thickBot="1"/>
    <row r="6453" spans="2:18" ht="19.5">
      <c r="B6453" s="1" t="s">
        <v>0</v>
      </c>
      <c r="C6453" s="742" t="str">
        <f>총괄!$D$2</f>
        <v>공동훈련센터명</v>
      </c>
      <c r="D6453" s="743"/>
      <c r="E6453" s="743"/>
      <c r="F6453" s="744" t="str" cm="1">
        <f t="array" ref="F6453">IFERROR( LOOKUP(2, 1/(과정일람표!$A$13:$A$412=C6454)/(과정일람표!$B$13:$B$412="승인"), IF(과정일람표!$F$13:$F$412="", NA(), "파트너: " &amp; 과정일람표!$F$13:$F$412)),"")</f>
        <v/>
      </c>
      <c r="G6453" s="745"/>
      <c r="H6453" s="746" t="s">
        <v>21</v>
      </c>
      <c r="I6453" s="747"/>
      <c r="J6453" s="747"/>
      <c r="K6453" s="747"/>
      <c r="L6453" s="747"/>
      <c r="M6453" s="747"/>
      <c r="N6453" s="748"/>
      <c r="O6453" s="749" t="s">
        <v>549</v>
      </c>
      <c r="P6453" s="751" t="s">
        <v>550</v>
      </c>
      <c r="Q6453" s="753" t="s">
        <v>13</v>
      </c>
      <c r="R6453" s="754"/>
    </row>
    <row r="6454" spans="2:18" ht="20.25" thickBot="1">
      <c r="B6454" s="2" t="s">
        <v>1</v>
      </c>
      <c r="C6454" s="179">
        <v>151</v>
      </c>
      <c r="D6454" s="755" t="str" cm="1">
        <f t="array" ref="D6454">IFERROR( LOOKUP(2, 1/(과정일람표!$A$13:$A$412=C6454)/(과정일람표!$B$13:$B$412="승인"), IF(과정일람표!$R$13:$R$412="", NA(), 과정일람표!$R$13:$R$412)),"")</f>
        <v/>
      </c>
      <c r="E6454" s="756"/>
      <c r="F6454" s="756"/>
      <c r="G6454" s="757"/>
      <c r="H6454" s="3" t="s">
        <v>14</v>
      </c>
      <c r="I6454" s="4" t="s">
        <v>47</v>
      </c>
      <c r="J6454" s="4" t="s">
        <v>46</v>
      </c>
      <c r="K6454" s="4" t="s">
        <v>34</v>
      </c>
      <c r="L6454" s="4" t="s">
        <v>22</v>
      </c>
      <c r="M6454" s="4" t="s">
        <v>17</v>
      </c>
      <c r="N6454" s="17" t="s">
        <v>554</v>
      </c>
      <c r="O6454" s="750"/>
      <c r="P6454" s="752"/>
      <c r="Q6454" s="738"/>
      <c r="R6454" s="739"/>
    </row>
    <row r="6455" spans="2:18" ht="19.5">
      <c r="B6455" s="720" t="s">
        <v>2</v>
      </c>
      <c r="C6455" s="5" t="s">
        <v>4</v>
      </c>
      <c r="D6455" s="6" t="s">
        <v>5</v>
      </c>
      <c r="E6455" s="6" t="s">
        <v>11</v>
      </c>
      <c r="F6455" s="7" t="s">
        <v>12</v>
      </c>
      <c r="G6455" s="8" t="s">
        <v>2152</v>
      </c>
      <c r="H6455" s="11" t="s">
        <v>15</v>
      </c>
      <c r="I6455" s="180">
        <f>SUM(I6456:I6458)</f>
        <v>0</v>
      </c>
      <c r="J6455" s="180">
        <f>SUM(J6456:J6458)</f>
        <v>0</v>
      </c>
      <c r="K6455" s="180">
        <f>SUM(K6456:K6458)</f>
        <v>0</v>
      </c>
      <c r="L6455" s="723" t="str" cm="1">
        <f t="array" ref="L6455">IFERROR( LOOKUP(2, 1/(과정일람표!$A$13:$A$412=C6454)/(과정일람표!$B$13:$B$412="승인"), IF(과정일람표!$N$13:$N$412="", NA(), 과정일람표!$N$13:$N$412)),"")</f>
        <v/>
      </c>
      <c r="M6455" s="726" t="str" cm="1">
        <f t="array" ref="M6455">IFERROR( LOOKUP(2, 1/(과정일람표!$A$13:$A$412=C6454)/(과정일람표!$B$13:$B$412="승인"), IF(과정일람표!$AA$13:$AA$412="", NA(), 과정일람표!$AA$13:$AA$412)),"")</f>
        <v/>
      </c>
      <c r="N6455" s="729" t="e">
        <f>VLOOKUP(LEFT(N6457,6),NCS단가,5,FALSE)</f>
        <v>#N/A</v>
      </c>
      <c r="O6455" s="731" t="str" cm="1">
        <f t="array" ref="O6455">IFERROR( LOOKUP(2, 1/(과정일람표!$A$13:$A$412=C6454)/(과정일람표!$B$13:$B$412="신청"), IF(과정일람표!$AC$13:$AC$412="", NA(), 과정일람표!$AC$13:$AC$412)),"")</f>
        <v/>
      </c>
      <c r="P6455" s="729" t="e">
        <f>IF(Q6458="불승인",0,IF(OR(D6456="원격대체", D6456="집체",D6456="혼합"),IF(M6455="기준단가",N6455,J6456/(G6458*D6458)),_xlfn.IFS(D6456="원격",2970,D6456="STEP자체", 6160,D6456="STEP공공",4600)))</f>
        <v>#N/A</v>
      </c>
      <c r="Q6455" s="734" t="str">
        <f>IF(총괄!$C$6="전략", IF(P6458&lt;300%,"적정","검토필요"), IF(총괄!$C$6="지산맞", IF(LEN(L6455)=0,"분류입력확인",IF(P6458&lt;VLOOKUP(L6455,테이블!$B$3:$C$5,2,FALSE),"적정","검토필요")),IF(OR(LEN(E6456)&gt;0,LEN(F6456)&gt;0),IF(과정별세부산출!P6458&lt;300%,"적정","검토필요"),IF(과정별세부산출!P6458&lt;VLOOKUP(과정별세부산출!G6456,테이블!$H$3:$I$10,2,FALSE),"적정","검토필요"))))</f>
        <v>분류입력확인</v>
      </c>
      <c r="R6455" s="735"/>
    </row>
    <row r="6456" spans="2:18" ht="20.25" thickBot="1">
      <c r="B6456" s="721"/>
      <c r="C6456" s="181" t="str" cm="1">
        <f t="array" ref="C6456">IFERROR( LOOKUP(2, 1/(과정일람표!$A$13:$A$412=C6454)/(과정일람표!$B$13:$B$412="승인"), IF(과정일람표!$T$13:$T$412="", NA(), 과정일람표!$T$13:$T$412)),"")</f>
        <v/>
      </c>
      <c r="D6456" s="182" t="str" cm="1">
        <f t="array" ref="D6456">IFERROR( LOOKUP(2, 1/(과정일람표!$A$13:$A$412=C6454)/(과정일람표!$B$13:$B$412="승인"), IF(과정일람표!$U$13:$U$412="", NA(), 과정일람표!$U$13:$U$412)),"")</f>
        <v/>
      </c>
      <c r="E6456" s="182" t="str" cm="1">
        <f t="array" ref="E6456">IFERROR( LOOKUP(2, 1/(과정일람표!$A$13:$A$412=C6454)/(과정일람표!$B$13:$B$412="승인"), IF(과정일람표!$K$13:$K$412="", NA(), 과정일람표!$K$13:$K$412)),"")</f>
        <v/>
      </c>
      <c r="F6456" s="182" t="str" cm="1">
        <f t="array" ref="F6456">IFERROR( LOOKUP(2, 1/(과정일람표!$A$13:$A$412=C6454)/(과정일람표!$B$13:$B$412="승인"), IF(과정일람표!$L$13:$L$412="", NA(), 과정일람표!$L$13:$L$412)),"")</f>
        <v/>
      </c>
      <c r="G6456" s="183" t="str" cm="1">
        <f t="array" ref="G6456">IFERROR( LOOKUP(2, 1/(과정일람표!$A$13:$A$412=C6454)/(과정일람표!$B$13:$B$412="승인"), IF(과정일람표!$M$13:$M$412="", NA(), 과정일람표!$M$13:$M$412)),"")</f>
        <v/>
      </c>
      <c r="H6456" s="12" t="s">
        <v>18</v>
      </c>
      <c r="I6456" s="184">
        <f>IF(M6455="기준단가",IF(OR(D6456="집체",D6456="원격대체", D6456="혼합"),N6455*D6458*G6458,_xlfn.IFS(D6456="원격",2970*D6458*G6458,D6456="STEP자체",6160*D6458*G6458,D6456="STEP공공",4600*D6458*G6458)),IF(M6455="E-9",2*N6455*D6458*G6458,SUM(J6462:J6490)))</f>
        <v>0</v>
      </c>
      <c r="J6456" s="184">
        <f>IF(Q6458="불승인",0,IF(M6455="기준단가",IF(OR(D6456="집체",D6456="원격대체", D6456="혼합"),N6455*D6458*G6458,_xlfn.IFS(D6456="원격",2970*D6458*G6458,D6456="STEP자체",6160*D6458*G6458,D6456="STEP공공",4600*D6458*G6458)),IF(M6455="E-9",2*N6455*D6458*G6458,SUM(O6462:O6490))))</f>
        <v>0</v>
      </c>
      <c r="K6456" s="184">
        <f>J6456-I6456</f>
        <v>0</v>
      </c>
      <c r="L6456" s="724"/>
      <c r="M6456" s="727"/>
      <c r="N6456" s="730"/>
      <c r="O6456" s="732"/>
      <c r="P6456" s="733"/>
      <c r="Q6456" s="734"/>
      <c r="R6456" s="735"/>
    </row>
    <row r="6457" spans="2:18" ht="19.5">
      <c r="B6457" s="721"/>
      <c r="C6457" s="9" t="s">
        <v>6</v>
      </c>
      <c r="D6457" s="10" t="s">
        <v>7</v>
      </c>
      <c r="E6457" s="10" t="s">
        <v>8</v>
      </c>
      <c r="F6457" s="10" t="s">
        <v>9</v>
      </c>
      <c r="G6457" s="10" t="s">
        <v>10</v>
      </c>
      <c r="H6457" s="13" t="s">
        <v>19</v>
      </c>
      <c r="I6457" s="184">
        <f>IF(OR(D6456="집체",D6456="혼합"), J6491, 0)</f>
        <v>0</v>
      </c>
      <c r="J6457" s="184">
        <f>IF(Q6458="불승인",0,IF(OR(D6456="집체",D6456="혼합"),O6491,0))</f>
        <v>0</v>
      </c>
      <c r="K6457" s="184">
        <f>J6457-I6457</f>
        <v>0</v>
      </c>
      <c r="L6457" s="724"/>
      <c r="M6457" s="727"/>
      <c r="N6457" s="185" t="str" cm="1">
        <f t="array" ref="N6457">IFERROR( LOOKUP(2, 1/(과정일람표!$A$13:$A$412=C6454)/(과정일람표!$B$13:$B$412="승인"), IF(과정일람표!$J$13:$J$412="", NA(), 과정일람표!$J$13:$J$412)),"")</f>
        <v/>
      </c>
      <c r="O6457" s="736" t="s">
        <v>551</v>
      </c>
      <c r="P6457" s="737"/>
      <c r="Q6457" s="738" t="s">
        <v>85</v>
      </c>
      <c r="R6457" s="739"/>
    </row>
    <row r="6458" spans="2:18" ht="20.25" thickBot="1">
      <c r="B6458" s="722"/>
      <c r="C6458" s="186" t="str" cm="1">
        <f t="array" ref="C6458">IFERROR( LOOKUP(2, 1/(과정일람표!$A$13:$A$412=C6454)/(과정일람표!$B$13:$B$412="승인"), IF(과정일람표!$V$13:$V$412="", NA(), 과정일람표!$V$13:$V$412)),"")</f>
        <v/>
      </c>
      <c r="D6458" s="182" t="str" cm="1">
        <f t="array" ref="D6458">IFERROR( LOOKUP(2, 1/(과정일람표!$A$13:$A$412=C6454)/(과정일람표!$B$13:$B$412="승인"), IF(과정일람표!$W$13:$W$412="", NA(), 과정일람표!$W$13:$W$412)),"")</f>
        <v/>
      </c>
      <c r="E6458" s="187" t="str" cm="1">
        <f t="array" ref="E6458">IFERROR( LOOKUP(2, 1/(과정일람표!$A$13:$A$412=C6454)/(과정일람표!$B$13:$B$412="승인"), IF(과정일람표!$R$13:$R$412="", NA(), 과정일람표!$X$13:$X$412)),"")</f>
        <v/>
      </c>
      <c r="F6458" s="187" t="str" cm="1">
        <f t="array" ref="F6458">IFERROR( LOOKUP(2, 1/(과정일람표!$A$13:$A$412=C6454)/(과정일람표!$B$13:$B$412="승인"), IF(과정일람표!$Y$13:$Y$412="", NA(), 과정일람표!$Y$13:$Y$412)),"")</f>
        <v/>
      </c>
      <c r="G6458" s="187" t="str" cm="1">
        <f t="array" ref="G6458">IFERROR( LOOKUP(2, 1/(과정일람표!$A$13:$A$412=C6454)/(과정일람표!$B$13:$B$412="승인"), IF(과정일람표!$Z$13:$Z$412="", NA(), 과정일람표!$Z$13:$Z$412)),"")</f>
        <v/>
      </c>
      <c r="H6458" s="14" t="s">
        <v>20</v>
      </c>
      <c r="I6458" s="188">
        <f>IF(OR(D6456="집체", D6456="원격대체",D6456="혼합"), J6493, 0)</f>
        <v>0</v>
      </c>
      <c r="J6458" s="188">
        <f>IF(Q6458="불승인",0,IF(OR(D6456="집체",D6456="원격대체",D6456="혼합"),O6493,0))</f>
        <v>0</v>
      </c>
      <c r="K6458" s="188">
        <f>J6458-I6458</f>
        <v>0</v>
      </c>
      <c r="L6458" s="725"/>
      <c r="M6458" s="728"/>
      <c r="N6458" s="189" t="str" cm="1">
        <f t="array" ref="N6458">IFERROR( LOOKUP(2, 1/(과정일람표!$A$13:$A$412=C6454)/(과정일람표!$B$13:$B$412="승인"), IF(과정일람표!$I$13:$I$412="", NA(), 과정일람표!$I$13:$I$412)),"")</f>
        <v/>
      </c>
      <c r="O6458" s="16" t="e">
        <f>O6455/N6455</f>
        <v>#VALUE!</v>
      </c>
      <c r="P6458" s="18" t="e">
        <f>P6455/N6455</f>
        <v>#N/A</v>
      </c>
      <c r="Q6458" s="740" t="s">
        <v>2291</v>
      </c>
      <c r="R6458" s="741"/>
    </row>
    <row r="6459" spans="2:18" ht="17.25" thickBot="1"/>
    <row r="6460" spans="2:18" ht="17.25" thickBot="1">
      <c r="B6460" s="708" t="s">
        <v>24</v>
      </c>
      <c r="C6460" s="710" t="s">
        <v>25</v>
      </c>
      <c r="D6460" s="712" t="s">
        <v>26</v>
      </c>
      <c r="E6460" s="713"/>
      <c r="F6460" s="716" t="s">
        <v>32</v>
      </c>
      <c r="G6460" s="717"/>
      <c r="H6460" s="717"/>
      <c r="I6460" s="717"/>
      <c r="J6460" s="718"/>
      <c r="K6460" s="716" t="s">
        <v>33</v>
      </c>
      <c r="L6460" s="717"/>
      <c r="M6460" s="717"/>
      <c r="N6460" s="717"/>
      <c r="O6460" s="718"/>
      <c r="P6460" s="716" t="s">
        <v>30</v>
      </c>
      <c r="Q6460" s="717"/>
      <c r="R6460" s="718"/>
    </row>
    <row r="6461" spans="2:18" ht="17.25" thickBot="1">
      <c r="B6461" s="709"/>
      <c r="C6461" s="711"/>
      <c r="D6461" s="714"/>
      <c r="E6461" s="715"/>
      <c r="F6461" s="190" t="s">
        <v>27</v>
      </c>
      <c r="G6461" s="191" t="s">
        <v>28</v>
      </c>
      <c r="H6461" s="15" t="s">
        <v>29</v>
      </c>
      <c r="I6461" s="192" t="s">
        <v>16</v>
      </c>
      <c r="J6461" s="193" t="s">
        <v>38</v>
      </c>
      <c r="K6461" s="190" t="s">
        <v>27</v>
      </c>
      <c r="L6461" s="191" t="s">
        <v>28</v>
      </c>
      <c r="M6461" s="15" t="s">
        <v>29</v>
      </c>
      <c r="N6461" s="192" t="s">
        <v>16</v>
      </c>
      <c r="O6461" s="193" t="s">
        <v>38</v>
      </c>
      <c r="P6461" s="190" t="s">
        <v>34</v>
      </c>
      <c r="Q6461" s="719" t="s">
        <v>31</v>
      </c>
      <c r="R6461" s="718"/>
    </row>
    <row r="6462" spans="2:18" ht="17.25" thickBot="1">
      <c r="B6462" s="194" t="s">
        <v>35</v>
      </c>
      <c r="C6462" s="268"/>
      <c r="D6462" s="682"/>
      <c r="E6462" s="683"/>
      <c r="F6462" s="196"/>
      <c r="G6462" s="197"/>
      <c r="H6462" s="198"/>
      <c r="I6462" s="199">
        <f>IF(M6455="지원단가",F6462*G6462*H6462,0)</f>
        <v>0</v>
      </c>
      <c r="J6462" s="200">
        <f>I6462</f>
        <v>0</v>
      </c>
      <c r="K6462" s="201">
        <f t="shared" ref="K6462:K6493" si="750">F6462</f>
        <v>0</v>
      </c>
      <c r="L6462" s="202">
        <f t="shared" ref="L6462:L6493" si="751">G6462</f>
        <v>0</v>
      </c>
      <c r="M6462" s="203">
        <f t="shared" ref="M6462:M6493" si="752">H6462</f>
        <v>0</v>
      </c>
      <c r="N6462" s="199">
        <f>IF(Q6458="불승인", 0,IF(M6455="지원단가",K6462*L6462*M6462,0))</f>
        <v>0</v>
      </c>
      <c r="O6462" s="200">
        <f>SUM(N6462)</f>
        <v>0</v>
      </c>
      <c r="P6462" s="201">
        <f>N6462-I6462</f>
        <v>0</v>
      </c>
      <c r="Q6462" s="684"/>
      <c r="R6462" s="685"/>
    </row>
    <row r="6463" spans="2:18">
      <c r="B6463" s="686" t="s">
        <v>36</v>
      </c>
      <c r="C6463" s="269"/>
      <c r="D6463" s="696"/>
      <c r="E6463" s="697"/>
      <c r="F6463" s="205"/>
      <c r="G6463" s="206"/>
      <c r="H6463" s="207"/>
      <c r="I6463" s="208">
        <f>IF(M6455="지원단가",F6463*G6463*H6463,0)</f>
        <v>0</v>
      </c>
      <c r="J6463" s="689">
        <f>SUM(I6463:I6466)</f>
        <v>0</v>
      </c>
      <c r="K6463" s="209">
        <f t="shared" si="750"/>
        <v>0</v>
      </c>
      <c r="L6463" s="210">
        <f t="shared" si="751"/>
        <v>0</v>
      </c>
      <c r="M6463" s="211">
        <f t="shared" si="752"/>
        <v>0</v>
      </c>
      <c r="N6463" s="208">
        <f>IF(Q6458="불승인",0,IF(M6455="지원단가",K6463*L6463*M6463,0))</f>
        <v>0</v>
      </c>
      <c r="O6463" s="689">
        <f>SUM(N6463:N6466)</f>
        <v>0</v>
      </c>
      <c r="P6463" s="209">
        <f t="shared" ref="P6463:P6493" si="753">N6463-I6463</f>
        <v>0</v>
      </c>
      <c r="Q6463" s="698"/>
      <c r="R6463" s="699"/>
    </row>
    <row r="6464" spans="2:18">
      <c r="B6464" s="687"/>
      <c r="C6464" s="270"/>
      <c r="D6464" s="704"/>
      <c r="E6464" s="705"/>
      <c r="F6464" s="213"/>
      <c r="G6464" s="214"/>
      <c r="H6464" s="215"/>
      <c r="I6464" s="216">
        <f>IF(M6455="지원단가",F6464*G6464*H6464,0)</f>
        <v>0</v>
      </c>
      <c r="J6464" s="690"/>
      <c r="K6464" s="217">
        <f t="shared" si="750"/>
        <v>0</v>
      </c>
      <c r="L6464" s="218">
        <f t="shared" si="751"/>
        <v>0</v>
      </c>
      <c r="M6464" s="219">
        <f t="shared" si="752"/>
        <v>0</v>
      </c>
      <c r="N6464" s="216">
        <f>IF(Q6458="불승인",0,IF(M6455="지원단가",K6464*L6464*M6464,0))</f>
        <v>0</v>
      </c>
      <c r="O6464" s="690"/>
      <c r="P6464" s="217">
        <f t="shared" si="753"/>
        <v>0</v>
      </c>
      <c r="Q6464" s="706"/>
      <c r="R6464" s="707"/>
    </row>
    <row r="6465" spans="2:18">
      <c r="B6465" s="687"/>
      <c r="C6465" s="270"/>
      <c r="D6465" s="704"/>
      <c r="E6465" s="705"/>
      <c r="F6465" s="213"/>
      <c r="G6465" s="214"/>
      <c r="H6465" s="215"/>
      <c r="I6465" s="216">
        <f>IF(M6455="지원단가",F6465*G6465*H6465,0)</f>
        <v>0</v>
      </c>
      <c r="J6465" s="690"/>
      <c r="K6465" s="217">
        <f t="shared" si="750"/>
        <v>0</v>
      </c>
      <c r="L6465" s="218">
        <f t="shared" si="751"/>
        <v>0</v>
      </c>
      <c r="M6465" s="219">
        <f t="shared" si="752"/>
        <v>0</v>
      </c>
      <c r="N6465" s="216">
        <f>IF(Q6458="불승인",0,IF(M6455="지원단가",K6465*L6465*M6465,0))</f>
        <v>0</v>
      </c>
      <c r="O6465" s="690"/>
      <c r="P6465" s="217">
        <f t="shared" si="753"/>
        <v>0</v>
      </c>
      <c r="Q6465" s="706"/>
      <c r="R6465" s="707"/>
    </row>
    <row r="6466" spans="2:18" ht="17.25" thickBot="1">
      <c r="B6466" s="688"/>
      <c r="C6466" s="271"/>
      <c r="D6466" s="700"/>
      <c r="E6466" s="701"/>
      <c r="F6466" s="221"/>
      <c r="G6466" s="222"/>
      <c r="H6466" s="223"/>
      <c r="I6466" s="224">
        <f>IF(M6455="지원단가",F6466*G6466*H6466,0)</f>
        <v>0</v>
      </c>
      <c r="J6466" s="691"/>
      <c r="K6466" s="225">
        <f t="shared" si="750"/>
        <v>0</v>
      </c>
      <c r="L6466" s="226">
        <f t="shared" si="751"/>
        <v>0</v>
      </c>
      <c r="M6466" s="227">
        <f t="shared" si="752"/>
        <v>0</v>
      </c>
      <c r="N6466" s="224">
        <f>IF(Q6458="불승인",0,IF(M6455="지원단가",K6466*L6466*M6466,0))</f>
        <v>0</v>
      </c>
      <c r="O6466" s="691"/>
      <c r="P6466" s="225">
        <f t="shared" si="753"/>
        <v>0</v>
      </c>
      <c r="Q6466" s="702"/>
      <c r="R6466" s="703"/>
    </row>
    <row r="6467" spans="2:18">
      <c r="B6467" s="686" t="s">
        <v>37</v>
      </c>
      <c r="C6467" s="269"/>
      <c r="D6467" s="272"/>
      <c r="E6467" s="273"/>
      <c r="F6467" s="205"/>
      <c r="G6467" s="206"/>
      <c r="H6467" s="207"/>
      <c r="I6467" s="208">
        <f>IF(M6455="지원단가",F6467*G6467*H6467,0)</f>
        <v>0</v>
      </c>
      <c r="J6467" s="689">
        <f>SUM(I6467:I6472)</f>
        <v>0</v>
      </c>
      <c r="K6467" s="209">
        <f t="shared" si="750"/>
        <v>0</v>
      </c>
      <c r="L6467" s="210">
        <f t="shared" si="751"/>
        <v>0</v>
      </c>
      <c r="M6467" s="211">
        <f t="shared" si="752"/>
        <v>0</v>
      </c>
      <c r="N6467" s="208">
        <f>IF(Q6458="불승인",0,IF(M6455="지원단가",K6467*L6467*M6467,0))</f>
        <v>0</v>
      </c>
      <c r="O6467" s="689">
        <f>SUM(N6467:N6472)</f>
        <v>0</v>
      </c>
      <c r="P6467" s="209">
        <f t="shared" si="753"/>
        <v>0</v>
      </c>
      <c r="Q6467" s="698"/>
      <c r="R6467" s="699"/>
    </row>
    <row r="6468" spans="2:18">
      <c r="B6468" s="687"/>
      <c r="C6468" s="270"/>
      <c r="D6468" s="274"/>
      <c r="E6468" s="275"/>
      <c r="F6468" s="213"/>
      <c r="G6468" s="214"/>
      <c r="H6468" s="215"/>
      <c r="I6468" s="216">
        <f>IF(M6455="지원단가",F6468*G6468*H6468,0)</f>
        <v>0</v>
      </c>
      <c r="J6468" s="690"/>
      <c r="K6468" s="217">
        <f t="shared" si="750"/>
        <v>0</v>
      </c>
      <c r="L6468" s="218">
        <f t="shared" si="751"/>
        <v>0</v>
      </c>
      <c r="M6468" s="219">
        <f t="shared" si="752"/>
        <v>0</v>
      </c>
      <c r="N6468" s="216">
        <f>IF(Q6458="불승인",0,IF(M6455="지원단가",K6468*L6468*M6468,0))</f>
        <v>0</v>
      </c>
      <c r="O6468" s="690"/>
      <c r="P6468" s="217">
        <f t="shared" si="753"/>
        <v>0</v>
      </c>
      <c r="Q6468" s="706"/>
      <c r="R6468" s="707"/>
    </row>
    <row r="6469" spans="2:18">
      <c r="B6469" s="687"/>
      <c r="C6469" s="270"/>
      <c r="D6469" s="274"/>
      <c r="E6469" s="275"/>
      <c r="F6469" s="213"/>
      <c r="G6469" s="214"/>
      <c r="H6469" s="215"/>
      <c r="I6469" s="216">
        <f>IF(M6455="지원단가",F6469*G6469*H6469,0)</f>
        <v>0</v>
      </c>
      <c r="J6469" s="690"/>
      <c r="K6469" s="217">
        <f t="shared" si="750"/>
        <v>0</v>
      </c>
      <c r="L6469" s="218">
        <f t="shared" si="751"/>
        <v>0</v>
      </c>
      <c r="M6469" s="219">
        <f t="shared" si="752"/>
        <v>0</v>
      </c>
      <c r="N6469" s="216">
        <f>IF(Q6458="불승인",0,IF(M6455="지원단가",K6469*L6469*M6469,0))</f>
        <v>0</v>
      </c>
      <c r="O6469" s="690"/>
      <c r="P6469" s="217">
        <f t="shared" si="753"/>
        <v>0</v>
      </c>
      <c r="Q6469" s="706"/>
      <c r="R6469" s="707"/>
    </row>
    <row r="6470" spans="2:18">
      <c r="B6470" s="687"/>
      <c r="C6470" s="270"/>
      <c r="D6470" s="274"/>
      <c r="E6470" s="275"/>
      <c r="F6470" s="213"/>
      <c r="G6470" s="214"/>
      <c r="H6470" s="215"/>
      <c r="I6470" s="216">
        <f>IF(M6455="지원단가",F6470*G6470*H6470,0)</f>
        <v>0</v>
      </c>
      <c r="J6470" s="690"/>
      <c r="K6470" s="217">
        <f t="shared" si="750"/>
        <v>0</v>
      </c>
      <c r="L6470" s="218">
        <f t="shared" si="751"/>
        <v>0</v>
      </c>
      <c r="M6470" s="219">
        <f t="shared" si="752"/>
        <v>0</v>
      </c>
      <c r="N6470" s="216">
        <f>IF(Q6458="불승인",0,IF(M6455="지원단가",K6470*L6470*M6470,0))</f>
        <v>0</v>
      </c>
      <c r="O6470" s="690"/>
      <c r="P6470" s="217">
        <f t="shared" si="753"/>
        <v>0</v>
      </c>
      <c r="Q6470" s="706"/>
      <c r="R6470" s="707"/>
    </row>
    <row r="6471" spans="2:18">
      <c r="B6471" s="687"/>
      <c r="C6471" s="270"/>
      <c r="D6471" s="274"/>
      <c r="E6471" s="275"/>
      <c r="F6471" s="213"/>
      <c r="G6471" s="214"/>
      <c r="H6471" s="215"/>
      <c r="I6471" s="216">
        <f>IF(M6455="지원단가",F6471*G6471*H6471,0)</f>
        <v>0</v>
      </c>
      <c r="J6471" s="690"/>
      <c r="K6471" s="217">
        <f t="shared" si="750"/>
        <v>0</v>
      </c>
      <c r="L6471" s="218">
        <f t="shared" si="751"/>
        <v>0</v>
      </c>
      <c r="M6471" s="219">
        <f t="shared" si="752"/>
        <v>0</v>
      </c>
      <c r="N6471" s="216">
        <f>IF(Q6458="불승인",0,IF(M6455="지원단가",K6471*L6471*M6471,0))</f>
        <v>0</v>
      </c>
      <c r="O6471" s="690"/>
      <c r="P6471" s="217">
        <f t="shared" si="753"/>
        <v>0</v>
      </c>
      <c r="Q6471" s="706"/>
      <c r="R6471" s="707"/>
    </row>
    <row r="6472" spans="2:18" ht="17.25" thickBot="1">
      <c r="B6472" s="688"/>
      <c r="C6472" s="271"/>
      <c r="D6472" s="276"/>
      <c r="E6472" s="277"/>
      <c r="F6472" s="221"/>
      <c r="G6472" s="222"/>
      <c r="H6472" s="223"/>
      <c r="I6472" s="224">
        <f>IF(M6455="지원단가",F6472*G6472*H6472,0)</f>
        <v>0</v>
      </c>
      <c r="J6472" s="691"/>
      <c r="K6472" s="225">
        <f t="shared" si="750"/>
        <v>0</v>
      </c>
      <c r="L6472" s="226">
        <f t="shared" si="751"/>
        <v>0</v>
      </c>
      <c r="M6472" s="227">
        <f t="shared" si="752"/>
        <v>0</v>
      </c>
      <c r="N6472" s="224">
        <f>IF(Q6458="불승인",0,IF(M6455="지원단가",K6472*L6472*M6472,0))</f>
        <v>0</v>
      </c>
      <c r="O6472" s="691"/>
      <c r="P6472" s="225">
        <f t="shared" si="753"/>
        <v>0</v>
      </c>
      <c r="Q6472" s="702"/>
      <c r="R6472" s="703"/>
    </row>
    <row r="6473" spans="2:18">
      <c r="B6473" s="686" t="s">
        <v>39</v>
      </c>
      <c r="C6473" s="269"/>
      <c r="D6473" s="696"/>
      <c r="E6473" s="697"/>
      <c r="F6473" s="205"/>
      <c r="G6473" s="206"/>
      <c r="H6473" s="207"/>
      <c r="I6473" s="208">
        <f>IF(M6455="지원단가",F6473*G6473*H6473,0)</f>
        <v>0</v>
      </c>
      <c r="J6473" s="689">
        <f>SUM(I6473:I6478)</f>
        <v>0</v>
      </c>
      <c r="K6473" s="209">
        <f t="shared" si="750"/>
        <v>0</v>
      </c>
      <c r="L6473" s="210">
        <f t="shared" si="751"/>
        <v>0</v>
      </c>
      <c r="M6473" s="211">
        <f t="shared" si="752"/>
        <v>0</v>
      </c>
      <c r="N6473" s="208">
        <f>IF(Q6458="불승인",0,IF(M6455="지원단가",K6473*L6473*M6473,0))</f>
        <v>0</v>
      </c>
      <c r="O6473" s="689">
        <f>SUM(N6473:N6478)</f>
        <v>0</v>
      </c>
      <c r="P6473" s="209">
        <f t="shared" si="753"/>
        <v>0</v>
      </c>
      <c r="Q6473" s="698"/>
      <c r="R6473" s="699"/>
    </row>
    <row r="6474" spans="2:18">
      <c r="B6474" s="687"/>
      <c r="C6474" s="270"/>
      <c r="D6474" s="704"/>
      <c r="E6474" s="705"/>
      <c r="F6474" s="213"/>
      <c r="G6474" s="214"/>
      <c r="H6474" s="215"/>
      <c r="I6474" s="216">
        <f>IF(M6455="지원단가",F6474*G6474*H6474,0)</f>
        <v>0</v>
      </c>
      <c r="J6474" s="690"/>
      <c r="K6474" s="217">
        <f t="shared" si="750"/>
        <v>0</v>
      </c>
      <c r="L6474" s="218">
        <f t="shared" si="751"/>
        <v>0</v>
      </c>
      <c r="M6474" s="219">
        <f t="shared" si="752"/>
        <v>0</v>
      </c>
      <c r="N6474" s="216">
        <f>IF(Q6458="불승인",0,IF(M6455="지원단가",K6474*L6474*M6474,0))</f>
        <v>0</v>
      </c>
      <c r="O6474" s="690"/>
      <c r="P6474" s="217">
        <f t="shared" si="753"/>
        <v>0</v>
      </c>
      <c r="Q6474" s="706"/>
      <c r="R6474" s="707"/>
    </row>
    <row r="6475" spans="2:18">
      <c r="B6475" s="687"/>
      <c r="C6475" s="270"/>
      <c r="D6475" s="704"/>
      <c r="E6475" s="705"/>
      <c r="F6475" s="213"/>
      <c r="G6475" s="214"/>
      <c r="H6475" s="215"/>
      <c r="I6475" s="216">
        <f>IF(M6455="지원단가",F6475*G6475*H6475,0)</f>
        <v>0</v>
      </c>
      <c r="J6475" s="690"/>
      <c r="K6475" s="217">
        <f t="shared" si="750"/>
        <v>0</v>
      </c>
      <c r="L6475" s="218">
        <f t="shared" si="751"/>
        <v>0</v>
      </c>
      <c r="M6475" s="219">
        <f t="shared" si="752"/>
        <v>0</v>
      </c>
      <c r="N6475" s="216">
        <f>IF(Q6458="불승인",0,IF(M6455="지원단가",K6475*L6475*M6475,0))</f>
        <v>0</v>
      </c>
      <c r="O6475" s="690"/>
      <c r="P6475" s="217">
        <f t="shared" si="753"/>
        <v>0</v>
      </c>
      <c r="Q6475" s="706"/>
      <c r="R6475" s="707"/>
    </row>
    <row r="6476" spans="2:18">
      <c r="B6476" s="687"/>
      <c r="C6476" s="270"/>
      <c r="D6476" s="704"/>
      <c r="E6476" s="705"/>
      <c r="F6476" s="213"/>
      <c r="G6476" s="214"/>
      <c r="H6476" s="215"/>
      <c r="I6476" s="216">
        <f>IF(M6455="지원단가",F6476*G6476*H6476,0)</f>
        <v>0</v>
      </c>
      <c r="J6476" s="690"/>
      <c r="K6476" s="217">
        <f t="shared" si="750"/>
        <v>0</v>
      </c>
      <c r="L6476" s="218">
        <f t="shared" si="751"/>
        <v>0</v>
      </c>
      <c r="M6476" s="219">
        <f t="shared" si="752"/>
        <v>0</v>
      </c>
      <c r="N6476" s="216">
        <f>IF(Q6458="불승인",0,IF(M6455="지원단가",K6476*L6476*M6476,0))</f>
        <v>0</v>
      </c>
      <c r="O6476" s="690"/>
      <c r="P6476" s="217">
        <f t="shared" si="753"/>
        <v>0</v>
      </c>
      <c r="Q6476" s="706"/>
      <c r="R6476" s="707"/>
    </row>
    <row r="6477" spans="2:18">
      <c r="B6477" s="687"/>
      <c r="C6477" s="270"/>
      <c r="D6477" s="704"/>
      <c r="E6477" s="705"/>
      <c r="F6477" s="213"/>
      <c r="G6477" s="214"/>
      <c r="H6477" s="215"/>
      <c r="I6477" s="216">
        <f>IF(M6455="지원단가",F6477*G6477*H6477,0)</f>
        <v>0</v>
      </c>
      <c r="J6477" s="690"/>
      <c r="K6477" s="217">
        <f t="shared" si="750"/>
        <v>0</v>
      </c>
      <c r="L6477" s="218">
        <f t="shared" si="751"/>
        <v>0</v>
      </c>
      <c r="M6477" s="219">
        <f t="shared" si="752"/>
        <v>0</v>
      </c>
      <c r="N6477" s="216">
        <f>IF(Q6458="불승인",0,IF(M6455="지원단가",K6477*L6477*M6477,0))</f>
        <v>0</v>
      </c>
      <c r="O6477" s="690"/>
      <c r="P6477" s="217">
        <f t="shared" si="753"/>
        <v>0</v>
      </c>
      <c r="Q6477" s="706"/>
      <c r="R6477" s="707"/>
    </row>
    <row r="6478" spans="2:18" ht="17.25" thickBot="1">
      <c r="B6478" s="688"/>
      <c r="C6478" s="271"/>
      <c r="D6478" s="700"/>
      <c r="E6478" s="701"/>
      <c r="F6478" s="221"/>
      <c r="G6478" s="222"/>
      <c r="H6478" s="223"/>
      <c r="I6478" s="224">
        <f>IF(M6455="지원단가",F6478*G6478*H6478,0)</f>
        <v>0</v>
      </c>
      <c r="J6478" s="691"/>
      <c r="K6478" s="225">
        <f t="shared" si="750"/>
        <v>0</v>
      </c>
      <c r="L6478" s="226">
        <f t="shared" si="751"/>
        <v>0</v>
      </c>
      <c r="M6478" s="227">
        <f t="shared" si="752"/>
        <v>0</v>
      </c>
      <c r="N6478" s="224">
        <f>IF(Q6458="불승인",0,IF(M6455="지원단가",K6478*L6478*M6478,0))</f>
        <v>0</v>
      </c>
      <c r="O6478" s="691"/>
      <c r="P6478" s="225">
        <f t="shared" si="753"/>
        <v>0</v>
      </c>
      <c r="Q6478" s="702"/>
      <c r="R6478" s="703"/>
    </row>
    <row r="6479" spans="2:18" ht="17.25" thickBot="1">
      <c r="B6479" s="194" t="s">
        <v>40</v>
      </c>
      <c r="C6479" s="268"/>
      <c r="D6479" s="682"/>
      <c r="E6479" s="683"/>
      <c r="F6479" s="196"/>
      <c r="G6479" s="197"/>
      <c r="H6479" s="198"/>
      <c r="I6479" s="199">
        <f>IF(M6455="지원단가",F6479*G6479*H6479,0)</f>
        <v>0</v>
      </c>
      <c r="J6479" s="200">
        <f>I6479</f>
        <v>0</v>
      </c>
      <c r="K6479" s="201">
        <f t="shared" si="750"/>
        <v>0</v>
      </c>
      <c r="L6479" s="202">
        <f t="shared" si="751"/>
        <v>0</v>
      </c>
      <c r="M6479" s="203">
        <f t="shared" si="752"/>
        <v>0</v>
      </c>
      <c r="N6479" s="199">
        <f>IF(Q6458="불승인",0,IF(M6455="지원단가",K6479*L6479*M6479,0))</f>
        <v>0</v>
      </c>
      <c r="O6479" s="200">
        <f>SUM(N6479)</f>
        <v>0</v>
      </c>
      <c r="P6479" s="201">
        <f t="shared" si="753"/>
        <v>0</v>
      </c>
      <c r="Q6479" s="684"/>
      <c r="R6479" s="685"/>
    </row>
    <row r="6480" spans="2:18">
      <c r="B6480" s="686" t="s">
        <v>41</v>
      </c>
      <c r="C6480" s="269"/>
      <c r="D6480" s="696"/>
      <c r="E6480" s="697"/>
      <c r="F6480" s="205"/>
      <c r="G6480" s="206"/>
      <c r="H6480" s="207"/>
      <c r="I6480" s="208">
        <f>IF(M6455="지원단가",F6480*G6480*H6480,0)</f>
        <v>0</v>
      </c>
      <c r="J6480" s="689">
        <f>SUM(I6480:I6482)</f>
        <v>0</v>
      </c>
      <c r="K6480" s="209">
        <f t="shared" si="750"/>
        <v>0</v>
      </c>
      <c r="L6480" s="210">
        <f t="shared" si="751"/>
        <v>0</v>
      </c>
      <c r="M6480" s="211">
        <f t="shared" si="752"/>
        <v>0</v>
      </c>
      <c r="N6480" s="208">
        <f>IF(Q6458="불승인",0,IF(M6455="지원단가",K6480*L6480*M6480,0))</f>
        <v>0</v>
      </c>
      <c r="O6480" s="689">
        <f>SUM(N6480:N6482)</f>
        <v>0</v>
      </c>
      <c r="P6480" s="209">
        <f t="shared" si="753"/>
        <v>0</v>
      </c>
      <c r="Q6480" s="698"/>
      <c r="R6480" s="699"/>
    </row>
    <row r="6481" spans="2:18">
      <c r="B6481" s="687"/>
      <c r="C6481" s="270"/>
      <c r="D6481" s="704"/>
      <c r="E6481" s="705"/>
      <c r="F6481" s="213"/>
      <c r="G6481" s="214"/>
      <c r="H6481" s="215"/>
      <c r="I6481" s="216">
        <f>IF(M6455="지원단가",F6481*G6481*H6481,0)</f>
        <v>0</v>
      </c>
      <c r="J6481" s="690"/>
      <c r="K6481" s="217">
        <f t="shared" si="750"/>
        <v>0</v>
      </c>
      <c r="L6481" s="218">
        <f t="shared" si="751"/>
        <v>0</v>
      </c>
      <c r="M6481" s="219">
        <f t="shared" si="752"/>
        <v>0</v>
      </c>
      <c r="N6481" s="216">
        <f>IF(Q6458="불승인",0,IF(M6455="지원단가",K6481*L6481*M6481,0))</f>
        <v>0</v>
      </c>
      <c r="O6481" s="690"/>
      <c r="P6481" s="217">
        <f t="shared" si="753"/>
        <v>0</v>
      </c>
      <c r="Q6481" s="706"/>
      <c r="R6481" s="707"/>
    </row>
    <row r="6482" spans="2:18" ht="17.25" thickBot="1">
      <c r="B6482" s="688"/>
      <c r="C6482" s="271"/>
      <c r="D6482" s="700"/>
      <c r="E6482" s="701"/>
      <c r="F6482" s="221"/>
      <c r="G6482" s="222"/>
      <c r="H6482" s="223"/>
      <c r="I6482" s="224">
        <f>IF(M6455="지원단가",F6482*G6482*H6482,0)</f>
        <v>0</v>
      </c>
      <c r="J6482" s="691"/>
      <c r="K6482" s="225">
        <f t="shared" si="750"/>
        <v>0</v>
      </c>
      <c r="L6482" s="226">
        <f t="shared" si="751"/>
        <v>0</v>
      </c>
      <c r="M6482" s="227">
        <f t="shared" si="752"/>
        <v>0</v>
      </c>
      <c r="N6482" s="224">
        <f>IF(Q6458="불승인",0,IF(M6455="지원단가",K6482*L6482*M6482,0))</f>
        <v>0</v>
      </c>
      <c r="O6482" s="691"/>
      <c r="P6482" s="225">
        <f t="shared" si="753"/>
        <v>0</v>
      </c>
      <c r="Q6482" s="702"/>
      <c r="R6482" s="703"/>
    </row>
    <row r="6483" spans="2:18">
      <c r="B6483" s="686" t="s">
        <v>42</v>
      </c>
      <c r="C6483" s="278"/>
      <c r="D6483" s="696"/>
      <c r="E6483" s="697"/>
      <c r="F6483" s="235"/>
      <c r="G6483" s="236"/>
      <c r="H6483" s="237"/>
      <c r="I6483" s="238">
        <f>IF(M6455="지원단가",F6483*G6483*H6483,0)</f>
        <v>0</v>
      </c>
      <c r="J6483" s="689">
        <f>SUM(I6483:I6484)</f>
        <v>0</v>
      </c>
      <c r="K6483" s="239">
        <f t="shared" si="750"/>
        <v>0</v>
      </c>
      <c r="L6483" s="240">
        <f t="shared" si="751"/>
        <v>0</v>
      </c>
      <c r="M6483" s="241">
        <f t="shared" si="752"/>
        <v>0</v>
      </c>
      <c r="N6483" s="238">
        <f>IF(Q6458="불승인",0,IF(M6455="지원단가",K6483*L6483*M6483,0))</f>
        <v>0</v>
      </c>
      <c r="O6483" s="689">
        <f>SUM(N6483:N6484)</f>
        <v>0</v>
      </c>
      <c r="P6483" s="239">
        <f t="shared" si="753"/>
        <v>0</v>
      </c>
      <c r="Q6483" s="698"/>
      <c r="R6483" s="699"/>
    </row>
    <row r="6484" spans="2:18" ht="17.25" thickBot="1">
      <c r="B6484" s="688"/>
      <c r="C6484" s="279"/>
      <c r="D6484" s="700"/>
      <c r="E6484" s="701"/>
      <c r="F6484" s="243"/>
      <c r="G6484" s="244"/>
      <c r="H6484" s="245"/>
      <c r="I6484" s="246">
        <f>IF(M6455="지원단가",F6484*G6484*H6484,0)</f>
        <v>0</v>
      </c>
      <c r="J6484" s="691"/>
      <c r="K6484" s="247">
        <f t="shared" si="750"/>
        <v>0</v>
      </c>
      <c r="L6484" s="248">
        <f t="shared" si="751"/>
        <v>0</v>
      </c>
      <c r="M6484" s="249">
        <f t="shared" si="752"/>
        <v>0</v>
      </c>
      <c r="N6484" s="246">
        <f>IF(Q6458="불승인",0,IF(M6455="지원단가",K6484*L6484*M6484,0))</f>
        <v>0</v>
      </c>
      <c r="O6484" s="691"/>
      <c r="P6484" s="247">
        <f t="shared" si="753"/>
        <v>0</v>
      </c>
      <c r="Q6484" s="702"/>
      <c r="R6484" s="703"/>
    </row>
    <row r="6485" spans="2:18">
      <c r="B6485" s="686" t="s">
        <v>43</v>
      </c>
      <c r="C6485" s="269"/>
      <c r="D6485" s="696"/>
      <c r="E6485" s="697"/>
      <c r="F6485" s="205"/>
      <c r="G6485" s="206"/>
      <c r="H6485" s="207"/>
      <c r="I6485" s="208">
        <f>IF(M6455="지원단가",F6485*G6485*H6485,0)</f>
        <v>0</v>
      </c>
      <c r="J6485" s="689">
        <f>SUM(I6485:I6487)</f>
        <v>0</v>
      </c>
      <c r="K6485" s="209">
        <f t="shared" si="750"/>
        <v>0</v>
      </c>
      <c r="L6485" s="210">
        <f t="shared" si="751"/>
        <v>0</v>
      </c>
      <c r="M6485" s="211">
        <f t="shared" si="752"/>
        <v>0</v>
      </c>
      <c r="N6485" s="208">
        <f>IF(Q6458="불승인",0,IF(M6455="지원단가",K6485*L6485*M6485,0))</f>
        <v>0</v>
      </c>
      <c r="O6485" s="689">
        <f>SUM(N6485:N6487)</f>
        <v>0</v>
      </c>
      <c r="P6485" s="209">
        <f t="shared" si="753"/>
        <v>0</v>
      </c>
      <c r="Q6485" s="698"/>
      <c r="R6485" s="699"/>
    </row>
    <row r="6486" spans="2:18">
      <c r="B6486" s="687"/>
      <c r="C6486" s="270"/>
      <c r="D6486" s="704"/>
      <c r="E6486" s="705"/>
      <c r="F6486" s="213"/>
      <c r="G6486" s="214"/>
      <c r="H6486" s="215"/>
      <c r="I6486" s="216">
        <f>IF(M6455="지원단가",F6486*G6486*H6486,0)</f>
        <v>0</v>
      </c>
      <c r="J6486" s="690"/>
      <c r="K6486" s="217">
        <f t="shared" si="750"/>
        <v>0</v>
      </c>
      <c r="L6486" s="218">
        <f t="shared" si="751"/>
        <v>0</v>
      </c>
      <c r="M6486" s="219">
        <f t="shared" si="752"/>
        <v>0</v>
      </c>
      <c r="N6486" s="216">
        <f>IF(Q6458="불승인",0,IF(M6455="지원단가",K6486*L6486*M6486,0))</f>
        <v>0</v>
      </c>
      <c r="O6486" s="690"/>
      <c r="P6486" s="217">
        <f t="shared" si="753"/>
        <v>0</v>
      </c>
      <c r="Q6486" s="706"/>
      <c r="R6486" s="707"/>
    </row>
    <row r="6487" spans="2:18" ht="17.25" thickBot="1">
      <c r="B6487" s="688"/>
      <c r="C6487" s="271"/>
      <c r="D6487" s="700"/>
      <c r="E6487" s="701"/>
      <c r="F6487" s="221"/>
      <c r="G6487" s="222"/>
      <c r="H6487" s="223"/>
      <c r="I6487" s="224">
        <f>IF(M6455="지원단가",F6487*G6487*H6487,0)</f>
        <v>0</v>
      </c>
      <c r="J6487" s="691"/>
      <c r="K6487" s="225">
        <f t="shared" si="750"/>
        <v>0</v>
      </c>
      <c r="L6487" s="226">
        <f t="shared" si="751"/>
        <v>0</v>
      </c>
      <c r="M6487" s="227">
        <f t="shared" si="752"/>
        <v>0</v>
      </c>
      <c r="N6487" s="224">
        <f>IF(Q6458="불승인",0,IF(M6455="지원단가",K6487*L6487*M6487,0))</f>
        <v>0</v>
      </c>
      <c r="O6487" s="691"/>
      <c r="P6487" s="225">
        <f t="shared" si="753"/>
        <v>0</v>
      </c>
      <c r="Q6487" s="702"/>
      <c r="R6487" s="703"/>
    </row>
    <row r="6488" spans="2:18" ht="17.25" thickBot="1">
      <c r="B6488" s="686" t="s">
        <v>87</v>
      </c>
      <c r="C6488" s="278"/>
      <c r="D6488" s="280"/>
      <c r="E6488" s="281" t="s">
        <v>2297</v>
      </c>
      <c r="F6488" s="235"/>
      <c r="G6488" s="236"/>
      <c r="H6488" s="237"/>
      <c r="I6488" s="238">
        <f>IF(M6455="지원단가",F6488*G6488*H6488,0)</f>
        <v>0</v>
      </c>
      <c r="J6488" s="689">
        <f>SUM(I6488:I6490)</f>
        <v>0</v>
      </c>
      <c r="K6488" s="239">
        <f t="shared" si="750"/>
        <v>0</v>
      </c>
      <c r="L6488" s="240">
        <f t="shared" si="751"/>
        <v>0</v>
      </c>
      <c r="M6488" s="241">
        <f t="shared" si="752"/>
        <v>0</v>
      </c>
      <c r="N6488" s="238">
        <f>IF(Q6458="불승인",0,IF(M6455="지원단가",K6488*L6488*M6488,0))</f>
        <v>0</v>
      </c>
      <c r="O6488" s="689">
        <f>SUM(N6488:N6490)</f>
        <v>0</v>
      </c>
      <c r="P6488" s="239">
        <f t="shared" si="753"/>
        <v>0</v>
      </c>
      <c r="Q6488" s="252"/>
      <c r="R6488" s="253" t="s">
        <v>2298</v>
      </c>
    </row>
    <row r="6489" spans="2:18" ht="17.25" thickTop="1">
      <c r="B6489" s="687"/>
      <c r="C6489" s="270"/>
      <c r="D6489" s="282"/>
      <c r="E6489" s="692" t="e">
        <f>J6488/SUM(J6462:J6487)</f>
        <v>#DIV/0!</v>
      </c>
      <c r="F6489" s="213"/>
      <c r="G6489" s="214"/>
      <c r="H6489" s="215"/>
      <c r="I6489" s="216">
        <f>IF(M6455="지원단가",F6489*G6489*H6489,0)</f>
        <v>0</v>
      </c>
      <c r="J6489" s="690"/>
      <c r="K6489" s="217">
        <f t="shared" si="750"/>
        <v>0</v>
      </c>
      <c r="L6489" s="218">
        <f t="shared" si="751"/>
        <v>0</v>
      </c>
      <c r="M6489" s="219">
        <f t="shared" si="752"/>
        <v>0</v>
      </c>
      <c r="N6489" s="216">
        <f>IF(Q6458="불승인",0,IF(M6455="지원단가",K6489*L6489*M6489,0))</f>
        <v>0</v>
      </c>
      <c r="O6489" s="690"/>
      <c r="P6489" s="217">
        <f t="shared" si="753"/>
        <v>0</v>
      </c>
      <c r="Q6489" s="255"/>
      <c r="R6489" s="694" t="e">
        <f>O6488/SUM(O6462:O6487)</f>
        <v>#DIV/0!</v>
      </c>
    </row>
    <row r="6490" spans="2:18" ht="17.25" thickBot="1">
      <c r="B6490" s="688"/>
      <c r="C6490" s="279"/>
      <c r="D6490" s="283"/>
      <c r="E6490" s="693"/>
      <c r="F6490" s="243"/>
      <c r="G6490" s="244"/>
      <c r="H6490" s="245"/>
      <c r="I6490" s="246">
        <f>IF(M6455="지원단가",F6490*G6490*H6490,0)</f>
        <v>0</v>
      </c>
      <c r="J6490" s="691"/>
      <c r="K6490" s="247">
        <f t="shared" si="750"/>
        <v>0</v>
      </c>
      <c r="L6490" s="248">
        <f t="shared" si="751"/>
        <v>0</v>
      </c>
      <c r="M6490" s="249">
        <f t="shared" si="752"/>
        <v>0</v>
      </c>
      <c r="N6490" s="246">
        <f>IF(Q6458="불승인",0,IF(M6455="지원단가",K6490*L6490*M6490,0))</f>
        <v>0</v>
      </c>
      <c r="O6490" s="691"/>
      <c r="P6490" s="247">
        <f t="shared" si="753"/>
        <v>0</v>
      </c>
      <c r="Q6490" s="257"/>
      <c r="R6490" s="695"/>
    </row>
    <row r="6491" spans="2:18">
      <c r="B6491" s="686" t="s">
        <v>19</v>
      </c>
      <c r="C6491" s="269"/>
      <c r="D6491" s="696"/>
      <c r="E6491" s="697"/>
      <c r="F6491" s="205"/>
      <c r="G6491" s="206"/>
      <c r="H6491" s="207"/>
      <c r="I6491" s="208">
        <f>F6491*G6491*H6491</f>
        <v>0</v>
      </c>
      <c r="J6491" s="689">
        <f>SUM(I6491:I6492)</f>
        <v>0</v>
      </c>
      <c r="K6491" s="209">
        <f t="shared" si="750"/>
        <v>0</v>
      </c>
      <c r="L6491" s="210">
        <f t="shared" si="751"/>
        <v>0</v>
      </c>
      <c r="M6491" s="211">
        <f t="shared" si="752"/>
        <v>0</v>
      </c>
      <c r="N6491" s="208">
        <f>IF(Q6458="불승인", 0,K6491*L6491*M6491)</f>
        <v>0</v>
      </c>
      <c r="O6491" s="689">
        <f>SUM(N6491:N6492)</f>
        <v>0</v>
      </c>
      <c r="P6491" s="209">
        <f t="shared" si="753"/>
        <v>0</v>
      </c>
      <c r="Q6491" s="698"/>
      <c r="R6491" s="699"/>
    </row>
    <row r="6492" spans="2:18" ht="17.25" thickBot="1">
      <c r="B6492" s="688"/>
      <c r="C6492" s="271"/>
      <c r="D6492" s="700"/>
      <c r="E6492" s="701"/>
      <c r="F6492" s="221"/>
      <c r="G6492" s="222"/>
      <c r="H6492" s="223"/>
      <c r="I6492" s="224">
        <f t="shared" ref="I6492:I6493" si="754">F6492*G6492*H6492</f>
        <v>0</v>
      </c>
      <c r="J6492" s="691"/>
      <c r="K6492" s="225">
        <f t="shared" si="750"/>
        <v>0</v>
      </c>
      <c r="L6492" s="226">
        <f t="shared" si="751"/>
        <v>0</v>
      </c>
      <c r="M6492" s="227">
        <f t="shared" si="752"/>
        <v>0</v>
      </c>
      <c r="N6492" s="224">
        <f>IF(Q6458="불승인", 0,K6492*L6492*M6492)</f>
        <v>0</v>
      </c>
      <c r="O6492" s="691"/>
      <c r="P6492" s="225">
        <f t="shared" si="753"/>
        <v>0</v>
      </c>
      <c r="Q6492" s="702"/>
      <c r="R6492" s="703"/>
    </row>
    <row r="6493" spans="2:18" ht="17.25" thickBot="1">
      <c r="B6493" s="258" t="s">
        <v>44</v>
      </c>
      <c r="C6493" s="284"/>
      <c r="D6493" s="682"/>
      <c r="E6493" s="683"/>
      <c r="F6493" s="260"/>
      <c r="G6493" s="261"/>
      <c r="H6493" s="262"/>
      <c r="I6493" s="263">
        <f t="shared" si="754"/>
        <v>0</v>
      </c>
      <c r="J6493" s="264">
        <f>I6493</f>
        <v>0</v>
      </c>
      <c r="K6493" s="265">
        <f t="shared" si="750"/>
        <v>0</v>
      </c>
      <c r="L6493" s="266">
        <f t="shared" si="751"/>
        <v>0</v>
      </c>
      <c r="M6493" s="267">
        <f t="shared" si="752"/>
        <v>0</v>
      </c>
      <c r="N6493" s="263">
        <f>IF(Q6458="불승인", 0,K6493*L6493*M6493)</f>
        <v>0</v>
      </c>
      <c r="O6493" s="264">
        <f>N6493</f>
        <v>0</v>
      </c>
      <c r="P6493" s="265">
        <f t="shared" si="753"/>
        <v>0</v>
      </c>
      <c r="Q6493" s="684"/>
      <c r="R6493" s="685"/>
    </row>
    <row r="6495" spans="2:18" ht="17.25" thickBot="1"/>
    <row r="6496" spans="2:18" ht="19.5">
      <c r="B6496" s="1" t="s">
        <v>0</v>
      </c>
      <c r="C6496" s="742" t="str">
        <f>총괄!$D$2</f>
        <v>공동훈련센터명</v>
      </c>
      <c r="D6496" s="743"/>
      <c r="E6496" s="743"/>
      <c r="F6496" s="744" t="str" cm="1">
        <f t="array" ref="F6496">IFERROR( LOOKUP(2, 1/(과정일람표!$A$13:$A$412=C6497)/(과정일람표!$B$13:$B$412="승인"), IF(과정일람표!$F$13:$F$412="", NA(), "파트너: " &amp; 과정일람표!$F$13:$F$412)),"")</f>
        <v/>
      </c>
      <c r="G6496" s="745"/>
      <c r="H6496" s="746" t="s">
        <v>21</v>
      </c>
      <c r="I6496" s="747"/>
      <c r="J6496" s="747"/>
      <c r="K6496" s="747"/>
      <c r="L6496" s="747"/>
      <c r="M6496" s="747"/>
      <c r="N6496" s="748"/>
      <c r="O6496" s="749" t="s">
        <v>549</v>
      </c>
      <c r="P6496" s="751" t="s">
        <v>550</v>
      </c>
      <c r="Q6496" s="753" t="s">
        <v>13</v>
      </c>
      <c r="R6496" s="754"/>
    </row>
    <row r="6497" spans="2:18" ht="20.25" thickBot="1">
      <c r="B6497" s="2" t="s">
        <v>1</v>
      </c>
      <c r="C6497" s="179">
        <v>152</v>
      </c>
      <c r="D6497" s="755" t="str" cm="1">
        <f t="array" ref="D6497">IFERROR( LOOKUP(2, 1/(과정일람표!$A$13:$A$412=C6497)/(과정일람표!$B$13:$B$412="승인"), IF(과정일람표!$R$13:$R$412="", NA(), 과정일람표!$R$13:$R$412)),"")</f>
        <v/>
      </c>
      <c r="E6497" s="756"/>
      <c r="F6497" s="756"/>
      <c r="G6497" s="757"/>
      <c r="H6497" s="3" t="s">
        <v>14</v>
      </c>
      <c r="I6497" s="4" t="s">
        <v>47</v>
      </c>
      <c r="J6497" s="4" t="s">
        <v>46</v>
      </c>
      <c r="K6497" s="4" t="s">
        <v>34</v>
      </c>
      <c r="L6497" s="4" t="s">
        <v>22</v>
      </c>
      <c r="M6497" s="4" t="s">
        <v>17</v>
      </c>
      <c r="N6497" s="17" t="s">
        <v>554</v>
      </c>
      <c r="O6497" s="750"/>
      <c r="P6497" s="752"/>
      <c r="Q6497" s="738"/>
      <c r="R6497" s="739"/>
    </row>
    <row r="6498" spans="2:18" ht="19.5">
      <c r="B6498" s="720" t="s">
        <v>2</v>
      </c>
      <c r="C6498" s="5" t="s">
        <v>4</v>
      </c>
      <c r="D6498" s="6" t="s">
        <v>5</v>
      </c>
      <c r="E6498" s="6" t="s">
        <v>11</v>
      </c>
      <c r="F6498" s="7" t="s">
        <v>12</v>
      </c>
      <c r="G6498" s="8" t="s">
        <v>2152</v>
      </c>
      <c r="H6498" s="11" t="s">
        <v>15</v>
      </c>
      <c r="I6498" s="180">
        <f>SUM(I6499:I6501)</f>
        <v>0</v>
      </c>
      <c r="J6498" s="180">
        <f>SUM(J6499:J6501)</f>
        <v>0</v>
      </c>
      <c r="K6498" s="180">
        <f>SUM(K6499:K6501)</f>
        <v>0</v>
      </c>
      <c r="L6498" s="723" t="str" cm="1">
        <f t="array" ref="L6498">IFERROR( LOOKUP(2, 1/(과정일람표!$A$13:$A$412=C6497)/(과정일람표!$B$13:$B$412="승인"), IF(과정일람표!$N$13:$N$412="", NA(), 과정일람표!$N$13:$N$412)),"")</f>
        <v/>
      </c>
      <c r="M6498" s="726" t="str" cm="1">
        <f t="array" ref="M6498">IFERROR( LOOKUP(2, 1/(과정일람표!$A$13:$A$412=C6497)/(과정일람표!$B$13:$B$412="승인"), IF(과정일람표!$AA$13:$AA$412="", NA(), 과정일람표!$AA$13:$AA$412)),"")</f>
        <v/>
      </c>
      <c r="N6498" s="729" t="e">
        <f>VLOOKUP(LEFT(N6500,6),NCS단가,5,FALSE)</f>
        <v>#N/A</v>
      </c>
      <c r="O6498" s="731" t="str" cm="1">
        <f t="array" ref="O6498">IFERROR( LOOKUP(2, 1/(과정일람표!$A$13:$A$412=C6497)/(과정일람표!$B$13:$B$412="신청"), IF(과정일람표!$AC$13:$AC$412="", NA(), 과정일람표!$AC$13:$AC$412)),"")</f>
        <v/>
      </c>
      <c r="P6498" s="729" t="e">
        <f>IF(Q6501="불승인",0,IF(OR(D6499="원격대체", D6499="집체",D6499="혼합"),IF(M6498="기준단가",N6498,J6499/(G6501*D6501)),_xlfn.IFS(D6499="원격",2970,D6499="STEP자체", 6160,D6499="STEP공공",4600)))</f>
        <v>#N/A</v>
      </c>
      <c r="Q6498" s="734" t="str">
        <f>IF(총괄!$C$6="전략", IF(P6501&lt;300%,"적정","검토필요"), IF(총괄!$C$6="지산맞", IF(LEN(L6498)=0,"분류입력확인",IF(P6501&lt;VLOOKUP(L6498,테이블!$B$3:$C$5,2,FALSE),"적정","검토필요")),IF(OR(LEN(E6499)&gt;0,LEN(F6499)&gt;0),IF(과정별세부산출!P6501&lt;300%,"적정","검토필요"),IF(과정별세부산출!P6501&lt;VLOOKUP(과정별세부산출!G6499,테이블!$H$3:$I$10,2,FALSE),"적정","검토필요"))))</f>
        <v>분류입력확인</v>
      </c>
      <c r="R6498" s="735"/>
    </row>
    <row r="6499" spans="2:18" ht="20.25" thickBot="1">
      <c r="B6499" s="721"/>
      <c r="C6499" s="181" t="str" cm="1">
        <f t="array" ref="C6499">IFERROR( LOOKUP(2, 1/(과정일람표!$A$13:$A$412=C6497)/(과정일람표!$B$13:$B$412="승인"), IF(과정일람표!$T$13:$T$412="", NA(), 과정일람표!$T$13:$T$412)),"")</f>
        <v/>
      </c>
      <c r="D6499" s="182" t="str" cm="1">
        <f t="array" ref="D6499">IFERROR( LOOKUP(2, 1/(과정일람표!$A$13:$A$412=C6497)/(과정일람표!$B$13:$B$412="승인"), IF(과정일람표!$U$13:$U$412="", NA(), 과정일람표!$U$13:$U$412)),"")</f>
        <v/>
      </c>
      <c r="E6499" s="182" t="str" cm="1">
        <f t="array" ref="E6499">IFERROR( LOOKUP(2, 1/(과정일람표!$A$13:$A$412=C6497)/(과정일람표!$B$13:$B$412="승인"), IF(과정일람표!$K$13:$K$412="", NA(), 과정일람표!$K$13:$K$412)),"")</f>
        <v/>
      </c>
      <c r="F6499" s="182" t="str" cm="1">
        <f t="array" ref="F6499">IFERROR( LOOKUP(2, 1/(과정일람표!$A$13:$A$412=C6497)/(과정일람표!$B$13:$B$412="승인"), IF(과정일람표!$L$13:$L$412="", NA(), 과정일람표!$L$13:$L$412)),"")</f>
        <v/>
      </c>
      <c r="G6499" s="183" t="str" cm="1">
        <f t="array" ref="G6499">IFERROR( LOOKUP(2, 1/(과정일람표!$A$13:$A$412=C6497)/(과정일람표!$B$13:$B$412="승인"), IF(과정일람표!$M$13:$M$412="", NA(), 과정일람표!$M$13:$M$412)),"")</f>
        <v/>
      </c>
      <c r="H6499" s="12" t="s">
        <v>18</v>
      </c>
      <c r="I6499" s="184">
        <f>IF(M6498="기준단가",IF(OR(D6499="집체",D6499="원격대체", D6499="혼합"),N6498*D6501*G6501,_xlfn.IFS(D6499="원격",2970*D6501*G6501,D6499="STEP자체",6160*D6501*G6501,D6499="STEP공공",4600*D6501*G6501)),IF(M6498="E-9",2*N6498*D6501*G6501,SUM(J6505:J6533)))</f>
        <v>0</v>
      </c>
      <c r="J6499" s="184">
        <f>IF(Q6501="불승인",0,IF(M6498="기준단가",IF(OR(D6499="집체",D6499="원격대체", D6499="혼합"),N6498*D6501*G6501,_xlfn.IFS(D6499="원격",2970*D6501*G6501,D6499="STEP자체",6160*D6501*G6501,D6499="STEP공공",4600*D6501*G6501)),IF(M6498="E-9",2*N6498*D6501*G6501,SUM(O6505:O6533))))</f>
        <v>0</v>
      </c>
      <c r="K6499" s="184">
        <f>J6499-I6499</f>
        <v>0</v>
      </c>
      <c r="L6499" s="724"/>
      <c r="M6499" s="727"/>
      <c r="N6499" s="730"/>
      <c r="O6499" s="732"/>
      <c r="P6499" s="733"/>
      <c r="Q6499" s="734"/>
      <c r="R6499" s="735"/>
    </row>
    <row r="6500" spans="2:18" ht="19.5">
      <c r="B6500" s="721"/>
      <c r="C6500" s="9" t="s">
        <v>6</v>
      </c>
      <c r="D6500" s="10" t="s">
        <v>7</v>
      </c>
      <c r="E6500" s="10" t="s">
        <v>8</v>
      </c>
      <c r="F6500" s="10" t="s">
        <v>9</v>
      </c>
      <c r="G6500" s="10" t="s">
        <v>10</v>
      </c>
      <c r="H6500" s="13" t="s">
        <v>19</v>
      </c>
      <c r="I6500" s="184">
        <f>IF(OR(D6499="집체",D6499="혼합"), J6534, 0)</f>
        <v>0</v>
      </c>
      <c r="J6500" s="184">
        <f>IF(Q6501="불승인",0,IF(OR(D6499="집체",D6499="혼합"),O6534,0))</f>
        <v>0</v>
      </c>
      <c r="K6500" s="184">
        <f>J6500-I6500</f>
        <v>0</v>
      </c>
      <c r="L6500" s="724"/>
      <c r="M6500" s="727"/>
      <c r="N6500" s="185" t="str" cm="1">
        <f t="array" ref="N6500">IFERROR( LOOKUP(2, 1/(과정일람표!$A$13:$A$412=C6497)/(과정일람표!$B$13:$B$412="승인"), IF(과정일람표!$J$13:$J$412="", NA(), 과정일람표!$J$13:$J$412)),"")</f>
        <v/>
      </c>
      <c r="O6500" s="736" t="s">
        <v>551</v>
      </c>
      <c r="P6500" s="737"/>
      <c r="Q6500" s="738" t="s">
        <v>85</v>
      </c>
      <c r="R6500" s="739"/>
    </row>
    <row r="6501" spans="2:18" ht="20.25" thickBot="1">
      <c r="B6501" s="722"/>
      <c r="C6501" s="186" t="str" cm="1">
        <f t="array" ref="C6501">IFERROR( LOOKUP(2, 1/(과정일람표!$A$13:$A$412=C6497)/(과정일람표!$B$13:$B$412="승인"), IF(과정일람표!$V$13:$V$412="", NA(), 과정일람표!$V$13:$V$412)),"")</f>
        <v/>
      </c>
      <c r="D6501" s="182" t="str" cm="1">
        <f t="array" ref="D6501">IFERROR( LOOKUP(2, 1/(과정일람표!$A$13:$A$412=C6497)/(과정일람표!$B$13:$B$412="승인"), IF(과정일람표!$W$13:$W$412="", NA(), 과정일람표!$W$13:$W$412)),"")</f>
        <v/>
      </c>
      <c r="E6501" s="187" t="str" cm="1">
        <f t="array" ref="E6501">IFERROR( LOOKUP(2, 1/(과정일람표!$A$13:$A$412=C6497)/(과정일람표!$B$13:$B$412="승인"), IF(과정일람표!$R$13:$R$412="", NA(), 과정일람표!$X$13:$X$412)),"")</f>
        <v/>
      </c>
      <c r="F6501" s="187" t="str" cm="1">
        <f t="array" ref="F6501">IFERROR( LOOKUP(2, 1/(과정일람표!$A$13:$A$412=C6497)/(과정일람표!$B$13:$B$412="승인"), IF(과정일람표!$Y$13:$Y$412="", NA(), 과정일람표!$Y$13:$Y$412)),"")</f>
        <v/>
      </c>
      <c r="G6501" s="187" t="str" cm="1">
        <f t="array" ref="G6501">IFERROR( LOOKUP(2, 1/(과정일람표!$A$13:$A$412=C6497)/(과정일람표!$B$13:$B$412="승인"), IF(과정일람표!$Z$13:$Z$412="", NA(), 과정일람표!$Z$13:$Z$412)),"")</f>
        <v/>
      </c>
      <c r="H6501" s="14" t="s">
        <v>20</v>
      </c>
      <c r="I6501" s="188">
        <f>IF(OR(D6499="집체", D6499="원격대체",D6499="혼합"), J6536, 0)</f>
        <v>0</v>
      </c>
      <c r="J6501" s="188">
        <f>IF(Q6501="불승인",0,IF(OR(D6499="집체",D6499="원격대체",D6499="혼합"),O6536,0))</f>
        <v>0</v>
      </c>
      <c r="K6501" s="188">
        <f>J6501-I6501</f>
        <v>0</v>
      </c>
      <c r="L6501" s="725"/>
      <c r="M6501" s="728"/>
      <c r="N6501" s="189" t="str" cm="1">
        <f t="array" ref="N6501">IFERROR( LOOKUP(2, 1/(과정일람표!$A$13:$A$412=C6497)/(과정일람표!$B$13:$B$412="승인"), IF(과정일람표!$I$13:$I$412="", NA(), 과정일람표!$I$13:$I$412)),"")</f>
        <v/>
      </c>
      <c r="O6501" s="16" t="e">
        <f>O6498/N6498</f>
        <v>#VALUE!</v>
      </c>
      <c r="P6501" s="18" t="e">
        <f>P6498/N6498</f>
        <v>#N/A</v>
      </c>
      <c r="Q6501" s="740" t="s">
        <v>2291</v>
      </c>
      <c r="R6501" s="741"/>
    </row>
    <row r="6502" spans="2:18" ht="17.25" thickBot="1"/>
    <row r="6503" spans="2:18" ht="17.25" thickBot="1">
      <c r="B6503" s="708" t="s">
        <v>24</v>
      </c>
      <c r="C6503" s="710" t="s">
        <v>25</v>
      </c>
      <c r="D6503" s="712" t="s">
        <v>26</v>
      </c>
      <c r="E6503" s="713"/>
      <c r="F6503" s="716" t="s">
        <v>32</v>
      </c>
      <c r="G6503" s="717"/>
      <c r="H6503" s="717"/>
      <c r="I6503" s="717"/>
      <c r="J6503" s="718"/>
      <c r="K6503" s="716" t="s">
        <v>33</v>
      </c>
      <c r="L6503" s="717"/>
      <c r="M6503" s="717"/>
      <c r="N6503" s="717"/>
      <c r="O6503" s="718"/>
      <c r="P6503" s="716" t="s">
        <v>30</v>
      </c>
      <c r="Q6503" s="717"/>
      <c r="R6503" s="718"/>
    </row>
    <row r="6504" spans="2:18" ht="17.25" thickBot="1">
      <c r="B6504" s="709"/>
      <c r="C6504" s="711"/>
      <c r="D6504" s="714"/>
      <c r="E6504" s="715"/>
      <c r="F6504" s="190" t="s">
        <v>27</v>
      </c>
      <c r="G6504" s="191" t="s">
        <v>28</v>
      </c>
      <c r="H6504" s="15" t="s">
        <v>29</v>
      </c>
      <c r="I6504" s="192" t="s">
        <v>16</v>
      </c>
      <c r="J6504" s="193" t="s">
        <v>38</v>
      </c>
      <c r="K6504" s="190" t="s">
        <v>27</v>
      </c>
      <c r="L6504" s="191" t="s">
        <v>28</v>
      </c>
      <c r="M6504" s="15" t="s">
        <v>29</v>
      </c>
      <c r="N6504" s="192" t="s">
        <v>16</v>
      </c>
      <c r="O6504" s="193" t="s">
        <v>38</v>
      </c>
      <c r="P6504" s="190" t="s">
        <v>34</v>
      </c>
      <c r="Q6504" s="719" t="s">
        <v>31</v>
      </c>
      <c r="R6504" s="718"/>
    </row>
    <row r="6505" spans="2:18" ht="17.25" thickBot="1">
      <c r="B6505" s="194" t="s">
        <v>35</v>
      </c>
      <c r="C6505" s="268"/>
      <c r="D6505" s="682"/>
      <c r="E6505" s="683"/>
      <c r="F6505" s="196"/>
      <c r="G6505" s="197"/>
      <c r="H6505" s="198"/>
      <c r="I6505" s="199">
        <f>IF(M6498="지원단가",F6505*G6505*H6505,0)</f>
        <v>0</v>
      </c>
      <c r="J6505" s="200">
        <f>I6505</f>
        <v>0</v>
      </c>
      <c r="K6505" s="201">
        <f t="shared" ref="K6505:K6536" si="755">F6505</f>
        <v>0</v>
      </c>
      <c r="L6505" s="202">
        <f t="shared" ref="L6505:L6536" si="756">G6505</f>
        <v>0</v>
      </c>
      <c r="M6505" s="203">
        <f t="shared" ref="M6505:M6536" si="757">H6505</f>
        <v>0</v>
      </c>
      <c r="N6505" s="199">
        <f>IF(Q6501="불승인", 0,IF(M6498="지원단가",K6505*L6505*M6505,0))</f>
        <v>0</v>
      </c>
      <c r="O6505" s="200">
        <f>SUM(N6505)</f>
        <v>0</v>
      </c>
      <c r="P6505" s="201">
        <f>N6505-I6505</f>
        <v>0</v>
      </c>
      <c r="Q6505" s="684"/>
      <c r="R6505" s="685"/>
    </row>
    <row r="6506" spans="2:18">
      <c r="B6506" s="686" t="s">
        <v>36</v>
      </c>
      <c r="C6506" s="269"/>
      <c r="D6506" s="696"/>
      <c r="E6506" s="697"/>
      <c r="F6506" s="205"/>
      <c r="G6506" s="206"/>
      <c r="H6506" s="207"/>
      <c r="I6506" s="208">
        <f>IF(M6498="지원단가",F6506*G6506*H6506,0)</f>
        <v>0</v>
      </c>
      <c r="J6506" s="689">
        <f>SUM(I6506:I6509)</f>
        <v>0</v>
      </c>
      <c r="K6506" s="209">
        <f t="shared" si="755"/>
        <v>0</v>
      </c>
      <c r="L6506" s="210">
        <f t="shared" si="756"/>
        <v>0</v>
      </c>
      <c r="M6506" s="211">
        <f t="shared" si="757"/>
        <v>0</v>
      </c>
      <c r="N6506" s="208">
        <f>IF(Q6501="불승인",0,IF(M6498="지원단가",K6506*L6506*M6506,0))</f>
        <v>0</v>
      </c>
      <c r="O6506" s="689">
        <f>SUM(N6506:N6509)</f>
        <v>0</v>
      </c>
      <c r="P6506" s="209">
        <f t="shared" ref="P6506:P6536" si="758">N6506-I6506</f>
        <v>0</v>
      </c>
      <c r="Q6506" s="698"/>
      <c r="R6506" s="699"/>
    </row>
    <row r="6507" spans="2:18">
      <c r="B6507" s="687"/>
      <c r="C6507" s="270"/>
      <c r="D6507" s="704"/>
      <c r="E6507" s="705"/>
      <c r="F6507" s="213"/>
      <c r="G6507" s="214"/>
      <c r="H6507" s="215"/>
      <c r="I6507" s="216">
        <f>IF(M6498="지원단가",F6507*G6507*H6507,0)</f>
        <v>0</v>
      </c>
      <c r="J6507" s="690"/>
      <c r="K6507" s="217">
        <f t="shared" si="755"/>
        <v>0</v>
      </c>
      <c r="L6507" s="218">
        <f t="shared" si="756"/>
        <v>0</v>
      </c>
      <c r="M6507" s="219">
        <f t="shared" si="757"/>
        <v>0</v>
      </c>
      <c r="N6507" s="216">
        <f>IF(Q6501="불승인",0,IF(M6498="지원단가",K6507*L6507*M6507,0))</f>
        <v>0</v>
      </c>
      <c r="O6507" s="690"/>
      <c r="P6507" s="217">
        <f t="shared" si="758"/>
        <v>0</v>
      </c>
      <c r="Q6507" s="706"/>
      <c r="R6507" s="707"/>
    </row>
    <row r="6508" spans="2:18">
      <c r="B6508" s="687"/>
      <c r="C6508" s="270"/>
      <c r="D6508" s="704"/>
      <c r="E6508" s="705"/>
      <c r="F6508" s="213"/>
      <c r="G6508" s="214"/>
      <c r="H6508" s="215"/>
      <c r="I6508" s="216">
        <f>IF(M6498="지원단가",F6508*G6508*H6508,0)</f>
        <v>0</v>
      </c>
      <c r="J6508" s="690"/>
      <c r="K6508" s="217">
        <f t="shared" si="755"/>
        <v>0</v>
      </c>
      <c r="L6508" s="218">
        <f t="shared" si="756"/>
        <v>0</v>
      </c>
      <c r="M6508" s="219">
        <f t="shared" si="757"/>
        <v>0</v>
      </c>
      <c r="N6508" s="216">
        <f>IF(Q6501="불승인",0,IF(M6498="지원단가",K6508*L6508*M6508,0))</f>
        <v>0</v>
      </c>
      <c r="O6508" s="690"/>
      <c r="P6508" s="217">
        <f t="shared" si="758"/>
        <v>0</v>
      </c>
      <c r="Q6508" s="706"/>
      <c r="R6508" s="707"/>
    </row>
    <row r="6509" spans="2:18" ht="17.25" thickBot="1">
      <c r="B6509" s="688"/>
      <c r="C6509" s="271"/>
      <c r="D6509" s="700"/>
      <c r="E6509" s="701"/>
      <c r="F6509" s="221"/>
      <c r="G6509" s="222"/>
      <c r="H6509" s="223"/>
      <c r="I6509" s="224">
        <f>IF(M6498="지원단가",F6509*G6509*H6509,0)</f>
        <v>0</v>
      </c>
      <c r="J6509" s="691"/>
      <c r="K6509" s="225">
        <f t="shared" si="755"/>
        <v>0</v>
      </c>
      <c r="L6509" s="226">
        <f t="shared" si="756"/>
        <v>0</v>
      </c>
      <c r="M6509" s="227">
        <f t="shared" si="757"/>
        <v>0</v>
      </c>
      <c r="N6509" s="224">
        <f>IF(Q6501="불승인",0,IF(M6498="지원단가",K6509*L6509*M6509,0))</f>
        <v>0</v>
      </c>
      <c r="O6509" s="691"/>
      <c r="P6509" s="225">
        <f t="shared" si="758"/>
        <v>0</v>
      </c>
      <c r="Q6509" s="702"/>
      <c r="R6509" s="703"/>
    </row>
    <row r="6510" spans="2:18">
      <c r="B6510" s="686" t="s">
        <v>37</v>
      </c>
      <c r="C6510" s="269"/>
      <c r="D6510" s="272"/>
      <c r="E6510" s="273"/>
      <c r="F6510" s="205"/>
      <c r="G6510" s="206"/>
      <c r="H6510" s="207"/>
      <c r="I6510" s="208">
        <f>IF(M6498="지원단가",F6510*G6510*H6510,0)</f>
        <v>0</v>
      </c>
      <c r="J6510" s="689">
        <f>SUM(I6510:I6515)</f>
        <v>0</v>
      </c>
      <c r="K6510" s="209">
        <f t="shared" si="755"/>
        <v>0</v>
      </c>
      <c r="L6510" s="210">
        <f t="shared" si="756"/>
        <v>0</v>
      </c>
      <c r="M6510" s="211">
        <f t="shared" si="757"/>
        <v>0</v>
      </c>
      <c r="N6510" s="208">
        <f>IF(Q6501="불승인",0,IF(M6498="지원단가",K6510*L6510*M6510,0))</f>
        <v>0</v>
      </c>
      <c r="O6510" s="689">
        <f>SUM(N6510:N6515)</f>
        <v>0</v>
      </c>
      <c r="P6510" s="209">
        <f t="shared" si="758"/>
        <v>0</v>
      </c>
      <c r="Q6510" s="698"/>
      <c r="R6510" s="699"/>
    </row>
    <row r="6511" spans="2:18">
      <c r="B6511" s="687"/>
      <c r="C6511" s="270"/>
      <c r="D6511" s="274"/>
      <c r="E6511" s="275"/>
      <c r="F6511" s="213"/>
      <c r="G6511" s="214"/>
      <c r="H6511" s="215"/>
      <c r="I6511" s="216">
        <f>IF(M6498="지원단가",F6511*G6511*H6511,0)</f>
        <v>0</v>
      </c>
      <c r="J6511" s="690"/>
      <c r="K6511" s="217">
        <f t="shared" si="755"/>
        <v>0</v>
      </c>
      <c r="L6511" s="218">
        <f t="shared" si="756"/>
        <v>0</v>
      </c>
      <c r="M6511" s="219">
        <f t="shared" si="757"/>
        <v>0</v>
      </c>
      <c r="N6511" s="216">
        <f>IF(Q6501="불승인",0,IF(M6498="지원단가",K6511*L6511*M6511,0))</f>
        <v>0</v>
      </c>
      <c r="O6511" s="690"/>
      <c r="P6511" s="217">
        <f t="shared" si="758"/>
        <v>0</v>
      </c>
      <c r="Q6511" s="706"/>
      <c r="R6511" s="707"/>
    </row>
    <row r="6512" spans="2:18">
      <c r="B6512" s="687"/>
      <c r="C6512" s="270"/>
      <c r="D6512" s="274"/>
      <c r="E6512" s="275"/>
      <c r="F6512" s="213"/>
      <c r="G6512" s="214"/>
      <c r="H6512" s="215"/>
      <c r="I6512" s="216">
        <f>IF(M6498="지원단가",F6512*G6512*H6512,0)</f>
        <v>0</v>
      </c>
      <c r="J6512" s="690"/>
      <c r="K6512" s="217">
        <f t="shared" si="755"/>
        <v>0</v>
      </c>
      <c r="L6512" s="218">
        <f t="shared" si="756"/>
        <v>0</v>
      </c>
      <c r="M6512" s="219">
        <f t="shared" si="757"/>
        <v>0</v>
      </c>
      <c r="N6512" s="216">
        <f>IF(Q6501="불승인",0,IF(M6498="지원단가",K6512*L6512*M6512,0))</f>
        <v>0</v>
      </c>
      <c r="O6512" s="690"/>
      <c r="P6512" s="217">
        <f t="shared" si="758"/>
        <v>0</v>
      </c>
      <c r="Q6512" s="706"/>
      <c r="R6512" s="707"/>
    </row>
    <row r="6513" spans="2:18">
      <c r="B6513" s="687"/>
      <c r="C6513" s="270"/>
      <c r="D6513" s="274"/>
      <c r="E6513" s="275"/>
      <c r="F6513" s="213"/>
      <c r="G6513" s="214"/>
      <c r="H6513" s="215"/>
      <c r="I6513" s="216">
        <f>IF(M6498="지원단가",F6513*G6513*H6513,0)</f>
        <v>0</v>
      </c>
      <c r="J6513" s="690"/>
      <c r="K6513" s="217">
        <f t="shared" si="755"/>
        <v>0</v>
      </c>
      <c r="L6513" s="218">
        <f t="shared" si="756"/>
        <v>0</v>
      </c>
      <c r="M6513" s="219">
        <f t="shared" si="757"/>
        <v>0</v>
      </c>
      <c r="N6513" s="216">
        <f>IF(Q6501="불승인",0,IF(M6498="지원단가",K6513*L6513*M6513,0))</f>
        <v>0</v>
      </c>
      <c r="O6513" s="690"/>
      <c r="P6513" s="217">
        <f t="shared" si="758"/>
        <v>0</v>
      </c>
      <c r="Q6513" s="706"/>
      <c r="R6513" s="707"/>
    </row>
    <row r="6514" spans="2:18">
      <c r="B6514" s="687"/>
      <c r="C6514" s="270"/>
      <c r="D6514" s="274"/>
      <c r="E6514" s="275"/>
      <c r="F6514" s="213"/>
      <c r="G6514" s="214"/>
      <c r="H6514" s="215"/>
      <c r="I6514" s="216">
        <f>IF(M6498="지원단가",F6514*G6514*H6514,0)</f>
        <v>0</v>
      </c>
      <c r="J6514" s="690"/>
      <c r="K6514" s="217">
        <f t="shared" si="755"/>
        <v>0</v>
      </c>
      <c r="L6514" s="218">
        <f t="shared" si="756"/>
        <v>0</v>
      </c>
      <c r="M6514" s="219">
        <f t="shared" si="757"/>
        <v>0</v>
      </c>
      <c r="N6514" s="216">
        <f>IF(Q6501="불승인",0,IF(M6498="지원단가",K6514*L6514*M6514,0))</f>
        <v>0</v>
      </c>
      <c r="O6514" s="690"/>
      <c r="P6514" s="217">
        <f t="shared" si="758"/>
        <v>0</v>
      </c>
      <c r="Q6514" s="706"/>
      <c r="R6514" s="707"/>
    </row>
    <row r="6515" spans="2:18" ht="17.25" thickBot="1">
      <c r="B6515" s="688"/>
      <c r="C6515" s="271"/>
      <c r="D6515" s="276"/>
      <c r="E6515" s="277"/>
      <c r="F6515" s="221"/>
      <c r="G6515" s="222"/>
      <c r="H6515" s="223"/>
      <c r="I6515" s="224">
        <f>IF(M6498="지원단가",F6515*G6515*H6515,0)</f>
        <v>0</v>
      </c>
      <c r="J6515" s="691"/>
      <c r="K6515" s="225">
        <f t="shared" si="755"/>
        <v>0</v>
      </c>
      <c r="L6515" s="226">
        <f t="shared" si="756"/>
        <v>0</v>
      </c>
      <c r="M6515" s="227">
        <f t="shared" si="757"/>
        <v>0</v>
      </c>
      <c r="N6515" s="224">
        <f>IF(Q6501="불승인",0,IF(M6498="지원단가",K6515*L6515*M6515,0))</f>
        <v>0</v>
      </c>
      <c r="O6515" s="691"/>
      <c r="P6515" s="225">
        <f t="shared" si="758"/>
        <v>0</v>
      </c>
      <c r="Q6515" s="702"/>
      <c r="R6515" s="703"/>
    </row>
    <row r="6516" spans="2:18">
      <c r="B6516" s="686" t="s">
        <v>39</v>
      </c>
      <c r="C6516" s="269"/>
      <c r="D6516" s="696"/>
      <c r="E6516" s="697"/>
      <c r="F6516" s="205"/>
      <c r="G6516" s="206"/>
      <c r="H6516" s="207"/>
      <c r="I6516" s="208">
        <f>IF(M6498="지원단가",F6516*G6516*H6516,0)</f>
        <v>0</v>
      </c>
      <c r="J6516" s="689">
        <f>SUM(I6516:I6521)</f>
        <v>0</v>
      </c>
      <c r="K6516" s="209">
        <f t="shared" si="755"/>
        <v>0</v>
      </c>
      <c r="L6516" s="210">
        <f t="shared" si="756"/>
        <v>0</v>
      </c>
      <c r="M6516" s="211">
        <f t="shared" si="757"/>
        <v>0</v>
      </c>
      <c r="N6516" s="208">
        <f>IF(Q6501="불승인",0,IF(M6498="지원단가",K6516*L6516*M6516,0))</f>
        <v>0</v>
      </c>
      <c r="O6516" s="689">
        <f>SUM(N6516:N6521)</f>
        <v>0</v>
      </c>
      <c r="P6516" s="209">
        <f t="shared" si="758"/>
        <v>0</v>
      </c>
      <c r="Q6516" s="698"/>
      <c r="R6516" s="699"/>
    </row>
    <row r="6517" spans="2:18">
      <c r="B6517" s="687"/>
      <c r="C6517" s="270"/>
      <c r="D6517" s="704"/>
      <c r="E6517" s="705"/>
      <c r="F6517" s="213"/>
      <c r="G6517" s="214"/>
      <c r="H6517" s="215"/>
      <c r="I6517" s="216">
        <f>IF(M6498="지원단가",F6517*G6517*H6517,0)</f>
        <v>0</v>
      </c>
      <c r="J6517" s="690"/>
      <c r="K6517" s="217">
        <f t="shared" si="755"/>
        <v>0</v>
      </c>
      <c r="L6517" s="218">
        <f t="shared" si="756"/>
        <v>0</v>
      </c>
      <c r="M6517" s="219">
        <f t="shared" si="757"/>
        <v>0</v>
      </c>
      <c r="N6517" s="216">
        <f>IF(Q6501="불승인",0,IF(M6498="지원단가",K6517*L6517*M6517,0))</f>
        <v>0</v>
      </c>
      <c r="O6517" s="690"/>
      <c r="P6517" s="217">
        <f t="shared" si="758"/>
        <v>0</v>
      </c>
      <c r="Q6517" s="706"/>
      <c r="R6517" s="707"/>
    </row>
    <row r="6518" spans="2:18">
      <c r="B6518" s="687"/>
      <c r="C6518" s="270"/>
      <c r="D6518" s="704"/>
      <c r="E6518" s="705"/>
      <c r="F6518" s="213"/>
      <c r="G6518" s="214"/>
      <c r="H6518" s="215"/>
      <c r="I6518" s="216">
        <f>IF(M6498="지원단가",F6518*G6518*H6518,0)</f>
        <v>0</v>
      </c>
      <c r="J6518" s="690"/>
      <c r="K6518" s="217">
        <f t="shared" si="755"/>
        <v>0</v>
      </c>
      <c r="L6518" s="218">
        <f t="shared" si="756"/>
        <v>0</v>
      </c>
      <c r="M6518" s="219">
        <f t="shared" si="757"/>
        <v>0</v>
      </c>
      <c r="N6518" s="216">
        <f>IF(Q6501="불승인",0,IF(M6498="지원단가",K6518*L6518*M6518,0))</f>
        <v>0</v>
      </c>
      <c r="O6518" s="690"/>
      <c r="P6518" s="217">
        <f t="shared" si="758"/>
        <v>0</v>
      </c>
      <c r="Q6518" s="706"/>
      <c r="R6518" s="707"/>
    </row>
    <row r="6519" spans="2:18">
      <c r="B6519" s="687"/>
      <c r="C6519" s="270"/>
      <c r="D6519" s="704"/>
      <c r="E6519" s="705"/>
      <c r="F6519" s="213"/>
      <c r="G6519" s="214"/>
      <c r="H6519" s="215"/>
      <c r="I6519" s="216">
        <f>IF(M6498="지원단가",F6519*G6519*H6519,0)</f>
        <v>0</v>
      </c>
      <c r="J6519" s="690"/>
      <c r="K6519" s="217">
        <f t="shared" si="755"/>
        <v>0</v>
      </c>
      <c r="L6519" s="218">
        <f t="shared" si="756"/>
        <v>0</v>
      </c>
      <c r="M6519" s="219">
        <f t="shared" si="757"/>
        <v>0</v>
      </c>
      <c r="N6519" s="216">
        <f>IF(Q6501="불승인",0,IF(M6498="지원단가",K6519*L6519*M6519,0))</f>
        <v>0</v>
      </c>
      <c r="O6519" s="690"/>
      <c r="P6519" s="217">
        <f t="shared" si="758"/>
        <v>0</v>
      </c>
      <c r="Q6519" s="706"/>
      <c r="R6519" s="707"/>
    </row>
    <row r="6520" spans="2:18">
      <c r="B6520" s="687"/>
      <c r="C6520" s="270"/>
      <c r="D6520" s="704"/>
      <c r="E6520" s="705"/>
      <c r="F6520" s="213"/>
      <c r="G6520" s="214"/>
      <c r="H6520" s="215"/>
      <c r="I6520" s="216">
        <f>IF(M6498="지원단가",F6520*G6520*H6520,0)</f>
        <v>0</v>
      </c>
      <c r="J6520" s="690"/>
      <c r="K6520" s="217">
        <f t="shared" si="755"/>
        <v>0</v>
      </c>
      <c r="L6520" s="218">
        <f t="shared" si="756"/>
        <v>0</v>
      </c>
      <c r="M6520" s="219">
        <f t="shared" si="757"/>
        <v>0</v>
      </c>
      <c r="N6520" s="216">
        <f>IF(Q6501="불승인",0,IF(M6498="지원단가",K6520*L6520*M6520,0))</f>
        <v>0</v>
      </c>
      <c r="O6520" s="690"/>
      <c r="P6520" s="217">
        <f t="shared" si="758"/>
        <v>0</v>
      </c>
      <c r="Q6520" s="706"/>
      <c r="R6520" s="707"/>
    </row>
    <row r="6521" spans="2:18" ht="17.25" thickBot="1">
      <c r="B6521" s="688"/>
      <c r="C6521" s="271"/>
      <c r="D6521" s="700"/>
      <c r="E6521" s="701"/>
      <c r="F6521" s="221"/>
      <c r="G6521" s="222"/>
      <c r="H6521" s="223"/>
      <c r="I6521" s="224">
        <f>IF(M6498="지원단가",F6521*G6521*H6521,0)</f>
        <v>0</v>
      </c>
      <c r="J6521" s="691"/>
      <c r="K6521" s="225">
        <f t="shared" si="755"/>
        <v>0</v>
      </c>
      <c r="L6521" s="226">
        <f t="shared" si="756"/>
        <v>0</v>
      </c>
      <c r="M6521" s="227">
        <f t="shared" si="757"/>
        <v>0</v>
      </c>
      <c r="N6521" s="224">
        <f>IF(Q6501="불승인",0,IF(M6498="지원단가",K6521*L6521*M6521,0))</f>
        <v>0</v>
      </c>
      <c r="O6521" s="691"/>
      <c r="P6521" s="225">
        <f t="shared" si="758"/>
        <v>0</v>
      </c>
      <c r="Q6521" s="702"/>
      <c r="R6521" s="703"/>
    </row>
    <row r="6522" spans="2:18" ht="17.25" thickBot="1">
      <c r="B6522" s="194" t="s">
        <v>40</v>
      </c>
      <c r="C6522" s="268"/>
      <c r="D6522" s="682"/>
      <c r="E6522" s="683"/>
      <c r="F6522" s="196"/>
      <c r="G6522" s="197"/>
      <c r="H6522" s="198"/>
      <c r="I6522" s="199">
        <f>IF(M6498="지원단가",F6522*G6522*H6522,0)</f>
        <v>0</v>
      </c>
      <c r="J6522" s="200">
        <f>I6522</f>
        <v>0</v>
      </c>
      <c r="K6522" s="201">
        <f t="shared" si="755"/>
        <v>0</v>
      </c>
      <c r="L6522" s="202">
        <f t="shared" si="756"/>
        <v>0</v>
      </c>
      <c r="M6522" s="203">
        <f t="shared" si="757"/>
        <v>0</v>
      </c>
      <c r="N6522" s="199">
        <f>IF(Q6501="불승인",0,IF(M6498="지원단가",K6522*L6522*M6522,0))</f>
        <v>0</v>
      </c>
      <c r="O6522" s="200">
        <f>SUM(N6522)</f>
        <v>0</v>
      </c>
      <c r="P6522" s="201">
        <f t="shared" si="758"/>
        <v>0</v>
      </c>
      <c r="Q6522" s="684"/>
      <c r="R6522" s="685"/>
    </row>
    <row r="6523" spans="2:18">
      <c r="B6523" s="686" t="s">
        <v>41</v>
      </c>
      <c r="C6523" s="269"/>
      <c r="D6523" s="696"/>
      <c r="E6523" s="697"/>
      <c r="F6523" s="205"/>
      <c r="G6523" s="206"/>
      <c r="H6523" s="207"/>
      <c r="I6523" s="208">
        <f>IF(M6498="지원단가",F6523*G6523*H6523,0)</f>
        <v>0</v>
      </c>
      <c r="J6523" s="689">
        <f>SUM(I6523:I6525)</f>
        <v>0</v>
      </c>
      <c r="K6523" s="209">
        <f t="shared" si="755"/>
        <v>0</v>
      </c>
      <c r="L6523" s="210">
        <f t="shared" si="756"/>
        <v>0</v>
      </c>
      <c r="M6523" s="211">
        <f t="shared" si="757"/>
        <v>0</v>
      </c>
      <c r="N6523" s="208">
        <f>IF(Q6501="불승인",0,IF(M6498="지원단가",K6523*L6523*M6523,0))</f>
        <v>0</v>
      </c>
      <c r="O6523" s="689">
        <f>SUM(N6523:N6525)</f>
        <v>0</v>
      </c>
      <c r="P6523" s="209">
        <f t="shared" si="758"/>
        <v>0</v>
      </c>
      <c r="Q6523" s="698"/>
      <c r="R6523" s="699"/>
    </row>
    <row r="6524" spans="2:18">
      <c r="B6524" s="687"/>
      <c r="C6524" s="270"/>
      <c r="D6524" s="704"/>
      <c r="E6524" s="705"/>
      <c r="F6524" s="213"/>
      <c r="G6524" s="214"/>
      <c r="H6524" s="215"/>
      <c r="I6524" s="216">
        <f>IF(M6498="지원단가",F6524*G6524*H6524,0)</f>
        <v>0</v>
      </c>
      <c r="J6524" s="690"/>
      <c r="K6524" s="217">
        <f t="shared" si="755"/>
        <v>0</v>
      </c>
      <c r="L6524" s="218">
        <f t="shared" si="756"/>
        <v>0</v>
      </c>
      <c r="M6524" s="219">
        <f t="shared" si="757"/>
        <v>0</v>
      </c>
      <c r="N6524" s="216">
        <f>IF(Q6501="불승인",0,IF(M6498="지원단가",K6524*L6524*M6524,0))</f>
        <v>0</v>
      </c>
      <c r="O6524" s="690"/>
      <c r="P6524" s="217">
        <f t="shared" si="758"/>
        <v>0</v>
      </c>
      <c r="Q6524" s="706"/>
      <c r="R6524" s="707"/>
    </row>
    <row r="6525" spans="2:18" ht="17.25" thickBot="1">
      <c r="B6525" s="688"/>
      <c r="C6525" s="271"/>
      <c r="D6525" s="700"/>
      <c r="E6525" s="701"/>
      <c r="F6525" s="221"/>
      <c r="G6525" s="222"/>
      <c r="H6525" s="223"/>
      <c r="I6525" s="224">
        <f>IF(M6498="지원단가",F6525*G6525*H6525,0)</f>
        <v>0</v>
      </c>
      <c r="J6525" s="691"/>
      <c r="K6525" s="225">
        <f t="shared" si="755"/>
        <v>0</v>
      </c>
      <c r="L6525" s="226">
        <f t="shared" si="756"/>
        <v>0</v>
      </c>
      <c r="M6525" s="227">
        <f t="shared" si="757"/>
        <v>0</v>
      </c>
      <c r="N6525" s="224">
        <f>IF(Q6501="불승인",0,IF(M6498="지원단가",K6525*L6525*M6525,0))</f>
        <v>0</v>
      </c>
      <c r="O6525" s="691"/>
      <c r="P6525" s="225">
        <f t="shared" si="758"/>
        <v>0</v>
      </c>
      <c r="Q6525" s="702"/>
      <c r="R6525" s="703"/>
    </row>
    <row r="6526" spans="2:18">
      <c r="B6526" s="686" t="s">
        <v>42</v>
      </c>
      <c r="C6526" s="278"/>
      <c r="D6526" s="696"/>
      <c r="E6526" s="697"/>
      <c r="F6526" s="235"/>
      <c r="G6526" s="236"/>
      <c r="H6526" s="237"/>
      <c r="I6526" s="238">
        <f>IF(M6498="지원단가",F6526*G6526*H6526,0)</f>
        <v>0</v>
      </c>
      <c r="J6526" s="689">
        <f>SUM(I6526:I6527)</f>
        <v>0</v>
      </c>
      <c r="K6526" s="239">
        <f t="shared" si="755"/>
        <v>0</v>
      </c>
      <c r="L6526" s="240">
        <f t="shared" si="756"/>
        <v>0</v>
      </c>
      <c r="M6526" s="241">
        <f t="shared" si="757"/>
        <v>0</v>
      </c>
      <c r="N6526" s="238">
        <f>IF(Q6501="불승인",0,IF(M6498="지원단가",K6526*L6526*M6526,0))</f>
        <v>0</v>
      </c>
      <c r="O6526" s="689">
        <f>SUM(N6526:N6527)</f>
        <v>0</v>
      </c>
      <c r="P6526" s="239">
        <f t="shared" si="758"/>
        <v>0</v>
      </c>
      <c r="Q6526" s="698"/>
      <c r="R6526" s="699"/>
    </row>
    <row r="6527" spans="2:18" ht="17.25" thickBot="1">
      <c r="B6527" s="688"/>
      <c r="C6527" s="279"/>
      <c r="D6527" s="700"/>
      <c r="E6527" s="701"/>
      <c r="F6527" s="243"/>
      <c r="G6527" s="244"/>
      <c r="H6527" s="245"/>
      <c r="I6527" s="246">
        <f>IF(M6498="지원단가",F6527*G6527*H6527,0)</f>
        <v>0</v>
      </c>
      <c r="J6527" s="691"/>
      <c r="K6527" s="247">
        <f t="shared" si="755"/>
        <v>0</v>
      </c>
      <c r="L6527" s="248">
        <f t="shared" si="756"/>
        <v>0</v>
      </c>
      <c r="M6527" s="249">
        <f t="shared" si="757"/>
        <v>0</v>
      </c>
      <c r="N6527" s="246">
        <f>IF(Q6501="불승인",0,IF(M6498="지원단가",K6527*L6527*M6527,0))</f>
        <v>0</v>
      </c>
      <c r="O6527" s="691"/>
      <c r="P6527" s="247">
        <f t="shared" si="758"/>
        <v>0</v>
      </c>
      <c r="Q6527" s="702"/>
      <c r="R6527" s="703"/>
    </row>
    <row r="6528" spans="2:18">
      <c r="B6528" s="686" t="s">
        <v>43</v>
      </c>
      <c r="C6528" s="269"/>
      <c r="D6528" s="696"/>
      <c r="E6528" s="697"/>
      <c r="F6528" s="205"/>
      <c r="G6528" s="206"/>
      <c r="H6528" s="207"/>
      <c r="I6528" s="208">
        <f>IF(M6498="지원단가",F6528*G6528*H6528,0)</f>
        <v>0</v>
      </c>
      <c r="J6528" s="689">
        <f>SUM(I6528:I6530)</f>
        <v>0</v>
      </c>
      <c r="K6528" s="209">
        <f t="shared" si="755"/>
        <v>0</v>
      </c>
      <c r="L6528" s="210">
        <f t="shared" si="756"/>
        <v>0</v>
      </c>
      <c r="M6528" s="211">
        <f t="shared" si="757"/>
        <v>0</v>
      </c>
      <c r="N6528" s="208">
        <f>IF(Q6501="불승인",0,IF(M6498="지원단가",K6528*L6528*M6528,0))</f>
        <v>0</v>
      </c>
      <c r="O6528" s="689">
        <f>SUM(N6528:N6530)</f>
        <v>0</v>
      </c>
      <c r="P6528" s="209">
        <f t="shared" si="758"/>
        <v>0</v>
      </c>
      <c r="Q6528" s="698"/>
      <c r="R6528" s="699"/>
    </row>
    <row r="6529" spans="2:18">
      <c r="B6529" s="687"/>
      <c r="C6529" s="270"/>
      <c r="D6529" s="704"/>
      <c r="E6529" s="705"/>
      <c r="F6529" s="213"/>
      <c r="G6529" s="214"/>
      <c r="H6529" s="215"/>
      <c r="I6529" s="216">
        <f>IF(M6498="지원단가",F6529*G6529*H6529,0)</f>
        <v>0</v>
      </c>
      <c r="J6529" s="690"/>
      <c r="K6529" s="217">
        <f t="shared" si="755"/>
        <v>0</v>
      </c>
      <c r="L6529" s="218">
        <f t="shared" si="756"/>
        <v>0</v>
      </c>
      <c r="M6529" s="219">
        <f t="shared" si="757"/>
        <v>0</v>
      </c>
      <c r="N6529" s="216">
        <f>IF(Q6501="불승인",0,IF(M6498="지원단가",K6529*L6529*M6529,0))</f>
        <v>0</v>
      </c>
      <c r="O6529" s="690"/>
      <c r="P6529" s="217">
        <f t="shared" si="758"/>
        <v>0</v>
      </c>
      <c r="Q6529" s="706"/>
      <c r="R6529" s="707"/>
    </row>
    <row r="6530" spans="2:18" ht="17.25" thickBot="1">
      <c r="B6530" s="688"/>
      <c r="C6530" s="271"/>
      <c r="D6530" s="700"/>
      <c r="E6530" s="701"/>
      <c r="F6530" s="221"/>
      <c r="G6530" s="222"/>
      <c r="H6530" s="223"/>
      <c r="I6530" s="224">
        <f>IF(M6498="지원단가",F6530*G6530*H6530,0)</f>
        <v>0</v>
      </c>
      <c r="J6530" s="691"/>
      <c r="K6530" s="225">
        <f t="shared" si="755"/>
        <v>0</v>
      </c>
      <c r="L6530" s="226">
        <f t="shared" si="756"/>
        <v>0</v>
      </c>
      <c r="M6530" s="227">
        <f t="shared" si="757"/>
        <v>0</v>
      </c>
      <c r="N6530" s="224">
        <f>IF(Q6501="불승인",0,IF(M6498="지원단가",K6530*L6530*M6530,0))</f>
        <v>0</v>
      </c>
      <c r="O6530" s="691"/>
      <c r="P6530" s="225">
        <f t="shared" si="758"/>
        <v>0</v>
      </c>
      <c r="Q6530" s="702"/>
      <c r="R6530" s="703"/>
    </row>
    <row r="6531" spans="2:18" ht="17.25" thickBot="1">
      <c r="B6531" s="686" t="s">
        <v>87</v>
      </c>
      <c r="C6531" s="278"/>
      <c r="D6531" s="280"/>
      <c r="E6531" s="281" t="s">
        <v>2297</v>
      </c>
      <c r="F6531" s="235"/>
      <c r="G6531" s="236"/>
      <c r="H6531" s="237"/>
      <c r="I6531" s="238">
        <f>IF(M6498="지원단가",F6531*G6531*H6531,0)</f>
        <v>0</v>
      </c>
      <c r="J6531" s="689">
        <f>SUM(I6531:I6533)</f>
        <v>0</v>
      </c>
      <c r="K6531" s="239">
        <f t="shared" si="755"/>
        <v>0</v>
      </c>
      <c r="L6531" s="240">
        <f t="shared" si="756"/>
        <v>0</v>
      </c>
      <c r="M6531" s="241">
        <f t="shared" si="757"/>
        <v>0</v>
      </c>
      <c r="N6531" s="238">
        <f>IF(Q6501="불승인",0,IF(M6498="지원단가",K6531*L6531*M6531,0))</f>
        <v>0</v>
      </c>
      <c r="O6531" s="689">
        <f>SUM(N6531:N6533)</f>
        <v>0</v>
      </c>
      <c r="P6531" s="239">
        <f t="shared" si="758"/>
        <v>0</v>
      </c>
      <c r="Q6531" s="252"/>
      <c r="R6531" s="253" t="s">
        <v>2298</v>
      </c>
    </row>
    <row r="6532" spans="2:18" ht="17.25" thickTop="1">
      <c r="B6532" s="687"/>
      <c r="C6532" s="270"/>
      <c r="D6532" s="282"/>
      <c r="E6532" s="692" t="e">
        <f>J6531/SUM(J6505:J6530)</f>
        <v>#DIV/0!</v>
      </c>
      <c r="F6532" s="213"/>
      <c r="G6532" s="214"/>
      <c r="H6532" s="215"/>
      <c r="I6532" s="216">
        <f>IF(M6498="지원단가",F6532*G6532*H6532,0)</f>
        <v>0</v>
      </c>
      <c r="J6532" s="690"/>
      <c r="K6532" s="217">
        <f t="shared" si="755"/>
        <v>0</v>
      </c>
      <c r="L6532" s="218">
        <f t="shared" si="756"/>
        <v>0</v>
      </c>
      <c r="M6532" s="219">
        <f t="shared" si="757"/>
        <v>0</v>
      </c>
      <c r="N6532" s="216">
        <f>IF(Q6501="불승인",0,IF(M6498="지원단가",K6532*L6532*M6532,0))</f>
        <v>0</v>
      </c>
      <c r="O6532" s="690"/>
      <c r="P6532" s="217">
        <f t="shared" si="758"/>
        <v>0</v>
      </c>
      <c r="Q6532" s="255"/>
      <c r="R6532" s="694" t="e">
        <f>O6531/SUM(O6505:O6530)</f>
        <v>#DIV/0!</v>
      </c>
    </row>
    <row r="6533" spans="2:18" ht="17.25" thickBot="1">
      <c r="B6533" s="688"/>
      <c r="C6533" s="279"/>
      <c r="D6533" s="283"/>
      <c r="E6533" s="693"/>
      <c r="F6533" s="243"/>
      <c r="G6533" s="244"/>
      <c r="H6533" s="245"/>
      <c r="I6533" s="246">
        <f>IF(M6498="지원단가",F6533*G6533*H6533,0)</f>
        <v>0</v>
      </c>
      <c r="J6533" s="691"/>
      <c r="K6533" s="247">
        <f t="shared" si="755"/>
        <v>0</v>
      </c>
      <c r="L6533" s="248">
        <f t="shared" si="756"/>
        <v>0</v>
      </c>
      <c r="M6533" s="249">
        <f t="shared" si="757"/>
        <v>0</v>
      </c>
      <c r="N6533" s="246">
        <f>IF(Q6501="불승인",0,IF(M6498="지원단가",K6533*L6533*M6533,0))</f>
        <v>0</v>
      </c>
      <c r="O6533" s="691"/>
      <c r="P6533" s="247">
        <f t="shared" si="758"/>
        <v>0</v>
      </c>
      <c r="Q6533" s="257"/>
      <c r="R6533" s="695"/>
    </row>
    <row r="6534" spans="2:18">
      <c r="B6534" s="686" t="s">
        <v>19</v>
      </c>
      <c r="C6534" s="269"/>
      <c r="D6534" s="696"/>
      <c r="E6534" s="697"/>
      <c r="F6534" s="205"/>
      <c r="G6534" s="206"/>
      <c r="H6534" s="207"/>
      <c r="I6534" s="208">
        <f>F6534*G6534*H6534</f>
        <v>0</v>
      </c>
      <c r="J6534" s="689">
        <f>SUM(I6534:I6535)</f>
        <v>0</v>
      </c>
      <c r="K6534" s="209">
        <f t="shared" si="755"/>
        <v>0</v>
      </c>
      <c r="L6534" s="210">
        <f t="shared" si="756"/>
        <v>0</v>
      </c>
      <c r="M6534" s="211">
        <f t="shared" si="757"/>
        <v>0</v>
      </c>
      <c r="N6534" s="208">
        <f>IF(Q6501="불승인", 0,K6534*L6534*M6534)</f>
        <v>0</v>
      </c>
      <c r="O6534" s="689">
        <f>SUM(N6534:N6535)</f>
        <v>0</v>
      </c>
      <c r="P6534" s="209">
        <f t="shared" si="758"/>
        <v>0</v>
      </c>
      <c r="Q6534" s="698"/>
      <c r="R6534" s="699"/>
    </row>
    <row r="6535" spans="2:18" ht="17.25" thickBot="1">
      <c r="B6535" s="688"/>
      <c r="C6535" s="271"/>
      <c r="D6535" s="700"/>
      <c r="E6535" s="701"/>
      <c r="F6535" s="221"/>
      <c r="G6535" s="222"/>
      <c r="H6535" s="223"/>
      <c r="I6535" s="224">
        <f t="shared" ref="I6535:I6536" si="759">F6535*G6535*H6535</f>
        <v>0</v>
      </c>
      <c r="J6535" s="691"/>
      <c r="K6535" s="225">
        <f t="shared" si="755"/>
        <v>0</v>
      </c>
      <c r="L6535" s="226">
        <f t="shared" si="756"/>
        <v>0</v>
      </c>
      <c r="M6535" s="227">
        <f t="shared" si="757"/>
        <v>0</v>
      </c>
      <c r="N6535" s="224">
        <f>IF(Q6501="불승인", 0,K6535*L6535*M6535)</f>
        <v>0</v>
      </c>
      <c r="O6535" s="691"/>
      <c r="P6535" s="225">
        <f t="shared" si="758"/>
        <v>0</v>
      </c>
      <c r="Q6535" s="702"/>
      <c r="R6535" s="703"/>
    </row>
    <row r="6536" spans="2:18" ht="17.25" thickBot="1">
      <c r="B6536" s="258" t="s">
        <v>44</v>
      </c>
      <c r="C6536" s="284"/>
      <c r="D6536" s="682"/>
      <c r="E6536" s="683"/>
      <c r="F6536" s="260"/>
      <c r="G6536" s="261"/>
      <c r="H6536" s="262"/>
      <c r="I6536" s="263">
        <f t="shared" si="759"/>
        <v>0</v>
      </c>
      <c r="J6536" s="264">
        <f>I6536</f>
        <v>0</v>
      </c>
      <c r="K6536" s="265">
        <f t="shared" si="755"/>
        <v>0</v>
      </c>
      <c r="L6536" s="266">
        <f t="shared" si="756"/>
        <v>0</v>
      </c>
      <c r="M6536" s="267">
        <f t="shared" si="757"/>
        <v>0</v>
      </c>
      <c r="N6536" s="263">
        <f>IF(Q6501="불승인", 0,K6536*L6536*M6536)</f>
        <v>0</v>
      </c>
      <c r="O6536" s="264">
        <f>N6536</f>
        <v>0</v>
      </c>
      <c r="P6536" s="265">
        <f t="shared" si="758"/>
        <v>0</v>
      </c>
      <c r="Q6536" s="684"/>
      <c r="R6536" s="685"/>
    </row>
    <row r="6538" spans="2:18" ht="17.25" thickBot="1"/>
    <row r="6539" spans="2:18" ht="19.5">
      <c r="B6539" s="1" t="s">
        <v>0</v>
      </c>
      <c r="C6539" s="742" t="str">
        <f>총괄!$D$2</f>
        <v>공동훈련센터명</v>
      </c>
      <c r="D6539" s="743"/>
      <c r="E6539" s="743"/>
      <c r="F6539" s="744" t="str" cm="1">
        <f t="array" ref="F6539">IFERROR( LOOKUP(2, 1/(과정일람표!$A$13:$A$412=C6540)/(과정일람표!$B$13:$B$412="승인"), IF(과정일람표!$F$13:$F$412="", NA(), "파트너: " &amp; 과정일람표!$F$13:$F$412)),"")</f>
        <v/>
      </c>
      <c r="G6539" s="745"/>
      <c r="H6539" s="746" t="s">
        <v>21</v>
      </c>
      <c r="I6539" s="747"/>
      <c r="J6539" s="747"/>
      <c r="K6539" s="747"/>
      <c r="L6539" s="747"/>
      <c r="M6539" s="747"/>
      <c r="N6539" s="748"/>
      <c r="O6539" s="749" t="s">
        <v>549</v>
      </c>
      <c r="P6539" s="751" t="s">
        <v>550</v>
      </c>
      <c r="Q6539" s="753" t="s">
        <v>13</v>
      </c>
      <c r="R6539" s="754"/>
    </row>
    <row r="6540" spans="2:18" ht="20.25" thickBot="1">
      <c r="B6540" s="2" t="s">
        <v>1</v>
      </c>
      <c r="C6540" s="179">
        <v>153</v>
      </c>
      <c r="D6540" s="755" t="str" cm="1">
        <f t="array" ref="D6540">IFERROR( LOOKUP(2, 1/(과정일람표!$A$13:$A$412=C6540)/(과정일람표!$B$13:$B$412="승인"), IF(과정일람표!$R$13:$R$412="", NA(), 과정일람표!$R$13:$R$412)),"")</f>
        <v/>
      </c>
      <c r="E6540" s="756"/>
      <c r="F6540" s="756"/>
      <c r="G6540" s="757"/>
      <c r="H6540" s="3" t="s">
        <v>14</v>
      </c>
      <c r="I6540" s="4" t="s">
        <v>47</v>
      </c>
      <c r="J6540" s="4" t="s">
        <v>46</v>
      </c>
      <c r="K6540" s="4" t="s">
        <v>34</v>
      </c>
      <c r="L6540" s="4" t="s">
        <v>22</v>
      </c>
      <c r="M6540" s="4" t="s">
        <v>17</v>
      </c>
      <c r="N6540" s="17" t="s">
        <v>554</v>
      </c>
      <c r="O6540" s="750"/>
      <c r="P6540" s="752"/>
      <c r="Q6540" s="738"/>
      <c r="R6540" s="739"/>
    </row>
    <row r="6541" spans="2:18" ht="19.5">
      <c r="B6541" s="720" t="s">
        <v>2</v>
      </c>
      <c r="C6541" s="5" t="s">
        <v>4</v>
      </c>
      <c r="D6541" s="6" t="s">
        <v>5</v>
      </c>
      <c r="E6541" s="6" t="s">
        <v>11</v>
      </c>
      <c r="F6541" s="7" t="s">
        <v>12</v>
      </c>
      <c r="G6541" s="8" t="s">
        <v>2152</v>
      </c>
      <c r="H6541" s="11" t="s">
        <v>15</v>
      </c>
      <c r="I6541" s="180">
        <f>SUM(I6542:I6544)</f>
        <v>0</v>
      </c>
      <c r="J6541" s="180">
        <f>SUM(J6542:J6544)</f>
        <v>0</v>
      </c>
      <c r="K6541" s="180">
        <f>SUM(K6542:K6544)</f>
        <v>0</v>
      </c>
      <c r="L6541" s="723" t="str" cm="1">
        <f t="array" ref="L6541">IFERROR( LOOKUP(2, 1/(과정일람표!$A$13:$A$412=C6540)/(과정일람표!$B$13:$B$412="승인"), IF(과정일람표!$N$13:$N$412="", NA(), 과정일람표!$N$13:$N$412)),"")</f>
        <v/>
      </c>
      <c r="M6541" s="726" t="str" cm="1">
        <f t="array" ref="M6541">IFERROR( LOOKUP(2, 1/(과정일람표!$A$13:$A$412=C6540)/(과정일람표!$B$13:$B$412="승인"), IF(과정일람표!$AA$13:$AA$412="", NA(), 과정일람표!$AA$13:$AA$412)),"")</f>
        <v/>
      </c>
      <c r="N6541" s="729" t="e">
        <f>VLOOKUP(LEFT(N6543,6),NCS단가,5,FALSE)</f>
        <v>#N/A</v>
      </c>
      <c r="O6541" s="731" t="str" cm="1">
        <f t="array" ref="O6541">IFERROR( LOOKUP(2, 1/(과정일람표!$A$13:$A$412=C6540)/(과정일람표!$B$13:$B$412="신청"), IF(과정일람표!$AC$13:$AC$412="", NA(), 과정일람표!$AC$13:$AC$412)),"")</f>
        <v/>
      </c>
      <c r="P6541" s="729" t="e">
        <f>IF(Q6544="불승인",0,IF(OR(D6542="원격대체", D6542="집체",D6542="혼합"),IF(M6541="기준단가",N6541,J6542/(G6544*D6544)),_xlfn.IFS(D6542="원격",2970,D6542="STEP자체", 6160,D6542="STEP공공",4600)))</f>
        <v>#N/A</v>
      </c>
      <c r="Q6541" s="734" t="str">
        <f>IF(총괄!$C$6="전략", IF(P6544&lt;300%,"적정","검토필요"), IF(총괄!$C$6="지산맞", IF(LEN(L6541)=0,"분류입력확인",IF(P6544&lt;VLOOKUP(L6541,테이블!$B$3:$C$5,2,FALSE),"적정","검토필요")),IF(OR(LEN(E6542)&gt;0,LEN(F6542)&gt;0),IF(과정별세부산출!P6544&lt;300%,"적정","검토필요"),IF(과정별세부산출!P6544&lt;VLOOKUP(과정별세부산출!G6542,테이블!$H$3:$I$10,2,FALSE),"적정","검토필요"))))</f>
        <v>분류입력확인</v>
      </c>
      <c r="R6541" s="735"/>
    </row>
    <row r="6542" spans="2:18" ht="20.25" thickBot="1">
      <c r="B6542" s="721"/>
      <c r="C6542" s="181" t="str" cm="1">
        <f t="array" ref="C6542">IFERROR( LOOKUP(2, 1/(과정일람표!$A$13:$A$412=C6540)/(과정일람표!$B$13:$B$412="승인"), IF(과정일람표!$T$13:$T$412="", NA(), 과정일람표!$T$13:$T$412)),"")</f>
        <v/>
      </c>
      <c r="D6542" s="182" t="str" cm="1">
        <f t="array" ref="D6542">IFERROR( LOOKUP(2, 1/(과정일람표!$A$13:$A$412=C6540)/(과정일람표!$B$13:$B$412="승인"), IF(과정일람표!$U$13:$U$412="", NA(), 과정일람표!$U$13:$U$412)),"")</f>
        <v/>
      </c>
      <c r="E6542" s="182" t="str" cm="1">
        <f t="array" ref="E6542">IFERROR( LOOKUP(2, 1/(과정일람표!$A$13:$A$412=C6540)/(과정일람표!$B$13:$B$412="승인"), IF(과정일람표!$K$13:$K$412="", NA(), 과정일람표!$K$13:$K$412)),"")</f>
        <v/>
      </c>
      <c r="F6542" s="182" t="str" cm="1">
        <f t="array" ref="F6542">IFERROR( LOOKUP(2, 1/(과정일람표!$A$13:$A$412=C6540)/(과정일람표!$B$13:$B$412="승인"), IF(과정일람표!$L$13:$L$412="", NA(), 과정일람표!$L$13:$L$412)),"")</f>
        <v/>
      </c>
      <c r="G6542" s="183" t="str" cm="1">
        <f t="array" ref="G6542">IFERROR( LOOKUP(2, 1/(과정일람표!$A$13:$A$412=C6540)/(과정일람표!$B$13:$B$412="승인"), IF(과정일람표!$M$13:$M$412="", NA(), 과정일람표!$M$13:$M$412)),"")</f>
        <v/>
      </c>
      <c r="H6542" s="12" t="s">
        <v>18</v>
      </c>
      <c r="I6542" s="184">
        <f>IF(M6541="기준단가",IF(OR(D6542="집체",D6542="원격대체", D6542="혼합"),N6541*D6544*G6544,_xlfn.IFS(D6542="원격",2970*D6544*G6544,D6542="STEP자체",6160*D6544*G6544,D6542="STEP공공",4600*D6544*G6544)),IF(M6541="E-9",2*N6541*D6544*G6544,SUM(J6548:J6576)))</f>
        <v>0</v>
      </c>
      <c r="J6542" s="184">
        <f>IF(Q6544="불승인",0,IF(M6541="기준단가",IF(OR(D6542="집체",D6542="원격대체", D6542="혼합"),N6541*D6544*G6544,_xlfn.IFS(D6542="원격",2970*D6544*G6544,D6542="STEP자체",6160*D6544*G6544,D6542="STEP공공",4600*D6544*G6544)),IF(M6541="E-9",2*N6541*D6544*G6544,SUM(O6548:O6576))))</f>
        <v>0</v>
      </c>
      <c r="K6542" s="184">
        <f>J6542-I6542</f>
        <v>0</v>
      </c>
      <c r="L6542" s="724"/>
      <c r="M6542" s="727"/>
      <c r="N6542" s="730"/>
      <c r="O6542" s="732"/>
      <c r="P6542" s="733"/>
      <c r="Q6542" s="734"/>
      <c r="R6542" s="735"/>
    </row>
    <row r="6543" spans="2:18" ht="19.5">
      <c r="B6543" s="721"/>
      <c r="C6543" s="9" t="s">
        <v>6</v>
      </c>
      <c r="D6543" s="10" t="s">
        <v>7</v>
      </c>
      <c r="E6543" s="10" t="s">
        <v>8</v>
      </c>
      <c r="F6543" s="10" t="s">
        <v>9</v>
      </c>
      <c r="G6543" s="10" t="s">
        <v>10</v>
      </c>
      <c r="H6543" s="13" t="s">
        <v>19</v>
      </c>
      <c r="I6543" s="184">
        <f>IF(OR(D6542="집체",D6542="혼합"), J6577, 0)</f>
        <v>0</v>
      </c>
      <c r="J6543" s="184">
        <f>IF(Q6544="불승인",0,IF(OR(D6542="집체",D6542="혼합"),O6577,0))</f>
        <v>0</v>
      </c>
      <c r="K6543" s="184">
        <f>J6543-I6543</f>
        <v>0</v>
      </c>
      <c r="L6543" s="724"/>
      <c r="M6543" s="727"/>
      <c r="N6543" s="185" t="str" cm="1">
        <f t="array" ref="N6543">IFERROR( LOOKUP(2, 1/(과정일람표!$A$13:$A$412=C6540)/(과정일람표!$B$13:$B$412="승인"), IF(과정일람표!$J$13:$J$412="", NA(), 과정일람표!$J$13:$J$412)),"")</f>
        <v/>
      </c>
      <c r="O6543" s="736" t="s">
        <v>551</v>
      </c>
      <c r="P6543" s="737"/>
      <c r="Q6543" s="738" t="s">
        <v>85</v>
      </c>
      <c r="R6543" s="739"/>
    </row>
    <row r="6544" spans="2:18" ht="20.25" thickBot="1">
      <c r="B6544" s="722"/>
      <c r="C6544" s="186" t="str" cm="1">
        <f t="array" ref="C6544">IFERROR( LOOKUP(2, 1/(과정일람표!$A$13:$A$412=C6540)/(과정일람표!$B$13:$B$412="승인"), IF(과정일람표!$V$13:$V$412="", NA(), 과정일람표!$V$13:$V$412)),"")</f>
        <v/>
      </c>
      <c r="D6544" s="182" t="str" cm="1">
        <f t="array" ref="D6544">IFERROR( LOOKUP(2, 1/(과정일람표!$A$13:$A$412=C6540)/(과정일람표!$B$13:$B$412="승인"), IF(과정일람표!$W$13:$W$412="", NA(), 과정일람표!$W$13:$W$412)),"")</f>
        <v/>
      </c>
      <c r="E6544" s="187" t="str" cm="1">
        <f t="array" ref="E6544">IFERROR( LOOKUP(2, 1/(과정일람표!$A$13:$A$412=C6540)/(과정일람표!$B$13:$B$412="승인"), IF(과정일람표!$R$13:$R$412="", NA(), 과정일람표!$X$13:$X$412)),"")</f>
        <v/>
      </c>
      <c r="F6544" s="187" t="str" cm="1">
        <f t="array" ref="F6544">IFERROR( LOOKUP(2, 1/(과정일람표!$A$13:$A$412=C6540)/(과정일람표!$B$13:$B$412="승인"), IF(과정일람표!$Y$13:$Y$412="", NA(), 과정일람표!$Y$13:$Y$412)),"")</f>
        <v/>
      </c>
      <c r="G6544" s="187" t="str" cm="1">
        <f t="array" ref="G6544">IFERROR( LOOKUP(2, 1/(과정일람표!$A$13:$A$412=C6540)/(과정일람표!$B$13:$B$412="승인"), IF(과정일람표!$Z$13:$Z$412="", NA(), 과정일람표!$Z$13:$Z$412)),"")</f>
        <v/>
      </c>
      <c r="H6544" s="14" t="s">
        <v>20</v>
      </c>
      <c r="I6544" s="188">
        <f>IF(OR(D6542="집체", D6542="원격대체",D6542="혼합"), J6579, 0)</f>
        <v>0</v>
      </c>
      <c r="J6544" s="188">
        <f>IF(Q6544="불승인",0,IF(OR(D6542="집체",D6542="원격대체",D6542="혼합"),O6579,0))</f>
        <v>0</v>
      </c>
      <c r="K6544" s="188">
        <f>J6544-I6544</f>
        <v>0</v>
      </c>
      <c r="L6544" s="725"/>
      <c r="M6544" s="728"/>
      <c r="N6544" s="189" t="str" cm="1">
        <f t="array" ref="N6544">IFERROR( LOOKUP(2, 1/(과정일람표!$A$13:$A$412=C6540)/(과정일람표!$B$13:$B$412="승인"), IF(과정일람표!$I$13:$I$412="", NA(), 과정일람표!$I$13:$I$412)),"")</f>
        <v/>
      </c>
      <c r="O6544" s="16" t="e">
        <f>O6541/N6541</f>
        <v>#VALUE!</v>
      </c>
      <c r="P6544" s="18" t="e">
        <f>P6541/N6541</f>
        <v>#N/A</v>
      </c>
      <c r="Q6544" s="740" t="s">
        <v>2291</v>
      </c>
      <c r="R6544" s="741"/>
    </row>
    <row r="6545" spans="2:18" ht="17.25" thickBot="1"/>
    <row r="6546" spans="2:18" ht="17.25" thickBot="1">
      <c r="B6546" s="708" t="s">
        <v>24</v>
      </c>
      <c r="C6546" s="710" t="s">
        <v>25</v>
      </c>
      <c r="D6546" s="712" t="s">
        <v>26</v>
      </c>
      <c r="E6546" s="713"/>
      <c r="F6546" s="716" t="s">
        <v>32</v>
      </c>
      <c r="G6546" s="717"/>
      <c r="H6546" s="717"/>
      <c r="I6546" s="717"/>
      <c r="J6546" s="718"/>
      <c r="K6546" s="716" t="s">
        <v>33</v>
      </c>
      <c r="L6546" s="717"/>
      <c r="M6546" s="717"/>
      <c r="N6546" s="717"/>
      <c r="O6546" s="718"/>
      <c r="P6546" s="716" t="s">
        <v>30</v>
      </c>
      <c r="Q6546" s="717"/>
      <c r="R6546" s="718"/>
    </row>
    <row r="6547" spans="2:18" ht="17.25" thickBot="1">
      <c r="B6547" s="709"/>
      <c r="C6547" s="711"/>
      <c r="D6547" s="714"/>
      <c r="E6547" s="715"/>
      <c r="F6547" s="190" t="s">
        <v>27</v>
      </c>
      <c r="G6547" s="191" t="s">
        <v>28</v>
      </c>
      <c r="H6547" s="15" t="s">
        <v>29</v>
      </c>
      <c r="I6547" s="192" t="s">
        <v>16</v>
      </c>
      <c r="J6547" s="193" t="s">
        <v>38</v>
      </c>
      <c r="K6547" s="190" t="s">
        <v>27</v>
      </c>
      <c r="L6547" s="191" t="s">
        <v>28</v>
      </c>
      <c r="M6547" s="15" t="s">
        <v>29</v>
      </c>
      <c r="N6547" s="192" t="s">
        <v>16</v>
      </c>
      <c r="O6547" s="193" t="s">
        <v>38</v>
      </c>
      <c r="P6547" s="190" t="s">
        <v>34</v>
      </c>
      <c r="Q6547" s="719" t="s">
        <v>31</v>
      </c>
      <c r="R6547" s="718"/>
    </row>
    <row r="6548" spans="2:18" ht="17.25" thickBot="1">
      <c r="B6548" s="194" t="s">
        <v>35</v>
      </c>
      <c r="C6548" s="268"/>
      <c r="D6548" s="682"/>
      <c r="E6548" s="683"/>
      <c r="F6548" s="196"/>
      <c r="G6548" s="197"/>
      <c r="H6548" s="198"/>
      <c r="I6548" s="199">
        <f>IF(M6541="지원단가",F6548*G6548*H6548,0)</f>
        <v>0</v>
      </c>
      <c r="J6548" s="200">
        <f>I6548</f>
        <v>0</v>
      </c>
      <c r="K6548" s="201">
        <f t="shared" ref="K6548:K6579" si="760">F6548</f>
        <v>0</v>
      </c>
      <c r="L6548" s="202">
        <f t="shared" ref="L6548:L6579" si="761">G6548</f>
        <v>0</v>
      </c>
      <c r="M6548" s="203">
        <f t="shared" ref="M6548:M6579" si="762">H6548</f>
        <v>0</v>
      </c>
      <c r="N6548" s="199">
        <f>IF(Q6544="불승인", 0,IF(M6541="지원단가",K6548*L6548*M6548,0))</f>
        <v>0</v>
      </c>
      <c r="O6548" s="200">
        <f>SUM(N6548)</f>
        <v>0</v>
      </c>
      <c r="P6548" s="201">
        <f>N6548-I6548</f>
        <v>0</v>
      </c>
      <c r="Q6548" s="684"/>
      <c r="R6548" s="685"/>
    </row>
    <row r="6549" spans="2:18">
      <c r="B6549" s="686" t="s">
        <v>36</v>
      </c>
      <c r="C6549" s="269"/>
      <c r="D6549" s="696"/>
      <c r="E6549" s="697"/>
      <c r="F6549" s="205"/>
      <c r="G6549" s="206"/>
      <c r="H6549" s="207"/>
      <c r="I6549" s="208">
        <f>IF(M6541="지원단가",F6549*G6549*H6549,0)</f>
        <v>0</v>
      </c>
      <c r="J6549" s="689">
        <f>SUM(I6549:I6552)</f>
        <v>0</v>
      </c>
      <c r="K6549" s="209">
        <f t="shared" si="760"/>
        <v>0</v>
      </c>
      <c r="L6549" s="210">
        <f t="shared" si="761"/>
        <v>0</v>
      </c>
      <c r="M6549" s="211">
        <f t="shared" si="762"/>
        <v>0</v>
      </c>
      <c r="N6549" s="208">
        <f>IF(Q6544="불승인",0,IF(M6541="지원단가",K6549*L6549*M6549,0))</f>
        <v>0</v>
      </c>
      <c r="O6549" s="689">
        <f>SUM(N6549:N6552)</f>
        <v>0</v>
      </c>
      <c r="P6549" s="209">
        <f t="shared" ref="P6549:P6579" si="763">N6549-I6549</f>
        <v>0</v>
      </c>
      <c r="Q6549" s="698"/>
      <c r="R6549" s="699"/>
    </row>
    <row r="6550" spans="2:18">
      <c r="B6550" s="687"/>
      <c r="C6550" s="270"/>
      <c r="D6550" s="704"/>
      <c r="E6550" s="705"/>
      <c r="F6550" s="213"/>
      <c r="G6550" s="214"/>
      <c r="H6550" s="215"/>
      <c r="I6550" s="216">
        <f>IF(M6541="지원단가",F6550*G6550*H6550,0)</f>
        <v>0</v>
      </c>
      <c r="J6550" s="690"/>
      <c r="K6550" s="217">
        <f t="shared" si="760"/>
        <v>0</v>
      </c>
      <c r="L6550" s="218">
        <f t="shared" si="761"/>
        <v>0</v>
      </c>
      <c r="M6550" s="219">
        <f t="shared" si="762"/>
        <v>0</v>
      </c>
      <c r="N6550" s="216">
        <f>IF(Q6544="불승인",0,IF(M6541="지원단가",K6550*L6550*M6550,0))</f>
        <v>0</v>
      </c>
      <c r="O6550" s="690"/>
      <c r="P6550" s="217">
        <f t="shared" si="763"/>
        <v>0</v>
      </c>
      <c r="Q6550" s="706"/>
      <c r="R6550" s="707"/>
    </row>
    <row r="6551" spans="2:18">
      <c r="B6551" s="687"/>
      <c r="C6551" s="270"/>
      <c r="D6551" s="704"/>
      <c r="E6551" s="705"/>
      <c r="F6551" s="213"/>
      <c r="G6551" s="214"/>
      <c r="H6551" s="215"/>
      <c r="I6551" s="216">
        <f>IF(M6541="지원단가",F6551*G6551*H6551,0)</f>
        <v>0</v>
      </c>
      <c r="J6551" s="690"/>
      <c r="K6551" s="217">
        <f t="shared" si="760"/>
        <v>0</v>
      </c>
      <c r="L6551" s="218">
        <f t="shared" si="761"/>
        <v>0</v>
      </c>
      <c r="M6551" s="219">
        <f t="shared" si="762"/>
        <v>0</v>
      </c>
      <c r="N6551" s="216">
        <f>IF(Q6544="불승인",0,IF(M6541="지원단가",K6551*L6551*M6551,0))</f>
        <v>0</v>
      </c>
      <c r="O6551" s="690"/>
      <c r="P6551" s="217">
        <f t="shared" si="763"/>
        <v>0</v>
      </c>
      <c r="Q6551" s="706"/>
      <c r="R6551" s="707"/>
    </row>
    <row r="6552" spans="2:18" ht="17.25" thickBot="1">
      <c r="B6552" s="688"/>
      <c r="C6552" s="271"/>
      <c r="D6552" s="700"/>
      <c r="E6552" s="701"/>
      <c r="F6552" s="221"/>
      <c r="G6552" s="222"/>
      <c r="H6552" s="223"/>
      <c r="I6552" s="224">
        <f>IF(M6541="지원단가",F6552*G6552*H6552,0)</f>
        <v>0</v>
      </c>
      <c r="J6552" s="691"/>
      <c r="K6552" s="225">
        <f t="shared" si="760"/>
        <v>0</v>
      </c>
      <c r="L6552" s="226">
        <f t="shared" si="761"/>
        <v>0</v>
      </c>
      <c r="M6552" s="227">
        <f t="shared" si="762"/>
        <v>0</v>
      </c>
      <c r="N6552" s="224">
        <f>IF(Q6544="불승인",0,IF(M6541="지원단가",K6552*L6552*M6552,0))</f>
        <v>0</v>
      </c>
      <c r="O6552" s="691"/>
      <c r="P6552" s="225">
        <f t="shared" si="763"/>
        <v>0</v>
      </c>
      <c r="Q6552" s="702"/>
      <c r="R6552" s="703"/>
    </row>
    <row r="6553" spans="2:18">
      <c r="B6553" s="686" t="s">
        <v>37</v>
      </c>
      <c r="C6553" s="269"/>
      <c r="D6553" s="272"/>
      <c r="E6553" s="273"/>
      <c r="F6553" s="205"/>
      <c r="G6553" s="206"/>
      <c r="H6553" s="207"/>
      <c r="I6553" s="208">
        <f>IF(M6541="지원단가",F6553*G6553*H6553,0)</f>
        <v>0</v>
      </c>
      <c r="J6553" s="689">
        <f>SUM(I6553:I6558)</f>
        <v>0</v>
      </c>
      <c r="K6553" s="209">
        <f t="shared" si="760"/>
        <v>0</v>
      </c>
      <c r="L6553" s="210">
        <f t="shared" si="761"/>
        <v>0</v>
      </c>
      <c r="M6553" s="211">
        <f t="shared" si="762"/>
        <v>0</v>
      </c>
      <c r="N6553" s="208">
        <f>IF(Q6544="불승인",0,IF(M6541="지원단가",K6553*L6553*M6553,0))</f>
        <v>0</v>
      </c>
      <c r="O6553" s="689">
        <f>SUM(N6553:N6558)</f>
        <v>0</v>
      </c>
      <c r="P6553" s="209">
        <f t="shared" si="763"/>
        <v>0</v>
      </c>
      <c r="Q6553" s="698"/>
      <c r="R6553" s="699"/>
    </row>
    <row r="6554" spans="2:18">
      <c r="B6554" s="687"/>
      <c r="C6554" s="270"/>
      <c r="D6554" s="274"/>
      <c r="E6554" s="275"/>
      <c r="F6554" s="213"/>
      <c r="G6554" s="214"/>
      <c r="H6554" s="215"/>
      <c r="I6554" s="216">
        <f>IF(M6541="지원단가",F6554*G6554*H6554,0)</f>
        <v>0</v>
      </c>
      <c r="J6554" s="690"/>
      <c r="K6554" s="217">
        <f t="shared" si="760"/>
        <v>0</v>
      </c>
      <c r="L6554" s="218">
        <f t="shared" si="761"/>
        <v>0</v>
      </c>
      <c r="M6554" s="219">
        <f t="shared" si="762"/>
        <v>0</v>
      </c>
      <c r="N6554" s="216">
        <f>IF(Q6544="불승인",0,IF(M6541="지원단가",K6554*L6554*M6554,0))</f>
        <v>0</v>
      </c>
      <c r="O6554" s="690"/>
      <c r="P6554" s="217">
        <f t="shared" si="763"/>
        <v>0</v>
      </c>
      <c r="Q6554" s="706"/>
      <c r="R6554" s="707"/>
    </row>
    <row r="6555" spans="2:18">
      <c r="B6555" s="687"/>
      <c r="C6555" s="270"/>
      <c r="D6555" s="274"/>
      <c r="E6555" s="275"/>
      <c r="F6555" s="213"/>
      <c r="G6555" s="214"/>
      <c r="H6555" s="215"/>
      <c r="I6555" s="216">
        <f>IF(M6541="지원단가",F6555*G6555*H6555,0)</f>
        <v>0</v>
      </c>
      <c r="J6555" s="690"/>
      <c r="K6555" s="217">
        <f t="shared" si="760"/>
        <v>0</v>
      </c>
      <c r="L6555" s="218">
        <f t="shared" si="761"/>
        <v>0</v>
      </c>
      <c r="M6555" s="219">
        <f t="shared" si="762"/>
        <v>0</v>
      </c>
      <c r="N6555" s="216">
        <f>IF(Q6544="불승인",0,IF(M6541="지원단가",K6555*L6555*M6555,0))</f>
        <v>0</v>
      </c>
      <c r="O6555" s="690"/>
      <c r="P6555" s="217">
        <f t="shared" si="763"/>
        <v>0</v>
      </c>
      <c r="Q6555" s="706"/>
      <c r="R6555" s="707"/>
    </row>
    <row r="6556" spans="2:18">
      <c r="B6556" s="687"/>
      <c r="C6556" s="270"/>
      <c r="D6556" s="274"/>
      <c r="E6556" s="275"/>
      <c r="F6556" s="213"/>
      <c r="G6556" s="214"/>
      <c r="H6556" s="215"/>
      <c r="I6556" s="216">
        <f>IF(M6541="지원단가",F6556*G6556*H6556,0)</f>
        <v>0</v>
      </c>
      <c r="J6556" s="690"/>
      <c r="K6556" s="217">
        <f t="shared" si="760"/>
        <v>0</v>
      </c>
      <c r="L6556" s="218">
        <f t="shared" si="761"/>
        <v>0</v>
      </c>
      <c r="M6556" s="219">
        <f t="shared" si="762"/>
        <v>0</v>
      </c>
      <c r="N6556" s="216">
        <f>IF(Q6544="불승인",0,IF(M6541="지원단가",K6556*L6556*M6556,0))</f>
        <v>0</v>
      </c>
      <c r="O6556" s="690"/>
      <c r="P6556" s="217">
        <f t="shared" si="763"/>
        <v>0</v>
      </c>
      <c r="Q6556" s="706"/>
      <c r="R6556" s="707"/>
    </row>
    <row r="6557" spans="2:18">
      <c r="B6557" s="687"/>
      <c r="C6557" s="270"/>
      <c r="D6557" s="274"/>
      <c r="E6557" s="275"/>
      <c r="F6557" s="213"/>
      <c r="G6557" s="214"/>
      <c r="H6557" s="215"/>
      <c r="I6557" s="216">
        <f>IF(M6541="지원단가",F6557*G6557*H6557,0)</f>
        <v>0</v>
      </c>
      <c r="J6557" s="690"/>
      <c r="K6557" s="217">
        <f t="shared" si="760"/>
        <v>0</v>
      </c>
      <c r="L6557" s="218">
        <f t="shared" si="761"/>
        <v>0</v>
      </c>
      <c r="M6557" s="219">
        <f t="shared" si="762"/>
        <v>0</v>
      </c>
      <c r="N6557" s="216">
        <f>IF(Q6544="불승인",0,IF(M6541="지원단가",K6557*L6557*M6557,0))</f>
        <v>0</v>
      </c>
      <c r="O6557" s="690"/>
      <c r="P6557" s="217">
        <f t="shared" si="763"/>
        <v>0</v>
      </c>
      <c r="Q6557" s="706"/>
      <c r="R6557" s="707"/>
    </row>
    <row r="6558" spans="2:18" ht="17.25" thickBot="1">
      <c r="B6558" s="688"/>
      <c r="C6558" s="271"/>
      <c r="D6558" s="276"/>
      <c r="E6558" s="277"/>
      <c r="F6558" s="221"/>
      <c r="G6558" s="222"/>
      <c r="H6558" s="223"/>
      <c r="I6558" s="224">
        <f>IF(M6541="지원단가",F6558*G6558*H6558,0)</f>
        <v>0</v>
      </c>
      <c r="J6558" s="691"/>
      <c r="K6558" s="225">
        <f t="shared" si="760"/>
        <v>0</v>
      </c>
      <c r="L6558" s="226">
        <f t="shared" si="761"/>
        <v>0</v>
      </c>
      <c r="M6558" s="227">
        <f t="shared" si="762"/>
        <v>0</v>
      </c>
      <c r="N6558" s="224">
        <f>IF(Q6544="불승인",0,IF(M6541="지원단가",K6558*L6558*M6558,0))</f>
        <v>0</v>
      </c>
      <c r="O6558" s="691"/>
      <c r="P6558" s="225">
        <f t="shared" si="763"/>
        <v>0</v>
      </c>
      <c r="Q6558" s="702"/>
      <c r="R6558" s="703"/>
    </row>
    <row r="6559" spans="2:18">
      <c r="B6559" s="686" t="s">
        <v>39</v>
      </c>
      <c r="C6559" s="269"/>
      <c r="D6559" s="696"/>
      <c r="E6559" s="697"/>
      <c r="F6559" s="205"/>
      <c r="G6559" s="206"/>
      <c r="H6559" s="207"/>
      <c r="I6559" s="208">
        <f>IF(M6541="지원단가",F6559*G6559*H6559,0)</f>
        <v>0</v>
      </c>
      <c r="J6559" s="689">
        <f>SUM(I6559:I6564)</f>
        <v>0</v>
      </c>
      <c r="K6559" s="209">
        <f t="shared" si="760"/>
        <v>0</v>
      </c>
      <c r="L6559" s="210">
        <f t="shared" si="761"/>
        <v>0</v>
      </c>
      <c r="M6559" s="211">
        <f t="shared" si="762"/>
        <v>0</v>
      </c>
      <c r="N6559" s="208">
        <f>IF(Q6544="불승인",0,IF(M6541="지원단가",K6559*L6559*M6559,0))</f>
        <v>0</v>
      </c>
      <c r="O6559" s="689">
        <f>SUM(N6559:N6564)</f>
        <v>0</v>
      </c>
      <c r="P6559" s="209">
        <f t="shared" si="763"/>
        <v>0</v>
      </c>
      <c r="Q6559" s="698"/>
      <c r="R6559" s="699"/>
    </row>
    <row r="6560" spans="2:18">
      <c r="B6560" s="687"/>
      <c r="C6560" s="270"/>
      <c r="D6560" s="704"/>
      <c r="E6560" s="705"/>
      <c r="F6560" s="213"/>
      <c r="G6560" s="214"/>
      <c r="H6560" s="215"/>
      <c r="I6560" s="216">
        <f>IF(M6541="지원단가",F6560*G6560*H6560,0)</f>
        <v>0</v>
      </c>
      <c r="J6560" s="690"/>
      <c r="K6560" s="217">
        <f t="shared" si="760"/>
        <v>0</v>
      </c>
      <c r="L6560" s="218">
        <f t="shared" si="761"/>
        <v>0</v>
      </c>
      <c r="M6560" s="219">
        <f t="shared" si="762"/>
        <v>0</v>
      </c>
      <c r="N6560" s="216">
        <f>IF(Q6544="불승인",0,IF(M6541="지원단가",K6560*L6560*M6560,0))</f>
        <v>0</v>
      </c>
      <c r="O6560" s="690"/>
      <c r="P6560" s="217">
        <f t="shared" si="763"/>
        <v>0</v>
      </c>
      <c r="Q6560" s="706"/>
      <c r="R6560" s="707"/>
    </row>
    <row r="6561" spans="2:18">
      <c r="B6561" s="687"/>
      <c r="C6561" s="270"/>
      <c r="D6561" s="704"/>
      <c r="E6561" s="705"/>
      <c r="F6561" s="213"/>
      <c r="G6561" s="214"/>
      <c r="H6561" s="215"/>
      <c r="I6561" s="216">
        <f>IF(M6541="지원단가",F6561*G6561*H6561,0)</f>
        <v>0</v>
      </c>
      <c r="J6561" s="690"/>
      <c r="K6561" s="217">
        <f t="shared" si="760"/>
        <v>0</v>
      </c>
      <c r="L6561" s="218">
        <f t="shared" si="761"/>
        <v>0</v>
      </c>
      <c r="M6561" s="219">
        <f t="shared" si="762"/>
        <v>0</v>
      </c>
      <c r="N6561" s="216">
        <f>IF(Q6544="불승인",0,IF(M6541="지원단가",K6561*L6561*M6561,0))</f>
        <v>0</v>
      </c>
      <c r="O6561" s="690"/>
      <c r="P6561" s="217">
        <f t="shared" si="763"/>
        <v>0</v>
      </c>
      <c r="Q6561" s="706"/>
      <c r="R6561" s="707"/>
    </row>
    <row r="6562" spans="2:18">
      <c r="B6562" s="687"/>
      <c r="C6562" s="270"/>
      <c r="D6562" s="704"/>
      <c r="E6562" s="705"/>
      <c r="F6562" s="213"/>
      <c r="G6562" s="214"/>
      <c r="H6562" s="215"/>
      <c r="I6562" s="216">
        <f>IF(M6541="지원단가",F6562*G6562*H6562,0)</f>
        <v>0</v>
      </c>
      <c r="J6562" s="690"/>
      <c r="K6562" s="217">
        <f t="shared" si="760"/>
        <v>0</v>
      </c>
      <c r="L6562" s="218">
        <f t="shared" si="761"/>
        <v>0</v>
      </c>
      <c r="M6562" s="219">
        <f t="shared" si="762"/>
        <v>0</v>
      </c>
      <c r="N6562" s="216">
        <f>IF(Q6544="불승인",0,IF(M6541="지원단가",K6562*L6562*M6562,0))</f>
        <v>0</v>
      </c>
      <c r="O6562" s="690"/>
      <c r="P6562" s="217">
        <f t="shared" si="763"/>
        <v>0</v>
      </c>
      <c r="Q6562" s="706"/>
      <c r="R6562" s="707"/>
    </row>
    <row r="6563" spans="2:18">
      <c r="B6563" s="687"/>
      <c r="C6563" s="270"/>
      <c r="D6563" s="704"/>
      <c r="E6563" s="705"/>
      <c r="F6563" s="213"/>
      <c r="G6563" s="214"/>
      <c r="H6563" s="215"/>
      <c r="I6563" s="216">
        <f>IF(M6541="지원단가",F6563*G6563*H6563,0)</f>
        <v>0</v>
      </c>
      <c r="J6563" s="690"/>
      <c r="K6563" s="217">
        <f t="shared" si="760"/>
        <v>0</v>
      </c>
      <c r="L6563" s="218">
        <f t="shared" si="761"/>
        <v>0</v>
      </c>
      <c r="M6563" s="219">
        <f t="shared" si="762"/>
        <v>0</v>
      </c>
      <c r="N6563" s="216">
        <f>IF(Q6544="불승인",0,IF(M6541="지원단가",K6563*L6563*M6563,0))</f>
        <v>0</v>
      </c>
      <c r="O6563" s="690"/>
      <c r="P6563" s="217">
        <f t="shared" si="763"/>
        <v>0</v>
      </c>
      <c r="Q6563" s="706"/>
      <c r="R6563" s="707"/>
    </row>
    <row r="6564" spans="2:18" ht="17.25" thickBot="1">
      <c r="B6564" s="688"/>
      <c r="C6564" s="271"/>
      <c r="D6564" s="700"/>
      <c r="E6564" s="701"/>
      <c r="F6564" s="221"/>
      <c r="G6564" s="222"/>
      <c r="H6564" s="223"/>
      <c r="I6564" s="224">
        <f>IF(M6541="지원단가",F6564*G6564*H6564,0)</f>
        <v>0</v>
      </c>
      <c r="J6564" s="691"/>
      <c r="K6564" s="225">
        <f t="shared" si="760"/>
        <v>0</v>
      </c>
      <c r="L6564" s="226">
        <f t="shared" si="761"/>
        <v>0</v>
      </c>
      <c r="M6564" s="227">
        <f t="shared" si="762"/>
        <v>0</v>
      </c>
      <c r="N6564" s="224">
        <f>IF(Q6544="불승인",0,IF(M6541="지원단가",K6564*L6564*M6564,0))</f>
        <v>0</v>
      </c>
      <c r="O6564" s="691"/>
      <c r="P6564" s="225">
        <f t="shared" si="763"/>
        <v>0</v>
      </c>
      <c r="Q6564" s="702"/>
      <c r="R6564" s="703"/>
    </row>
    <row r="6565" spans="2:18" ht="17.25" thickBot="1">
      <c r="B6565" s="194" t="s">
        <v>40</v>
      </c>
      <c r="C6565" s="268"/>
      <c r="D6565" s="682"/>
      <c r="E6565" s="683"/>
      <c r="F6565" s="196"/>
      <c r="G6565" s="197"/>
      <c r="H6565" s="198"/>
      <c r="I6565" s="199">
        <f>IF(M6541="지원단가",F6565*G6565*H6565,0)</f>
        <v>0</v>
      </c>
      <c r="J6565" s="200">
        <f>I6565</f>
        <v>0</v>
      </c>
      <c r="K6565" s="201">
        <f t="shared" si="760"/>
        <v>0</v>
      </c>
      <c r="L6565" s="202">
        <f t="shared" si="761"/>
        <v>0</v>
      </c>
      <c r="M6565" s="203">
        <f t="shared" si="762"/>
        <v>0</v>
      </c>
      <c r="N6565" s="199">
        <f>IF(Q6544="불승인",0,IF(M6541="지원단가",K6565*L6565*M6565,0))</f>
        <v>0</v>
      </c>
      <c r="O6565" s="200">
        <f>SUM(N6565)</f>
        <v>0</v>
      </c>
      <c r="P6565" s="201">
        <f t="shared" si="763"/>
        <v>0</v>
      </c>
      <c r="Q6565" s="684"/>
      <c r="R6565" s="685"/>
    </row>
    <row r="6566" spans="2:18">
      <c r="B6566" s="686" t="s">
        <v>41</v>
      </c>
      <c r="C6566" s="269"/>
      <c r="D6566" s="696"/>
      <c r="E6566" s="697"/>
      <c r="F6566" s="205"/>
      <c r="G6566" s="206"/>
      <c r="H6566" s="207"/>
      <c r="I6566" s="208">
        <f>IF(M6541="지원단가",F6566*G6566*H6566,0)</f>
        <v>0</v>
      </c>
      <c r="J6566" s="689">
        <f>SUM(I6566:I6568)</f>
        <v>0</v>
      </c>
      <c r="K6566" s="209">
        <f t="shared" si="760"/>
        <v>0</v>
      </c>
      <c r="L6566" s="210">
        <f t="shared" si="761"/>
        <v>0</v>
      </c>
      <c r="M6566" s="211">
        <f t="shared" si="762"/>
        <v>0</v>
      </c>
      <c r="N6566" s="208">
        <f>IF(Q6544="불승인",0,IF(M6541="지원단가",K6566*L6566*M6566,0))</f>
        <v>0</v>
      </c>
      <c r="O6566" s="689">
        <f>SUM(N6566:N6568)</f>
        <v>0</v>
      </c>
      <c r="P6566" s="209">
        <f t="shared" si="763"/>
        <v>0</v>
      </c>
      <c r="Q6566" s="698"/>
      <c r="R6566" s="699"/>
    </row>
    <row r="6567" spans="2:18">
      <c r="B6567" s="687"/>
      <c r="C6567" s="270"/>
      <c r="D6567" s="704"/>
      <c r="E6567" s="705"/>
      <c r="F6567" s="213"/>
      <c r="G6567" s="214"/>
      <c r="H6567" s="215"/>
      <c r="I6567" s="216">
        <f>IF(M6541="지원단가",F6567*G6567*H6567,0)</f>
        <v>0</v>
      </c>
      <c r="J6567" s="690"/>
      <c r="K6567" s="217">
        <f t="shared" si="760"/>
        <v>0</v>
      </c>
      <c r="L6567" s="218">
        <f t="shared" si="761"/>
        <v>0</v>
      </c>
      <c r="M6567" s="219">
        <f t="shared" si="762"/>
        <v>0</v>
      </c>
      <c r="N6567" s="216">
        <f>IF(Q6544="불승인",0,IF(M6541="지원단가",K6567*L6567*M6567,0))</f>
        <v>0</v>
      </c>
      <c r="O6567" s="690"/>
      <c r="P6567" s="217">
        <f t="shared" si="763"/>
        <v>0</v>
      </c>
      <c r="Q6567" s="706"/>
      <c r="R6567" s="707"/>
    </row>
    <row r="6568" spans="2:18" ht="17.25" thickBot="1">
      <c r="B6568" s="688"/>
      <c r="C6568" s="271"/>
      <c r="D6568" s="700"/>
      <c r="E6568" s="701"/>
      <c r="F6568" s="221"/>
      <c r="G6568" s="222"/>
      <c r="H6568" s="223"/>
      <c r="I6568" s="224">
        <f>IF(M6541="지원단가",F6568*G6568*H6568,0)</f>
        <v>0</v>
      </c>
      <c r="J6568" s="691"/>
      <c r="K6568" s="225">
        <f t="shared" si="760"/>
        <v>0</v>
      </c>
      <c r="L6568" s="226">
        <f t="shared" si="761"/>
        <v>0</v>
      </c>
      <c r="M6568" s="227">
        <f t="shared" si="762"/>
        <v>0</v>
      </c>
      <c r="N6568" s="224">
        <f>IF(Q6544="불승인",0,IF(M6541="지원단가",K6568*L6568*M6568,0))</f>
        <v>0</v>
      </c>
      <c r="O6568" s="691"/>
      <c r="P6568" s="225">
        <f t="shared" si="763"/>
        <v>0</v>
      </c>
      <c r="Q6568" s="702"/>
      <c r="R6568" s="703"/>
    </row>
    <row r="6569" spans="2:18">
      <c r="B6569" s="686" t="s">
        <v>42</v>
      </c>
      <c r="C6569" s="278"/>
      <c r="D6569" s="696"/>
      <c r="E6569" s="697"/>
      <c r="F6569" s="235"/>
      <c r="G6569" s="236"/>
      <c r="H6569" s="237"/>
      <c r="I6569" s="238">
        <f>IF(M6541="지원단가",F6569*G6569*H6569,0)</f>
        <v>0</v>
      </c>
      <c r="J6569" s="689">
        <f>SUM(I6569:I6570)</f>
        <v>0</v>
      </c>
      <c r="K6569" s="239">
        <f t="shared" si="760"/>
        <v>0</v>
      </c>
      <c r="L6569" s="240">
        <f t="shared" si="761"/>
        <v>0</v>
      </c>
      <c r="M6569" s="241">
        <f t="shared" si="762"/>
        <v>0</v>
      </c>
      <c r="N6569" s="238">
        <f>IF(Q6544="불승인",0,IF(M6541="지원단가",K6569*L6569*M6569,0))</f>
        <v>0</v>
      </c>
      <c r="O6569" s="689">
        <f>SUM(N6569:N6570)</f>
        <v>0</v>
      </c>
      <c r="P6569" s="239">
        <f t="shared" si="763"/>
        <v>0</v>
      </c>
      <c r="Q6569" s="698"/>
      <c r="R6569" s="699"/>
    </row>
    <row r="6570" spans="2:18" ht="17.25" thickBot="1">
      <c r="B6570" s="688"/>
      <c r="C6570" s="279"/>
      <c r="D6570" s="700"/>
      <c r="E6570" s="701"/>
      <c r="F6570" s="243"/>
      <c r="G6570" s="244"/>
      <c r="H6570" s="245"/>
      <c r="I6570" s="246">
        <f>IF(M6541="지원단가",F6570*G6570*H6570,0)</f>
        <v>0</v>
      </c>
      <c r="J6570" s="691"/>
      <c r="K6570" s="247">
        <f t="shared" si="760"/>
        <v>0</v>
      </c>
      <c r="L6570" s="248">
        <f t="shared" si="761"/>
        <v>0</v>
      </c>
      <c r="M6570" s="249">
        <f t="shared" si="762"/>
        <v>0</v>
      </c>
      <c r="N6570" s="246">
        <f>IF(Q6544="불승인",0,IF(M6541="지원단가",K6570*L6570*M6570,0))</f>
        <v>0</v>
      </c>
      <c r="O6570" s="691"/>
      <c r="P6570" s="247">
        <f t="shared" si="763"/>
        <v>0</v>
      </c>
      <c r="Q6570" s="702"/>
      <c r="R6570" s="703"/>
    </row>
    <row r="6571" spans="2:18">
      <c r="B6571" s="686" t="s">
        <v>43</v>
      </c>
      <c r="C6571" s="269"/>
      <c r="D6571" s="696"/>
      <c r="E6571" s="697"/>
      <c r="F6571" s="205"/>
      <c r="G6571" s="206"/>
      <c r="H6571" s="207"/>
      <c r="I6571" s="208">
        <f>IF(M6541="지원단가",F6571*G6571*H6571,0)</f>
        <v>0</v>
      </c>
      <c r="J6571" s="689">
        <f>SUM(I6571:I6573)</f>
        <v>0</v>
      </c>
      <c r="K6571" s="209">
        <f t="shared" si="760"/>
        <v>0</v>
      </c>
      <c r="L6571" s="210">
        <f t="shared" si="761"/>
        <v>0</v>
      </c>
      <c r="M6571" s="211">
        <f t="shared" si="762"/>
        <v>0</v>
      </c>
      <c r="N6571" s="208">
        <f>IF(Q6544="불승인",0,IF(M6541="지원단가",K6571*L6571*M6571,0))</f>
        <v>0</v>
      </c>
      <c r="O6571" s="689">
        <f>SUM(N6571:N6573)</f>
        <v>0</v>
      </c>
      <c r="P6571" s="209">
        <f t="shared" si="763"/>
        <v>0</v>
      </c>
      <c r="Q6571" s="698"/>
      <c r="R6571" s="699"/>
    </row>
    <row r="6572" spans="2:18">
      <c r="B6572" s="687"/>
      <c r="C6572" s="270"/>
      <c r="D6572" s="704"/>
      <c r="E6572" s="705"/>
      <c r="F6572" s="213"/>
      <c r="G6572" s="214"/>
      <c r="H6572" s="215"/>
      <c r="I6572" s="216">
        <f>IF(M6541="지원단가",F6572*G6572*H6572,0)</f>
        <v>0</v>
      </c>
      <c r="J6572" s="690"/>
      <c r="K6572" s="217">
        <f t="shared" si="760"/>
        <v>0</v>
      </c>
      <c r="L6572" s="218">
        <f t="shared" si="761"/>
        <v>0</v>
      </c>
      <c r="M6572" s="219">
        <f t="shared" si="762"/>
        <v>0</v>
      </c>
      <c r="N6572" s="216">
        <f>IF(Q6544="불승인",0,IF(M6541="지원단가",K6572*L6572*M6572,0))</f>
        <v>0</v>
      </c>
      <c r="O6572" s="690"/>
      <c r="P6572" s="217">
        <f t="shared" si="763"/>
        <v>0</v>
      </c>
      <c r="Q6572" s="706"/>
      <c r="R6572" s="707"/>
    </row>
    <row r="6573" spans="2:18" ht="17.25" thickBot="1">
      <c r="B6573" s="688"/>
      <c r="C6573" s="271"/>
      <c r="D6573" s="700"/>
      <c r="E6573" s="701"/>
      <c r="F6573" s="221"/>
      <c r="G6573" s="222"/>
      <c r="H6573" s="223"/>
      <c r="I6573" s="224">
        <f>IF(M6541="지원단가",F6573*G6573*H6573,0)</f>
        <v>0</v>
      </c>
      <c r="J6573" s="691"/>
      <c r="K6573" s="225">
        <f t="shared" si="760"/>
        <v>0</v>
      </c>
      <c r="L6573" s="226">
        <f t="shared" si="761"/>
        <v>0</v>
      </c>
      <c r="M6573" s="227">
        <f t="shared" si="762"/>
        <v>0</v>
      </c>
      <c r="N6573" s="224">
        <f>IF(Q6544="불승인",0,IF(M6541="지원단가",K6573*L6573*M6573,0))</f>
        <v>0</v>
      </c>
      <c r="O6573" s="691"/>
      <c r="P6573" s="225">
        <f t="shared" si="763"/>
        <v>0</v>
      </c>
      <c r="Q6573" s="702"/>
      <c r="R6573" s="703"/>
    </row>
    <row r="6574" spans="2:18" ht="17.25" thickBot="1">
      <c r="B6574" s="686" t="s">
        <v>87</v>
      </c>
      <c r="C6574" s="278"/>
      <c r="D6574" s="280"/>
      <c r="E6574" s="281" t="s">
        <v>2297</v>
      </c>
      <c r="F6574" s="235"/>
      <c r="G6574" s="236"/>
      <c r="H6574" s="237"/>
      <c r="I6574" s="238">
        <f>IF(M6541="지원단가",F6574*G6574*H6574,0)</f>
        <v>0</v>
      </c>
      <c r="J6574" s="689">
        <f>SUM(I6574:I6576)</f>
        <v>0</v>
      </c>
      <c r="K6574" s="239">
        <f t="shared" si="760"/>
        <v>0</v>
      </c>
      <c r="L6574" s="240">
        <f t="shared" si="761"/>
        <v>0</v>
      </c>
      <c r="M6574" s="241">
        <f t="shared" si="762"/>
        <v>0</v>
      </c>
      <c r="N6574" s="238">
        <f>IF(Q6544="불승인",0,IF(M6541="지원단가",K6574*L6574*M6574,0))</f>
        <v>0</v>
      </c>
      <c r="O6574" s="689">
        <f>SUM(N6574:N6576)</f>
        <v>0</v>
      </c>
      <c r="P6574" s="239">
        <f t="shared" si="763"/>
        <v>0</v>
      </c>
      <c r="Q6574" s="252"/>
      <c r="R6574" s="253" t="s">
        <v>2298</v>
      </c>
    </row>
    <row r="6575" spans="2:18" ht="17.25" thickTop="1">
      <c r="B6575" s="687"/>
      <c r="C6575" s="270"/>
      <c r="D6575" s="282"/>
      <c r="E6575" s="692" t="e">
        <f>J6574/SUM(J6548:J6573)</f>
        <v>#DIV/0!</v>
      </c>
      <c r="F6575" s="213"/>
      <c r="G6575" s="214"/>
      <c r="H6575" s="215"/>
      <c r="I6575" s="216">
        <f>IF(M6541="지원단가",F6575*G6575*H6575,0)</f>
        <v>0</v>
      </c>
      <c r="J6575" s="690"/>
      <c r="K6575" s="217">
        <f t="shared" si="760"/>
        <v>0</v>
      </c>
      <c r="L6575" s="218">
        <f t="shared" si="761"/>
        <v>0</v>
      </c>
      <c r="M6575" s="219">
        <f t="shared" si="762"/>
        <v>0</v>
      </c>
      <c r="N6575" s="216">
        <f>IF(Q6544="불승인",0,IF(M6541="지원단가",K6575*L6575*M6575,0))</f>
        <v>0</v>
      </c>
      <c r="O6575" s="690"/>
      <c r="P6575" s="217">
        <f t="shared" si="763"/>
        <v>0</v>
      </c>
      <c r="Q6575" s="255"/>
      <c r="R6575" s="694" t="e">
        <f>O6574/SUM(O6548:O6573)</f>
        <v>#DIV/0!</v>
      </c>
    </row>
    <row r="6576" spans="2:18" ht="17.25" thickBot="1">
      <c r="B6576" s="688"/>
      <c r="C6576" s="279"/>
      <c r="D6576" s="283"/>
      <c r="E6576" s="693"/>
      <c r="F6576" s="243"/>
      <c r="G6576" s="244"/>
      <c r="H6576" s="245"/>
      <c r="I6576" s="246">
        <f>IF(M6541="지원단가",F6576*G6576*H6576,0)</f>
        <v>0</v>
      </c>
      <c r="J6576" s="691"/>
      <c r="K6576" s="247">
        <f t="shared" si="760"/>
        <v>0</v>
      </c>
      <c r="L6576" s="248">
        <f t="shared" si="761"/>
        <v>0</v>
      </c>
      <c r="M6576" s="249">
        <f t="shared" si="762"/>
        <v>0</v>
      </c>
      <c r="N6576" s="246">
        <f>IF(Q6544="불승인",0,IF(M6541="지원단가",K6576*L6576*M6576,0))</f>
        <v>0</v>
      </c>
      <c r="O6576" s="691"/>
      <c r="P6576" s="247">
        <f t="shared" si="763"/>
        <v>0</v>
      </c>
      <c r="Q6576" s="257"/>
      <c r="R6576" s="695"/>
    </row>
    <row r="6577" spans="2:18">
      <c r="B6577" s="686" t="s">
        <v>19</v>
      </c>
      <c r="C6577" s="269"/>
      <c r="D6577" s="696"/>
      <c r="E6577" s="697"/>
      <c r="F6577" s="205"/>
      <c r="G6577" s="206"/>
      <c r="H6577" s="207"/>
      <c r="I6577" s="208">
        <f>F6577*G6577*H6577</f>
        <v>0</v>
      </c>
      <c r="J6577" s="689">
        <f>SUM(I6577:I6578)</f>
        <v>0</v>
      </c>
      <c r="K6577" s="209">
        <f t="shared" si="760"/>
        <v>0</v>
      </c>
      <c r="L6577" s="210">
        <f t="shared" si="761"/>
        <v>0</v>
      </c>
      <c r="M6577" s="211">
        <f t="shared" si="762"/>
        <v>0</v>
      </c>
      <c r="N6577" s="208">
        <f>IF(Q6544="불승인", 0,K6577*L6577*M6577)</f>
        <v>0</v>
      </c>
      <c r="O6577" s="689">
        <f>SUM(N6577:N6578)</f>
        <v>0</v>
      </c>
      <c r="P6577" s="209">
        <f t="shared" si="763"/>
        <v>0</v>
      </c>
      <c r="Q6577" s="698"/>
      <c r="R6577" s="699"/>
    </row>
    <row r="6578" spans="2:18" ht="17.25" thickBot="1">
      <c r="B6578" s="688"/>
      <c r="C6578" s="271"/>
      <c r="D6578" s="700"/>
      <c r="E6578" s="701"/>
      <c r="F6578" s="221"/>
      <c r="G6578" s="222"/>
      <c r="H6578" s="223"/>
      <c r="I6578" s="224">
        <f t="shared" ref="I6578:I6579" si="764">F6578*G6578*H6578</f>
        <v>0</v>
      </c>
      <c r="J6578" s="691"/>
      <c r="K6578" s="225">
        <f t="shared" si="760"/>
        <v>0</v>
      </c>
      <c r="L6578" s="226">
        <f t="shared" si="761"/>
        <v>0</v>
      </c>
      <c r="M6578" s="227">
        <f t="shared" si="762"/>
        <v>0</v>
      </c>
      <c r="N6578" s="224">
        <f>IF(Q6544="불승인", 0,K6578*L6578*M6578)</f>
        <v>0</v>
      </c>
      <c r="O6578" s="691"/>
      <c r="P6578" s="225">
        <f t="shared" si="763"/>
        <v>0</v>
      </c>
      <c r="Q6578" s="702"/>
      <c r="R6578" s="703"/>
    </row>
    <row r="6579" spans="2:18" ht="17.25" thickBot="1">
      <c r="B6579" s="258" t="s">
        <v>44</v>
      </c>
      <c r="C6579" s="284"/>
      <c r="D6579" s="682"/>
      <c r="E6579" s="683"/>
      <c r="F6579" s="260"/>
      <c r="G6579" s="261"/>
      <c r="H6579" s="262"/>
      <c r="I6579" s="263">
        <f t="shared" si="764"/>
        <v>0</v>
      </c>
      <c r="J6579" s="264">
        <f>I6579</f>
        <v>0</v>
      </c>
      <c r="K6579" s="265">
        <f t="shared" si="760"/>
        <v>0</v>
      </c>
      <c r="L6579" s="266">
        <f t="shared" si="761"/>
        <v>0</v>
      </c>
      <c r="M6579" s="267">
        <f t="shared" si="762"/>
        <v>0</v>
      </c>
      <c r="N6579" s="263">
        <f>IF(Q6544="불승인", 0,K6579*L6579*M6579)</f>
        <v>0</v>
      </c>
      <c r="O6579" s="264">
        <f>N6579</f>
        <v>0</v>
      </c>
      <c r="P6579" s="265">
        <f t="shared" si="763"/>
        <v>0</v>
      </c>
      <c r="Q6579" s="684"/>
      <c r="R6579" s="685"/>
    </row>
    <row r="6581" spans="2:18" ht="17.25" thickBot="1"/>
    <row r="6582" spans="2:18" ht="19.5">
      <c r="B6582" s="1" t="s">
        <v>0</v>
      </c>
      <c r="C6582" s="742" t="str">
        <f>총괄!$D$2</f>
        <v>공동훈련센터명</v>
      </c>
      <c r="D6582" s="743"/>
      <c r="E6582" s="743"/>
      <c r="F6582" s="744" t="str" cm="1">
        <f t="array" ref="F6582">IFERROR( LOOKUP(2, 1/(과정일람표!$A$13:$A$412=C6583)/(과정일람표!$B$13:$B$412="승인"), IF(과정일람표!$F$13:$F$412="", NA(), "파트너: " &amp; 과정일람표!$F$13:$F$412)),"")</f>
        <v/>
      </c>
      <c r="G6582" s="745"/>
      <c r="H6582" s="746" t="s">
        <v>21</v>
      </c>
      <c r="I6582" s="747"/>
      <c r="J6582" s="747"/>
      <c r="K6582" s="747"/>
      <c r="L6582" s="747"/>
      <c r="M6582" s="747"/>
      <c r="N6582" s="748"/>
      <c r="O6582" s="749" t="s">
        <v>549</v>
      </c>
      <c r="P6582" s="751" t="s">
        <v>550</v>
      </c>
      <c r="Q6582" s="753" t="s">
        <v>13</v>
      </c>
      <c r="R6582" s="754"/>
    </row>
    <row r="6583" spans="2:18" ht="20.25" thickBot="1">
      <c r="B6583" s="2" t="s">
        <v>1</v>
      </c>
      <c r="C6583" s="179">
        <v>154</v>
      </c>
      <c r="D6583" s="755" t="str" cm="1">
        <f t="array" ref="D6583">IFERROR( LOOKUP(2, 1/(과정일람표!$A$13:$A$412=C6583)/(과정일람표!$B$13:$B$412="승인"), IF(과정일람표!$R$13:$R$412="", NA(), 과정일람표!$R$13:$R$412)),"")</f>
        <v/>
      </c>
      <c r="E6583" s="756"/>
      <c r="F6583" s="756"/>
      <c r="G6583" s="757"/>
      <c r="H6583" s="3" t="s">
        <v>14</v>
      </c>
      <c r="I6583" s="4" t="s">
        <v>47</v>
      </c>
      <c r="J6583" s="4" t="s">
        <v>46</v>
      </c>
      <c r="K6583" s="4" t="s">
        <v>34</v>
      </c>
      <c r="L6583" s="4" t="s">
        <v>22</v>
      </c>
      <c r="M6583" s="4" t="s">
        <v>17</v>
      </c>
      <c r="N6583" s="17" t="s">
        <v>554</v>
      </c>
      <c r="O6583" s="750"/>
      <c r="P6583" s="752"/>
      <c r="Q6583" s="738"/>
      <c r="R6583" s="739"/>
    </row>
    <row r="6584" spans="2:18" ht="19.5">
      <c r="B6584" s="720" t="s">
        <v>2</v>
      </c>
      <c r="C6584" s="5" t="s">
        <v>4</v>
      </c>
      <c r="D6584" s="6" t="s">
        <v>5</v>
      </c>
      <c r="E6584" s="6" t="s">
        <v>11</v>
      </c>
      <c r="F6584" s="7" t="s">
        <v>12</v>
      </c>
      <c r="G6584" s="8" t="s">
        <v>2152</v>
      </c>
      <c r="H6584" s="11" t="s">
        <v>15</v>
      </c>
      <c r="I6584" s="180">
        <f>SUM(I6585:I6587)</f>
        <v>0</v>
      </c>
      <c r="J6584" s="180">
        <f>SUM(J6585:J6587)</f>
        <v>0</v>
      </c>
      <c r="K6584" s="180">
        <f>SUM(K6585:K6587)</f>
        <v>0</v>
      </c>
      <c r="L6584" s="723" t="str" cm="1">
        <f t="array" ref="L6584">IFERROR( LOOKUP(2, 1/(과정일람표!$A$13:$A$412=C6583)/(과정일람표!$B$13:$B$412="승인"), IF(과정일람표!$N$13:$N$412="", NA(), 과정일람표!$N$13:$N$412)),"")</f>
        <v/>
      </c>
      <c r="M6584" s="726" t="str" cm="1">
        <f t="array" ref="M6584">IFERROR( LOOKUP(2, 1/(과정일람표!$A$13:$A$412=C6583)/(과정일람표!$B$13:$B$412="승인"), IF(과정일람표!$AA$13:$AA$412="", NA(), 과정일람표!$AA$13:$AA$412)),"")</f>
        <v/>
      </c>
      <c r="N6584" s="729" t="e">
        <f>VLOOKUP(LEFT(N6586,6),NCS단가,5,FALSE)</f>
        <v>#N/A</v>
      </c>
      <c r="O6584" s="731" t="str" cm="1">
        <f t="array" ref="O6584">IFERROR( LOOKUP(2, 1/(과정일람표!$A$13:$A$412=C6583)/(과정일람표!$B$13:$B$412="신청"), IF(과정일람표!$AC$13:$AC$412="", NA(), 과정일람표!$AC$13:$AC$412)),"")</f>
        <v/>
      </c>
      <c r="P6584" s="729" t="e">
        <f>IF(Q6587="불승인",0,IF(OR(D6585="원격대체", D6585="집체",D6585="혼합"),IF(M6584="기준단가",N6584,J6585/(G6587*D6587)),_xlfn.IFS(D6585="원격",2970,D6585="STEP자체", 6160,D6585="STEP공공",4600)))</f>
        <v>#N/A</v>
      </c>
      <c r="Q6584" s="734" t="str">
        <f>IF(총괄!$C$6="전략", IF(P6587&lt;300%,"적정","검토필요"), IF(총괄!$C$6="지산맞", IF(LEN(L6584)=0,"분류입력확인",IF(P6587&lt;VLOOKUP(L6584,테이블!$B$3:$C$5,2,FALSE),"적정","검토필요")),IF(OR(LEN(E6585)&gt;0,LEN(F6585)&gt;0),IF(과정별세부산출!P6587&lt;300%,"적정","검토필요"),IF(과정별세부산출!P6587&lt;VLOOKUP(과정별세부산출!G6585,테이블!$H$3:$I$10,2,FALSE),"적정","검토필요"))))</f>
        <v>분류입력확인</v>
      </c>
      <c r="R6584" s="735"/>
    </row>
    <row r="6585" spans="2:18" ht="20.25" thickBot="1">
      <c r="B6585" s="721"/>
      <c r="C6585" s="181" t="str" cm="1">
        <f t="array" ref="C6585">IFERROR( LOOKUP(2, 1/(과정일람표!$A$13:$A$412=C6583)/(과정일람표!$B$13:$B$412="승인"), IF(과정일람표!$T$13:$T$412="", NA(), 과정일람표!$T$13:$T$412)),"")</f>
        <v/>
      </c>
      <c r="D6585" s="182" t="str" cm="1">
        <f t="array" ref="D6585">IFERROR( LOOKUP(2, 1/(과정일람표!$A$13:$A$412=C6583)/(과정일람표!$B$13:$B$412="승인"), IF(과정일람표!$U$13:$U$412="", NA(), 과정일람표!$U$13:$U$412)),"")</f>
        <v/>
      </c>
      <c r="E6585" s="182" t="str" cm="1">
        <f t="array" ref="E6585">IFERROR( LOOKUP(2, 1/(과정일람표!$A$13:$A$412=C6583)/(과정일람표!$B$13:$B$412="승인"), IF(과정일람표!$K$13:$K$412="", NA(), 과정일람표!$K$13:$K$412)),"")</f>
        <v/>
      </c>
      <c r="F6585" s="182" t="str" cm="1">
        <f t="array" ref="F6585">IFERROR( LOOKUP(2, 1/(과정일람표!$A$13:$A$412=C6583)/(과정일람표!$B$13:$B$412="승인"), IF(과정일람표!$L$13:$L$412="", NA(), 과정일람표!$L$13:$L$412)),"")</f>
        <v/>
      </c>
      <c r="G6585" s="183" t="str" cm="1">
        <f t="array" ref="G6585">IFERROR( LOOKUP(2, 1/(과정일람표!$A$13:$A$412=C6583)/(과정일람표!$B$13:$B$412="승인"), IF(과정일람표!$M$13:$M$412="", NA(), 과정일람표!$M$13:$M$412)),"")</f>
        <v/>
      </c>
      <c r="H6585" s="12" t="s">
        <v>18</v>
      </c>
      <c r="I6585" s="184">
        <f>IF(M6584="기준단가",IF(OR(D6585="집체",D6585="원격대체", D6585="혼합"),N6584*D6587*G6587,_xlfn.IFS(D6585="원격",2970*D6587*G6587,D6585="STEP자체",6160*D6587*G6587,D6585="STEP공공",4600*D6587*G6587)),IF(M6584="E-9",2*N6584*D6587*G6587,SUM(J6591:J6619)))</f>
        <v>0</v>
      </c>
      <c r="J6585" s="184">
        <f>IF(Q6587="불승인",0,IF(M6584="기준단가",IF(OR(D6585="집체",D6585="원격대체", D6585="혼합"),N6584*D6587*G6587,_xlfn.IFS(D6585="원격",2970*D6587*G6587,D6585="STEP자체",6160*D6587*G6587,D6585="STEP공공",4600*D6587*G6587)),IF(M6584="E-9",2*N6584*D6587*G6587,SUM(O6591:O6619))))</f>
        <v>0</v>
      </c>
      <c r="K6585" s="184">
        <f>J6585-I6585</f>
        <v>0</v>
      </c>
      <c r="L6585" s="724"/>
      <c r="M6585" s="727"/>
      <c r="N6585" s="730"/>
      <c r="O6585" s="732"/>
      <c r="P6585" s="733"/>
      <c r="Q6585" s="734"/>
      <c r="R6585" s="735"/>
    </row>
    <row r="6586" spans="2:18" ht="19.5">
      <c r="B6586" s="721"/>
      <c r="C6586" s="9" t="s">
        <v>6</v>
      </c>
      <c r="D6586" s="10" t="s">
        <v>7</v>
      </c>
      <c r="E6586" s="10" t="s">
        <v>8</v>
      </c>
      <c r="F6586" s="10" t="s">
        <v>9</v>
      </c>
      <c r="G6586" s="10" t="s">
        <v>10</v>
      </c>
      <c r="H6586" s="13" t="s">
        <v>19</v>
      </c>
      <c r="I6586" s="184">
        <f>IF(OR(D6585="집체",D6585="혼합"), J6620, 0)</f>
        <v>0</v>
      </c>
      <c r="J6586" s="184">
        <f>IF(Q6587="불승인",0,IF(OR(D6585="집체",D6585="혼합"),O6620,0))</f>
        <v>0</v>
      </c>
      <c r="K6586" s="184">
        <f>J6586-I6586</f>
        <v>0</v>
      </c>
      <c r="L6586" s="724"/>
      <c r="M6586" s="727"/>
      <c r="N6586" s="185" t="str" cm="1">
        <f t="array" ref="N6586">IFERROR( LOOKUP(2, 1/(과정일람표!$A$13:$A$412=C6583)/(과정일람표!$B$13:$B$412="승인"), IF(과정일람표!$J$13:$J$412="", NA(), 과정일람표!$J$13:$J$412)),"")</f>
        <v/>
      </c>
      <c r="O6586" s="736" t="s">
        <v>551</v>
      </c>
      <c r="P6586" s="737"/>
      <c r="Q6586" s="738" t="s">
        <v>85</v>
      </c>
      <c r="R6586" s="739"/>
    </row>
    <row r="6587" spans="2:18" ht="20.25" thickBot="1">
      <c r="B6587" s="722"/>
      <c r="C6587" s="186" t="str" cm="1">
        <f t="array" ref="C6587">IFERROR( LOOKUP(2, 1/(과정일람표!$A$13:$A$412=C6583)/(과정일람표!$B$13:$B$412="승인"), IF(과정일람표!$V$13:$V$412="", NA(), 과정일람표!$V$13:$V$412)),"")</f>
        <v/>
      </c>
      <c r="D6587" s="182" t="str" cm="1">
        <f t="array" ref="D6587">IFERROR( LOOKUP(2, 1/(과정일람표!$A$13:$A$412=C6583)/(과정일람표!$B$13:$B$412="승인"), IF(과정일람표!$W$13:$W$412="", NA(), 과정일람표!$W$13:$W$412)),"")</f>
        <v/>
      </c>
      <c r="E6587" s="187" t="str" cm="1">
        <f t="array" ref="E6587">IFERROR( LOOKUP(2, 1/(과정일람표!$A$13:$A$412=C6583)/(과정일람표!$B$13:$B$412="승인"), IF(과정일람표!$R$13:$R$412="", NA(), 과정일람표!$X$13:$X$412)),"")</f>
        <v/>
      </c>
      <c r="F6587" s="187" t="str" cm="1">
        <f t="array" ref="F6587">IFERROR( LOOKUP(2, 1/(과정일람표!$A$13:$A$412=C6583)/(과정일람표!$B$13:$B$412="승인"), IF(과정일람표!$Y$13:$Y$412="", NA(), 과정일람표!$Y$13:$Y$412)),"")</f>
        <v/>
      </c>
      <c r="G6587" s="187" t="str" cm="1">
        <f t="array" ref="G6587">IFERROR( LOOKUP(2, 1/(과정일람표!$A$13:$A$412=C6583)/(과정일람표!$B$13:$B$412="승인"), IF(과정일람표!$Z$13:$Z$412="", NA(), 과정일람표!$Z$13:$Z$412)),"")</f>
        <v/>
      </c>
      <c r="H6587" s="14" t="s">
        <v>20</v>
      </c>
      <c r="I6587" s="188">
        <f>IF(OR(D6585="집체", D6585="원격대체",D6585="혼합"), J6622, 0)</f>
        <v>0</v>
      </c>
      <c r="J6587" s="188">
        <f>IF(Q6587="불승인",0,IF(OR(D6585="집체",D6585="원격대체",D6585="혼합"),O6622,0))</f>
        <v>0</v>
      </c>
      <c r="K6587" s="188">
        <f>J6587-I6587</f>
        <v>0</v>
      </c>
      <c r="L6587" s="725"/>
      <c r="M6587" s="728"/>
      <c r="N6587" s="189" t="str" cm="1">
        <f t="array" ref="N6587">IFERROR( LOOKUP(2, 1/(과정일람표!$A$13:$A$412=C6583)/(과정일람표!$B$13:$B$412="승인"), IF(과정일람표!$I$13:$I$412="", NA(), 과정일람표!$I$13:$I$412)),"")</f>
        <v/>
      </c>
      <c r="O6587" s="16" t="e">
        <f>O6584/N6584</f>
        <v>#VALUE!</v>
      </c>
      <c r="P6587" s="18" t="e">
        <f>P6584/N6584</f>
        <v>#N/A</v>
      </c>
      <c r="Q6587" s="740" t="s">
        <v>2291</v>
      </c>
      <c r="R6587" s="741"/>
    </row>
    <row r="6588" spans="2:18" ht="17.25" thickBot="1"/>
    <row r="6589" spans="2:18" ht="17.25" thickBot="1">
      <c r="B6589" s="708" t="s">
        <v>24</v>
      </c>
      <c r="C6589" s="710" t="s">
        <v>25</v>
      </c>
      <c r="D6589" s="712" t="s">
        <v>26</v>
      </c>
      <c r="E6589" s="713"/>
      <c r="F6589" s="716" t="s">
        <v>32</v>
      </c>
      <c r="G6589" s="717"/>
      <c r="H6589" s="717"/>
      <c r="I6589" s="717"/>
      <c r="J6589" s="718"/>
      <c r="K6589" s="716" t="s">
        <v>33</v>
      </c>
      <c r="L6589" s="717"/>
      <c r="M6589" s="717"/>
      <c r="N6589" s="717"/>
      <c r="O6589" s="718"/>
      <c r="P6589" s="716" t="s">
        <v>30</v>
      </c>
      <c r="Q6589" s="717"/>
      <c r="R6589" s="718"/>
    </row>
    <row r="6590" spans="2:18" ht="17.25" thickBot="1">
      <c r="B6590" s="709"/>
      <c r="C6590" s="711"/>
      <c r="D6590" s="714"/>
      <c r="E6590" s="715"/>
      <c r="F6590" s="190" t="s">
        <v>27</v>
      </c>
      <c r="G6590" s="191" t="s">
        <v>28</v>
      </c>
      <c r="H6590" s="15" t="s">
        <v>29</v>
      </c>
      <c r="I6590" s="192" t="s">
        <v>16</v>
      </c>
      <c r="J6590" s="193" t="s">
        <v>38</v>
      </c>
      <c r="K6590" s="190" t="s">
        <v>27</v>
      </c>
      <c r="L6590" s="191" t="s">
        <v>28</v>
      </c>
      <c r="M6590" s="15" t="s">
        <v>29</v>
      </c>
      <c r="N6590" s="192" t="s">
        <v>16</v>
      </c>
      <c r="O6590" s="193" t="s">
        <v>38</v>
      </c>
      <c r="P6590" s="190" t="s">
        <v>34</v>
      </c>
      <c r="Q6590" s="719" t="s">
        <v>31</v>
      </c>
      <c r="R6590" s="718"/>
    </row>
    <row r="6591" spans="2:18" ht="17.25" thickBot="1">
      <c r="B6591" s="194" t="s">
        <v>35</v>
      </c>
      <c r="C6591" s="268"/>
      <c r="D6591" s="682"/>
      <c r="E6591" s="683"/>
      <c r="F6591" s="196"/>
      <c r="G6591" s="197"/>
      <c r="H6591" s="198"/>
      <c r="I6591" s="199">
        <f>IF(M6584="지원단가",F6591*G6591*H6591,0)</f>
        <v>0</v>
      </c>
      <c r="J6591" s="200">
        <f>I6591</f>
        <v>0</v>
      </c>
      <c r="K6591" s="201">
        <f t="shared" ref="K6591:K6622" si="765">F6591</f>
        <v>0</v>
      </c>
      <c r="L6591" s="202">
        <f t="shared" ref="L6591:L6622" si="766">G6591</f>
        <v>0</v>
      </c>
      <c r="M6591" s="203">
        <f t="shared" ref="M6591:M6622" si="767">H6591</f>
        <v>0</v>
      </c>
      <c r="N6591" s="199">
        <f>IF(Q6587="불승인", 0,IF(M6584="지원단가",K6591*L6591*M6591,0))</f>
        <v>0</v>
      </c>
      <c r="O6591" s="200">
        <f>SUM(N6591)</f>
        <v>0</v>
      </c>
      <c r="P6591" s="201">
        <f>N6591-I6591</f>
        <v>0</v>
      </c>
      <c r="Q6591" s="684"/>
      <c r="R6591" s="685"/>
    </row>
    <row r="6592" spans="2:18">
      <c r="B6592" s="686" t="s">
        <v>36</v>
      </c>
      <c r="C6592" s="269"/>
      <c r="D6592" s="696"/>
      <c r="E6592" s="697"/>
      <c r="F6592" s="205"/>
      <c r="G6592" s="206"/>
      <c r="H6592" s="207"/>
      <c r="I6592" s="208">
        <f>IF(M6584="지원단가",F6592*G6592*H6592,0)</f>
        <v>0</v>
      </c>
      <c r="J6592" s="689">
        <f>SUM(I6592:I6595)</f>
        <v>0</v>
      </c>
      <c r="K6592" s="209">
        <f t="shared" si="765"/>
        <v>0</v>
      </c>
      <c r="L6592" s="210">
        <f t="shared" si="766"/>
        <v>0</v>
      </c>
      <c r="M6592" s="211">
        <f t="shared" si="767"/>
        <v>0</v>
      </c>
      <c r="N6592" s="208">
        <f>IF(Q6587="불승인",0,IF(M6584="지원단가",K6592*L6592*M6592,0))</f>
        <v>0</v>
      </c>
      <c r="O6592" s="689">
        <f>SUM(N6592:N6595)</f>
        <v>0</v>
      </c>
      <c r="P6592" s="209">
        <f t="shared" ref="P6592:P6622" si="768">N6592-I6592</f>
        <v>0</v>
      </c>
      <c r="Q6592" s="698"/>
      <c r="R6592" s="699"/>
    </row>
    <row r="6593" spans="2:18">
      <c r="B6593" s="687"/>
      <c r="C6593" s="270"/>
      <c r="D6593" s="704"/>
      <c r="E6593" s="705"/>
      <c r="F6593" s="213"/>
      <c r="G6593" s="214"/>
      <c r="H6593" s="215"/>
      <c r="I6593" s="216">
        <f>IF(M6584="지원단가",F6593*G6593*H6593,0)</f>
        <v>0</v>
      </c>
      <c r="J6593" s="690"/>
      <c r="K6593" s="217">
        <f t="shared" si="765"/>
        <v>0</v>
      </c>
      <c r="L6593" s="218">
        <f t="shared" si="766"/>
        <v>0</v>
      </c>
      <c r="M6593" s="219">
        <f t="shared" si="767"/>
        <v>0</v>
      </c>
      <c r="N6593" s="216">
        <f>IF(Q6587="불승인",0,IF(M6584="지원단가",K6593*L6593*M6593,0))</f>
        <v>0</v>
      </c>
      <c r="O6593" s="690"/>
      <c r="P6593" s="217">
        <f t="shared" si="768"/>
        <v>0</v>
      </c>
      <c r="Q6593" s="706"/>
      <c r="R6593" s="707"/>
    </row>
    <row r="6594" spans="2:18">
      <c r="B6594" s="687"/>
      <c r="C6594" s="270"/>
      <c r="D6594" s="704"/>
      <c r="E6594" s="705"/>
      <c r="F6594" s="213"/>
      <c r="G6594" s="214"/>
      <c r="H6594" s="215"/>
      <c r="I6594" s="216">
        <f>IF(M6584="지원단가",F6594*G6594*H6594,0)</f>
        <v>0</v>
      </c>
      <c r="J6594" s="690"/>
      <c r="K6594" s="217">
        <f t="shared" si="765"/>
        <v>0</v>
      </c>
      <c r="L6594" s="218">
        <f t="shared" si="766"/>
        <v>0</v>
      </c>
      <c r="M6594" s="219">
        <f t="shared" si="767"/>
        <v>0</v>
      </c>
      <c r="N6594" s="216">
        <f>IF(Q6587="불승인",0,IF(M6584="지원단가",K6594*L6594*M6594,0))</f>
        <v>0</v>
      </c>
      <c r="O6594" s="690"/>
      <c r="P6594" s="217">
        <f t="shared" si="768"/>
        <v>0</v>
      </c>
      <c r="Q6594" s="706"/>
      <c r="R6594" s="707"/>
    </row>
    <row r="6595" spans="2:18" ht="17.25" thickBot="1">
      <c r="B6595" s="688"/>
      <c r="C6595" s="271"/>
      <c r="D6595" s="700"/>
      <c r="E6595" s="701"/>
      <c r="F6595" s="221"/>
      <c r="G6595" s="222"/>
      <c r="H6595" s="223"/>
      <c r="I6595" s="224">
        <f>IF(M6584="지원단가",F6595*G6595*H6595,0)</f>
        <v>0</v>
      </c>
      <c r="J6595" s="691"/>
      <c r="K6595" s="225">
        <f t="shared" si="765"/>
        <v>0</v>
      </c>
      <c r="L6595" s="226">
        <f t="shared" si="766"/>
        <v>0</v>
      </c>
      <c r="M6595" s="227">
        <f t="shared" si="767"/>
        <v>0</v>
      </c>
      <c r="N6595" s="224">
        <f>IF(Q6587="불승인",0,IF(M6584="지원단가",K6595*L6595*M6595,0))</f>
        <v>0</v>
      </c>
      <c r="O6595" s="691"/>
      <c r="P6595" s="225">
        <f t="shared" si="768"/>
        <v>0</v>
      </c>
      <c r="Q6595" s="702"/>
      <c r="R6595" s="703"/>
    </row>
    <row r="6596" spans="2:18">
      <c r="B6596" s="686" t="s">
        <v>37</v>
      </c>
      <c r="C6596" s="269"/>
      <c r="D6596" s="272"/>
      <c r="E6596" s="273"/>
      <c r="F6596" s="205"/>
      <c r="G6596" s="206"/>
      <c r="H6596" s="207"/>
      <c r="I6596" s="208">
        <f>IF(M6584="지원단가",F6596*G6596*H6596,0)</f>
        <v>0</v>
      </c>
      <c r="J6596" s="689">
        <f>SUM(I6596:I6601)</f>
        <v>0</v>
      </c>
      <c r="K6596" s="209">
        <f t="shared" si="765"/>
        <v>0</v>
      </c>
      <c r="L6596" s="210">
        <f t="shared" si="766"/>
        <v>0</v>
      </c>
      <c r="M6596" s="211">
        <f t="shared" si="767"/>
        <v>0</v>
      </c>
      <c r="N6596" s="208">
        <f>IF(Q6587="불승인",0,IF(M6584="지원단가",K6596*L6596*M6596,0))</f>
        <v>0</v>
      </c>
      <c r="O6596" s="689">
        <f>SUM(N6596:N6601)</f>
        <v>0</v>
      </c>
      <c r="P6596" s="209">
        <f t="shared" si="768"/>
        <v>0</v>
      </c>
      <c r="Q6596" s="698"/>
      <c r="R6596" s="699"/>
    </row>
    <row r="6597" spans="2:18">
      <c r="B6597" s="687"/>
      <c r="C6597" s="270"/>
      <c r="D6597" s="274"/>
      <c r="E6597" s="275"/>
      <c r="F6597" s="213"/>
      <c r="G6597" s="214"/>
      <c r="H6597" s="215"/>
      <c r="I6597" s="216">
        <f>IF(M6584="지원단가",F6597*G6597*H6597,0)</f>
        <v>0</v>
      </c>
      <c r="J6597" s="690"/>
      <c r="K6597" s="217">
        <f t="shared" si="765"/>
        <v>0</v>
      </c>
      <c r="L6597" s="218">
        <f t="shared" si="766"/>
        <v>0</v>
      </c>
      <c r="M6597" s="219">
        <f t="shared" si="767"/>
        <v>0</v>
      </c>
      <c r="N6597" s="216">
        <f>IF(Q6587="불승인",0,IF(M6584="지원단가",K6597*L6597*M6597,0))</f>
        <v>0</v>
      </c>
      <c r="O6597" s="690"/>
      <c r="P6597" s="217">
        <f t="shared" si="768"/>
        <v>0</v>
      </c>
      <c r="Q6597" s="706"/>
      <c r="R6597" s="707"/>
    </row>
    <row r="6598" spans="2:18">
      <c r="B6598" s="687"/>
      <c r="C6598" s="270"/>
      <c r="D6598" s="274"/>
      <c r="E6598" s="275"/>
      <c r="F6598" s="213"/>
      <c r="G6598" s="214"/>
      <c r="H6598" s="215"/>
      <c r="I6598" s="216">
        <f>IF(M6584="지원단가",F6598*G6598*H6598,0)</f>
        <v>0</v>
      </c>
      <c r="J6598" s="690"/>
      <c r="K6598" s="217">
        <f t="shared" si="765"/>
        <v>0</v>
      </c>
      <c r="L6598" s="218">
        <f t="shared" si="766"/>
        <v>0</v>
      </c>
      <c r="M6598" s="219">
        <f t="shared" si="767"/>
        <v>0</v>
      </c>
      <c r="N6598" s="216">
        <f>IF(Q6587="불승인",0,IF(M6584="지원단가",K6598*L6598*M6598,0))</f>
        <v>0</v>
      </c>
      <c r="O6598" s="690"/>
      <c r="P6598" s="217">
        <f t="shared" si="768"/>
        <v>0</v>
      </c>
      <c r="Q6598" s="706"/>
      <c r="R6598" s="707"/>
    </row>
    <row r="6599" spans="2:18">
      <c r="B6599" s="687"/>
      <c r="C6599" s="270"/>
      <c r="D6599" s="274"/>
      <c r="E6599" s="275"/>
      <c r="F6599" s="213"/>
      <c r="G6599" s="214"/>
      <c r="H6599" s="215"/>
      <c r="I6599" s="216">
        <f>IF(M6584="지원단가",F6599*G6599*H6599,0)</f>
        <v>0</v>
      </c>
      <c r="J6599" s="690"/>
      <c r="K6599" s="217">
        <f t="shared" si="765"/>
        <v>0</v>
      </c>
      <c r="L6599" s="218">
        <f t="shared" si="766"/>
        <v>0</v>
      </c>
      <c r="M6599" s="219">
        <f t="shared" si="767"/>
        <v>0</v>
      </c>
      <c r="N6599" s="216">
        <f>IF(Q6587="불승인",0,IF(M6584="지원단가",K6599*L6599*M6599,0))</f>
        <v>0</v>
      </c>
      <c r="O6599" s="690"/>
      <c r="P6599" s="217">
        <f t="shared" si="768"/>
        <v>0</v>
      </c>
      <c r="Q6599" s="706"/>
      <c r="R6599" s="707"/>
    </row>
    <row r="6600" spans="2:18">
      <c r="B6600" s="687"/>
      <c r="C6600" s="270"/>
      <c r="D6600" s="274"/>
      <c r="E6600" s="275"/>
      <c r="F6600" s="213"/>
      <c r="G6600" s="214"/>
      <c r="H6600" s="215"/>
      <c r="I6600" s="216">
        <f>IF(M6584="지원단가",F6600*G6600*H6600,0)</f>
        <v>0</v>
      </c>
      <c r="J6600" s="690"/>
      <c r="K6600" s="217">
        <f t="shared" si="765"/>
        <v>0</v>
      </c>
      <c r="L6600" s="218">
        <f t="shared" si="766"/>
        <v>0</v>
      </c>
      <c r="M6600" s="219">
        <f t="shared" si="767"/>
        <v>0</v>
      </c>
      <c r="N6600" s="216">
        <f>IF(Q6587="불승인",0,IF(M6584="지원단가",K6600*L6600*M6600,0))</f>
        <v>0</v>
      </c>
      <c r="O6600" s="690"/>
      <c r="P6600" s="217">
        <f t="shared" si="768"/>
        <v>0</v>
      </c>
      <c r="Q6600" s="706"/>
      <c r="R6600" s="707"/>
    </row>
    <row r="6601" spans="2:18" ht="17.25" thickBot="1">
      <c r="B6601" s="688"/>
      <c r="C6601" s="271"/>
      <c r="D6601" s="276"/>
      <c r="E6601" s="277"/>
      <c r="F6601" s="221"/>
      <c r="G6601" s="222"/>
      <c r="H6601" s="223"/>
      <c r="I6601" s="224">
        <f>IF(M6584="지원단가",F6601*G6601*H6601,0)</f>
        <v>0</v>
      </c>
      <c r="J6601" s="691"/>
      <c r="K6601" s="225">
        <f t="shared" si="765"/>
        <v>0</v>
      </c>
      <c r="L6601" s="226">
        <f t="shared" si="766"/>
        <v>0</v>
      </c>
      <c r="M6601" s="227">
        <f t="shared" si="767"/>
        <v>0</v>
      </c>
      <c r="N6601" s="224">
        <f>IF(Q6587="불승인",0,IF(M6584="지원단가",K6601*L6601*M6601,0))</f>
        <v>0</v>
      </c>
      <c r="O6601" s="691"/>
      <c r="P6601" s="225">
        <f t="shared" si="768"/>
        <v>0</v>
      </c>
      <c r="Q6601" s="702"/>
      <c r="R6601" s="703"/>
    </row>
    <row r="6602" spans="2:18">
      <c r="B6602" s="686" t="s">
        <v>39</v>
      </c>
      <c r="C6602" s="269"/>
      <c r="D6602" s="696"/>
      <c r="E6602" s="697"/>
      <c r="F6602" s="205"/>
      <c r="G6602" s="206"/>
      <c r="H6602" s="207"/>
      <c r="I6602" s="208">
        <f>IF(M6584="지원단가",F6602*G6602*H6602,0)</f>
        <v>0</v>
      </c>
      <c r="J6602" s="689">
        <f>SUM(I6602:I6607)</f>
        <v>0</v>
      </c>
      <c r="K6602" s="209">
        <f t="shared" si="765"/>
        <v>0</v>
      </c>
      <c r="L6602" s="210">
        <f t="shared" si="766"/>
        <v>0</v>
      </c>
      <c r="M6602" s="211">
        <f t="shared" si="767"/>
        <v>0</v>
      </c>
      <c r="N6602" s="208">
        <f>IF(Q6587="불승인",0,IF(M6584="지원단가",K6602*L6602*M6602,0))</f>
        <v>0</v>
      </c>
      <c r="O6602" s="689">
        <f>SUM(N6602:N6607)</f>
        <v>0</v>
      </c>
      <c r="P6602" s="209">
        <f t="shared" si="768"/>
        <v>0</v>
      </c>
      <c r="Q6602" s="698"/>
      <c r="R6602" s="699"/>
    </row>
    <row r="6603" spans="2:18">
      <c r="B6603" s="687"/>
      <c r="C6603" s="270"/>
      <c r="D6603" s="704"/>
      <c r="E6603" s="705"/>
      <c r="F6603" s="213"/>
      <c r="G6603" s="214"/>
      <c r="H6603" s="215"/>
      <c r="I6603" s="216">
        <f>IF(M6584="지원단가",F6603*G6603*H6603,0)</f>
        <v>0</v>
      </c>
      <c r="J6603" s="690"/>
      <c r="K6603" s="217">
        <f t="shared" si="765"/>
        <v>0</v>
      </c>
      <c r="L6603" s="218">
        <f t="shared" si="766"/>
        <v>0</v>
      </c>
      <c r="M6603" s="219">
        <f t="shared" si="767"/>
        <v>0</v>
      </c>
      <c r="N6603" s="216">
        <f>IF(Q6587="불승인",0,IF(M6584="지원단가",K6603*L6603*M6603,0))</f>
        <v>0</v>
      </c>
      <c r="O6603" s="690"/>
      <c r="P6603" s="217">
        <f t="shared" si="768"/>
        <v>0</v>
      </c>
      <c r="Q6603" s="706"/>
      <c r="R6603" s="707"/>
    </row>
    <row r="6604" spans="2:18">
      <c r="B6604" s="687"/>
      <c r="C6604" s="270"/>
      <c r="D6604" s="704"/>
      <c r="E6604" s="705"/>
      <c r="F6604" s="213"/>
      <c r="G6604" s="214"/>
      <c r="H6604" s="215"/>
      <c r="I6604" s="216">
        <f>IF(M6584="지원단가",F6604*G6604*H6604,0)</f>
        <v>0</v>
      </c>
      <c r="J6604" s="690"/>
      <c r="K6604" s="217">
        <f t="shared" si="765"/>
        <v>0</v>
      </c>
      <c r="L6604" s="218">
        <f t="shared" si="766"/>
        <v>0</v>
      </c>
      <c r="M6604" s="219">
        <f t="shared" si="767"/>
        <v>0</v>
      </c>
      <c r="N6604" s="216">
        <f>IF(Q6587="불승인",0,IF(M6584="지원단가",K6604*L6604*M6604,0))</f>
        <v>0</v>
      </c>
      <c r="O6604" s="690"/>
      <c r="P6604" s="217">
        <f t="shared" si="768"/>
        <v>0</v>
      </c>
      <c r="Q6604" s="706"/>
      <c r="R6604" s="707"/>
    </row>
    <row r="6605" spans="2:18">
      <c r="B6605" s="687"/>
      <c r="C6605" s="270"/>
      <c r="D6605" s="704"/>
      <c r="E6605" s="705"/>
      <c r="F6605" s="213"/>
      <c r="G6605" s="214"/>
      <c r="H6605" s="215"/>
      <c r="I6605" s="216">
        <f>IF(M6584="지원단가",F6605*G6605*H6605,0)</f>
        <v>0</v>
      </c>
      <c r="J6605" s="690"/>
      <c r="K6605" s="217">
        <f t="shared" si="765"/>
        <v>0</v>
      </c>
      <c r="L6605" s="218">
        <f t="shared" si="766"/>
        <v>0</v>
      </c>
      <c r="M6605" s="219">
        <f t="shared" si="767"/>
        <v>0</v>
      </c>
      <c r="N6605" s="216">
        <f>IF(Q6587="불승인",0,IF(M6584="지원단가",K6605*L6605*M6605,0))</f>
        <v>0</v>
      </c>
      <c r="O6605" s="690"/>
      <c r="P6605" s="217">
        <f t="shared" si="768"/>
        <v>0</v>
      </c>
      <c r="Q6605" s="706"/>
      <c r="R6605" s="707"/>
    </row>
    <row r="6606" spans="2:18">
      <c r="B6606" s="687"/>
      <c r="C6606" s="270"/>
      <c r="D6606" s="704"/>
      <c r="E6606" s="705"/>
      <c r="F6606" s="213"/>
      <c r="G6606" s="214"/>
      <c r="H6606" s="215"/>
      <c r="I6606" s="216">
        <f>IF(M6584="지원단가",F6606*G6606*H6606,0)</f>
        <v>0</v>
      </c>
      <c r="J6606" s="690"/>
      <c r="K6606" s="217">
        <f t="shared" si="765"/>
        <v>0</v>
      </c>
      <c r="L6606" s="218">
        <f t="shared" si="766"/>
        <v>0</v>
      </c>
      <c r="M6606" s="219">
        <f t="shared" si="767"/>
        <v>0</v>
      </c>
      <c r="N6606" s="216">
        <f>IF(Q6587="불승인",0,IF(M6584="지원단가",K6606*L6606*M6606,0))</f>
        <v>0</v>
      </c>
      <c r="O6606" s="690"/>
      <c r="P6606" s="217">
        <f t="shared" si="768"/>
        <v>0</v>
      </c>
      <c r="Q6606" s="706"/>
      <c r="R6606" s="707"/>
    </row>
    <row r="6607" spans="2:18" ht="17.25" thickBot="1">
      <c r="B6607" s="688"/>
      <c r="C6607" s="271"/>
      <c r="D6607" s="700"/>
      <c r="E6607" s="701"/>
      <c r="F6607" s="221"/>
      <c r="G6607" s="222"/>
      <c r="H6607" s="223"/>
      <c r="I6607" s="224">
        <f>IF(M6584="지원단가",F6607*G6607*H6607,0)</f>
        <v>0</v>
      </c>
      <c r="J6607" s="691"/>
      <c r="K6607" s="225">
        <f t="shared" si="765"/>
        <v>0</v>
      </c>
      <c r="L6607" s="226">
        <f t="shared" si="766"/>
        <v>0</v>
      </c>
      <c r="M6607" s="227">
        <f t="shared" si="767"/>
        <v>0</v>
      </c>
      <c r="N6607" s="224">
        <f>IF(Q6587="불승인",0,IF(M6584="지원단가",K6607*L6607*M6607,0))</f>
        <v>0</v>
      </c>
      <c r="O6607" s="691"/>
      <c r="P6607" s="225">
        <f t="shared" si="768"/>
        <v>0</v>
      </c>
      <c r="Q6607" s="702"/>
      <c r="R6607" s="703"/>
    </row>
    <row r="6608" spans="2:18" ht="17.25" thickBot="1">
      <c r="B6608" s="194" t="s">
        <v>40</v>
      </c>
      <c r="C6608" s="268"/>
      <c r="D6608" s="682"/>
      <c r="E6608" s="683"/>
      <c r="F6608" s="196"/>
      <c r="G6608" s="197"/>
      <c r="H6608" s="198"/>
      <c r="I6608" s="199">
        <f>IF(M6584="지원단가",F6608*G6608*H6608,0)</f>
        <v>0</v>
      </c>
      <c r="J6608" s="200">
        <f>I6608</f>
        <v>0</v>
      </c>
      <c r="K6608" s="201">
        <f t="shared" si="765"/>
        <v>0</v>
      </c>
      <c r="L6608" s="202">
        <f t="shared" si="766"/>
        <v>0</v>
      </c>
      <c r="M6608" s="203">
        <f t="shared" si="767"/>
        <v>0</v>
      </c>
      <c r="N6608" s="199">
        <f>IF(Q6587="불승인",0,IF(M6584="지원단가",K6608*L6608*M6608,0))</f>
        <v>0</v>
      </c>
      <c r="O6608" s="200">
        <f>SUM(N6608)</f>
        <v>0</v>
      </c>
      <c r="P6608" s="201">
        <f t="shared" si="768"/>
        <v>0</v>
      </c>
      <c r="Q6608" s="684"/>
      <c r="R6608" s="685"/>
    </row>
    <row r="6609" spans="2:18">
      <c r="B6609" s="686" t="s">
        <v>41</v>
      </c>
      <c r="C6609" s="269"/>
      <c r="D6609" s="696"/>
      <c r="E6609" s="697"/>
      <c r="F6609" s="205"/>
      <c r="G6609" s="206"/>
      <c r="H6609" s="207"/>
      <c r="I6609" s="208">
        <f>IF(M6584="지원단가",F6609*G6609*H6609,0)</f>
        <v>0</v>
      </c>
      <c r="J6609" s="689">
        <f>SUM(I6609:I6611)</f>
        <v>0</v>
      </c>
      <c r="K6609" s="209">
        <f t="shared" si="765"/>
        <v>0</v>
      </c>
      <c r="L6609" s="210">
        <f t="shared" si="766"/>
        <v>0</v>
      </c>
      <c r="M6609" s="211">
        <f t="shared" si="767"/>
        <v>0</v>
      </c>
      <c r="N6609" s="208">
        <f>IF(Q6587="불승인",0,IF(M6584="지원단가",K6609*L6609*M6609,0))</f>
        <v>0</v>
      </c>
      <c r="O6609" s="689">
        <f>SUM(N6609:N6611)</f>
        <v>0</v>
      </c>
      <c r="P6609" s="209">
        <f t="shared" si="768"/>
        <v>0</v>
      </c>
      <c r="Q6609" s="698"/>
      <c r="R6609" s="699"/>
    </row>
    <row r="6610" spans="2:18">
      <c r="B6610" s="687"/>
      <c r="C6610" s="270"/>
      <c r="D6610" s="704"/>
      <c r="E6610" s="705"/>
      <c r="F6610" s="213"/>
      <c r="G6610" s="214"/>
      <c r="H6610" s="215"/>
      <c r="I6610" s="216">
        <f>IF(M6584="지원단가",F6610*G6610*H6610,0)</f>
        <v>0</v>
      </c>
      <c r="J6610" s="690"/>
      <c r="K6610" s="217">
        <f t="shared" si="765"/>
        <v>0</v>
      </c>
      <c r="L6610" s="218">
        <f t="shared" si="766"/>
        <v>0</v>
      </c>
      <c r="M6610" s="219">
        <f t="shared" si="767"/>
        <v>0</v>
      </c>
      <c r="N6610" s="216">
        <f>IF(Q6587="불승인",0,IF(M6584="지원단가",K6610*L6610*M6610,0))</f>
        <v>0</v>
      </c>
      <c r="O6610" s="690"/>
      <c r="P6610" s="217">
        <f t="shared" si="768"/>
        <v>0</v>
      </c>
      <c r="Q6610" s="706"/>
      <c r="R6610" s="707"/>
    </row>
    <row r="6611" spans="2:18" ht="17.25" thickBot="1">
      <c r="B6611" s="688"/>
      <c r="C6611" s="271"/>
      <c r="D6611" s="700"/>
      <c r="E6611" s="701"/>
      <c r="F6611" s="221"/>
      <c r="G6611" s="222"/>
      <c r="H6611" s="223"/>
      <c r="I6611" s="224">
        <f>IF(M6584="지원단가",F6611*G6611*H6611,0)</f>
        <v>0</v>
      </c>
      <c r="J6611" s="691"/>
      <c r="K6611" s="225">
        <f t="shared" si="765"/>
        <v>0</v>
      </c>
      <c r="L6611" s="226">
        <f t="shared" si="766"/>
        <v>0</v>
      </c>
      <c r="M6611" s="227">
        <f t="shared" si="767"/>
        <v>0</v>
      </c>
      <c r="N6611" s="224">
        <f>IF(Q6587="불승인",0,IF(M6584="지원단가",K6611*L6611*M6611,0))</f>
        <v>0</v>
      </c>
      <c r="O6611" s="691"/>
      <c r="P6611" s="225">
        <f t="shared" si="768"/>
        <v>0</v>
      </c>
      <c r="Q6611" s="702"/>
      <c r="R6611" s="703"/>
    </row>
    <row r="6612" spans="2:18">
      <c r="B6612" s="686" t="s">
        <v>42</v>
      </c>
      <c r="C6612" s="278"/>
      <c r="D6612" s="696"/>
      <c r="E6612" s="697"/>
      <c r="F6612" s="235"/>
      <c r="G6612" s="236"/>
      <c r="H6612" s="237"/>
      <c r="I6612" s="238">
        <f>IF(M6584="지원단가",F6612*G6612*H6612,0)</f>
        <v>0</v>
      </c>
      <c r="J6612" s="689">
        <f>SUM(I6612:I6613)</f>
        <v>0</v>
      </c>
      <c r="K6612" s="239">
        <f t="shared" si="765"/>
        <v>0</v>
      </c>
      <c r="L6612" s="240">
        <f t="shared" si="766"/>
        <v>0</v>
      </c>
      <c r="M6612" s="241">
        <f t="shared" si="767"/>
        <v>0</v>
      </c>
      <c r="N6612" s="238">
        <f>IF(Q6587="불승인",0,IF(M6584="지원단가",K6612*L6612*M6612,0))</f>
        <v>0</v>
      </c>
      <c r="O6612" s="689">
        <f>SUM(N6612:N6613)</f>
        <v>0</v>
      </c>
      <c r="P6612" s="239">
        <f t="shared" si="768"/>
        <v>0</v>
      </c>
      <c r="Q6612" s="698"/>
      <c r="R6612" s="699"/>
    </row>
    <row r="6613" spans="2:18" ht="17.25" thickBot="1">
      <c r="B6613" s="688"/>
      <c r="C6613" s="279"/>
      <c r="D6613" s="700"/>
      <c r="E6613" s="701"/>
      <c r="F6613" s="243"/>
      <c r="G6613" s="244"/>
      <c r="H6613" s="245"/>
      <c r="I6613" s="246">
        <f>IF(M6584="지원단가",F6613*G6613*H6613,0)</f>
        <v>0</v>
      </c>
      <c r="J6613" s="691"/>
      <c r="K6613" s="247">
        <f t="shared" si="765"/>
        <v>0</v>
      </c>
      <c r="L6613" s="248">
        <f t="shared" si="766"/>
        <v>0</v>
      </c>
      <c r="M6613" s="249">
        <f t="shared" si="767"/>
        <v>0</v>
      </c>
      <c r="N6613" s="246">
        <f>IF(Q6587="불승인",0,IF(M6584="지원단가",K6613*L6613*M6613,0))</f>
        <v>0</v>
      </c>
      <c r="O6613" s="691"/>
      <c r="P6613" s="247">
        <f t="shared" si="768"/>
        <v>0</v>
      </c>
      <c r="Q6613" s="702"/>
      <c r="R6613" s="703"/>
    </row>
    <row r="6614" spans="2:18">
      <c r="B6614" s="686" t="s">
        <v>43</v>
      </c>
      <c r="C6614" s="269"/>
      <c r="D6614" s="696"/>
      <c r="E6614" s="697"/>
      <c r="F6614" s="205"/>
      <c r="G6614" s="206"/>
      <c r="H6614" s="207"/>
      <c r="I6614" s="208">
        <f>IF(M6584="지원단가",F6614*G6614*H6614,0)</f>
        <v>0</v>
      </c>
      <c r="J6614" s="689">
        <f>SUM(I6614:I6616)</f>
        <v>0</v>
      </c>
      <c r="K6614" s="209">
        <f t="shared" si="765"/>
        <v>0</v>
      </c>
      <c r="L6614" s="210">
        <f t="shared" si="766"/>
        <v>0</v>
      </c>
      <c r="M6614" s="211">
        <f t="shared" si="767"/>
        <v>0</v>
      </c>
      <c r="N6614" s="208">
        <f>IF(Q6587="불승인",0,IF(M6584="지원단가",K6614*L6614*M6614,0))</f>
        <v>0</v>
      </c>
      <c r="O6614" s="689">
        <f>SUM(N6614:N6616)</f>
        <v>0</v>
      </c>
      <c r="P6614" s="209">
        <f t="shared" si="768"/>
        <v>0</v>
      </c>
      <c r="Q6614" s="698"/>
      <c r="R6614" s="699"/>
    </row>
    <row r="6615" spans="2:18">
      <c r="B6615" s="687"/>
      <c r="C6615" s="270"/>
      <c r="D6615" s="704"/>
      <c r="E6615" s="705"/>
      <c r="F6615" s="213"/>
      <c r="G6615" s="214"/>
      <c r="H6615" s="215"/>
      <c r="I6615" s="216">
        <f>IF(M6584="지원단가",F6615*G6615*H6615,0)</f>
        <v>0</v>
      </c>
      <c r="J6615" s="690"/>
      <c r="K6615" s="217">
        <f t="shared" si="765"/>
        <v>0</v>
      </c>
      <c r="L6615" s="218">
        <f t="shared" si="766"/>
        <v>0</v>
      </c>
      <c r="M6615" s="219">
        <f t="shared" si="767"/>
        <v>0</v>
      </c>
      <c r="N6615" s="216">
        <f>IF(Q6587="불승인",0,IF(M6584="지원단가",K6615*L6615*M6615,0))</f>
        <v>0</v>
      </c>
      <c r="O6615" s="690"/>
      <c r="P6615" s="217">
        <f t="shared" si="768"/>
        <v>0</v>
      </c>
      <c r="Q6615" s="706"/>
      <c r="R6615" s="707"/>
    </row>
    <row r="6616" spans="2:18" ht="17.25" thickBot="1">
      <c r="B6616" s="688"/>
      <c r="C6616" s="271"/>
      <c r="D6616" s="700"/>
      <c r="E6616" s="701"/>
      <c r="F6616" s="221"/>
      <c r="G6616" s="222"/>
      <c r="H6616" s="223"/>
      <c r="I6616" s="224">
        <f>IF(M6584="지원단가",F6616*G6616*H6616,0)</f>
        <v>0</v>
      </c>
      <c r="J6616" s="691"/>
      <c r="K6616" s="225">
        <f t="shared" si="765"/>
        <v>0</v>
      </c>
      <c r="L6616" s="226">
        <f t="shared" si="766"/>
        <v>0</v>
      </c>
      <c r="M6616" s="227">
        <f t="shared" si="767"/>
        <v>0</v>
      </c>
      <c r="N6616" s="224">
        <f>IF(Q6587="불승인",0,IF(M6584="지원단가",K6616*L6616*M6616,0))</f>
        <v>0</v>
      </c>
      <c r="O6616" s="691"/>
      <c r="P6616" s="225">
        <f t="shared" si="768"/>
        <v>0</v>
      </c>
      <c r="Q6616" s="702"/>
      <c r="R6616" s="703"/>
    </row>
    <row r="6617" spans="2:18" ht="17.25" thickBot="1">
      <c r="B6617" s="686" t="s">
        <v>87</v>
      </c>
      <c r="C6617" s="278"/>
      <c r="D6617" s="280"/>
      <c r="E6617" s="281" t="s">
        <v>2297</v>
      </c>
      <c r="F6617" s="235"/>
      <c r="G6617" s="236"/>
      <c r="H6617" s="237"/>
      <c r="I6617" s="238">
        <f>IF(M6584="지원단가",F6617*G6617*H6617,0)</f>
        <v>0</v>
      </c>
      <c r="J6617" s="689">
        <f>SUM(I6617:I6619)</f>
        <v>0</v>
      </c>
      <c r="K6617" s="239">
        <f t="shared" si="765"/>
        <v>0</v>
      </c>
      <c r="L6617" s="240">
        <f t="shared" si="766"/>
        <v>0</v>
      </c>
      <c r="M6617" s="241">
        <f t="shared" si="767"/>
        <v>0</v>
      </c>
      <c r="N6617" s="238">
        <f>IF(Q6587="불승인",0,IF(M6584="지원단가",K6617*L6617*M6617,0))</f>
        <v>0</v>
      </c>
      <c r="O6617" s="689">
        <f>SUM(N6617:N6619)</f>
        <v>0</v>
      </c>
      <c r="P6617" s="239">
        <f t="shared" si="768"/>
        <v>0</v>
      </c>
      <c r="Q6617" s="252"/>
      <c r="R6617" s="253" t="s">
        <v>2298</v>
      </c>
    </row>
    <row r="6618" spans="2:18" ht="17.25" thickTop="1">
      <c r="B6618" s="687"/>
      <c r="C6618" s="270"/>
      <c r="D6618" s="282"/>
      <c r="E6618" s="692" t="e">
        <f>J6617/SUM(J6591:J6616)</f>
        <v>#DIV/0!</v>
      </c>
      <c r="F6618" s="213"/>
      <c r="G6618" s="214"/>
      <c r="H6618" s="215"/>
      <c r="I6618" s="216">
        <f>IF(M6584="지원단가",F6618*G6618*H6618,0)</f>
        <v>0</v>
      </c>
      <c r="J6618" s="690"/>
      <c r="K6618" s="217">
        <f t="shared" si="765"/>
        <v>0</v>
      </c>
      <c r="L6618" s="218">
        <f t="shared" si="766"/>
        <v>0</v>
      </c>
      <c r="M6618" s="219">
        <f t="shared" si="767"/>
        <v>0</v>
      </c>
      <c r="N6618" s="216">
        <f>IF(Q6587="불승인",0,IF(M6584="지원단가",K6618*L6618*M6618,0))</f>
        <v>0</v>
      </c>
      <c r="O6618" s="690"/>
      <c r="P6618" s="217">
        <f t="shared" si="768"/>
        <v>0</v>
      </c>
      <c r="Q6618" s="255"/>
      <c r="R6618" s="694" t="e">
        <f>O6617/SUM(O6591:O6616)</f>
        <v>#DIV/0!</v>
      </c>
    </row>
    <row r="6619" spans="2:18" ht="17.25" thickBot="1">
      <c r="B6619" s="688"/>
      <c r="C6619" s="279"/>
      <c r="D6619" s="283"/>
      <c r="E6619" s="693"/>
      <c r="F6619" s="243"/>
      <c r="G6619" s="244"/>
      <c r="H6619" s="245"/>
      <c r="I6619" s="246">
        <f>IF(M6584="지원단가",F6619*G6619*H6619,0)</f>
        <v>0</v>
      </c>
      <c r="J6619" s="691"/>
      <c r="K6619" s="247">
        <f t="shared" si="765"/>
        <v>0</v>
      </c>
      <c r="L6619" s="248">
        <f t="shared" si="766"/>
        <v>0</v>
      </c>
      <c r="M6619" s="249">
        <f t="shared" si="767"/>
        <v>0</v>
      </c>
      <c r="N6619" s="246">
        <f>IF(Q6587="불승인",0,IF(M6584="지원단가",K6619*L6619*M6619,0))</f>
        <v>0</v>
      </c>
      <c r="O6619" s="691"/>
      <c r="P6619" s="247">
        <f t="shared" si="768"/>
        <v>0</v>
      </c>
      <c r="Q6619" s="257"/>
      <c r="R6619" s="695"/>
    </row>
    <row r="6620" spans="2:18">
      <c r="B6620" s="686" t="s">
        <v>19</v>
      </c>
      <c r="C6620" s="269"/>
      <c r="D6620" s="696"/>
      <c r="E6620" s="697"/>
      <c r="F6620" s="205"/>
      <c r="G6620" s="206"/>
      <c r="H6620" s="207"/>
      <c r="I6620" s="208">
        <f>F6620*G6620*H6620</f>
        <v>0</v>
      </c>
      <c r="J6620" s="689">
        <f>SUM(I6620:I6621)</f>
        <v>0</v>
      </c>
      <c r="K6620" s="209">
        <f t="shared" si="765"/>
        <v>0</v>
      </c>
      <c r="L6620" s="210">
        <f t="shared" si="766"/>
        <v>0</v>
      </c>
      <c r="M6620" s="211">
        <f t="shared" si="767"/>
        <v>0</v>
      </c>
      <c r="N6620" s="208">
        <f>IF(Q6587="불승인", 0,K6620*L6620*M6620)</f>
        <v>0</v>
      </c>
      <c r="O6620" s="689">
        <f>SUM(N6620:N6621)</f>
        <v>0</v>
      </c>
      <c r="P6620" s="209">
        <f t="shared" si="768"/>
        <v>0</v>
      </c>
      <c r="Q6620" s="698"/>
      <c r="R6620" s="699"/>
    </row>
    <row r="6621" spans="2:18" ht="17.25" thickBot="1">
      <c r="B6621" s="688"/>
      <c r="C6621" s="271"/>
      <c r="D6621" s="700"/>
      <c r="E6621" s="701"/>
      <c r="F6621" s="221"/>
      <c r="G6621" s="222"/>
      <c r="H6621" s="223"/>
      <c r="I6621" s="224">
        <f t="shared" ref="I6621:I6622" si="769">F6621*G6621*H6621</f>
        <v>0</v>
      </c>
      <c r="J6621" s="691"/>
      <c r="K6621" s="225">
        <f t="shared" si="765"/>
        <v>0</v>
      </c>
      <c r="L6621" s="226">
        <f t="shared" si="766"/>
        <v>0</v>
      </c>
      <c r="M6621" s="227">
        <f t="shared" si="767"/>
        <v>0</v>
      </c>
      <c r="N6621" s="224">
        <f>IF(Q6587="불승인", 0,K6621*L6621*M6621)</f>
        <v>0</v>
      </c>
      <c r="O6621" s="691"/>
      <c r="P6621" s="225">
        <f t="shared" si="768"/>
        <v>0</v>
      </c>
      <c r="Q6621" s="702"/>
      <c r="R6621" s="703"/>
    </row>
    <row r="6622" spans="2:18" ht="17.25" thickBot="1">
      <c r="B6622" s="258" t="s">
        <v>44</v>
      </c>
      <c r="C6622" s="284"/>
      <c r="D6622" s="682"/>
      <c r="E6622" s="683"/>
      <c r="F6622" s="260"/>
      <c r="G6622" s="261"/>
      <c r="H6622" s="262"/>
      <c r="I6622" s="263">
        <f t="shared" si="769"/>
        <v>0</v>
      </c>
      <c r="J6622" s="264">
        <f>I6622</f>
        <v>0</v>
      </c>
      <c r="K6622" s="265">
        <f t="shared" si="765"/>
        <v>0</v>
      </c>
      <c r="L6622" s="266">
        <f t="shared" si="766"/>
        <v>0</v>
      </c>
      <c r="M6622" s="267">
        <f t="shared" si="767"/>
        <v>0</v>
      </c>
      <c r="N6622" s="263">
        <f>IF(Q6587="불승인", 0,K6622*L6622*M6622)</f>
        <v>0</v>
      </c>
      <c r="O6622" s="264">
        <f>N6622</f>
        <v>0</v>
      </c>
      <c r="P6622" s="265">
        <f t="shared" si="768"/>
        <v>0</v>
      </c>
      <c r="Q6622" s="684"/>
      <c r="R6622" s="685"/>
    </row>
    <row r="6624" spans="2:18" ht="17.25" thickBot="1"/>
    <row r="6625" spans="2:18" ht="19.5">
      <c r="B6625" s="1" t="s">
        <v>0</v>
      </c>
      <c r="C6625" s="742" t="str">
        <f>총괄!$D$2</f>
        <v>공동훈련센터명</v>
      </c>
      <c r="D6625" s="743"/>
      <c r="E6625" s="743"/>
      <c r="F6625" s="744" t="str" cm="1">
        <f t="array" ref="F6625">IFERROR( LOOKUP(2, 1/(과정일람표!$A$13:$A$412=C6626)/(과정일람표!$B$13:$B$412="승인"), IF(과정일람표!$F$13:$F$412="", NA(), "파트너: " &amp; 과정일람표!$F$13:$F$412)),"")</f>
        <v/>
      </c>
      <c r="G6625" s="745"/>
      <c r="H6625" s="746" t="s">
        <v>21</v>
      </c>
      <c r="I6625" s="747"/>
      <c r="J6625" s="747"/>
      <c r="K6625" s="747"/>
      <c r="L6625" s="747"/>
      <c r="M6625" s="747"/>
      <c r="N6625" s="748"/>
      <c r="O6625" s="749" t="s">
        <v>549</v>
      </c>
      <c r="P6625" s="751" t="s">
        <v>550</v>
      </c>
      <c r="Q6625" s="753" t="s">
        <v>13</v>
      </c>
      <c r="R6625" s="754"/>
    </row>
    <row r="6626" spans="2:18" ht="20.25" thickBot="1">
      <c r="B6626" s="2" t="s">
        <v>1</v>
      </c>
      <c r="C6626" s="179">
        <v>155</v>
      </c>
      <c r="D6626" s="755" t="str" cm="1">
        <f t="array" ref="D6626">IFERROR( LOOKUP(2, 1/(과정일람표!$A$13:$A$412=C6626)/(과정일람표!$B$13:$B$412="승인"), IF(과정일람표!$R$13:$R$412="", NA(), 과정일람표!$R$13:$R$412)),"")</f>
        <v/>
      </c>
      <c r="E6626" s="756"/>
      <c r="F6626" s="756"/>
      <c r="G6626" s="757"/>
      <c r="H6626" s="3" t="s">
        <v>14</v>
      </c>
      <c r="I6626" s="4" t="s">
        <v>47</v>
      </c>
      <c r="J6626" s="4" t="s">
        <v>46</v>
      </c>
      <c r="K6626" s="4" t="s">
        <v>34</v>
      </c>
      <c r="L6626" s="4" t="s">
        <v>22</v>
      </c>
      <c r="M6626" s="4" t="s">
        <v>17</v>
      </c>
      <c r="N6626" s="17" t="s">
        <v>554</v>
      </c>
      <c r="O6626" s="750"/>
      <c r="P6626" s="752"/>
      <c r="Q6626" s="738"/>
      <c r="R6626" s="739"/>
    </row>
    <row r="6627" spans="2:18" ht="19.5">
      <c r="B6627" s="720" t="s">
        <v>2</v>
      </c>
      <c r="C6627" s="5" t="s">
        <v>4</v>
      </c>
      <c r="D6627" s="6" t="s">
        <v>5</v>
      </c>
      <c r="E6627" s="6" t="s">
        <v>11</v>
      </c>
      <c r="F6627" s="7" t="s">
        <v>12</v>
      </c>
      <c r="G6627" s="8" t="s">
        <v>2152</v>
      </c>
      <c r="H6627" s="11" t="s">
        <v>15</v>
      </c>
      <c r="I6627" s="180">
        <f>SUM(I6628:I6630)</f>
        <v>0</v>
      </c>
      <c r="J6627" s="180">
        <f>SUM(J6628:J6630)</f>
        <v>0</v>
      </c>
      <c r="K6627" s="180">
        <f>SUM(K6628:K6630)</f>
        <v>0</v>
      </c>
      <c r="L6627" s="723" t="str" cm="1">
        <f t="array" ref="L6627">IFERROR( LOOKUP(2, 1/(과정일람표!$A$13:$A$412=C6626)/(과정일람표!$B$13:$B$412="승인"), IF(과정일람표!$N$13:$N$412="", NA(), 과정일람표!$N$13:$N$412)),"")</f>
        <v/>
      </c>
      <c r="M6627" s="726" t="str" cm="1">
        <f t="array" ref="M6627">IFERROR( LOOKUP(2, 1/(과정일람표!$A$13:$A$412=C6626)/(과정일람표!$B$13:$B$412="승인"), IF(과정일람표!$AA$13:$AA$412="", NA(), 과정일람표!$AA$13:$AA$412)),"")</f>
        <v/>
      </c>
      <c r="N6627" s="729" t="e">
        <f>VLOOKUP(LEFT(N6629,6),NCS단가,5,FALSE)</f>
        <v>#N/A</v>
      </c>
      <c r="O6627" s="731" t="str" cm="1">
        <f t="array" ref="O6627">IFERROR( LOOKUP(2, 1/(과정일람표!$A$13:$A$412=C6626)/(과정일람표!$B$13:$B$412="신청"), IF(과정일람표!$AC$13:$AC$412="", NA(), 과정일람표!$AC$13:$AC$412)),"")</f>
        <v/>
      </c>
      <c r="P6627" s="729" t="e">
        <f>IF(Q6630="불승인",0,IF(OR(D6628="원격대체", D6628="집체",D6628="혼합"),IF(M6627="기준단가",N6627,J6628/(G6630*D6630)),_xlfn.IFS(D6628="원격",2970,D6628="STEP자체", 6160,D6628="STEP공공",4600)))</f>
        <v>#N/A</v>
      </c>
      <c r="Q6627" s="734" t="str">
        <f>IF(총괄!$C$6="전략", IF(P6630&lt;300%,"적정","검토필요"), IF(총괄!$C$6="지산맞", IF(LEN(L6627)=0,"분류입력확인",IF(P6630&lt;VLOOKUP(L6627,테이블!$B$3:$C$5,2,FALSE),"적정","검토필요")),IF(OR(LEN(E6628)&gt;0,LEN(F6628)&gt;0),IF(과정별세부산출!P6630&lt;300%,"적정","검토필요"),IF(과정별세부산출!P6630&lt;VLOOKUP(과정별세부산출!G6628,테이블!$H$3:$I$10,2,FALSE),"적정","검토필요"))))</f>
        <v>분류입력확인</v>
      </c>
      <c r="R6627" s="735"/>
    </row>
    <row r="6628" spans="2:18" ht="20.25" thickBot="1">
      <c r="B6628" s="721"/>
      <c r="C6628" s="181" t="str" cm="1">
        <f t="array" ref="C6628">IFERROR( LOOKUP(2, 1/(과정일람표!$A$13:$A$412=C6626)/(과정일람표!$B$13:$B$412="승인"), IF(과정일람표!$T$13:$T$412="", NA(), 과정일람표!$T$13:$T$412)),"")</f>
        <v/>
      </c>
      <c r="D6628" s="182" t="str" cm="1">
        <f t="array" ref="D6628">IFERROR( LOOKUP(2, 1/(과정일람표!$A$13:$A$412=C6626)/(과정일람표!$B$13:$B$412="승인"), IF(과정일람표!$U$13:$U$412="", NA(), 과정일람표!$U$13:$U$412)),"")</f>
        <v/>
      </c>
      <c r="E6628" s="182" t="str" cm="1">
        <f t="array" ref="E6628">IFERROR( LOOKUP(2, 1/(과정일람표!$A$13:$A$412=C6626)/(과정일람표!$B$13:$B$412="승인"), IF(과정일람표!$K$13:$K$412="", NA(), 과정일람표!$K$13:$K$412)),"")</f>
        <v/>
      </c>
      <c r="F6628" s="182" t="str" cm="1">
        <f t="array" ref="F6628">IFERROR( LOOKUP(2, 1/(과정일람표!$A$13:$A$412=C6626)/(과정일람표!$B$13:$B$412="승인"), IF(과정일람표!$L$13:$L$412="", NA(), 과정일람표!$L$13:$L$412)),"")</f>
        <v/>
      </c>
      <c r="G6628" s="183" t="str" cm="1">
        <f t="array" ref="G6628">IFERROR( LOOKUP(2, 1/(과정일람표!$A$13:$A$412=C6626)/(과정일람표!$B$13:$B$412="승인"), IF(과정일람표!$M$13:$M$412="", NA(), 과정일람표!$M$13:$M$412)),"")</f>
        <v/>
      </c>
      <c r="H6628" s="12" t="s">
        <v>18</v>
      </c>
      <c r="I6628" s="184">
        <f>IF(M6627="기준단가",IF(OR(D6628="집체",D6628="원격대체", D6628="혼합"),N6627*D6630*G6630,_xlfn.IFS(D6628="원격",2970*D6630*G6630,D6628="STEP자체",6160*D6630*G6630,D6628="STEP공공",4600*D6630*G6630)),IF(M6627="E-9",2*N6627*D6630*G6630,SUM(J6634:J6662)))</f>
        <v>0</v>
      </c>
      <c r="J6628" s="184">
        <f>IF(Q6630="불승인",0,IF(M6627="기준단가",IF(OR(D6628="집체",D6628="원격대체", D6628="혼합"),N6627*D6630*G6630,_xlfn.IFS(D6628="원격",2970*D6630*G6630,D6628="STEP자체",6160*D6630*G6630,D6628="STEP공공",4600*D6630*G6630)),IF(M6627="E-9",2*N6627*D6630*G6630,SUM(O6634:O6662))))</f>
        <v>0</v>
      </c>
      <c r="K6628" s="184">
        <f>J6628-I6628</f>
        <v>0</v>
      </c>
      <c r="L6628" s="724"/>
      <c r="M6628" s="727"/>
      <c r="N6628" s="730"/>
      <c r="O6628" s="732"/>
      <c r="P6628" s="733"/>
      <c r="Q6628" s="734"/>
      <c r="R6628" s="735"/>
    </row>
    <row r="6629" spans="2:18" ht="19.5">
      <c r="B6629" s="721"/>
      <c r="C6629" s="9" t="s">
        <v>6</v>
      </c>
      <c r="D6629" s="10" t="s">
        <v>7</v>
      </c>
      <c r="E6629" s="10" t="s">
        <v>8</v>
      </c>
      <c r="F6629" s="10" t="s">
        <v>9</v>
      </c>
      <c r="G6629" s="10" t="s">
        <v>10</v>
      </c>
      <c r="H6629" s="13" t="s">
        <v>19</v>
      </c>
      <c r="I6629" s="184">
        <f>IF(OR(D6628="집체",D6628="혼합"), J6663, 0)</f>
        <v>0</v>
      </c>
      <c r="J6629" s="184">
        <f>IF(Q6630="불승인",0,IF(OR(D6628="집체",D6628="혼합"),O6663,0))</f>
        <v>0</v>
      </c>
      <c r="K6629" s="184">
        <f>J6629-I6629</f>
        <v>0</v>
      </c>
      <c r="L6629" s="724"/>
      <c r="M6629" s="727"/>
      <c r="N6629" s="185" t="str" cm="1">
        <f t="array" ref="N6629">IFERROR( LOOKUP(2, 1/(과정일람표!$A$13:$A$412=C6626)/(과정일람표!$B$13:$B$412="승인"), IF(과정일람표!$J$13:$J$412="", NA(), 과정일람표!$J$13:$J$412)),"")</f>
        <v/>
      </c>
      <c r="O6629" s="736" t="s">
        <v>551</v>
      </c>
      <c r="P6629" s="737"/>
      <c r="Q6629" s="738" t="s">
        <v>85</v>
      </c>
      <c r="R6629" s="739"/>
    </row>
    <row r="6630" spans="2:18" ht="20.25" thickBot="1">
      <c r="B6630" s="722"/>
      <c r="C6630" s="186" t="str" cm="1">
        <f t="array" ref="C6630">IFERROR( LOOKUP(2, 1/(과정일람표!$A$13:$A$412=C6626)/(과정일람표!$B$13:$B$412="승인"), IF(과정일람표!$V$13:$V$412="", NA(), 과정일람표!$V$13:$V$412)),"")</f>
        <v/>
      </c>
      <c r="D6630" s="182" t="str" cm="1">
        <f t="array" ref="D6630">IFERROR( LOOKUP(2, 1/(과정일람표!$A$13:$A$412=C6626)/(과정일람표!$B$13:$B$412="승인"), IF(과정일람표!$W$13:$W$412="", NA(), 과정일람표!$W$13:$W$412)),"")</f>
        <v/>
      </c>
      <c r="E6630" s="187" t="str" cm="1">
        <f t="array" ref="E6630">IFERROR( LOOKUP(2, 1/(과정일람표!$A$13:$A$412=C6626)/(과정일람표!$B$13:$B$412="승인"), IF(과정일람표!$R$13:$R$412="", NA(), 과정일람표!$X$13:$X$412)),"")</f>
        <v/>
      </c>
      <c r="F6630" s="187" t="str" cm="1">
        <f t="array" ref="F6630">IFERROR( LOOKUP(2, 1/(과정일람표!$A$13:$A$412=C6626)/(과정일람표!$B$13:$B$412="승인"), IF(과정일람표!$Y$13:$Y$412="", NA(), 과정일람표!$Y$13:$Y$412)),"")</f>
        <v/>
      </c>
      <c r="G6630" s="187" t="str" cm="1">
        <f t="array" ref="G6630">IFERROR( LOOKUP(2, 1/(과정일람표!$A$13:$A$412=C6626)/(과정일람표!$B$13:$B$412="승인"), IF(과정일람표!$Z$13:$Z$412="", NA(), 과정일람표!$Z$13:$Z$412)),"")</f>
        <v/>
      </c>
      <c r="H6630" s="14" t="s">
        <v>20</v>
      </c>
      <c r="I6630" s="188">
        <f>IF(OR(D6628="집체", D6628="원격대체",D6628="혼합"), J6665, 0)</f>
        <v>0</v>
      </c>
      <c r="J6630" s="188">
        <f>IF(Q6630="불승인",0,IF(OR(D6628="집체",D6628="원격대체",D6628="혼합"),O6665,0))</f>
        <v>0</v>
      </c>
      <c r="K6630" s="188">
        <f>J6630-I6630</f>
        <v>0</v>
      </c>
      <c r="L6630" s="725"/>
      <c r="M6630" s="728"/>
      <c r="N6630" s="189" t="str" cm="1">
        <f t="array" ref="N6630">IFERROR( LOOKUP(2, 1/(과정일람표!$A$13:$A$412=C6626)/(과정일람표!$B$13:$B$412="승인"), IF(과정일람표!$I$13:$I$412="", NA(), 과정일람표!$I$13:$I$412)),"")</f>
        <v/>
      </c>
      <c r="O6630" s="16" t="e">
        <f>O6627/N6627</f>
        <v>#VALUE!</v>
      </c>
      <c r="P6630" s="18" t="e">
        <f>P6627/N6627</f>
        <v>#N/A</v>
      </c>
      <c r="Q6630" s="740" t="s">
        <v>2291</v>
      </c>
      <c r="R6630" s="741"/>
    </row>
    <row r="6631" spans="2:18" ht="17.25" thickBot="1"/>
    <row r="6632" spans="2:18" ht="17.25" thickBot="1">
      <c r="B6632" s="708" t="s">
        <v>24</v>
      </c>
      <c r="C6632" s="710" t="s">
        <v>25</v>
      </c>
      <c r="D6632" s="712" t="s">
        <v>26</v>
      </c>
      <c r="E6632" s="713"/>
      <c r="F6632" s="716" t="s">
        <v>32</v>
      </c>
      <c r="G6632" s="717"/>
      <c r="H6632" s="717"/>
      <c r="I6632" s="717"/>
      <c r="J6632" s="718"/>
      <c r="K6632" s="716" t="s">
        <v>33</v>
      </c>
      <c r="L6632" s="717"/>
      <c r="M6632" s="717"/>
      <c r="N6632" s="717"/>
      <c r="O6632" s="718"/>
      <c r="P6632" s="716" t="s">
        <v>30</v>
      </c>
      <c r="Q6632" s="717"/>
      <c r="R6632" s="718"/>
    </row>
    <row r="6633" spans="2:18" ht="17.25" thickBot="1">
      <c r="B6633" s="709"/>
      <c r="C6633" s="711"/>
      <c r="D6633" s="714"/>
      <c r="E6633" s="715"/>
      <c r="F6633" s="190" t="s">
        <v>27</v>
      </c>
      <c r="G6633" s="191" t="s">
        <v>28</v>
      </c>
      <c r="H6633" s="15" t="s">
        <v>29</v>
      </c>
      <c r="I6633" s="192" t="s">
        <v>16</v>
      </c>
      <c r="J6633" s="193" t="s">
        <v>38</v>
      </c>
      <c r="K6633" s="190" t="s">
        <v>27</v>
      </c>
      <c r="L6633" s="191" t="s">
        <v>28</v>
      </c>
      <c r="M6633" s="15" t="s">
        <v>29</v>
      </c>
      <c r="N6633" s="192" t="s">
        <v>16</v>
      </c>
      <c r="O6633" s="193" t="s">
        <v>38</v>
      </c>
      <c r="P6633" s="190" t="s">
        <v>34</v>
      </c>
      <c r="Q6633" s="719" t="s">
        <v>31</v>
      </c>
      <c r="R6633" s="718"/>
    </row>
    <row r="6634" spans="2:18" ht="17.25" thickBot="1">
      <c r="B6634" s="194" t="s">
        <v>35</v>
      </c>
      <c r="C6634" s="268"/>
      <c r="D6634" s="682"/>
      <c r="E6634" s="683"/>
      <c r="F6634" s="196"/>
      <c r="G6634" s="197"/>
      <c r="H6634" s="198"/>
      <c r="I6634" s="199">
        <f>IF(M6627="지원단가",F6634*G6634*H6634,0)</f>
        <v>0</v>
      </c>
      <c r="J6634" s="200">
        <f>I6634</f>
        <v>0</v>
      </c>
      <c r="K6634" s="201">
        <f t="shared" ref="K6634:K6665" si="770">F6634</f>
        <v>0</v>
      </c>
      <c r="L6634" s="202">
        <f t="shared" ref="L6634:L6665" si="771">G6634</f>
        <v>0</v>
      </c>
      <c r="M6634" s="203">
        <f t="shared" ref="M6634:M6665" si="772">H6634</f>
        <v>0</v>
      </c>
      <c r="N6634" s="199">
        <f>IF(Q6630="불승인", 0,IF(M6627="지원단가",K6634*L6634*M6634,0))</f>
        <v>0</v>
      </c>
      <c r="O6634" s="200">
        <f>SUM(N6634)</f>
        <v>0</v>
      </c>
      <c r="P6634" s="201">
        <f>N6634-I6634</f>
        <v>0</v>
      </c>
      <c r="Q6634" s="684"/>
      <c r="R6634" s="685"/>
    </row>
    <row r="6635" spans="2:18">
      <c r="B6635" s="686" t="s">
        <v>36</v>
      </c>
      <c r="C6635" s="269"/>
      <c r="D6635" s="696"/>
      <c r="E6635" s="697"/>
      <c r="F6635" s="205"/>
      <c r="G6635" s="206"/>
      <c r="H6635" s="207"/>
      <c r="I6635" s="208">
        <f>IF(M6627="지원단가",F6635*G6635*H6635,0)</f>
        <v>0</v>
      </c>
      <c r="J6635" s="689">
        <f>SUM(I6635:I6638)</f>
        <v>0</v>
      </c>
      <c r="K6635" s="209">
        <f t="shared" si="770"/>
        <v>0</v>
      </c>
      <c r="L6635" s="210">
        <f t="shared" si="771"/>
        <v>0</v>
      </c>
      <c r="M6635" s="211">
        <f t="shared" si="772"/>
        <v>0</v>
      </c>
      <c r="N6635" s="208">
        <f>IF(Q6630="불승인",0,IF(M6627="지원단가",K6635*L6635*M6635,0))</f>
        <v>0</v>
      </c>
      <c r="O6635" s="689">
        <f>SUM(N6635:N6638)</f>
        <v>0</v>
      </c>
      <c r="P6635" s="209">
        <f t="shared" ref="P6635:P6665" si="773">N6635-I6635</f>
        <v>0</v>
      </c>
      <c r="Q6635" s="698"/>
      <c r="R6635" s="699"/>
    </row>
    <row r="6636" spans="2:18">
      <c r="B6636" s="687"/>
      <c r="C6636" s="270"/>
      <c r="D6636" s="704"/>
      <c r="E6636" s="705"/>
      <c r="F6636" s="213"/>
      <c r="G6636" s="214"/>
      <c r="H6636" s="215"/>
      <c r="I6636" s="216">
        <f>IF(M6627="지원단가",F6636*G6636*H6636,0)</f>
        <v>0</v>
      </c>
      <c r="J6636" s="690"/>
      <c r="K6636" s="217">
        <f t="shared" si="770"/>
        <v>0</v>
      </c>
      <c r="L6636" s="218">
        <f t="shared" si="771"/>
        <v>0</v>
      </c>
      <c r="M6636" s="219">
        <f t="shared" si="772"/>
        <v>0</v>
      </c>
      <c r="N6636" s="216">
        <f>IF(Q6630="불승인",0,IF(M6627="지원단가",K6636*L6636*M6636,0))</f>
        <v>0</v>
      </c>
      <c r="O6636" s="690"/>
      <c r="P6636" s="217">
        <f t="shared" si="773"/>
        <v>0</v>
      </c>
      <c r="Q6636" s="706"/>
      <c r="R6636" s="707"/>
    </row>
    <row r="6637" spans="2:18">
      <c r="B6637" s="687"/>
      <c r="C6637" s="270"/>
      <c r="D6637" s="704"/>
      <c r="E6637" s="705"/>
      <c r="F6637" s="213"/>
      <c r="G6637" s="214"/>
      <c r="H6637" s="215"/>
      <c r="I6637" s="216">
        <f>IF(M6627="지원단가",F6637*G6637*H6637,0)</f>
        <v>0</v>
      </c>
      <c r="J6637" s="690"/>
      <c r="K6637" s="217">
        <f t="shared" si="770"/>
        <v>0</v>
      </c>
      <c r="L6637" s="218">
        <f t="shared" si="771"/>
        <v>0</v>
      </c>
      <c r="M6637" s="219">
        <f t="shared" si="772"/>
        <v>0</v>
      </c>
      <c r="N6637" s="216">
        <f>IF(Q6630="불승인",0,IF(M6627="지원단가",K6637*L6637*M6637,0))</f>
        <v>0</v>
      </c>
      <c r="O6637" s="690"/>
      <c r="P6637" s="217">
        <f t="shared" si="773"/>
        <v>0</v>
      </c>
      <c r="Q6637" s="706"/>
      <c r="R6637" s="707"/>
    </row>
    <row r="6638" spans="2:18" ht="17.25" thickBot="1">
      <c r="B6638" s="688"/>
      <c r="C6638" s="271"/>
      <c r="D6638" s="700"/>
      <c r="E6638" s="701"/>
      <c r="F6638" s="221"/>
      <c r="G6638" s="222"/>
      <c r="H6638" s="223"/>
      <c r="I6638" s="224">
        <f>IF(M6627="지원단가",F6638*G6638*H6638,0)</f>
        <v>0</v>
      </c>
      <c r="J6638" s="691"/>
      <c r="K6638" s="225">
        <f t="shared" si="770"/>
        <v>0</v>
      </c>
      <c r="L6638" s="226">
        <f t="shared" si="771"/>
        <v>0</v>
      </c>
      <c r="M6638" s="227">
        <f t="shared" si="772"/>
        <v>0</v>
      </c>
      <c r="N6638" s="224">
        <f>IF(Q6630="불승인",0,IF(M6627="지원단가",K6638*L6638*M6638,0))</f>
        <v>0</v>
      </c>
      <c r="O6638" s="691"/>
      <c r="P6638" s="225">
        <f t="shared" si="773"/>
        <v>0</v>
      </c>
      <c r="Q6638" s="702"/>
      <c r="R6638" s="703"/>
    </row>
    <row r="6639" spans="2:18">
      <c r="B6639" s="686" t="s">
        <v>37</v>
      </c>
      <c r="C6639" s="269"/>
      <c r="D6639" s="272"/>
      <c r="E6639" s="273"/>
      <c r="F6639" s="205"/>
      <c r="G6639" s="206"/>
      <c r="H6639" s="207"/>
      <c r="I6639" s="208">
        <f>IF(M6627="지원단가",F6639*G6639*H6639,0)</f>
        <v>0</v>
      </c>
      <c r="J6639" s="689">
        <f>SUM(I6639:I6644)</f>
        <v>0</v>
      </c>
      <c r="K6639" s="209">
        <f t="shared" si="770"/>
        <v>0</v>
      </c>
      <c r="L6639" s="210">
        <f t="shared" si="771"/>
        <v>0</v>
      </c>
      <c r="M6639" s="211">
        <f t="shared" si="772"/>
        <v>0</v>
      </c>
      <c r="N6639" s="208">
        <f>IF(Q6630="불승인",0,IF(M6627="지원단가",K6639*L6639*M6639,0))</f>
        <v>0</v>
      </c>
      <c r="O6639" s="689">
        <f>SUM(N6639:N6644)</f>
        <v>0</v>
      </c>
      <c r="P6639" s="209">
        <f t="shared" si="773"/>
        <v>0</v>
      </c>
      <c r="Q6639" s="698"/>
      <c r="R6639" s="699"/>
    </row>
    <row r="6640" spans="2:18">
      <c r="B6640" s="687"/>
      <c r="C6640" s="270"/>
      <c r="D6640" s="274"/>
      <c r="E6640" s="275"/>
      <c r="F6640" s="213"/>
      <c r="G6640" s="214"/>
      <c r="H6640" s="215"/>
      <c r="I6640" s="216">
        <f>IF(M6627="지원단가",F6640*G6640*H6640,0)</f>
        <v>0</v>
      </c>
      <c r="J6640" s="690"/>
      <c r="K6640" s="217">
        <f t="shared" si="770"/>
        <v>0</v>
      </c>
      <c r="L6640" s="218">
        <f t="shared" si="771"/>
        <v>0</v>
      </c>
      <c r="M6640" s="219">
        <f t="shared" si="772"/>
        <v>0</v>
      </c>
      <c r="N6640" s="216">
        <f>IF(Q6630="불승인",0,IF(M6627="지원단가",K6640*L6640*M6640,0))</f>
        <v>0</v>
      </c>
      <c r="O6640" s="690"/>
      <c r="P6640" s="217">
        <f t="shared" si="773"/>
        <v>0</v>
      </c>
      <c r="Q6640" s="706"/>
      <c r="R6640" s="707"/>
    </row>
    <row r="6641" spans="2:18">
      <c r="B6641" s="687"/>
      <c r="C6641" s="270"/>
      <c r="D6641" s="274"/>
      <c r="E6641" s="275"/>
      <c r="F6641" s="213"/>
      <c r="G6641" s="214"/>
      <c r="H6641" s="215"/>
      <c r="I6641" s="216">
        <f>IF(M6627="지원단가",F6641*G6641*H6641,0)</f>
        <v>0</v>
      </c>
      <c r="J6641" s="690"/>
      <c r="K6641" s="217">
        <f t="shared" si="770"/>
        <v>0</v>
      </c>
      <c r="L6641" s="218">
        <f t="shared" si="771"/>
        <v>0</v>
      </c>
      <c r="M6641" s="219">
        <f t="shared" si="772"/>
        <v>0</v>
      </c>
      <c r="N6641" s="216">
        <f>IF(Q6630="불승인",0,IF(M6627="지원단가",K6641*L6641*M6641,0))</f>
        <v>0</v>
      </c>
      <c r="O6641" s="690"/>
      <c r="P6641" s="217">
        <f t="shared" si="773"/>
        <v>0</v>
      </c>
      <c r="Q6641" s="706"/>
      <c r="R6641" s="707"/>
    </row>
    <row r="6642" spans="2:18">
      <c r="B6642" s="687"/>
      <c r="C6642" s="270"/>
      <c r="D6642" s="274"/>
      <c r="E6642" s="275"/>
      <c r="F6642" s="213"/>
      <c r="G6642" s="214"/>
      <c r="H6642" s="215"/>
      <c r="I6642" s="216">
        <f>IF(M6627="지원단가",F6642*G6642*H6642,0)</f>
        <v>0</v>
      </c>
      <c r="J6642" s="690"/>
      <c r="K6642" s="217">
        <f t="shared" si="770"/>
        <v>0</v>
      </c>
      <c r="L6642" s="218">
        <f t="shared" si="771"/>
        <v>0</v>
      </c>
      <c r="M6642" s="219">
        <f t="shared" si="772"/>
        <v>0</v>
      </c>
      <c r="N6642" s="216">
        <f>IF(Q6630="불승인",0,IF(M6627="지원단가",K6642*L6642*M6642,0))</f>
        <v>0</v>
      </c>
      <c r="O6642" s="690"/>
      <c r="P6642" s="217">
        <f t="shared" si="773"/>
        <v>0</v>
      </c>
      <c r="Q6642" s="706"/>
      <c r="R6642" s="707"/>
    </row>
    <row r="6643" spans="2:18">
      <c r="B6643" s="687"/>
      <c r="C6643" s="270"/>
      <c r="D6643" s="274"/>
      <c r="E6643" s="275"/>
      <c r="F6643" s="213"/>
      <c r="G6643" s="214"/>
      <c r="H6643" s="215"/>
      <c r="I6643" s="216">
        <f>IF(M6627="지원단가",F6643*G6643*H6643,0)</f>
        <v>0</v>
      </c>
      <c r="J6643" s="690"/>
      <c r="K6643" s="217">
        <f t="shared" si="770"/>
        <v>0</v>
      </c>
      <c r="L6643" s="218">
        <f t="shared" si="771"/>
        <v>0</v>
      </c>
      <c r="M6643" s="219">
        <f t="shared" si="772"/>
        <v>0</v>
      </c>
      <c r="N6643" s="216">
        <f>IF(Q6630="불승인",0,IF(M6627="지원단가",K6643*L6643*M6643,0))</f>
        <v>0</v>
      </c>
      <c r="O6643" s="690"/>
      <c r="P6643" s="217">
        <f t="shared" si="773"/>
        <v>0</v>
      </c>
      <c r="Q6643" s="706"/>
      <c r="R6643" s="707"/>
    </row>
    <row r="6644" spans="2:18" ht="17.25" thickBot="1">
      <c r="B6644" s="688"/>
      <c r="C6644" s="271"/>
      <c r="D6644" s="276"/>
      <c r="E6644" s="277"/>
      <c r="F6644" s="221"/>
      <c r="G6644" s="222"/>
      <c r="H6644" s="223"/>
      <c r="I6644" s="224">
        <f>IF(M6627="지원단가",F6644*G6644*H6644,0)</f>
        <v>0</v>
      </c>
      <c r="J6644" s="691"/>
      <c r="K6644" s="225">
        <f t="shared" si="770"/>
        <v>0</v>
      </c>
      <c r="L6644" s="226">
        <f t="shared" si="771"/>
        <v>0</v>
      </c>
      <c r="M6644" s="227">
        <f t="shared" si="772"/>
        <v>0</v>
      </c>
      <c r="N6644" s="224">
        <f>IF(Q6630="불승인",0,IF(M6627="지원단가",K6644*L6644*M6644,0))</f>
        <v>0</v>
      </c>
      <c r="O6644" s="691"/>
      <c r="P6644" s="225">
        <f t="shared" si="773"/>
        <v>0</v>
      </c>
      <c r="Q6644" s="702"/>
      <c r="R6644" s="703"/>
    </row>
    <row r="6645" spans="2:18">
      <c r="B6645" s="686" t="s">
        <v>39</v>
      </c>
      <c r="C6645" s="269"/>
      <c r="D6645" s="696"/>
      <c r="E6645" s="697"/>
      <c r="F6645" s="205"/>
      <c r="G6645" s="206"/>
      <c r="H6645" s="207"/>
      <c r="I6645" s="208">
        <f>IF(M6627="지원단가",F6645*G6645*H6645,0)</f>
        <v>0</v>
      </c>
      <c r="J6645" s="689">
        <f>SUM(I6645:I6650)</f>
        <v>0</v>
      </c>
      <c r="K6645" s="209">
        <f t="shared" si="770"/>
        <v>0</v>
      </c>
      <c r="L6645" s="210">
        <f t="shared" si="771"/>
        <v>0</v>
      </c>
      <c r="M6645" s="211">
        <f t="shared" si="772"/>
        <v>0</v>
      </c>
      <c r="N6645" s="208">
        <f>IF(Q6630="불승인",0,IF(M6627="지원단가",K6645*L6645*M6645,0))</f>
        <v>0</v>
      </c>
      <c r="O6645" s="689">
        <f>SUM(N6645:N6650)</f>
        <v>0</v>
      </c>
      <c r="P6645" s="209">
        <f t="shared" si="773"/>
        <v>0</v>
      </c>
      <c r="Q6645" s="698"/>
      <c r="R6645" s="699"/>
    </row>
    <row r="6646" spans="2:18">
      <c r="B6646" s="687"/>
      <c r="C6646" s="270"/>
      <c r="D6646" s="704"/>
      <c r="E6646" s="705"/>
      <c r="F6646" s="213"/>
      <c r="G6646" s="214"/>
      <c r="H6646" s="215"/>
      <c r="I6646" s="216">
        <f>IF(M6627="지원단가",F6646*G6646*H6646,0)</f>
        <v>0</v>
      </c>
      <c r="J6646" s="690"/>
      <c r="K6646" s="217">
        <f t="shared" si="770"/>
        <v>0</v>
      </c>
      <c r="L6646" s="218">
        <f t="shared" si="771"/>
        <v>0</v>
      </c>
      <c r="M6646" s="219">
        <f t="shared" si="772"/>
        <v>0</v>
      </c>
      <c r="N6646" s="216">
        <f>IF(Q6630="불승인",0,IF(M6627="지원단가",K6646*L6646*M6646,0))</f>
        <v>0</v>
      </c>
      <c r="O6646" s="690"/>
      <c r="P6646" s="217">
        <f t="shared" si="773"/>
        <v>0</v>
      </c>
      <c r="Q6646" s="706"/>
      <c r="R6646" s="707"/>
    </row>
    <row r="6647" spans="2:18">
      <c r="B6647" s="687"/>
      <c r="C6647" s="270"/>
      <c r="D6647" s="704"/>
      <c r="E6647" s="705"/>
      <c r="F6647" s="213"/>
      <c r="G6647" s="214"/>
      <c r="H6647" s="215"/>
      <c r="I6647" s="216">
        <f>IF(M6627="지원단가",F6647*G6647*H6647,0)</f>
        <v>0</v>
      </c>
      <c r="J6647" s="690"/>
      <c r="K6647" s="217">
        <f t="shared" si="770"/>
        <v>0</v>
      </c>
      <c r="L6647" s="218">
        <f t="shared" si="771"/>
        <v>0</v>
      </c>
      <c r="M6647" s="219">
        <f t="shared" si="772"/>
        <v>0</v>
      </c>
      <c r="N6647" s="216">
        <f>IF(Q6630="불승인",0,IF(M6627="지원단가",K6647*L6647*M6647,0))</f>
        <v>0</v>
      </c>
      <c r="O6647" s="690"/>
      <c r="P6647" s="217">
        <f t="shared" si="773"/>
        <v>0</v>
      </c>
      <c r="Q6647" s="706"/>
      <c r="R6647" s="707"/>
    </row>
    <row r="6648" spans="2:18">
      <c r="B6648" s="687"/>
      <c r="C6648" s="270"/>
      <c r="D6648" s="704"/>
      <c r="E6648" s="705"/>
      <c r="F6648" s="213"/>
      <c r="G6648" s="214"/>
      <c r="H6648" s="215"/>
      <c r="I6648" s="216">
        <f>IF(M6627="지원단가",F6648*G6648*H6648,0)</f>
        <v>0</v>
      </c>
      <c r="J6648" s="690"/>
      <c r="K6648" s="217">
        <f t="shared" si="770"/>
        <v>0</v>
      </c>
      <c r="L6648" s="218">
        <f t="shared" si="771"/>
        <v>0</v>
      </c>
      <c r="M6648" s="219">
        <f t="shared" si="772"/>
        <v>0</v>
      </c>
      <c r="N6648" s="216">
        <f>IF(Q6630="불승인",0,IF(M6627="지원단가",K6648*L6648*M6648,0))</f>
        <v>0</v>
      </c>
      <c r="O6648" s="690"/>
      <c r="P6648" s="217">
        <f t="shared" si="773"/>
        <v>0</v>
      </c>
      <c r="Q6648" s="706"/>
      <c r="R6648" s="707"/>
    </row>
    <row r="6649" spans="2:18">
      <c r="B6649" s="687"/>
      <c r="C6649" s="270"/>
      <c r="D6649" s="704"/>
      <c r="E6649" s="705"/>
      <c r="F6649" s="213"/>
      <c r="G6649" s="214"/>
      <c r="H6649" s="215"/>
      <c r="I6649" s="216">
        <f>IF(M6627="지원단가",F6649*G6649*H6649,0)</f>
        <v>0</v>
      </c>
      <c r="J6649" s="690"/>
      <c r="K6649" s="217">
        <f t="shared" si="770"/>
        <v>0</v>
      </c>
      <c r="L6649" s="218">
        <f t="shared" si="771"/>
        <v>0</v>
      </c>
      <c r="M6649" s="219">
        <f t="shared" si="772"/>
        <v>0</v>
      </c>
      <c r="N6649" s="216">
        <f>IF(Q6630="불승인",0,IF(M6627="지원단가",K6649*L6649*M6649,0))</f>
        <v>0</v>
      </c>
      <c r="O6649" s="690"/>
      <c r="P6649" s="217">
        <f t="shared" si="773"/>
        <v>0</v>
      </c>
      <c r="Q6649" s="706"/>
      <c r="R6649" s="707"/>
    </row>
    <row r="6650" spans="2:18" ht="17.25" thickBot="1">
      <c r="B6650" s="688"/>
      <c r="C6650" s="271"/>
      <c r="D6650" s="700"/>
      <c r="E6650" s="701"/>
      <c r="F6650" s="221"/>
      <c r="G6650" s="222"/>
      <c r="H6650" s="223"/>
      <c r="I6650" s="224">
        <f>IF(M6627="지원단가",F6650*G6650*H6650,0)</f>
        <v>0</v>
      </c>
      <c r="J6650" s="691"/>
      <c r="K6650" s="225">
        <f t="shared" si="770"/>
        <v>0</v>
      </c>
      <c r="L6650" s="226">
        <f t="shared" si="771"/>
        <v>0</v>
      </c>
      <c r="M6650" s="227">
        <f t="shared" si="772"/>
        <v>0</v>
      </c>
      <c r="N6650" s="224">
        <f>IF(Q6630="불승인",0,IF(M6627="지원단가",K6650*L6650*M6650,0))</f>
        <v>0</v>
      </c>
      <c r="O6650" s="691"/>
      <c r="P6650" s="225">
        <f t="shared" si="773"/>
        <v>0</v>
      </c>
      <c r="Q6650" s="702"/>
      <c r="R6650" s="703"/>
    </row>
    <row r="6651" spans="2:18" ht="17.25" thickBot="1">
      <c r="B6651" s="194" t="s">
        <v>40</v>
      </c>
      <c r="C6651" s="268"/>
      <c r="D6651" s="682"/>
      <c r="E6651" s="683"/>
      <c r="F6651" s="196"/>
      <c r="G6651" s="197"/>
      <c r="H6651" s="198"/>
      <c r="I6651" s="199">
        <f>IF(M6627="지원단가",F6651*G6651*H6651,0)</f>
        <v>0</v>
      </c>
      <c r="J6651" s="200">
        <f>I6651</f>
        <v>0</v>
      </c>
      <c r="K6651" s="201">
        <f t="shared" si="770"/>
        <v>0</v>
      </c>
      <c r="L6651" s="202">
        <f t="shared" si="771"/>
        <v>0</v>
      </c>
      <c r="M6651" s="203">
        <f t="shared" si="772"/>
        <v>0</v>
      </c>
      <c r="N6651" s="199">
        <f>IF(Q6630="불승인",0,IF(M6627="지원단가",K6651*L6651*M6651,0))</f>
        <v>0</v>
      </c>
      <c r="O6651" s="200">
        <f>SUM(N6651)</f>
        <v>0</v>
      </c>
      <c r="P6651" s="201">
        <f t="shared" si="773"/>
        <v>0</v>
      </c>
      <c r="Q6651" s="684"/>
      <c r="R6651" s="685"/>
    </row>
    <row r="6652" spans="2:18">
      <c r="B6652" s="686" t="s">
        <v>41</v>
      </c>
      <c r="C6652" s="269"/>
      <c r="D6652" s="696"/>
      <c r="E6652" s="697"/>
      <c r="F6652" s="205"/>
      <c r="G6652" s="206"/>
      <c r="H6652" s="207"/>
      <c r="I6652" s="208">
        <f>IF(M6627="지원단가",F6652*G6652*H6652,0)</f>
        <v>0</v>
      </c>
      <c r="J6652" s="689">
        <f>SUM(I6652:I6654)</f>
        <v>0</v>
      </c>
      <c r="K6652" s="209">
        <f t="shared" si="770"/>
        <v>0</v>
      </c>
      <c r="L6652" s="210">
        <f t="shared" si="771"/>
        <v>0</v>
      </c>
      <c r="M6652" s="211">
        <f t="shared" si="772"/>
        <v>0</v>
      </c>
      <c r="N6652" s="208">
        <f>IF(Q6630="불승인",0,IF(M6627="지원단가",K6652*L6652*M6652,0))</f>
        <v>0</v>
      </c>
      <c r="O6652" s="689">
        <f>SUM(N6652:N6654)</f>
        <v>0</v>
      </c>
      <c r="P6652" s="209">
        <f t="shared" si="773"/>
        <v>0</v>
      </c>
      <c r="Q6652" s="698"/>
      <c r="R6652" s="699"/>
    </row>
    <row r="6653" spans="2:18">
      <c r="B6653" s="687"/>
      <c r="C6653" s="270"/>
      <c r="D6653" s="704"/>
      <c r="E6653" s="705"/>
      <c r="F6653" s="213"/>
      <c r="G6653" s="214"/>
      <c r="H6653" s="215"/>
      <c r="I6653" s="216">
        <f>IF(M6627="지원단가",F6653*G6653*H6653,0)</f>
        <v>0</v>
      </c>
      <c r="J6653" s="690"/>
      <c r="K6653" s="217">
        <f t="shared" si="770"/>
        <v>0</v>
      </c>
      <c r="L6653" s="218">
        <f t="shared" si="771"/>
        <v>0</v>
      </c>
      <c r="M6653" s="219">
        <f t="shared" si="772"/>
        <v>0</v>
      </c>
      <c r="N6653" s="216">
        <f>IF(Q6630="불승인",0,IF(M6627="지원단가",K6653*L6653*M6653,0))</f>
        <v>0</v>
      </c>
      <c r="O6653" s="690"/>
      <c r="P6653" s="217">
        <f t="shared" si="773"/>
        <v>0</v>
      </c>
      <c r="Q6653" s="706"/>
      <c r="R6653" s="707"/>
    </row>
    <row r="6654" spans="2:18" ht="17.25" thickBot="1">
      <c r="B6654" s="688"/>
      <c r="C6654" s="271"/>
      <c r="D6654" s="700"/>
      <c r="E6654" s="701"/>
      <c r="F6654" s="221"/>
      <c r="G6654" s="222"/>
      <c r="H6654" s="223"/>
      <c r="I6654" s="224">
        <f>IF(M6627="지원단가",F6654*G6654*H6654,0)</f>
        <v>0</v>
      </c>
      <c r="J6654" s="691"/>
      <c r="K6654" s="225">
        <f t="shared" si="770"/>
        <v>0</v>
      </c>
      <c r="L6654" s="226">
        <f t="shared" si="771"/>
        <v>0</v>
      </c>
      <c r="M6654" s="227">
        <f t="shared" si="772"/>
        <v>0</v>
      </c>
      <c r="N6654" s="224">
        <f>IF(Q6630="불승인",0,IF(M6627="지원단가",K6654*L6654*M6654,0))</f>
        <v>0</v>
      </c>
      <c r="O6654" s="691"/>
      <c r="P6654" s="225">
        <f t="shared" si="773"/>
        <v>0</v>
      </c>
      <c r="Q6654" s="702"/>
      <c r="R6654" s="703"/>
    </row>
    <row r="6655" spans="2:18">
      <c r="B6655" s="686" t="s">
        <v>42</v>
      </c>
      <c r="C6655" s="278"/>
      <c r="D6655" s="696"/>
      <c r="E6655" s="697"/>
      <c r="F6655" s="235"/>
      <c r="G6655" s="236"/>
      <c r="H6655" s="237"/>
      <c r="I6655" s="238">
        <f>IF(M6627="지원단가",F6655*G6655*H6655,0)</f>
        <v>0</v>
      </c>
      <c r="J6655" s="689">
        <f>SUM(I6655:I6656)</f>
        <v>0</v>
      </c>
      <c r="K6655" s="239">
        <f t="shared" si="770"/>
        <v>0</v>
      </c>
      <c r="L6655" s="240">
        <f t="shared" si="771"/>
        <v>0</v>
      </c>
      <c r="M6655" s="241">
        <f t="shared" si="772"/>
        <v>0</v>
      </c>
      <c r="N6655" s="238">
        <f>IF(Q6630="불승인",0,IF(M6627="지원단가",K6655*L6655*M6655,0))</f>
        <v>0</v>
      </c>
      <c r="O6655" s="689">
        <f>SUM(N6655:N6656)</f>
        <v>0</v>
      </c>
      <c r="P6655" s="239">
        <f t="shared" si="773"/>
        <v>0</v>
      </c>
      <c r="Q6655" s="698"/>
      <c r="R6655" s="699"/>
    </row>
    <row r="6656" spans="2:18" ht="17.25" thickBot="1">
      <c r="B6656" s="688"/>
      <c r="C6656" s="279"/>
      <c r="D6656" s="700"/>
      <c r="E6656" s="701"/>
      <c r="F6656" s="243"/>
      <c r="G6656" s="244"/>
      <c r="H6656" s="245"/>
      <c r="I6656" s="246">
        <f>IF(M6627="지원단가",F6656*G6656*H6656,0)</f>
        <v>0</v>
      </c>
      <c r="J6656" s="691"/>
      <c r="K6656" s="247">
        <f t="shared" si="770"/>
        <v>0</v>
      </c>
      <c r="L6656" s="248">
        <f t="shared" si="771"/>
        <v>0</v>
      </c>
      <c r="M6656" s="249">
        <f t="shared" si="772"/>
        <v>0</v>
      </c>
      <c r="N6656" s="246">
        <f>IF(Q6630="불승인",0,IF(M6627="지원단가",K6656*L6656*M6656,0))</f>
        <v>0</v>
      </c>
      <c r="O6656" s="691"/>
      <c r="P6656" s="247">
        <f t="shared" si="773"/>
        <v>0</v>
      </c>
      <c r="Q6656" s="702"/>
      <c r="R6656" s="703"/>
    </row>
    <row r="6657" spans="2:18">
      <c r="B6657" s="686" t="s">
        <v>43</v>
      </c>
      <c r="C6657" s="269"/>
      <c r="D6657" s="696"/>
      <c r="E6657" s="697"/>
      <c r="F6657" s="205"/>
      <c r="G6657" s="206"/>
      <c r="H6657" s="207"/>
      <c r="I6657" s="208">
        <f>IF(M6627="지원단가",F6657*G6657*H6657,0)</f>
        <v>0</v>
      </c>
      <c r="J6657" s="689">
        <f>SUM(I6657:I6659)</f>
        <v>0</v>
      </c>
      <c r="K6657" s="209">
        <f t="shared" si="770"/>
        <v>0</v>
      </c>
      <c r="L6657" s="210">
        <f t="shared" si="771"/>
        <v>0</v>
      </c>
      <c r="M6657" s="211">
        <f t="shared" si="772"/>
        <v>0</v>
      </c>
      <c r="N6657" s="208">
        <f>IF(Q6630="불승인",0,IF(M6627="지원단가",K6657*L6657*M6657,0))</f>
        <v>0</v>
      </c>
      <c r="O6657" s="689">
        <f>SUM(N6657:N6659)</f>
        <v>0</v>
      </c>
      <c r="P6657" s="209">
        <f t="shared" si="773"/>
        <v>0</v>
      </c>
      <c r="Q6657" s="698"/>
      <c r="R6657" s="699"/>
    </row>
    <row r="6658" spans="2:18">
      <c r="B6658" s="687"/>
      <c r="C6658" s="270"/>
      <c r="D6658" s="704"/>
      <c r="E6658" s="705"/>
      <c r="F6658" s="213"/>
      <c r="G6658" s="214"/>
      <c r="H6658" s="215"/>
      <c r="I6658" s="216">
        <f>IF(M6627="지원단가",F6658*G6658*H6658,0)</f>
        <v>0</v>
      </c>
      <c r="J6658" s="690"/>
      <c r="K6658" s="217">
        <f t="shared" si="770"/>
        <v>0</v>
      </c>
      <c r="L6658" s="218">
        <f t="shared" si="771"/>
        <v>0</v>
      </c>
      <c r="M6658" s="219">
        <f t="shared" si="772"/>
        <v>0</v>
      </c>
      <c r="N6658" s="216">
        <f>IF(Q6630="불승인",0,IF(M6627="지원단가",K6658*L6658*M6658,0))</f>
        <v>0</v>
      </c>
      <c r="O6658" s="690"/>
      <c r="P6658" s="217">
        <f t="shared" si="773"/>
        <v>0</v>
      </c>
      <c r="Q6658" s="706"/>
      <c r="R6658" s="707"/>
    </row>
    <row r="6659" spans="2:18" ht="17.25" thickBot="1">
      <c r="B6659" s="688"/>
      <c r="C6659" s="271"/>
      <c r="D6659" s="700"/>
      <c r="E6659" s="701"/>
      <c r="F6659" s="221"/>
      <c r="G6659" s="222"/>
      <c r="H6659" s="223"/>
      <c r="I6659" s="224">
        <f>IF(M6627="지원단가",F6659*G6659*H6659,0)</f>
        <v>0</v>
      </c>
      <c r="J6659" s="691"/>
      <c r="K6659" s="225">
        <f t="shared" si="770"/>
        <v>0</v>
      </c>
      <c r="L6659" s="226">
        <f t="shared" si="771"/>
        <v>0</v>
      </c>
      <c r="M6659" s="227">
        <f t="shared" si="772"/>
        <v>0</v>
      </c>
      <c r="N6659" s="224">
        <f>IF(Q6630="불승인",0,IF(M6627="지원단가",K6659*L6659*M6659,0))</f>
        <v>0</v>
      </c>
      <c r="O6659" s="691"/>
      <c r="P6659" s="225">
        <f t="shared" si="773"/>
        <v>0</v>
      </c>
      <c r="Q6659" s="702"/>
      <c r="R6659" s="703"/>
    </row>
    <row r="6660" spans="2:18" ht="17.25" thickBot="1">
      <c r="B6660" s="686" t="s">
        <v>87</v>
      </c>
      <c r="C6660" s="278"/>
      <c r="D6660" s="280"/>
      <c r="E6660" s="281" t="s">
        <v>2297</v>
      </c>
      <c r="F6660" s="235"/>
      <c r="G6660" s="236"/>
      <c r="H6660" s="237"/>
      <c r="I6660" s="238">
        <f>IF(M6627="지원단가",F6660*G6660*H6660,0)</f>
        <v>0</v>
      </c>
      <c r="J6660" s="689">
        <f>SUM(I6660:I6662)</f>
        <v>0</v>
      </c>
      <c r="K6660" s="239">
        <f t="shared" si="770"/>
        <v>0</v>
      </c>
      <c r="L6660" s="240">
        <f t="shared" si="771"/>
        <v>0</v>
      </c>
      <c r="M6660" s="241">
        <f t="shared" si="772"/>
        <v>0</v>
      </c>
      <c r="N6660" s="238">
        <f>IF(Q6630="불승인",0,IF(M6627="지원단가",K6660*L6660*M6660,0))</f>
        <v>0</v>
      </c>
      <c r="O6660" s="689">
        <f>SUM(N6660:N6662)</f>
        <v>0</v>
      </c>
      <c r="P6660" s="239">
        <f t="shared" si="773"/>
        <v>0</v>
      </c>
      <c r="Q6660" s="252"/>
      <c r="R6660" s="253" t="s">
        <v>2298</v>
      </c>
    </row>
    <row r="6661" spans="2:18" ht="17.25" thickTop="1">
      <c r="B6661" s="687"/>
      <c r="C6661" s="270"/>
      <c r="D6661" s="282"/>
      <c r="E6661" s="692" t="e">
        <f>J6660/SUM(J6634:J6659)</f>
        <v>#DIV/0!</v>
      </c>
      <c r="F6661" s="213"/>
      <c r="G6661" s="214"/>
      <c r="H6661" s="215"/>
      <c r="I6661" s="216">
        <f>IF(M6627="지원단가",F6661*G6661*H6661,0)</f>
        <v>0</v>
      </c>
      <c r="J6661" s="690"/>
      <c r="K6661" s="217">
        <f t="shared" si="770"/>
        <v>0</v>
      </c>
      <c r="L6661" s="218">
        <f t="shared" si="771"/>
        <v>0</v>
      </c>
      <c r="M6661" s="219">
        <f t="shared" si="772"/>
        <v>0</v>
      </c>
      <c r="N6661" s="216">
        <f>IF(Q6630="불승인",0,IF(M6627="지원단가",K6661*L6661*M6661,0))</f>
        <v>0</v>
      </c>
      <c r="O6661" s="690"/>
      <c r="P6661" s="217">
        <f t="shared" si="773"/>
        <v>0</v>
      </c>
      <c r="Q6661" s="255"/>
      <c r="R6661" s="694" t="e">
        <f>O6660/SUM(O6634:O6659)</f>
        <v>#DIV/0!</v>
      </c>
    </row>
    <row r="6662" spans="2:18" ht="17.25" thickBot="1">
      <c r="B6662" s="688"/>
      <c r="C6662" s="279"/>
      <c r="D6662" s="283"/>
      <c r="E6662" s="693"/>
      <c r="F6662" s="243"/>
      <c r="G6662" s="244"/>
      <c r="H6662" s="245"/>
      <c r="I6662" s="246">
        <f>IF(M6627="지원단가",F6662*G6662*H6662,0)</f>
        <v>0</v>
      </c>
      <c r="J6662" s="691"/>
      <c r="K6662" s="247">
        <f t="shared" si="770"/>
        <v>0</v>
      </c>
      <c r="L6662" s="248">
        <f t="shared" si="771"/>
        <v>0</v>
      </c>
      <c r="M6662" s="249">
        <f t="shared" si="772"/>
        <v>0</v>
      </c>
      <c r="N6662" s="246">
        <f>IF(Q6630="불승인",0,IF(M6627="지원단가",K6662*L6662*M6662,0))</f>
        <v>0</v>
      </c>
      <c r="O6662" s="691"/>
      <c r="P6662" s="247">
        <f t="shared" si="773"/>
        <v>0</v>
      </c>
      <c r="Q6662" s="257"/>
      <c r="R6662" s="695"/>
    </row>
    <row r="6663" spans="2:18">
      <c r="B6663" s="686" t="s">
        <v>19</v>
      </c>
      <c r="C6663" s="269"/>
      <c r="D6663" s="696"/>
      <c r="E6663" s="697"/>
      <c r="F6663" s="205"/>
      <c r="G6663" s="206"/>
      <c r="H6663" s="207"/>
      <c r="I6663" s="208">
        <f>F6663*G6663*H6663</f>
        <v>0</v>
      </c>
      <c r="J6663" s="689">
        <f>SUM(I6663:I6664)</f>
        <v>0</v>
      </c>
      <c r="K6663" s="209">
        <f t="shared" si="770"/>
        <v>0</v>
      </c>
      <c r="L6663" s="210">
        <f t="shared" si="771"/>
        <v>0</v>
      </c>
      <c r="M6663" s="211">
        <f t="shared" si="772"/>
        <v>0</v>
      </c>
      <c r="N6663" s="208">
        <f>IF(Q6630="불승인", 0,K6663*L6663*M6663)</f>
        <v>0</v>
      </c>
      <c r="O6663" s="689">
        <f>SUM(N6663:N6664)</f>
        <v>0</v>
      </c>
      <c r="P6663" s="209">
        <f t="shared" si="773"/>
        <v>0</v>
      </c>
      <c r="Q6663" s="698"/>
      <c r="R6663" s="699"/>
    </row>
    <row r="6664" spans="2:18" ht="17.25" thickBot="1">
      <c r="B6664" s="688"/>
      <c r="C6664" s="271"/>
      <c r="D6664" s="700"/>
      <c r="E6664" s="701"/>
      <c r="F6664" s="221"/>
      <c r="G6664" s="222"/>
      <c r="H6664" s="223"/>
      <c r="I6664" s="224">
        <f t="shared" ref="I6664:I6665" si="774">F6664*G6664*H6664</f>
        <v>0</v>
      </c>
      <c r="J6664" s="691"/>
      <c r="K6664" s="225">
        <f t="shared" si="770"/>
        <v>0</v>
      </c>
      <c r="L6664" s="226">
        <f t="shared" si="771"/>
        <v>0</v>
      </c>
      <c r="M6664" s="227">
        <f t="shared" si="772"/>
        <v>0</v>
      </c>
      <c r="N6664" s="224">
        <f>IF(Q6630="불승인", 0,K6664*L6664*M6664)</f>
        <v>0</v>
      </c>
      <c r="O6664" s="691"/>
      <c r="P6664" s="225">
        <f t="shared" si="773"/>
        <v>0</v>
      </c>
      <c r="Q6664" s="702"/>
      <c r="R6664" s="703"/>
    </row>
    <row r="6665" spans="2:18" ht="17.25" thickBot="1">
      <c r="B6665" s="258" t="s">
        <v>44</v>
      </c>
      <c r="C6665" s="284"/>
      <c r="D6665" s="682"/>
      <c r="E6665" s="683"/>
      <c r="F6665" s="260"/>
      <c r="G6665" s="261"/>
      <c r="H6665" s="262"/>
      <c r="I6665" s="263">
        <f t="shared" si="774"/>
        <v>0</v>
      </c>
      <c r="J6665" s="264">
        <f>I6665</f>
        <v>0</v>
      </c>
      <c r="K6665" s="265">
        <f t="shared" si="770"/>
        <v>0</v>
      </c>
      <c r="L6665" s="266">
        <f t="shared" si="771"/>
        <v>0</v>
      </c>
      <c r="M6665" s="267">
        <f t="shared" si="772"/>
        <v>0</v>
      </c>
      <c r="N6665" s="263">
        <f>IF(Q6630="불승인", 0,K6665*L6665*M6665)</f>
        <v>0</v>
      </c>
      <c r="O6665" s="264">
        <f>N6665</f>
        <v>0</v>
      </c>
      <c r="P6665" s="265">
        <f t="shared" si="773"/>
        <v>0</v>
      </c>
      <c r="Q6665" s="684"/>
      <c r="R6665" s="685"/>
    </row>
    <row r="6667" spans="2:18" ht="17.25" thickBot="1"/>
    <row r="6668" spans="2:18" ht="19.5">
      <c r="B6668" s="1" t="s">
        <v>0</v>
      </c>
      <c r="C6668" s="742" t="str">
        <f>총괄!$D$2</f>
        <v>공동훈련센터명</v>
      </c>
      <c r="D6668" s="743"/>
      <c r="E6668" s="743"/>
      <c r="F6668" s="744" t="str" cm="1">
        <f t="array" ref="F6668">IFERROR( LOOKUP(2, 1/(과정일람표!$A$13:$A$412=C6669)/(과정일람표!$B$13:$B$412="승인"), IF(과정일람표!$F$13:$F$412="", NA(), "파트너: " &amp; 과정일람표!$F$13:$F$412)),"")</f>
        <v/>
      </c>
      <c r="G6668" s="745"/>
      <c r="H6668" s="746" t="s">
        <v>21</v>
      </c>
      <c r="I6668" s="747"/>
      <c r="J6668" s="747"/>
      <c r="K6668" s="747"/>
      <c r="L6668" s="747"/>
      <c r="M6668" s="747"/>
      <c r="N6668" s="748"/>
      <c r="O6668" s="749" t="s">
        <v>549</v>
      </c>
      <c r="P6668" s="751" t="s">
        <v>550</v>
      </c>
      <c r="Q6668" s="753" t="s">
        <v>13</v>
      </c>
      <c r="R6668" s="754"/>
    </row>
    <row r="6669" spans="2:18" ht="20.25" thickBot="1">
      <c r="B6669" s="2" t="s">
        <v>1</v>
      </c>
      <c r="C6669" s="179">
        <v>156</v>
      </c>
      <c r="D6669" s="755" t="str" cm="1">
        <f t="array" ref="D6669">IFERROR( LOOKUP(2, 1/(과정일람표!$A$13:$A$412=C6669)/(과정일람표!$B$13:$B$412="승인"), IF(과정일람표!$R$13:$R$412="", NA(), 과정일람표!$R$13:$R$412)),"")</f>
        <v/>
      </c>
      <c r="E6669" s="756"/>
      <c r="F6669" s="756"/>
      <c r="G6669" s="757"/>
      <c r="H6669" s="3" t="s">
        <v>14</v>
      </c>
      <c r="I6669" s="4" t="s">
        <v>47</v>
      </c>
      <c r="J6669" s="4" t="s">
        <v>46</v>
      </c>
      <c r="K6669" s="4" t="s">
        <v>34</v>
      </c>
      <c r="L6669" s="4" t="s">
        <v>22</v>
      </c>
      <c r="M6669" s="4" t="s">
        <v>17</v>
      </c>
      <c r="N6669" s="17" t="s">
        <v>554</v>
      </c>
      <c r="O6669" s="750"/>
      <c r="P6669" s="752"/>
      <c r="Q6669" s="738"/>
      <c r="R6669" s="739"/>
    </row>
    <row r="6670" spans="2:18" ht="19.5">
      <c r="B6670" s="720" t="s">
        <v>2</v>
      </c>
      <c r="C6670" s="5" t="s">
        <v>4</v>
      </c>
      <c r="D6670" s="6" t="s">
        <v>5</v>
      </c>
      <c r="E6670" s="6" t="s">
        <v>11</v>
      </c>
      <c r="F6670" s="7" t="s">
        <v>12</v>
      </c>
      <c r="G6670" s="8" t="s">
        <v>2152</v>
      </c>
      <c r="H6670" s="11" t="s">
        <v>15</v>
      </c>
      <c r="I6670" s="180">
        <f>SUM(I6671:I6673)</f>
        <v>0</v>
      </c>
      <c r="J6670" s="180">
        <f>SUM(J6671:J6673)</f>
        <v>0</v>
      </c>
      <c r="K6670" s="180">
        <f>SUM(K6671:K6673)</f>
        <v>0</v>
      </c>
      <c r="L6670" s="723" t="str" cm="1">
        <f t="array" ref="L6670">IFERROR( LOOKUP(2, 1/(과정일람표!$A$13:$A$412=C6669)/(과정일람표!$B$13:$B$412="승인"), IF(과정일람표!$N$13:$N$412="", NA(), 과정일람표!$N$13:$N$412)),"")</f>
        <v/>
      </c>
      <c r="M6670" s="726" t="str" cm="1">
        <f t="array" ref="M6670">IFERROR( LOOKUP(2, 1/(과정일람표!$A$13:$A$412=C6669)/(과정일람표!$B$13:$B$412="승인"), IF(과정일람표!$AA$13:$AA$412="", NA(), 과정일람표!$AA$13:$AA$412)),"")</f>
        <v/>
      </c>
      <c r="N6670" s="729" t="e">
        <f>VLOOKUP(LEFT(N6672,6),NCS단가,5,FALSE)</f>
        <v>#N/A</v>
      </c>
      <c r="O6670" s="731" t="str" cm="1">
        <f t="array" ref="O6670">IFERROR( LOOKUP(2, 1/(과정일람표!$A$13:$A$412=C6669)/(과정일람표!$B$13:$B$412="신청"), IF(과정일람표!$AC$13:$AC$412="", NA(), 과정일람표!$AC$13:$AC$412)),"")</f>
        <v/>
      </c>
      <c r="P6670" s="729" t="e">
        <f>IF(Q6673="불승인",0,IF(OR(D6671="원격대체", D6671="집체",D6671="혼합"),IF(M6670="기준단가",N6670,J6671/(G6673*D6673)),_xlfn.IFS(D6671="원격",2970,D6671="STEP자체", 6160,D6671="STEP공공",4600)))</f>
        <v>#N/A</v>
      </c>
      <c r="Q6670" s="734" t="str">
        <f>IF(총괄!$C$6="전략", IF(P6673&lt;300%,"적정","검토필요"), IF(총괄!$C$6="지산맞", IF(LEN(L6670)=0,"분류입력확인",IF(P6673&lt;VLOOKUP(L6670,테이블!$B$3:$C$5,2,FALSE),"적정","검토필요")),IF(OR(LEN(E6671)&gt;0,LEN(F6671)&gt;0),IF(과정별세부산출!P6673&lt;300%,"적정","검토필요"),IF(과정별세부산출!P6673&lt;VLOOKUP(과정별세부산출!G6671,테이블!$H$3:$I$10,2,FALSE),"적정","검토필요"))))</f>
        <v>분류입력확인</v>
      </c>
      <c r="R6670" s="735"/>
    </row>
    <row r="6671" spans="2:18" ht="20.25" thickBot="1">
      <c r="B6671" s="721"/>
      <c r="C6671" s="181" t="str" cm="1">
        <f t="array" ref="C6671">IFERROR( LOOKUP(2, 1/(과정일람표!$A$13:$A$412=C6669)/(과정일람표!$B$13:$B$412="승인"), IF(과정일람표!$T$13:$T$412="", NA(), 과정일람표!$T$13:$T$412)),"")</f>
        <v/>
      </c>
      <c r="D6671" s="182" t="str" cm="1">
        <f t="array" ref="D6671">IFERROR( LOOKUP(2, 1/(과정일람표!$A$13:$A$412=C6669)/(과정일람표!$B$13:$B$412="승인"), IF(과정일람표!$U$13:$U$412="", NA(), 과정일람표!$U$13:$U$412)),"")</f>
        <v/>
      </c>
      <c r="E6671" s="182" t="str" cm="1">
        <f t="array" ref="E6671">IFERROR( LOOKUP(2, 1/(과정일람표!$A$13:$A$412=C6669)/(과정일람표!$B$13:$B$412="승인"), IF(과정일람표!$K$13:$K$412="", NA(), 과정일람표!$K$13:$K$412)),"")</f>
        <v/>
      </c>
      <c r="F6671" s="182" t="str" cm="1">
        <f t="array" ref="F6671">IFERROR( LOOKUP(2, 1/(과정일람표!$A$13:$A$412=C6669)/(과정일람표!$B$13:$B$412="승인"), IF(과정일람표!$L$13:$L$412="", NA(), 과정일람표!$L$13:$L$412)),"")</f>
        <v/>
      </c>
      <c r="G6671" s="183" t="str" cm="1">
        <f t="array" ref="G6671">IFERROR( LOOKUP(2, 1/(과정일람표!$A$13:$A$412=C6669)/(과정일람표!$B$13:$B$412="승인"), IF(과정일람표!$M$13:$M$412="", NA(), 과정일람표!$M$13:$M$412)),"")</f>
        <v/>
      </c>
      <c r="H6671" s="12" t="s">
        <v>18</v>
      </c>
      <c r="I6671" s="184">
        <f>IF(M6670="기준단가",IF(OR(D6671="집체",D6671="원격대체", D6671="혼합"),N6670*D6673*G6673,_xlfn.IFS(D6671="원격",2970*D6673*G6673,D6671="STEP자체",6160*D6673*G6673,D6671="STEP공공",4600*D6673*G6673)),IF(M6670="E-9",2*N6670*D6673*G6673,SUM(J6677:J6705)))</f>
        <v>0</v>
      </c>
      <c r="J6671" s="184">
        <f>IF(Q6673="불승인",0,IF(M6670="기준단가",IF(OR(D6671="집체",D6671="원격대체", D6671="혼합"),N6670*D6673*G6673,_xlfn.IFS(D6671="원격",2970*D6673*G6673,D6671="STEP자체",6160*D6673*G6673,D6671="STEP공공",4600*D6673*G6673)),IF(M6670="E-9",2*N6670*D6673*G6673,SUM(O6677:O6705))))</f>
        <v>0</v>
      </c>
      <c r="K6671" s="184">
        <f>J6671-I6671</f>
        <v>0</v>
      </c>
      <c r="L6671" s="724"/>
      <c r="M6671" s="727"/>
      <c r="N6671" s="730"/>
      <c r="O6671" s="732"/>
      <c r="P6671" s="733"/>
      <c r="Q6671" s="734"/>
      <c r="R6671" s="735"/>
    </row>
    <row r="6672" spans="2:18" ht="19.5">
      <c r="B6672" s="721"/>
      <c r="C6672" s="9" t="s">
        <v>6</v>
      </c>
      <c r="D6672" s="10" t="s">
        <v>7</v>
      </c>
      <c r="E6672" s="10" t="s">
        <v>8</v>
      </c>
      <c r="F6672" s="10" t="s">
        <v>9</v>
      </c>
      <c r="G6672" s="10" t="s">
        <v>10</v>
      </c>
      <c r="H6672" s="13" t="s">
        <v>19</v>
      </c>
      <c r="I6672" s="184">
        <f>IF(OR(D6671="집체",D6671="혼합"), J6706, 0)</f>
        <v>0</v>
      </c>
      <c r="J6672" s="184">
        <f>IF(Q6673="불승인",0,IF(OR(D6671="집체",D6671="혼합"),O6706,0))</f>
        <v>0</v>
      </c>
      <c r="K6672" s="184">
        <f>J6672-I6672</f>
        <v>0</v>
      </c>
      <c r="L6672" s="724"/>
      <c r="M6672" s="727"/>
      <c r="N6672" s="185" t="str" cm="1">
        <f t="array" ref="N6672">IFERROR( LOOKUP(2, 1/(과정일람표!$A$13:$A$412=C6669)/(과정일람표!$B$13:$B$412="승인"), IF(과정일람표!$J$13:$J$412="", NA(), 과정일람표!$J$13:$J$412)),"")</f>
        <v/>
      </c>
      <c r="O6672" s="736" t="s">
        <v>551</v>
      </c>
      <c r="P6672" s="737"/>
      <c r="Q6672" s="738" t="s">
        <v>85</v>
      </c>
      <c r="R6672" s="739"/>
    </row>
    <row r="6673" spans="2:18" ht="20.25" thickBot="1">
      <c r="B6673" s="722"/>
      <c r="C6673" s="186" t="str" cm="1">
        <f t="array" ref="C6673">IFERROR( LOOKUP(2, 1/(과정일람표!$A$13:$A$412=C6669)/(과정일람표!$B$13:$B$412="승인"), IF(과정일람표!$V$13:$V$412="", NA(), 과정일람표!$V$13:$V$412)),"")</f>
        <v/>
      </c>
      <c r="D6673" s="182" t="str" cm="1">
        <f t="array" ref="D6673">IFERROR( LOOKUP(2, 1/(과정일람표!$A$13:$A$412=C6669)/(과정일람표!$B$13:$B$412="승인"), IF(과정일람표!$W$13:$W$412="", NA(), 과정일람표!$W$13:$W$412)),"")</f>
        <v/>
      </c>
      <c r="E6673" s="187" t="str" cm="1">
        <f t="array" ref="E6673">IFERROR( LOOKUP(2, 1/(과정일람표!$A$13:$A$412=C6669)/(과정일람표!$B$13:$B$412="승인"), IF(과정일람표!$R$13:$R$412="", NA(), 과정일람표!$X$13:$X$412)),"")</f>
        <v/>
      </c>
      <c r="F6673" s="187" t="str" cm="1">
        <f t="array" ref="F6673">IFERROR( LOOKUP(2, 1/(과정일람표!$A$13:$A$412=C6669)/(과정일람표!$B$13:$B$412="승인"), IF(과정일람표!$Y$13:$Y$412="", NA(), 과정일람표!$Y$13:$Y$412)),"")</f>
        <v/>
      </c>
      <c r="G6673" s="187" t="str" cm="1">
        <f t="array" ref="G6673">IFERROR( LOOKUP(2, 1/(과정일람표!$A$13:$A$412=C6669)/(과정일람표!$B$13:$B$412="승인"), IF(과정일람표!$Z$13:$Z$412="", NA(), 과정일람표!$Z$13:$Z$412)),"")</f>
        <v/>
      </c>
      <c r="H6673" s="14" t="s">
        <v>20</v>
      </c>
      <c r="I6673" s="188">
        <f>IF(OR(D6671="집체", D6671="원격대체",D6671="혼합"), J6708, 0)</f>
        <v>0</v>
      </c>
      <c r="J6673" s="188">
        <f>IF(Q6673="불승인",0,IF(OR(D6671="집체",D6671="원격대체",D6671="혼합"),O6708,0))</f>
        <v>0</v>
      </c>
      <c r="K6673" s="188">
        <f>J6673-I6673</f>
        <v>0</v>
      </c>
      <c r="L6673" s="725"/>
      <c r="M6673" s="728"/>
      <c r="N6673" s="189" t="str" cm="1">
        <f t="array" ref="N6673">IFERROR( LOOKUP(2, 1/(과정일람표!$A$13:$A$412=C6669)/(과정일람표!$B$13:$B$412="승인"), IF(과정일람표!$I$13:$I$412="", NA(), 과정일람표!$I$13:$I$412)),"")</f>
        <v/>
      </c>
      <c r="O6673" s="16" t="e">
        <f>O6670/N6670</f>
        <v>#VALUE!</v>
      </c>
      <c r="P6673" s="18" t="e">
        <f>P6670/N6670</f>
        <v>#N/A</v>
      </c>
      <c r="Q6673" s="740" t="s">
        <v>2291</v>
      </c>
      <c r="R6673" s="741"/>
    </row>
    <row r="6674" spans="2:18" ht="17.25" thickBot="1"/>
    <row r="6675" spans="2:18" ht="17.25" thickBot="1">
      <c r="B6675" s="708" t="s">
        <v>24</v>
      </c>
      <c r="C6675" s="710" t="s">
        <v>25</v>
      </c>
      <c r="D6675" s="712" t="s">
        <v>26</v>
      </c>
      <c r="E6675" s="713"/>
      <c r="F6675" s="716" t="s">
        <v>32</v>
      </c>
      <c r="G6675" s="717"/>
      <c r="H6675" s="717"/>
      <c r="I6675" s="717"/>
      <c r="J6675" s="718"/>
      <c r="K6675" s="716" t="s">
        <v>33</v>
      </c>
      <c r="L6675" s="717"/>
      <c r="M6675" s="717"/>
      <c r="N6675" s="717"/>
      <c r="O6675" s="718"/>
      <c r="P6675" s="716" t="s">
        <v>30</v>
      </c>
      <c r="Q6675" s="717"/>
      <c r="R6675" s="718"/>
    </row>
    <row r="6676" spans="2:18" ht="17.25" thickBot="1">
      <c r="B6676" s="709"/>
      <c r="C6676" s="711"/>
      <c r="D6676" s="714"/>
      <c r="E6676" s="715"/>
      <c r="F6676" s="190" t="s">
        <v>27</v>
      </c>
      <c r="G6676" s="191" t="s">
        <v>28</v>
      </c>
      <c r="H6676" s="15" t="s">
        <v>29</v>
      </c>
      <c r="I6676" s="192" t="s">
        <v>16</v>
      </c>
      <c r="J6676" s="193" t="s">
        <v>38</v>
      </c>
      <c r="K6676" s="190" t="s">
        <v>27</v>
      </c>
      <c r="L6676" s="191" t="s">
        <v>28</v>
      </c>
      <c r="M6676" s="15" t="s">
        <v>29</v>
      </c>
      <c r="N6676" s="192" t="s">
        <v>16</v>
      </c>
      <c r="O6676" s="193" t="s">
        <v>38</v>
      </c>
      <c r="P6676" s="190" t="s">
        <v>34</v>
      </c>
      <c r="Q6676" s="719" t="s">
        <v>31</v>
      </c>
      <c r="R6676" s="718"/>
    </row>
    <row r="6677" spans="2:18" ht="17.25" thickBot="1">
      <c r="B6677" s="194" t="s">
        <v>35</v>
      </c>
      <c r="C6677" s="268"/>
      <c r="D6677" s="682"/>
      <c r="E6677" s="683"/>
      <c r="F6677" s="196"/>
      <c r="G6677" s="197"/>
      <c r="H6677" s="198"/>
      <c r="I6677" s="199">
        <f>IF(M6670="지원단가",F6677*G6677*H6677,0)</f>
        <v>0</v>
      </c>
      <c r="J6677" s="200">
        <f>I6677</f>
        <v>0</v>
      </c>
      <c r="K6677" s="201">
        <f t="shared" ref="K6677:K6708" si="775">F6677</f>
        <v>0</v>
      </c>
      <c r="L6677" s="202">
        <f t="shared" ref="L6677:L6708" si="776">G6677</f>
        <v>0</v>
      </c>
      <c r="M6677" s="203">
        <f t="shared" ref="M6677:M6708" si="777">H6677</f>
        <v>0</v>
      </c>
      <c r="N6677" s="199">
        <f>IF(Q6673="불승인", 0,IF(M6670="지원단가",K6677*L6677*M6677,0))</f>
        <v>0</v>
      </c>
      <c r="O6677" s="200">
        <f>SUM(N6677)</f>
        <v>0</v>
      </c>
      <c r="P6677" s="201">
        <f>N6677-I6677</f>
        <v>0</v>
      </c>
      <c r="Q6677" s="684"/>
      <c r="R6677" s="685"/>
    </row>
    <row r="6678" spans="2:18">
      <c r="B6678" s="686" t="s">
        <v>36</v>
      </c>
      <c r="C6678" s="269"/>
      <c r="D6678" s="696"/>
      <c r="E6678" s="697"/>
      <c r="F6678" s="205"/>
      <c r="G6678" s="206"/>
      <c r="H6678" s="207"/>
      <c r="I6678" s="208">
        <f>IF(M6670="지원단가",F6678*G6678*H6678,0)</f>
        <v>0</v>
      </c>
      <c r="J6678" s="689">
        <f>SUM(I6678:I6681)</f>
        <v>0</v>
      </c>
      <c r="K6678" s="209">
        <f t="shared" si="775"/>
        <v>0</v>
      </c>
      <c r="L6678" s="210">
        <f t="shared" si="776"/>
        <v>0</v>
      </c>
      <c r="M6678" s="211">
        <f t="shared" si="777"/>
        <v>0</v>
      </c>
      <c r="N6678" s="208">
        <f>IF(Q6673="불승인",0,IF(M6670="지원단가",K6678*L6678*M6678,0))</f>
        <v>0</v>
      </c>
      <c r="O6678" s="689">
        <f>SUM(N6678:N6681)</f>
        <v>0</v>
      </c>
      <c r="P6678" s="209">
        <f t="shared" ref="P6678:P6708" si="778">N6678-I6678</f>
        <v>0</v>
      </c>
      <c r="Q6678" s="698"/>
      <c r="R6678" s="699"/>
    </row>
    <row r="6679" spans="2:18">
      <c r="B6679" s="687"/>
      <c r="C6679" s="270"/>
      <c r="D6679" s="704"/>
      <c r="E6679" s="705"/>
      <c r="F6679" s="213"/>
      <c r="G6679" s="214"/>
      <c r="H6679" s="215"/>
      <c r="I6679" s="216">
        <f>IF(M6670="지원단가",F6679*G6679*H6679,0)</f>
        <v>0</v>
      </c>
      <c r="J6679" s="690"/>
      <c r="K6679" s="217">
        <f t="shared" si="775"/>
        <v>0</v>
      </c>
      <c r="L6679" s="218">
        <f t="shared" si="776"/>
        <v>0</v>
      </c>
      <c r="M6679" s="219">
        <f t="shared" si="777"/>
        <v>0</v>
      </c>
      <c r="N6679" s="216">
        <f>IF(Q6673="불승인",0,IF(M6670="지원단가",K6679*L6679*M6679,0))</f>
        <v>0</v>
      </c>
      <c r="O6679" s="690"/>
      <c r="P6679" s="217">
        <f t="shared" si="778"/>
        <v>0</v>
      </c>
      <c r="Q6679" s="706"/>
      <c r="R6679" s="707"/>
    </row>
    <row r="6680" spans="2:18">
      <c r="B6680" s="687"/>
      <c r="C6680" s="270"/>
      <c r="D6680" s="704"/>
      <c r="E6680" s="705"/>
      <c r="F6680" s="213"/>
      <c r="G6680" s="214"/>
      <c r="H6680" s="215"/>
      <c r="I6680" s="216">
        <f>IF(M6670="지원단가",F6680*G6680*H6680,0)</f>
        <v>0</v>
      </c>
      <c r="J6680" s="690"/>
      <c r="K6680" s="217">
        <f t="shared" si="775"/>
        <v>0</v>
      </c>
      <c r="L6680" s="218">
        <f t="shared" si="776"/>
        <v>0</v>
      </c>
      <c r="M6680" s="219">
        <f t="shared" si="777"/>
        <v>0</v>
      </c>
      <c r="N6680" s="216">
        <f>IF(Q6673="불승인",0,IF(M6670="지원단가",K6680*L6680*M6680,0))</f>
        <v>0</v>
      </c>
      <c r="O6680" s="690"/>
      <c r="P6680" s="217">
        <f t="shared" si="778"/>
        <v>0</v>
      </c>
      <c r="Q6680" s="706"/>
      <c r="R6680" s="707"/>
    </row>
    <row r="6681" spans="2:18" ht="17.25" thickBot="1">
      <c r="B6681" s="688"/>
      <c r="C6681" s="271"/>
      <c r="D6681" s="700"/>
      <c r="E6681" s="701"/>
      <c r="F6681" s="221"/>
      <c r="G6681" s="222"/>
      <c r="H6681" s="223"/>
      <c r="I6681" s="224">
        <f>IF(M6670="지원단가",F6681*G6681*H6681,0)</f>
        <v>0</v>
      </c>
      <c r="J6681" s="691"/>
      <c r="K6681" s="225">
        <f t="shared" si="775"/>
        <v>0</v>
      </c>
      <c r="L6681" s="226">
        <f t="shared" si="776"/>
        <v>0</v>
      </c>
      <c r="M6681" s="227">
        <f t="shared" si="777"/>
        <v>0</v>
      </c>
      <c r="N6681" s="224">
        <f>IF(Q6673="불승인",0,IF(M6670="지원단가",K6681*L6681*M6681,0))</f>
        <v>0</v>
      </c>
      <c r="O6681" s="691"/>
      <c r="P6681" s="225">
        <f t="shared" si="778"/>
        <v>0</v>
      </c>
      <c r="Q6681" s="702"/>
      <c r="R6681" s="703"/>
    </row>
    <row r="6682" spans="2:18">
      <c r="B6682" s="686" t="s">
        <v>37</v>
      </c>
      <c r="C6682" s="269"/>
      <c r="D6682" s="272"/>
      <c r="E6682" s="273"/>
      <c r="F6682" s="205"/>
      <c r="G6682" s="206"/>
      <c r="H6682" s="207"/>
      <c r="I6682" s="208">
        <f>IF(M6670="지원단가",F6682*G6682*H6682,0)</f>
        <v>0</v>
      </c>
      <c r="J6682" s="689">
        <f>SUM(I6682:I6687)</f>
        <v>0</v>
      </c>
      <c r="K6682" s="209">
        <f t="shared" si="775"/>
        <v>0</v>
      </c>
      <c r="L6682" s="210">
        <f t="shared" si="776"/>
        <v>0</v>
      </c>
      <c r="M6682" s="211">
        <f t="shared" si="777"/>
        <v>0</v>
      </c>
      <c r="N6682" s="208">
        <f>IF(Q6673="불승인",0,IF(M6670="지원단가",K6682*L6682*M6682,0))</f>
        <v>0</v>
      </c>
      <c r="O6682" s="689">
        <f>SUM(N6682:N6687)</f>
        <v>0</v>
      </c>
      <c r="P6682" s="209">
        <f t="shared" si="778"/>
        <v>0</v>
      </c>
      <c r="Q6682" s="698"/>
      <c r="R6682" s="699"/>
    </row>
    <row r="6683" spans="2:18">
      <c r="B6683" s="687"/>
      <c r="C6683" s="270"/>
      <c r="D6683" s="274"/>
      <c r="E6683" s="275"/>
      <c r="F6683" s="213"/>
      <c r="G6683" s="214"/>
      <c r="H6683" s="215"/>
      <c r="I6683" s="216">
        <f>IF(M6670="지원단가",F6683*G6683*H6683,0)</f>
        <v>0</v>
      </c>
      <c r="J6683" s="690"/>
      <c r="K6683" s="217">
        <f t="shared" si="775"/>
        <v>0</v>
      </c>
      <c r="L6683" s="218">
        <f t="shared" si="776"/>
        <v>0</v>
      </c>
      <c r="M6683" s="219">
        <f t="shared" si="777"/>
        <v>0</v>
      </c>
      <c r="N6683" s="216">
        <f>IF(Q6673="불승인",0,IF(M6670="지원단가",K6683*L6683*M6683,0))</f>
        <v>0</v>
      </c>
      <c r="O6683" s="690"/>
      <c r="P6683" s="217">
        <f t="shared" si="778"/>
        <v>0</v>
      </c>
      <c r="Q6683" s="706"/>
      <c r="R6683" s="707"/>
    </row>
    <row r="6684" spans="2:18">
      <c r="B6684" s="687"/>
      <c r="C6684" s="270"/>
      <c r="D6684" s="274"/>
      <c r="E6684" s="275"/>
      <c r="F6684" s="213"/>
      <c r="G6684" s="214"/>
      <c r="H6684" s="215"/>
      <c r="I6684" s="216">
        <f>IF(M6670="지원단가",F6684*G6684*H6684,0)</f>
        <v>0</v>
      </c>
      <c r="J6684" s="690"/>
      <c r="K6684" s="217">
        <f t="shared" si="775"/>
        <v>0</v>
      </c>
      <c r="L6684" s="218">
        <f t="shared" si="776"/>
        <v>0</v>
      </c>
      <c r="M6684" s="219">
        <f t="shared" si="777"/>
        <v>0</v>
      </c>
      <c r="N6684" s="216">
        <f>IF(Q6673="불승인",0,IF(M6670="지원단가",K6684*L6684*M6684,0))</f>
        <v>0</v>
      </c>
      <c r="O6684" s="690"/>
      <c r="P6684" s="217">
        <f t="shared" si="778"/>
        <v>0</v>
      </c>
      <c r="Q6684" s="706"/>
      <c r="R6684" s="707"/>
    </row>
    <row r="6685" spans="2:18">
      <c r="B6685" s="687"/>
      <c r="C6685" s="270"/>
      <c r="D6685" s="274"/>
      <c r="E6685" s="275"/>
      <c r="F6685" s="213"/>
      <c r="G6685" s="214"/>
      <c r="H6685" s="215"/>
      <c r="I6685" s="216">
        <f>IF(M6670="지원단가",F6685*G6685*H6685,0)</f>
        <v>0</v>
      </c>
      <c r="J6685" s="690"/>
      <c r="K6685" s="217">
        <f t="shared" si="775"/>
        <v>0</v>
      </c>
      <c r="L6685" s="218">
        <f t="shared" si="776"/>
        <v>0</v>
      </c>
      <c r="M6685" s="219">
        <f t="shared" si="777"/>
        <v>0</v>
      </c>
      <c r="N6685" s="216">
        <f>IF(Q6673="불승인",0,IF(M6670="지원단가",K6685*L6685*M6685,0))</f>
        <v>0</v>
      </c>
      <c r="O6685" s="690"/>
      <c r="P6685" s="217">
        <f t="shared" si="778"/>
        <v>0</v>
      </c>
      <c r="Q6685" s="706"/>
      <c r="R6685" s="707"/>
    </row>
    <row r="6686" spans="2:18">
      <c r="B6686" s="687"/>
      <c r="C6686" s="270"/>
      <c r="D6686" s="274"/>
      <c r="E6686" s="275"/>
      <c r="F6686" s="213"/>
      <c r="G6686" s="214"/>
      <c r="H6686" s="215"/>
      <c r="I6686" s="216">
        <f>IF(M6670="지원단가",F6686*G6686*H6686,0)</f>
        <v>0</v>
      </c>
      <c r="J6686" s="690"/>
      <c r="K6686" s="217">
        <f t="shared" si="775"/>
        <v>0</v>
      </c>
      <c r="L6686" s="218">
        <f t="shared" si="776"/>
        <v>0</v>
      </c>
      <c r="M6686" s="219">
        <f t="shared" si="777"/>
        <v>0</v>
      </c>
      <c r="N6686" s="216">
        <f>IF(Q6673="불승인",0,IF(M6670="지원단가",K6686*L6686*M6686,0))</f>
        <v>0</v>
      </c>
      <c r="O6686" s="690"/>
      <c r="P6686" s="217">
        <f t="shared" si="778"/>
        <v>0</v>
      </c>
      <c r="Q6686" s="706"/>
      <c r="R6686" s="707"/>
    </row>
    <row r="6687" spans="2:18" ht="17.25" thickBot="1">
      <c r="B6687" s="688"/>
      <c r="C6687" s="271"/>
      <c r="D6687" s="276"/>
      <c r="E6687" s="277"/>
      <c r="F6687" s="221"/>
      <c r="G6687" s="222"/>
      <c r="H6687" s="223"/>
      <c r="I6687" s="224">
        <f>IF(M6670="지원단가",F6687*G6687*H6687,0)</f>
        <v>0</v>
      </c>
      <c r="J6687" s="691"/>
      <c r="K6687" s="225">
        <f t="shared" si="775"/>
        <v>0</v>
      </c>
      <c r="L6687" s="226">
        <f t="shared" si="776"/>
        <v>0</v>
      </c>
      <c r="M6687" s="227">
        <f t="shared" si="777"/>
        <v>0</v>
      </c>
      <c r="N6687" s="224">
        <f>IF(Q6673="불승인",0,IF(M6670="지원단가",K6687*L6687*M6687,0))</f>
        <v>0</v>
      </c>
      <c r="O6687" s="691"/>
      <c r="P6687" s="225">
        <f t="shared" si="778"/>
        <v>0</v>
      </c>
      <c r="Q6687" s="702"/>
      <c r="R6687" s="703"/>
    </row>
    <row r="6688" spans="2:18">
      <c r="B6688" s="686" t="s">
        <v>39</v>
      </c>
      <c r="C6688" s="269"/>
      <c r="D6688" s="696"/>
      <c r="E6688" s="697"/>
      <c r="F6688" s="205"/>
      <c r="G6688" s="206"/>
      <c r="H6688" s="207"/>
      <c r="I6688" s="208">
        <f>IF(M6670="지원단가",F6688*G6688*H6688,0)</f>
        <v>0</v>
      </c>
      <c r="J6688" s="689">
        <f>SUM(I6688:I6693)</f>
        <v>0</v>
      </c>
      <c r="K6688" s="209">
        <f t="shared" si="775"/>
        <v>0</v>
      </c>
      <c r="L6688" s="210">
        <f t="shared" si="776"/>
        <v>0</v>
      </c>
      <c r="M6688" s="211">
        <f t="shared" si="777"/>
        <v>0</v>
      </c>
      <c r="N6688" s="208">
        <f>IF(Q6673="불승인",0,IF(M6670="지원단가",K6688*L6688*M6688,0))</f>
        <v>0</v>
      </c>
      <c r="O6688" s="689">
        <f>SUM(N6688:N6693)</f>
        <v>0</v>
      </c>
      <c r="P6688" s="209">
        <f t="shared" si="778"/>
        <v>0</v>
      </c>
      <c r="Q6688" s="698"/>
      <c r="R6688" s="699"/>
    </row>
    <row r="6689" spans="2:18">
      <c r="B6689" s="687"/>
      <c r="C6689" s="270"/>
      <c r="D6689" s="704"/>
      <c r="E6689" s="705"/>
      <c r="F6689" s="213"/>
      <c r="G6689" s="214"/>
      <c r="H6689" s="215"/>
      <c r="I6689" s="216">
        <f>IF(M6670="지원단가",F6689*G6689*H6689,0)</f>
        <v>0</v>
      </c>
      <c r="J6689" s="690"/>
      <c r="K6689" s="217">
        <f t="shared" si="775"/>
        <v>0</v>
      </c>
      <c r="L6689" s="218">
        <f t="shared" si="776"/>
        <v>0</v>
      </c>
      <c r="M6689" s="219">
        <f t="shared" si="777"/>
        <v>0</v>
      </c>
      <c r="N6689" s="216">
        <f>IF(Q6673="불승인",0,IF(M6670="지원단가",K6689*L6689*M6689,0))</f>
        <v>0</v>
      </c>
      <c r="O6689" s="690"/>
      <c r="P6689" s="217">
        <f t="shared" si="778"/>
        <v>0</v>
      </c>
      <c r="Q6689" s="706"/>
      <c r="R6689" s="707"/>
    </row>
    <row r="6690" spans="2:18">
      <c r="B6690" s="687"/>
      <c r="C6690" s="270"/>
      <c r="D6690" s="704"/>
      <c r="E6690" s="705"/>
      <c r="F6690" s="213"/>
      <c r="G6690" s="214"/>
      <c r="H6690" s="215"/>
      <c r="I6690" s="216">
        <f>IF(M6670="지원단가",F6690*G6690*H6690,0)</f>
        <v>0</v>
      </c>
      <c r="J6690" s="690"/>
      <c r="K6690" s="217">
        <f t="shared" si="775"/>
        <v>0</v>
      </c>
      <c r="L6690" s="218">
        <f t="shared" si="776"/>
        <v>0</v>
      </c>
      <c r="M6690" s="219">
        <f t="shared" si="777"/>
        <v>0</v>
      </c>
      <c r="N6690" s="216">
        <f>IF(Q6673="불승인",0,IF(M6670="지원단가",K6690*L6690*M6690,0))</f>
        <v>0</v>
      </c>
      <c r="O6690" s="690"/>
      <c r="P6690" s="217">
        <f t="shared" si="778"/>
        <v>0</v>
      </c>
      <c r="Q6690" s="706"/>
      <c r="R6690" s="707"/>
    </row>
    <row r="6691" spans="2:18">
      <c r="B6691" s="687"/>
      <c r="C6691" s="270"/>
      <c r="D6691" s="704"/>
      <c r="E6691" s="705"/>
      <c r="F6691" s="213"/>
      <c r="G6691" s="214"/>
      <c r="H6691" s="215"/>
      <c r="I6691" s="216">
        <f>IF(M6670="지원단가",F6691*G6691*H6691,0)</f>
        <v>0</v>
      </c>
      <c r="J6691" s="690"/>
      <c r="K6691" s="217">
        <f t="shared" si="775"/>
        <v>0</v>
      </c>
      <c r="L6691" s="218">
        <f t="shared" si="776"/>
        <v>0</v>
      </c>
      <c r="M6691" s="219">
        <f t="shared" si="777"/>
        <v>0</v>
      </c>
      <c r="N6691" s="216">
        <f>IF(Q6673="불승인",0,IF(M6670="지원단가",K6691*L6691*M6691,0))</f>
        <v>0</v>
      </c>
      <c r="O6691" s="690"/>
      <c r="P6691" s="217">
        <f t="shared" si="778"/>
        <v>0</v>
      </c>
      <c r="Q6691" s="706"/>
      <c r="R6691" s="707"/>
    </row>
    <row r="6692" spans="2:18">
      <c r="B6692" s="687"/>
      <c r="C6692" s="270"/>
      <c r="D6692" s="704"/>
      <c r="E6692" s="705"/>
      <c r="F6692" s="213"/>
      <c r="G6692" s="214"/>
      <c r="H6692" s="215"/>
      <c r="I6692" s="216">
        <f>IF(M6670="지원단가",F6692*G6692*H6692,0)</f>
        <v>0</v>
      </c>
      <c r="J6692" s="690"/>
      <c r="K6692" s="217">
        <f t="shared" si="775"/>
        <v>0</v>
      </c>
      <c r="L6692" s="218">
        <f t="shared" si="776"/>
        <v>0</v>
      </c>
      <c r="M6692" s="219">
        <f t="shared" si="777"/>
        <v>0</v>
      </c>
      <c r="N6692" s="216">
        <f>IF(Q6673="불승인",0,IF(M6670="지원단가",K6692*L6692*M6692,0))</f>
        <v>0</v>
      </c>
      <c r="O6692" s="690"/>
      <c r="P6692" s="217">
        <f t="shared" si="778"/>
        <v>0</v>
      </c>
      <c r="Q6692" s="706"/>
      <c r="R6692" s="707"/>
    </row>
    <row r="6693" spans="2:18" ht="17.25" thickBot="1">
      <c r="B6693" s="688"/>
      <c r="C6693" s="271"/>
      <c r="D6693" s="700"/>
      <c r="E6693" s="701"/>
      <c r="F6693" s="221"/>
      <c r="G6693" s="222"/>
      <c r="H6693" s="223"/>
      <c r="I6693" s="224">
        <f>IF(M6670="지원단가",F6693*G6693*H6693,0)</f>
        <v>0</v>
      </c>
      <c r="J6693" s="691"/>
      <c r="K6693" s="225">
        <f t="shared" si="775"/>
        <v>0</v>
      </c>
      <c r="L6693" s="226">
        <f t="shared" si="776"/>
        <v>0</v>
      </c>
      <c r="M6693" s="227">
        <f t="shared" si="777"/>
        <v>0</v>
      </c>
      <c r="N6693" s="224">
        <f>IF(Q6673="불승인",0,IF(M6670="지원단가",K6693*L6693*M6693,0))</f>
        <v>0</v>
      </c>
      <c r="O6693" s="691"/>
      <c r="P6693" s="225">
        <f t="shared" si="778"/>
        <v>0</v>
      </c>
      <c r="Q6693" s="702"/>
      <c r="R6693" s="703"/>
    </row>
    <row r="6694" spans="2:18" ht="17.25" thickBot="1">
      <c r="B6694" s="194" t="s">
        <v>40</v>
      </c>
      <c r="C6694" s="268"/>
      <c r="D6694" s="682"/>
      <c r="E6694" s="683"/>
      <c r="F6694" s="196"/>
      <c r="G6694" s="197"/>
      <c r="H6694" s="198"/>
      <c r="I6694" s="199">
        <f>IF(M6670="지원단가",F6694*G6694*H6694,0)</f>
        <v>0</v>
      </c>
      <c r="J6694" s="200">
        <f>I6694</f>
        <v>0</v>
      </c>
      <c r="K6694" s="201">
        <f t="shared" si="775"/>
        <v>0</v>
      </c>
      <c r="L6694" s="202">
        <f t="shared" si="776"/>
        <v>0</v>
      </c>
      <c r="M6694" s="203">
        <f t="shared" si="777"/>
        <v>0</v>
      </c>
      <c r="N6694" s="199">
        <f>IF(Q6673="불승인",0,IF(M6670="지원단가",K6694*L6694*M6694,0))</f>
        <v>0</v>
      </c>
      <c r="O6694" s="200">
        <f>SUM(N6694)</f>
        <v>0</v>
      </c>
      <c r="P6694" s="201">
        <f t="shared" si="778"/>
        <v>0</v>
      </c>
      <c r="Q6694" s="684"/>
      <c r="R6694" s="685"/>
    </row>
    <row r="6695" spans="2:18">
      <c r="B6695" s="686" t="s">
        <v>41</v>
      </c>
      <c r="C6695" s="269"/>
      <c r="D6695" s="696"/>
      <c r="E6695" s="697"/>
      <c r="F6695" s="205"/>
      <c r="G6695" s="206"/>
      <c r="H6695" s="207"/>
      <c r="I6695" s="208">
        <f>IF(M6670="지원단가",F6695*G6695*H6695,0)</f>
        <v>0</v>
      </c>
      <c r="J6695" s="689">
        <f>SUM(I6695:I6697)</f>
        <v>0</v>
      </c>
      <c r="K6695" s="209">
        <f t="shared" si="775"/>
        <v>0</v>
      </c>
      <c r="L6695" s="210">
        <f t="shared" si="776"/>
        <v>0</v>
      </c>
      <c r="M6695" s="211">
        <f t="shared" si="777"/>
        <v>0</v>
      </c>
      <c r="N6695" s="208">
        <f>IF(Q6673="불승인",0,IF(M6670="지원단가",K6695*L6695*M6695,0))</f>
        <v>0</v>
      </c>
      <c r="O6695" s="689">
        <f>SUM(N6695:N6697)</f>
        <v>0</v>
      </c>
      <c r="P6695" s="209">
        <f t="shared" si="778"/>
        <v>0</v>
      </c>
      <c r="Q6695" s="698"/>
      <c r="R6695" s="699"/>
    </row>
    <row r="6696" spans="2:18">
      <c r="B6696" s="687"/>
      <c r="C6696" s="270"/>
      <c r="D6696" s="704"/>
      <c r="E6696" s="705"/>
      <c r="F6696" s="213"/>
      <c r="G6696" s="214"/>
      <c r="H6696" s="215"/>
      <c r="I6696" s="216">
        <f>IF(M6670="지원단가",F6696*G6696*H6696,0)</f>
        <v>0</v>
      </c>
      <c r="J6696" s="690"/>
      <c r="K6696" s="217">
        <f t="shared" si="775"/>
        <v>0</v>
      </c>
      <c r="L6696" s="218">
        <f t="shared" si="776"/>
        <v>0</v>
      </c>
      <c r="M6696" s="219">
        <f t="shared" si="777"/>
        <v>0</v>
      </c>
      <c r="N6696" s="216">
        <f>IF(Q6673="불승인",0,IF(M6670="지원단가",K6696*L6696*M6696,0))</f>
        <v>0</v>
      </c>
      <c r="O6696" s="690"/>
      <c r="P6696" s="217">
        <f t="shared" si="778"/>
        <v>0</v>
      </c>
      <c r="Q6696" s="706"/>
      <c r="R6696" s="707"/>
    </row>
    <row r="6697" spans="2:18" ht="17.25" thickBot="1">
      <c r="B6697" s="688"/>
      <c r="C6697" s="271"/>
      <c r="D6697" s="700"/>
      <c r="E6697" s="701"/>
      <c r="F6697" s="221"/>
      <c r="G6697" s="222"/>
      <c r="H6697" s="223"/>
      <c r="I6697" s="224">
        <f>IF(M6670="지원단가",F6697*G6697*H6697,0)</f>
        <v>0</v>
      </c>
      <c r="J6697" s="691"/>
      <c r="K6697" s="225">
        <f t="shared" si="775"/>
        <v>0</v>
      </c>
      <c r="L6697" s="226">
        <f t="shared" si="776"/>
        <v>0</v>
      </c>
      <c r="M6697" s="227">
        <f t="shared" si="777"/>
        <v>0</v>
      </c>
      <c r="N6697" s="224">
        <f>IF(Q6673="불승인",0,IF(M6670="지원단가",K6697*L6697*M6697,0))</f>
        <v>0</v>
      </c>
      <c r="O6697" s="691"/>
      <c r="P6697" s="225">
        <f t="shared" si="778"/>
        <v>0</v>
      </c>
      <c r="Q6697" s="702"/>
      <c r="R6697" s="703"/>
    </row>
    <row r="6698" spans="2:18">
      <c r="B6698" s="686" t="s">
        <v>42</v>
      </c>
      <c r="C6698" s="278"/>
      <c r="D6698" s="696"/>
      <c r="E6698" s="697"/>
      <c r="F6698" s="235"/>
      <c r="G6698" s="236"/>
      <c r="H6698" s="237"/>
      <c r="I6698" s="238">
        <f>IF(M6670="지원단가",F6698*G6698*H6698,0)</f>
        <v>0</v>
      </c>
      <c r="J6698" s="689">
        <f>SUM(I6698:I6699)</f>
        <v>0</v>
      </c>
      <c r="K6698" s="239">
        <f t="shared" si="775"/>
        <v>0</v>
      </c>
      <c r="L6698" s="240">
        <f t="shared" si="776"/>
        <v>0</v>
      </c>
      <c r="M6698" s="241">
        <f t="shared" si="777"/>
        <v>0</v>
      </c>
      <c r="N6698" s="238">
        <f>IF(Q6673="불승인",0,IF(M6670="지원단가",K6698*L6698*M6698,0))</f>
        <v>0</v>
      </c>
      <c r="O6698" s="689">
        <f>SUM(N6698:N6699)</f>
        <v>0</v>
      </c>
      <c r="P6698" s="239">
        <f t="shared" si="778"/>
        <v>0</v>
      </c>
      <c r="Q6698" s="698"/>
      <c r="R6698" s="699"/>
    </row>
    <row r="6699" spans="2:18" ht="17.25" thickBot="1">
      <c r="B6699" s="688"/>
      <c r="C6699" s="279"/>
      <c r="D6699" s="700"/>
      <c r="E6699" s="701"/>
      <c r="F6699" s="243"/>
      <c r="G6699" s="244"/>
      <c r="H6699" s="245"/>
      <c r="I6699" s="246">
        <f>IF(M6670="지원단가",F6699*G6699*H6699,0)</f>
        <v>0</v>
      </c>
      <c r="J6699" s="691"/>
      <c r="K6699" s="247">
        <f t="shared" si="775"/>
        <v>0</v>
      </c>
      <c r="L6699" s="248">
        <f t="shared" si="776"/>
        <v>0</v>
      </c>
      <c r="M6699" s="249">
        <f t="shared" si="777"/>
        <v>0</v>
      </c>
      <c r="N6699" s="246">
        <f>IF(Q6673="불승인",0,IF(M6670="지원단가",K6699*L6699*M6699,0))</f>
        <v>0</v>
      </c>
      <c r="O6699" s="691"/>
      <c r="P6699" s="247">
        <f t="shared" si="778"/>
        <v>0</v>
      </c>
      <c r="Q6699" s="702"/>
      <c r="R6699" s="703"/>
    </row>
    <row r="6700" spans="2:18">
      <c r="B6700" s="686" t="s">
        <v>43</v>
      </c>
      <c r="C6700" s="269"/>
      <c r="D6700" s="696"/>
      <c r="E6700" s="697"/>
      <c r="F6700" s="205"/>
      <c r="G6700" s="206"/>
      <c r="H6700" s="207"/>
      <c r="I6700" s="208">
        <f>IF(M6670="지원단가",F6700*G6700*H6700,0)</f>
        <v>0</v>
      </c>
      <c r="J6700" s="689">
        <f>SUM(I6700:I6702)</f>
        <v>0</v>
      </c>
      <c r="K6700" s="209">
        <f t="shared" si="775"/>
        <v>0</v>
      </c>
      <c r="L6700" s="210">
        <f t="shared" si="776"/>
        <v>0</v>
      </c>
      <c r="M6700" s="211">
        <f t="shared" si="777"/>
        <v>0</v>
      </c>
      <c r="N6700" s="208">
        <f>IF(Q6673="불승인",0,IF(M6670="지원단가",K6700*L6700*M6700,0))</f>
        <v>0</v>
      </c>
      <c r="O6700" s="689">
        <f>SUM(N6700:N6702)</f>
        <v>0</v>
      </c>
      <c r="P6700" s="209">
        <f t="shared" si="778"/>
        <v>0</v>
      </c>
      <c r="Q6700" s="698"/>
      <c r="R6700" s="699"/>
    </row>
    <row r="6701" spans="2:18">
      <c r="B6701" s="687"/>
      <c r="C6701" s="270"/>
      <c r="D6701" s="704"/>
      <c r="E6701" s="705"/>
      <c r="F6701" s="213"/>
      <c r="G6701" s="214"/>
      <c r="H6701" s="215"/>
      <c r="I6701" s="216">
        <f>IF(M6670="지원단가",F6701*G6701*H6701,0)</f>
        <v>0</v>
      </c>
      <c r="J6701" s="690"/>
      <c r="K6701" s="217">
        <f t="shared" si="775"/>
        <v>0</v>
      </c>
      <c r="L6701" s="218">
        <f t="shared" si="776"/>
        <v>0</v>
      </c>
      <c r="M6701" s="219">
        <f t="shared" si="777"/>
        <v>0</v>
      </c>
      <c r="N6701" s="216">
        <f>IF(Q6673="불승인",0,IF(M6670="지원단가",K6701*L6701*M6701,0))</f>
        <v>0</v>
      </c>
      <c r="O6701" s="690"/>
      <c r="P6701" s="217">
        <f t="shared" si="778"/>
        <v>0</v>
      </c>
      <c r="Q6701" s="706"/>
      <c r="R6701" s="707"/>
    </row>
    <row r="6702" spans="2:18" ht="17.25" thickBot="1">
      <c r="B6702" s="688"/>
      <c r="C6702" s="271"/>
      <c r="D6702" s="700"/>
      <c r="E6702" s="701"/>
      <c r="F6702" s="221"/>
      <c r="G6702" s="222"/>
      <c r="H6702" s="223"/>
      <c r="I6702" s="224">
        <f>IF(M6670="지원단가",F6702*G6702*H6702,0)</f>
        <v>0</v>
      </c>
      <c r="J6702" s="691"/>
      <c r="K6702" s="225">
        <f t="shared" si="775"/>
        <v>0</v>
      </c>
      <c r="L6702" s="226">
        <f t="shared" si="776"/>
        <v>0</v>
      </c>
      <c r="M6702" s="227">
        <f t="shared" si="777"/>
        <v>0</v>
      </c>
      <c r="N6702" s="224">
        <f>IF(Q6673="불승인",0,IF(M6670="지원단가",K6702*L6702*M6702,0))</f>
        <v>0</v>
      </c>
      <c r="O6702" s="691"/>
      <c r="P6702" s="225">
        <f t="shared" si="778"/>
        <v>0</v>
      </c>
      <c r="Q6702" s="702"/>
      <c r="R6702" s="703"/>
    </row>
    <row r="6703" spans="2:18" ht="17.25" thickBot="1">
      <c r="B6703" s="686" t="s">
        <v>87</v>
      </c>
      <c r="C6703" s="278"/>
      <c r="D6703" s="280"/>
      <c r="E6703" s="281" t="s">
        <v>2297</v>
      </c>
      <c r="F6703" s="235"/>
      <c r="G6703" s="236"/>
      <c r="H6703" s="237"/>
      <c r="I6703" s="238">
        <f>IF(M6670="지원단가",F6703*G6703*H6703,0)</f>
        <v>0</v>
      </c>
      <c r="J6703" s="689">
        <f>SUM(I6703:I6705)</f>
        <v>0</v>
      </c>
      <c r="K6703" s="239">
        <f t="shared" si="775"/>
        <v>0</v>
      </c>
      <c r="L6703" s="240">
        <f t="shared" si="776"/>
        <v>0</v>
      </c>
      <c r="M6703" s="241">
        <f t="shared" si="777"/>
        <v>0</v>
      </c>
      <c r="N6703" s="238">
        <f>IF(Q6673="불승인",0,IF(M6670="지원단가",K6703*L6703*M6703,0))</f>
        <v>0</v>
      </c>
      <c r="O6703" s="689">
        <f>SUM(N6703:N6705)</f>
        <v>0</v>
      </c>
      <c r="P6703" s="239">
        <f t="shared" si="778"/>
        <v>0</v>
      </c>
      <c r="Q6703" s="252"/>
      <c r="R6703" s="253" t="s">
        <v>2298</v>
      </c>
    </row>
    <row r="6704" spans="2:18" ht="17.25" thickTop="1">
      <c r="B6704" s="687"/>
      <c r="C6704" s="270"/>
      <c r="D6704" s="282"/>
      <c r="E6704" s="692" t="e">
        <f>J6703/SUM(J6677:J6702)</f>
        <v>#DIV/0!</v>
      </c>
      <c r="F6704" s="213"/>
      <c r="G6704" s="214"/>
      <c r="H6704" s="215"/>
      <c r="I6704" s="216">
        <f>IF(M6670="지원단가",F6704*G6704*H6704,0)</f>
        <v>0</v>
      </c>
      <c r="J6704" s="690"/>
      <c r="K6704" s="217">
        <f t="shared" si="775"/>
        <v>0</v>
      </c>
      <c r="L6704" s="218">
        <f t="shared" si="776"/>
        <v>0</v>
      </c>
      <c r="M6704" s="219">
        <f t="shared" si="777"/>
        <v>0</v>
      </c>
      <c r="N6704" s="216">
        <f>IF(Q6673="불승인",0,IF(M6670="지원단가",K6704*L6704*M6704,0))</f>
        <v>0</v>
      </c>
      <c r="O6704" s="690"/>
      <c r="P6704" s="217">
        <f t="shared" si="778"/>
        <v>0</v>
      </c>
      <c r="Q6704" s="255"/>
      <c r="R6704" s="694" t="e">
        <f>O6703/SUM(O6677:O6702)</f>
        <v>#DIV/0!</v>
      </c>
    </row>
    <row r="6705" spans="2:18" ht="17.25" thickBot="1">
      <c r="B6705" s="688"/>
      <c r="C6705" s="279"/>
      <c r="D6705" s="283"/>
      <c r="E6705" s="693"/>
      <c r="F6705" s="243"/>
      <c r="G6705" s="244"/>
      <c r="H6705" s="245"/>
      <c r="I6705" s="246">
        <f>IF(M6670="지원단가",F6705*G6705*H6705,0)</f>
        <v>0</v>
      </c>
      <c r="J6705" s="691"/>
      <c r="K6705" s="247">
        <f t="shared" si="775"/>
        <v>0</v>
      </c>
      <c r="L6705" s="248">
        <f t="shared" si="776"/>
        <v>0</v>
      </c>
      <c r="M6705" s="249">
        <f t="shared" si="777"/>
        <v>0</v>
      </c>
      <c r="N6705" s="246">
        <f>IF(Q6673="불승인",0,IF(M6670="지원단가",K6705*L6705*M6705,0))</f>
        <v>0</v>
      </c>
      <c r="O6705" s="691"/>
      <c r="P6705" s="247">
        <f t="shared" si="778"/>
        <v>0</v>
      </c>
      <c r="Q6705" s="257"/>
      <c r="R6705" s="695"/>
    </row>
    <row r="6706" spans="2:18">
      <c r="B6706" s="686" t="s">
        <v>19</v>
      </c>
      <c r="C6706" s="269"/>
      <c r="D6706" s="696"/>
      <c r="E6706" s="697"/>
      <c r="F6706" s="205"/>
      <c r="G6706" s="206"/>
      <c r="H6706" s="207"/>
      <c r="I6706" s="208">
        <f>F6706*G6706*H6706</f>
        <v>0</v>
      </c>
      <c r="J6706" s="689">
        <f>SUM(I6706:I6707)</f>
        <v>0</v>
      </c>
      <c r="K6706" s="209">
        <f t="shared" si="775"/>
        <v>0</v>
      </c>
      <c r="L6706" s="210">
        <f t="shared" si="776"/>
        <v>0</v>
      </c>
      <c r="M6706" s="211">
        <f t="shared" si="777"/>
        <v>0</v>
      </c>
      <c r="N6706" s="208">
        <f>IF(Q6673="불승인", 0,K6706*L6706*M6706)</f>
        <v>0</v>
      </c>
      <c r="O6706" s="689">
        <f>SUM(N6706:N6707)</f>
        <v>0</v>
      </c>
      <c r="P6706" s="209">
        <f t="shared" si="778"/>
        <v>0</v>
      </c>
      <c r="Q6706" s="698"/>
      <c r="R6706" s="699"/>
    </row>
    <row r="6707" spans="2:18" ht="17.25" thickBot="1">
      <c r="B6707" s="688"/>
      <c r="C6707" s="271"/>
      <c r="D6707" s="700"/>
      <c r="E6707" s="701"/>
      <c r="F6707" s="221"/>
      <c r="G6707" s="222"/>
      <c r="H6707" s="223"/>
      <c r="I6707" s="224">
        <f t="shared" ref="I6707:I6708" si="779">F6707*G6707*H6707</f>
        <v>0</v>
      </c>
      <c r="J6707" s="691"/>
      <c r="K6707" s="225">
        <f t="shared" si="775"/>
        <v>0</v>
      </c>
      <c r="L6707" s="226">
        <f t="shared" si="776"/>
        <v>0</v>
      </c>
      <c r="M6707" s="227">
        <f t="shared" si="777"/>
        <v>0</v>
      </c>
      <c r="N6707" s="224">
        <f>IF(Q6673="불승인", 0,K6707*L6707*M6707)</f>
        <v>0</v>
      </c>
      <c r="O6707" s="691"/>
      <c r="P6707" s="225">
        <f t="shared" si="778"/>
        <v>0</v>
      </c>
      <c r="Q6707" s="702"/>
      <c r="R6707" s="703"/>
    </row>
    <row r="6708" spans="2:18" ht="17.25" thickBot="1">
      <c r="B6708" s="258" t="s">
        <v>44</v>
      </c>
      <c r="C6708" s="284"/>
      <c r="D6708" s="682"/>
      <c r="E6708" s="683"/>
      <c r="F6708" s="260"/>
      <c r="G6708" s="261"/>
      <c r="H6708" s="262"/>
      <c r="I6708" s="263">
        <f t="shared" si="779"/>
        <v>0</v>
      </c>
      <c r="J6708" s="264">
        <f>I6708</f>
        <v>0</v>
      </c>
      <c r="K6708" s="265">
        <f t="shared" si="775"/>
        <v>0</v>
      </c>
      <c r="L6708" s="266">
        <f t="shared" si="776"/>
        <v>0</v>
      </c>
      <c r="M6708" s="267">
        <f t="shared" si="777"/>
        <v>0</v>
      </c>
      <c r="N6708" s="263">
        <f>IF(Q6673="불승인", 0,K6708*L6708*M6708)</f>
        <v>0</v>
      </c>
      <c r="O6708" s="264">
        <f>N6708</f>
        <v>0</v>
      </c>
      <c r="P6708" s="265">
        <f t="shared" si="778"/>
        <v>0</v>
      </c>
      <c r="Q6708" s="684"/>
      <c r="R6708" s="685"/>
    </row>
    <row r="6710" spans="2:18" ht="17.25" thickBot="1"/>
    <row r="6711" spans="2:18" ht="19.5">
      <c r="B6711" s="1" t="s">
        <v>0</v>
      </c>
      <c r="C6711" s="742" t="str">
        <f>총괄!$D$2</f>
        <v>공동훈련센터명</v>
      </c>
      <c r="D6711" s="743"/>
      <c r="E6711" s="743"/>
      <c r="F6711" s="744" t="str" cm="1">
        <f t="array" ref="F6711">IFERROR( LOOKUP(2, 1/(과정일람표!$A$13:$A$412=C6712)/(과정일람표!$B$13:$B$412="승인"), IF(과정일람표!$F$13:$F$412="", NA(), "파트너: " &amp; 과정일람표!$F$13:$F$412)),"")</f>
        <v/>
      </c>
      <c r="G6711" s="745"/>
      <c r="H6711" s="746" t="s">
        <v>21</v>
      </c>
      <c r="I6711" s="747"/>
      <c r="J6711" s="747"/>
      <c r="K6711" s="747"/>
      <c r="L6711" s="747"/>
      <c r="M6711" s="747"/>
      <c r="N6711" s="748"/>
      <c r="O6711" s="749" t="s">
        <v>549</v>
      </c>
      <c r="P6711" s="751" t="s">
        <v>550</v>
      </c>
      <c r="Q6711" s="753" t="s">
        <v>13</v>
      </c>
      <c r="R6711" s="754"/>
    </row>
    <row r="6712" spans="2:18" ht="20.25" thickBot="1">
      <c r="B6712" s="2" t="s">
        <v>1</v>
      </c>
      <c r="C6712" s="179">
        <v>157</v>
      </c>
      <c r="D6712" s="755" t="str" cm="1">
        <f t="array" ref="D6712">IFERROR( LOOKUP(2, 1/(과정일람표!$A$13:$A$412=C6712)/(과정일람표!$B$13:$B$412="승인"), IF(과정일람표!$R$13:$R$412="", NA(), 과정일람표!$R$13:$R$412)),"")</f>
        <v/>
      </c>
      <c r="E6712" s="756"/>
      <c r="F6712" s="756"/>
      <c r="G6712" s="757"/>
      <c r="H6712" s="3" t="s">
        <v>14</v>
      </c>
      <c r="I6712" s="4" t="s">
        <v>47</v>
      </c>
      <c r="J6712" s="4" t="s">
        <v>46</v>
      </c>
      <c r="K6712" s="4" t="s">
        <v>34</v>
      </c>
      <c r="L6712" s="4" t="s">
        <v>22</v>
      </c>
      <c r="M6712" s="4" t="s">
        <v>17</v>
      </c>
      <c r="N6712" s="17" t="s">
        <v>554</v>
      </c>
      <c r="O6712" s="750"/>
      <c r="P6712" s="752"/>
      <c r="Q6712" s="738"/>
      <c r="R6712" s="739"/>
    </row>
    <row r="6713" spans="2:18" ht="19.5">
      <c r="B6713" s="720" t="s">
        <v>2</v>
      </c>
      <c r="C6713" s="5" t="s">
        <v>4</v>
      </c>
      <c r="D6713" s="6" t="s">
        <v>5</v>
      </c>
      <c r="E6713" s="6" t="s">
        <v>11</v>
      </c>
      <c r="F6713" s="7" t="s">
        <v>12</v>
      </c>
      <c r="G6713" s="8" t="s">
        <v>2152</v>
      </c>
      <c r="H6713" s="11" t="s">
        <v>15</v>
      </c>
      <c r="I6713" s="180">
        <f>SUM(I6714:I6716)</f>
        <v>0</v>
      </c>
      <c r="J6713" s="180">
        <f>SUM(J6714:J6716)</f>
        <v>0</v>
      </c>
      <c r="K6713" s="180">
        <f>SUM(K6714:K6716)</f>
        <v>0</v>
      </c>
      <c r="L6713" s="723" t="str" cm="1">
        <f t="array" ref="L6713">IFERROR( LOOKUP(2, 1/(과정일람표!$A$13:$A$412=C6712)/(과정일람표!$B$13:$B$412="승인"), IF(과정일람표!$N$13:$N$412="", NA(), 과정일람표!$N$13:$N$412)),"")</f>
        <v/>
      </c>
      <c r="M6713" s="726" t="str" cm="1">
        <f t="array" ref="M6713">IFERROR( LOOKUP(2, 1/(과정일람표!$A$13:$A$412=C6712)/(과정일람표!$B$13:$B$412="승인"), IF(과정일람표!$AA$13:$AA$412="", NA(), 과정일람표!$AA$13:$AA$412)),"")</f>
        <v/>
      </c>
      <c r="N6713" s="729" t="e">
        <f>VLOOKUP(LEFT(N6715,6),NCS단가,5,FALSE)</f>
        <v>#N/A</v>
      </c>
      <c r="O6713" s="731" t="str" cm="1">
        <f t="array" ref="O6713">IFERROR( LOOKUP(2, 1/(과정일람표!$A$13:$A$412=C6712)/(과정일람표!$B$13:$B$412="신청"), IF(과정일람표!$AC$13:$AC$412="", NA(), 과정일람표!$AC$13:$AC$412)),"")</f>
        <v/>
      </c>
      <c r="P6713" s="729" t="e">
        <f>IF(Q6716="불승인",0,IF(OR(D6714="원격대체", D6714="집체",D6714="혼합"),IF(M6713="기준단가",N6713,J6714/(G6716*D6716)),_xlfn.IFS(D6714="원격",2970,D6714="STEP자체", 6160,D6714="STEP공공",4600)))</f>
        <v>#N/A</v>
      </c>
      <c r="Q6713" s="734" t="str">
        <f>IF(총괄!$C$6="전략", IF(P6716&lt;300%,"적정","검토필요"), IF(총괄!$C$6="지산맞", IF(LEN(L6713)=0,"분류입력확인",IF(P6716&lt;VLOOKUP(L6713,테이블!$B$3:$C$5,2,FALSE),"적정","검토필요")),IF(OR(LEN(E6714)&gt;0,LEN(F6714)&gt;0),IF(과정별세부산출!P6716&lt;300%,"적정","검토필요"),IF(과정별세부산출!P6716&lt;VLOOKUP(과정별세부산출!G6714,테이블!$H$3:$I$10,2,FALSE),"적정","검토필요"))))</f>
        <v>분류입력확인</v>
      </c>
      <c r="R6713" s="735"/>
    </row>
    <row r="6714" spans="2:18" ht="20.25" thickBot="1">
      <c r="B6714" s="721"/>
      <c r="C6714" s="181" t="str" cm="1">
        <f t="array" ref="C6714">IFERROR( LOOKUP(2, 1/(과정일람표!$A$13:$A$412=C6712)/(과정일람표!$B$13:$B$412="승인"), IF(과정일람표!$T$13:$T$412="", NA(), 과정일람표!$T$13:$T$412)),"")</f>
        <v/>
      </c>
      <c r="D6714" s="182" t="str" cm="1">
        <f t="array" ref="D6714">IFERROR( LOOKUP(2, 1/(과정일람표!$A$13:$A$412=C6712)/(과정일람표!$B$13:$B$412="승인"), IF(과정일람표!$U$13:$U$412="", NA(), 과정일람표!$U$13:$U$412)),"")</f>
        <v/>
      </c>
      <c r="E6714" s="182" t="str" cm="1">
        <f t="array" ref="E6714">IFERROR( LOOKUP(2, 1/(과정일람표!$A$13:$A$412=C6712)/(과정일람표!$B$13:$B$412="승인"), IF(과정일람표!$K$13:$K$412="", NA(), 과정일람표!$K$13:$K$412)),"")</f>
        <v/>
      </c>
      <c r="F6714" s="182" t="str" cm="1">
        <f t="array" ref="F6714">IFERROR( LOOKUP(2, 1/(과정일람표!$A$13:$A$412=C6712)/(과정일람표!$B$13:$B$412="승인"), IF(과정일람표!$L$13:$L$412="", NA(), 과정일람표!$L$13:$L$412)),"")</f>
        <v/>
      </c>
      <c r="G6714" s="183" t="str" cm="1">
        <f t="array" ref="G6714">IFERROR( LOOKUP(2, 1/(과정일람표!$A$13:$A$412=C6712)/(과정일람표!$B$13:$B$412="승인"), IF(과정일람표!$M$13:$M$412="", NA(), 과정일람표!$M$13:$M$412)),"")</f>
        <v/>
      </c>
      <c r="H6714" s="12" t="s">
        <v>18</v>
      </c>
      <c r="I6714" s="184">
        <f>IF(M6713="기준단가",IF(OR(D6714="집체",D6714="원격대체", D6714="혼합"),N6713*D6716*G6716,_xlfn.IFS(D6714="원격",2970*D6716*G6716,D6714="STEP자체",6160*D6716*G6716,D6714="STEP공공",4600*D6716*G6716)),IF(M6713="E-9",2*N6713*D6716*G6716,SUM(J6720:J6748)))</f>
        <v>0</v>
      </c>
      <c r="J6714" s="184">
        <f>IF(Q6716="불승인",0,IF(M6713="기준단가",IF(OR(D6714="집체",D6714="원격대체", D6714="혼합"),N6713*D6716*G6716,_xlfn.IFS(D6714="원격",2970*D6716*G6716,D6714="STEP자체",6160*D6716*G6716,D6714="STEP공공",4600*D6716*G6716)),IF(M6713="E-9",2*N6713*D6716*G6716,SUM(O6720:O6748))))</f>
        <v>0</v>
      </c>
      <c r="K6714" s="184">
        <f>J6714-I6714</f>
        <v>0</v>
      </c>
      <c r="L6714" s="724"/>
      <c r="M6714" s="727"/>
      <c r="N6714" s="730"/>
      <c r="O6714" s="732"/>
      <c r="P6714" s="733"/>
      <c r="Q6714" s="734"/>
      <c r="R6714" s="735"/>
    </row>
    <row r="6715" spans="2:18" ht="19.5">
      <c r="B6715" s="721"/>
      <c r="C6715" s="9" t="s">
        <v>6</v>
      </c>
      <c r="D6715" s="10" t="s">
        <v>7</v>
      </c>
      <c r="E6715" s="10" t="s">
        <v>8</v>
      </c>
      <c r="F6715" s="10" t="s">
        <v>9</v>
      </c>
      <c r="G6715" s="10" t="s">
        <v>10</v>
      </c>
      <c r="H6715" s="13" t="s">
        <v>19</v>
      </c>
      <c r="I6715" s="184">
        <f>IF(OR(D6714="집체",D6714="혼합"), J6749, 0)</f>
        <v>0</v>
      </c>
      <c r="J6715" s="184">
        <f>IF(Q6716="불승인",0,IF(OR(D6714="집체",D6714="혼합"),O6749,0))</f>
        <v>0</v>
      </c>
      <c r="K6715" s="184">
        <f>J6715-I6715</f>
        <v>0</v>
      </c>
      <c r="L6715" s="724"/>
      <c r="M6715" s="727"/>
      <c r="N6715" s="185" t="str" cm="1">
        <f t="array" ref="N6715">IFERROR( LOOKUP(2, 1/(과정일람표!$A$13:$A$412=C6712)/(과정일람표!$B$13:$B$412="승인"), IF(과정일람표!$J$13:$J$412="", NA(), 과정일람표!$J$13:$J$412)),"")</f>
        <v/>
      </c>
      <c r="O6715" s="736" t="s">
        <v>551</v>
      </c>
      <c r="P6715" s="737"/>
      <c r="Q6715" s="738" t="s">
        <v>85</v>
      </c>
      <c r="R6715" s="739"/>
    </row>
    <row r="6716" spans="2:18" ht="20.25" thickBot="1">
      <c r="B6716" s="722"/>
      <c r="C6716" s="186" t="str" cm="1">
        <f t="array" ref="C6716">IFERROR( LOOKUP(2, 1/(과정일람표!$A$13:$A$412=C6712)/(과정일람표!$B$13:$B$412="승인"), IF(과정일람표!$V$13:$V$412="", NA(), 과정일람표!$V$13:$V$412)),"")</f>
        <v/>
      </c>
      <c r="D6716" s="182" t="str" cm="1">
        <f t="array" ref="D6716">IFERROR( LOOKUP(2, 1/(과정일람표!$A$13:$A$412=C6712)/(과정일람표!$B$13:$B$412="승인"), IF(과정일람표!$W$13:$W$412="", NA(), 과정일람표!$W$13:$W$412)),"")</f>
        <v/>
      </c>
      <c r="E6716" s="187" t="str" cm="1">
        <f t="array" ref="E6716">IFERROR( LOOKUP(2, 1/(과정일람표!$A$13:$A$412=C6712)/(과정일람표!$B$13:$B$412="승인"), IF(과정일람표!$R$13:$R$412="", NA(), 과정일람표!$X$13:$X$412)),"")</f>
        <v/>
      </c>
      <c r="F6716" s="187" t="str" cm="1">
        <f t="array" ref="F6716">IFERROR( LOOKUP(2, 1/(과정일람표!$A$13:$A$412=C6712)/(과정일람표!$B$13:$B$412="승인"), IF(과정일람표!$Y$13:$Y$412="", NA(), 과정일람표!$Y$13:$Y$412)),"")</f>
        <v/>
      </c>
      <c r="G6716" s="187" t="str" cm="1">
        <f t="array" ref="G6716">IFERROR( LOOKUP(2, 1/(과정일람표!$A$13:$A$412=C6712)/(과정일람표!$B$13:$B$412="승인"), IF(과정일람표!$Z$13:$Z$412="", NA(), 과정일람표!$Z$13:$Z$412)),"")</f>
        <v/>
      </c>
      <c r="H6716" s="14" t="s">
        <v>20</v>
      </c>
      <c r="I6716" s="188">
        <f>IF(OR(D6714="집체", D6714="원격대체",D6714="혼합"), J6751, 0)</f>
        <v>0</v>
      </c>
      <c r="J6716" s="188">
        <f>IF(Q6716="불승인",0,IF(OR(D6714="집체",D6714="원격대체",D6714="혼합"),O6751,0))</f>
        <v>0</v>
      </c>
      <c r="K6716" s="188">
        <f>J6716-I6716</f>
        <v>0</v>
      </c>
      <c r="L6716" s="725"/>
      <c r="M6716" s="728"/>
      <c r="N6716" s="189" t="str" cm="1">
        <f t="array" ref="N6716">IFERROR( LOOKUP(2, 1/(과정일람표!$A$13:$A$412=C6712)/(과정일람표!$B$13:$B$412="승인"), IF(과정일람표!$I$13:$I$412="", NA(), 과정일람표!$I$13:$I$412)),"")</f>
        <v/>
      </c>
      <c r="O6716" s="16" t="e">
        <f>O6713/N6713</f>
        <v>#VALUE!</v>
      </c>
      <c r="P6716" s="18" t="e">
        <f>P6713/N6713</f>
        <v>#N/A</v>
      </c>
      <c r="Q6716" s="740" t="s">
        <v>2291</v>
      </c>
      <c r="R6716" s="741"/>
    </row>
    <row r="6717" spans="2:18" ht="17.25" thickBot="1"/>
    <row r="6718" spans="2:18" ht="17.25" thickBot="1">
      <c r="B6718" s="708" t="s">
        <v>24</v>
      </c>
      <c r="C6718" s="710" t="s">
        <v>25</v>
      </c>
      <c r="D6718" s="712" t="s">
        <v>26</v>
      </c>
      <c r="E6718" s="713"/>
      <c r="F6718" s="716" t="s">
        <v>32</v>
      </c>
      <c r="G6718" s="717"/>
      <c r="H6718" s="717"/>
      <c r="I6718" s="717"/>
      <c r="J6718" s="718"/>
      <c r="K6718" s="716" t="s">
        <v>33</v>
      </c>
      <c r="L6718" s="717"/>
      <c r="M6718" s="717"/>
      <c r="N6718" s="717"/>
      <c r="O6718" s="718"/>
      <c r="P6718" s="716" t="s">
        <v>30</v>
      </c>
      <c r="Q6718" s="717"/>
      <c r="R6718" s="718"/>
    </row>
    <row r="6719" spans="2:18" ht="17.25" thickBot="1">
      <c r="B6719" s="709"/>
      <c r="C6719" s="711"/>
      <c r="D6719" s="714"/>
      <c r="E6719" s="715"/>
      <c r="F6719" s="190" t="s">
        <v>27</v>
      </c>
      <c r="G6719" s="191" t="s">
        <v>28</v>
      </c>
      <c r="H6719" s="15" t="s">
        <v>29</v>
      </c>
      <c r="I6719" s="192" t="s">
        <v>16</v>
      </c>
      <c r="J6719" s="193" t="s">
        <v>38</v>
      </c>
      <c r="K6719" s="190" t="s">
        <v>27</v>
      </c>
      <c r="L6719" s="191" t="s">
        <v>28</v>
      </c>
      <c r="M6719" s="15" t="s">
        <v>29</v>
      </c>
      <c r="N6719" s="192" t="s">
        <v>16</v>
      </c>
      <c r="O6719" s="193" t="s">
        <v>38</v>
      </c>
      <c r="P6719" s="190" t="s">
        <v>34</v>
      </c>
      <c r="Q6719" s="719" t="s">
        <v>31</v>
      </c>
      <c r="R6719" s="718"/>
    </row>
    <row r="6720" spans="2:18" ht="17.25" thickBot="1">
      <c r="B6720" s="194" t="s">
        <v>35</v>
      </c>
      <c r="C6720" s="268"/>
      <c r="D6720" s="682"/>
      <c r="E6720" s="683"/>
      <c r="F6720" s="196"/>
      <c r="G6720" s="197"/>
      <c r="H6720" s="198"/>
      <c r="I6720" s="199">
        <f>IF(M6713="지원단가",F6720*G6720*H6720,0)</f>
        <v>0</v>
      </c>
      <c r="J6720" s="200">
        <f>I6720</f>
        <v>0</v>
      </c>
      <c r="K6720" s="201">
        <f t="shared" ref="K6720:K6751" si="780">F6720</f>
        <v>0</v>
      </c>
      <c r="L6720" s="202">
        <f t="shared" ref="L6720:L6751" si="781">G6720</f>
        <v>0</v>
      </c>
      <c r="M6720" s="203">
        <f t="shared" ref="M6720:M6751" si="782">H6720</f>
        <v>0</v>
      </c>
      <c r="N6720" s="199">
        <f>IF(Q6716="불승인", 0,IF(M6713="지원단가",K6720*L6720*M6720,0))</f>
        <v>0</v>
      </c>
      <c r="O6720" s="200">
        <f>SUM(N6720)</f>
        <v>0</v>
      </c>
      <c r="P6720" s="201">
        <f>N6720-I6720</f>
        <v>0</v>
      </c>
      <c r="Q6720" s="684"/>
      <c r="R6720" s="685"/>
    </row>
    <row r="6721" spans="2:18">
      <c r="B6721" s="686" t="s">
        <v>36</v>
      </c>
      <c r="C6721" s="269"/>
      <c r="D6721" s="696"/>
      <c r="E6721" s="697"/>
      <c r="F6721" s="205"/>
      <c r="G6721" s="206"/>
      <c r="H6721" s="207"/>
      <c r="I6721" s="208">
        <f>IF(M6713="지원단가",F6721*G6721*H6721,0)</f>
        <v>0</v>
      </c>
      <c r="J6721" s="689">
        <f>SUM(I6721:I6724)</f>
        <v>0</v>
      </c>
      <c r="K6721" s="209">
        <f t="shared" si="780"/>
        <v>0</v>
      </c>
      <c r="L6721" s="210">
        <f t="shared" si="781"/>
        <v>0</v>
      </c>
      <c r="M6721" s="211">
        <f t="shared" si="782"/>
        <v>0</v>
      </c>
      <c r="N6721" s="208">
        <f>IF(Q6716="불승인",0,IF(M6713="지원단가",K6721*L6721*M6721,0))</f>
        <v>0</v>
      </c>
      <c r="O6721" s="689">
        <f>SUM(N6721:N6724)</f>
        <v>0</v>
      </c>
      <c r="P6721" s="209">
        <f t="shared" ref="P6721:P6751" si="783">N6721-I6721</f>
        <v>0</v>
      </c>
      <c r="Q6721" s="698"/>
      <c r="R6721" s="699"/>
    </row>
    <row r="6722" spans="2:18">
      <c r="B6722" s="687"/>
      <c r="C6722" s="270"/>
      <c r="D6722" s="704"/>
      <c r="E6722" s="705"/>
      <c r="F6722" s="213"/>
      <c r="G6722" s="214"/>
      <c r="H6722" s="215"/>
      <c r="I6722" s="216">
        <f>IF(M6713="지원단가",F6722*G6722*H6722,0)</f>
        <v>0</v>
      </c>
      <c r="J6722" s="690"/>
      <c r="K6722" s="217">
        <f t="shared" si="780"/>
        <v>0</v>
      </c>
      <c r="L6722" s="218">
        <f t="shared" si="781"/>
        <v>0</v>
      </c>
      <c r="M6722" s="219">
        <f t="shared" si="782"/>
        <v>0</v>
      </c>
      <c r="N6722" s="216">
        <f>IF(Q6716="불승인",0,IF(M6713="지원단가",K6722*L6722*M6722,0))</f>
        <v>0</v>
      </c>
      <c r="O6722" s="690"/>
      <c r="P6722" s="217">
        <f t="shared" si="783"/>
        <v>0</v>
      </c>
      <c r="Q6722" s="706"/>
      <c r="R6722" s="707"/>
    </row>
    <row r="6723" spans="2:18">
      <c r="B6723" s="687"/>
      <c r="C6723" s="270"/>
      <c r="D6723" s="704"/>
      <c r="E6723" s="705"/>
      <c r="F6723" s="213"/>
      <c r="G6723" s="214"/>
      <c r="H6723" s="215"/>
      <c r="I6723" s="216">
        <f>IF(M6713="지원단가",F6723*G6723*H6723,0)</f>
        <v>0</v>
      </c>
      <c r="J6723" s="690"/>
      <c r="K6723" s="217">
        <f t="shared" si="780"/>
        <v>0</v>
      </c>
      <c r="L6723" s="218">
        <f t="shared" si="781"/>
        <v>0</v>
      </c>
      <c r="M6723" s="219">
        <f t="shared" si="782"/>
        <v>0</v>
      </c>
      <c r="N6723" s="216">
        <f>IF(Q6716="불승인",0,IF(M6713="지원단가",K6723*L6723*M6723,0))</f>
        <v>0</v>
      </c>
      <c r="O6723" s="690"/>
      <c r="P6723" s="217">
        <f t="shared" si="783"/>
        <v>0</v>
      </c>
      <c r="Q6723" s="706"/>
      <c r="R6723" s="707"/>
    </row>
    <row r="6724" spans="2:18" ht="17.25" thickBot="1">
      <c r="B6724" s="688"/>
      <c r="C6724" s="271"/>
      <c r="D6724" s="700"/>
      <c r="E6724" s="701"/>
      <c r="F6724" s="221"/>
      <c r="G6724" s="222"/>
      <c r="H6724" s="223"/>
      <c r="I6724" s="224">
        <f>IF(M6713="지원단가",F6724*G6724*H6724,0)</f>
        <v>0</v>
      </c>
      <c r="J6724" s="691"/>
      <c r="K6724" s="225">
        <f t="shared" si="780"/>
        <v>0</v>
      </c>
      <c r="L6724" s="226">
        <f t="shared" si="781"/>
        <v>0</v>
      </c>
      <c r="M6724" s="227">
        <f t="shared" si="782"/>
        <v>0</v>
      </c>
      <c r="N6724" s="224">
        <f>IF(Q6716="불승인",0,IF(M6713="지원단가",K6724*L6724*M6724,0))</f>
        <v>0</v>
      </c>
      <c r="O6724" s="691"/>
      <c r="P6724" s="225">
        <f t="shared" si="783"/>
        <v>0</v>
      </c>
      <c r="Q6724" s="702"/>
      <c r="R6724" s="703"/>
    </row>
    <row r="6725" spans="2:18">
      <c r="B6725" s="686" t="s">
        <v>37</v>
      </c>
      <c r="C6725" s="269"/>
      <c r="D6725" s="272"/>
      <c r="E6725" s="273"/>
      <c r="F6725" s="205"/>
      <c r="G6725" s="206"/>
      <c r="H6725" s="207"/>
      <c r="I6725" s="208">
        <f>IF(M6713="지원단가",F6725*G6725*H6725,0)</f>
        <v>0</v>
      </c>
      <c r="J6725" s="689">
        <f>SUM(I6725:I6730)</f>
        <v>0</v>
      </c>
      <c r="K6725" s="209">
        <f t="shared" si="780"/>
        <v>0</v>
      </c>
      <c r="L6725" s="210">
        <f t="shared" si="781"/>
        <v>0</v>
      </c>
      <c r="M6725" s="211">
        <f t="shared" si="782"/>
        <v>0</v>
      </c>
      <c r="N6725" s="208">
        <f>IF(Q6716="불승인",0,IF(M6713="지원단가",K6725*L6725*M6725,0))</f>
        <v>0</v>
      </c>
      <c r="O6725" s="689">
        <f>SUM(N6725:N6730)</f>
        <v>0</v>
      </c>
      <c r="P6725" s="209">
        <f t="shared" si="783"/>
        <v>0</v>
      </c>
      <c r="Q6725" s="698"/>
      <c r="R6725" s="699"/>
    </row>
    <row r="6726" spans="2:18">
      <c r="B6726" s="687"/>
      <c r="C6726" s="270"/>
      <c r="D6726" s="274"/>
      <c r="E6726" s="275"/>
      <c r="F6726" s="213"/>
      <c r="G6726" s="214"/>
      <c r="H6726" s="215"/>
      <c r="I6726" s="216">
        <f>IF(M6713="지원단가",F6726*G6726*H6726,0)</f>
        <v>0</v>
      </c>
      <c r="J6726" s="690"/>
      <c r="K6726" s="217">
        <f t="shared" si="780"/>
        <v>0</v>
      </c>
      <c r="L6726" s="218">
        <f t="shared" si="781"/>
        <v>0</v>
      </c>
      <c r="M6726" s="219">
        <f t="shared" si="782"/>
        <v>0</v>
      </c>
      <c r="N6726" s="216">
        <f>IF(Q6716="불승인",0,IF(M6713="지원단가",K6726*L6726*M6726,0))</f>
        <v>0</v>
      </c>
      <c r="O6726" s="690"/>
      <c r="P6726" s="217">
        <f t="shared" si="783"/>
        <v>0</v>
      </c>
      <c r="Q6726" s="706"/>
      <c r="R6726" s="707"/>
    </row>
    <row r="6727" spans="2:18">
      <c r="B6727" s="687"/>
      <c r="C6727" s="270"/>
      <c r="D6727" s="274"/>
      <c r="E6727" s="275"/>
      <c r="F6727" s="213"/>
      <c r="G6727" s="214"/>
      <c r="H6727" s="215"/>
      <c r="I6727" s="216">
        <f>IF(M6713="지원단가",F6727*G6727*H6727,0)</f>
        <v>0</v>
      </c>
      <c r="J6727" s="690"/>
      <c r="K6727" s="217">
        <f t="shared" si="780"/>
        <v>0</v>
      </c>
      <c r="L6727" s="218">
        <f t="shared" si="781"/>
        <v>0</v>
      </c>
      <c r="M6727" s="219">
        <f t="shared" si="782"/>
        <v>0</v>
      </c>
      <c r="N6727" s="216">
        <f>IF(Q6716="불승인",0,IF(M6713="지원단가",K6727*L6727*M6727,0))</f>
        <v>0</v>
      </c>
      <c r="O6727" s="690"/>
      <c r="P6727" s="217">
        <f t="shared" si="783"/>
        <v>0</v>
      </c>
      <c r="Q6727" s="706"/>
      <c r="R6727" s="707"/>
    </row>
    <row r="6728" spans="2:18">
      <c r="B6728" s="687"/>
      <c r="C6728" s="270"/>
      <c r="D6728" s="274"/>
      <c r="E6728" s="275"/>
      <c r="F6728" s="213"/>
      <c r="G6728" s="214"/>
      <c r="H6728" s="215"/>
      <c r="I6728" s="216">
        <f>IF(M6713="지원단가",F6728*G6728*H6728,0)</f>
        <v>0</v>
      </c>
      <c r="J6728" s="690"/>
      <c r="K6728" s="217">
        <f t="shared" si="780"/>
        <v>0</v>
      </c>
      <c r="L6728" s="218">
        <f t="shared" si="781"/>
        <v>0</v>
      </c>
      <c r="M6728" s="219">
        <f t="shared" si="782"/>
        <v>0</v>
      </c>
      <c r="N6728" s="216">
        <f>IF(Q6716="불승인",0,IF(M6713="지원단가",K6728*L6728*M6728,0))</f>
        <v>0</v>
      </c>
      <c r="O6728" s="690"/>
      <c r="P6728" s="217">
        <f t="shared" si="783"/>
        <v>0</v>
      </c>
      <c r="Q6728" s="706"/>
      <c r="R6728" s="707"/>
    </row>
    <row r="6729" spans="2:18">
      <c r="B6729" s="687"/>
      <c r="C6729" s="270"/>
      <c r="D6729" s="274"/>
      <c r="E6729" s="275"/>
      <c r="F6729" s="213"/>
      <c r="G6729" s="214"/>
      <c r="H6729" s="215"/>
      <c r="I6729" s="216">
        <f>IF(M6713="지원단가",F6729*G6729*H6729,0)</f>
        <v>0</v>
      </c>
      <c r="J6729" s="690"/>
      <c r="K6729" s="217">
        <f t="shared" si="780"/>
        <v>0</v>
      </c>
      <c r="L6729" s="218">
        <f t="shared" si="781"/>
        <v>0</v>
      </c>
      <c r="M6729" s="219">
        <f t="shared" si="782"/>
        <v>0</v>
      </c>
      <c r="N6729" s="216">
        <f>IF(Q6716="불승인",0,IF(M6713="지원단가",K6729*L6729*M6729,0))</f>
        <v>0</v>
      </c>
      <c r="O6729" s="690"/>
      <c r="P6729" s="217">
        <f t="shared" si="783"/>
        <v>0</v>
      </c>
      <c r="Q6729" s="706"/>
      <c r="R6729" s="707"/>
    </row>
    <row r="6730" spans="2:18" ht="17.25" thickBot="1">
      <c r="B6730" s="688"/>
      <c r="C6730" s="271"/>
      <c r="D6730" s="276"/>
      <c r="E6730" s="277"/>
      <c r="F6730" s="221"/>
      <c r="G6730" s="222"/>
      <c r="H6730" s="223"/>
      <c r="I6730" s="224">
        <f>IF(M6713="지원단가",F6730*G6730*H6730,0)</f>
        <v>0</v>
      </c>
      <c r="J6730" s="691"/>
      <c r="K6730" s="225">
        <f t="shared" si="780"/>
        <v>0</v>
      </c>
      <c r="L6730" s="226">
        <f t="shared" si="781"/>
        <v>0</v>
      </c>
      <c r="M6730" s="227">
        <f t="shared" si="782"/>
        <v>0</v>
      </c>
      <c r="N6730" s="224">
        <f>IF(Q6716="불승인",0,IF(M6713="지원단가",K6730*L6730*M6730,0))</f>
        <v>0</v>
      </c>
      <c r="O6730" s="691"/>
      <c r="P6730" s="225">
        <f t="shared" si="783"/>
        <v>0</v>
      </c>
      <c r="Q6730" s="702"/>
      <c r="R6730" s="703"/>
    </row>
    <row r="6731" spans="2:18">
      <c r="B6731" s="686" t="s">
        <v>39</v>
      </c>
      <c r="C6731" s="269"/>
      <c r="D6731" s="696"/>
      <c r="E6731" s="697"/>
      <c r="F6731" s="205"/>
      <c r="G6731" s="206"/>
      <c r="H6731" s="207"/>
      <c r="I6731" s="208">
        <f>IF(M6713="지원단가",F6731*G6731*H6731,0)</f>
        <v>0</v>
      </c>
      <c r="J6731" s="689">
        <f>SUM(I6731:I6736)</f>
        <v>0</v>
      </c>
      <c r="K6731" s="209">
        <f t="shared" si="780"/>
        <v>0</v>
      </c>
      <c r="L6731" s="210">
        <f t="shared" si="781"/>
        <v>0</v>
      </c>
      <c r="M6731" s="211">
        <f t="shared" si="782"/>
        <v>0</v>
      </c>
      <c r="N6731" s="208">
        <f>IF(Q6716="불승인",0,IF(M6713="지원단가",K6731*L6731*M6731,0))</f>
        <v>0</v>
      </c>
      <c r="O6731" s="689">
        <f>SUM(N6731:N6736)</f>
        <v>0</v>
      </c>
      <c r="P6731" s="209">
        <f t="shared" si="783"/>
        <v>0</v>
      </c>
      <c r="Q6731" s="698"/>
      <c r="R6731" s="699"/>
    </row>
    <row r="6732" spans="2:18">
      <c r="B6732" s="687"/>
      <c r="C6732" s="270"/>
      <c r="D6732" s="704"/>
      <c r="E6732" s="705"/>
      <c r="F6732" s="213"/>
      <c r="G6732" s="214"/>
      <c r="H6732" s="215"/>
      <c r="I6732" s="216">
        <f>IF(M6713="지원단가",F6732*G6732*H6732,0)</f>
        <v>0</v>
      </c>
      <c r="J6732" s="690"/>
      <c r="K6732" s="217">
        <f t="shared" si="780"/>
        <v>0</v>
      </c>
      <c r="L6732" s="218">
        <f t="shared" si="781"/>
        <v>0</v>
      </c>
      <c r="M6732" s="219">
        <f t="shared" si="782"/>
        <v>0</v>
      </c>
      <c r="N6732" s="216">
        <f>IF(Q6716="불승인",0,IF(M6713="지원단가",K6732*L6732*M6732,0))</f>
        <v>0</v>
      </c>
      <c r="O6732" s="690"/>
      <c r="P6732" s="217">
        <f t="shared" si="783"/>
        <v>0</v>
      </c>
      <c r="Q6732" s="706"/>
      <c r="R6732" s="707"/>
    </row>
    <row r="6733" spans="2:18">
      <c r="B6733" s="687"/>
      <c r="C6733" s="270"/>
      <c r="D6733" s="704"/>
      <c r="E6733" s="705"/>
      <c r="F6733" s="213"/>
      <c r="G6733" s="214"/>
      <c r="H6733" s="215"/>
      <c r="I6733" s="216">
        <f>IF(M6713="지원단가",F6733*G6733*H6733,0)</f>
        <v>0</v>
      </c>
      <c r="J6733" s="690"/>
      <c r="K6733" s="217">
        <f t="shared" si="780"/>
        <v>0</v>
      </c>
      <c r="L6733" s="218">
        <f t="shared" si="781"/>
        <v>0</v>
      </c>
      <c r="M6733" s="219">
        <f t="shared" si="782"/>
        <v>0</v>
      </c>
      <c r="N6733" s="216">
        <f>IF(Q6716="불승인",0,IF(M6713="지원단가",K6733*L6733*M6733,0))</f>
        <v>0</v>
      </c>
      <c r="O6733" s="690"/>
      <c r="P6733" s="217">
        <f t="shared" si="783"/>
        <v>0</v>
      </c>
      <c r="Q6733" s="706"/>
      <c r="R6733" s="707"/>
    </row>
    <row r="6734" spans="2:18">
      <c r="B6734" s="687"/>
      <c r="C6734" s="270"/>
      <c r="D6734" s="704"/>
      <c r="E6734" s="705"/>
      <c r="F6734" s="213"/>
      <c r="G6734" s="214"/>
      <c r="H6734" s="215"/>
      <c r="I6734" s="216">
        <f>IF(M6713="지원단가",F6734*G6734*H6734,0)</f>
        <v>0</v>
      </c>
      <c r="J6734" s="690"/>
      <c r="K6734" s="217">
        <f t="shared" si="780"/>
        <v>0</v>
      </c>
      <c r="L6734" s="218">
        <f t="shared" si="781"/>
        <v>0</v>
      </c>
      <c r="M6734" s="219">
        <f t="shared" si="782"/>
        <v>0</v>
      </c>
      <c r="N6734" s="216">
        <f>IF(Q6716="불승인",0,IF(M6713="지원단가",K6734*L6734*M6734,0))</f>
        <v>0</v>
      </c>
      <c r="O6734" s="690"/>
      <c r="P6734" s="217">
        <f t="shared" si="783"/>
        <v>0</v>
      </c>
      <c r="Q6734" s="706"/>
      <c r="R6734" s="707"/>
    </row>
    <row r="6735" spans="2:18">
      <c r="B6735" s="687"/>
      <c r="C6735" s="270"/>
      <c r="D6735" s="704"/>
      <c r="E6735" s="705"/>
      <c r="F6735" s="213"/>
      <c r="G6735" s="214"/>
      <c r="H6735" s="215"/>
      <c r="I6735" s="216">
        <f>IF(M6713="지원단가",F6735*G6735*H6735,0)</f>
        <v>0</v>
      </c>
      <c r="J6735" s="690"/>
      <c r="K6735" s="217">
        <f t="shared" si="780"/>
        <v>0</v>
      </c>
      <c r="L6735" s="218">
        <f t="shared" si="781"/>
        <v>0</v>
      </c>
      <c r="M6735" s="219">
        <f t="shared" si="782"/>
        <v>0</v>
      </c>
      <c r="N6735" s="216">
        <f>IF(Q6716="불승인",0,IF(M6713="지원단가",K6735*L6735*M6735,0))</f>
        <v>0</v>
      </c>
      <c r="O6735" s="690"/>
      <c r="P6735" s="217">
        <f t="shared" si="783"/>
        <v>0</v>
      </c>
      <c r="Q6735" s="706"/>
      <c r="R6735" s="707"/>
    </row>
    <row r="6736" spans="2:18" ht="17.25" thickBot="1">
      <c r="B6736" s="688"/>
      <c r="C6736" s="271"/>
      <c r="D6736" s="700"/>
      <c r="E6736" s="701"/>
      <c r="F6736" s="221"/>
      <c r="G6736" s="222"/>
      <c r="H6736" s="223"/>
      <c r="I6736" s="224">
        <f>IF(M6713="지원단가",F6736*G6736*H6736,0)</f>
        <v>0</v>
      </c>
      <c r="J6736" s="691"/>
      <c r="K6736" s="225">
        <f t="shared" si="780"/>
        <v>0</v>
      </c>
      <c r="L6736" s="226">
        <f t="shared" si="781"/>
        <v>0</v>
      </c>
      <c r="M6736" s="227">
        <f t="shared" si="782"/>
        <v>0</v>
      </c>
      <c r="N6736" s="224">
        <f>IF(Q6716="불승인",0,IF(M6713="지원단가",K6736*L6736*M6736,0))</f>
        <v>0</v>
      </c>
      <c r="O6736" s="691"/>
      <c r="P6736" s="225">
        <f t="shared" si="783"/>
        <v>0</v>
      </c>
      <c r="Q6736" s="702"/>
      <c r="R6736" s="703"/>
    </row>
    <row r="6737" spans="2:18" ht="17.25" thickBot="1">
      <c r="B6737" s="194" t="s">
        <v>40</v>
      </c>
      <c r="C6737" s="268"/>
      <c r="D6737" s="682"/>
      <c r="E6737" s="683"/>
      <c r="F6737" s="196"/>
      <c r="G6737" s="197"/>
      <c r="H6737" s="198"/>
      <c r="I6737" s="199">
        <f>IF(M6713="지원단가",F6737*G6737*H6737,0)</f>
        <v>0</v>
      </c>
      <c r="J6737" s="200">
        <f>I6737</f>
        <v>0</v>
      </c>
      <c r="K6737" s="201">
        <f t="shared" si="780"/>
        <v>0</v>
      </c>
      <c r="L6737" s="202">
        <f t="shared" si="781"/>
        <v>0</v>
      </c>
      <c r="M6737" s="203">
        <f t="shared" si="782"/>
        <v>0</v>
      </c>
      <c r="N6737" s="199">
        <f>IF(Q6716="불승인",0,IF(M6713="지원단가",K6737*L6737*M6737,0))</f>
        <v>0</v>
      </c>
      <c r="O6737" s="200">
        <f>SUM(N6737)</f>
        <v>0</v>
      </c>
      <c r="P6737" s="201">
        <f t="shared" si="783"/>
        <v>0</v>
      </c>
      <c r="Q6737" s="684"/>
      <c r="R6737" s="685"/>
    </row>
    <row r="6738" spans="2:18">
      <c r="B6738" s="686" t="s">
        <v>41</v>
      </c>
      <c r="C6738" s="269"/>
      <c r="D6738" s="696"/>
      <c r="E6738" s="697"/>
      <c r="F6738" s="205"/>
      <c r="G6738" s="206"/>
      <c r="H6738" s="207"/>
      <c r="I6738" s="208">
        <f>IF(M6713="지원단가",F6738*G6738*H6738,0)</f>
        <v>0</v>
      </c>
      <c r="J6738" s="689">
        <f>SUM(I6738:I6740)</f>
        <v>0</v>
      </c>
      <c r="K6738" s="209">
        <f t="shared" si="780"/>
        <v>0</v>
      </c>
      <c r="L6738" s="210">
        <f t="shared" si="781"/>
        <v>0</v>
      </c>
      <c r="M6738" s="211">
        <f t="shared" si="782"/>
        <v>0</v>
      </c>
      <c r="N6738" s="208">
        <f>IF(Q6716="불승인",0,IF(M6713="지원단가",K6738*L6738*M6738,0))</f>
        <v>0</v>
      </c>
      <c r="O6738" s="689">
        <f>SUM(N6738:N6740)</f>
        <v>0</v>
      </c>
      <c r="P6738" s="209">
        <f t="shared" si="783"/>
        <v>0</v>
      </c>
      <c r="Q6738" s="698"/>
      <c r="R6738" s="699"/>
    </row>
    <row r="6739" spans="2:18">
      <c r="B6739" s="687"/>
      <c r="C6739" s="270"/>
      <c r="D6739" s="704"/>
      <c r="E6739" s="705"/>
      <c r="F6739" s="213"/>
      <c r="G6739" s="214"/>
      <c r="H6739" s="215"/>
      <c r="I6739" s="216">
        <f>IF(M6713="지원단가",F6739*G6739*H6739,0)</f>
        <v>0</v>
      </c>
      <c r="J6739" s="690"/>
      <c r="K6739" s="217">
        <f t="shared" si="780"/>
        <v>0</v>
      </c>
      <c r="L6739" s="218">
        <f t="shared" si="781"/>
        <v>0</v>
      </c>
      <c r="M6739" s="219">
        <f t="shared" si="782"/>
        <v>0</v>
      </c>
      <c r="N6739" s="216">
        <f>IF(Q6716="불승인",0,IF(M6713="지원단가",K6739*L6739*M6739,0))</f>
        <v>0</v>
      </c>
      <c r="O6739" s="690"/>
      <c r="P6739" s="217">
        <f t="shared" si="783"/>
        <v>0</v>
      </c>
      <c r="Q6739" s="706"/>
      <c r="R6739" s="707"/>
    </row>
    <row r="6740" spans="2:18" ht="17.25" thickBot="1">
      <c r="B6740" s="688"/>
      <c r="C6740" s="271"/>
      <c r="D6740" s="700"/>
      <c r="E6740" s="701"/>
      <c r="F6740" s="221"/>
      <c r="G6740" s="222"/>
      <c r="H6740" s="223"/>
      <c r="I6740" s="224">
        <f>IF(M6713="지원단가",F6740*G6740*H6740,0)</f>
        <v>0</v>
      </c>
      <c r="J6740" s="691"/>
      <c r="K6740" s="225">
        <f t="shared" si="780"/>
        <v>0</v>
      </c>
      <c r="L6740" s="226">
        <f t="shared" si="781"/>
        <v>0</v>
      </c>
      <c r="M6740" s="227">
        <f t="shared" si="782"/>
        <v>0</v>
      </c>
      <c r="N6740" s="224">
        <f>IF(Q6716="불승인",0,IF(M6713="지원단가",K6740*L6740*M6740,0))</f>
        <v>0</v>
      </c>
      <c r="O6740" s="691"/>
      <c r="P6740" s="225">
        <f t="shared" si="783"/>
        <v>0</v>
      </c>
      <c r="Q6740" s="702"/>
      <c r="R6740" s="703"/>
    </row>
    <row r="6741" spans="2:18">
      <c r="B6741" s="686" t="s">
        <v>42</v>
      </c>
      <c r="C6741" s="278"/>
      <c r="D6741" s="696"/>
      <c r="E6741" s="697"/>
      <c r="F6741" s="235"/>
      <c r="G6741" s="236"/>
      <c r="H6741" s="237"/>
      <c r="I6741" s="238">
        <f>IF(M6713="지원단가",F6741*G6741*H6741,0)</f>
        <v>0</v>
      </c>
      <c r="J6741" s="689">
        <f>SUM(I6741:I6742)</f>
        <v>0</v>
      </c>
      <c r="K6741" s="239">
        <f t="shared" si="780"/>
        <v>0</v>
      </c>
      <c r="L6741" s="240">
        <f t="shared" si="781"/>
        <v>0</v>
      </c>
      <c r="M6741" s="241">
        <f t="shared" si="782"/>
        <v>0</v>
      </c>
      <c r="N6741" s="238">
        <f>IF(Q6716="불승인",0,IF(M6713="지원단가",K6741*L6741*M6741,0))</f>
        <v>0</v>
      </c>
      <c r="O6741" s="689">
        <f>SUM(N6741:N6742)</f>
        <v>0</v>
      </c>
      <c r="P6741" s="239">
        <f t="shared" si="783"/>
        <v>0</v>
      </c>
      <c r="Q6741" s="698"/>
      <c r="R6741" s="699"/>
    </row>
    <row r="6742" spans="2:18" ht="17.25" thickBot="1">
      <c r="B6742" s="688"/>
      <c r="C6742" s="279"/>
      <c r="D6742" s="700"/>
      <c r="E6742" s="701"/>
      <c r="F6742" s="243"/>
      <c r="G6742" s="244"/>
      <c r="H6742" s="245"/>
      <c r="I6742" s="246">
        <f>IF(M6713="지원단가",F6742*G6742*H6742,0)</f>
        <v>0</v>
      </c>
      <c r="J6742" s="691"/>
      <c r="K6742" s="247">
        <f t="shared" si="780"/>
        <v>0</v>
      </c>
      <c r="L6742" s="248">
        <f t="shared" si="781"/>
        <v>0</v>
      </c>
      <c r="M6742" s="249">
        <f t="shared" si="782"/>
        <v>0</v>
      </c>
      <c r="N6742" s="246">
        <f>IF(Q6716="불승인",0,IF(M6713="지원단가",K6742*L6742*M6742,0))</f>
        <v>0</v>
      </c>
      <c r="O6742" s="691"/>
      <c r="P6742" s="247">
        <f t="shared" si="783"/>
        <v>0</v>
      </c>
      <c r="Q6742" s="702"/>
      <c r="R6742" s="703"/>
    </row>
    <row r="6743" spans="2:18">
      <c r="B6743" s="686" t="s">
        <v>43</v>
      </c>
      <c r="C6743" s="269"/>
      <c r="D6743" s="696"/>
      <c r="E6743" s="697"/>
      <c r="F6743" s="205"/>
      <c r="G6743" s="206"/>
      <c r="H6743" s="207"/>
      <c r="I6743" s="208">
        <f>IF(M6713="지원단가",F6743*G6743*H6743,0)</f>
        <v>0</v>
      </c>
      <c r="J6743" s="689">
        <f>SUM(I6743:I6745)</f>
        <v>0</v>
      </c>
      <c r="K6743" s="209">
        <f t="shared" si="780"/>
        <v>0</v>
      </c>
      <c r="L6743" s="210">
        <f t="shared" si="781"/>
        <v>0</v>
      </c>
      <c r="M6743" s="211">
        <f t="shared" si="782"/>
        <v>0</v>
      </c>
      <c r="N6743" s="208">
        <f>IF(Q6716="불승인",0,IF(M6713="지원단가",K6743*L6743*M6743,0))</f>
        <v>0</v>
      </c>
      <c r="O6743" s="689">
        <f>SUM(N6743:N6745)</f>
        <v>0</v>
      </c>
      <c r="P6743" s="209">
        <f t="shared" si="783"/>
        <v>0</v>
      </c>
      <c r="Q6743" s="698"/>
      <c r="R6743" s="699"/>
    </row>
    <row r="6744" spans="2:18">
      <c r="B6744" s="687"/>
      <c r="C6744" s="270"/>
      <c r="D6744" s="704"/>
      <c r="E6744" s="705"/>
      <c r="F6744" s="213"/>
      <c r="G6744" s="214"/>
      <c r="H6744" s="215"/>
      <c r="I6744" s="216">
        <f>IF(M6713="지원단가",F6744*G6744*H6744,0)</f>
        <v>0</v>
      </c>
      <c r="J6744" s="690"/>
      <c r="K6744" s="217">
        <f t="shared" si="780"/>
        <v>0</v>
      </c>
      <c r="L6744" s="218">
        <f t="shared" si="781"/>
        <v>0</v>
      </c>
      <c r="M6744" s="219">
        <f t="shared" si="782"/>
        <v>0</v>
      </c>
      <c r="N6744" s="216">
        <f>IF(Q6716="불승인",0,IF(M6713="지원단가",K6744*L6744*M6744,0))</f>
        <v>0</v>
      </c>
      <c r="O6744" s="690"/>
      <c r="P6744" s="217">
        <f t="shared" si="783"/>
        <v>0</v>
      </c>
      <c r="Q6744" s="706"/>
      <c r="R6744" s="707"/>
    </row>
    <row r="6745" spans="2:18" ht="17.25" thickBot="1">
      <c r="B6745" s="688"/>
      <c r="C6745" s="271"/>
      <c r="D6745" s="700"/>
      <c r="E6745" s="701"/>
      <c r="F6745" s="221"/>
      <c r="G6745" s="222"/>
      <c r="H6745" s="223"/>
      <c r="I6745" s="224">
        <f>IF(M6713="지원단가",F6745*G6745*H6745,0)</f>
        <v>0</v>
      </c>
      <c r="J6745" s="691"/>
      <c r="K6745" s="225">
        <f t="shared" si="780"/>
        <v>0</v>
      </c>
      <c r="L6745" s="226">
        <f t="shared" si="781"/>
        <v>0</v>
      </c>
      <c r="M6745" s="227">
        <f t="shared" si="782"/>
        <v>0</v>
      </c>
      <c r="N6745" s="224">
        <f>IF(Q6716="불승인",0,IF(M6713="지원단가",K6745*L6745*M6745,0))</f>
        <v>0</v>
      </c>
      <c r="O6745" s="691"/>
      <c r="P6745" s="225">
        <f t="shared" si="783"/>
        <v>0</v>
      </c>
      <c r="Q6745" s="702"/>
      <c r="R6745" s="703"/>
    </row>
    <row r="6746" spans="2:18" ht="17.25" thickBot="1">
      <c r="B6746" s="686" t="s">
        <v>87</v>
      </c>
      <c r="C6746" s="278"/>
      <c r="D6746" s="280"/>
      <c r="E6746" s="281" t="s">
        <v>2297</v>
      </c>
      <c r="F6746" s="235"/>
      <c r="G6746" s="236"/>
      <c r="H6746" s="237"/>
      <c r="I6746" s="238">
        <f>IF(M6713="지원단가",F6746*G6746*H6746,0)</f>
        <v>0</v>
      </c>
      <c r="J6746" s="689">
        <f>SUM(I6746:I6748)</f>
        <v>0</v>
      </c>
      <c r="K6746" s="239">
        <f t="shared" si="780"/>
        <v>0</v>
      </c>
      <c r="L6746" s="240">
        <f t="shared" si="781"/>
        <v>0</v>
      </c>
      <c r="M6746" s="241">
        <f t="shared" si="782"/>
        <v>0</v>
      </c>
      <c r="N6746" s="238">
        <f>IF(Q6716="불승인",0,IF(M6713="지원단가",K6746*L6746*M6746,0))</f>
        <v>0</v>
      </c>
      <c r="O6746" s="689">
        <f>SUM(N6746:N6748)</f>
        <v>0</v>
      </c>
      <c r="P6746" s="239">
        <f t="shared" si="783"/>
        <v>0</v>
      </c>
      <c r="Q6746" s="252"/>
      <c r="R6746" s="253" t="s">
        <v>2298</v>
      </c>
    </row>
    <row r="6747" spans="2:18" ht="17.25" thickTop="1">
      <c r="B6747" s="687"/>
      <c r="C6747" s="270"/>
      <c r="D6747" s="282"/>
      <c r="E6747" s="692" t="e">
        <f>J6746/SUM(J6720:J6745)</f>
        <v>#DIV/0!</v>
      </c>
      <c r="F6747" s="213"/>
      <c r="G6747" s="214"/>
      <c r="H6747" s="215"/>
      <c r="I6747" s="216">
        <f>IF(M6713="지원단가",F6747*G6747*H6747,0)</f>
        <v>0</v>
      </c>
      <c r="J6747" s="690"/>
      <c r="K6747" s="217">
        <f t="shared" si="780"/>
        <v>0</v>
      </c>
      <c r="L6747" s="218">
        <f t="shared" si="781"/>
        <v>0</v>
      </c>
      <c r="M6747" s="219">
        <f t="shared" si="782"/>
        <v>0</v>
      </c>
      <c r="N6747" s="216">
        <f>IF(Q6716="불승인",0,IF(M6713="지원단가",K6747*L6747*M6747,0))</f>
        <v>0</v>
      </c>
      <c r="O6747" s="690"/>
      <c r="P6747" s="217">
        <f t="shared" si="783"/>
        <v>0</v>
      </c>
      <c r="Q6747" s="255"/>
      <c r="R6747" s="694" t="e">
        <f>O6746/SUM(O6720:O6745)</f>
        <v>#DIV/0!</v>
      </c>
    </row>
    <row r="6748" spans="2:18" ht="17.25" thickBot="1">
      <c r="B6748" s="688"/>
      <c r="C6748" s="279"/>
      <c r="D6748" s="283"/>
      <c r="E6748" s="693"/>
      <c r="F6748" s="243"/>
      <c r="G6748" s="244"/>
      <c r="H6748" s="245"/>
      <c r="I6748" s="246">
        <f>IF(M6713="지원단가",F6748*G6748*H6748,0)</f>
        <v>0</v>
      </c>
      <c r="J6748" s="691"/>
      <c r="K6748" s="247">
        <f t="shared" si="780"/>
        <v>0</v>
      </c>
      <c r="L6748" s="248">
        <f t="shared" si="781"/>
        <v>0</v>
      </c>
      <c r="M6748" s="249">
        <f t="shared" si="782"/>
        <v>0</v>
      </c>
      <c r="N6748" s="246">
        <f>IF(Q6716="불승인",0,IF(M6713="지원단가",K6748*L6748*M6748,0))</f>
        <v>0</v>
      </c>
      <c r="O6748" s="691"/>
      <c r="P6748" s="247">
        <f t="shared" si="783"/>
        <v>0</v>
      </c>
      <c r="Q6748" s="257"/>
      <c r="R6748" s="695"/>
    </row>
    <row r="6749" spans="2:18">
      <c r="B6749" s="686" t="s">
        <v>19</v>
      </c>
      <c r="C6749" s="269"/>
      <c r="D6749" s="696"/>
      <c r="E6749" s="697"/>
      <c r="F6749" s="205"/>
      <c r="G6749" s="206"/>
      <c r="H6749" s="207"/>
      <c r="I6749" s="208">
        <f>F6749*G6749*H6749</f>
        <v>0</v>
      </c>
      <c r="J6749" s="689">
        <f>SUM(I6749:I6750)</f>
        <v>0</v>
      </c>
      <c r="K6749" s="209">
        <f t="shared" si="780"/>
        <v>0</v>
      </c>
      <c r="L6749" s="210">
        <f t="shared" si="781"/>
        <v>0</v>
      </c>
      <c r="M6749" s="211">
        <f t="shared" si="782"/>
        <v>0</v>
      </c>
      <c r="N6749" s="208">
        <f>IF(Q6716="불승인", 0,K6749*L6749*M6749)</f>
        <v>0</v>
      </c>
      <c r="O6749" s="689">
        <f>SUM(N6749:N6750)</f>
        <v>0</v>
      </c>
      <c r="P6749" s="209">
        <f t="shared" si="783"/>
        <v>0</v>
      </c>
      <c r="Q6749" s="698"/>
      <c r="R6749" s="699"/>
    </row>
    <row r="6750" spans="2:18" ht="17.25" thickBot="1">
      <c r="B6750" s="688"/>
      <c r="C6750" s="271"/>
      <c r="D6750" s="700"/>
      <c r="E6750" s="701"/>
      <c r="F6750" s="221"/>
      <c r="G6750" s="222"/>
      <c r="H6750" s="223"/>
      <c r="I6750" s="224">
        <f t="shared" ref="I6750:I6751" si="784">F6750*G6750*H6750</f>
        <v>0</v>
      </c>
      <c r="J6750" s="691"/>
      <c r="K6750" s="225">
        <f t="shared" si="780"/>
        <v>0</v>
      </c>
      <c r="L6750" s="226">
        <f t="shared" si="781"/>
        <v>0</v>
      </c>
      <c r="M6750" s="227">
        <f t="shared" si="782"/>
        <v>0</v>
      </c>
      <c r="N6750" s="224">
        <f>IF(Q6716="불승인", 0,K6750*L6750*M6750)</f>
        <v>0</v>
      </c>
      <c r="O6750" s="691"/>
      <c r="P6750" s="225">
        <f t="shared" si="783"/>
        <v>0</v>
      </c>
      <c r="Q6750" s="702"/>
      <c r="R6750" s="703"/>
    </row>
    <row r="6751" spans="2:18" ht="17.25" thickBot="1">
      <c r="B6751" s="258" t="s">
        <v>44</v>
      </c>
      <c r="C6751" s="284"/>
      <c r="D6751" s="682"/>
      <c r="E6751" s="683"/>
      <c r="F6751" s="260"/>
      <c r="G6751" s="261"/>
      <c r="H6751" s="262"/>
      <c r="I6751" s="263">
        <f t="shared" si="784"/>
        <v>0</v>
      </c>
      <c r="J6751" s="264">
        <f>I6751</f>
        <v>0</v>
      </c>
      <c r="K6751" s="265">
        <f t="shared" si="780"/>
        <v>0</v>
      </c>
      <c r="L6751" s="266">
        <f t="shared" si="781"/>
        <v>0</v>
      </c>
      <c r="M6751" s="267">
        <f t="shared" si="782"/>
        <v>0</v>
      </c>
      <c r="N6751" s="263">
        <f>IF(Q6716="불승인", 0,K6751*L6751*M6751)</f>
        <v>0</v>
      </c>
      <c r="O6751" s="264">
        <f>N6751</f>
        <v>0</v>
      </c>
      <c r="P6751" s="265">
        <f t="shared" si="783"/>
        <v>0</v>
      </c>
      <c r="Q6751" s="684"/>
      <c r="R6751" s="685"/>
    </row>
    <row r="6753" spans="2:18" ht="17.25" thickBot="1"/>
    <row r="6754" spans="2:18" ht="19.5">
      <c r="B6754" s="1" t="s">
        <v>0</v>
      </c>
      <c r="C6754" s="742" t="str">
        <f>총괄!$D$2</f>
        <v>공동훈련센터명</v>
      </c>
      <c r="D6754" s="743"/>
      <c r="E6754" s="743"/>
      <c r="F6754" s="744" t="str" cm="1">
        <f t="array" ref="F6754">IFERROR( LOOKUP(2, 1/(과정일람표!$A$13:$A$412=C6755)/(과정일람표!$B$13:$B$412="승인"), IF(과정일람표!$F$13:$F$412="", NA(), "파트너: " &amp; 과정일람표!$F$13:$F$412)),"")</f>
        <v/>
      </c>
      <c r="G6754" s="745"/>
      <c r="H6754" s="746" t="s">
        <v>21</v>
      </c>
      <c r="I6754" s="747"/>
      <c r="J6754" s="747"/>
      <c r="K6754" s="747"/>
      <c r="L6754" s="747"/>
      <c r="M6754" s="747"/>
      <c r="N6754" s="748"/>
      <c r="O6754" s="749" t="s">
        <v>549</v>
      </c>
      <c r="P6754" s="751" t="s">
        <v>550</v>
      </c>
      <c r="Q6754" s="753" t="s">
        <v>13</v>
      </c>
      <c r="R6754" s="754"/>
    </row>
    <row r="6755" spans="2:18" ht="20.25" thickBot="1">
      <c r="B6755" s="2" t="s">
        <v>1</v>
      </c>
      <c r="C6755" s="179">
        <v>158</v>
      </c>
      <c r="D6755" s="755" t="str" cm="1">
        <f t="array" ref="D6755">IFERROR( LOOKUP(2, 1/(과정일람표!$A$13:$A$412=C6755)/(과정일람표!$B$13:$B$412="승인"), IF(과정일람표!$R$13:$R$412="", NA(), 과정일람표!$R$13:$R$412)),"")</f>
        <v/>
      </c>
      <c r="E6755" s="756"/>
      <c r="F6755" s="756"/>
      <c r="G6755" s="757"/>
      <c r="H6755" s="3" t="s">
        <v>14</v>
      </c>
      <c r="I6755" s="4" t="s">
        <v>47</v>
      </c>
      <c r="J6755" s="4" t="s">
        <v>46</v>
      </c>
      <c r="K6755" s="4" t="s">
        <v>34</v>
      </c>
      <c r="L6755" s="4" t="s">
        <v>22</v>
      </c>
      <c r="M6755" s="4" t="s">
        <v>17</v>
      </c>
      <c r="N6755" s="17" t="s">
        <v>554</v>
      </c>
      <c r="O6755" s="750"/>
      <c r="P6755" s="752"/>
      <c r="Q6755" s="738"/>
      <c r="R6755" s="739"/>
    </row>
    <row r="6756" spans="2:18" ht="19.5">
      <c r="B6756" s="720" t="s">
        <v>2</v>
      </c>
      <c r="C6756" s="5" t="s">
        <v>4</v>
      </c>
      <c r="D6756" s="6" t="s">
        <v>5</v>
      </c>
      <c r="E6756" s="6" t="s">
        <v>11</v>
      </c>
      <c r="F6756" s="7" t="s">
        <v>12</v>
      </c>
      <c r="G6756" s="8" t="s">
        <v>2152</v>
      </c>
      <c r="H6756" s="11" t="s">
        <v>15</v>
      </c>
      <c r="I6756" s="180">
        <f>SUM(I6757:I6759)</f>
        <v>0</v>
      </c>
      <c r="J6756" s="180">
        <f>SUM(J6757:J6759)</f>
        <v>0</v>
      </c>
      <c r="K6756" s="180">
        <f>SUM(K6757:K6759)</f>
        <v>0</v>
      </c>
      <c r="L6756" s="723" t="str" cm="1">
        <f t="array" ref="L6756">IFERROR( LOOKUP(2, 1/(과정일람표!$A$13:$A$412=C6755)/(과정일람표!$B$13:$B$412="승인"), IF(과정일람표!$N$13:$N$412="", NA(), 과정일람표!$N$13:$N$412)),"")</f>
        <v/>
      </c>
      <c r="M6756" s="726" t="str" cm="1">
        <f t="array" ref="M6756">IFERROR( LOOKUP(2, 1/(과정일람표!$A$13:$A$412=C6755)/(과정일람표!$B$13:$B$412="승인"), IF(과정일람표!$AA$13:$AA$412="", NA(), 과정일람표!$AA$13:$AA$412)),"")</f>
        <v/>
      </c>
      <c r="N6756" s="729" t="e">
        <f>VLOOKUP(LEFT(N6758,6),NCS단가,5,FALSE)</f>
        <v>#N/A</v>
      </c>
      <c r="O6756" s="731" t="str" cm="1">
        <f t="array" ref="O6756">IFERROR( LOOKUP(2, 1/(과정일람표!$A$13:$A$412=C6755)/(과정일람표!$B$13:$B$412="신청"), IF(과정일람표!$AC$13:$AC$412="", NA(), 과정일람표!$AC$13:$AC$412)),"")</f>
        <v/>
      </c>
      <c r="P6756" s="729" t="e">
        <f>IF(Q6759="불승인",0,IF(OR(D6757="원격대체", D6757="집체",D6757="혼합"),IF(M6756="기준단가",N6756,J6757/(G6759*D6759)),_xlfn.IFS(D6757="원격",2970,D6757="STEP자체", 6160,D6757="STEP공공",4600)))</f>
        <v>#N/A</v>
      </c>
      <c r="Q6756" s="734" t="str">
        <f>IF(총괄!$C$6="전략", IF(P6759&lt;300%,"적정","검토필요"), IF(총괄!$C$6="지산맞", IF(LEN(L6756)=0,"분류입력확인",IF(P6759&lt;VLOOKUP(L6756,테이블!$B$3:$C$5,2,FALSE),"적정","검토필요")),IF(OR(LEN(E6757)&gt;0,LEN(F6757)&gt;0),IF(과정별세부산출!P6759&lt;300%,"적정","검토필요"),IF(과정별세부산출!P6759&lt;VLOOKUP(과정별세부산출!G6757,테이블!$H$3:$I$10,2,FALSE),"적정","검토필요"))))</f>
        <v>분류입력확인</v>
      </c>
      <c r="R6756" s="735"/>
    </row>
    <row r="6757" spans="2:18" ht="20.25" thickBot="1">
      <c r="B6757" s="721"/>
      <c r="C6757" s="181" t="str" cm="1">
        <f t="array" ref="C6757">IFERROR( LOOKUP(2, 1/(과정일람표!$A$13:$A$412=C6755)/(과정일람표!$B$13:$B$412="승인"), IF(과정일람표!$T$13:$T$412="", NA(), 과정일람표!$T$13:$T$412)),"")</f>
        <v/>
      </c>
      <c r="D6757" s="182" t="str" cm="1">
        <f t="array" ref="D6757">IFERROR( LOOKUP(2, 1/(과정일람표!$A$13:$A$412=C6755)/(과정일람표!$B$13:$B$412="승인"), IF(과정일람표!$U$13:$U$412="", NA(), 과정일람표!$U$13:$U$412)),"")</f>
        <v/>
      </c>
      <c r="E6757" s="182" t="str" cm="1">
        <f t="array" ref="E6757">IFERROR( LOOKUP(2, 1/(과정일람표!$A$13:$A$412=C6755)/(과정일람표!$B$13:$B$412="승인"), IF(과정일람표!$K$13:$K$412="", NA(), 과정일람표!$K$13:$K$412)),"")</f>
        <v/>
      </c>
      <c r="F6757" s="182" t="str" cm="1">
        <f t="array" ref="F6757">IFERROR( LOOKUP(2, 1/(과정일람표!$A$13:$A$412=C6755)/(과정일람표!$B$13:$B$412="승인"), IF(과정일람표!$L$13:$L$412="", NA(), 과정일람표!$L$13:$L$412)),"")</f>
        <v/>
      </c>
      <c r="G6757" s="183" t="str" cm="1">
        <f t="array" ref="G6757">IFERROR( LOOKUP(2, 1/(과정일람표!$A$13:$A$412=C6755)/(과정일람표!$B$13:$B$412="승인"), IF(과정일람표!$M$13:$M$412="", NA(), 과정일람표!$M$13:$M$412)),"")</f>
        <v/>
      </c>
      <c r="H6757" s="12" t="s">
        <v>18</v>
      </c>
      <c r="I6757" s="184">
        <f>IF(M6756="기준단가",IF(OR(D6757="집체",D6757="원격대체", D6757="혼합"),N6756*D6759*G6759,_xlfn.IFS(D6757="원격",2970*D6759*G6759,D6757="STEP자체",6160*D6759*G6759,D6757="STEP공공",4600*D6759*G6759)),IF(M6756="E-9",2*N6756*D6759*G6759,SUM(J6763:J6791)))</f>
        <v>0</v>
      </c>
      <c r="J6757" s="184">
        <f>IF(Q6759="불승인",0,IF(M6756="기준단가",IF(OR(D6757="집체",D6757="원격대체", D6757="혼합"),N6756*D6759*G6759,_xlfn.IFS(D6757="원격",2970*D6759*G6759,D6757="STEP자체",6160*D6759*G6759,D6757="STEP공공",4600*D6759*G6759)),IF(M6756="E-9",2*N6756*D6759*G6759,SUM(O6763:O6791))))</f>
        <v>0</v>
      </c>
      <c r="K6757" s="184">
        <f>J6757-I6757</f>
        <v>0</v>
      </c>
      <c r="L6757" s="724"/>
      <c r="M6757" s="727"/>
      <c r="N6757" s="730"/>
      <c r="O6757" s="732"/>
      <c r="P6757" s="733"/>
      <c r="Q6757" s="734"/>
      <c r="R6757" s="735"/>
    </row>
    <row r="6758" spans="2:18" ht="19.5">
      <c r="B6758" s="721"/>
      <c r="C6758" s="9" t="s">
        <v>6</v>
      </c>
      <c r="D6758" s="10" t="s">
        <v>7</v>
      </c>
      <c r="E6758" s="10" t="s">
        <v>8</v>
      </c>
      <c r="F6758" s="10" t="s">
        <v>9</v>
      </c>
      <c r="G6758" s="10" t="s">
        <v>10</v>
      </c>
      <c r="H6758" s="13" t="s">
        <v>19</v>
      </c>
      <c r="I6758" s="184">
        <f>IF(OR(D6757="집체",D6757="혼합"), J6792, 0)</f>
        <v>0</v>
      </c>
      <c r="J6758" s="184">
        <f>IF(Q6759="불승인",0,IF(OR(D6757="집체",D6757="혼합"),O6792,0))</f>
        <v>0</v>
      </c>
      <c r="K6758" s="184">
        <f>J6758-I6758</f>
        <v>0</v>
      </c>
      <c r="L6758" s="724"/>
      <c r="M6758" s="727"/>
      <c r="N6758" s="185" t="str" cm="1">
        <f t="array" ref="N6758">IFERROR( LOOKUP(2, 1/(과정일람표!$A$13:$A$412=C6755)/(과정일람표!$B$13:$B$412="승인"), IF(과정일람표!$J$13:$J$412="", NA(), 과정일람표!$J$13:$J$412)),"")</f>
        <v/>
      </c>
      <c r="O6758" s="736" t="s">
        <v>551</v>
      </c>
      <c r="P6758" s="737"/>
      <c r="Q6758" s="738" t="s">
        <v>85</v>
      </c>
      <c r="R6758" s="739"/>
    </row>
    <row r="6759" spans="2:18" ht="20.25" thickBot="1">
      <c r="B6759" s="722"/>
      <c r="C6759" s="186" t="str" cm="1">
        <f t="array" ref="C6759">IFERROR( LOOKUP(2, 1/(과정일람표!$A$13:$A$412=C6755)/(과정일람표!$B$13:$B$412="승인"), IF(과정일람표!$V$13:$V$412="", NA(), 과정일람표!$V$13:$V$412)),"")</f>
        <v/>
      </c>
      <c r="D6759" s="182" t="str" cm="1">
        <f t="array" ref="D6759">IFERROR( LOOKUP(2, 1/(과정일람표!$A$13:$A$412=C6755)/(과정일람표!$B$13:$B$412="승인"), IF(과정일람표!$W$13:$W$412="", NA(), 과정일람표!$W$13:$W$412)),"")</f>
        <v/>
      </c>
      <c r="E6759" s="187" t="str" cm="1">
        <f t="array" ref="E6759">IFERROR( LOOKUP(2, 1/(과정일람표!$A$13:$A$412=C6755)/(과정일람표!$B$13:$B$412="승인"), IF(과정일람표!$R$13:$R$412="", NA(), 과정일람표!$X$13:$X$412)),"")</f>
        <v/>
      </c>
      <c r="F6759" s="187" t="str" cm="1">
        <f t="array" ref="F6759">IFERROR( LOOKUP(2, 1/(과정일람표!$A$13:$A$412=C6755)/(과정일람표!$B$13:$B$412="승인"), IF(과정일람표!$Y$13:$Y$412="", NA(), 과정일람표!$Y$13:$Y$412)),"")</f>
        <v/>
      </c>
      <c r="G6759" s="187" t="str" cm="1">
        <f t="array" ref="G6759">IFERROR( LOOKUP(2, 1/(과정일람표!$A$13:$A$412=C6755)/(과정일람표!$B$13:$B$412="승인"), IF(과정일람표!$Z$13:$Z$412="", NA(), 과정일람표!$Z$13:$Z$412)),"")</f>
        <v/>
      </c>
      <c r="H6759" s="14" t="s">
        <v>20</v>
      </c>
      <c r="I6759" s="188">
        <f>IF(OR(D6757="집체", D6757="원격대체",D6757="혼합"), J6794, 0)</f>
        <v>0</v>
      </c>
      <c r="J6759" s="188">
        <f>IF(Q6759="불승인",0,IF(OR(D6757="집체",D6757="원격대체",D6757="혼합"),O6794,0))</f>
        <v>0</v>
      </c>
      <c r="K6759" s="188">
        <f>J6759-I6759</f>
        <v>0</v>
      </c>
      <c r="L6759" s="725"/>
      <c r="M6759" s="728"/>
      <c r="N6759" s="189" t="str" cm="1">
        <f t="array" ref="N6759">IFERROR( LOOKUP(2, 1/(과정일람표!$A$13:$A$412=C6755)/(과정일람표!$B$13:$B$412="승인"), IF(과정일람표!$I$13:$I$412="", NA(), 과정일람표!$I$13:$I$412)),"")</f>
        <v/>
      </c>
      <c r="O6759" s="16" t="e">
        <f>O6756/N6756</f>
        <v>#VALUE!</v>
      </c>
      <c r="P6759" s="18" t="e">
        <f>P6756/N6756</f>
        <v>#N/A</v>
      </c>
      <c r="Q6759" s="740" t="s">
        <v>2291</v>
      </c>
      <c r="R6759" s="741"/>
    </row>
    <row r="6760" spans="2:18" ht="17.25" thickBot="1"/>
    <row r="6761" spans="2:18" ht="17.25" thickBot="1">
      <c r="B6761" s="708" t="s">
        <v>24</v>
      </c>
      <c r="C6761" s="710" t="s">
        <v>25</v>
      </c>
      <c r="D6761" s="712" t="s">
        <v>26</v>
      </c>
      <c r="E6761" s="713"/>
      <c r="F6761" s="716" t="s">
        <v>32</v>
      </c>
      <c r="G6761" s="717"/>
      <c r="H6761" s="717"/>
      <c r="I6761" s="717"/>
      <c r="J6761" s="718"/>
      <c r="K6761" s="716" t="s">
        <v>33</v>
      </c>
      <c r="L6761" s="717"/>
      <c r="M6761" s="717"/>
      <c r="N6761" s="717"/>
      <c r="O6761" s="718"/>
      <c r="P6761" s="716" t="s">
        <v>30</v>
      </c>
      <c r="Q6761" s="717"/>
      <c r="R6761" s="718"/>
    </row>
    <row r="6762" spans="2:18" ht="17.25" thickBot="1">
      <c r="B6762" s="709"/>
      <c r="C6762" s="711"/>
      <c r="D6762" s="714"/>
      <c r="E6762" s="715"/>
      <c r="F6762" s="190" t="s">
        <v>27</v>
      </c>
      <c r="G6762" s="191" t="s">
        <v>28</v>
      </c>
      <c r="H6762" s="15" t="s">
        <v>29</v>
      </c>
      <c r="I6762" s="192" t="s">
        <v>16</v>
      </c>
      <c r="J6762" s="193" t="s">
        <v>38</v>
      </c>
      <c r="K6762" s="190" t="s">
        <v>27</v>
      </c>
      <c r="L6762" s="191" t="s">
        <v>28</v>
      </c>
      <c r="M6762" s="15" t="s">
        <v>29</v>
      </c>
      <c r="N6762" s="192" t="s">
        <v>16</v>
      </c>
      <c r="O6762" s="193" t="s">
        <v>38</v>
      </c>
      <c r="P6762" s="190" t="s">
        <v>34</v>
      </c>
      <c r="Q6762" s="719" t="s">
        <v>31</v>
      </c>
      <c r="R6762" s="718"/>
    </row>
    <row r="6763" spans="2:18" ht="17.25" thickBot="1">
      <c r="B6763" s="194" t="s">
        <v>35</v>
      </c>
      <c r="C6763" s="268"/>
      <c r="D6763" s="682"/>
      <c r="E6763" s="683"/>
      <c r="F6763" s="196"/>
      <c r="G6763" s="197"/>
      <c r="H6763" s="198"/>
      <c r="I6763" s="199">
        <f>IF(M6756="지원단가",F6763*G6763*H6763,0)</f>
        <v>0</v>
      </c>
      <c r="J6763" s="200">
        <f>I6763</f>
        <v>0</v>
      </c>
      <c r="K6763" s="201">
        <f t="shared" ref="K6763:K6794" si="785">F6763</f>
        <v>0</v>
      </c>
      <c r="L6763" s="202">
        <f t="shared" ref="L6763:L6794" si="786">G6763</f>
        <v>0</v>
      </c>
      <c r="M6763" s="203">
        <f t="shared" ref="M6763:M6794" si="787">H6763</f>
        <v>0</v>
      </c>
      <c r="N6763" s="199">
        <f>IF(Q6759="불승인", 0,IF(M6756="지원단가",K6763*L6763*M6763,0))</f>
        <v>0</v>
      </c>
      <c r="O6763" s="200">
        <f>SUM(N6763)</f>
        <v>0</v>
      </c>
      <c r="P6763" s="201">
        <f>N6763-I6763</f>
        <v>0</v>
      </c>
      <c r="Q6763" s="684"/>
      <c r="R6763" s="685"/>
    </row>
    <row r="6764" spans="2:18">
      <c r="B6764" s="686" t="s">
        <v>36</v>
      </c>
      <c r="C6764" s="269"/>
      <c r="D6764" s="696"/>
      <c r="E6764" s="697"/>
      <c r="F6764" s="205"/>
      <c r="G6764" s="206"/>
      <c r="H6764" s="207"/>
      <c r="I6764" s="208">
        <f>IF(M6756="지원단가",F6764*G6764*H6764,0)</f>
        <v>0</v>
      </c>
      <c r="J6764" s="689">
        <f>SUM(I6764:I6767)</f>
        <v>0</v>
      </c>
      <c r="K6764" s="209">
        <f t="shared" si="785"/>
        <v>0</v>
      </c>
      <c r="L6764" s="210">
        <f t="shared" si="786"/>
        <v>0</v>
      </c>
      <c r="M6764" s="211">
        <f t="shared" si="787"/>
        <v>0</v>
      </c>
      <c r="N6764" s="208">
        <f>IF(Q6759="불승인",0,IF(M6756="지원단가",K6764*L6764*M6764,0))</f>
        <v>0</v>
      </c>
      <c r="O6764" s="689">
        <f>SUM(N6764:N6767)</f>
        <v>0</v>
      </c>
      <c r="P6764" s="209">
        <f t="shared" ref="P6764:P6794" si="788">N6764-I6764</f>
        <v>0</v>
      </c>
      <c r="Q6764" s="698"/>
      <c r="R6764" s="699"/>
    </row>
    <row r="6765" spans="2:18">
      <c r="B6765" s="687"/>
      <c r="C6765" s="270"/>
      <c r="D6765" s="704"/>
      <c r="E6765" s="705"/>
      <c r="F6765" s="213"/>
      <c r="G6765" s="214"/>
      <c r="H6765" s="215"/>
      <c r="I6765" s="216">
        <f>IF(M6756="지원단가",F6765*G6765*H6765,0)</f>
        <v>0</v>
      </c>
      <c r="J6765" s="690"/>
      <c r="K6765" s="217">
        <f t="shared" si="785"/>
        <v>0</v>
      </c>
      <c r="L6765" s="218">
        <f t="shared" si="786"/>
        <v>0</v>
      </c>
      <c r="M6765" s="219">
        <f t="shared" si="787"/>
        <v>0</v>
      </c>
      <c r="N6765" s="216">
        <f>IF(Q6759="불승인",0,IF(M6756="지원단가",K6765*L6765*M6765,0))</f>
        <v>0</v>
      </c>
      <c r="O6765" s="690"/>
      <c r="P6765" s="217">
        <f t="shared" si="788"/>
        <v>0</v>
      </c>
      <c r="Q6765" s="706"/>
      <c r="R6765" s="707"/>
    </row>
    <row r="6766" spans="2:18">
      <c r="B6766" s="687"/>
      <c r="C6766" s="270"/>
      <c r="D6766" s="704"/>
      <c r="E6766" s="705"/>
      <c r="F6766" s="213"/>
      <c r="G6766" s="214"/>
      <c r="H6766" s="215"/>
      <c r="I6766" s="216">
        <f>IF(M6756="지원단가",F6766*G6766*H6766,0)</f>
        <v>0</v>
      </c>
      <c r="J6766" s="690"/>
      <c r="K6766" s="217">
        <f t="shared" si="785"/>
        <v>0</v>
      </c>
      <c r="L6766" s="218">
        <f t="shared" si="786"/>
        <v>0</v>
      </c>
      <c r="M6766" s="219">
        <f t="shared" si="787"/>
        <v>0</v>
      </c>
      <c r="N6766" s="216">
        <f>IF(Q6759="불승인",0,IF(M6756="지원단가",K6766*L6766*M6766,0))</f>
        <v>0</v>
      </c>
      <c r="O6766" s="690"/>
      <c r="P6766" s="217">
        <f t="shared" si="788"/>
        <v>0</v>
      </c>
      <c r="Q6766" s="706"/>
      <c r="R6766" s="707"/>
    </row>
    <row r="6767" spans="2:18" ht="17.25" thickBot="1">
      <c r="B6767" s="688"/>
      <c r="C6767" s="271"/>
      <c r="D6767" s="700"/>
      <c r="E6767" s="701"/>
      <c r="F6767" s="221"/>
      <c r="G6767" s="222"/>
      <c r="H6767" s="223"/>
      <c r="I6767" s="224">
        <f>IF(M6756="지원단가",F6767*G6767*H6767,0)</f>
        <v>0</v>
      </c>
      <c r="J6767" s="691"/>
      <c r="K6767" s="225">
        <f t="shared" si="785"/>
        <v>0</v>
      </c>
      <c r="L6767" s="226">
        <f t="shared" si="786"/>
        <v>0</v>
      </c>
      <c r="M6767" s="227">
        <f t="shared" si="787"/>
        <v>0</v>
      </c>
      <c r="N6767" s="224">
        <f>IF(Q6759="불승인",0,IF(M6756="지원단가",K6767*L6767*M6767,0))</f>
        <v>0</v>
      </c>
      <c r="O6767" s="691"/>
      <c r="P6767" s="225">
        <f t="shared" si="788"/>
        <v>0</v>
      </c>
      <c r="Q6767" s="702"/>
      <c r="R6767" s="703"/>
    </row>
    <row r="6768" spans="2:18">
      <c r="B6768" s="686" t="s">
        <v>37</v>
      </c>
      <c r="C6768" s="269"/>
      <c r="D6768" s="272"/>
      <c r="E6768" s="273"/>
      <c r="F6768" s="205"/>
      <c r="G6768" s="206"/>
      <c r="H6768" s="207"/>
      <c r="I6768" s="208">
        <f>IF(M6756="지원단가",F6768*G6768*H6768,0)</f>
        <v>0</v>
      </c>
      <c r="J6768" s="689">
        <f>SUM(I6768:I6773)</f>
        <v>0</v>
      </c>
      <c r="K6768" s="209">
        <f t="shared" si="785"/>
        <v>0</v>
      </c>
      <c r="L6768" s="210">
        <f t="shared" si="786"/>
        <v>0</v>
      </c>
      <c r="M6768" s="211">
        <f t="shared" si="787"/>
        <v>0</v>
      </c>
      <c r="N6768" s="208">
        <f>IF(Q6759="불승인",0,IF(M6756="지원단가",K6768*L6768*M6768,0))</f>
        <v>0</v>
      </c>
      <c r="O6768" s="689">
        <f>SUM(N6768:N6773)</f>
        <v>0</v>
      </c>
      <c r="P6768" s="209">
        <f t="shared" si="788"/>
        <v>0</v>
      </c>
      <c r="Q6768" s="698"/>
      <c r="R6768" s="699"/>
    </row>
    <row r="6769" spans="2:18">
      <c r="B6769" s="687"/>
      <c r="C6769" s="270"/>
      <c r="D6769" s="274"/>
      <c r="E6769" s="275"/>
      <c r="F6769" s="213"/>
      <c r="G6769" s="214"/>
      <c r="H6769" s="215"/>
      <c r="I6769" s="216">
        <f>IF(M6756="지원단가",F6769*G6769*H6769,0)</f>
        <v>0</v>
      </c>
      <c r="J6769" s="690"/>
      <c r="K6769" s="217">
        <f t="shared" si="785"/>
        <v>0</v>
      </c>
      <c r="L6769" s="218">
        <f t="shared" si="786"/>
        <v>0</v>
      </c>
      <c r="M6769" s="219">
        <f t="shared" si="787"/>
        <v>0</v>
      </c>
      <c r="N6769" s="216">
        <f>IF(Q6759="불승인",0,IF(M6756="지원단가",K6769*L6769*M6769,0))</f>
        <v>0</v>
      </c>
      <c r="O6769" s="690"/>
      <c r="P6769" s="217">
        <f t="shared" si="788"/>
        <v>0</v>
      </c>
      <c r="Q6769" s="706"/>
      <c r="R6769" s="707"/>
    </row>
    <row r="6770" spans="2:18">
      <c r="B6770" s="687"/>
      <c r="C6770" s="270"/>
      <c r="D6770" s="274"/>
      <c r="E6770" s="275"/>
      <c r="F6770" s="213"/>
      <c r="G6770" s="214"/>
      <c r="H6770" s="215"/>
      <c r="I6770" s="216">
        <f>IF(M6756="지원단가",F6770*G6770*H6770,0)</f>
        <v>0</v>
      </c>
      <c r="J6770" s="690"/>
      <c r="K6770" s="217">
        <f t="shared" si="785"/>
        <v>0</v>
      </c>
      <c r="L6770" s="218">
        <f t="shared" si="786"/>
        <v>0</v>
      </c>
      <c r="M6770" s="219">
        <f t="shared" si="787"/>
        <v>0</v>
      </c>
      <c r="N6770" s="216">
        <f>IF(Q6759="불승인",0,IF(M6756="지원단가",K6770*L6770*M6770,0))</f>
        <v>0</v>
      </c>
      <c r="O6770" s="690"/>
      <c r="P6770" s="217">
        <f t="shared" si="788"/>
        <v>0</v>
      </c>
      <c r="Q6770" s="706"/>
      <c r="R6770" s="707"/>
    </row>
    <row r="6771" spans="2:18">
      <c r="B6771" s="687"/>
      <c r="C6771" s="270"/>
      <c r="D6771" s="274"/>
      <c r="E6771" s="275"/>
      <c r="F6771" s="213"/>
      <c r="G6771" s="214"/>
      <c r="H6771" s="215"/>
      <c r="I6771" s="216">
        <f>IF(M6756="지원단가",F6771*G6771*H6771,0)</f>
        <v>0</v>
      </c>
      <c r="J6771" s="690"/>
      <c r="K6771" s="217">
        <f t="shared" si="785"/>
        <v>0</v>
      </c>
      <c r="L6771" s="218">
        <f t="shared" si="786"/>
        <v>0</v>
      </c>
      <c r="M6771" s="219">
        <f t="shared" si="787"/>
        <v>0</v>
      </c>
      <c r="N6771" s="216">
        <f>IF(Q6759="불승인",0,IF(M6756="지원단가",K6771*L6771*M6771,0))</f>
        <v>0</v>
      </c>
      <c r="O6771" s="690"/>
      <c r="P6771" s="217">
        <f t="shared" si="788"/>
        <v>0</v>
      </c>
      <c r="Q6771" s="706"/>
      <c r="R6771" s="707"/>
    </row>
    <row r="6772" spans="2:18">
      <c r="B6772" s="687"/>
      <c r="C6772" s="270"/>
      <c r="D6772" s="274"/>
      <c r="E6772" s="275"/>
      <c r="F6772" s="213"/>
      <c r="G6772" s="214"/>
      <c r="H6772" s="215"/>
      <c r="I6772" s="216">
        <f>IF(M6756="지원단가",F6772*G6772*H6772,0)</f>
        <v>0</v>
      </c>
      <c r="J6772" s="690"/>
      <c r="K6772" s="217">
        <f t="shared" si="785"/>
        <v>0</v>
      </c>
      <c r="L6772" s="218">
        <f t="shared" si="786"/>
        <v>0</v>
      </c>
      <c r="M6772" s="219">
        <f t="shared" si="787"/>
        <v>0</v>
      </c>
      <c r="N6772" s="216">
        <f>IF(Q6759="불승인",0,IF(M6756="지원단가",K6772*L6772*M6772,0))</f>
        <v>0</v>
      </c>
      <c r="O6772" s="690"/>
      <c r="P6772" s="217">
        <f t="shared" si="788"/>
        <v>0</v>
      </c>
      <c r="Q6772" s="706"/>
      <c r="R6772" s="707"/>
    </row>
    <row r="6773" spans="2:18" ht="17.25" thickBot="1">
      <c r="B6773" s="688"/>
      <c r="C6773" s="271"/>
      <c r="D6773" s="276"/>
      <c r="E6773" s="277"/>
      <c r="F6773" s="221"/>
      <c r="G6773" s="222"/>
      <c r="H6773" s="223"/>
      <c r="I6773" s="224">
        <f>IF(M6756="지원단가",F6773*G6773*H6773,0)</f>
        <v>0</v>
      </c>
      <c r="J6773" s="691"/>
      <c r="K6773" s="225">
        <f t="shared" si="785"/>
        <v>0</v>
      </c>
      <c r="L6773" s="226">
        <f t="shared" si="786"/>
        <v>0</v>
      </c>
      <c r="M6773" s="227">
        <f t="shared" si="787"/>
        <v>0</v>
      </c>
      <c r="N6773" s="224">
        <f>IF(Q6759="불승인",0,IF(M6756="지원단가",K6773*L6773*M6773,0))</f>
        <v>0</v>
      </c>
      <c r="O6773" s="691"/>
      <c r="P6773" s="225">
        <f t="shared" si="788"/>
        <v>0</v>
      </c>
      <c r="Q6773" s="702"/>
      <c r="R6773" s="703"/>
    </row>
    <row r="6774" spans="2:18">
      <c r="B6774" s="686" t="s">
        <v>39</v>
      </c>
      <c r="C6774" s="269"/>
      <c r="D6774" s="696"/>
      <c r="E6774" s="697"/>
      <c r="F6774" s="205"/>
      <c r="G6774" s="206"/>
      <c r="H6774" s="207"/>
      <c r="I6774" s="208">
        <f>IF(M6756="지원단가",F6774*G6774*H6774,0)</f>
        <v>0</v>
      </c>
      <c r="J6774" s="689">
        <f>SUM(I6774:I6779)</f>
        <v>0</v>
      </c>
      <c r="K6774" s="209">
        <f t="shared" si="785"/>
        <v>0</v>
      </c>
      <c r="L6774" s="210">
        <f t="shared" si="786"/>
        <v>0</v>
      </c>
      <c r="M6774" s="211">
        <f t="shared" si="787"/>
        <v>0</v>
      </c>
      <c r="N6774" s="208">
        <f>IF(Q6759="불승인",0,IF(M6756="지원단가",K6774*L6774*M6774,0))</f>
        <v>0</v>
      </c>
      <c r="O6774" s="689">
        <f>SUM(N6774:N6779)</f>
        <v>0</v>
      </c>
      <c r="P6774" s="209">
        <f t="shared" si="788"/>
        <v>0</v>
      </c>
      <c r="Q6774" s="698"/>
      <c r="R6774" s="699"/>
    </row>
    <row r="6775" spans="2:18">
      <c r="B6775" s="687"/>
      <c r="C6775" s="270"/>
      <c r="D6775" s="704"/>
      <c r="E6775" s="705"/>
      <c r="F6775" s="213"/>
      <c r="G6775" s="214"/>
      <c r="H6775" s="215"/>
      <c r="I6775" s="216">
        <f>IF(M6756="지원단가",F6775*G6775*H6775,0)</f>
        <v>0</v>
      </c>
      <c r="J6775" s="690"/>
      <c r="K6775" s="217">
        <f t="shared" si="785"/>
        <v>0</v>
      </c>
      <c r="L6775" s="218">
        <f t="shared" si="786"/>
        <v>0</v>
      </c>
      <c r="M6775" s="219">
        <f t="shared" si="787"/>
        <v>0</v>
      </c>
      <c r="N6775" s="216">
        <f>IF(Q6759="불승인",0,IF(M6756="지원단가",K6775*L6775*M6775,0))</f>
        <v>0</v>
      </c>
      <c r="O6775" s="690"/>
      <c r="P6775" s="217">
        <f t="shared" si="788"/>
        <v>0</v>
      </c>
      <c r="Q6775" s="706"/>
      <c r="R6775" s="707"/>
    </row>
    <row r="6776" spans="2:18">
      <c r="B6776" s="687"/>
      <c r="C6776" s="270"/>
      <c r="D6776" s="704"/>
      <c r="E6776" s="705"/>
      <c r="F6776" s="213"/>
      <c r="G6776" s="214"/>
      <c r="H6776" s="215"/>
      <c r="I6776" s="216">
        <f>IF(M6756="지원단가",F6776*G6776*H6776,0)</f>
        <v>0</v>
      </c>
      <c r="J6776" s="690"/>
      <c r="K6776" s="217">
        <f t="shared" si="785"/>
        <v>0</v>
      </c>
      <c r="L6776" s="218">
        <f t="shared" si="786"/>
        <v>0</v>
      </c>
      <c r="M6776" s="219">
        <f t="shared" si="787"/>
        <v>0</v>
      </c>
      <c r="N6776" s="216">
        <f>IF(Q6759="불승인",0,IF(M6756="지원단가",K6776*L6776*M6776,0))</f>
        <v>0</v>
      </c>
      <c r="O6776" s="690"/>
      <c r="P6776" s="217">
        <f t="shared" si="788"/>
        <v>0</v>
      </c>
      <c r="Q6776" s="706"/>
      <c r="R6776" s="707"/>
    </row>
    <row r="6777" spans="2:18">
      <c r="B6777" s="687"/>
      <c r="C6777" s="270"/>
      <c r="D6777" s="704"/>
      <c r="E6777" s="705"/>
      <c r="F6777" s="213"/>
      <c r="G6777" s="214"/>
      <c r="H6777" s="215"/>
      <c r="I6777" s="216">
        <f>IF(M6756="지원단가",F6777*G6777*H6777,0)</f>
        <v>0</v>
      </c>
      <c r="J6777" s="690"/>
      <c r="K6777" s="217">
        <f t="shared" si="785"/>
        <v>0</v>
      </c>
      <c r="L6777" s="218">
        <f t="shared" si="786"/>
        <v>0</v>
      </c>
      <c r="M6777" s="219">
        <f t="shared" si="787"/>
        <v>0</v>
      </c>
      <c r="N6777" s="216">
        <f>IF(Q6759="불승인",0,IF(M6756="지원단가",K6777*L6777*M6777,0))</f>
        <v>0</v>
      </c>
      <c r="O6777" s="690"/>
      <c r="P6777" s="217">
        <f t="shared" si="788"/>
        <v>0</v>
      </c>
      <c r="Q6777" s="706"/>
      <c r="R6777" s="707"/>
    </row>
    <row r="6778" spans="2:18">
      <c r="B6778" s="687"/>
      <c r="C6778" s="270"/>
      <c r="D6778" s="704"/>
      <c r="E6778" s="705"/>
      <c r="F6778" s="213"/>
      <c r="G6778" s="214"/>
      <c r="H6778" s="215"/>
      <c r="I6778" s="216">
        <f>IF(M6756="지원단가",F6778*G6778*H6778,0)</f>
        <v>0</v>
      </c>
      <c r="J6778" s="690"/>
      <c r="K6778" s="217">
        <f t="shared" si="785"/>
        <v>0</v>
      </c>
      <c r="L6778" s="218">
        <f t="shared" si="786"/>
        <v>0</v>
      </c>
      <c r="M6778" s="219">
        <f t="shared" si="787"/>
        <v>0</v>
      </c>
      <c r="N6778" s="216">
        <f>IF(Q6759="불승인",0,IF(M6756="지원단가",K6778*L6778*M6778,0))</f>
        <v>0</v>
      </c>
      <c r="O6778" s="690"/>
      <c r="P6778" s="217">
        <f t="shared" si="788"/>
        <v>0</v>
      </c>
      <c r="Q6778" s="706"/>
      <c r="R6778" s="707"/>
    </row>
    <row r="6779" spans="2:18" ht="17.25" thickBot="1">
      <c r="B6779" s="688"/>
      <c r="C6779" s="271"/>
      <c r="D6779" s="700"/>
      <c r="E6779" s="701"/>
      <c r="F6779" s="221"/>
      <c r="G6779" s="222"/>
      <c r="H6779" s="223"/>
      <c r="I6779" s="224">
        <f>IF(M6756="지원단가",F6779*G6779*H6779,0)</f>
        <v>0</v>
      </c>
      <c r="J6779" s="691"/>
      <c r="K6779" s="225">
        <f t="shared" si="785"/>
        <v>0</v>
      </c>
      <c r="L6779" s="226">
        <f t="shared" si="786"/>
        <v>0</v>
      </c>
      <c r="M6779" s="227">
        <f t="shared" si="787"/>
        <v>0</v>
      </c>
      <c r="N6779" s="224">
        <f>IF(Q6759="불승인",0,IF(M6756="지원단가",K6779*L6779*M6779,0))</f>
        <v>0</v>
      </c>
      <c r="O6779" s="691"/>
      <c r="P6779" s="225">
        <f t="shared" si="788"/>
        <v>0</v>
      </c>
      <c r="Q6779" s="702"/>
      <c r="R6779" s="703"/>
    </row>
    <row r="6780" spans="2:18" ht="17.25" thickBot="1">
      <c r="B6780" s="194" t="s">
        <v>40</v>
      </c>
      <c r="C6780" s="268"/>
      <c r="D6780" s="682"/>
      <c r="E6780" s="683"/>
      <c r="F6780" s="196"/>
      <c r="G6780" s="197"/>
      <c r="H6780" s="198"/>
      <c r="I6780" s="199">
        <f>IF(M6756="지원단가",F6780*G6780*H6780,0)</f>
        <v>0</v>
      </c>
      <c r="J6780" s="200">
        <f>I6780</f>
        <v>0</v>
      </c>
      <c r="K6780" s="201">
        <f t="shared" si="785"/>
        <v>0</v>
      </c>
      <c r="L6780" s="202">
        <f t="shared" si="786"/>
        <v>0</v>
      </c>
      <c r="M6780" s="203">
        <f t="shared" si="787"/>
        <v>0</v>
      </c>
      <c r="N6780" s="199">
        <f>IF(Q6759="불승인",0,IF(M6756="지원단가",K6780*L6780*M6780,0))</f>
        <v>0</v>
      </c>
      <c r="O6780" s="200">
        <f>SUM(N6780)</f>
        <v>0</v>
      </c>
      <c r="P6780" s="201">
        <f t="shared" si="788"/>
        <v>0</v>
      </c>
      <c r="Q6780" s="684"/>
      <c r="R6780" s="685"/>
    </row>
    <row r="6781" spans="2:18">
      <c r="B6781" s="686" t="s">
        <v>41</v>
      </c>
      <c r="C6781" s="269"/>
      <c r="D6781" s="696"/>
      <c r="E6781" s="697"/>
      <c r="F6781" s="205"/>
      <c r="G6781" s="206"/>
      <c r="H6781" s="207"/>
      <c r="I6781" s="208">
        <f>IF(M6756="지원단가",F6781*G6781*H6781,0)</f>
        <v>0</v>
      </c>
      <c r="J6781" s="689">
        <f>SUM(I6781:I6783)</f>
        <v>0</v>
      </c>
      <c r="K6781" s="209">
        <f t="shared" si="785"/>
        <v>0</v>
      </c>
      <c r="L6781" s="210">
        <f t="shared" si="786"/>
        <v>0</v>
      </c>
      <c r="M6781" s="211">
        <f t="shared" si="787"/>
        <v>0</v>
      </c>
      <c r="N6781" s="208">
        <f>IF(Q6759="불승인",0,IF(M6756="지원단가",K6781*L6781*M6781,0))</f>
        <v>0</v>
      </c>
      <c r="O6781" s="689">
        <f>SUM(N6781:N6783)</f>
        <v>0</v>
      </c>
      <c r="P6781" s="209">
        <f t="shared" si="788"/>
        <v>0</v>
      </c>
      <c r="Q6781" s="698"/>
      <c r="R6781" s="699"/>
    </row>
    <row r="6782" spans="2:18">
      <c r="B6782" s="687"/>
      <c r="C6782" s="270"/>
      <c r="D6782" s="704"/>
      <c r="E6782" s="705"/>
      <c r="F6782" s="213"/>
      <c r="G6782" s="214"/>
      <c r="H6782" s="215"/>
      <c r="I6782" s="216">
        <f>IF(M6756="지원단가",F6782*G6782*H6782,0)</f>
        <v>0</v>
      </c>
      <c r="J6782" s="690"/>
      <c r="K6782" s="217">
        <f t="shared" si="785"/>
        <v>0</v>
      </c>
      <c r="L6782" s="218">
        <f t="shared" si="786"/>
        <v>0</v>
      </c>
      <c r="M6782" s="219">
        <f t="shared" si="787"/>
        <v>0</v>
      </c>
      <c r="N6782" s="216">
        <f>IF(Q6759="불승인",0,IF(M6756="지원단가",K6782*L6782*M6782,0))</f>
        <v>0</v>
      </c>
      <c r="O6782" s="690"/>
      <c r="P6782" s="217">
        <f t="shared" si="788"/>
        <v>0</v>
      </c>
      <c r="Q6782" s="706"/>
      <c r="R6782" s="707"/>
    </row>
    <row r="6783" spans="2:18" ht="17.25" thickBot="1">
      <c r="B6783" s="688"/>
      <c r="C6783" s="271"/>
      <c r="D6783" s="700"/>
      <c r="E6783" s="701"/>
      <c r="F6783" s="221"/>
      <c r="G6783" s="222"/>
      <c r="H6783" s="223"/>
      <c r="I6783" s="224">
        <f>IF(M6756="지원단가",F6783*G6783*H6783,0)</f>
        <v>0</v>
      </c>
      <c r="J6783" s="691"/>
      <c r="K6783" s="225">
        <f t="shared" si="785"/>
        <v>0</v>
      </c>
      <c r="L6783" s="226">
        <f t="shared" si="786"/>
        <v>0</v>
      </c>
      <c r="M6783" s="227">
        <f t="shared" si="787"/>
        <v>0</v>
      </c>
      <c r="N6783" s="224">
        <f>IF(Q6759="불승인",0,IF(M6756="지원단가",K6783*L6783*M6783,0))</f>
        <v>0</v>
      </c>
      <c r="O6783" s="691"/>
      <c r="P6783" s="225">
        <f t="shared" si="788"/>
        <v>0</v>
      </c>
      <c r="Q6783" s="702"/>
      <c r="R6783" s="703"/>
    </row>
    <row r="6784" spans="2:18">
      <c r="B6784" s="686" t="s">
        <v>42</v>
      </c>
      <c r="C6784" s="278"/>
      <c r="D6784" s="696"/>
      <c r="E6784" s="697"/>
      <c r="F6784" s="235"/>
      <c r="G6784" s="236"/>
      <c r="H6784" s="237"/>
      <c r="I6784" s="238">
        <f>IF(M6756="지원단가",F6784*G6784*H6784,0)</f>
        <v>0</v>
      </c>
      <c r="J6784" s="689">
        <f>SUM(I6784:I6785)</f>
        <v>0</v>
      </c>
      <c r="K6784" s="239">
        <f t="shared" si="785"/>
        <v>0</v>
      </c>
      <c r="L6784" s="240">
        <f t="shared" si="786"/>
        <v>0</v>
      </c>
      <c r="M6784" s="241">
        <f t="shared" si="787"/>
        <v>0</v>
      </c>
      <c r="N6784" s="238">
        <f>IF(Q6759="불승인",0,IF(M6756="지원단가",K6784*L6784*M6784,0))</f>
        <v>0</v>
      </c>
      <c r="O6784" s="689">
        <f>SUM(N6784:N6785)</f>
        <v>0</v>
      </c>
      <c r="P6784" s="239">
        <f t="shared" si="788"/>
        <v>0</v>
      </c>
      <c r="Q6784" s="698"/>
      <c r="R6784" s="699"/>
    </row>
    <row r="6785" spans="2:18" ht="17.25" thickBot="1">
      <c r="B6785" s="688"/>
      <c r="C6785" s="279"/>
      <c r="D6785" s="700"/>
      <c r="E6785" s="701"/>
      <c r="F6785" s="243"/>
      <c r="G6785" s="244"/>
      <c r="H6785" s="245"/>
      <c r="I6785" s="246">
        <f>IF(M6756="지원단가",F6785*G6785*H6785,0)</f>
        <v>0</v>
      </c>
      <c r="J6785" s="691"/>
      <c r="K6785" s="247">
        <f t="shared" si="785"/>
        <v>0</v>
      </c>
      <c r="L6785" s="248">
        <f t="shared" si="786"/>
        <v>0</v>
      </c>
      <c r="M6785" s="249">
        <f t="shared" si="787"/>
        <v>0</v>
      </c>
      <c r="N6785" s="246">
        <f>IF(Q6759="불승인",0,IF(M6756="지원단가",K6785*L6785*M6785,0))</f>
        <v>0</v>
      </c>
      <c r="O6785" s="691"/>
      <c r="P6785" s="247">
        <f t="shared" si="788"/>
        <v>0</v>
      </c>
      <c r="Q6785" s="702"/>
      <c r="R6785" s="703"/>
    </row>
    <row r="6786" spans="2:18">
      <c r="B6786" s="686" t="s">
        <v>43</v>
      </c>
      <c r="C6786" s="269"/>
      <c r="D6786" s="696"/>
      <c r="E6786" s="697"/>
      <c r="F6786" s="205"/>
      <c r="G6786" s="206"/>
      <c r="H6786" s="207"/>
      <c r="I6786" s="208">
        <f>IF(M6756="지원단가",F6786*G6786*H6786,0)</f>
        <v>0</v>
      </c>
      <c r="J6786" s="689">
        <f>SUM(I6786:I6788)</f>
        <v>0</v>
      </c>
      <c r="K6786" s="209">
        <f t="shared" si="785"/>
        <v>0</v>
      </c>
      <c r="L6786" s="210">
        <f t="shared" si="786"/>
        <v>0</v>
      </c>
      <c r="M6786" s="211">
        <f t="shared" si="787"/>
        <v>0</v>
      </c>
      <c r="N6786" s="208">
        <f>IF(Q6759="불승인",0,IF(M6756="지원단가",K6786*L6786*M6786,0))</f>
        <v>0</v>
      </c>
      <c r="O6786" s="689">
        <f>SUM(N6786:N6788)</f>
        <v>0</v>
      </c>
      <c r="P6786" s="209">
        <f t="shared" si="788"/>
        <v>0</v>
      </c>
      <c r="Q6786" s="698"/>
      <c r="R6786" s="699"/>
    </row>
    <row r="6787" spans="2:18">
      <c r="B6787" s="687"/>
      <c r="C6787" s="270"/>
      <c r="D6787" s="704"/>
      <c r="E6787" s="705"/>
      <c r="F6787" s="213"/>
      <c r="G6787" s="214"/>
      <c r="H6787" s="215"/>
      <c r="I6787" s="216">
        <f>IF(M6756="지원단가",F6787*G6787*H6787,0)</f>
        <v>0</v>
      </c>
      <c r="J6787" s="690"/>
      <c r="K6787" s="217">
        <f t="shared" si="785"/>
        <v>0</v>
      </c>
      <c r="L6787" s="218">
        <f t="shared" si="786"/>
        <v>0</v>
      </c>
      <c r="M6787" s="219">
        <f t="shared" si="787"/>
        <v>0</v>
      </c>
      <c r="N6787" s="216">
        <f>IF(Q6759="불승인",0,IF(M6756="지원단가",K6787*L6787*M6787,0))</f>
        <v>0</v>
      </c>
      <c r="O6787" s="690"/>
      <c r="P6787" s="217">
        <f t="shared" si="788"/>
        <v>0</v>
      </c>
      <c r="Q6787" s="706"/>
      <c r="R6787" s="707"/>
    </row>
    <row r="6788" spans="2:18" ht="17.25" thickBot="1">
      <c r="B6788" s="688"/>
      <c r="C6788" s="271"/>
      <c r="D6788" s="700"/>
      <c r="E6788" s="701"/>
      <c r="F6788" s="221"/>
      <c r="G6788" s="222"/>
      <c r="H6788" s="223"/>
      <c r="I6788" s="224">
        <f>IF(M6756="지원단가",F6788*G6788*H6788,0)</f>
        <v>0</v>
      </c>
      <c r="J6788" s="691"/>
      <c r="K6788" s="225">
        <f t="shared" si="785"/>
        <v>0</v>
      </c>
      <c r="L6788" s="226">
        <f t="shared" si="786"/>
        <v>0</v>
      </c>
      <c r="M6788" s="227">
        <f t="shared" si="787"/>
        <v>0</v>
      </c>
      <c r="N6788" s="224">
        <f>IF(Q6759="불승인",0,IF(M6756="지원단가",K6788*L6788*M6788,0))</f>
        <v>0</v>
      </c>
      <c r="O6788" s="691"/>
      <c r="P6788" s="225">
        <f t="shared" si="788"/>
        <v>0</v>
      </c>
      <c r="Q6788" s="702"/>
      <c r="R6788" s="703"/>
    </row>
    <row r="6789" spans="2:18" ht="17.25" thickBot="1">
      <c r="B6789" s="686" t="s">
        <v>87</v>
      </c>
      <c r="C6789" s="278"/>
      <c r="D6789" s="280"/>
      <c r="E6789" s="281" t="s">
        <v>2297</v>
      </c>
      <c r="F6789" s="235"/>
      <c r="G6789" s="236"/>
      <c r="H6789" s="237"/>
      <c r="I6789" s="238">
        <f>IF(M6756="지원단가",F6789*G6789*H6789,0)</f>
        <v>0</v>
      </c>
      <c r="J6789" s="689">
        <f>SUM(I6789:I6791)</f>
        <v>0</v>
      </c>
      <c r="K6789" s="239">
        <f t="shared" si="785"/>
        <v>0</v>
      </c>
      <c r="L6789" s="240">
        <f t="shared" si="786"/>
        <v>0</v>
      </c>
      <c r="M6789" s="241">
        <f t="shared" si="787"/>
        <v>0</v>
      </c>
      <c r="N6789" s="238">
        <f>IF(Q6759="불승인",0,IF(M6756="지원단가",K6789*L6789*M6789,0))</f>
        <v>0</v>
      </c>
      <c r="O6789" s="689">
        <f>SUM(N6789:N6791)</f>
        <v>0</v>
      </c>
      <c r="P6789" s="239">
        <f t="shared" si="788"/>
        <v>0</v>
      </c>
      <c r="Q6789" s="252"/>
      <c r="R6789" s="253" t="s">
        <v>2298</v>
      </c>
    </row>
    <row r="6790" spans="2:18" ht="17.25" thickTop="1">
      <c r="B6790" s="687"/>
      <c r="C6790" s="270"/>
      <c r="D6790" s="282"/>
      <c r="E6790" s="692" t="e">
        <f>J6789/SUM(J6763:J6788)</f>
        <v>#DIV/0!</v>
      </c>
      <c r="F6790" s="213"/>
      <c r="G6790" s="214"/>
      <c r="H6790" s="215"/>
      <c r="I6790" s="216">
        <f>IF(M6756="지원단가",F6790*G6790*H6790,0)</f>
        <v>0</v>
      </c>
      <c r="J6790" s="690"/>
      <c r="K6790" s="217">
        <f t="shared" si="785"/>
        <v>0</v>
      </c>
      <c r="L6790" s="218">
        <f t="shared" si="786"/>
        <v>0</v>
      </c>
      <c r="M6790" s="219">
        <f t="shared" si="787"/>
        <v>0</v>
      </c>
      <c r="N6790" s="216">
        <f>IF(Q6759="불승인",0,IF(M6756="지원단가",K6790*L6790*M6790,0))</f>
        <v>0</v>
      </c>
      <c r="O6790" s="690"/>
      <c r="P6790" s="217">
        <f t="shared" si="788"/>
        <v>0</v>
      </c>
      <c r="Q6790" s="255"/>
      <c r="R6790" s="694" t="e">
        <f>O6789/SUM(O6763:O6788)</f>
        <v>#DIV/0!</v>
      </c>
    </row>
    <row r="6791" spans="2:18" ht="17.25" thickBot="1">
      <c r="B6791" s="688"/>
      <c r="C6791" s="279"/>
      <c r="D6791" s="283"/>
      <c r="E6791" s="693"/>
      <c r="F6791" s="243"/>
      <c r="G6791" s="244"/>
      <c r="H6791" s="245"/>
      <c r="I6791" s="246">
        <f>IF(M6756="지원단가",F6791*G6791*H6791,0)</f>
        <v>0</v>
      </c>
      <c r="J6791" s="691"/>
      <c r="K6791" s="247">
        <f t="shared" si="785"/>
        <v>0</v>
      </c>
      <c r="L6791" s="248">
        <f t="shared" si="786"/>
        <v>0</v>
      </c>
      <c r="M6791" s="249">
        <f t="shared" si="787"/>
        <v>0</v>
      </c>
      <c r="N6791" s="246">
        <f>IF(Q6759="불승인",0,IF(M6756="지원단가",K6791*L6791*M6791,0))</f>
        <v>0</v>
      </c>
      <c r="O6791" s="691"/>
      <c r="P6791" s="247">
        <f t="shared" si="788"/>
        <v>0</v>
      </c>
      <c r="Q6791" s="257"/>
      <c r="R6791" s="695"/>
    </row>
    <row r="6792" spans="2:18">
      <c r="B6792" s="686" t="s">
        <v>19</v>
      </c>
      <c r="C6792" s="269"/>
      <c r="D6792" s="696"/>
      <c r="E6792" s="697"/>
      <c r="F6792" s="205"/>
      <c r="G6792" s="206"/>
      <c r="H6792" s="207"/>
      <c r="I6792" s="208">
        <f>F6792*G6792*H6792</f>
        <v>0</v>
      </c>
      <c r="J6792" s="689">
        <f>SUM(I6792:I6793)</f>
        <v>0</v>
      </c>
      <c r="K6792" s="209">
        <f t="shared" si="785"/>
        <v>0</v>
      </c>
      <c r="L6792" s="210">
        <f t="shared" si="786"/>
        <v>0</v>
      </c>
      <c r="M6792" s="211">
        <f t="shared" si="787"/>
        <v>0</v>
      </c>
      <c r="N6792" s="208">
        <f>IF(Q6759="불승인", 0,K6792*L6792*M6792)</f>
        <v>0</v>
      </c>
      <c r="O6792" s="689">
        <f>SUM(N6792:N6793)</f>
        <v>0</v>
      </c>
      <c r="P6792" s="209">
        <f t="shared" si="788"/>
        <v>0</v>
      </c>
      <c r="Q6792" s="698"/>
      <c r="R6792" s="699"/>
    </row>
    <row r="6793" spans="2:18" ht="17.25" thickBot="1">
      <c r="B6793" s="688"/>
      <c r="C6793" s="271"/>
      <c r="D6793" s="700"/>
      <c r="E6793" s="701"/>
      <c r="F6793" s="221"/>
      <c r="G6793" s="222"/>
      <c r="H6793" s="223"/>
      <c r="I6793" s="224">
        <f t="shared" ref="I6793:I6794" si="789">F6793*G6793*H6793</f>
        <v>0</v>
      </c>
      <c r="J6793" s="691"/>
      <c r="K6793" s="225">
        <f t="shared" si="785"/>
        <v>0</v>
      </c>
      <c r="L6793" s="226">
        <f t="shared" si="786"/>
        <v>0</v>
      </c>
      <c r="M6793" s="227">
        <f t="shared" si="787"/>
        <v>0</v>
      </c>
      <c r="N6793" s="224">
        <f>IF(Q6759="불승인", 0,K6793*L6793*M6793)</f>
        <v>0</v>
      </c>
      <c r="O6793" s="691"/>
      <c r="P6793" s="225">
        <f t="shared" si="788"/>
        <v>0</v>
      </c>
      <c r="Q6793" s="702"/>
      <c r="R6793" s="703"/>
    </row>
    <row r="6794" spans="2:18" ht="17.25" thickBot="1">
      <c r="B6794" s="258" t="s">
        <v>44</v>
      </c>
      <c r="C6794" s="284"/>
      <c r="D6794" s="682"/>
      <c r="E6794" s="683"/>
      <c r="F6794" s="260"/>
      <c r="G6794" s="261"/>
      <c r="H6794" s="262"/>
      <c r="I6794" s="263">
        <f t="shared" si="789"/>
        <v>0</v>
      </c>
      <c r="J6794" s="264">
        <f>I6794</f>
        <v>0</v>
      </c>
      <c r="K6794" s="265">
        <f t="shared" si="785"/>
        <v>0</v>
      </c>
      <c r="L6794" s="266">
        <f t="shared" si="786"/>
        <v>0</v>
      </c>
      <c r="M6794" s="267">
        <f t="shared" si="787"/>
        <v>0</v>
      </c>
      <c r="N6794" s="263">
        <f>IF(Q6759="불승인", 0,K6794*L6794*M6794)</f>
        <v>0</v>
      </c>
      <c r="O6794" s="264">
        <f>N6794</f>
        <v>0</v>
      </c>
      <c r="P6794" s="265">
        <f t="shared" si="788"/>
        <v>0</v>
      </c>
      <c r="Q6794" s="684"/>
      <c r="R6794" s="685"/>
    </row>
    <row r="6796" spans="2:18" ht="17.25" thickBot="1"/>
    <row r="6797" spans="2:18" ht="19.5">
      <c r="B6797" s="1" t="s">
        <v>0</v>
      </c>
      <c r="C6797" s="742" t="str">
        <f>총괄!$D$2</f>
        <v>공동훈련센터명</v>
      </c>
      <c r="D6797" s="743"/>
      <c r="E6797" s="743"/>
      <c r="F6797" s="744" t="str" cm="1">
        <f t="array" ref="F6797">IFERROR( LOOKUP(2, 1/(과정일람표!$A$13:$A$412=C6798)/(과정일람표!$B$13:$B$412="승인"), IF(과정일람표!$F$13:$F$412="", NA(), "파트너: " &amp; 과정일람표!$F$13:$F$412)),"")</f>
        <v/>
      </c>
      <c r="G6797" s="745"/>
      <c r="H6797" s="746" t="s">
        <v>21</v>
      </c>
      <c r="I6797" s="747"/>
      <c r="J6797" s="747"/>
      <c r="K6797" s="747"/>
      <c r="L6797" s="747"/>
      <c r="M6797" s="747"/>
      <c r="N6797" s="748"/>
      <c r="O6797" s="749" t="s">
        <v>549</v>
      </c>
      <c r="P6797" s="751" t="s">
        <v>550</v>
      </c>
      <c r="Q6797" s="753" t="s">
        <v>13</v>
      </c>
      <c r="R6797" s="754"/>
    </row>
    <row r="6798" spans="2:18" ht="20.25" thickBot="1">
      <c r="B6798" s="2" t="s">
        <v>1</v>
      </c>
      <c r="C6798" s="179">
        <v>159</v>
      </c>
      <c r="D6798" s="755" t="str" cm="1">
        <f t="array" ref="D6798">IFERROR( LOOKUP(2, 1/(과정일람표!$A$13:$A$412=C6798)/(과정일람표!$B$13:$B$412="승인"), IF(과정일람표!$R$13:$R$412="", NA(), 과정일람표!$R$13:$R$412)),"")</f>
        <v/>
      </c>
      <c r="E6798" s="756"/>
      <c r="F6798" s="756"/>
      <c r="G6798" s="757"/>
      <c r="H6798" s="3" t="s">
        <v>14</v>
      </c>
      <c r="I6798" s="4" t="s">
        <v>47</v>
      </c>
      <c r="J6798" s="4" t="s">
        <v>46</v>
      </c>
      <c r="K6798" s="4" t="s">
        <v>34</v>
      </c>
      <c r="L6798" s="4" t="s">
        <v>22</v>
      </c>
      <c r="M6798" s="4" t="s">
        <v>17</v>
      </c>
      <c r="N6798" s="17" t="s">
        <v>554</v>
      </c>
      <c r="O6798" s="750"/>
      <c r="P6798" s="752"/>
      <c r="Q6798" s="738"/>
      <c r="R6798" s="739"/>
    </row>
    <row r="6799" spans="2:18" ht="19.5">
      <c r="B6799" s="720" t="s">
        <v>2</v>
      </c>
      <c r="C6799" s="5" t="s">
        <v>4</v>
      </c>
      <c r="D6799" s="6" t="s">
        <v>5</v>
      </c>
      <c r="E6799" s="6" t="s">
        <v>11</v>
      </c>
      <c r="F6799" s="7" t="s">
        <v>12</v>
      </c>
      <c r="G6799" s="8" t="s">
        <v>2152</v>
      </c>
      <c r="H6799" s="11" t="s">
        <v>15</v>
      </c>
      <c r="I6799" s="180">
        <f>SUM(I6800:I6802)</f>
        <v>0</v>
      </c>
      <c r="J6799" s="180">
        <f>SUM(J6800:J6802)</f>
        <v>0</v>
      </c>
      <c r="K6799" s="180">
        <f>SUM(K6800:K6802)</f>
        <v>0</v>
      </c>
      <c r="L6799" s="723" t="str" cm="1">
        <f t="array" ref="L6799">IFERROR( LOOKUP(2, 1/(과정일람표!$A$13:$A$412=C6798)/(과정일람표!$B$13:$B$412="승인"), IF(과정일람표!$N$13:$N$412="", NA(), 과정일람표!$N$13:$N$412)),"")</f>
        <v/>
      </c>
      <c r="M6799" s="726" t="str" cm="1">
        <f t="array" ref="M6799">IFERROR( LOOKUP(2, 1/(과정일람표!$A$13:$A$412=C6798)/(과정일람표!$B$13:$B$412="승인"), IF(과정일람표!$AA$13:$AA$412="", NA(), 과정일람표!$AA$13:$AA$412)),"")</f>
        <v/>
      </c>
      <c r="N6799" s="729" t="e">
        <f>VLOOKUP(LEFT(N6801,6),NCS단가,5,FALSE)</f>
        <v>#N/A</v>
      </c>
      <c r="O6799" s="731" t="str" cm="1">
        <f t="array" ref="O6799">IFERROR( LOOKUP(2, 1/(과정일람표!$A$13:$A$412=C6798)/(과정일람표!$B$13:$B$412="신청"), IF(과정일람표!$AC$13:$AC$412="", NA(), 과정일람표!$AC$13:$AC$412)),"")</f>
        <v/>
      </c>
      <c r="P6799" s="729" t="e">
        <f>IF(Q6802="불승인",0,IF(OR(D6800="원격대체", D6800="집체",D6800="혼합"),IF(M6799="기준단가",N6799,J6800/(G6802*D6802)),_xlfn.IFS(D6800="원격",2970,D6800="STEP자체", 6160,D6800="STEP공공",4600)))</f>
        <v>#N/A</v>
      </c>
      <c r="Q6799" s="734" t="str">
        <f>IF(총괄!$C$6="전략", IF(P6802&lt;300%,"적정","검토필요"), IF(총괄!$C$6="지산맞", IF(LEN(L6799)=0,"분류입력확인",IF(P6802&lt;VLOOKUP(L6799,테이블!$B$3:$C$5,2,FALSE),"적정","검토필요")),IF(OR(LEN(E6800)&gt;0,LEN(F6800)&gt;0),IF(과정별세부산출!P6802&lt;300%,"적정","검토필요"),IF(과정별세부산출!P6802&lt;VLOOKUP(과정별세부산출!G6800,테이블!$H$3:$I$10,2,FALSE),"적정","검토필요"))))</f>
        <v>분류입력확인</v>
      </c>
      <c r="R6799" s="735"/>
    </row>
    <row r="6800" spans="2:18" ht="20.25" thickBot="1">
      <c r="B6800" s="721"/>
      <c r="C6800" s="181" t="str" cm="1">
        <f t="array" ref="C6800">IFERROR( LOOKUP(2, 1/(과정일람표!$A$13:$A$412=C6798)/(과정일람표!$B$13:$B$412="승인"), IF(과정일람표!$T$13:$T$412="", NA(), 과정일람표!$T$13:$T$412)),"")</f>
        <v/>
      </c>
      <c r="D6800" s="182" t="str" cm="1">
        <f t="array" ref="D6800">IFERROR( LOOKUP(2, 1/(과정일람표!$A$13:$A$412=C6798)/(과정일람표!$B$13:$B$412="승인"), IF(과정일람표!$U$13:$U$412="", NA(), 과정일람표!$U$13:$U$412)),"")</f>
        <v/>
      </c>
      <c r="E6800" s="182" t="str" cm="1">
        <f t="array" ref="E6800">IFERROR( LOOKUP(2, 1/(과정일람표!$A$13:$A$412=C6798)/(과정일람표!$B$13:$B$412="승인"), IF(과정일람표!$K$13:$K$412="", NA(), 과정일람표!$K$13:$K$412)),"")</f>
        <v/>
      </c>
      <c r="F6800" s="182" t="str" cm="1">
        <f t="array" ref="F6800">IFERROR( LOOKUP(2, 1/(과정일람표!$A$13:$A$412=C6798)/(과정일람표!$B$13:$B$412="승인"), IF(과정일람표!$L$13:$L$412="", NA(), 과정일람표!$L$13:$L$412)),"")</f>
        <v/>
      </c>
      <c r="G6800" s="183" t="str" cm="1">
        <f t="array" ref="G6800">IFERROR( LOOKUP(2, 1/(과정일람표!$A$13:$A$412=C6798)/(과정일람표!$B$13:$B$412="승인"), IF(과정일람표!$M$13:$M$412="", NA(), 과정일람표!$M$13:$M$412)),"")</f>
        <v/>
      </c>
      <c r="H6800" s="12" t="s">
        <v>18</v>
      </c>
      <c r="I6800" s="184">
        <f>IF(M6799="기준단가",IF(OR(D6800="집체",D6800="원격대체", D6800="혼합"),N6799*D6802*G6802,_xlfn.IFS(D6800="원격",2970*D6802*G6802,D6800="STEP자체",6160*D6802*G6802,D6800="STEP공공",4600*D6802*G6802)),IF(M6799="E-9",2*N6799*D6802*G6802,SUM(J6806:J6834)))</f>
        <v>0</v>
      </c>
      <c r="J6800" s="184">
        <f>IF(Q6802="불승인",0,IF(M6799="기준단가",IF(OR(D6800="집체",D6800="원격대체", D6800="혼합"),N6799*D6802*G6802,_xlfn.IFS(D6800="원격",2970*D6802*G6802,D6800="STEP자체",6160*D6802*G6802,D6800="STEP공공",4600*D6802*G6802)),IF(M6799="E-9",2*N6799*D6802*G6802,SUM(O6806:O6834))))</f>
        <v>0</v>
      </c>
      <c r="K6800" s="184">
        <f>J6800-I6800</f>
        <v>0</v>
      </c>
      <c r="L6800" s="724"/>
      <c r="M6800" s="727"/>
      <c r="N6800" s="730"/>
      <c r="O6800" s="732"/>
      <c r="P6800" s="733"/>
      <c r="Q6800" s="734"/>
      <c r="R6800" s="735"/>
    </row>
    <row r="6801" spans="2:18" ht="19.5">
      <c r="B6801" s="721"/>
      <c r="C6801" s="9" t="s">
        <v>6</v>
      </c>
      <c r="D6801" s="10" t="s">
        <v>7</v>
      </c>
      <c r="E6801" s="10" t="s">
        <v>8</v>
      </c>
      <c r="F6801" s="10" t="s">
        <v>9</v>
      </c>
      <c r="G6801" s="10" t="s">
        <v>10</v>
      </c>
      <c r="H6801" s="13" t="s">
        <v>19</v>
      </c>
      <c r="I6801" s="184">
        <f>IF(OR(D6800="집체",D6800="혼합"), J6835, 0)</f>
        <v>0</v>
      </c>
      <c r="J6801" s="184">
        <f>IF(Q6802="불승인",0,IF(OR(D6800="집체",D6800="혼합"),O6835,0))</f>
        <v>0</v>
      </c>
      <c r="K6801" s="184">
        <f>J6801-I6801</f>
        <v>0</v>
      </c>
      <c r="L6801" s="724"/>
      <c r="M6801" s="727"/>
      <c r="N6801" s="185" t="str" cm="1">
        <f t="array" ref="N6801">IFERROR( LOOKUP(2, 1/(과정일람표!$A$13:$A$412=C6798)/(과정일람표!$B$13:$B$412="승인"), IF(과정일람표!$J$13:$J$412="", NA(), 과정일람표!$J$13:$J$412)),"")</f>
        <v/>
      </c>
      <c r="O6801" s="736" t="s">
        <v>551</v>
      </c>
      <c r="P6801" s="737"/>
      <c r="Q6801" s="738" t="s">
        <v>85</v>
      </c>
      <c r="R6801" s="739"/>
    </row>
    <row r="6802" spans="2:18" ht="20.25" thickBot="1">
      <c r="B6802" s="722"/>
      <c r="C6802" s="186" t="str" cm="1">
        <f t="array" ref="C6802">IFERROR( LOOKUP(2, 1/(과정일람표!$A$13:$A$412=C6798)/(과정일람표!$B$13:$B$412="승인"), IF(과정일람표!$V$13:$V$412="", NA(), 과정일람표!$V$13:$V$412)),"")</f>
        <v/>
      </c>
      <c r="D6802" s="182" t="str" cm="1">
        <f t="array" ref="D6802">IFERROR( LOOKUP(2, 1/(과정일람표!$A$13:$A$412=C6798)/(과정일람표!$B$13:$B$412="승인"), IF(과정일람표!$W$13:$W$412="", NA(), 과정일람표!$W$13:$W$412)),"")</f>
        <v/>
      </c>
      <c r="E6802" s="187" t="str" cm="1">
        <f t="array" ref="E6802">IFERROR( LOOKUP(2, 1/(과정일람표!$A$13:$A$412=C6798)/(과정일람표!$B$13:$B$412="승인"), IF(과정일람표!$R$13:$R$412="", NA(), 과정일람표!$X$13:$X$412)),"")</f>
        <v/>
      </c>
      <c r="F6802" s="187" t="str" cm="1">
        <f t="array" ref="F6802">IFERROR( LOOKUP(2, 1/(과정일람표!$A$13:$A$412=C6798)/(과정일람표!$B$13:$B$412="승인"), IF(과정일람표!$Y$13:$Y$412="", NA(), 과정일람표!$Y$13:$Y$412)),"")</f>
        <v/>
      </c>
      <c r="G6802" s="187" t="str" cm="1">
        <f t="array" ref="G6802">IFERROR( LOOKUP(2, 1/(과정일람표!$A$13:$A$412=C6798)/(과정일람표!$B$13:$B$412="승인"), IF(과정일람표!$Z$13:$Z$412="", NA(), 과정일람표!$Z$13:$Z$412)),"")</f>
        <v/>
      </c>
      <c r="H6802" s="14" t="s">
        <v>20</v>
      </c>
      <c r="I6802" s="188">
        <f>IF(OR(D6800="집체", D6800="원격대체",D6800="혼합"), J6837, 0)</f>
        <v>0</v>
      </c>
      <c r="J6802" s="188">
        <f>IF(Q6802="불승인",0,IF(OR(D6800="집체",D6800="원격대체",D6800="혼합"),O6837,0))</f>
        <v>0</v>
      </c>
      <c r="K6802" s="188">
        <f>J6802-I6802</f>
        <v>0</v>
      </c>
      <c r="L6802" s="725"/>
      <c r="M6802" s="728"/>
      <c r="N6802" s="189" t="str" cm="1">
        <f t="array" ref="N6802">IFERROR( LOOKUP(2, 1/(과정일람표!$A$13:$A$412=C6798)/(과정일람표!$B$13:$B$412="승인"), IF(과정일람표!$I$13:$I$412="", NA(), 과정일람표!$I$13:$I$412)),"")</f>
        <v/>
      </c>
      <c r="O6802" s="16" t="e">
        <f>O6799/N6799</f>
        <v>#VALUE!</v>
      </c>
      <c r="P6802" s="18" t="e">
        <f>P6799/N6799</f>
        <v>#N/A</v>
      </c>
      <c r="Q6802" s="740" t="s">
        <v>2291</v>
      </c>
      <c r="R6802" s="741"/>
    </row>
    <row r="6803" spans="2:18" ht="17.25" thickBot="1"/>
    <row r="6804" spans="2:18" ht="17.25" thickBot="1">
      <c r="B6804" s="708" t="s">
        <v>24</v>
      </c>
      <c r="C6804" s="710" t="s">
        <v>25</v>
      </c>
      <c r="D6804" s="712" t="s">
        <v>26</v>
      </c>
      <c r="E6804" s="713"/>
      <c r="F6804" s="716" t="s">
        <v>32</v>
      </c>
      <c r="G6804" s="717"/>
      <c r="H6804" s="717"/>
      <c r="I6804" s="717"/>
      <c r="J6804" s="718"/>
      <c r="K6804" s="716" t="s">
        <v>33</v>
      </c>
      <c r="L6804" s="717"/>
      <c r="M6804" s="717"/>
      <c r="N6804" s="717"/>
      <c r="O6804" s="718"/>
      <c r="P6804" s="716" t="s">
        <v>30</v>
      </c>
      <c r="Q6804" s="717"/>
      <c r="R6804" s="718"/>
    </row>
    <row r="6805" spans="2:18" ht="17.25" thickBot="1">
      <c r="B6805" s="709"/>
      <c r="C6805" s="711"/>
      <c r="D6805" s="714"/>
      <c r="E6805" s="715"/>
      <c r="F6805" s="190" t="s">
        <v>27</v>
      </c>
      <c r="G6805" s="191" t="s">
        <v>28</v>
      </c>
      <c r="H6805" s="15" t="s">
        <v>29</v>
      </c>
      <c r="I6805" s="192" t="s">
        <v>16</v>
      </c>
      <c r="J6805" s="193" t="s">
        <v>38</v>
      </c>
      <c r="K6805" s="190" t="s">
        <v>27</v>
      </c>
      <c r="L6805" s="191" t="s">
        <v>28</v>
      </c>
      <c r="M6805" s="15" t="s">
        <v>29</v>
      </c>
      <c r="N6805" s="192" t="s">
        <v>16</v>
      </c>
      <c r="O6805" s="193" t="s">
        <v>38</v>
      </c>
      <c r="P6805" s="190" t="s">
        <v>34</v>
      </c>
      <c r="Q6805" s="719" t="s">
        <v>31</v>
      </c>
      <c r="R6805" s="718"/>
    </row>
    <row r="6806" spans="2:18" ht="17.25" thickBot="1">
      <c r="B6806" s="194" t="s">
        <v>35</v>
      </c>
      <c r="C6806" s="268"/>
      <c r="D6806" s="682"/>
      <c r="E6806" s="683"/>
      <c r="F6806" s="196"/>
      <c r="G6806" s="197"/>
      <c r="H6806" s="198"/>
      <c r="I6806" s="199">
        <f>IF(M6799="지원단가",F6806*G6806*H6806,0)</f>
        <v>0</v>
      </c>
      <c r="J6806" s="200">
        <f>I6806</f>
        <v>0</v>
      </c>
      <c r="K6806" s="201">
        <f t="shared" ref="K6806:K6837" si="790">F6806</f>
        <v>0</v>
      </c>
      <c r="L6806" s="202">
        <f t="shared" ref="L6806:L6837" si="791">G6806</f>
        <v>0</v>
      </c>
      <c r="M6806" s="203">
        <f t="shared" ref="M6806:M6837" si="792">H6806</f>
        <v>0</v>
      </c>
      <c r="N6806" s="199">
        <f>IF(Q6802="불승인", 0,IF(M6799="지원단가",K6806*L6806*M6806,0))</f>
        <v>0</v>
      </c>
      <c r="O6806" s="200">
        <f>SUM(N6806)</f>
        <v>0</v>
      </c>
      <c r="P6806" s="201">
        <f>N6806-I6806</f>
        <v>0</v>
      </c>
      <c r="Q6806" s="684"/>
      <c r="R6806" s="685"/>
    </row>
    <row r="6807" spans="2:18">
      <c r="B6807" s="686" t="s">
        <v>36</v>
      </c>
      <c r="C6807" s="269"/>
      <c r="D6807" s="696"/>
      <c r="E6807" s="697"/>
      <c r="F6807" s="205"/>
      <c r="G6807" s="206"/>
      <c r="H6807" s="207"/>
      <c r="I6807" s="208">
        <f>IF(M6799="지원단가",F6807*G6807*H6807,0)</f>
        <v>0</v>
      </c>
      <c r="J6807" s="689">
        <f>SUM(I6807:I6810)</f>
        <v>0</v>
      </c>
      <c r="K6807" s="209">
        <f t="shared" si="790"/>
        <v>0</v>
      </c>
      <c r="L6807" s="210">
        <f t="shared" si="791"/>
        <v>0</v>
      </c>
      <c r="M6807" s="211">
        <f t="shared" si="792"/>
        <v>0</v>
      </c>
      <c r="N6807" s="208">
        <f>IF(Q6802="불승인",0,IF(M6799="지원단가",K6807*L6807*M6807,0))</f>
        <v>0</v>
      </c>
      <c r="O6807" s="689">
        <f>SUM(N6807:N6810)</f>
        <v>0</v>
      </c>
      <c r="P6807" s="209">
        <f t="shared" ref="P6807:P6837" si="793">N6807-I6807</f>
        <v>0</v>
      </c>
      <c r="Q6807" s="698"/>
      <c r="R6807" s="699"/>
    </row>
    <row r="6808" spans="2:18">
      <c r="B6808" s="687"/>
      <c r="C6808" s="270"/>
      <c r="D6808" s="704"/>
      <c r="E6808" s="705"/>
      <c r="F6808" s="213"/>
      <c r="G6808" s="214"/>
      <c r="H6808" s="215"/>
      <c r="I6808" s="216">
        <f>IF(M6799="지원단가",F6808*G6808*H6808,0)</f>
        <v>0</v>
      </c>
      <c r="J6808" s="690"/>
      <c r="K6808" s="217">
        <f t="shared" si="790"/>
        <v>0</v>
      </c>
      <c r="L6808" s="218">
        <f t="shared" si="791"/>
        <v>0</v>
      </c>
      <c r="M6808" s="219">
        <f t="shared" si="792"/>
        <v>0</v>
      </c>
      <c r="N6808" s="216">
        <f>IF(Q6802="불승인",0,IF(M6799="지원단가",K6808*L6808*M6808,0))</f>
        <v>0</v>
      </c>
      <c r="O6808" s="690"/>
      <c r="P6808" s="217">
        <f t="shared" si="793"/>
        <v>0</v>
      </c>
      <c r="Q6808" s="706"/>
      <c r="R6808" s="707"/>
    </row>
    <row r="6809" spans="2:18">
      <c r="B6809" s="687"/>
      <c r="C6809" s="270"/>
      <c r="D6809" s="704"/>
      <c r="E6809" s="705"/>
      <c r="F6809" s="213"/>
      <c r="G6809" s="214"/>
      <c r="H6809" s="215"/>
      <c r="I6809" s="216">
        <f>IF(M6799="지원단가",F6809*G6809*H6809,0)</f>
        <v>0</v>
      </c>
      <c r="J6809" s="690"/>
      <c r="K6809" s="217">
        <f t="shared" si="790"/>
        <v>0</v>
      </c>
      <c r="L6809" s="218">
        <f t="shared" si="791"/>
        <v>0</v>
      </c>
      <c r="M6809" s="219">
        <f t="shared" si="792"/>
        <v>0</v>
      </c>
      <c r="N6809" s="216">
        <f>IF(Q6802="불승인",0,IF(M6799="지원단가",K6809*L6809*M6809,0))</f>
        <v>0</v>
      </c>
      <c r="O6809" s="690"/>
      <c r="P6809" s="217">
        <f t="shared" si="793"/>
        <v>0</v>
      </c>
      <c r="Q6809" s="706"/>
      <c r="R6809" s="707"/>
    </row>
    <row r="6810" spans="2:18" ht="17.25" thickBot="1">
      <c r="B6810" s="688"/>
      <c r="C6810" s="271"/>
      <c r="D6810" s="700"/>
      <c r="E6810" s="701"/>
      <c r="F6810" s="221"/>
      <c r="G6810" s="222"/>
      <c r="H6810" s="223"/>
      <c r="I6810" s="224">
        <f>IF(M6799="지원단가",F6810*G6810*H6810,0)</f>
        <v>0</v>
      </c>
      <c r="J6810" s="691"/>
      <c r="K6810" s="225">
        <f t="shared" si="790"/>
        <v>0</v>
      </c>
      <c r="L6810" s="226">
        <f t="shared" si="791"/>
        <v>0</v>
      </c>
      <c r="M6810" s="227">
        <f t="shared" si="792"/>
        <v>0</v>
      </c>
      <c r="N6810" s="224">
        <f>IF(Q6802="불승인",0,IF(M6799="지원단가",K6810*L6810*M6810,0))</f>
        <v>0</v>
      </c>
      <c r="O6810" s="691"/>
      <c r="P6810" s="225">
        <f t="shared" si="793"/>
        <v>0</v>
      </c>
      <c r="Q6810" s="702"/>
      <c r="R6810" s="703"/>
    </row>
    <row r="6811" spans="2:18">
      <c r="B6811" s="686" t="s">
        <v>37</v>
      </c>
      <c r="C6811" s="269"/>
      <c r="D6811" s="272"/>
      <c r="E6811" s="273"/>
      <c r="F6811" s="205"/>
      <c r="G6811" s="206"/>
      <c r="H6811" s="207"/>
      <c r="I6811" s="208">
        <f>IF(M6799="지원단가",F6811*G6811*H6811,0)</f>
        <v>0</v>
      </c>
      <c r="J6811" s="689">
        <f>SUM(I6811:I6816)</f>
        <v>0</v>
      </c>
      <c r="K6811" s="209">
        <f t="shared" si="790"/>
        <v>0</v>
      </c>
      <c r="L6811" s="210">
        <f t="shared" si="791"/>
        <v>0</v>
      </c>
      <c r="M6811" s="211">
        <f t="shared" si="792"/>
        <v>0</v>
      </c>
      <c r="N6811" s="208">
        <f>IF(Q6802="불승인",0,IF(M6799="지원단가",K6811*L6811*M6811,0))</f>
        <v>0</v>
      </c>
      <c r="O6811" s="689">
        <f>SUM(N6811:N6816)</f>
        <v>0</v>
      </c>
      <c r="P6811" s="209">
        <f t="shared" si="793"/>
        <v>0</v>
      </c>
      <c r="Q6811" s="698"/>
      <c r="R6811" s="699"/>
    </row>
    <row r="6812" spans="2:18">
      <c r="B6812" s="687"/>
      <c r="C6812" s="270"/>
      <c r="D6812" s="274"/>
      <c r="E6812" s="275"/>
      <c r="F6812" s="213"/>
      <c r="G6812" s="214"/>
      <c r="H6812" s="215"/>
      <c r="I6812" s="216">
        <f>IF(M6799="지원단가",F6812*G6812*H6812,0)</f>
        <v>0</v>
      </c>
      <c r="J6812" s="690"/>
      <c r="K6812" s="217">
        <f t="shared" si="790"/>
        <v>0</v>
      </c>
      <c r="L6812" s="218">
        <f t="shared" si="791"/>
        <v>0</v>
      </c>
      <c r="M6812" s="219">
        <f t="shared" si="792"/>
        <v>0</v>
      </c>
      <c r="N6812" s="216">
        <f>IF(Q6802="불승인",0,IF(M6799="지원단가",K6812*L6812*M6812,0))</f>
        <v>0</v>
      </c>
      <c r="O6812" s="690"/>
      <c r="P6812" s="217">
        <f t="shared" si="793"/>
        <v>0</v>
      </c>
      <c r="Q6812" s="706"/>
      <c r="R6812" s="707"/>
    </row>
    <row r="6813" spans="2:18">
      <c r="B6813" s="687"/>
      <c r="C6813" s="270"/>
      <c r="D6813" s="274"/>
      <c r="E6813" s="275"/>
      <c r="F6813" s="213"/>
      <c r="G6813" s="214"/>
      <c r="H6813" s="215"/>
      <c r="I6813" s="216">
        <f>IF(M6799="지원단가",F6813*G6813*H6813,0)</f>
        <v>0</v>
      </c>
      <c r="J6813" s="690"/>
      <c r="K6813" s="217">
        <f t="shared" si="790"/>
        <v>0</v>
      </c>
      <c r="L6813" s="218">
        <f t="shared" si="791"/>
        <v>0</v>
      </c>
      <c r="M6813" s="219">
        <f t="shared" si="792"/>
        <v>0</v>
      </c>
      <c r="N6813" s="216">
        <f>IF(Q6802="불승인",0,IF(M6799="지원단가",K6813*L6813*M6813,0))</f>
        <v>0</v>
      </c>
      <c r="O6813" s="690"/>
      <c r="P6813" s="217">
        <f t="shared" si="793"/>
        <v>0</v>
      </c>
      <c r="Q6813" s="706"/>
      <c r="R6813" s="707"/>
    </row>
    <row r="6814" spans="2:18">
      <c r="B6814" s="687"/>
      <c r="C6814" s="270"/>
      <c r="D6814" s="274"/>
      <c r="E6814" s="275"/>
      <c r="F6814" s="213"/>
      <c r="G6814" s="214"/>
      <c r="H6814" s="215"/>
      <c r="I6814" s="216">
        <f>IF(M6799="지원단가",F6814*G6814*H6814,0)</f>
        <v>0</v>
      </c>
      <c r="J6814" s="690"/>
      <c r="K6814" s="217">
        <f t="shared" si="790"/>
        <v>0</v>
      </c>
      <c r="L6814" s="218">
        <f t="shared" si="791"/>
        <v>0</v>
      </c>
      <c r="M6814" s="219">
        <f t="shared" si="792"/>
        <v>0</v>
      </c>
      <c r="N6814" s="216">
        <f>IF(Q6802="불승인",0,IF(M6799="지원단가",K6814*L6814*M6814,0))</f>
        <v>0</v>
      </c>
      <c r="O6814" s="690"/>
      <c r="P6814" s="217">
        <f t="shared" si="793"/>
        <v>0</v>
      </c>
      <c r="Q6814" s="706"/>
      <c r="R6814" s="707"/>
    </row>
    <row r="6815" spans="2:18">
      <c r="B6815" s="687"/>
      <c r="C6815" s="270"/>
      <c r="D6815" s="274"/>
      <c r="E6815" s="275"/>
      <c r="F6815" s="213"/>
      <c r="G6815" s="214"/>
      <c r="H6815" s="215"/>
      <c r="I6815" s="216">
        <f>IF(M6799="지원단가",F6815*G6815*H6815,0)</f>
        <v>0</v>
      </c>
      <c r="J6815" s="690"/>
      <c r="K6815" s="217">
        <f t="shared" si="790"/>
        <v>0</v>
      </c>
      <c r="L6815" s="218">
        <f t="shared" si="791"/>
        <v>0</v>
      </c>
      <c r="M6815" s="219">
        <f t="shared" si="792"/>
        <v>0</v>
      </c>
      <c r="N6815" s="216">
        <f>IF(Q6802="불승인",0,IF(M6799="지원단가",K6815*L6815*M6815,0))</f>
        <v>0</v>
      </c>
      <c r="O6815" s="690"/>
      <c r="P6815" s="217">
        <f t="shared" si="793"/>
        <v>0</v>
      </c>
      <c r="Q6815" s="706"/>
      <c r="R6815" s="707"/>
    </row>
    <row r="6816" spans="2:18" ht="17.25" thickBot="1">
      <c r="B6816" s="688"/>
      <c r="C6816" s="271"/>
      <c r="D6816" s="276"/>
      <c r="E6816" s="277"/>
      <c r="F6816" s="221"/>
      <c r="G6816" s="222"/>
      <c r="H6816" s="223"/>
      <c r="I6816" s="224">
        <f>IF(M6799="지원단가",F6816*G6816*H6816,0)</f>
        <v>0</v>
      </c>
      <c r="J6816" s="691"/>
      <c r="K6816" s="225">
        <f t="shared" si="790"/>
        <v>0</v>
      </c>
      <c r="L6816" s="226">
        <f t="shared" si="791"/>
        <v>0</v>
      </c>
      <c r="M6816" s="227">
        <f t="shared" si="792"/>
        <v>0</v>
      </c>
      <c r="N6816" s="224">
        <f>IF(Q6802="불승인",0,IF(M6799="지원단가",K6816*L6816*M6816,0))</f>
        <v>0</v>
      </c>
      <c r="O6816" s="691"/>
      <c r="P6816" s="225">
        <f t="shared" si="793"/>
        <v>0</v>
      </c>
      <c r="Q6816" s="702"/>
      <c r="R6816" s="703"/>
    </row>
    <row r="6817" spans="2:18">
      <c r="B6817" s="686" t="s">
        <v>39</v>
      </c>
      <c r="C6817" s="269"/>
      <c r="D6817" s="696"/>
      <c r="E6817" s="697"/>
      <c r="F6817" s="205"/>
      <c r="G6817" s="206"/>
      <c r="H6817" s="207"/>
      <c r="I6817" s="208">
        <f>IF(M6799="지원단가",F6817*G6817*H6817,0)</f>
        <v>0</v>
      </c>
      <c r="J6817" s="689">
        <f>SUM(I6817:I6822)</f>
        <v>0</v>
      </c>
      <c r="K6817" s="209">
        <f t="shared" si="790"/>
        <v>0</v>
      </c>
      <c r="L6817" s="210">
        <f t="shared" si="791"/>
        <v>0</v>
      </c>
      <c r="M6817" s="211">
        <f t="shared" si="792"/>
        <v>0</v>
      </c>
      <c r="N6817" s="208">
        <f>IF(Q6802="불승인",0,IF(M6799="지원단가",K6817*L6817*M6817,0))</f>
        <v>0</v>
      </c>
      <c r="O6817" s="689">
        <f>SUM(N6817:N6822)</f>
        <v>0</v>
      </c>
      <c r="P6817" s="209">
        <f t="shared" si="793"/>
        <v>0</v>
      </c>
      <c r="Q6817" s="698"/>
      <c r="R6817" s="699"/>
    </row>
    <row r="6818" spans="2:18">
      <c r="B6818" s="687"/>
      <c r="C6818" s="270"/>
      <c r="D6818" s="704"/>
      <c r="E6818" s="705"/>
      <c r="F6818" s="213"/>
      <c r="G6818" s="214"/>
      <c r="H6818" s="215"/>
      <c r="I6818" s="216">
        <f>IF(M6799="지원단가",F6818*G6818*H6818,0)</f>
        <v>0</v>
      </c>
      <c r="J6818" s="690"/>
      <c r="K6818" s="217">
        <f t="shared" si="790"/>
        <v>0</v>
      </c>
      <c r="L6818" s="218">
        <f t="shared" si="791"/>
        <v>0</v>
      </c>
      <c r="M6818" s="219">
        <f t="shared" si="792"/>
        <v>0</v>
      </c>
      <c r="N6818" s="216">
        <f>IF(Q6802="불승인",0,IF(M6799="지원단가",K6818*L6818*M6818,0))</f>
        <v>0</v>
      </c>
      <c r="O6818" s="690"/>
      <c r="P6818" s="217">
        <f t="shared" si="793"/>
        <v>0</v>
      </c>
      <c r="Q6818" s="706"/>
      <c r="R6818" s="707"/>
    </row>
    <row r="6819" spans="2:18">
      <c r="B6819" s="687"/>
      <c r="C6819" s="270"/>
      <c r="D6819" s="704"/>
      <c r="E6819" s="705"/>
      <c r="F6819" s="213"/>
      <c r="G6819" s="214"/>
      <c r="H6819" s="215"/>
      <c r="I6819" s="216">
        <f>IF(M6799="지원단가",F6819*G6819*H6819,0)</f>
        <v>0</v>
      </c>
      <c r="J6819" s="690"/>
      <c r="K6819" s="217">
        <f t="shared" si="790"/>
        <v>0</v>
      </c>
      <c r="L6819" s="218">
        <f t="shared" si="791"/>
        <v>0</v>
      </c>
      <c r="M6819" s="219">
        <f t="shared" si="792"/>
        <v>0</v>
      </c>
      <c r="N6819" s="216">
        <f>IF(Q6802="불승인",0,IF(M6799="지원단가",K6819*L6819*M6819,0))</f>
        <v>0</v>
      </c>
      <c r="O6819" s="690"/>
      <c r="P6819" s="217">
        <f t="shared" si="793"/>
        <v>0</v>
      </c>
      <c r="Q6819" s="706"/>
      <c r="R6819" s="707"/>
    </row>
    <row r="6820" spans="2:18">
      <c r="B6820" s="687"/>
      <c r="C6820" s="270"/>
      <c r="D6820" s="704"/>
      <c r="E6820" s="705"/>
      <c r="F6820" s="213"/>
      <c r="G6820" s="214"/>
      <c r="H6820" s="215"/>
      <c r="I6820" s="216">
        <f>IF(M6799="지원단가",F6820*G6820*H6820,0)</f>
        <v>0</v>
      </c>
      <c r="J6820" s="690"/>
      <c r="K6820" s="217">
        <f t="shared" si="790"/>
        <v>0</v>
      </c>
      <c r="L6820" s="218">
        <f t="shared" si="791"/>
        <v>0</v>
      </c>
      <c r="M6820" s="219">
        <f t="shared" si="792"/>
        <v>0</v>
      </c>
      <c r="N6820" s="216">
        <f>IF(Q6802="불승인",0,IF(M6799="지원단가",K6820*L6820*M6820,0))</f>
        <v>0</v>
      </c>
      <c r="O6820" s="690"/>
      <c r="P6820" s="217">
        <f t="shared" si="793"/>
        <v>0</v>
      </c>
      <c r="Q6820" s="706"/>
      <c r="R6820" s="707"/>
    </row>
    <row r="6821" spans="2:18">
      <c r="B6821" s="687"/>
      <c r="C6821" s="270"/>
      <c r="D6821" s="704"/>
      <c r="E6821" s="705"/>
      <c r="F6821" s="213"/>
      <c r="G6821" s="214"/>
      <c r="H6821" s="215"/>
      <c r="I6821" s="216">
        <f>IF(M6799="지원단가",F6821*G6821*H6821,0)</f>
        <v>0</v>
      </c>
      <c r="J6821" s="690"/>
      <c r="K6821" s="217">
        <f t="shared" si="790"/>
        <v>0</v>
      </c>
      <c r="L6821" s="218">
        <f t="shared" si="791"/>
        <v>0</v>
      </c>
      <c r="M6821" s="219">
        <f t="shared" si="792"/>
        <v>0</v>
      </c>
      <c r="N6821" s="216">
        <f>IF(Q6802="불승인",0,IF(M6799="지원단가",K6821*L6821*M6821,0))</f>
        <v>0</v>
      </c>
      <c r="O6821" s="690"/>
      <c r="P6821" s="217">
        <f t="shared" si="793"/>
        <v>0</v>
      </c>
      <c r="Q6821" s="706"/>
      <c r="R6821" s="707"/>
    </row>
    <row r="6822" spans="2:18" ht="17.25" thickBot="1">
      <c r="B6822" s="688"/>
      <c r="C6822" s="271"/>
      <c r="D6822" s="700"/>
      <c r="E6822" s="701"/>
      <c r="F6822" s="221"/>
      <c r="G6822" s="222"/>
      <c r="H6822" s="223"/>
      <c r="I6822" s="224">
        <f>IF(M6799="지원단가",F6822*G6822*H6822,0)</f>
        <v>0</v>
      </c>
      <c r="J6822" s="691"/>
      <c r="K6822" s="225">
        <f t="shared" si="790"/>
        <v>0</v>
      </c>
      <c r="L6822" s="226">
        <f t="shared" si="791"/>
        <v>0</v>
      </c>
      <c r="M6822" s="227">
        <f t="shared" si="792"/>
        <v>0</v>
      </c>
      <c r="N6822" s="224">
        <f>IF(Q6802="불승인",0,IF(M6799="지원단가",K6822*L6822*M6822,0))</f>
        <v>0</v>
      </c>
      <c r="O6822" s="691"/>
      <c r="P6822" s="225">
        <f t="shared" si="793"/>
        <v>0</v>
      </c>
      <c r="Q6822" s="702"/>
      <c r="R6822" s="703"/>
    </row>
    <row r="6823" spans="2:18" ht="17.25" thickBot="1">
      <c r="B6823" s="194" t="s">
        <v>40</v>
      </c>
      <c r="C6823" s="268"/>
      <c r="D6823" s="682"/>
      <c r="E6823" s="683"/>
      <c r="F6823" s="196"/>
      <c r="G6823" s="197"/>
      <c r="H6823" s="198"/>
      <c r="I6823" s="199">
        <f>IF(M6799="지원단가",F6823*G6823*H6823,0)</f>
        <v>0</v>
      </c>
      <c r="J6823" s="200">
        <f>I6823</f>
        <v>0</v>
      </c>
      <c r="K6823" s="201">
        <f t="shared" si="790"/>
        <v>0</v>
      </c>
      <c r="L6823" s="202">
        <f t="shared" si="791"/>
        <v>0</v>
      </c>
      <c r="M6823" s="203">
        <f t="shared" si="792"/>
        <v>0</v>
      </c>
      <c r="N6823" s="199">
        <f>IF(Q6802="불승인",0,IF(M6799="지원단가",K6823*L6823*M6823,0))</f>
        <v>0</v>
      </c>
      <c r="O6823" s="200">
        <f>SUM(N6823)</f>
        <v>0</v>
      </c>
      <c r="P6823" s="201">
        <f t="shared" si="793"/>
        <v>0</v>
      </c>
      <c r="Q6823" s="684"/>
      <c r="R6823" s="685"/>
    </row>
    <row r="6824" spans="2:18">
      <c r="B6824" s="686" t="s">
        <v>41</v>
      </c>
      <c r="C6824" s="269"/>
      <c r="D6824" s="696"/>
      <c r="E6824" s="697"/>
      <c r="F6824" s="205"/>
      <c r="G6824" s="206"/>
      <c r="H6824" s="207"/>
      <c r="I6824" s="208">
        <f>IF(M6799="지원단가",F6824*G6824*H6824,0)</f>
        <v>0</v>
      </c>
      <c r="J6824" s="689">
        <f>SUM(I6824:I6826)</f>
        <v>0</v>
      </c>
      <c r="K6824" s="209">
        <f t="shared" si="790"/>
        <v>0</v>
      </c>
      <c r="L6824" s="210">
        <f t="shared" si="791"/>
        <v>0</v>
      </c>
      <c r="M6824" s="211">
        <f t="shared" si="792"/>
        <v>0</v>
      </c>
      <c r="N6824" s="208">
        <f>IF(Q6802="불승인",0,IF(M6799="지원단가",K6824*L6824*M6824,0))</f>
        <v>0</v>
      </c>
      <c r="O6824" s="689">
        <f>SUM(N6824:N6826)</f>
        <v>0</v>
      </c>
      <c r="P6824" s="209">
        <f t="shared" si="793"/>
        <v>0</v>
      </c>
      <c r="Q6824" s="698"/>
      <c r="R6824" s="699"/>
    </row>
    <row r="6825" spans="2:18">
      <c r="B6825" s="687"/>
      <c r="C6825" s="270"/>
      <c r="D6825" s="704"/>
      <c r="E6825" s="705"/>
      <c r="F6825" s="213"/>
      <c r="G6825" s="214"/>
      <c r="H6825" s="215"/>
      <c r="I6825" s="216">
        <f>IF(M6799="지원단가",F6825*G6825*H6825,0)</f>
        <v>0</v>
      </c>
      <c r="J6825" s="690"/>
      <c r="K6825" s="217">
        <f t="shared" si="790"/>
        <v>0</v>
      </c>
      <c r="L6825" s="218">
        <f t="shared" si="791"/>
        <v>0</v>
      </c>
      <c r="M6825" s="219">
        <f t="shared" si="792"/>
        <v>0</v>
      </c>
      <c r="N6825" s="216">
        <f>IF(Q6802="불승인",0,IF(M6799="지원단가",K6825*L6825*M6825,0))</f>
        <v>0</v>
      </c>
      <c r="O6825" s="690"/>
      <c r="P6825" s="217">
        <f t="shared" si="793"/>
        <v>0</v>
      </c>
      <c r="Q6825" s="706"/>
      <c r="R6825" s="707"/>
    </row>
    <row r="6826" spans="2:18" ht="17.25" thickBot="1">
      <c r="B6826" s="688"/>
      <c r="C6826" s="271"/>
      <c r="D6826" s="700"/>
      <c r="E6826" s="701"/>
      <c r="F6826" s="221"/>
      <c r="G6826" s="222"/>
      <c r="H6826" s="223"/>
      <c r="I6826" s="224">
        <f>IF(M6799="지원단가",F6826*G6826*H6826,0)</f>
        <v>0</v>
      </c>
      <c r="J6826" s="691"/>
      <c r="K6826" s="225">
        <f t="shared" si="790"/>
        <v>0</v>
      </c>
      <c r="L6826" s="226">
        <f t="shared" si="791"/>
        <v>0</v>
      </c>
      <c r="M6826" s="227">
        <f t="shared" si="792"/>
        <v>0</v>
      </c>
      <c r="N6826" s="224">
        <f>IF(Q6802="불승인",0,IF(M6799="지원단가",K6826*L6826*M6826,0))</f>
        <v>0</v>
      </c>
      <c r="O6826" s="691"/>
      <c r="P6826" s="225">
        <f t="shared" si="793"/>
        <v>0</v>
      </c>
      <c r="Q6826" s="702"/>
      <c r="R6826" s="703"/>
    </row>
    <row r="6827" spans="2:18">
      <c r="B6827" s="686" t="s">
        <v>42</v>
      </c>
      <c r="C6827" s="278"/>
      <c r="D6827" s="696"/>
      <c r="E6827" s="697"/>
      <c r="F6827" s="235"/>
      <c r="G6827" s="236"/>
      <c r="H6827" s="237"/>
      <c r="I6827" s="238">
        <f>IF(M6799="지원단가",F6827*G6827*H6827,0)</f>
        <v>0</v>
      </c>
      <c r="J6827" s="689">
        <f>SUM(I6827:I6828)</f>
        <v>0</v>
      </c>
      <c r="K6827" s="239">
        <f t="shared" si="790"/>
        <v>0</v>
      </c>
      <c r="L6827" s="240">
        <f t="shared" si="791"/>
        <v>0</v>
      </c>
      <c r="M6827" s="241">
        <f t="shared" si="792"/>
        <v>0</v>
      </c>
      <c r="N6827" s="238">
        <f>IF(Q6802="불승인",0,IF(M6799="지원단가",K6827*L6827*M6827,0))</f>
        <v>0</v>
      </c>
      <c r="O6827" s="689">
        <f>SUM(N6827:N6828)</f>
        <v>0</v>
      </c>
      <c r="P6827" s="239">
        <f t="shared" si="793"/>
        <v>0</v>
      </c>
      <c r="Q6827" s="698"/>
      <c r="R6827" s="699"/>
    </row>
    <row r="6828" spans="2:18" ht="17.25" thickBot="1">
      <c r="B6828" s="688"/>
      <c r="C6828" s="279"/>
      <c r="D6828" s="700"/>
      <c r="E6828" s="701"/>
      <c r="F6828" s="243"/>
      <c r="G6828" s="244"/>
      <c r="H6828" s="245"/>
      <c r="I6828" s="246">
        <f>IF(M6799="지원단가",F6828*G6828*H6828,0)</f>
        <v>0</v>
      </c>
      <c r="J6828" s="691"/>
      <c r="K6828" s="247">
        <f t="shared" si="790"/>
        <v>0</v>
      </c>
      <c r="L6828" s="248">
        <f t="shared" si="791"/>
        <v>0</v>
      </c>
      <c r="M6828" s="249">
        <f t="shared" si="792"/>
        <v>0</v>
      </c>
      <c r="N6828" s="246">
        <f>IF(Q6802="불승인",0,IF(M6799="지원단가",K6828*L6828*M6828,0))</f>
        <v>0</v>
      </c>
      <c r="O6828" s="691"/>
      <c r="P6828" s="247">
        <f t="shared" si="793"/>
        <v>0</v>
      </c>
      <c r="Q6828" s="702"/>
      <c r="R6828" s="703"/>
    </row>
    <row r="6829" spans="2:18">
      <c r="B6829" s="686" t="s">
        <v>43</v>
      </c>
      <c r="C6829" s="269"/>
      <c r="D6829" s="696"/>
      <c r="E6829" s="697"/>
      <c r="F6829" s="205"/>
      <c r="G6829" s="206"/>
      <c r="H6829" s="207"/>
      <c r="I6829" s="208">
        <f>IF(M6799="지원단가",F6829*G6829*H6829,0)</f>
        <v>0</v>
      </c>
      <c r="J6829" s="689">
        <f>SUM(I6829:I6831)</f>
        <v>0</v>
      </c>
      <c r="K6829" s="209">
        <f t="shared" si="790"/>
        <v>0</v>
      </c>
      <c r="L6829" s="210">
        <f t="shared" si="791"/>
        <v>0</v>
      </c>
      <c r="M6829" s="211">
        <f t="shared" si="792"/>
        <v>0</v>
      </c>
      <c r="N6829" s="208">
        <f>IF(Q6802="불승인",0,IF(M6799="지원단가",K6829*L6829*M6829,0))</f>
        <v>0</v>
      </c>
      <c r="O6829" s="689">
        <f>SUM(N6829:N6831)</f>
        <v>0</v>
      </c>
      <c r="P6829" s="209">
        <f t="shared" si="793"/>
        <v>0</v>
      </c>
      <c r="Q6829" s="698"/>
      <c r="R6829" s="699"/>
    </row>
    <row r="6830" spans="2:18">
      <c r="B6830" s="687"/>
      <c r="C6830" s="270"/>
      <c r="D6830" s="704"/>
      <c r="E6830" s="705"/>
      <c r="F6830" s="213"/>
      <c r="G6830" s="214"/>
      <c r="H6830" s="215"/>
      <c r="I6830" s="216">
        <f>IF(M6799="지원단가",F6830*G6830*H6830,0)</f>
        <v>0</v>
      </c>
      <c r="J6830" s="690"/>
      <c r="K6830" s="217">
        <f t="shared" si="790"/>
        <v>0</v>
      </c>
      <c r="L6830" s="218">
        <f t="shared" si="791"/>
        <v>0</v>
      </c>
      <c r="M6830" s="219">
        <f t="shared" si="792"/>
        <v>0</v>
      </c>
      <c r="N6830" s="216">
        <f>IF(Q6802="불승인",0,IF(M6799="지원단가",K6830*L6830*M6830,0))</f>
        <v>0</v>
      </c>
      <c r="O6830" s="690"/>
      <c r="P6830" s="217">
        <f t="shared" si="793"/>
        <v>0</v>
      </c>
      <c r="Q6830" s="706"/>
      <c r="R6830" s="707"/>
    </row>
    <row r="6831" spans="2:18" ht="17.25" thickBot="1">
      <c r="B6831" s="688"/>
      <c r="C6831" s="271"/>
      <c r="D6831" s="700"/>
      <c r="E6831" s="701"/>
      <c r="F6831" s="221"/>
      <c r="G6831" s="222"/>
      <c r="H6831" s="223"/>
      <c r="I6831" s="224">
        <f>IF(M6799="지원단가",F6831*G6831*H6831,0)</f>
        <v>0</v>
      </c>
      <c r="J6831" s="691"/>
      <c r="K6831" s="225">
        <f t="shared" si="790"/>
        <v>0</v>
      </c>
      <c r="L6831" s="226">
        <f t="shared" si="791"/>
        <v>0</v>
      </c>
      <c r="M6831" s="227">
        <f t="shared" si="792"/>
        <v>0</v>
      </c>
      <c r="N6831" s="224">
        <f>IF(Q6802="불승인",0,IF(M6799="지원단가",K6831*L6831*M6831,0))</f>
        <v>0</v>
      </c>
      <c r="O6831" s="691"/>
      <c r="P6831" s="225">
        <f t="shared" si="793"/>
        <v>0</v>
      </c>
      <c r="Q6831" s="702"/>
      <c r="R6831" s="703"/>
    </row>
    <row r="6832" spans="2:18" ht="17.25" thickBot="1">
      <c r="B6832" s="686" t="s">
        <v>87</v>
      </c>
      <c r="C6832" s="278"/>
      <c r="D6832" s="280"/>
      <c r="E6832" s="281" t="s">
        <v>2297</v>
      </c>
      <c r="F6832" s="235"/>
      <c r="G6832" s="236"/>
      <c r="H6832" s="237"/>
      <c r="I6832" s="238">
        <f>IF(M6799="지원단가",F6832*G6832*H6832,0)</f>
        <v>0</v>
      </c>
      <c r="J6832" s="689">
        <f>SUM(I6832:I6834)</f>
        <v>0</v>
      </c>
      <c r="K6832" s="239">
        <f t="shared" si="790"/>
        <v>0</v>
      </c>
      <c r="L6832" s="240">
        <f t="shared" si="791"/>
        <v>0</v>
      </c>
      <c r="M6832" s="241">
        <f t="shared" si="792"/>
        <v>0</v>
      </c>
      <c r="N6832" s="238">
        <f>IF(Q6802="불승인",0,IF(M6799="지원단가",K6832*L6832*M6832,0))</f>
        <v>0</v>
      </c>
      <c r="O6832" s="689">
        <f>SUM(N6832:N6834)</f>
        <v>0</v>
      </c>
      <c r="P6832" s="239">
        <f t="shared" si="793"/>
        <v>0</v>
      </c>
      <c r="Q6832" s="252"/>
      <c r="R6832" s="253" t="s">
        <v>2298</v>
      </c>
    </row>
    <row r="6833" spans="2:18" ht="17.25" thickTop="1">
      <c r="B6833" s="687"/>
      <c r="C6833" s="270"/>
      <c r="D6833" s="282"/>
      <c r="E6833" s="692" t="e">
        <f>J6832/SUM(J6806:J6831)</f>
        <v>#DIV/0!</v>
      </c>
      <c r="F6833" s="213"/>
      <c r="G6833" s="214"/>
      <c r="H6833" s="215"/>
      <c r="I6833" s="216">
        <f>IF(M6799="지원단가",F6833*G6833*H6833,0)</f>
        <v>0</v>
      </c>
      <c r="J6833" s="690"/>
      <c r="K6833" s="217">
        <f t="shared" si="790"/>
        <v>0</v>
      </c>
      <c r="L6833" s="218">
        <f t="shared" si="791"/>
        <v>0</v>
      </c>
      <c r="M6833" s="219">
        <f t="shared" si="792"/>
        <v>0</v>
      </c>
      <c r="N6833" s="216">
        <f>IF(Q6802="불승인",0,IF(M6799="지원단가",K6833*L6833*M6833,0))</f>
        <v>0</v>
      </c>
      <c r="O6833" s="690"/>
      <c r="P6833" s="217">
        <f t="shared" si="793"/>
        <v>0</v>
      </c>
      <c r="Q6833" s="255"/>
      <c r="R6833" s="694" t="e">
        <f>O6832/SUM(O6806:O6831)</f>
        <v>#DIV/0!</v>
      </c>
    </row>
    <row r="6834" spans="2:18" ht="17.25" thickBot="1">
      <c r="B6834" s="688"/>
      <c r="C6834" s="279"/>
      <c r="D6834" s="283"/>
      <c r="E6834" s="693"/>
      <c r="F6834" s="243"/>
      <c r="G6834" s="244"/>
      <c r="H6834" s="245"/>
      <c r="I6834" s="246">
        <f>IF(M6799="지원단가",F6834*G6834*H6834,0)</f>
        <v>0</v>
      </c>
      <c r="J6834" s="691"/>
      <c r="K6834" s="247">
        <f t="shared" si="790"/>
        <v>0</v>
      </c>
      <c r="L6834" s="248">
        <f t="shared" si="791"/>
        <v>0</v>
      </c>
      <c r="M6834" s="249">
        <f t="shared" si="792"/>
        <v>0</v>
      </c>
      <c r="N6834" s="246">
        <f>IF(Q6802="불승인",0,IF(M6799="지원단가",K6834*L6834*M6834,0))</f>
        <v>0</v>
      </c>
      <c r="O6834" s="691"/>
      <c r="P6834" s="247">
        <f t="shared" si="793"/>
        <v>0</v>
      </c>
      <c r="Q6834" s="257"/>
      <c r="R6834" s="695"/>
    </row>
    <row r="6835" spans="2:18">
      <c r="B6835" s="686" t="s">
        <v>19</v>
      </c>
      <c r="C6835" s="269"/>
      <c r="D6835" s="696"/>
      <c r="E6835" s="697"/>
      <c r="F6835" s="205"/>
      <c r="G6835" s="206"/>
      <c r="H6835" s="207"/>
      <c r="I6835" s="208">
        <f>F6835*G6835*H6835</f>
        <v>0</v>
      </c>
      <c r="J6835" s="689">
        <f>SUM(I6835:I6836)</f>
        <v>0</v>
      </c>
      <c r="K6835" s="209">
        <f t="shared" si="790"/>
        <v>0</v>
      </c>
      <c r="L6835" s="210">
        <f t="shared" si="791"/>
        <v>0</v>
      </c>
      <c r="M6835" s="211">
        <f t="shared" si="792"/>
        <v>0</v>
      </c>
      <c r="N6835" s="208">
        <f>IF(Q6802="불승인", 0,K6835*L6835*M6835)</f>
        <v>0</v>
      </c>
      <c r="O6835" s="689">
        <f>SUM(N6835:N6836)</f>
        <v>0</v>
      </c>
      <c r="P6835" s="209">
        <f t="shared" si="793"/>
        <v>0</v>
      </c>
      <c r="Q6835" s="698"/>
      <c r="R6835" s="699"/>
    </row>
    <row r="6836" spans="2:18" ht="17.25" thickBot="1">
      <c r="B6836" s="688"/>
      <c r="C6836" s="271"/>
      <c r="D6836" s="700"/>
      <c r="E6836" s="701"/>
      <c r="F6836" s="221"/>
      <c r="G6836" s="222"/>
      <c r="H6836" s="223"/>
      <c r="I6836" s="224">
        <f t="shared" ref="I6836:I6837" si="794">F6836*G6836*H6836</f>
        <v>0</v>
      </c>
      <c r="J6836" s="691"/>
      <c r="K6836" s="225">
        <f t="shared" si="790"/>
        <v>0</v>
      </c>
      <c r="L6836" s="226">
        <f t="shared" si="791"/>
        <v>0</v>
      </c>
      <c r="M6836" s="227">
        <f t="shared" si="792"/>
        <v>0</v>
      </c>
      <c r="N6836" s="224">
        <f>IF(Q6802="불승인", 0,K6836*L6836*M6836)</f>
        <v>0</v>
      </c>
      <c r="O6836" s="691"/>
      <c r="P6836" s="225">
        <f t="shared" si="793"/>
        <v>0</v>
      </c>
      <c r="Q6836" s="702"/>
      <c r="R6836" s="703"/>
    </row>
    <row r="6837" spans="2:18" ht="17.25" thickBot="1">
      <c r="B6837" s="258" t="s">
        <v>44</v>
      </c>
      <c r="C6837" s="284"/>
      <c r="D6837" s="682"/>
      <c r="E6837" s="683"/>
      <c r="F6837" s="260"/>
      <c r="G6837" s="261"/>
      <c r="H6837" s="262"/>
      <c r="I6837" s="263">
        <f t="shared" si="794"/>
        <v>0</v>
      </c>
      <c r="J6837" s="264">
        <f>I6837</f>
        <v>0</v>
      </c>
      <c r="K6837" s="265">
        <f t="shared" si="790"/>
        <v>0</v>
      </c>
      <c r="L6837" s="266">
        <f t="shared" si="791"/>
        <v>0</v>
      </c>
      <c r="M6837" s="267">
        <f t="shared" si="792"/>
        <v>0</v>
      </c>
      <c r="N6837" s="263">
        <f>IF(Q6802="불승인", 0,K6837*L6837*M6837)</f>
        <v>0</v>
      </c>
      <c r="O6837" s="264">
        <f>N6837</f>
        <v>0</v>
      </c>
      <c r="P6837" s="265">
        <f t="shared" si="793"/>
        <v>0</v>
      </c>
      <c r="Q6837" s="684"/>
      <c r="R6837" s="685"/>
    </row>
    <row r="6839" spans="2:18" ht="17.25" thickBot="1"/>
    <row r="6840" spans="2:18" ht="19.5">
      <c r="B6840" s="1" t="s">
        <v>0</v>
      </c>
      <c r="C6840" s="742" t="str">
        <f>총괄!$D$2</f>
        <v>공동훈련센터명</v>
      </c>
      <c r="D6840" s="743"/>
      <c r="E6840" s="743"/>
      <c r="F6840" s="744" t="str" cm="1">
        <f t="array" ref="F6840">IFERROR( LOOKUP(2, 1/(과정일람표!$A$13:$A$412=C6841)/(과정일람표!$B$13:$B$412="승인"), IF(과정일람표!$F$13:$F$412="", NA(), "파트너: " &amp; 과정일람표!$F$13:$F$412)),"")</f>
        <v/>
      </c>
      <c r="G6840" s="745"/>
      <c r="H6840" s="746" t="s">
        <v>21</v>
      </c>
      <c r="I6840" s="747"/>
      <c r="J6840" s="747"/>
      <c r="K6840" s="747"/>
      <c r="L6840" s="747"/>
      <c r="M6840" s="747"/>
      <c r="N6840" s="748"/>
      <c r="O6840" s="749" t="s">
        <v>549</v>
      </c>
      <c r="P6840" s="751" t="s">
        <v>550</v>
      </c>
      <c r="Q6840" s="753" t="s">
        <v>13</v>
      </c>
      <c r="R6840" s="754"/>
    </row>
    <row r="6841" spans="2:18" ht="20.25" thickBot="1">
      <c r="B6841" s="2" t="s">
        <v>1</v>
      </c>
      <c r="C6841" s="179">
        <v>160</v>
      </c>
      <c r="D6841" s="755" t="str" cm="1">
        <f t="array" ref="D6841">IFERROR( LOOKUP(2, 1/(과정일람표!$A$13:$A$412=C6841)/(과정일람표!$B$13:$B$412="승인"), IF(과정일람표!$R$13:$R$412="", NA(), 과정일람표!$R$13:$R$412)),"")</f>
        <v/>
      </c>
      <c r="E6841" s="756"/>
      <c r="F6841" s="756"/>
      <c r="G6841" s="757"/>
      <c r="H6841" s="3" t="s">
        <v>14</v>
      </c>
      <c r="I6841" s="4" t="s">
        <v>47</v>
      </c>
      <c r="J6841" s="4" t="s">
        <v>46</v>
      </c>
      <c r="K6841" s="4" t="s">
        <v>34</v>
      </c>
      <c r="L6841" s="4" t="s">
        <v>22</v>
      </c>
      <c r="M6841" s="4" t="s">
        <v>17</v>
      </c>
      <c r="N6841" s="17" t="s">
        <v>554</v>
      </c>
      <c r="O6841" s="750"/>
      <c r="P6841" s="752"/>
      <c r="Q6841" s="738"/>
      <c r="R6841" s="739"/>
    </row>
    <row r="6842" spans="2:18" ht="19.5">
      <c r="B6842" s="720" t="s">
        <v>2</v>
      </c>
      <c r="C6842" s="5" t="s">
        <v>4</v>
      </c>
      <c r="D6842" s="6" t="s">
        <v>5</v>
      </c>
      <c r="E6842" s="6" t="s">
        <v>11</v>
      </c>
      <c r="F6842" s="7" t="s">
        <v>12</v>
      </c>
      <c r="G6842" s="8" t="s">
        <v>2152</v>
      </c>
      <c r="H6842" s="11" t="s">
        <v>15</v>
      </c>
      <c r="I6842" s="180">
        <f>SUM(I6843:I6845)</f>
        <v>0</v>
      </c>
      <c r="J6842" s="180">
        <f>SUM(J6843:J6845)</f>
        <v>0</v>
      </c>
      <c r="K6842" s="180">
        <f>SUM(K6843:K6845)</f>
        <v>0</v>
      </c>
      <c r="L6842" s="723" t="str" cm="1">
        <f t="array" ref="L6842">IFERROR( LOOKUP(2, 1/(과정일람표!$A$13:$A$412=C6841)/(과정일람표!$B$13:$B$412="승인"), IF(과정일람표!$N$13:$N$412="", NA(), 과정일람표!$N$13:$N$412)),"")</f>
        <v/>
      </c>
      <c r="M6842" s="726" t="str" cm="1">
        <f t="array" ref="M6842">IFERROR( LOOKUP(2, 1/(과정일람표!$A$13:$A$412=C6841)/(과정일람표!$B$13:$B$412="승인"), IF(과정일람표!$AA$13:$AA$412="", NA(), 과정일람표!$AA$13:$AA$412)),"")</f>
        <v/>
      </c>
      <c r="N6842" s="729" t="e">
        <f>VLOOKUP(LEFT(N6844,6),NCS단가,5,FALSE)</f>
        <v>#N/A</v>
      </c>
      <c r="O6842" s="731" t="str" cm="1">
        <f t="array" ref="O6842">IFERROR( LOOKUP(2, 1/(과정일람표!$A$13:$A$412=C6841)/(과정일람표!$B$13:$B$412="신청"), IF(과정일람표!$AC$13:$AC$412="", NA(), 과정일람표!$AC$13:$AC$412)),"")</f>
        <v/>
      </c>
      <c r="P6842" s="729" t="e">
        <f>IF(Q6845="불승인",0,IF(OR(D6843="원격대체", D6843="집체",D6843="혼합"),IF(M6842="기준단가",N6842,J6843/(G6845*D6845)),_xlfn.IFS(D6843="원격",2970,D6843="STEP자체", 6160,D6843="STEP공공",4600)))</f>
        <v>#N/A</v>
      </c>
      <c r="Q6842" s="734" t="str">
        <f>IF(총괄!$C$6="전략", IF(P6845&lt;300%,"적정","검토필요"), IF(총괄!$C$6="지산맞", IF(LEN(L6842)=0,"분류입력확인",IF(P6845&lt;VLOOKUP(L6842,테이블!$B$3:$C$5,2,FALSE),"적정","검토필요")),IF(OR(LEN(E6843)&gt;0,LEN(F6843)&gt;0),IF(과정별세부산출!P6845&lt;300%,"적정","검토필요"),IF(과정별세부산출!P6845&lt;VLOOKUP(과정별세부산출!G6843,테이블!$H$3:$I$10,2,FALSE),"적정","검토필요"))))</f>
        <v>분류입력확인</v>
      </c>
      <c r="R6842" s="735"/>
    </row>
    <row r="6843" spans="2:18" ht="20.25" thickBot="1">
      <c r="B6843" s="721"/>
      <c r="C6843" s="181" t="str" cm="1">
        <f t="array" ref="C6843">IFERROR( LOOKUP(2, 1/(과정일람표!$A$13:$A$412=C6841)/(과정일람표!$B$13:$B$412="승인"), IF(과정일람표!$T$13:$T$412="", NA(), 과정일람표!$T$13:$T$412)),"")</f>
        <v/>
      </c>
      <c r="D6843" s="182" t="str" cm="1">
        <f t="array" ref="D6843">IFERROR( LOOKUP(2, 1/(과정일람표!$A$13:$A$412=C6841)/(과정일람표!$B$13:$B$412="승인"), IF(과정일람표!$U$13:$U$412="", NA(), 과정일람표!$U$13:$U$412)),"")</f>
        <v/>
      </c>
      <c r="E6843" s="182" t="str" cm="1">
        <f t="array" ref="E6843">IFERROR( LOOKUP(2, 1/(과정일람표!$A$13:$A$412=C6841)/(과정일람표!$B$13:$B$412="승인"), IF(과정일람표!$K$13:$K$412="", NA(), 과정일람표!$K$13:$K$412)),"")</f>
        <v/>
      </c>
      <c r="F6843" s="182" t="str" cm="1">
        <f t="array" ref="F6843">IFERROR( LOOKUP(2, 1/(과정일람표!$A$13:$A$412=C6841)/(과정일람표!$B$13:$B$412="승인"), IF(과정일람표!$L$13:$L$412="", NA(), 과정일람표!$L$13:$L$412)),"")</f>
        <v/>
      </c>
      <c r="G6843" s="183" t="str" cm="1">
        <f t="array" ref="G6843">IFERROR( LOOKUP(2, 1/(과정일람표!$A$13:$A$412=C6841)/(과정일람표!$B$13:$B$412="승인"), IF(과정일람표!$M$13:$M$412="", NA(), 과정일람표!$M$13:$M$412)),"")</f>
        <v/>
      </c>
      <c r="H6843" s="12" t="s">
        <v>18</v>
      </c>
      <c r="I6843" s="184">
        <f>IF(M6842="기준단가",IF(OR(D6843="집체",D6843="원격대체", D6843="혼합"),N6842*D6845*G6845,_xlfn.IFS(D6843="원격",2970*D6845*G6845,D6843="STEP자체",6160*D6845*G6845,D6843="STEP공공",4600*D6845*G6845)),IF(M6842="E-9",2*N6842*D6845*G6845,SUM(J6849:J6877)))</f>
        <v>0</v>
      </c>
      <c r="J6843" s="184">
        <f>IF(Q6845="불승인",0,IF(M6842="기준단가",IF(OR(D6843="집체",D6843="원격대체", D6843="혼합"),N6842*D6845*G6845,_xlfn.IFS(D6843="원격",2970*D6845*G6845,D6843="STEP자체",6160*D6845*G6845,D6843="STEP공공",4600*D6845*G6845)),IF(M6842="E-9",2*N6842*D6845*G6845,SUM(O6849:O6877))))</f>
        <v>0</v>
      </c>
      <c r="K6843" s="184">
        <f>J6843-I6843</f>
        <v>0</v>
      </c>
      <c r="L6843" s="724"/>
      <c r="M6843" s="727"/>
      <c r="N6843" s="730"/>
      <c r="O6843" s="732"/>
      <c r="P6843" s="733"/>
      <c r="Q6843" s="734"/>
      <c r="R6843" s="735"/>
    </row>
    <row r="6844" spans="2:18" ht="19.5">
      <c r="B6844" s="721"/>
      <c r="C6844" s="9" t="s">
        <v>6</v>
      </c>
      <c r="D6844" s="10" t="s">
        <v>7</v>
      </c>
      <c r="E6844" s="10" t="s">
        <v>8</v>
      </c>
      <c r="F6844" s="10" t="s">
        <v>9</v>
      </c>
      <c r="G6844" s="10" t="s">
        <v>10</v>
      </c>
      <c r="H6844" s="13" t="s">
        <v>19</v>
      </c>
      <c r="I6844" s="184">
        <f>IF(OR(D6843="집체",D6843="혼합"), J6878, 0)</f>
        <v>0</v>
      </c>
      <c r="J6844" s="184">
        <f>IF(Q6845="불승인",0,IF(OR(D6843="집체",D6843="혼합"),O6878,0))</f>
        <v>0</v>
      </c>
      <c r="K6844" s="184">
        <f>J6844-I6844</f>
        <v>0</v>
      </c>
      <c r="L6844" s="724"/>
      <c r="M6844" s="727"/>
      <c r="N6844" s="185" t="str" cm="1">
        <f t="array" ref="N6844">IFERROR( LOOKUP(2, 1/(과정일람표!$A$13:$A$412=C6841)/(과정일람표!$B$13:$B$412="승인"), IF(과정일람표!$J$13:$J$412="", NA(), 과정일람표!$J$13:$J$412)),"")</f>
        <v/>
      </c>
      <c r="O6844" s="736" t="s">
        <v>551</v>
      </c>
      <c r="P6844" s="737"/>
      <c r="Q6844" s="738" t="s">
        <v>85</v>
      </c>
      <c r="R6844" s="739"/>
    </row>
    <row r="6845" spans="2:18" ht="20.25" thickBot="1">
      <c r="B6845" s="722"/>
      <c r="C6845" s="186" t="str" cm="1">
        <f t="array" ref="C6845">IFERROR( LOOKUP(2, 1/(과정일람표!$A$13:$A$412=C6841)/(과정일람표!$B$13:$B$412="승인"), IF(과정일람표!$V$13:$V$412="", NA(), 과정일람표!$V$13:$V$412)),"")</f>
        <v/>
      </c>
      <c r="D6845" s="182" t="str" cm="1">
        <f t="array" ref="D6845">IFERROR( LOOKUP(2, 1/(과정일람표!$A$13:$A$412=C6841)/(과정일람표!$B$13:$B$412="승인"), IF(과정일람표!$W$13:$W$412="", NA(), 과정일람표!$W$13:$W$412)),"")</f>
        <v/>
      </c>
      <c r="E6845" s="187" t="str" cm="1">
        <f t="array" ref="E6845">IFERROR( LOOKUP(2, 1/(과정일람표!$A$13:$A$412=C6841)/(과정일람표!$B$13:$B$412="승인"), IF(과정일람표!$R$13:$R$412="", NA(), 과정일람표!$X$13:$X$412)),"")</f>
        <v/>
      </c>
      <c r="F6845" s="187" t="str" cm="1">
        <f t="array" ref="F6845">IFERROR( LOOKUP(2, 1/(과정일람표!$A$13:$A$412=C6841)/(과정일람표!$B$13:$B$412="승인"), IF(과정일람표!$Y$13:$Y$412="", NA(), 과정일람표!$Y$13:$Y$412)),"")</f>
        <v/>
      </c>
      <c r="G6845" s="187" t="str" cm="1">
        <f t="array" ref="G6845">IFERROR( LOOKUP(2, 1/(과정일람표!$A$13:$A$412=C6841)/(과정일람표!$B$13:$B$412="승인"), IF(과정일람표!$Z$13:$Z$412="", NA(), 과정일람표!$Z$13:$Z$412)),"")</f>
        <v/>
      </c>
      <c r="H6845" s="14" t="s">
        <v>20</v>
      </c>
      <c r="I6845" s="188">
        <f>IF(OR(D6843="집체", D6843="원격대체",D6843="혼합"), J6880, 0)</f>
        <v>0</v>
      </c>
      <c r="J6845" s="188">
        <f>IF(Q6845="불승인",0,IF(OR(D6843="집체",D6843="원격대체",D6843="혼합"),O6880,0))</f>
        <v>0</v>
      </c>
      <c r="K6845" s="188">
        <f>J6845-I6845</f>
        <v>0</v>
      </c>
      <c r="L6845" s="725"/>
      <c r="M6845" s="728"/>
      <c r="N6845" s="189" t="str" cm="1">
        <f t="array" ref="N6845">IFERROR( LOOKUP(2, 1/(과정일람표!$A$13:$A$412=C6841)/(과정일람표!$B$13:$B$412="승인"), IF(과정일람표!$I$13:$I$412="", NA(), 과정일람표!$I$13:$I$412)),"")</f>
        <v/>
      </c>
      <c r="O6845" s="16" t="e">
        <f>O6842/N6842</f>
        <v>#VALUE!</v>
      </c>
      <c r="P6845" s="18" t="e">
        <f>P6842/N6842</f>
        <v>#N/A</v>
      </c>
      <c r="Q6845" s="740" t="s">
        <v>2291</v>
      </c>
      <c r="R6845" s="741"/>
    </row>
    <row r="6846" spans="2:18" ht="17.25" thickBot="1"/>
    <row r="6847" spans="2:18" ht="17.25" thickBot="1">
      <c r="B6847" s="708" t="s">
        <v>24</v>
      </c>
      <c r="C6847" s="710" t="s">
        <v>25</v>
      </c>
      <c r="D6847" s="712" t="s">
        <v>26</v>
      </c>
      <c r="E6847" s="713"/>
      <c r="F6847" s="716" t="s">
        <v>32</v>
      </c>
      <c r="G6847" s="717"/>
      <c r="H6847" s="717"/>
      <c r="I6847" s="717"/>
      <c r="J6847" s="718"/>
      <c r="K6847" s="716" t="s">
        <v>33</v>
      </c>
      <c r="L6847" s="717"/>
      <c r="M6847" s="717"/>
      <c r="N6847" s="717"/>
      <c r="O6847" s="718"/>
      <c r="P6847" s="716" t="s">
        <v>30</v>
      </c>
      <c r="Q6847" s="717"/>
      <c r="R6847" s="718"/>
    </row>
    <row r="6848" spans="2:18" ht="17.25" thickBot="1">
      <c r="B6848" s="709"/>
      <c r="C6848" s="711"/>
      <c r="D6848" s="714"/>
      <c r="E6848" s="715"/>
      <c r="F6848" s="190" t="s">
        <v>27</v>
      </c>
      <c r="G6848" s="191" t="s">
        <v>28</v>
      </c>
      <c r="H6848" s="15" t="s">
        <v>29</v>
      </c>
      <c r="I6848" s="192" t="s">
        <v>16</v>
      </c>
      <c r="J6848" s="193" t="s">
        <v>38</v>
      </c>
      <c r="K6848" s="190" t="s">
        <v>27</v>
      </c>
      <c r="L6848" s="191" t="s">
        <v>28</v>
      </c>
      <c r="M6848" s="15" t="s">
        <v>29</v>
      </c>
      <c r="N6848" s="192" t="s">
        <v>16</v>
      </c>
      <c r="O6848" s="193" t="s">
        <v>38</v>
      </c>
      <c r="P6848" s="190" t="s">
        <v>34</v>
      </c>
      <c r="Q6848" s="719" t="s">
        <v>31</v>
      </c>
      <c r="R6848" s="718"/>
    </row>
    <row r="6849" spans="2:18" ht="17.25" thickBot="1">
      <c r="B6849" s="194" t="s">
        <v>35</v>
      </c>
      <c r="C6849" s="268"/>
      <c r="D6849" s="682"/>
      <c r="E6849" s="683"/>
      <c r="F6849" s="196"/>
      <c r="G6849" s="197"/>
      <c r="H6849" s="198"/>
      <c r="I6849" s="199">
        <f>IF(M6842="지원단가",F6849*G6849*H6849,0)</f>
        <v>0</v>
      </c>
      <c r="J6849" s="200">
        <f>I6849</f>
        <v>0</v>
      </c>
      <c r="K6849" s="201">
        <f t="shared" ref="K6849:K6880" si="795">F6849</f>
        <v>0</v>
      </c>
      <c r="L6849" s="202">
        <f t="shared" ref="L6849:L6880" si="796">G6849</f>
        <v>0</v>
      </c>
      <c r="M6849" s="203">
        <f t="shared" ref="M6849:M6880" si="797">H6849</f>
        <v>0</v>
      </c>
      <c r="N6849" s="199">
        <f>IF(Q6845="불승인", 0,IF(M6842="지원단가",K6849*L6849*M6849,0))</f>
        <v>0</v>
      </c>
      <c r="O6849" s="200">
        <f>SUM(N6849)</f>
        <v>0</v>
      </c>
      <c r="P6849" s="201">
        <f>N6849-I6849</f>
        <v>0</v>
      </c>
      <c r="Q6849" s="684"/>
      <c r="R6849" s="685"/>
    </row>
    <row r="6850" spans="2:18">
      <c r="B6850" s="686" t="s">
        <v>36</v>
      </c>
      <c r="C6850" s="269"/>
      <c r="D6850" s="696"/>
      <c r="E6850" s="697"/>
      <c r="F6850" s="205"/>
      <c r="G6850" s="206"/>
      <c r="H6850" s="207"/>
      <c r="I6850" s="208">
        <f>IF(M6842="지원단가",F6850*G6850*H6850,0)</f>
        <v>0</v>
      </c>
      <c r="J6850" s="689">
        <f>SUM(I6850:I6853)</f>
        <v>0</v>
      </c>
      <c r="K6850" s="209">
        <f t="shared" si="795"/>
        <v>0</v>
      </c>
      <c r="L6850" s="210">
        <f t="shared" si="796"/>
        <v>0</v>
      </c>
      <c r="M6850" s="211">
        <f t="shared" si="797"/>
        <v>0</v>
      </c>
      <c r="N6850" s="208">
        <f>IF(Q6845="불승인",0,IF(M6842="지원단가",K6850*L6850*M6850,0))</f>
        <v>0</v>
      </c>
      <c r="O6850" s="689">
        <f>SUM(N6850:N6853)</f>
        <v>0</v>
      </c>
      <c r="P6850" s="209">
        <f t="shared" ref="P6850:P6880" si="798">N6850-I6850</f>
        <v>0</v>
      </c>
      <c r="Q6850" s="698"/>
      <c r="R6850" s="699"/>
    </row>
    <row r="6851" spans="2:18">
      <c r="B6851" s="687"/>
      <c r="C6851" s="270"/>
      <c r="D6851" s="704"/>
      <c r="E6851" s="705"/>
      <c r="F6851" s="213"/>
      <c r="G6851" s="214"/>
      <c r="H6851" s="215"/>
      <c r="I6851" s="216">
        <f>IF(M6842="지원단가",F6851*G6851*H6851,0)</f>
        <v>0</v>
      </c>
      <c r="J6851" s="690"/>
      <c r="K6851" s="217">
        <f t="shared" si="795"/>
        <v>0</v>
      </c>
      <c r="L6851" s="218">
        <f t="shared" si="796"/>
        <v>0</v>
      </c>
      <c r="M6851" s="219">
        <f t="shared" si="797"/>
        <v>0</v>
      </c>
      <c r="N6851" s="216">
        <f>IF(Q6845="불승인",0,IF(M6842="지원단가",K6851*L6851*M6851,0))</f>
        <v>0</v>
      </c>
      <c r="O6851" s="690"/>
      <c r="P6851" s="217">
        <f t="shared" si="798"/>
        <v>0</v>
      </c>
      <c r="Q6851" s="706"/>
      <c r="R6851" s="707"/>
    </row>
    <row r="6852" spans="2:18">
      <c r="B6852" s="687"/>
      <c r="C6852" s="270"/>
      <c r="D6852" s="704"/>
      <c r="E6852" s="705"/>
      <c r="F6852" s="213"/>
      <c r="G6852" s="214"/>
      <c r="H6852" s="215"/>
      <c r="I6852" s="216">
        <f>IF(M6842="지원단가",F6852*G6852*H6852,0)</f>
        <v>0</v>
      </c>
      <c r="J6852" s="690"/>
      <c r="K6852" s="217">
        <f t="shared" si="795"/>
        <v>0</v>
      </c>
      <c r="L6852" s="218">
        <f t="shared" si="796"/>
        <v>0</v>
      </c>
      <c r="M6852" s="219">
        <f t="shared" si="797"/>
        <v>0</v>
      </c>
      <c r="N6852" s="216">
        <f>IF(Q6845="불승인",0,IF(M6842="지원단가",K6852*L6852*M6852,0))</f>
        <v>0</v>
      </c>
      <c r="O6852" s="690"/>
      <c r="P6852" s="217">
        <f t="shared" si="798"/>
        <v>0</v>
      </c>
      <c r="Q6852" s="706"/>
      <c r="R6852" s="707"/>
    </row>
    <row r="6853" spans="2:18" ht="17.25" thickBot="1">
      <c r="B6853" s="688"/>
      <c r="C6853" s="271"/>
      <c r="D6853" s="700"/>
      <c r="E6853" s="701"/>
      <c r="F6853" s="221"/>
      <c r="G6853" s="222"/>
      <c r="H6853" s="223"/>
      <c r="I6853" s="224">
        <f>IF(M6842="지원단가",F6853*G6853*H6853,0)</f>
        <v>0</v>
      </c>
      <c r="J6853" s="691"/>
      <c r="K6853" s="225">
        <f t="shared" si="795"/>
        <v>0</v>
      </c>
      <c r="L6853" s="226">
        <f t="shared" si="796"/>
        <v>0</v>
      </c>
      <c r="M6853" s="227">
        <f t="shared" si="797"/>
        <v>0</v>
      </c>
      <c r="N6853" s="224">
        <f>IF(Q6845="불승인",0,IF(M6842="지원단가",K6853*L6853*M6853,0))</f>
        <v>0</v>
      </c>
      <c r="O6853" s="691"/>
      <c r="P6853" s="225">
        <f t="shared" si="798"/>
        <v>0</v>
      </c>
      <c r="Q6853" s="702"/>
      <c r="R6853" s="703"/>
    </row>
    <row r="6854" spans="2:18">
      <c r="B6854" s="686" t="s">
        <v>37</v>
      </c>
      <c r="C6854" s="269"/>
      <c r="D6854" s="272"/>
      <c r="E6854" s="273"/>
      <c r="F6854" s="205"/>
      <c r="G6854" s="206"/>
      <c r="H6854" s="207"/>
      <c r="I6854" s="208">
        <f>IF(M6842="지원단가",F6854*G6854*H6854,0)</f>
        <v>0</v>
      </c>
      <c r="J6854" s="689">
        <f>SUM(I6854:I6859)</f>
        <v>0</v>
      </c>
      <c r="K6854" s="209">
        <f t="shared" si="795"/>
        <v>0</v>
      </c>
      <c r="L6854" s="210">
        <f t="shared" si="796"/>
        <v>0</v>
      </c>
      <c r="M6854" s="211">
        <f t="shared" si="797"/>
        <v>0</v>
      </c>
      <c r="N6854" s="208">
        <f>IF(Q6845="불승인",0,IF(M6842="지원단가",K6854*L6854*M6854,0))</f>
        <v>0</v>
      </c>
      <c r="O6854" s="689">
        <f>SUM(N6854:N6859)</f>
        <v>0</v>
      </c>
      <c r="P6854" s="209">
        <f t="shared" si="798"/>
        <v>0</v>
      </c>
      <c r="Q6854" s="698"/>
      <c r="R6854" s="699"/>
    </row>
    <row r="6855" spans="2:18">
      <c r="B6855" s="687"/>
      <c r="C6855" s="270"/>
      <c r="D6855" s="274"/>
      <c r="E6855" s="275"/>
      <c r="F6855" s="213"/>
      <c r="G6855" s="214"/>
      <c r="H6855" s="215"/>
      <c r="I6855" s="216">
        <f>IF(M6842="지원단가",F6855*G6855*H6855,0)</f>
        <v>0</v>
      </c>
      <c r="J6855" s="690"/>
      <c r="K6855" s="217">
        <f t="shared" si="795"/>
        <v>0</v>
      </c>
      <c r="L6855" s="218">
        <f t="shared" si="796"/>
        <v>0</v>
      </c>
      <c r="M6855" s="219">
        <f t="shared" si="797"/>
        <v>0</v>
      </c>
      <c r="N6855" s="216">
        <f>IF(Q6845="불승인",0,IF(M6842="지원단가",K6855*L6855*M6855,0))</f>
        <v>0</v>
      </c>
      <c r="O6855" s="690"/>
      <c r="P6855" s="217">
        <f t="shared" si="798"/>
        <v>0</v>
      </c>
      <c r="Q6855" s="706"/>
      <c r="R6855" s="707"/>
    </row>
    <row r="6856" spans="2:18">
      <c r="B6856" s="687"/>
      <c r="C6856" s="270"/>
      <c r="D6856" s="274"/>
      <c r="E6856" s="275"/>
      <c r="F6856" s="213"/>
      <c r="G6856" s="214"/>
      <c r="H6856" s="215"/>
      <c r="I6856" s="216">
        <f>IF(M6842="지원단가",F6856*G6856*H6856,0)</f>
        <v>0</v>
      </c>
      <c r="J6856" s="690"/>
      <c r="K6856" s="217">
        <f t="shared" si="795"/>
        <v>0</v>
      </c>
      <c r="L6856" s="218">
        <f t="shared" si="796"/>
        <v>0</v>
      </c>
      <c r="M6856" s="219">
        <f t="shared" si="797"/>
        <v>0</v>
      </c>
      <c r="N6856" s="216">
        <f>IF(Q6845="불승인",0,IF(M6842="지원단가",K6856*L6856*M6856,0))</f>
        <v>0</v>
      </c>
      <c r="O6856" s="690"/>
      <c r="P6856" s="217">
        <f t="shared" si="798"/>
        <v>0</v>
      </c>
      <c r="Q6856" s="706"/>
      <c r="R6856" s="707"/>
    </row>
    <row r="6857" spans="2:18">
      <c r="B6857" s="687"/>
      <c r="C6857" s="270"/>
      <c r="D6857" s="274"/>
      <c r="E6857" s="275"/>
      <c r="F6857" s="213"/>
      <c r="G6857" s="214"/>
      <c r="H6857" s="215"/>
      <c r="I6857" s="216">
        <f>IF(M6842="지원단가",F6857*G6857*H6857,0)</f>
        <v>0</v>
      </c>
      <c r="J6857" s="690"/>
      <c r="K6857" s="217">
        <f t="shared" si="795"/>
        <v>0</v>
      </c>
      <c r="L6857" s="218">
        <f t="shared" si="796"/>
        <v>0</v>
      </c>
      <c r="M6857" s="219">
        <f t="shared" si="797"/>
        <v>0</v>
      </c>
      <c r="N6857" s="216">
        <f>IF(Q6845="불승인",0,IF(M6842="지원단가",K6857*L6857*M6857,0))</f>
        <v>0</v>
      </c>
      <c r="O6857" s="690"/>
      <c r="P6857" s="217">
        <f t="shared" si="798"/>
        <v>0</v>
      </c>
      <c r="Q6857" s="706"/>
      <c r="R6857" s="707"/>
    </row>
    <row r="6858" spans="2:18">
      <c r="B6858" s="687"/>
      <c r="C6858" s="270"/>
      <c r="D6858" s="274"/>
      <c r="E6858" s="275"/>
      <c r="F6858" s="213"/>
      <c r="G6858" s="214"/>
      <c r="H6858" s="215"/>
      <c r="I6858" s="216">
        <f>IF(M6842="지원단가",F6858*G6858*H6858,0)</f>
        <v>0</v>
      </c>
      <c r="J6858" s="690"/>
      <c r="K6858" s="217">
        <f t="shared" si="795"/>
        <v>0</v>
      </c>
      <c r="L6858" s="218">
        <f t="shared" si="796"/>
        <v>0</v>
      </c>
      <c r="M6858" s="219">
        <f t="shared" si="797"/>
        <v>0</v>
      </c>
      <c r="N6858" s="216">
        <f>IF(Q6845="불승인",0,IF(M6842="지원단가",K6858*L6858*M6858,0))</f>
        <v>0</v>
      </c>
      <c r="O6858" s="690"/>
      <c r="P6858" s="217">
        <f t="shared" si="798"/>
        <v>0</v>
      </c>
      <c r="Q6858" s="706"/>
      <c r="R6858" s="707"/>
    </row>
    <row r="6859" spans="2:18" ht="17.25" thickBot="1">
      <c r="B6859" s="688"/>
      <c r="C6859" s="271"/>
      <c r="D6859" s="276"/>
      <c r="E6859" s="277"/>
      <c r="F6859" s="221"/>
      <c r="G6859" s="222"/>
      <c r="H6859" s="223"/>
      <c r="I6859" s="224">
        <f>IF(M6842="지원단가",F6859*G6859*H6859,0)</f>
        <v>0</v>
      </c>
      <c r="J6859" s="691"/>
      <c r="K6859" s="225">
        <f t="shared" si="795"/>
        <v>0</v>
      </c>
      <c r="L6859" s="226">
        <f t="shared" si="796"/>
        <v>0</v>
      </c>
      <c r="M6859" s="227">
        <f t="shared" si="797"/>
        <v>0</v>
      </c>
      <c r="N6859" s="224">
        <f>IF(Q6845="불승인",0,IF(M6842="지원단가",K6859*L6859*M6859,0))</f>
        <v>0</v>
      </c>
      <c r="O6859" s="691"/>
      <c r="P6859" s="225">
        <f t="shared" si="798"/>
        <v>0</v>
      </c>
      <c r="Q6859" s="702"/>
      <c r="R6859" s="703"/>
    </row>
    <row r="6860" spans="2:18">
      <c r="B6860" s="686" t="s">
        <v>39</v>
      </c>
      <c r="C6860" s="269"/>
      <c r="D6860" s="696"/>
      <c r="E6860" s="697"/>
      <c r="F6860" s="205"/>
      <c r="G6860" s="206"/>
      <c r="H6860" s="207"/>
      <c r="I6860" s="208">
        <f>IF(M6842="지원단가",F6860*G6860*H6860,0)</f>
        <v>0</v>
      </c>
      <c r="J6860" s="689">
        <f>SUM(I6860:I6865)</f>
        <v>0</v>
      </c>
      <c r="K6860" s="209">
        <f t="shared" si="795"/>
        <v>0</v>
      </c>
      <c r="L6860" s="210">
        <f t="shared" si="796"/>
        <v>0</v>
      </c>
      <c r="M6860" s="211">
        <f t="shared" si="797"/>
        <v>0</v>
      </c>
      <c r="N6860" s="208">
        <f>IF(Q6845="불승인",0,IF(M6842="지원단가",K6860*L6860*M6860,0))</f>
        <v>0</v>
      </c>
      <c r="O6860" s="689">
        <f>SUM(N6860:N6865)</f>
        <v>0</v>
      </c>
      <c r="P6860" s="209">
        <f t="shared" si="798"/>
        <v>0</v>
      </c>
      <c r="Q6860" s="698"/>
      <c r="R6860" s="699"/>
    </row>
    <row r="6861" spans="2:18">
      <c r="B6861" s="687"/>
      <c r="C6861" s="270"/>
      <c r="D6861" s="704"/>
      <c r="E6861" s="705"/>
      <c r="F6861" s="213"/>
      <c r="G6861" s="214"/>
      <c r="H6861" s="215"/>
      <c r="I6861" s="216">
        <f>IF(M6842="지원단가",F6861*G6861*H6861,0)</f>
        <v>0</v>
      </c>
      <c r="J6861" s="690"/>
      <c r="K6861" s="217">
        <f t="shared" si="795"/>
        <v>0</v>
      </c>
      <c r="L6861" s="218">
        <f t="shared" si="796"/>
        <v>0</v>
      </c>
      <c r="M6861" s="219">
        <f t="shared" si="797"/>
        <v>0</v>
      </c>
      <c r="N6861" s="216">
        <f>IF(Q6845="불승인",0,IF(M6842="지원단가",K6861*L6861*M6861,0))</f>
        <v>0</v>
      </c>
      <c r="O6861" s="690"/>
      <c r="P6861" s="217">
        <f t="shared" si="798"/>
        <v>0</v>
      </c>
      <c r="Q6861" s="706"/>
      <c r="R6861" s="707"/>
    </row>
    <row r="6862" spans="2:18">
      <c r="B6862" s="687"/>
      <c r="C6862" s="270"/>
      <c r="D6862" s="704"/>
      <c r="E6862" s="705"/>
      <c r="F6862" s="213"/>
      <c r="G6862" s="214"/>
      <c r="H6862" s="215"/>
      <c r="I6862" s="216">
        <f>IF(M6842="지원단가",F6862*G6862*H6862,0)</f>
        <v>0</v>
      </c>
      <c r="J6862" s="690"/>
      <c r="K6862" s="217">
        <f t="shared" si="795"/>
        <v>0</v>
      </c>
      <c r="L6862" s="218">
        <f t="shared" si="796"/>
        <v>0</v>
      </c>
      <c r="M6862" s="219">
        <f t="shared" si="797"/>
        <v>0</v>
      </c>
      <c r="N6862" s="216">
        <f>IF(Q6845="불승인",0,IF(M6842="지원단가",K6862*L6862*M6862,0))</f>
        <v>0</v>
      </c>
      <c r="O6862" s="690"/>
      <c r="P6862" s="217">
        <f t="shared" si="798"/>
        <v>0</v>
      </c>
      <c r="Q6862" s="706"/>
      <c r="R6862" s="707"/>
    </row>
    <row r="6863" spans="2:18">
      <c r="B6863" s="687"/>
      <c r="C6863" s="270"/>
      <c r="D6863" s="704"/>
      <c r="E6863" s="705"/>
      <c r="F6863" s="213"/>
      <c r="G6863" s="214"/>
      <c r="H6863" s="215"/>
      <c r="I6863" s="216">
        <f>IF(M6842="지원단가",F6863*G6863*H6863,0)</f>
        <v>0</v>
      </c>
      <c r="J6863" s="690"/>
      <c r="K6863" s="217">
        <f t="shared" si="795"/>
        <v>0</v>
      </c>
      <c r="L6863" s="218">
        <f t="shared" si="796"/>
        <v>0</v>
      </c>
      <c r="M6863" s="219">
        <f t="shared" si="797"/>
        <v>0</v>
      </c>
      <c r="N6863" s="216">
        <f>IF(Q6845="불승인",0,IF(M6842="지원단가",K6863*L6863*M6863,0))</f>
        <v>0</v>
      </c>
      <c r="O6863" s="690"/>
      <c r="P6863" s="217">
        <f t="shared" si="798"/>
        <v>0</v>
      </c>
      <c r="Q6863" s="706"/>
      <c r="R6863" s="707"/>
    </row>
    <row r="6864" spans="2:18">
      <c r="B6864" s="687"/>
      <c r="C6864" s="270"/>
      <c r="D6864" s="704"/>
      <c r="E6864" s="705"/>
      <c r="F6864" s="213"/>
      <c r="G6864" s="214"/>
      <c r="H6864" s="215"/>
      <c r="I6864" s="216">
        <f>IF(M6842="지원단가",F6864*G6864*H6864,0)</f>
        <v>0</v>
      </c>
      <c r="J6864" s="690"/>
      <c r="K6864" s="217">
        <f t="shared" si="795"/>
        <v>0</v>
      </c>
      <c r="L6864" s="218">
        <f t="shared" si="796"/>
        <v>0</v>
      </c>
      <c r="M6864" s="219">
        <f t="shared" si="797"/>
        <v>0</v>
      </c>
      <c r="N6864" s="216">
        <f>IF(Q6845="불승인",0,IF(M6842="지원단가",K6864*L6864*M6864,0))</f>
        <v>0</v>
      </c>
      <c r="O6864" s="690"/>
      <c r="P6864" s="217">
        <f t="shared" si="798"/>
        <v>0</v>
      </c>
      <c r="Q6864" s="706"/>
      <c r="R6864" s="707"/>
    </row>
    <row r="6865" spans="2:18" ht="17.25" thickBot="1">
      <c r="B6865" s="688"/>
      <c r="C6865" s="271"/>
      <c r="D6865" s="700"/>
      <c r="E6865" s="701"/>
      <c r="F6865" s="221"/>
      <c r="G6865" s="222"/>
      <c r="H6865" s="223"/>
      <c r="I6865" s="224">
        <f>IF(M6842="지원단가",F6865*G6865*H6865,0)</f>
        <v>0</v>
      </c>
      <c r="J6865" s="691"/>
      <c r="K6865" s="225">
        <f t="shared" si="795"/>
        <v>0</v>
      </c>
      <c r="L6865" s="226">
        <f t="shared" si="796"/>
        <v>0</v>
      </c>
      <c r="M6865" s="227">
        <f t="shared" si="797"/>
        <v>0</v>
      </c>
      <c r="N6865" s="224">
        <f>IF(Q6845="불승인",0,IF(M6842="지원단가",K6865*L6865*M6865,0))</f>
        <v>0</v>
      </c>
      <c r="O6865" s="691"/>
      <c r="P6865" s="225">
        <f t="shared" si="798"/>
        <v>0</v>
      </c>
      <c r="Q6865" s="702"/>
      <c r="R6865" s="703"/>
    </row>
    <row r="6866" spans="2:18" ht="17.25" thickBot="1">
      <c r="B6866" s="194" t="s">
        <v>40</v>
      </c>
      <c r="C6866" s="268"/>
      <c r="D6866" s="682"/>
      <c r="E6866" s="683"/>
      <c r="F6866" s="196"/>
      <c r="G6866" s="197"/>
      <c r="H6866" s="198"/>
      <c r="I6866" s="199">
        <f>IF(M6842="지원단가",F6866*G6866*H6866,0)</f>
        <v>0</v>
      </c>
      <c r="J6866" s="200">
        <f>I6866</f>
        <v>0</v>
      </c>
      <c r="K6866" s="201">
        <f t="shared" si="795"/>
        <v>0</v>
      </c>
      <c r="L6866" s="202">
        <f t="shared" si="796"/>
        <v>0</v>
      </c>
      <c r="M6866" s="203">
        <f t="shared" si="797"/>
        <v>0</v>
      </c>
      <c r="N6866" s="199">
        <f>IF(Q6845="불승인",0,IF(M6842="지원단가",K6866*L6866*M6866,0))</f>
        <v>0</v>
      </c>
      <c r="O6866" s="200">
        <f>SUM(N6866)</f>
        <v>0</v>
      </c>
      <c r="P6866" s="201">
        <f t="shared" si="798"/>
        <v>0</v>
      </c>
      <c r="Q6866" s="684"/>
      <c r="R6866" s="685"/>
    </row>
    <row r="6867" spans="2:18">
      <c r="B6867" s="686" t="s">
        <v>41</v>
      </c>
      <c r="C6867" s="269"/>
      <c r="D6867" s="696"/>
      <c r="E6867" s="697"/>
      <c r="F6867" s="205"/>
      <c r="G6867" s="206"/>
      <c r="H6867" s="207"/>
      <c r="I6867" s="208">
        <f>IF(M6842="지원단가",F6867*G6867*H6867,0)</f>
        <v>0</v>
      </c>
      <c r="J6867" s="689">
        <f>SUM(I6867:I6869)</f>
        <v>0</v>
      </c>
      <c r="K6867" s="209">
        <f t="shared" si="795"/>
        <v>0</v>
      </c>
      <c r="L6867" s="210">
        <f t="shared" si="796"/>
        <v>0</v>
      </c>
      <c r="M6867" s="211">
        <f t="shared" si="797"/>
        <v>0</v>
      </c>
      <c r="N6867" s="208">
        <f>IF(Q6845="불승인",0,IF(M6842="지원단가",K6867*L6867*M6867,0))</f>
        <v>0</v>
      </c>
      <c r="O6867" s="689">
        <f>SUM(N6867:N6869)</f>
        <v>0</v>
      </c>
      <c r="P6867" s="209">
        <f t="shared" si="798"/>
        <v>0</v>
      </c>
      <c r="Q6867" s="698"/>
      <c r="R6867" s="699"/>
    </row>
    <row r="6868" spans="2:18">
      <c r="B6868" s="687"/>
      <c r="C6868" s="270"/>
      <c r="D6868" s="704"/>
      <c r="E6868" s="705"/>
      <c r="F6868" s="213"/>
      <c r="G6868" s="214"/>
      <c r="H6868" s="215"/>
      <c r="I6868" s="216">
        <f>IF(M6842="지원단가",F6868*G6868*H6868,0)</f>
        <v>0</v>
      </c>
      <c r="J6868" s="690"/>
      <c r="K6868" s="217">
        <f t="shared" si="795"/>
        <v>0</v>
      </c>
      <c r="L6868" s="218">
        <f t="shared" si="796"/>
        <v>0</v>
      </c>
      <c r="M6868" s="219">
        <f t="shared" si="797"/>
        <v>0</v>
      </c>
      <c r="N6868" s="216">
        <f>IF(Q6845="불승인",0,IF(M6842="지원단가",K6868*L6868*M6868,0))</f>
        <v>0</v>
      </c>
      <c r="O6868" s="690"/>
      <c r="P6868" s="217">
        <f t="shared" si="798"/>
        <v>0</v>
      </c>
      <c r="Q6868" s="706"/>
      <c r="R6868" s="707"/>
    </row>
    <row r="6869" spans="2:18" ht="17.25" thickBot="1">
      <c r="B6869" s="688"/>
      <c r="C6869" s="271"/>
      <c r="D6869" s="700"/>
      <c r="E6869" s="701"/>
      <c r="F6869" s="221"/>
      <c r="G6869" s="222"/>
      <c r="H6869" s="223"/>
      <c r="I6869" s="224">
        <f>IF(M6842="지원단가",F6869*G6869*H6869,0)</f>
        <v>0</v>
      </c>
      <c r="J6869" s="691"/>
      <c r="K6869" s="225">
        <f t="shared" si="795"/>
        <v>0</v>
      </c>
      <c r="L6869" s="226">
        <f t="shared" si="796"/>
        <v>0</v>
      </c>
      <c r="M6869" s="227">
        <f t="shared" si="797"/>
        <v>0</v>
      </c>
      <c r="N6869" s="224">
        <f>IF(Q6845="불승인",0,IF(M6842="지원단가",K6869*L6869*M6869,0))</f>
        <v>0</v>
      </c>
      <c r="O6869" s="691"/>
      <c r="P6869" s="225">
        <f t="shared" si="798"/>
        <v>0</v>
      </c>
      <c r="Q6869" s="702"/>
      <c r="R6869" s="703"/>
    </row>
    <row r="6870" spans="2:18">
      <c r="B6870" s="686" t="s">
        <v>42</v>
      </c>
      <c r="C6870" s="278"/>
      <c r="D6870" s="696"/>
      <c r="E6870" s="697"/>
      <c r="F6870" s="235"/>
      <c r="G6870" s="236"/>
      <c r="H6870" s="237"/>
      <c r="I6870" s="238">
        <f>IF(M6842="지원단가",F6870*G6870*H6870,0)</f>
        <v>0</v>
      </c>
      <c r="J6870" s="689">
        <f>SUM(I6870:I6871)</f>
        <v>0</v>
      </c>
      <c r="K6870" s="239">
        <f t="shared" si="795"/>
        <v>0</v>
      </c>
      <c r="L6870" s="240">
        <f t="shared" si="796"/>
        <v>0</v>
      </c>
      <c r="M6870" s="241">
        <f t="shared" si="797"/>
        <v>0</v>
      </c>
      <c r="N6870" s="238">
        <f>IF(Q6845="불승인",0,IF(M6842="지원단가",K6870*L6870*M6870,0))</f>
        <v>0</v>
      </c>
      <c r="O6870" s="689">
        <f>SUM(N6870:N6871)</f>
        <v>0</v>
      </c>
      <c r="P6870" s="239">
        <f t="shared" si="798"/>
        <v>0</v>
      </c>
      <c r="Q6870" s="698"/>
      <c r="R6870" s="699"/>
    </row>
    <row r="6871" spans="2:18" ht="17.25" thickBot="1">
      <c r="B6871" s="688"/>
      <c r="C6871" s="279"/>
      <c r="D6871" s="700"/>
      <c r="E6871" s="701"/>
      <c r="F6871" s="243"/>
      <c r="G6871" s="244"/>
      <c r="H6871" s="245"/>
      <c r="I6871" s="246">
        <f>IF(M6842="지원단가",F6871*G6871*H6871,0)</f>
        <v>0</v>
      </c>
      <c r="J6871" s="691"/>
      <c r="K6871" s="247">
        <f t="shared" si="795"/>
        <v>0</v>
      </c>
      <c r="L6871" s="248">
        <f t="shared" si="796"/>
        <v>0</v>
      </c>
      <c r="M6871" s="249">
        <f t="shared" si="797"/>
        <v>0</v>
      </c>
      <c r="N6871" s="246">
        <f>IF(Q6845="불승인",0,IF(M6842="지원단가",K6871*L6871*M6871,0))</f>
        <v>0</v>
      </c>
      <c r="O6871" s="691"/>
      <c r="P6871" s="247">
        <f t="shared" si="798"/>
        <v>0</v>
      </c>
      <c r="Q6871" s="702"/>
      <c r="R6871" s="703"/>
    </row>
    <row r="6872" spans="2:18">
      <c r="B6872" s="686" t="s">
        <v>43</v>
      </c>
      <c r="C6872" s="269"/>
      <c r="D6872" s="696"/>
      <c r="E6872" s="697"/>
      <c r="F6872" s="205"/>
      <c r="G6872" s="206"/>
      <c r="H6872" s="207"/>
      <c r="I6872" s="208">
        <f>IF(M6842="지원단가",F6872*G6872*H6872,0)</f>
        <v>0</v>
      </c>
      <c r="J6872" s="689">
        <f>SUM(I6872:I6874)</f>
        <v>0</v>
      </c>
      <c r="K6872" s="209">
        <f t="shared" si="795"/>
        <v>0</v>
      </c>
      <c r="L6872" s="210">
        <f t="shared" si="796"/>
        <v>0</v>
      </c>
      <c r="M6872" s="211">
        <f t="shared" si="797"/>
        <v>0</v>
      </c>
      <c r="N6872" s="208">
        <f>IF(Q6845="불승인",0,IF(M6842="지원단가",K6872*L6872*M6872,0))</f>
        <v>0</v>
      </c>
      <c r="O6872" s="689">
        <f>SUM(N6872:N6874)</f>
        <v>0</v>
      </c>
      <c r="P6872" s="209">
        <f t="shared" si="798"/>
        <v>0</v>
      </c>
      <c r="Q6872" s="698"/>
      <c r="R6872" s="699"/>
    </row>
    <row r="6873" spans="2:18">
      <c r="B6873" s="687"/>
      <c r="C6873" s="270"/>
      <c r="D6873" s="704"/>
      <c r="E6873" s="705"/>
      <c r="F6873" s="213"/>
      <c r="G6873" s="214"/>
      <c r="H6873" s="215"/>
      <c r="I6873" s="216">
        <f>IF(M6842="지원단가",F6873*G6873*H6873,0)</f>
        <v>0</v>
      </c>
      <c r="J6873" s="690"/>
      <c r="K6873" s="217">
        <f t="shared" si="795"/>
        <v>0</v>
      </c>
      <c r="L6873" s="218">
        <f t="shared" si="796"/>
        <v>0</v>
      </c>
      <c r="M6873" s="219">
        <f t="shared" si="797"/>
        <v>0</v>
      </c>
      <c r="N6873" s="216">
        <f>IF(Q6845="불승인",0,IF(M6842="지원단가",K6873*L6873*M6873,0))</f>
        <v>0</v>
      </c>
      <c r="O6873" s="690"/>
      <c r="P6873" s="217">
        <f t="shared" si="798"/>
        <v>0</v>
      </c>
      <c r="Q6873" s="706"/>
      <c r="R6873" s="707"/>
    </row>
    <row r="6874" spans="2:18" ht="17.25" thickBot="1">
      <c r="B6874" s="688"/>
      <c r="C6874" s="271"/>
      <c r="D6874" s="700"/>
      <c r="E6874" s="701"/>
      <c r="F6874" s="221"/>
      <c r="G6874" s="222"/>
      <c r="H6874" s="223"/>
      <c r="I6874" s="224">
        <f>IF(M6842="지원단가",F6874*G6874*H6874,0)</f>
        <v>0</v>
      </c>
      <c r="J6874" s="691"/>
      <c r="K6874" s="225">
        <f t="shared" si="795"/>
        <v>0</v>
      </c>
      <c r="L6874" s="226">
        <f t="shared" si="796"/>
        <v>0</v>
      </c>
      <c r="M6874" s="227">
        <f t="shared" si="797"/>
        <v>0</v>
      </c>
      <c r="N6874" s="224">
        <f>IF(Q6845="불승인",0,IF(M6842="지원단가",K6874*L6874*M6874,0))</f>
        <v>0</v>
      </c>
      <c r="O6874" s="691"/>
      <c r="P6874" s="225">
        <f t="shared" si="798"/>
        <v>0</v>
      </c>
      <c r="Q6874" s="702"/>
      <c r="R6874" s="703"/>
    </row>
    <row r="6875" spans="2:18" ht="17.25" thickBot="1">
      <c r="B6875" s="686" t="s">
        <v>87</v>
      </c>
      <c r="C6875" s="278"/>
      <c r="D6875" s="280"/>
      <c r="E6875" s="281" t="s">
        <v>2297</v>
      </c>
      <c r="F6875" s="235"/>
      <c r="G6875" s="236"/>
      <c r="H6875" s="237"/>
      <c r="I6875" s="238">
        <f>IF(M6842="지원단가",F6875*G6875*H6875,0)</f>
        <v>0</v>
      </c>
      <c r="J6875" s="689">
        <f>SUM(I6875:I6877)</f>
        <v>0</v>
      </c>
      <c r="K6875" s="239">
        <f t="shared" si="795"/>
        <v>0</v>
      </c>
      <c r="L6875" s="240">
        <f t="shared" si="796"/>
        <v>0</v>
      </c>
      <c r="M6875" s="241">
        <f t="shared" si="797"/>
        <v>0</v>
      </c>
      <c r="N6875" s="238">
        <f>IF(Q6845="불승인",0,IF(M6842="지원단가",K6875*L6875*M6875,0))</f>
        <v>0</v>
      </c>
      <c r="O6875" s="689">
        <f>SUM(N6875:N6877)</f>
        <v>0</v>
      </c>
      <c r="P6875" s="239">
        <f t="shared" si="798"/>
        <v>0</v>
      </c>
      <c r="Q6875" s="252"/>
      <c r="R6875" s="253" t="s">
        <v>2298</v>
      </c>
    </row>
    <row r="6876" spans="2:18" ht="17.25" thickTop="1">
      <c r="B6876" s="687"/>
      <c r="C6876" s="270"/>
      <c r="D6876" s="282"/>
      <c r="E6876" s="692" t="e">
        <f>J6875/SUM(J6849:J6874)</f>
        <v>#DIV/0!</v>
      </c>
      <c r="F6876" s="213"/>
      <c r="G6876" s="214"/>
      <c r="H6876" s="215"/>
      <c r="I6876" s="216">
        <f>IF(M6842="지원단가",F6876*G6876*H6876,0)</f>
        <v>0</v>
      </c>
      <c r="J6876" s="690"/>
      <c r="K6876" s="217">
        <f t="shared" si="795"/>
        <v>0</v>
      </c>
      <c r="L6876" s="218">
        <f t="shared" si="796"/>
        <v>0</v>
      </c>
      <c r="M6876" s="219">
        <f t="shared" si="797"/>
        <v>0</v>
      </c>
      <c r="N6876" s="216">
        <f>IF(Q6845="불승인",0,IF(M6842="지원단가",K6876*L6876*M6876,0))</f>
        <v>0</v>
      </c>
      <c r="O6876" s="690"/>
      <c r="P6876" s="217">
        <f t="shared" si="798"/>
        <v>0</v>
      </c>
      <c r="Q6876" s="255"/>
      <c r="R6876" s="694" t="e">
        <f>O6875/SUM(O6849:O6874)</f>
        <v>#DIV/0!</v>
      </c>
    </row>
    <row r="6877" spans="2:18" ht="17.25" thickBot="1">
      <c r="B6877" s="688"/>
      <c r="C6877" s="279"/>
      <c r="D6877" s="283"/>
      <c r="E6877" s="693"/>
      <c r="F6877" s="243"/>
      <c r="G6877" s="244"/>
      <c r="H6877" s="245"/>
      <c r="I6877" s="246">
        <f>IF(M6842="지원단가",F6877*G6877*H6877,0)</f>
        <v>0</v>
      </c>
      <c r="J6877" s="691"/>
      <c r="K6877" s="247">
        <f t="shared" si="795"/>
        <v>0</v>
      </c>
      <c r="L6877" s="248">
        <f t="shared" si="796"/>
        <v>0</v>
      </c>
      <c r="M6877" s="249">
        <f t="shared" si="797"/>
        <v>0</v>
      </c>
      <c r="N6877" s="246">
        <f>IF(Q6845="불승인",0,IF(M6842="지원단가",K6877*L6877*M6877,0))</f>
        <v>0</v>
      </c>
      <c r="O6877" s="691"/>
      <c r="P6877" s="247">
        <f t="shared" si="798"/>
        <v>0</v>
      </c>
      <c r="Q6877" s="257"/>
      <c r="R6877" s="695"/>
    </row>
    <row r="6878" spans="2:18">
      <c r="B6878" s="686" t="s">
        <v>19</v>
      </c>
      <c r="C6878" s="269"/>
      <c r="D6878" s="696"/>
      <c r="E6878" s="697"/>
      <c r="F6878" s="205"/>
      <c r="G6878" s="206"/>
      <c r="H6878" s="207"/>
      <c r="I6878" s="208">
        <f>F6878*G6878*H6878</f>
        <v>0</v>
      </c>
      <c r="J6878" s="689">
        <f>SUM(I6878:I6879)</f>
        <v>0</v>
      </c>
      <c r="K6878" s="209">
        <f t="shared" si="795"/>
        <v>0</v>
      </c>
      <c r="L6878" s="210">
        <f t="shared" si="796"/>
        <v>0</v>
      </c>
      <c r="M6878" s="211">
        <f t="shared" si="797"/>
        <v>0</v>
      </c>
      <c r="N6878" s="208">
        <f>IF(Q6845="불승인", 0,K6878*L6878*M6878)</f>
        <v>0</v>
      </c>
      <c r="O6878" s="689">
        <f>SUM(N6878:N6879)</f>
        <v>0</v>
      </c>
      <c r="P6878" s="209">
        <f t="shared" si="798"/>
        <v>0</v>
      </c>
      <c r="Q6878" s="698"/>
      <c r="R6878" s="699"/>
    </row>
    <row r="6879" spans="2:18" ht="17.25" thickBot="1">
      <c r="B6879" s="688"/>
      <c r="C6879" s="271"/>
      <c r="D6879" s="700"/>
      <c r="E6879" s="701"/>
      <c r="F6879" s="221"/>
      <c r="G6879" s="222"/>
      <c r="H6879" s="223"/>
      <c r="I6879" s="224">
        <f t="shared" ref="I6879:I6880" si="799">F6879*G6879*H6879</f>
        <v>0</v>
      </c>
      <c r="J6879" s="691"/>
      <c r="K6879" s="225">
        <f t="shared" si="795"/>
        <v>0</v>
      </c>
      <c r="L6879" s="226">
        <f t="shared" si="796"/>
        <v>0</v>
      </c>
      <c r="M6879" s="227">
        <f t="shared" si="797"/>
        <v>0</v>
      </c>
      <c r="N6879" s="224">
        <f>IF(Q6845="불승인", 0,K6879*L6879*M6879)</f>
        <v>0</v>
      </c>
      <c r="O6879" s="691"/>
      <c r="P6879" s="225">
        <f t="shared" si="798"/>
        <v>0</v>
      </c>
      <c r="Q6879" s="702"/>
      <c r="R6879" s="703"/>
    </row>
    <row r="6880" spans="2:18" ht="17.25" thickBot="1">
      <c r="B6880" s="258" t="s">
        <v>44</v>
      </c>
      <c r="C6880" s="284"/>
      <c r="D6880" s="682"/>
      <c r="E6880" s="683"/>
      <c r="F6880" s="260"/>
      <c r="G6880" s="261"/>
      <c r="H6880" s="262"/>
      <c r="I6880" s="263">
        <f t="shared" si="799"/>
        <v>0</v>
      </c>
      <c r="J6880" s="264">
        <f>I6880</f>
        <v>0</v>
      </c>
      <c r="K6880" s="265">
        <f t="shared" si="795"/>
        <v>0</v>
      </c>
      <c r="L6880" s="266">
        <f t="shared" si="796"/>
        <v>0</v>
      </c>
      <c r="M6880" s="267">
        <f t="shared" si="797"/>
        <v>0</v>
      </c>
      <c r="N6880" s="263">
        <f>IF(Q6845="불승인", 0,K6880*L6880*M6880)</f>
        <v>0</v>
      </c>
      <c r="O6880" s="264">
        <f>N6880</f>
        <v>0</v>
      </c>
      <c r="P6880" s="265">
        <f t="shared" si="798"/>
        <v>0</v>
      </c>
      <c r="Q6880" s="684"/>
      <c r="R6880" s="685"/>
    </row>
    <row r="6882" spans="2:18" ht="17.25" thickBot="1"/>
    <row r="6883" spans="2:18" ht="19.5">
      <c r="B6883" s="1" t="s">
        <v>0</v>
      </c>
      <c r="C6883" s="742" t="str">
        <f>총괄!$D$2</f>
        <v>공동훈련센터명</v>
      </c>
      <c r="D6883" s="743"/>
      <c r="E6883" s="743"/>
      <c r="F6883" s="744" t="str" cm="1">
        <f t="array" ref="F6883">IFERROR( LOOKUP(2, 1/(과정일람표!$A$13:$A$412=C6884)/(과정일람표!$B$13:$B$412="승인"), IF(과정일람표!$F$13:$F$412="", NA(), "파트너: " &amp; 과정일람표!$F$13:$F$412)),"")</f>
        <v/>
      </c>
      <c r="G6883" s="745"/>
      <c r="H6883" s="746" t="s">
        <v>21</v>
      </c>
      <c r="I6883" s="747"/>
      <c r="J6883" s="747"/>
      <c r="K6883" s="747"/>
      <c r="L6883" s="747"/>
      <c r="M6883" s="747"/>
      <c r="N6883" s="748"/>
      <c r="O6883" s="749" t="s">
        <v>549</v>
      </c>
      <c r="P6883" s="751" t="s">
        <v>550</v>
      </c>
      <c r="Q6883" s="753" t="s">
        <v>13</v>
      </c>
      <c r="R6883" s="754"/>
    </row>
    <row r="6884" spans="2:18" ht="20.25" thickBot="1">
      <c r="B6884" s="2" t="s">
        <v>1</v>
      </c>
      <c r="C6884" s="179">
        <v>161</v>
      </c>
      <c r="D6884" s="755" t="str" cm="1">
        <f t="array" ref="D6884">IFERROR( LOOKUP(2, 1/(과정일람표!$A$13:$A$412=C6884)/(과정일람표!$B$13:$B$412="승인"), IF(과정일람표!$R$13:$R$412="", NA(), 과정일람표!$R$13:$R$412)),"")</f>
        <v/>
      </c>
      <c r="E6884" s="756"/>
      <c r="F6884" s="756"/>
      <c r="G6884" s="757"/>
      <c r="H6884" s="3" t="s">
        <v>14</v>
      </c>
      <c r="I6884" s="4" t="s">
        <v>47</v>
      </c>
      <c r="J6884" s="4" t="s">
        <v>46</v>
      </c>
      <c r="K6884" s="4" t="s">
        <v>34</v>
      </c>
      <c r="L6884" s="4" t="s">
        <v>22</v>
      </c>
      <c r="M6884" s="4" t="s">
        <v>17</v>
      </c>
      <c r="N6884" s="17" t="s">
        <v>554</v>
      </c>
      <c r="O6884" s="750"/>
      <c r="P6884" s="752"/>
      <c r="Q6884" s="738"/>
      <c r="R6884" s="739"/>
    </row>
    <row r="6885" spans="2:18" ht="19.5">
      <c r="B6885" s="720" t="s">
        <v>2</v>
      </c>
      <c r="C6885" s="5" t="s">
        <v>4</v>
      </c>
      <c r="D6885" s="6" t="s">
        <v>5</v>
      </c>
      <c r="E6885" s="6" t="s">
        <v>11</v>
      </c>
      <c r="F6885" s="7" t="s">
        <v>12</v>
      </c>
      <c r="G6885" s="8" t="s">
        <v>2152</v>
      </c>
      <c r="H6885" s="11" t="s">
        <v>15</v>
      </c>
      <c r="I6885" s="180">
        <f>SUM(I6886:I6888)</f>
        <v>0</v>
      </c>
      <c r="J6885" s="180">
        <f>SUM(J6886:J6888)</f>
        <v>0</v>
      </c>
      <c r="K6885" s="180">
        <f>SUM(K6886:K6888)</f>
        <v>0</v>
      </c>
      <c r="L6885" s="723" t="str" cm="1">
        <f t="array" ref="L6885">IFERROR( LOOKUP(2, 1/(과정일람표!$A$13:$A$412=C6884)/(과정일람표!$B$13:$B$412="승인"), IF(과정일람표!$N$13:$N$412="", NA(), 과정일람표!$N$13:$N$412)),"")</f>
        <v/>
      </c>
      <c r="M6885" s="726" t="str" cm="1">
        <f t="array" ref="M6885">IFERROR( LOOKUP(2, 1/(과정일람표!$A$13:$A$412=C6884)/(과정일람표!$B$13:$B$412="승인"), IF(과정일람표!$AA$13:$AA$412="", NA(), 과정일람표!$AA$13:$AA$412)),"")</f>
        <v/>
      </c>
      <c r="N6885" s="729" t="e">
        <f>VLOOKUP(LEFT(N6887,6),NCS단가,5,FALSE)</f>
        <v>#N/A</v>
      </c>
      <c r="O6885" s="731" t="str" cm="1">
        <f t="array" ref="O6885">IFERROR( LOOKUP(2, 1/(과정일람표!$A$13:$A$412=C6884)/(과정일람표!$B$13:$B$412="신청"), IF(과정일람표!$AC$13:$AC$412="", NA(), 과정일람표!$AC$13:$AC$412)),"")</f>
        <v/>
      </c>
      <c r="P6885" s="729" t="e">
        <f>IF(Q6888="불승인",0,IF(OR(D6886="원격대체", D6886="집체",D6886="혼합"),IF(M6885="기준단가",N6885,J6886/(G6888*D6888)),_xlfn.IFS(D6886="원격",2970,D6886="STEP자체", 6160,D6886="STEP공공",4600)))</f>
        <v>#N/A</v>
      </c>
      <c r="Q6885" s="734" t="str">
        <f>IF(총괄!$C$6="전략", IF(P6888&lt;300%,"적정","검토필요"), IF(총괄!$C$6="지산맞", IF(LEN(L6885)=0,"분류입력확인",IF(P6888&lt;VLOOKUP(L6885,테이블!$B$3:$C$5,2,FALSE),"적정","검토필요")),IF(OR(LEN(E6886)&gt;0,LEN(F6886)&gt;0),IF(과정별세부산출!P6888&lt;300%,"적정","검토필요"),IF(과정별세부산출!P6888&lt;VLOOKUP(과정별세부산출!G6886,테이블!$H$3:$I$10,2,FALSE),"적정","검토필요"))))</f>
        <v>분류입력확인</v>
      </c>
      <c r="R6885" s="735"/>
    </row>
    <row r="6886" spans="2:18" ht="20.25" thickBot="1">
      <c r="B6886" s="721"/>
      <c r="C6886" s="181" t="str" cm="1">
        <f t="array" ref="C6886">IFERROR( LOOKUP(2, 1/(과정일람표!$A$13:$A$412=C6884)/(과정일람표!$B$13:$B$412="승인"), IF(과정일람표!$T$13:$T$412="", NA(), 과정일람표!$T$13:$T$412)),"")</f>
        <v/>
      </c>
      <c r="D6886" s="182" t="str" cm="1">
        <f t="array" ref="D6886">IFERROR( LOOKUP(2, 1/(과정일람표!$A$13:$A$412=C6884)/(과정일람표!$B$13:$B$412="승인"), IF(과정일람표!$U$13:$U$412="", NA(), 과정일람표!$U$13:$U$412)),"")</f>
        <v/>
      </c>
      <c r="E6886" s="182" t="str" cm="1">
        <f t="array" ref="E6886">IFERROR( LOOKUP(2, 1/(과정일람표!$A$13:$A$412=C6884)/(과정일람표!$B$13:$B$412="승인"), IF(과정일람표!$K$13:$K$412="", NA(), 과정일람표!$K$13:$K$412)),"")</f>
        <v/>
      </c>
      <c r="F6886" s="182" t="str" cm="1">
        <f t="array" ref="F6886">IFERROR( LOOKUP(2, 1/(과정일람표!$A$13:$A$412=C6884)/(과정일람표!$B$13:$B$412="승인"), IF(과정일람표!$L$13:$L$412="", NA(), 과정일람표!$L$13:$L$412)),"")</f>
        <v/>
      </c>
      <c r="G6886" s="183" t="str" cm="1">
        <f t="array" ref="G6886">IFERROR( LOOKUP(2, 1/(과정일람표!$A$13:$A$412=C6884)/(과정일람표!$B$13:$B$412="승인"), IF(과정일람표!$M$13:$M$412="", NA(), 과정일람표!$M$13:$M$412)),"")</f>
        <v/>
      </c>
      <c r="H6886" s="12" t="s">
        <v>18</v>
      </c>
      <c r="I6886" s="184">
        <f>IF(M6885="기준단가",IF(OR(D6886="집체",D6886="원격대체", D6886="혼합"),N6885*D6888*G6888,_xlfn.IFS(D6886="원격",2970*D6888*G6888,D6886="STEP자체",6160*D6888*G6888,D6886="STEP공공",4600*D6888*G6888)),IF(M6885="E-9",2*N6885*D6888*G6888,SUM(J6892:J6920)))</f>
        <v>0</v>
      </c>
      <c r="J6886" s="184">
        <f>IF(Q6888="불승인",0,IF(M6885="기준단가",IF(OR(D6886="집체",D6886="원격대체", D6886="혼합"),N6885*D6888*G6888,_xlfn.IFS(D6886="원격",2970*D6888*G6888,D6886="STEP자체",6160*D6888*G6888,D6886="STEP공공",4600*D6888*G6888)),IF(M6885="E-9",2*N6885*D6888*G6888,SUM(O6892:O6920))))</f>
        <v>0</v>
      </c>
      <c r="K6886" s="184">
        <f>J6886-I6886</f>
        <v>0</v>
      </c>
      <c r="L6886" s="724"/>
      <c r="M6886" s="727"/>
      <c r="N6886" s="730"/>
      <c r="O6886" s="732"/>
      <c r="P6886" s="733"/>
      <c r="Q6886" s="734"/>
      <c r="R6886" s="735"/>
    </row>
    <row r="6887" spans="2:18" ht="19.5">
      <c r="B6887" s="721"/>
      <c r="C6887" s="9" t="s">
        <v>6</v>
      </c>
      <c r="D6887" s="10" t="s">
        <v>7</v>
      </c>
      <c r="E6887" s="10" t="s">
        <v>8</v>
      </c>
      <c r="F6887" s="10" t="s">
        <v>9</v>
      </c>
      <c r="G6887" s="10" t="s">
        <v>10</v>
      </c>
      <c r="H6887" s="13" t="s">
        <v>19</v>
      </c>
      <c r="I6887" s="184">
        <f>IF(OR(D6886="집체",D6886="혼합"), J6921, 0)</f>
        <v>0</v>
      </c>
      <c r="J6887" s="184">
        <f>IF(Q6888="불승인",0,IF(OR(D6886="집체",D6886="혼합"),O6921,0))</f>
        <v>0</v>
      </c>
      <c r="K6887" s="184">
        <f>J6887-I6887</f>
        <v>0</v>
      </c>
      <c r="L6887" s="724"/>
      <c r="M6887" s="727"/>
      <c r="N6887" s="185" t="str" cm="1">
        <f t="array" ref="N6887">IFERROR( LOOKUP(2, 1/(과정일람표!$A$13:$A$412=C6884)/(과정일람표!$B$13:$B$412="승인"), IF(과정일람표!$J$13:$J$412="", NA(), 과정일람표!$J$13:$J$412)),"")</f>
        <v/>
      </c>
      <c r="O6887" s="736" t="s">
        <v>551</v>
      </c>
      <c r="P6887" s="737"/>
      <c r="Q6887" s="738" t="s">
        <v>85</v>
      </c>
      <c r="R6887" s="739"/>
    </row>
    <row r="6888" spans="2:18" ht="20.25" thickBot="1">
      <c r="B6888" s="722"/>
      <c r="C6888" s="186" t="str" cm="1">
        <f t="array" ref="C6888">IFERROR( LOOKUP(2, 1/(과정일람표!$A$13:$A$412=C6884)/(과정일람표!$B$13:$B$412="승인"), IF(과정일람표!$V$13:$V$412="", NA(), 과정일람표!$V$13:$V$412)),"")</f>
        <v/>
      </c>
      <c r="D6888" s="182" t="str" cm="1">
        <f t="array" ref="D6888">IFERROR( LOOKUP(2, 1/(과정일람표!$A$13:$A$412=C6884)/(과정일람표!$B$13:$B$412="승인"), IF(과정일람표!$W$13:$W$412="", NA(), 과정일람표!$W$13:$W$412)),"")</f>
        <v/>
      </c>
      <c r="E6888" s="187" t="str" cm="1">
        <f t="array" ref="E6888">IFERROR( LOOKUP(2, 1/(과정일람표!$A$13:$A$412=C6884)/(과정일람표!$B$13:$B$412="승인"), IF(과정일람표!$R$13:$R$412="", NA(), 과정일람표!$X$13:$X$412)),"")</f>
        <v/>
      </c>
      <c r="F6888" s="187" t="str" cm="1">
        <f t="array" ref="F6888">IFERROR( LOOKUP(2, 1/(과정일람표!$A$13:$A$412=C6884)/(과정일람표!$B$13:$B$412="승인"), IF(과정일람표!$Y$13:$Y$412="", NA(), 과정일람표!$Y$13:$Y$412)),"")</f>
        <v/>
      </c>
      <c r="G6888" s="187" t="str" cm="1">
        <f t="array" ref="G6888">IFERROR( LOOKUP(2, 1/(과정일람표!$A$13:$A$412=C6884)/(과정일람표!$B$13:$B$412="승인"), IF(과정일람표!$Z$13:$Z$412="", NA(), 과정일람표!$Z$13:$Z$412)),"")</f>
        <v/>
      </c>
      <c r="H6888" s="14" t="s">
        <v>20</v>
      </c>
      <c r="I6888" s="188">
        <f>IF(OR(D6886="집체", D6886="원격대체",D6886="혼합"), J6923, 0)</f>
        <v>0</v>
      </c>
      <c r="J6888" s="188">
        <f>IF(Q6888="불승인",0,IF(OR(D6886="집체",D6886="원격대체",D6886="혼합"),O6923,0))</f>
        <v>0</v>
      </c>
      <c r="K6888" s="188">
        <f>J6888-I6888</f>
        <v>0</v>
      </c>
      <c r="L6888" s="725"/>
      <c r="M6888" s="728"/>
      <c r="N6888" s="189" t="str" cm="1">
        <f t="array" ref="N6888">IFERROR( LOOKUP(2, 1/(과정일람표!$A$13:$A$412=C6884)/(과정일람표!$B$13:$B$412="승인"), IF(과정일람표!$I$13:$I$412="", NA(), 과정일람표!$I$13:$I$412)),"")</f>
        <v/>
      </c>
      <c r="O6888" s="16" t="e">
        <f>O6885/N6885</f>
        <v>#VALUE!</v>
      </c>
      <c r="P6888" s="18" t="e">
        <f>P6885/N6885</f>
        <v>#N/A</v>
      </c>
      <c r="Q6888" s="740" t="s">
        <v>2291</v>
      </c>
      <c r="R6888" s="741"/>
    </row>
    <row r="6889" spans="2:18" ht="17.25" thickBot="1"/>
    <row r="6890" spans="2:18" ht="17.25" thickBot="1">
      <c r="B6890" s="708" t="s">
        <v>24</v>
      </c>
      <c r="C6890" s="710" t="s">
        <v>25</v>
      </c>
      <c r="D6890" s="712" t="s">
        <v>26</v>
      </c>
      <c r="E6890" s="713"/>
      <c r="F6890" s="716" t="s">
        <v>32</v>
      </c>
      <c r="G6890" s="717"/>
      <c r="H6890" s="717"/>
      <c r="I6890" s="717"/>
      <c r="J6890" s="718"/>
      <c r="K6890" s="716" t="s">
        <v>33</v>
      </c>
      <c r="L6890" s="717"/>
      <c r="M6890" s="717"/>
      <c r="N6890" s="717"/>
      <c r="O6890" s="718"/>
      <c r="P6890" s="716" t="s">
        <v>30</v>
      </c>
      <c r="Q6890" s="717"/>
      <c r="R6890" s="718"/>
    </row>
    <row r="6891" spans="2:18" ht="17.25" thickBot="1">
      <c r="B6891" s="709"/>
      <c r="C6891" s="711"/>
      <c r="D6891" s="714"/>
      <c r="E6891" s="715"/>
      <c r="F6891" s="190" t="s">
        <v>27</v>
      </c>
      <c r="G6891" s="191" t="s">
        <v>28</v>
      </c>
      <c r="H6891" s="15" t="s">
        <v>29</v>
      </c>
      <c r="I6891" s="192" t="s">
        <v>16</v>
      </c>
      <c r="J6891" s="193" t="s">
        <v>38</v>
      </c>
      <c r="K6891" s="190" t="s">
        <v>27</v>
      </c>
      <c r="L6891" s="191" t="s">
        <v>28</v>
      </c>
      <c r="M6891" s="15" t="s">
        <v>29</v>
      </c>
      <c r="N6891" s="192" t="s">
        <v>16</v>
      </c>
      <c r="O6891" s="193" t="s">
        <v>38</v>
      </c>
      <c r="P6891" s="190" t="s">
        <v>34</v>
      </c>
      <c r="Q6891" s="719" t="s">
        <v>31</v>
      </c>
      <c r="R6891" s="718"/>
    </row>
    <row r="6892" spans="2:18" ht="17.25" thickBot="1">
      <c r="B6892" s="194" t="s">
        <v>35</v>
      </c>
      <c r="C6892" s="268"/>
      <c r="D6892" s="682"/>
      <c r="E6892" s="683"/>
      <c r="F6892" s="196"/>
      <c r="G6892" s="197"/>
      <c r="H6892" s="198"/>
      <c r="I6892" s="199">
        <f>IF(M6885="지원단가",F6892*G6892*H6892,0)</f>
        <v>0</v>
      </c>
      <c r="J6892" s="200">
        <f>I6892</f>
        <v>0</v>
      </c>
      <c r="K6892" s="201">
        <f t="shared" ref="K6892:K6923" si="800">F6892</f>
        <v>0</v>
      </c>
      <c r="L6892" s="202">
        <f t="shared" ref="L6892:L6923" si="801">G6892</f>
        <v>0</v>
      </c>
      <c r="M6892" s="203">
        <f t="shared" ref="M6892:M6923" si="802">H6892</f>
        <v>0</v>
      </c>
      <c r="N6892" s="199">
        <f>IF(Q6888="불승인", 0,IF(M6885="지원단가",K6892*L6892*M6892,0))</f>
        <v>0</v>
      </c>
      <c r="O6892" s="200">
        <f>SUM(N6892)</f>
        <v>0</v>
      </c>
      <c r="P6892" s="201">
        <f>N6892-I6892</f>
        <v>0</v>
      </c>
      <c r="Q6892" s="684"/>
      <c r="R6892" s="685"/>
    </row>
    <row r="6893" spans="2:18">
      <c r="B6893" s="686" t="s">
        <v>36</v>
      </c>
      <c r="C6893" s="269"/>
      <c r="D6893" s="696"/>
      <c r="E6893" s="697"/>
      <c r="F6893" s="205"/>
      <c r="G6893" s="206"/>
      <c r="H6893" s="207"/>
      <c r="I6893" s="208">
        <f>IF(M6885="지원단가",F6893*G6893*H6893,0)</f>
        <v>0</v>
      </c>
      <c r="J6893" s="689">
        <f>SUM(I6893:I6896)</f>
        <v>0</v>
      </c>
      <c r="K6893" s="209">
        <f t="shared" si="800"/>
        <v>0</v>
      </c>
      <c r="L6893" s="210">
        <f t="shared" si="801"/>
        <v>0</v>
      </c>
      <c r="M6893" s="211">
        <f t="shared" si="802"/>
        <v>0</v>
      </c>
      <c r="N6893" s="208">
        <f>IF(Q6888="불승인",0,IF(M6885="지원단가",K6893*L6893*M6893,0))</f>
        <v>0</v>
      </c>
      <c r="O6893" s="689">
        <f>SUM(N6893:N6896)</f>
        <v>0</v>
      </c>
      <c r="P6893" s="209">
        <f t="shared" ref="P6893:P6923" si="803">N6893-I6893</f>
        <v>0</v>
      </c>
      <c r="Q6893" s="698"/>
      <c r="R6893" s="699"/>
    </row>
    <row r="6894" spans="2:18">
      <c r="B6894" s="687"/>
      <c r="C6894" s="270"/>
      <c r="D6894" s="704"/>
      <c r="E6894" s="705"/>
      <c r="F6894" s="213"/>
      <c r="G6894" s="214"/>
      <c r="H6894" s="215"/>
      <c r="I6894" s="216">
        <f>IF(M6885="지원단가",F6894*G6894*H6894,0)</f>
        <v>0</v>
      </c>
      <c r="J6894" s="690"/>
      <c r="K6894" s="217">
        <f t="shared" si="800"/>
        <v>0</v>
      </c>
      <c r="L6894" s="218">
        <f t="shared" si="801"/>
        <v>0</v>
      </c>
      <c r="M6894" s="219">
        <f t="shared" si="802"/>
        <v>0</v>
      </c>
      <c r="N6894" s="216">
        <f>IF(Q6888="불승인",0,IF(M6885="지원단가",K6894*L6894*M6894,0))</f>
        <v>0</v>
      </c>
      <c r="O6894" s="690"/>
      <c r="P6894" s="217">
        <f t="shared" si="803"/>
        <v>0</v>
      </c>
      <c r="Q6894" s="706"/>
      <c r="R6894" s="707"/>
    </row>
    <row r="6895" spans="2:18">
      <c r="B6895" s="687"/>
      <c r="C6895" s="270"/>
      <c r="D6895" s="704"/>
      <c r="E6895" s="705"/>
      <c r="F6895" s="213"/>
      <c r="G6895" s="214"/>
      <c r="H6895" s="215"/>
      <c r="I6895" s="216">
        <f>IF(M6885="지원단가",F6895*G6895*H6895,0)</f>
        <v>0</v>
      </c>
      <c r="J6895" s="690"/>
      <c r="K6895" s="217">
        <f t="shared" si="800"/>
        <v>0</v>
      </c>
      <c r="L6895" s="218">
        <f t="shared" si="801"/>
        <v>0</v>
      </c>
      <c r="M6895" s="219">
        <f t="shared" si="802"/>
        <v>0</v>
      </c>
      <c r="N6895" s="216">
        <f>IF(Q6888="불승인",0,IF(M6885="지원단가",K6895*L6895*M6895,0))</f>
        <v>0</v>
      </c>
      <c r="O6895" s="690"/>
      <c r="P6895" s="217">
        <f t="shared" si="803"/>
        <v>0</v>
      </c>
      <c r="Q6895" s="706"/>
      <c r="R6895" s="707"/>
    </row>
    <row r="6896" spans="2:18" ht="17.25" thickBot="1">
      <c r="B6896" s="688"/>
      <c r="C6896" s="271"/>
      <c r="D6896" s="700"/>
      <c r="E6896" s="701"/>
      <c r="F6896" s="221"/>
      <c r="G6896" s="222"/>
      <c r="H6896" s="223"/>
      <c r="I6896" s="224">
        <f>IF(M6885="지원단가",F6896*G6896*H6896,0)</f>
        <v>0</v>
      </c>
      <c r="J6896" s="691"/>
      <c r="K6896" s="225">
        <f t="shared" si="800"/>
        <v>0</v>
      </c>
      <c r="L6896" s="226">
        <f t="shared" si="801"/>
        <v>0</v>
      </c>
      <c r="M6896" s="227">
        <f t="shared" si="802"/>
        <v>0</v>
      </c>
      <c r="N6896" s="224">
        <f>IF(Q6888="불승인",0,IF(M6885="지원단가",K6896*L6896*M6896,0))</f>
        <v>0</v>
      </c>
      <c r="O6896" s="691"/>
      <c r="P6896" s="225">
        <f t="shared" si="803"/>
        <v>0</v>
      </c>
      <c r="Q6896" s="702"/>
      <c r="R6896" s="703"/>
    </row>
    <row r="6897" spans="2:18">
      <c r="B6897" s="686" t="s">
        <v>37</v>
      </c>
      <c r="C6897" s="269"/>
      <c r="D6897" s="272"/>
      <c r="E6897" s="273"/>
      <c r="F6897" s="205"/>
      <c r="G6897" s="206"/>
      <c r="H6897" s="207"/>
      <c r="I6897" s="208">
        <f>IF(M6885="지원단가",F6897*G6897*H6897,0)</f>
        <v>0</v>
      </c>
      <c r="J6897" s="689">
        <f>SUM(I6897:I6902)</f>
        <v>0</v>
      </c>
      <c r="K6897" s="209">
        <f t="shared" si="800"/>
        <v>0</v>
      </c>
      <c r="L6897" s="210">
        <f t="shared" si="801"/>
        <v>0</v>
      </c>
      <c r="M6897" s="211">
        <f t="shared" si="802"/>
        <v>0</v>
      </c>
      <c r="N6897" s="208">
        <f>IF(Q6888="불승인",0,IF(M6885="지원단가",K6897*L6897*M6897,0))</f>
        <v>0</v>
      </c>
      <c r="O6897" s="689">
        <f>SUM(N6897:N6902)</f>
        <v>0</v>
      </c>
      <c r="P6897" s="209">
        <f t="shared" si="803"/>
        <v>0</v>
      </c>
      <c r="Q6897" s="698"/>
      <c r="R6897" s="699"/>
    </row>
    <row r="6898" spans="2:18">
      <c r="B6898" s="687"/>
      <c r="C6898" s="270"/>
      <c r="D6898" s="274"/>
      <c r="E6898" s="275"/>
      <c r="F6898" s="213"/>
      <c r="G6898" s="214"/>
      <c r="H6898" s="215"/>
      <c r="I6898" s="216">
        <f>IF(M6885="지원단가",F6898*G6898*H6898,0)</f>
        <v>0</v>
      </c>
      <c r="J6898" s="690"/>
      <c r="K6898" s="217">
        <f t="shared" si="800"/>
        <v>0</v>
      </c>
      <c r="L6898" s="218">
        <f t="shared" si="801"/>
        <v>0</v>
      </c>
      <c r="M6898" s="219">
        <f t="shared" si="802"/>
        <v>0</v>
      </c>
      <c r="N6898" s="216">
        <f>IF(Q6888="불승인",0,IF(M6885="지원단가",K6898*L6898*M6898,0))</f>
        <v>0</v>
      </c>
      <c r="O6898" s="690"/>
      <c r="P6898" s="217">
        <f t="shared" si="803"/>
        <v>0</v>
      </c>
      <c r="Q6898" s="706"/>
      <c r="R6898" s="707"/>
    </row>
    <row r="6899" spans="2:18">
      <c r="B6899" s="687"/>
      <c r="C6899" s="270"/>
      <c r="D6899" s="274"/>
      <c r="E6899" s="275"/>
      <c r="F6899" s="213"/>
      <c r="G6899" s="214"/>
      <c r="H6899" s="215"/>
      <c r="I6899" s="216">
        <f>IF(M6885="지원단가",F6899*G6899*H6899,0)</f>
        <v>0</v>
      </c>
      <c r="J6899" s="690"/>
      <c r="K6899" s="217">
        <f t="shared" si="800"/>
        <v>0</v>
      </c>
      <c r="L6899" s="218">
        <f t="shared" si="801"/>
        <v>0</v>
      </c>
      <c r="M6899" s="219">
        <f t="shared" si="802"/>
        <v>0</v>
      </c>
      <c r="N6899" s="216">
        <f>IF(Q6888="불승인",0,IF(M6885="지원단가",K6899*L6899*M6899,0))</f>
        <v>0</v>
      </c>
      <c r="O6899" s="690"/>
      <c r="P6899" s="217">
        <f t="shared" si="803"/>
        <v>0</v>
      </c>
      <c r="Q6899" s="706"/>
      <c r="R6899" s="707"/>
    </row>
    <row r="6900" spans="2:18">
      <c r="B6900" s="687"/>
      <c r="C6900" s="270"/>
      <c r="D6900" s="274"/>
      <c r="E6900" s="275"/>
      <c r="F6900" s="213"/>
      <c r="G6900" s="214"/>
      <c r="H6900" s="215"/>
      <c r="I6900" s="216">
        <f>IF(M6885="지원단가",F6900*G6900*H6900,0)</f>
        <v>0</v>
      </c>
      <c r="J6900" s="690"/>
      <c r="K6900" s="217">
        <f t="shared" si="800"/>
        <v>0</v>
      </c>
      <c r="L6900" s="218">
        <f t="shared" si="801"/>
        <v>0</v>
      </c>
      <c r="M6900" s="219">
        <f t="shared" si="802"/>
        <v>0</v>
      </c>
      <c r="N6900" s="216">
        <f>IF(Q6888="불승인",0,IF(M6885="지원단가",K6900*L6900*M6900,0))</f>
        <v>0</v>
      </c>
      <c r="O6900" s="690"/>
      <c r="P6900" s="217">
        <f t="shared" si="803"/>
        <v>0</v>
      </c>
      <c r="Q6900" s="706"/>
      <c r="R6900" s="707"/>
    </row>
    <row r="6901" spans="2:18">
      <c r="B6901" s="687"/>
      <c r="C6901" s="270"/>
      <c r="D6901" s="274"/>
      <c r="E6901" s="275"/>
      <c r="F6901" s="213"/>
      <c r="G6901" s="214"/>
      <c r="H6901" s="215"/>
      <c r="I6901" s="216">
        <f>IF(M6885="지원단가",F6901*G6901*H6901,0)</f>
        <v>0</v>
      </c>
      <c r="J6901" s="690"/>
      <c r="K6901" s="217">
        <f t="shared" si="800"/>
        <v>0</v>
      </c>
      <c r="L6901" s="218">
        <f t="shared" si="801"/>
        <v>0</v>
      </c>
      <c r="M6901" s="219">
        <f t="shared" si="802"/>
        <v>0</v>
      </c>
      <c r="N6901" s="216">
        <f>IF(Q6888="불승인",0,IF(M6885="지원단가",K6901*L6901*M6901,0))</f>
        <v>0</v>
      </c>
      <c r="O6901" s="690"/>
      <c r="P6901" s="217">
        <f t="shared" si="803"/>
        <v>0</v>
      </c>
      <c r="Q6901" s="706"/>
      <c r="R6901" s="707"/>
    </row>
    <row r="6902" spans="2:18" ht="17.25" thickBot="1">
      <c r="B6902" s="688"/>
      <c r="C6902" s="271"/>
      <c r="D6902" s="276"/>
      <c r="E6902" s="277"/>
      <c r="F6902" s="221"/>
      <c r="G6902" s="222"/>
      <c r="H6902" s="223"/>
      <c r="I6902" s="224">
        <f>IF(M6885="지원단가",F6902*G6902*H6902,0)</f>
        <v>0</v>
      </c>
      <c r="J6902" s="691"/>
      <c r="K6902" s="225">
        <f t="shared" si="800"/>
        <v>0</v>
      </c>
      <c r="L6902" s="226">
        <f t="shared" si="801"/>
        <v>0</v>
      </c>
      <c r="M6902" s="227">
        <f t="shared" si="802"/>
        <v>0</v>
      </c>
      <c r="N6902" s="224">
        <f>IF(Q6888="불승인",0,IF(M6885="지원단가",K6902*L6902*M6902,0))</f>
        <v>0</v>
      </c>
      <c r="O6902" s="691"/>
      <c r="P6902" s="225">
        <f t="shared" si="803"/>
        <v>0</v>
      </c>
      <c r="Q6902" s="702"/>
      <c r="R6902" s="703"/>
    </row>
    <row r="6903" spans="2:18">
      <c r="B6903" s="686" t="s">
        <v>39</v>
      </c>
      <c r="C6903" s="269"/>
      <c r="D6903" s="696"/>
      <c r="E6903" s="697"/>
      <c r="F6903" s="205"/>
      <c r="G6903" s="206"/>
      <c r="H6903" s="207"/>
      <c r="I6903" s="208">
        <f>IF(M6885="지원단가",F6903*G6903*H6903,0)</f>
        <v>0</v>
      </c>
      <c r="J6903" s="689">
        <f>SUM(I6903:I6908)</f>
        <v>0</v>
      </c>
      <c r="K6903" s="209">
        <f t="shared" si="800"/>
        <v>0</v>
      </c>
      <c r="L6903" s="210">
        <f t="shared" si="801"/>
        <v>0</v>
      </c>
      <c r="M6903" s="211">
        <f t="shared" si="802"/>
        <v>0</v>
      </c>
      <c r="N6903" s="208">
        <f>IF(Q6888="불승인",0,IF(M6885="지원단가",K6903*L6903*M6903,0))</f>
        <v>0</v>
      </c>
      <c r="O6903" s="689">
        <f>SUM(N6903:N6908)</f>
        <v>0</v>
      </c>
      <c r="P6903" s="209">
        <f t="shared" si="803"/>
        <v>0</v>
      </c>
      <c r="Q6903" s="698"/>
      <c r="R6903" s="699"/>
    </row>
    <row r="6904" spans="2:18">
      <c r="B6904" s="687"/>
      <c r="C6904" s="270"/>
      <c r="D6904" s="704"/>
      <c r="E6904" s="705"/>
      <c r="F6904" s="213"/>
      <c r="G6904" s="214"/>
      <c r="H6904" s="215"/>
      <c r="I6904" s="216">
        <f>IF(M6885="지원단가",F6904*G6904*H6904,0)</f>
        <v>0</v>
      </c>
      <c r="J6904" s="690"/>
      <c r="K6904" s="217">
        <f t="shared" si="800"/>
        <v>0</v>
      </c>
      <c r="L6904" s="218">
        <f t="shared" si="801"/>
        <v>0</v>
      </c>
      <c r="M6904" s="219">
        <f t="shared" si="802"/>
        <v>0</v>
      </c>
      <c r="N6904" s="216">
        <f>IF(Q6888="불승인",0,IF(M6885="지원단가",K6904*L6904*M6904,0))</f>
        <v>0</v>
      </c>
      <c r="O6904" s="690"/>
      <c r="P6904" s="217">
        <f t="shared" si="803"/>
        <v>0</v>
      </c>
      <c r="Q6904" s="706"/>
      <c r="R6904" s="707"/>
    </row>
    <row r="6905" spans="2:18">
      <c r="B6905" s="687"/>
      <c r="C6905" s="270"/>
      <c r="D6905" s="704"/>
      <c r="E6905" s="705"/>
      <c r="F6905" s="213"/>
      <c r="G6905" s="214"/>
      <c r="H6905" s="215"/>
      <c r="I6905" s="216">
        <f>IF(M6885="지원단가",F6905*G6905*H6905,0)</f>
        <v>0</v>
      </c>
      <c r="J6905" s="690"/>
      <c r="K6905" s="217">
        <f t="shared" si="800"/>
        <v>0</v>
      </c>
      <c r="L6905" s="218">
        <f t="shared" si="801"/>
        <v>0</v>
      </c>
      <c r="M6905" s="219">
        <f t="shared" si="802"/>
        <v>0</v>
      </c>
      <c r="N6905" s="216">
        <f>IF(Q6888="불승인",0,IF(M6885="지원단가",K6905*L6905*M6905,0))</f>
        <v>0</v>
      </c>
      <c r="O6905" s="690"/>
      <c r="P6905" s="217">
        <f t="shared" si="803"/>
        <v>0</v>
      </c>
      <c r="Q6905" s="706"/>
      <c r="R6905" s="707"/>
    </row>
    <row r="6906" spans="2:18">
      <c r="B6906" s="687"/>
      <c r="C6906" s="270"/>
      <c r="D6906" s="704"/>
      <c r="E6906" s="705"/>
      <c r="F6906" s="213"/>
      <c r="G6906" s="214"/>
      <c r="H6906" s="215"/>
      <c r="I6906" s="216">
        <f>IF(M6885="지원단가",F6906*G6906*H6906,0)</f>
        <v>0</v>
      </c>
      <c r="J6906" s="690"/>
      <c r="K6906" s="217">
        <f t="shared" si="800"/>
        <v>0</v>
      </c>
      <c r="L6906" s="218">
        <f t="shared" si="801"/>
        <v>0</v>
      </c>
      <c r="M6906" s="219">
        <f t="shared" si="802"/>
        <v>0</v>
      </c>
      <c r="N6906" s="216">
        <f>IF(Q6888="불승인",0,IF(M6885="지원단가",K6906*L6906*M6906,0))</f>
        <v>0</v>
      </c>
      <c r="O6906" s="690"/>
      <c r="P6906" s="217">
        <f t="shared" si="803"/>
        <v>0</v>
      </c>
      <c r="Q6906" s="706"/>
      <c r="R6906" s="707"/>
    </row>
    <row r="6907" spans="2:18">
      <c r="B6907" s="687"/>
      <c r="C6907" s="270"/>
      <c r="D6907" s="704"/>
      <c r="E6907" s="705"/>
      <c r="F6907" s="213"/>
      <c r="G6907" s="214"/>
      <c r="H6907" s="215"/>
      <c r="I6907" s="216">
        <f>IF(M6885="지원단가",F6907*G6907*H6907,0)</f>
        <v>0</v>
      </c>
      <c r="J6907" s="690"/>
      <c r="K6907" s="217">
        <f t="shared" si="800"/>
        <v>0</v>
      </c>
      <c r="L6907" s="218">
        <f t="shared" si="801"/>
        <v>0</v>
      </c>
      <c r="M6907" s="219">
        <f t="shared" si="802"/>
        <v>0</v>
      </c>
      <c r="N6907" s="216">
        <f>IF(Q6888="불승인",0,IF(M6885="지원단가",K6907*L6907*M6907,0))</f>
        <v>0</v>
      </c>
      <c r="O6907" s="690"/>
      <c r="P6907" s="217">
        <f t="shared" si="803"/>
        <v>0</v>
      </c>
      <c r="Q6907" s="706"/>
      <c r="R6907" s="707"/>
    </row>
    <row r="6908" spans="2:18" ht="17.25" thickBot="1">
      <c r="B6908" s="688"/>
      <c r="C6908" s="271"/>
      <c r="D6908" s="700"/>
      <c r="E6908" s="701"/>
      <c r="F6908" s="221"/>
      <c r="G6908" s="222"/>
      <c r="H6908" s="223"/>
      <c r="I6908" s="224">
        <f>IF(M6885="지원단가",F6908*G6908*H6908,0)</f>
        <v>0</v>
      </c>
      <c r="J6908" s="691"/>
      <c r="K6908" s="225">
        <f t="shared" si="800"/>
        <v>0</v>
      </c>
      <c r="L6908" s="226">
        <f t="shared" si="801"/>
        <v>0</v>
      </c>
      <c r="M6908" s="227">
        <f t="shared" si="802"/>
        <v>0</v>
      </c>
      <c r="N6908" s="224">
        <f>IF(Q6888="불승인",0,IF(M6885="지원단가",K6908*L6908*M6908,0))</f>
        <v>0</v>
      </c>
      <c r="O6908" s="691"/>
      <c r="P6908" s="225">
        <f t="shared" si="803"/>
        <v>0</v>
      </c>
      <c r="Q6908" s="702"/>
      <c r="R6908" s="703"/>
    </row>
    <row r="6909" spans="2:18" ht="17.25" thickBot="1">
      <c r="B6909" s="194" t="s">
        <v>40</v>
      </c>
      <c r="C6909" s="268"/>
      <c r="D6909" s="682"/>
      <c r="E6909" s="683"/>
      <c r="F6909" s="196"/>
      <c r="G6909" s="197"/>
      <c r="H6909" s="198"/>
      <c r="I6909" s="199">
        <f>IF(M6885="지원단가",F6909*G6909*H6909,0)</f>
        <v>0</v>
      </c>
      <c r="J6909" s="200">
        <f>I6909</f>
        <v>0</v>
      </c>
      <c r="K6909" s="201">
        <f t="shared" si="800"/>
        <v>0</v>
      </c>
      <c r="L6909" s="202">
        <f t="shared" si="801"/>
        <v>0</v>
      </c>
      <c r="M6909" s="203">
        <f t="shared" si="802"/>
        <v>0</v>
      </c>
      <c r="N6909" s="199">
        <f>IF(Q6888="불승인",0,IF(M6885="지원단가",K6909*L6909*M6909,0))</f>
        <v>0</v>
      </c>
      <c r="O6909" s="200">
        <f>SUM(N6909)</f>
        <v>0</v>
      </c>
      <c r="P6909" s="201">
        <f t="shared" si="803"/>
        <v>0</v>
      </c>
      <c r="Q6909" s="684"/>
      <c r="R6909" s="685"/>
    </row>
    <row r="6910" spans="2:18">
      <c r="B6910" s="686" t="s">
        <v>41</v>
      </c>
      <c r="C6910" s="269"/>
      <c r="D6910" s="696"/>
      <c r="E6910" s="697"/>
      <c r="F6910" s="205"/>
      <c r="G6910" s="206"/>
      <c r="H6910" s="207"/>
      <c r="I6910" s="208">
        <f>IF(M6885="지원단가",F6910*G6910*H6910,0)</f>
        <v>0</v>
      </c>
      <c r="J6910" s="689">
        <f>SUM(I6910:I6912)</f>
        <v>0</v>
      </c>
      <c r="K6910" s="209">
        <f t="shared" si="800"/>
        <v>0</v>
      </c>
      <c r="L6910" s="210">
        <f t="shared" si="801"/>
        <v>0</v>
      </c>
      <c r="M6910" s="211">
        <f t="shared" si="802"/>
        <v>0</v>
      </c>
      <c r="N6910" s="208">
        <f>IF(Q6888="불승인",0,IF(M6885="지원단가",K6910*L6910*M6910,0))</f>
        <v>0</v>
      </c>
      <c r="O6910" s="689">
        <f>SUM(N6910:N6912)</f>
        <v>0</v>
      </c>
      <c r="P6910" s="209">
        <f t="shared" si="803"/>
        <v>0</v>
      </c>
      <c r="Q6910" s="698"/>
      <c r="R6910" s="699"/>
    </row>
    <row r="6911" spans="2:18">
      <c r="B6911" s="687"/>
      <c r="C6911" s="270"/>
      <c r="D6911" s="704"/>
      <c r="E6911" s="705"/>
      <c r="F6911" s="213"/>
      <c r="G6911" s="214"/>
      <c r="H6911" s="215"/>
      <c r="I6911" s="216">
        <f>IF(M6885="지원단가",F6911*G6911*H6911,0)</f>
        <v>0</v>
      </c>
      <c r="J6911" s="690"/>
      <c r="K6911" s="217">
        <f t="shared" si="800"/>
        <v>0</v>
      </c>
      <c r="L6911" s="218">
        <f t="shared" si="801"/>
        <v>0</v>
      </c>
      <c r="M6911" s="219">
        <f t="shared" si="802"/>
        <v>0</v>
      </c>
      <c r="N6911" s="216">
        <f>IF(Q6888="불승인",0,IF(M6885="지원단가",K6911*L6911*M6911,0))</f>
        <v>0</v>
      </c>
      <c r="O6911" s="690"/>
      <c r="P6911" s="217">
        <f t="shared" si="803"/>
        <v>0</v>
      </c>
      <c r="Q6911" s="706"/>
      <c r="R6911" s="707"/>
    </row>
    <row r="6912" spans="2:18" ht="17.25" thickBot="1">
      <c r="B6912" s="688"/>
      <c r="C6912" s="271"/>
      <c r="D6912" s="700"/>
      <c r="E6912" s="701"/>
      <c r="F6912" s="221"/>
      <c r="G6912" s="222"/>
      <c r="H6912" s="223"/>
      <c r="I6912" s="224">
        <f>IF(M6885="지원단가",F6912*G6912*H6912,0)</f>
        <v>0</v>
      </c>
      <c r="J6912" s="691"/>
      <c r="K6912" s="225">
        <f t="shared" si="800"/>
        <v>0</v>
      </c>
      <c r="L6912" s="226">
        <f t="shared" si="801"/>
        <v>0</v>
      </c>
      <c r="M6912" s="227">
        <f t="shared" si="802"/>
        <v>0</v>
      </c>
      <c r="N6912" s="224">
        <f>IF(Q6888="불승인",0,IF(M6885="지원단가",K6912*L6912*M6912,0))</f>
        <v>0</v>
      </c>
      <c r="O6912" s="691"/>
      <c r="P6912" s="225">
        <f t="shared" si="803"/>
        <v>0</v>
      </c>
      <c r="Q6912" s="702"/>
      <c r="R6912" s="703"/>
    </row>
    <row r="6913" spans="2:18">
      <c r="B6913" s="686" t="s">
        <v>42</v>
      </c>
      <c r="C6913" s="278"/>
      <c r="D6913" s="696"/>
      <c r="E6913" s="697"/>
      <c r="F6913" s="235"/>
      <c r="G6913" s="236"/>
      <c r="H6913" s="237"/>
      <c r="I6913" s="238">
        <f>IF(M6885="지원단가",F6913*G6913*H6913,0)</f>
        <v>0</v>
      </c>
      <c r="J6913" s="689">
        <f>SUM(I6913:I6914)</f>
        <v>0</v>
      </c>
      <c r="K6913" s="239">
        <f t="shared" si="800"/>
        <v>0</v>
      </c>
      <c r="L6913" s="240">
        <f t="shared" si="801"/>
        <v>0</v>
      </c>
      <c r="M6913" s="241">
        <f t="shared" si="802"/>
        <v>0</v>
      </c>
      <c r="N6913" s="238">
        <f>IF(Q6888="불승인",0,IF(M6885="지원단가",K6913*L6913*M6913,0))</f>
        <v>0</v>
      </c>
      <c r="O6913" s="689">
        <f>SUM(N6913:N6914)</f>
        <v>0</v>
      </c>
      <c r="P6913" s="239">
        <f t="shared" si="803"/>
        <v>0</v>
      </c>
      <c r="Q6913" s="698"/>
      <c r="R6913" s="699"/>
    </row>
    <row r="6914" spans="2:18" ht="17.25" thickBot="1">
      <c r="B6914" s="688"/>
      <c r="C6914" s="279"/>
      <c r="D6914" s="700"/>
      <c r="E6914" s="701"/>
      <c r="F6914" s="243"/>
      <c r="G6914" s="244"/>
      <c r="H6914" s="245"/>
      <c r="I6914" s="246">
        <f>IF(M6885="지원단가",F6914*G6914*H6914,0)</f>
        <v>0</v>
      </c>
      <c r="J6914" s="691"/>
      <c r="K6914" s="247">
        <f t="shared" si="800"/>
        <v>0</v>
      </c>
      <c r="L6914" s="248">
        <f t="shared" si="801"/>
        <v>0</v>
      </c>
      <c r="M6914" s="249">
        <f t="shared" si="802"/>
        <v>0</v>
      </c>
      <c r="N6914" s="246">
        <f>IF(Q6888="불승인",0,IF(M6885="지원단가",K6914*L6914*M6914,0))</f>
        <v>0</v>
      </c>
      <c r="O6914" s="691"/>
      <c r="P6914" s="247">
        <f t="shared" si="803"/>
        <v>0</v>
      </c>
      <c r="Q6914" s="702"/>
      <c r="R6914" s="703"/>
    </row>
    <row r="6915" spans="2:18">
      <c r="B6915" s="686" t="s">
        <v>43</v>
      </c>
      <c r="C6915" s="269"/>
      <c r="D6915" s="696"/>
      <c r="E6915" s="697"/>
      <c r="F6915" s="205"/>
      <c r="G6915" s="206"/>
      <c r="H6915" s="207"/>
      <c r="I6915" s="208">
        <f>IF(M6885="지원단가",F6915*G6915*H6915,0)</f>
        <v>0</v>
      </c>
      <c r="J6915" s="689">
        <f>SUM(I6915:I6917)</f>
        <v>0</v>
      </c>
      <c r="K6915" s="209">
        <f t="shared" si="800"/>
        <v>0</v>
      </c>
      <c r="L6915" s="210">
        <f t="shared" si="801"/>
        <v>0</v>
      </c>
      <c r="M6915" s="211">
        <f t="shared" si="802"/>
        <v>0</v>
      </c>
      <c r="N6915" s="208">
        <f>IF(Q6888="불승인",0,IF(M6885="지원단가",K6915*L6915*M6915,0))</f>
        <v>0</v>
      </c>
      <c r="O6915" s="689">
        <f>SUM(N6915:N6917)</f>
        <v>0</v>
      </c>
      <c r="P6915" s="209">
        <f t="shared" si="803"/>
        <v>0</v>
      </c>
      <c r="Q6915" s="698"/>
      <c r="R6915" s="699"/>
    </row>
    <row r="6916" spans="2:18">
      <c r="B6916" s="687"/>
      <c r="C6916" s="270"/>
      <c r="D6916" s="704"/>
      <c r="E6916" s="705"/>
      <c r="F6916" s="213"/>
      <c r="G6916" s="214"/>
      <c r="H6916" s="215"/>
      <c r="I6916" s="216">
        <f>IF(M6885="지원단가",F6916*G6916*H6916,0)</f>
        <v>0</v>
      </c>
      <c r="J6916" s="690"/>
      <c r="K6916" s="217">
        <f t="shared" si="800"/>
        <v>0</v>
      </c>
      <c r="L6916" s="218">
        <f t="shared" si="801"/>
        <v>0</v>
      </c>
      <c r="M6916" s="219">
        <f t="shared" si="802"/>
        <v>0</v>
      </c>
      <c r="N6916" s="216">
        <f>IF(Q6888="불승인",0,IF(M6885="지원단가",K6916*L6916*M6916,0))</f>
        <v>0</v>
      </c>
      <c r="O6916" s="690"/>
      <c r="P6916" s="217">
        <f t="shared" si="803"/>
        <v>0</v>
      </c>
      <c r="Q6916" s="706"/>
      <c r="R6916" s="707"/>
    </row>
    <row r="6917" spans="2:18" ht="17.25" thickBot="1">
      <c r="B6917" s="688"/>
      <c r="C6917" s="271"/>
      <c r="D6917" s="700"/>
      <c r="E6917" s="701"/>
      <c r="F6917" s="221"/>
      <c r="G6917" s="222"/>
      <c r="H6917" s="223"/>
      <c r="I6917" s="224">
        <f>IF(M6885="지원단가",F6917*G6917*H6917,0)</f>
        <v>0</v>
      </c>
      <c r="J6917" s="691"/>
      <c r="K6917" s="225">
        <f t="shared" si="800"/>
        <v>0</v>
      </c>
      <c r="L6917" s="226">
        <f t="shared" si="801"/>
        <v>0</v>
      </c>
      <c r="M6917" s="227">
        <f t="shared" si="802"/>
        <v>0</v>
      </c>
      <c r="N6917" s="224">
        <f>IF(Q6888="불승인",0,IF(M6885="지원단가",K6917*L6917*M6917,0))</f>
        <v>0</v>
      </c>
      <c r="O6917" s="691"/>
      <c r="P6917" s="225">
        <f t="shared" si="803"/>
        <v>0</v>
      </c>
      <c r="Q6917" s="702"/>
      <c r="R6917" s="703"/>
    </row>
    <row r="6918" spans="2:18" ht="17.25" thickBot="1">
      <c r="B6918" s="686" t="s">
        <v>87</v>
      </c>
      <c r="C6918" s="278"/>
      <c r="D6918" s="280"/>
      <c r="E6918" s="281" t="s">
        <v>2297</v>
      </c>
      <c r="F6918" s="235"/>
      <c r="G6918" s="236"/>
      <c r="H6918" s="237"/>
      <c r="I6918" s="238">
        <f>IF(M6885="지원단가",F6918*G6918*H6918,0)</f>
        <v>0</v>
      </c>
      <c r="J6918" s="689">
        <f>SUM(I6918:I6920)</f>
        <v>0</v>
      </c>
      <c r="K6918" s="239">
        <f t="shared" si="800"/>
        <v>0</v>
      </c>
      <c r="L6918" s="240">
        <f t="shared" si="801"/>
        <v>0</v>
      </c>
      <c r="M6918" s="241">
        <f t="shared" si="802"/>
        <v>0</v>
      </c>
      <c r="N6918" s="238">
        <f>IF(Q6888="불승인",0,IF(M6885="지원단가",K6918*L6918*M6918,0))</f>
        <v>0</v>
      </c>
      <c r="O6918" s="689">
        <f>SUM(N6918:N6920)</f>
        <v>0</v>
      </c>
      <c r="P6918" s="239">
        <f t="shared" si="803"/>
        <v>0</v>
      </c>
      <c r="Q6918" s="252"/>
      <c r="R6918" s="253" t="s">
        <v>2298</v>
      </c>
    </row>
    <row r="6919" spans="2:18" ht="17.25" thickTop="1">
      <c r="B6919" s="687"/>
      <c r="C6919" s="270"/>
      <c r="D6919" s="282"/>
      <c r="E6919" s="692" t="e">
        <f>J6918/SUM(J6892:J6917)</f>
        <v>#DIV/0!</v>
      </c>
      <c r="F6919" s="213"/>
      <c r="G6919" s="214"/>
      <c r="H6919" s="215"/>
      <c r="I6919" s="216">
        <f>IF(M6885="지원단가",F6919*G6919*H6919,0)</f>
        <v>0</v>
      </c>
      <c r="J6919" s="690"/>
      <c r="K6919" s="217">
        <f t="shared" si="800"/>
        <v>0</v>
      </c>
      <c r="L6919" s="218">
        <f t="shared" si="801"/>
        <v>0</v>
      </c>
      <c r="M6919" s="219">
        <f t="shared" si="802"/>
        <v>0</v>
      </c>
      <c r="N6919" s="216">
        <f>IF(Q6888="불승인",0,IF(M6885="지원단가",K6919*L6919*M6919,0))</f>
        <v>0</v>
      </c>
      <c r="O6919" s="690"/>
      <c r="P6919" s="217">
        <f t="shared" si="803"/>
        <v>0</v>
      </c>
      <c r="Q6919" s="255"/>
      <c r="R6919" s="694" t="e">
        <f>O6918/SUM(O6892:O6917)</f>
        <v>#DIV/0!</v>
      </c>
    </row>
    <row r="6920" spans="2:18" ht="17.25" thickBot="1">
      <c r="B6920" s="688"/>
      <c r="C6920" s="279"/>
      <c r="D6920" s="283"/>
      <c r="E6920" s="693"/>
      <c r="F6920" s="243"/>
      <c r="G6920" s="244"/>
      <c r="H6920" s="245"/>
      <c r="I6920" s="246">
        <f>IF(M6885="지원단가",F6920*G6920*H6920,0)</f>
        <v>0</v>
      </c>
      <c r="J6920" s="691"/>
      <c r="K6920" s="247">
        <f t="shared" si="800"/>
        <v>0</v>
      </c>
      <c r="L6920" s="248">
        <f t="shared" si="801"/>
        <v>0</v>
      </c>
      <c r="M6920" s="249">
        <f t="shared" si="802"/>
        <v>0</v>
      </c>
      <c r="N6920" s="246">
        <f>IF(Q6888="불승인",0,IF(M6885="지원단가",K6920*L6920*M6920,0))</f>
        <v>0</v>
      </c>
      <c r="O6920" s="691"/>
      <c r="P6920" s="247">
        <f t="shared" si="803"/>
        <v>0</v>
      </c>
      <c r="Q6920" s="257"/>
      <c r="R6920" s="695"/>
    </row>
    <row r="6921" spans="2:18">
      <c r="B6921" s="686" t="s">
        <v>19</v>
      </c>
      <c r="C6921" s="269"/>
      <c r="D6921" s="696"/>
      <c r="E6921" s="697"/>
      <c r="F6921" s="205"/>
      <c r="G6921" s="206"/>
      <c r="H6921" s="207"/>
      <c r="I6921" s="208">
        <f>F6921*G6921*H6921</f>
        <v>0</v>
      </c>
      <c r="J6921" s="689">
        <f>SUM(I6921:I6922)</f>
        <v>0</v>
      </c>
      <c r="K6921" s="209">
        <f t="shared" si="800"/>
        <v>0</v>
      </c>
      <c r="L6921" s="210">
        <f t="shared" si="801"/>
        <v>0</v>
      </c>
      <c r="M6921" s="211">
        <f t="shared" si="802"/>
        <v>0</v>
      </c>
      <c r="N6921" s="208">
        <f>IF(Q6888="불승인", 0,K6921*L6921*M6921)</f>
        <v>0</v>
      </c>
      <c r="O6921" s="689">
        <f>SUM(N6921:N6922)</f>
        <v>0</v>
      </c>
      <c r="P6921" s="209">
        <f t="shared" si="803"/>
        <v>0</v>
      </c>
      <c r="Q6921" s="698"/>
      <c r="R6921" s="699"/>
    </row>
    <row r="6922" spans="2:18" ht="17.25" thickBot="1">
      <c r="B6922" s="688"/>
      <c r="C6922" s="271"/>
      <c r="D6922" s="700"/>
      <c r="E6922" s="701"/>
      <c r="F6922" s="221"/>
      <c r="G6922" s="222"/>
      <c r="H6922" s="223"/>
      <c r="I6922" s="224">
        <f t="shared" ref="I6922:I6923" si="804">F6922*G6922*H6922</f>
        <v>0</v>
      </c>
      <c r="J6922" s="691"/>
      <c r="K6922" s="225">
        <f t="shared" si="800"/>
        <v>0</v>
      </c>
      <c r="L6922" s="226">
        <f t="shared" si="801"/>
        <v>0</v>
      </c>
      <c r="M6922" s="227">
        <f t="shared" si="802"/>
        <v>0</v>
      </c>
      <c r="N6922" s="224">
        <f>IF(Q6888="불승인", 0,K6922*L6922*M6922)</f>
        <v>0</v>
      </c>
      <c r="O6922" s="691"/>
      <c r="P6922" s="225">
        <f t="shared" si="803"/>
        <v>0</v>
      </c>
      <c r="Q6922" s="702"/>
      <c r="R6922" s="703"/>
    </row>
    <row r="6923" spans="2:18" ht="17.25" thickBot="1">
      <c r="B6923" s="258" t="s">
        <v>44</v>
      </c>
      <c r="C6923" s="284"/>
      <c r="D6923" s="682"/>
      <c r="E6923" s="683"/>
      <c r="F6923" s="260"/>
      <c r="G6923" s="261"/>
      <c r="H6923" s="262"/>
      <c r="I6923" s="263">
        <f t="shared" si="804"/>
        <v>0</v>
      </c>
      <c r="J6923" s="264">
        <f>I6923</f>
        <v>0</v>
      </c>
      <c r="K6923" s="265">
        <f t="shared" si="800"/>
        <v>0</v>
      </c>
      <c r="L6923" s="266">
        <f t="shared" si="801"/>
        <v>0</v>
      </c>
      <c r="M6923" s="267">
        <f t="shared" si="802"/>
        <v>0</v>
      </c>
      <c r="N6923" s="263">
        <f>IF(Q6888="불승인", 0,K6923*L6923*M6923)</f>
        <v>0</v>
      </c>
      <c r="O6923" s="264">
        <f>N6923</f>
        <v>0</v>
      </c>
      <c r="P6923" s="265">
        <f t="shared" si="803"/>
        <v>0</v>
      </c>
      <c r="Q6923" s="684"/>
      <c r="R6923" s="685"/>
    </row>
    <row r="6925" spans="2:18" ht="17.25" thickBot="1"/>
    <row r="6926" spans="2:18" ht="19.5">
      <c r="B6926" s="1" t="s">
        <v>0</v>
      </c>
      <c r="C6926" s="742" t="str">
        <f>총괄!$D$2</f>
        <v>공동훈련센터명</v>
      </c>
      <c r="D6926" s="743"/>
      <c r="E6926" s="743"/>
      <c r="F6926" s="744" t="str" cm="1">
        <f t="array" ref="F6926">IFERROR( LOOKUP(2, 1/(과정일람표!$A$13:$A$412=C6927)/(과정일람표!$B$13:$B$412="승인"), IF(과정일람표!$F$13:$F$412="", NA(), "파트너: " &amp; 과정일람표!$F$13:$F$412)),"")</f>
        <v/>
      </c>
      <c r="G6926" s="745"/>
      <c r="H6926" s="746" t="s">
        <v>21</v>
      </c>
      <c r="I6926" s="747"/>
      <c r="J6926" s="747"/>
      <c r="K6926" s="747"/>
      <c r="L6926" s="747"/>
      <c r="M6926" s="747"/>
      <c r="N6926" s="748"/>
      <c r="O6926" s="749" t="s">
        <v>549</v>
      </c>
      <c r="P6926" s="751" t="s">
        <v>550</v>
      </c>
      <c r="Q6926" s="753" t="s">
        <v>13</v>
      </c>
      <c r="R6926" s="754"/>
    </row>
    <row r="6927" spans="2:18" ht="20.25" thickBot="1">
      <c r="B6927" s="2" t="s">
        <v>1</v>
      </c>
      <c r="C6927" s="179">
        <v>162</v>
      </c>
      <c r="D6927" s="755" t="str" cm="1">
        <f t="array" ref="D6927">IFERROR( LOOKUP(2, 1/(과정일람표!$A$13:$A$412=C6927)/(과정일람표!$B$13:$B$412="승인"), IF(과정일람표!$R$13:$R$412="", NA(), 과정일람표!$R$13:$R$412)),"")</f>
        <v/>
      </c>
      <c r="E6927" s="756"/>
      <c r="F6927" s="756"/>
      <c r="G6927" s="757"/>
      <c r="H6927" s="3" t="s">
        <v>14</v>
      </c>
      <c r="I6927" s="4" t="s">
        <v>47</v>
      </c>
      <c r="J6927" s="4" t="s">
        <v>46</v>
      </c>
      <c r="K6927" s="4" t="s">
        <v>34</v>
      </c>
      <c r="L6927" s="4" t="s">
        <v>22</v>
      </c>
      <c r="M6927" s="4" t="s">
        <v>17</v>
      </c>
      <c r="N6927" s="17" t="s">
        <v>554</v>
      </c>
      <c r="O6927" s="750"/>
      <c r="P6927" s="752"/>
      <c r="Q6927" s="738"/>
      <c r="R6927" s="739"/>
    </row>
    <row r="6928" spans="2:18" ht="19.5">
      <c r="B6928" s="720" t="s">
        <v>2</v>
      </c>
      <c r="C6928" s="5" t="s">
        <v>4</v>
      </c>
      <c r="D6928" s="6" t="s">
        <v>5</v>
      </c>
      <c r="E6928" s="6" t="s">
        <v>11</v>
      </c>
      <c r="F6928" s="7" t="s">
        <v>12</v>
      </c>
      <c r="G6928" s="8" t="s">
        <v>2152</v>
      </c>
      <c r="H6928" s="11" t="s">
        <v>15</v>
      </c>
      <c r="I6928" s="180">
        <f>SUM(I6929:I6931)</f>
        <v>0</v>
      </c>
      <c r="J6928" s="180">
        <f>SUM(J6929:J6931)</f>
        <v>0</v>
      </c>
      <c r="K6928" s="180">
        <f>SUM(K6929:K6931)</f>
        <v>0</v>
      </c>
      <c r="L6928" s="723" t="str" cm="1">
        <f t="array" ref="L6928">IFERROR( LOOKUP(2, 1/(과정일람표!$A$13:$A$412=C6927)/(과정일람표!$B$13:$B$412="승인"), IF(과정일람표!$N$13:$N$412="", NA(), 과정일람표!$N$13:$N$412)),"")</f>
        <v/>
      </c>
      <c r="M6928" s="726" t="str" cm="1">
        <f t="array" ref="M6928">IFERROR( LOOKUP(2, 1/(과정일람표!$A$13:$A$412=C6927)/(과정일람표!$B$13:$B$412="승인"), IF(과정일람표!$AA$13:$AA$412="", NA(), 과정일람표!$AA$13:$AA$412)),"")</f>
        <v/>
      </c>
      <c r="N6928" s="729" t="e">
        <f>VLOOKUP(LEFT(N6930,6),NCS단가,5,FALSE)</f>
        <v>#N/A</v>
      </c>
      <c r="O6928" s="731" t="str" cm="1">
        <f t="array" ref="O6928">IFERROR( LOOKUP(2, 1/(과정일람표!$A$13:$A$412=C6927)/(과정일람표!$B$13:$B$412="신청"), IF(과정일람표!$AC$13:$AC$412="", NA(), 과정일람표!$AC$13:$AC$412)),"")</f>
        <v/>
      </c>
      <c r="P6928" s="729" t="e">
        <f>IF(Q6931="불승인",0,IF(OR(D6929="원격대체", D6929="집체",D6929="혼합"),IF(M6928="기준단가",N6928,J6929/(G6931*D6931)),_xlfn.IFS(D6929="원격",2970,D6929="STEP자체", 6160,D6929="STEP공공",4600)))</f>
        <v>#N/A</v>
      </c>
      <c r="Q6928" s="734" t="str">
        <f>IF(총괄!$C$6="전략", IF(P6931&lt;300%,"적정","검토필요"), IF(총괄!$C$6="지산맞", IF(LEN(L6928)=0,"분류입력확인",IF(P6931&lt;VLOOKUP(L6928,테이블!$B$3:$C$5,2,FALSE),"적정","검토필요")),IF(OR(LEN(E6929)&gt;0,LEN(F6929)&gt;0),IF(과정별세부산출!P6931&lt;300%,"적정","검토필요"),IF(과정별세부산출!P6931&lt;VLOOKUP(과정별세부산출!G6929,테이블!$H$3:$I$10,2,FALSE),"적정","검토필요"))))</f>
        <v>분류입력확인</v>
      </c>
      <c r="R6928" s="735"/>
    </row>
    <row r="6929" spans="2:18" ht="20.25" thickBot="1">
      <c r="B6929" s="721"/>
      <c r="C6929" s="181" t="str" cm="1">
        <f t="array" ref="C6929">IFERROR( LOOKUP(2, 1/(과정일람표!$A$13:$A$412=C6927)/(과정일람표!$B$13:$B$412="승인"), IF(과정일람표!$T$13:$T$412="", NA(), 과정일람표!$T$13:$T$412)),"")</f>
        <v/>
      </c>
      <c r="D6929" s="182" t="str" cm="1">
        <f t="array" ref="D6929">IFERROR( LOOKUP(2, 1/(과정일람표!$A$13:$A$412=C6927)/(과정일람표!$B$13:$B$412="승인"), IF(과정일람표!$U$13:$U$412="", NA(), 과정일람표!$U$13:$U$412)),"")</f>
        <v/>
      </c>
      <c r="E6929" s="182" t="str" cm="1">
        <f t="array" ref="E6929">IFERROR( LOOKUP(2, 1/(과정일람표!$A$13:$A$412=C6927)/(과정일람표!$B$13:$B$412="승인"), IF(과정일람표!$K$13:$K$412="", NA(), 과정일람표!$K$13:$K$412)),"")</f>
        <v/>
      </c>
      <c r="F6929" s="182" t="str" cm="1">
        <f t="array" ref="F6929">IFERROR( LOOKUP(2, 1/(과정일람표!$A$13:$A$412=C6927)/(과정일람표!$B$13:$B$412="승인"), IF(과정일람표!$L$13:$L$412="", NA(), 과정일람표!$L$13:$L$412)),"")</f>
        <v/>
      </c>
      <c r="G6929" s="183" t="str" cm="1">
        <f t="array" ref="G6929">IFERROR( LOOKUP(2, 1/(과정일람표!$A$13:$A$412=C6927)/(과정일람표!$B$13:$B$412="승인"), IF(과정일람표!$M$13:$M$412="", NA(), 과정일람표!$M$13:$M$412)),"")</f>
        <v/>
      </c>
      <c r="H6929" s="12" t="s">
        <v>18</v>
      </c>
      <c r="I6929" s="184">
        <f>IF(M6928="기준단가",IF(OR(D6929="집체",D6929="원격대체", D6929="혼합"),N6928*D6931*G6931,_xlfn.IFS(D6929="원격",2970*D6931*G6931,D6929="STEP자체",6160*D6931*G6931,D6929="STEP공공",4600*D6931*G6931)),IF(M6928="E-9",2*N6928*D6931*G6931,SUM(J6935:J6963)))</f>
        <v>0</v>
      </c>
      <c r="J6929" s="184">
        <f>IF(Q6931="불승인",0,IF(M6928="기준단가",IF(OR(D6929="집체",D6929="원격대체", D6929="혼합"),N6928*D6931*G6931,_xlfn.IFS(D6929="원격",2970*D6931*G6931,D6929="STEP자체",6160*D6931*G6931,D6929="STEP공공",4600*D6931*G6931)),IF(M6928="E-9",2*N6928*D6931*G6931,SUM(O6935:O6963))))</f>
        <v>0</v>
      </c>
      <c r="K6929" s="184">
        <f>J6929-I6929</f>
        <v>0</v>
      </c>
      <c r="L6929" s="724"/>
      <c r="M6929" s="727"/>
      <c r="N6929" s="730"/>
      <c r="O6929" s="732"/>
      <c r="P6929" s="733"/>
      <c r="Q6929" s="734"/>
      <c r="R6929" s="735"/>
    </row>
    <row r="6930" spans="2:18" ht="19.5">
      <c r="B6930" s="721"/>
      <c r="C6930" s="9" t="s">
        <v>6</v>
      </c>
      <c r="D6930" s="10" t="s">
        <v>7</v>
      </c>
      <c r="E6930" s="10" t="s">
        <v>8</v>
      </c>
      <c r="F6930" s="10" t="s">
        <v>9</v>
      </c>
      <c r="G6930" s="10" t="s">
        <v>10</v>
      </c>
      <c r="H6930" s="13" t="s">
        <v>19</v>
      </c>
      <c r="I6930" s="184">
        <f>IF(OR(D6929="집체",D6929="혼합"), J6964, 0)</f>
        <v>0</v>
      </c>
      <c r="J6930" s="184">
        <f>IF(Q6931="불승인",0,IF(OR(D6929="집체",D6929="혼합"),O6964,0))</f>
        <v>0</v>
      </c>
      <c r="K6930" s="184">
        <f>J6930-I6930</f>
        <v>0</v>
      </c>
      <c r="L6930" s="724"/>
      <c r="M6930" s="727"/>
      <c r="N6930" s="185" t="str" cm="1">
        <f t="array" ref="N6930">IFERROR( LOOKUP(2, 1/(과정일람표!$A$13:$A$412=C6927)/(과정일람표!$B$13:$B$412="승인"), IF(과정일람표!$J$13:$J$412="", NA(), 과정일람표!$J$13:$J$412)),"")</f>
        <v/>
      </c>
      <c r="O6930" s="736" t="s">
        <v>551</v>
      </c>
      <c r="P6930" s="737"/>
      <c r="Q6930" s="738" t="s">
        <v>85</v>
      </c>
      <c r="R6930" s="739"/>
    </row>
    <row r="6931" spans="2:18" ht="20.25" thickBot="1">
      <c r="B6931" s="722"/>
      <c r="C6931" s="186" t="str" cm="1">
        <f t="array" ref="C6931">IFERROR( LOOKUP(2, 1/(과정일람표!$A$13:$A$412=C6927)/(과정일람표!$B$13:$B$412="승인"), IF(과정일람표!$V$13:$V$412="", NA(), 과정일람표!$V$13:$V$412)),"")</f>
        <v/>
      </c>
      <c r="D6931" s="182" t="str" cm="1">
        <f t="array" ref="D6931">IFERROR( LOOKUP(2, 1/(과정일람표!$A$13:$A$412=C6927)/(과정일람표!$B$13:$B$412="승인"), IF(과정일람표!$W$13:$W$412="", NA(), 과정일람표!$W$13:$W$412)),"")</f>
        <v/>
      </c>
      <c r="E6931" s="187" t="str" cm="1">
        <f t="array" ref="E6931">IFERROR( LOOKUP(2, 1/(과정일람표!$A$13:$A$412=C6927)/(과정일람표!$B$13:$B$412="승인"), IF(과정일람표!$R$13:$R$412="", NA(), 과정일람표!$X$13:$X$412)),"")</f>
        <v/>
      </c>
      <c r="F6931" s="187" t="str" cm="1">
        <f t="array" ref="F6931">IFERROR( LOOKUP(2, 1/(과정일람표!$A$13:$A$412=C6927)/(과정일람표!$B$13:$B$412="승인"), IF(과정일람표!$Y$13:$Y$412="", NA(), 과정일람표!$Y$13:$Y$412)),"")</f>
        <v/>
      </c>
      <c r="G6931" s="187" t="str" cm="1">
        <f t="array" ref="G6931">IFERROR( LOOKUP(2, 1/(과정일람표!$A$13:$A$412=C6927)/(과정일람표!$B$13:$B$412="승인"), IF(과정일람표!$Z$13:$Z$412="", NA(), 과정일람표!$Z$13:$Z$412)),"")</f>
        <v/>
      </c>
      <c r="H6931" s="14" t="s">
        <v>20</v>
      </c>
      <c r="I6931" s="188">
        <f>IF(OR(D6929="집체", D6929="원격대체",D6929="혼합"), J6966, 0)</f>
        <v>0</v>
      </c>
      <c r="J6931" s="188">
        <f>IF(Q6931="불승인",0,IF(OR(D6929="집체",D6929="원격대체",D6929="혼합"),O6966,0))</f>
        <v>0</v>
      </c>
      <c r="K6931" s="188">
        <f>J6931-I6931</f>
        <v>0</v>
      </c>
      <c r="L6931" s="725"/>
      <c r="M6931" s="728"/>
      <c r="N6931" s="189" t="str" cm="1">
        <f t="array" ref="N6931">IFERROR( LOOKUP(2, 1/(과정일람표!$A$13:$A$412=C6927)/(과정일람표!$B$13:$B$412="승인"), IF(과정일람표!$I$13:$I$412="", NA(), 과정일람표!$I$13:$I$412)),"")</f>
        <v/>
      </c>
      <c r="O6931" s="16" t="e">
        <f>O6928/N6928</f>
        <v>#VALUE!</v>
      </c>
      <c r="P6931" s="18" t="e">
        <f>P6928/N6928</f>
        <v>#N/A</v>
      </c>
      <c r="Q6931" s="740" t="s">
        <v>2291</v>
      </c>
      <c r="R6931" s="741"/>
    </row>
    <row r="6932" spans="2:18" ht="17.25" thickBot="1"/>
    <row r="6933" spans="2:18" ht="17.25" thickBot="1">
      <c r="B6933" s="708" t="s">
        <v>24</v>
      </c>
      <c r="C6933" s="710" t="s">
        <v>25</v>
      </c>
      <c r="D6933" s="712" t="s">
        <v>26</v>
      </c>
      <c r="E6933" s="713"/>
      <c r="F6933" s="716" t="s">
        <v>32</v>
      </c>
      <c r="G6933" s="717"/>
      <c r="H6933" s="717"/>
      <c r="I6933" s="717"/>
      <c r="J6933" s="718"/>
      <c r="K6933" s="716" t="s">
        <v>33</v>
      </c>
      <c r="L6933" s="717"/>
      <c r="M6933" s="717"/>
      <c r="N6933" s="717"/>
      <c r="O6933" s="718"/>
      <c r="P6933" s="716" t="s">
        <v>30</v>
      </c>
      <c r="Q6933" s="717"/>
      <c r="R6933" s="718"/>
    </row>
    <row r="6934" spans="2:18" ht="17.25" thickBot="1">
      <c r="B6934" s="709"/>
      <c r="C6934" s="711"/>
      <c r="D6934" s="714"/>
      <c r="E6934" s="715"/>
      <c r="F6934" s="190" t="s">
        <v>27</v>
      </c>
      <c r="G6934" s="191" t="s">
        <v>28</v>
      </c>
      <c r="H6934" s="15" t="s">
        <v>29</v>
      </c>
      <c r="I6934" s="192" t="s">
        <v>16</v>
      </c>
      <c r="J6934" s="193" t="s">
        <v>38</v>
      </c>
      <c r="K6934" s="190" t="s">
        <v>27</v>
      </c>
      <c r="L6934" s="191" t="s">
        <v>28</v>
      </c>
      <c r="M6934" s="15" t="s">
        <v>29</v>
      </c>
      <c r="N6934" s="192" t="s">
        <v>16</v>
      </c>
      <c r="O6934" s="193" t="s">
        <v>38</v>
      </c>
      <c r="P6934" s="190" t="s">
        <v>34</v>
      </c>
      <c r="Q6934" s="719" t="s">
        <v>31</v>
      </c>
      <c r="R6934" s="718"/>
    </row>
    <row r="6935" spans="2:18" ht="17.25" thickBot="1">
      <c r="B6935" s="194" t="s">
        <v>35</v>
      </c>
      <c r="C6935" s="268"/>
      <c r="D6935" s="682"/>
      <c r="E6935" s="683"/>
      <c r="F6935" s="196"/>
      <c r="G6935" s="197"/>
      <c r="H6935" s="198"/>
      <c r="I6935" s="199">
        <f>IF(M6928="지원단가",F6935*G6935*H6935,0)</f>
        <v>0</v>
      </c>
      <c r="J6935" s="200">
        <f>I6935</f>
        <v>0</v>
      </c>
      <c r="K6935" s="201">
        <f t="shared" ref="K6935:K6966" si="805">F6935</f>
        <v>0</v>
      </c>
      <c r="L6935" s="202">
        <f t="shared" ref="L6935:L6966" si="806">G6935</f>
        <v>0</v>
      </c>
      <c r="M6935" s="203">
        <f t="shared" ref="M6935:M6966" si="807">H6935</f>
        <v>0</v>
      </c>
      <c r="N6935" s="199">
        <f>IF(Q6931="불승인", 0,IF(M6928="지원단가",K6935*L6935*M6935,0))</f>
        <v>0</v>
      </c>
      <c r="O6935" s="200">
        <f>SUM(N6935)</f>
        <v>0</v>
      </c>
      <c r="P6935" s="201">
        <f>N6935-I6935</f>
        <v>0</v>
      </c>
      <c r="Q6935" s="684"/>
      <c r="R6935" s="685"/>
    </row>
    <row r="6936" spans="2:18">
      <c r="B6936" s="686" t="s">
        <v>36</v>
      </c>
      <c r="C6936" s="269"/>
      <c r="D6936" s="696"/>
      <c r="E6936" s="697"/>
      <c r="F6936" s="205"/>
      <c r="G6936" s="206"/>
      <c r="H6936" s="207"/>
      <c r="I6936" s="208">
        <f>IF(M6928="지원단가",F6936*G6936*H6936,0)</f>
        <v>0</v>
      </c>
      <c r="J6936" s="689">
        <f>SUM(I6936:I6939)</f>
        <v>0</v>
      </c>
      <c r="K6936" s="209">
        <f t="shared" si="805"/>
        <v>0</v>
      </c>
      <c r="L6936" s="210">
        <f t="shared" si="806"/>
        <v>0</v>
      </c>
      <c r="M6936" s="211">
        <f t="shared" si="807"/>
        <v>0</v>
      </c>
      <c r="N6936" s="208">
        <f>IF(Q6931="불승인",0,IF(M6928="지원단가",K6936*L6936*M6936,0))</f>
        <v>0</v>
      </c>
      <c r="O6936" s="689">
        <f>SUM(N6936:N6939)</f>
        <v>0</v>
      </c>
      <c r="P6936" s="209">
        <f t="shared" ref="P6936:P6966" si="808">N6936-I6936</f>
        <v>0</v>
      </c>
      <c r="Q6936" s="698"/>
      <c r="R6936" s="699"/>
    </row>
    <row r="6937" spans="2:18">
      <c r="B6937" s="687"/>
      <c r="C6937" s="270"/>
      <c r="D6937" s="704"/>
      <c r="E6937" s="705"/>
      <c r="F6937" s="213"/>
      <c r="G6937" s="214"/>
      <c r="H6937" s="215"/>
      <c r="I6937" s="216">
        <f>IF(M6928="지원단가",F6937*G6937*H6937,0)</f>
        <v>0</v>
      </c>
      <c r="J6937" s="690"/>
      <c r="K6937" s="217">
        <f t="shared" si="805"/>
        <v>0</v>
      </c>
      <c r="L6937" s="218">
        <f t="shared" si="806"/>
        <v>0</v>
      </c>
      <c r="M6937" s="219">
        <f t="shared" si="807"/>
        <v>0</v>
      </c>
      <c r="N6937" s="216">
        <f>IF(Q6931="불승인",0,IF(M6928="지원단가",K6937*L6937*M6937,0))</f>
        <v>0</v>
      </c>
      <c r="O6937" s="690"/>
      <c r="P6937" s="217">
        <f t="shared" si="808"/>
        <v>0</v>
      </c>
      <c r="Q6937" s="706"/>
      <c r="R6937" s="707"/>
    </row>
    <row r="6938" spans="2:18">
      <c r="B6938" s="687"/>
      <c r="C6938" s="270"/>
      <c r="D6938" s="704"/>
      <c r="E6938" s="705"/>
      <c r="F6938" s="213"/>
      <c r="G6938" s="214"/>
      <c r="H6938" s="215"/>
      <c r="I6938" s="216">
        <f>IF(M6928="지원단가",F6938*G6938*H6938,0)</f>
        <v>0</v>
      </c>
      <c r="J6938" s="690"/>
      <c r="K6938" s="217">
        <f t="shared" si="805"/>
        <v>0</v>
      </c>
      <c r="L6938" s="218">
        <f t="shared" si="806"/>
        <v>0</v>
      </c>
      <c r="M6938" s="219">
        <f t="shared" si="807"/>
        <v>0</v>
      </c>
      <c r="N6938" s="216">
        <f>IF(Q6931="불승인",0,IF(M6928="지원단가",K6938*L6938*M6938,0))</f>
        <v>0</v>
      </c>
      <c r="O6938" s="690"/>
      <c r="P6938" s="217">
        <f t="shared" si="808"/>
        <v>0</v>
      </c>
      <c r="Q6938" s="706"/>
      <c r="R6938" s="707"/>
    </row>
    <row r="6939" spans="2:18" ht="17.25" thickBot="1">
      <c r="B6939" s="688"/>
      <c r="C6939" s="271"/>
      <c r="D6939" s="700"/>
      <c r="E6939" s="701"/>
      <c r="F6939" s="221"/>
      <c r="G6939" s="222"/>
      <c r="H6939" s="223"/>
      <c r="I6939" s="224">
        <f>IF(M6928="지원단가",F6939*G6939*H6939,0)</f>
        <v>0</v>
      </c>
      <c r="J6939" s="691"/>
      <c r="K6939" s="225">
        <f t="shared" si="805"/>
        <v>0</v>
      </c>
      <c r="L6939" s="226">
        <f t="shared" si="806"/>
        <v>0</v>
      </c>
      <c r="M6939" s="227">
        <f t="shared" si="807"/>
        <v>0</v>
      </c>
      <c r="N6939" s="224">
        <f>IF(Q6931="불승인",0,IF(M6928="지원단가",K6939*L6939*M6939,0))</f>
        <v>0</v>
      </c>
      <c r="O6939" s="691"/>
      <c r="P6939" s="225">
        <f t="shared" si="808"/>
        <v>0</v>
      </c>
      <c r="Q6939" s="702"/>
      <c r="R6939" s="703"/>
    </row>
    <row r="6940" spans="2:18">
      <c r="B6940" s="686" t="s">
        <v>37</v>
      </c>
      <c r="C6940" s="269"/>
      <c r="D6940" s="272"/>
      <c r="E6940" s="273"/>
      <c r="F6940" s="205"/>
      <c r="G6940" s="206"/>
      <c r="H6940" s="207"/>
      <c r="I6940" s="208">
        <f>IF(M6928="지원단가",F6940*G6940*H6940,0)</f>
        <v>0</v>
      </c>
      <c r="J6940" s="689">
        <f>SUM(I6940:I6945)</f>
        <v>0</v>
      </c>
      <c r="K6940" s="209">
        <f t="shared" si="805"/>
        <v>0</v>
      </c>
      <c r="L6940" s="210">
        <f t="shared" si="806"/>
        <v>0</v>
      </c>
      <c r="M6940" s="211">
        <f t="shared" si="807"/>
        <v>0</v>
      </c>
      <c r="N6940" s="208">
        <f>IF(Q6931="불승인",0,IF(M6928="지원단가",K6940*L6940*M6940,0))</f>
        <v>0</v>
      </c>
      <c r="O6940" s="689">
        <f>SUM(N6940:N6945)</f>
        <v>0</v>
      </c>
      <c r="P6940" s="209">
        <f t="shared" si="808"/>
        <v>0</v>
      </c>
      <c r="Q6940" s="698"/>
      <c r="R6940" s="699"/>
    </row>
    <row r="6941" spans="2:18">
      <c r="B6941" s="687"/>
      <c r="C6941" s="270"/>
      <c r="D6941" s="274"/>
      <c r="E6941" s="275"/>
      <c r="F6941" s="213"/>
      <c r="G6941" s="214"/>
      <c r="H6941" s="215"/>
      <c r="I6941" s="216">
        <f>IF(M6928="지원단가",F6941*G6941*H6941,0)</f>
        <v>0</v>
      </c>
      <c r="J6941" s="690"/>
      <c r="K6941" s="217">
        <f t="shared" si="805"/>
        <v>0</v>
      </c>
      <c r="L6941" s="218">
        <f t="shared" si="806"/>
        <v>0</v>
      </c>
      <c r="M6941" s="219">
        <f t="shared" si="807"/>
        <v>0</v>
      </c>
      <c r="N6941" s="216">
        <f>IF(Q6931="불승인",0,IF(M6928="지원단가",K6941*L6941*M6941,0))</f>
        <v>0</v>
      </c>
      <c r="O6941" s="690"/>
      <c r="P6941" s="217">
        <f t="shared" si="808"/>
        <v>0</v>
      </c>
      <c r="Q6941" s="706"/>
      <c r="R6941" s="707"/>
    </row>
    <row r="6942" spans="2:18">
      <c r="B6942" s="687"/>
      <c r="C6942" s="270"/>
      <c r="D6942" s="274"/>
      <c r="E6942" s="275"/>
      <c r="F6942" s="213"/>
      <c r="G6942" s="214"/>
      <c r="H6942" s="215"/>
      <c r="I6942" s="216">
        <f>IF(M6928="지원단가",F6942*G6942*H6942,0)</f>
        <v>0</v>
      </c>
      <c r="J6942" s="690"/>
      <c r="K6942" s="217">
        <f t="shared" si="805"/>
        <v>0</v>
      </c>
      <c r="L6942" s="218">
        <f t="shared" si="806"/>
        <v>0</v>
      </c>
      <c r="M6942" s="219">
        <f t="shared" si="807"/>
        <v>0</v>
      </c>
      <c r="N6942" s="216">
        <f>IF(Q6931="불승인",0,IF(M6928="지원단가",K6942*L6942*M6942,0))</f>
        <v>0</v>
      </c>
      <c r="O6942" s="690"/>
      <c r="P6942" s="217">
        <f t="shared" si="808"/>
        <v>0</v>
      </c>
      <c r="Q6942" s="706"/>
      <c r="R6942" s="707"/>
    </row>
    <row r="6943" spans="2:18">
      <c r="B6943" s="687"/>
      <c r="C6943" s="270"/>
      <c r="D6943" s="274"/>
      <c r="E6943" s="275"/>
      <c r="F6943" s="213"/>
      <c r="G6943" s="214"/>
      <c r="H6943" s="215"/>
      <c r="I6943" s="216">
        <f>IF(M6928="지원단가",F6943*G6943*H6943,0)</f>
        <v>0</v>
      </c>
      <c r="J6943" s="690"/>
      <c r="K6943" s="217">
        <f t="shared" si="805"/>
        <v>0</v>
      </c>
      <c r="L6943" s="218">
        <f t="shared" si="806"/>
        <v>0</v>
      </c>
      <c r="M6943" s="219">
        <f t="shared" si="807"/>
        <v>0</v>
      </c>
      <c r="N6943" s="216">
        <f>IF(Q6931="불승인",0,IF(M6928="지원단가",K6943*L6943*M6943,0))</f>
        <v>0</v>
      </c>
      <c r="O6943" s="690"/>
      <c r="P6943" s="217">
        <f t="shared" si="808"/>
        <v>0</v>
      </c>
      <c r="Q6943" s="706"/>
      <c r="R6943" s="707"/>
    </row>
    <row r="6944" spans="2:18">
      <c r="B6944" s="687"/>
      <c r="C6944" s="270"/>
      <c r="D6944" s="274"/>
      <c r="E6944" s="275"/>
      <c r="F6944" s="213"/>
      <c r="G6944" s="214"/>
      <c r="H6944" s="215"/>
      <c r="I6944" s="216">
        <f>IF(M6928="지원단가",F6944*G6944*H6944,0)</f>
        <v>0</v>
      </c>
      <c r="J6944" s="690"/>
      <c r="K6944" s="217">
        <f t="shared" si="805"/>
        <v>0</v>
      </c>
      <c r="L6944" s="218">
        <f t="shared" si="806"/>
        <v>0</v>
      </c>
      <c r="M6944" s="219">
        <f t="shared" si="807"/>
        <v>0</v>
      </c>
      <c r="N6944" s="216">
        <f>IF(Q6931="불승인",0,IF(M6928="지원단가",K6944*L6944*M6944,0))</f>
        <v>0</v>
      </c>
      <c r="O6944" s="690"/>
      <c r="P6944" s="217">
        <f t="shared" si="808"/>
        <v>0</v>
      </c>
      <c r="Q6944" s="706"/>
      <c r="R6944" s="707"/>
    </row>
    <row r="6945" spans="2:18" ht="17.25" thickBot="1">
      <c r="B6945" s="688"/>
      <c r="C6945" s="271"/>
      <c r="D6945" s="276"/>
      <c r="E6945" s="277"/>
      <c r="F6945" s="221"/>
      <c r="G6945" s="222"/>
      <c r="H6945" s="223"/>
      <c r="I6945" s="224">
        <f>IF(M6928="지원단가",F6945*G6945*H6945,0)</f>
        <v>0</v>
      </c>
      <c r="J6945" s="691"/>
      <c r="K6945" s="225">
        <f t="shared" si="805"/>
        <v>0</v>
      </c>
      <c r="L6945" s="226">
        <f t="shared" si="806"/>
        <v>0</v>
      </c>
      <c r="M6945" s="227">
        <f t="shared" si="807"/>
        <v>0</v>
      </c>
      <c r="N6945" s="224">
        <f>IF(Q6931="불승인",0,IF(M6928="지원단가",K6945*L6945*M6945,0))</f>
        <v>0</v>
      </c>
      <c r="O6945" s="691"/>
      <c r="P6945" s="225">
        <f t="shared" si="808"/>
        <v>0</v>
      </c>
      <c r="Q6945" s="702"/>
      <c r="R6945" s="703"/>
    </row>
    <row r="6946" spans="2:18">
      <c r="B6946" s="686" t="s">
        <v>39</v>
      </c>
      <c r="C6946" s="269"/>
      <c r="D6946" s="696"/>
      <c r="E6946" s="697"/>
      <c r="F6946" s="205"/>
      <c r="G6946" s="206"/>
      <c r="H6946" s="207"/>
      <c r="I6946" s="208">
        <f>IF(M6928="지원단가",F6946*G6946*H6946,0)</f>
        <v>0</v>
      </c>
      <c r="J6946" s="689">
        <f>SUM(I6946:I6951)</f>
        <v>0</v>
      </c>
      <c r="K6946" s="209">
        <f t="shared" si="805"/>
        <v>0</v>
      </c>
      <c r="L6946" s="210">
        <f t="shared" si="806"/>
        <v>0</v>
      </c>
      <c r="M6946" s="211">
        <f t="shared" si="807"/>
        <v>0</v>
      </c>
      <c r="N6946" s="208">
        <f>IF(Q6931="불승인",0,IF(M6928="지원단가",K6946*L6946*M6946,0))</f>
        <v>0</v>
      </c>
      <c r="O6946" s="689">
        <f>SUM(N6946:N6951)</f>
        <v>0</v>
      </c>
      <c r="P6946" s="209">
        <f t="shared" si="808"/>
        <v>0</v>
      </c>
      <c r="Q6946" s="698"/>
      <c r="R6946" s="699"/>
    </row>
    <row r="6947" spans="2:18">
      <c r="B6947" s="687"/>
      <c r="C6947" s="270"/>
      <c r="D6947" s="704"/>
      <c r="E6947" s="705"/>
      <c r="F6947" s="213"/>
      <c r="G6947" s="214"/>
      <c r="H6947" s="215"/>
      <c r="I6947" s="216">
        <f>IF(M6928="지원단가",F6947*G6947*H6947,0)</f>
        <v>0</v>
      </c>
      <c r="J6947" s="690"/>
      <c r="K6947" s="217">
        <f t="shared" si="805"/>
        <v>0</v>
      </c>
      <c r="L6947" s="218">
        <f t="shared" si="806"/>
        <v>0</v>
      </c>
      <c r="M6947" s="219">
        <f t="shared" si="807"/>
        <v>0</v>
      </c>
      <c r="N6947" s="216">
        <f>IF(Q6931="불승인",0,IF(M6928="지원단가",K6947*L6947*M6947,0))</f>
        <v>0</v>
      </c>
      <c r="O6947" s="690"/>
      <c r="P6947" s="217">
        <f t="shared" si="808"/>
        <v>0</v>
      </c>
      <c r="Q6947" s="706"/>
      <c r="R6947" s="707"/>
    </row>
    <row r="6948" spans="2:18">
      <c r="B6948" s="687"/>
      <c r="C6948" s="270"/>
      <c r="D6948" s="704"/>
      <c r="E6948" s="705"/>
      <c r="F6948" s="213"/>
      <c r="G6948" s="214"/>
      <c r="H6948" s="215"/>
      <c r="I6948" s="216">
        <f>IF(M6928="지원단가",F6948*G6948*H6948,0)</f>
        <v>0</v>
      </c>
      <c r="J6948" s="690"/>
      <c r="K6948" s="217">
        <f t="shared" si="805"/>
        <v>0</v>
      </c>
      <c r="L6948" s="218">
        <f t="shared" si="806"/>
        <v>0</v>
      </c>
      <c r="M6948" s="219">
        <f t="shared" si="807"/>
        <v>0</v>
      </c>
      <c r="N6948" s="216">
        <f>IF(Q6931="불승인",0,IF(M6928="지원단가",K6948*L6948*M6948,0))</f>
        <v>0</v>
      </c>
      <c r="O6948" s="690"/>
      <c r="P6948" s="217">
        <f t="shared" si="808"/>
        <v>0</v>
      </c>
      <c r="Q6948" s="706"/>
      <c r="R6948" s="707"/>
    </row>
    <row r="6949" spans="2:18">
      <c r="B6949" s="687"/>
      <c r="C6949" s="270"/>
      <c r="D6949" s="704"/>
      <c r="E6949" s="705"/>
      <c r="F6949" s="213"/>
      <c r="G6949" s="214"/>
      <c r="H6949" s="215"/>
      <c r="I6949" s="216">
        <f>IF(M6928="지원단가",F6949*G6949*H6949,0)</f>
        <v>0</v>
      </c>
      <c r="J6949" s="690"/>
      <c r="K6949" s="217">
        <f t="shared" si="805"/>
        <v>0</v>
      </c>
      <c r="L6949" s="218">
        <f t="shared" si="806"/>
        <v>0</v>
      </c>
      <c r="M6949" s="219">
        <f t="shared" si="807"/>
        <v>0</v>
      </c>
      <c r="N6949" s="216">
        <f>IF(Q6931="불승인",0,IF(M6928="지원단가",K6949*L6949*M6949,0))</f>
        <v>0</v>
      </c>
      <c r="O6949" s="690"/>
      <c r="P6949" s="217">
        <f t="shared" si="808"/>
        <v>0</v>
      </c>
      <c r="Q6949" s="706"/>
      <c r="R6949" s="707"/>
    </row>
    <row r="6950" spans="2:18">
      <c r="B6950" s="687"/>
      <c r="C6950" s="270"/>
      <c r="D6950" s="704"/>
      <c r="E6950" s="705"/>
      <c r="F6950" s="213"/>
      <c r="G6950" s="214"/>
      <c r="H6950" s="215"/>
      <c r="I6950" s="216">
        <f>IF(M6928="지원단가",F6950*G6950*H6950,0)</f>
        <v>0</v>
      </c>
      <c r="J6950" s="690"/>
      <c r="K6950" s="217">
        <f t="shared" si="805"/>
        <v>0</v>
      </c>
      <c r="L6950" s="218">
        <f t="shared" si="806"/>
        <v>0</v>
      </c>
      <c r="M6950" s="219">
        <f t="shared" si="807"/>
        <v>0</v>
      </c>
      <c r="N6950" s="216">
        <f>IF(Q6931="불승인",0,IF(M6928="지원단가",K6950*L6950*M6950,0))</f>
        <v>0</v>
      </c>
      <c r="O6950" s="690"/>
      <c r="P6950" s="217">
        <f t="shared" si="808"/>
        <v>0</v>
      </c>
      <c r="Q6950" s="706"/>
      <c r="R6950" s="707"/>
    </row>
    <row r="6951" spans="2:18" ht="17.25" thickBot="1">
      <c r="B6951" s="688"/>
      <c r="C6951" s="271"/>
      <c r="D6951" s="700"/>
      <c r="E6951" s="701"/>
      <c r="F6951" s="221"/>
      <c r="G6951" s="222"/>
      <c r="H6951" s="223"/>
      <c r="I6951" s="224">
        <f>IF(M6928="지원단가",F6951*G6951*H6951,0)</f>
        <v>0</v>
      </c>
      <c r="J6951" s="691"/>
      <c r="K6951" s="225">
        <f t="shared" si="805"/>
        <v>0</v>
      </c>
      <c r="L6951" s="226">
        <f t="shared" si="806"/>
        <v>0</v>
      </c>
      <c r="M6951" s="227">
        <f t="shared" si="807"/>
        <v>0</v>
      </c>
      <c r="N6951" s="224">
        <f>IF(Q6931="불승인",0,IF(M6928="지원단가",K6951*L6951*M6951,0))</f>
        <v>0</v>
      </c>
      <c r="O6951" s="691"/>
      <c r="P6951" s="225">
        <f t="shared" si="808"/>
        <v>0</v>
      </c>
      <c r="Q6951" s="702"/>
      <c r="R6951" s="703"/>
    </row>
    <row r="6952" spans="2:18" ht="17.25" thickBot="1">
      <c r="B6952" s="194" t="s">
        <v>40</v>
      </c>
      <c r="C6952" s="268"/>
      <c r="D6952" s="682"/>
      <c r="E6952" s="683"/>
      <c r="F6952" s="196"/>
      <c r="G6952" s="197"/>
      <c r="H6952" s="198"/>
      <c r="I6952" s="199">
        <f>IF(M6928="지원단가",F6952*G6952*H6952,0)</f>
        <v>0</v>
      </c>
      <c r="J6952" s="200">
        <f>I6952</f>
        <v>0</v>
      </c>
      <c r="K6952" s="201">
        <f t="shared" si="805"/>
        <v>0</v>
      </c>
      <c r="L6952" s="202">
        <f t="shared" si="806"/>
        <v>0</v>
      </c>
      <c r="M6952" s="203">
        <f t="shared" si="807"/>
        <v>0</v>
      </c>
      <c r="N6952" s="199">
        <f>IF(Q6931="불승인",0,IF(M6928="지원단가",K6952*L6952*M6952,0))</f>
        <v>0</v>
      </c>
      <c r="O6952" s="200">
        <f>SUM(N6952)</f>
        <v>0</v>
      </c>
      <c r="P6952" s="201">
        <f t="shared" si="808"/>
        <v>0</v>
      </c>
      <c r="Q6952" s="684"/>
      <c r="R6952" s="685"/>
    </row>
    <row r="6953" spans="2:18">
      <c r="B6953" s="686" t="s">
        <v>41</v>
      </c>
      <c r="C6953" s="269"/>
      <c r="D6953" s="696"/>
      <c r="E6953" s="697"/>
      <c r="F6953" s="205"/>
      <c r="G6953" s="206"/>
      <c r="H6953" s="207"/>
      <c r="I6953" s="208">
        <f>IF(M6928="지원단가",F6953*G6953*H6953,0)</f>
        <v>0</v>
      </c>
      <c r="J6953" s="689">
        <f>SUM(I6953:I6955)</f>
        <v>0</v>
      </c>
      <c r="K6953" s="209">
        <f t="shared" si="805"/>
        <v>0</v>
      </c>
      <c r="L6953" s="210">
        <f t="shared" si="806"/>
        <v>0</v>
      </c>
      <c r="M6953" s="211">
        <f t="shared" si="807"/>
        <v>0</v>
      </c>
      <c r="N6953" s="208">
        <f>IF(Q6931="불승인",0,IF(M6928="지원단가",K6953*L6953*M6953,0))</f>
        <v>0</v>
      </c>
      <c r="O6953" s="689">
        <f>SUM(N6953:N6955)</f>
        <v>0</v>
      </c>
      <c r="P6953" s="209">
        <f t="shared" si="808"/>
        <v>0</v>
      </c>
      <c r="Q6953" s="698"/>
      <c r="R6953" s="699"/>
    </row>
    <row r="6954" spans="2:18">
      <c r="B6954" s="687"/>
      <c r="C6954" s="270"/>
      <c r="D6954" s="704"/>
      <c r="E6954" s="705"/>
      <c r="F6954" s="213"/>
      <c r="G6954" s="214"/>
      <c r="H6954" s="215"/>
      <c r="I6954" s="216">
        <f>IF(M6928="지원단가",F6954*G6954*H6954,0)</f>
        <v>0</v>
      </c>
      <c r="J6954" s="690"/>
      <c r="K6954" s="217">
        <f t="shared" si="805"/>
        <v>0</v>
      </c>
      <c r="L6954" s="218">
        <f t="shared" si="806"/>
        <v>0</v>
      </c>
      <c r="M6954" s="219">
        <f t="shared" si="807"/>
        <v>0</v>
      </c>
      <c r="N6954" s="216">
        <f>IF(Q6931="불승인",0,IF(M6928="지원단가",K6954*L6954*M6954,0))</f>
        <v>0</v>
      </c>
      <c r="O6954" s="690"/>
      <c r="P6954" s="217">
        <f t="shared" si="808"/>
        <v>0</v>
      </c>
      <c r="Q6954" s="706"/>
      <c r="R6954" s="707"/>
    </row>
    <row r="6955" spans="2:18" ht="17.25" thickBot="1">
      <c r="B6955" s="688"/>
      <c r="C6955" s="271"/>
      <c r="D6955" s="700"/>
      <c r="E6955" s="701"/>
      <c r="F6955" s="221"/>
      <c r="G6955" s="222"/>
      <c r="H6955" s="223"/>
      <c r="I6955" s="224">
        <f>IF(M6928="지원단가",F6955*G6955*H6955,0)</f>
        <v>0</v>
      </c>
      <c r="J6955" s="691"/>
      <c r="K6955" s="225">
        <f t="shared" si="805"/>
        <v>0</v>
      </c>
      <c r="L6955" s="226">
        <f t="shared" si="806"/>
        <v>0</v>
      </c>
      <c r="M6955" s="227">
        <f t="shared" si="807"/>
        <v>0</v>
      </c>
      <c r="N6955" s="224">
        <f>IF(Q6931="불승인",0,IF(M6928="지원단가",K6955*L6955*M6955,0))</f>
        <v>0</v>
      </c>
      <c r="O6955" s="691"/>
      <c r="P6955" s="225">
        <f t="shared" si="808"/>
        <v>0</v>
      </c>
      <c r="Q6955" s="702"/>
      <c r="R6955" s="703"/>
    </row>
    <row r="6956" spans="2:18">
      <c r="B6956" s="686" t="s">
        <v>42</v>
      </c>
      <c r="C6956" s="278"/>
      <c r="D6956" s="696"/>
      <c r="E6956" s="697"/>
      <c r="F6956" s="235"/>
      <c r="G6956" s="236"/>
      <c r="H6956" s="237"/>
      <c r="I6956" s="238">
        <f>IF(M6928="지원단가",F6956*G6956*H6956,0)</f>
        <v>0</v>
      </c>
      <c r="J6956" s="689">
        <f>SUM(I6956:I6957)</f>
        <v>0</v>
      </c>
      <c r="K6956" s="239">
        <f t="shared" si="805"/>
        <v>0</v>
      </c>
      <c r="L6956" s="240">
        <f t="shared" si="806"/>
        <v>0</v>
      </c>
      <c r="M6956" s="241">
        <f t="shared" si="807"/>
        <v>0</v>
      </c>
      <c r="N6956" s="238">
        <f>IF(Q6931="불승인",0,IF(M6928="지원단가",K6956*L6956*M6956,0))</f>
        <v>0</v>
      </c>
      <c r="O6956" s="689">
        <f>SUM(N6956:N6957)</f>
        <v>0</v>
      </c>
      <c r="P6956" s="239">
        <f t="shared" si="808"/>
        <v>0</v>
      </c>
      <c r="Q6956" s="698"/>
      <c r="R6956" s="699"/>
    </row>
    <row r="6957" spans="2:18" ht="17.25" thickBot="1">
      <c r="B6957" s="688"/>
      <c r="C6957" s="279"/>
      <c r="D6957" s="700"/>
      <c r="E6957" s="701"/>
      <c r="F6957" s="243"/>
      <c r="G6957" s="244"/>
      <c r="H6957" s="245"/>
      <c r="I6957" s="246">
        <f>IF(M6928="지원단가",F6957*G6957*H6957,0)</f>
        <v>0</v>
      </c>
      <c r="J6957" s="691"/>
      <c r="K6957" s="247">
        <f t="shared" si="805"/>
        <v>0</v>
      </c>
      <c r="L6957" s="248">
        <f t="shared" si="806"/>
        <v>0</v>
      </c>
      <c r="M6957" s="249">
        <f t="shared" si="807"/>
        <v>0</v>
      </c>
      <c r="N6957" s="246">
        <f>IF(Q6931="불승인",0,IF(M6928="지원단가",K6957*L6957*M6957,0))</f>
        <v>0</v>
      </c>
      <c r="O6957" s="691"/>
      <c r="P6957" s="247">
        <f t="shared" si="808"/>
        <v>0</v>
      </c>
      <c r="Q6957" s="702"/>
      <c r="R6957" s="703"/>
    </row>
    <row r="6958" spans="2:18">
      <c r="B6958" s="686" t="s">
        <v>43</v>
      </c>
      <c r="C6958" s="269"/>
      <c r="D6958" s="696"/>
      <c r="E6958" s="697"/>
      <c r="F6958" s="205"/>
      <c r="G6958" s="206"/>
      <c r="H6958" s="207"/>
      <c r="I6958" s="208">
        <f>IF(M6928="지원단가",F6958*G6958*H6958,0)</f>
        <v>0</v>
      </c>
      <c r="J6958" s="689">
        <f>SUM(I6958:I6960)</f>
        <v>0</v>
      </c>
      <c r="K6958" s="209">
        <f t="shared" si="805"/>
        <v>0</v>
      </c>
      <c r="L6958" s="210">
        <f t="shared" si="806"/>
        <v>0</v>
      </c>
      <c r="M6958" s="211">
        <f t="shared" si="807"/>
        <v>0</v>
      </c>
      <c r="N6958" s="208">
        <f>IF(Q6931="불승인",0,IF(M6928="지원단가",K6958*L6958*M6958,0))</f>
        <v>0</v>
      </c>
      <c r="O6958" s="689">
        <f>SUM(N6958:N6960)</f>
        <v>0</v>
      </c>
      <c r="P6958" s="209">
        <f t="shared" si="808"/>
        <v>0</v>
      </c>
      <c r="Q6958" s="698"/>
      <c r="R6958" s="699"/>
    </row>
    <row r="6959" spans="2:18">
      <c r="B6959" s="687"/>
      <c r="C6959" s="270"/>
      <c r="D6959" s="704"/>
      <c r="E6959" s="705"/>
      <c r="F6959" s="213"/>
      <c r="G6959" s="214"/>
      <c r="H6959" s="215"/>
      <c r="I6959" s="216">
        <f>IF(M6928="지원단가",F6959*G6959*H6959,0)</f>
        <v>0</v>
      </c>
      <c r="J6959" s="690"/>
      <c r="K6959" s="217">
        <f t="shared" si="805"/>
        <v>0</v>
      </c>
      <c r="L6959" s="218">
        <f t="shared" si="806"/>
        <v>0</v>
      </c>
      <c r="M6959" s="219">
        <f t="shared" si="807"/>
        <v>0</v>
      </c>
      <c r="N6959" s="216">
        <f>IF(Q6931="불승인",0,IF(M6928="지원단가",K6959*L6959*M6959,0))</f>
        <v>0</v>
      </c>
      <c r="O6959" s="690"/>
      <c r="P6959" s="217">
        <f t="shared" si="808"/>
        <v>0</v>
      </c>
      <c r="Q6959" s="706"/>
      <c r="R6959" s="707"/>
    </row>
    <row r="6960" spans="2:18" ht="17.25" thickBot="1">
      <c r="B6960" s="688"/>
      <c r="C6960" s="271"/>
      <c r="D6960" s="700"/>
      <c r="E6960" s="701"/>
      <c r="F6960" s="221"/>
      <c r="G6960" s="222"/>
      <c r="H6960" s="223"/>
      <c r="I6960" s="224">
        <f>IF(M6928="지원단가",F6960*G6960*H6960,0)</f>
        <v>0</v>
      </c>
      <c r="J6960" s="691"/>
      <c r="K6960" s="225">
        <f t="shared" si="805"/>
        <v>0</v>
      </c>
      <c r="L6960" s="226">
        <f t="shared" si="806"/>
        <v>0</v>
      </c>
      <c r="M6960" s="227">
        <f t="shared" si="807"/>
        <v>0</v>
      </c>
      <c r="N6960" s="224">
        <f>IF(Q6931="불승인",0,IF(M6928="지원단가",K6960*L6960*M6960,0))</f>
        <v>0</v>
      </c>
      <c r="O6960" s="691"/>
      <c r="P6960" s="225">
        <f t="shared" si="808"/>
        <v>0</v>
      </c>
      <c r="Q6960" s="702"/>
      <c r="R6960" s="703"/>
    </row>
    <row r="6961" spans="2:18" ht="17.25" thickBot="1">
      <c r="B6961" s="686" t="s">
        <v>87</v>
      </c>
      <c r="C6961" s="278"/>
      <c r="D6961" s="280"/>
      <c r="E6961" s="281" t="s">
        <v>2297</v>
      </c>
      <c r="F6961" s="235"/>
      <c r="G6961" s="236"/>
      <c r="H6961" s="237"/>
      <c r="I6961" s="238">
        <f>IF(M6928="지원단가",F6961*G6961*H6961,0)</f>
        <v>0</v>
      </c>
      <c r="J6961" s="689">
        <f>SUM(I6961:I6963)</f>
        <v>0</v>
      </c>
      <c r="K6961" s="239">
        <f t="shared" si="805"/>
        <v>0</v>
      </c>
      <c r="L6961" s="240">
        <f t="shared" si="806"/>
        <v>0</v>
      </c>
      <c r="M6961" s="241">
        <f t="shared" si="807"/>
        <v>0</v>
      </c>
      <c r="N6961" s="238">
        <f>IF(Q6931="불승인",0,IF(M6928="지원단가",K6961*L6961*M6961,0))</f>
        <v>0</v>
      </c>
      <c r="O6961" s="689">
        <f>SUM(N6961:N6963)</f>
        <v>0</v>
      </c>
      <c r="P6961" s="239">
        <f t="shared" si="808"/>
        <v>0</v>
      </c>
      <c r="Q6961" s="252"/>
      <c r="R6961" s="253" t="s">
        <v>2298</v>
      </c>
    </row>
    <row r="6962" spans="2:18" ht="17.25" thickTop="1">
      <c r="B6962" s="687"/>
      <c r="C6962" s="270"/>
      <c r="D6962" s="282"/>
      <c r="E6962" s="692" t="e">
        <f>J6961/SUM(J6935:J6960)</f>
        <v>#DIV/0!</v>
      </c>
      <c r="F6962" s="213"/>
      <c r="G6962" s="214"/>
      <c r="H6962" s="215"/>
      <c r="I6962" s="216">
        <f>IF(M6928="지원단가",F6962*G6962*H6962,0)</f>
        <v>0</v>
      </c>
      <c r="J6962" s="690"/>
      <c r="K6962" s="217">
        <f t="shared" si="805"/>
        <v>0</v>
      </c>
      <c r="L6962" s="218">
        <f t="shared" si="806"/>
        <v>0</v>
      </c>
      <c r="M6962" s="219">
        <f t="shared" si="807"/>
        <v>0</v>
      </c>
      <c r="N6962" s="216">
        <f>IF(Q6931="불승인",0,IF(M6928="지원단가",K6962*L6962*M6962,0))</f>
        <v>0</v>
      </c>
      <c r="O6962" s="690"/>
      <c r="P6962" s="217">
        <f t="shared" si="808"/>
        <v>0</v>
      </c>
      <c r="Q6962" s="255"/>
      <c r="R6962" s="694" t="e">
        <f>O6961/SUM(O6935:O6960)</f>
        <v>#DIV/0!</v>
      </c>
    </row>
    <row r="6963" spans="2:18" ht="17.25" thickBot="1">
      <c r="B6963" s="688"/>
      <c r="C6963" s="279"/>
      <c r="D6963" s="283"/>
      <c r="E6963" s="693"/>
      <c r="F6963" s="243"/>
      <c r="G6963" s="244"/>
      <c r="H6963" s="245"/>
      <c r="I6963" s="246">
        <f>IF(M6928="지원단가",F6963*G6963*H6963,0)</f>
        <v>0</v>
      </c>
      <c r="J6963" s="691"/>
      <c r="K6963" s="247">
        <f t="shared" si="805"/>
        <v>0</v>
      </c>
      <c r="L6963" s="248">
        <f t="shared" si="806"/>
        <v>0</v>
      </c>
      <c r="M6963" s="249">
        <f t="shared" si="807"/>
        <v>0</v>
      </c>
      <c r="N6963" s="246">
        <f>IF(Q6931="불승인",0,IF(M6928="지원단가",K6963*L6963*M6963,0))</f>
        <v>0</v>
      </c>
      <c r="O6963" s="691"/>
      <c r="P6963" s="247">
        <f t="shared" si="808"/>
        <v>0</v>
      </c>
      <c r="Q6963" s="257"/>
      <c r="R6963" s="695"/>
    </row>
    <row r="6964" spans="2:18">
      <c r="B6964" s="686" t="s">
        <v>19</v>
      </c>
      <c r="C6964" s="269"/>
      <c r="D6964" s="696"/>
      <c r="E6964" s="697"/>
      <c r="F6964" s="205"/>
      <c r="G6964" s="206"/>
      <c r="H6964" s="207"/>
      <c r="I6964" s="208">
        <f>F6964*G6964*H6964</f>
        <v>0</v>
      </c>
      <c r="J6964" s="689">
        <f>SUM(I6964:I6965)</f>
        <v>0</v>
      </c>
      <c r="K6964" s="209">
        <f t="shared" si="805"/>
        <v>0</v>
      </c>
      <c r="L6964" s="210">
        <f t="shared" si="806"/>
        <v>0</v>
      </c>
      <c r="M6964" s="211">
        <f t="shared" si="807"/>
        <v>0</v>
      </c>
      <c r="N6964" s="208">
        <f>IF(Q6931="불승인", 0,K6964*L6964*M6964)</f>
        <v>0</v>
      </c>
      <c r="O6964" s="689">
        <f>SUM(N6964:N6965)</f>
        <v>0</v>
      </c>
      <c r="P6964" s="209">
        <f t="shared" si="808"/>
        <v>0</v>
      </c>
      <c r="Q6964" s="698"/>
      <c r="R6964" s="699"/>
    </row>
    <row r="6965" spans="2:18" ht="17.25" thickBot="1">
      <c r="B6965" s="688"/>
      <c r="C6965" s="271"/>
      <c r="D6965" s="700"/>
      <c r="E6965" s="701"/>
      <c r="F6965" s="221"/>
      <c r="G6965" s="222"/>
      <c r="H6965" s="223"/>
      <c r="I6965" s="224">
        <f t="shared" ref="I6965:I6966" si="809">F6965*G6965*H6965</f>
        <v>0</v>
      </c>
      <c r="J6965" s="691"/>
      <c r="K6965" s="225">
        <f t="shared" si="805"/>
        <v>0</v>
      </c>
      <c r="L6965" s="226">
        <f t="shared" si="806"/>
        <v>0</v>
      </c>
      <c r="M6965" s="227">
        <f t="shared" si="807"/>
        <v>0</v>
      </c>
      <c r="N6965" s="224">
        <f>IF(Q6931="불승인", 0,K6965*L6965*M6965)</f>
        <v>0</v>
      </c>
      <c r="O6965" s="691"/>
      <c r="P6965" s="225">
        <f t="shared" si="808"/>
        <v>0</v>
      </c>
      <c r="Q6965" s="702"/>
      <c r="R6965" s="703"/>
    </row>
    <row r="6966" spans="2:18" ht="17.25" thickBot="1">
      <c r="B6966" s="258" t="s">
        <v>44</v>
      </c>
      <c r="C6966" s="284"/>
      <c r="D6966" s="682"/>
      <c r="E6966" s="683"/>
      <c r="F6966" s="260"/>
      <c r="G6966" s="261"/>
      <c r="H6966" s="262"/>
      <c r="I6966" s="263">
        <f t="shared" si="809"/>
        <v>0</v>
      </c>
      <c r="J6966" s="264">
        <f>I6966</f>
        <v>0</v>
      </c>
      <c r="K6966" s="265">
        <f t="shared" si="805"/>
        <v>0</v>
      </c>
      <c r="L6966" s="266">
        <f t="shared" si="806"/>
        <v>0</v>
      </c>
      <c r="M6966" s="267">
        <f t="shared" si="807"/>
        <v>0</v>
      </c>
      <c r="N6966" s="263">
        <f>IF(Q6931="불승인", 0,K6966*L6966*M6966)</f>
        <v>0</v>
      </c>
      <c r="O6966" s="264">
        <f>N6966</f>
        <v>0</v>
      </c>
      <c r="P6966" s="265">
        <f t="shared" si="808"/>
        <v>0</v>
      </c>
      <c r="Q6966" s="684"/>
      <c r="R6966" s="685"/>
    </row>
    <row r="6968" spans="2:18" ht="17.25" thickBot="1"/>
    <row r="6969" spans="2:18" ht="19.5">
      <c r="B6969" s="1" t="s">
        <v>0</v>
      </c>
      <c r="C6969" s="742" t="str">
        <f>총괄!$D$2</f>
        <v>공동훈련센터명</v>
      </c>
      <c r="D6969" s="743"/>
      <c r="E6969" s="743"/>
      <c r="F6969" s="744" t="str" cm="1">
        <f t="array" ref="F6969">IFERROR( LOOKUP(2, 1/(과정일람표!$A$13:$A$412=C6970)/(과정일람표!$B$13:$B$412="승인"), IF(과정일람표!$F$13:$F$412="", NA(), "파트너: " &amp; 과정일람표!$F$13:$F$412)),"")</f>
        <v/>
      </c>
      <c r="G6969" s="745"/>
      <c r="H6969" s="746" t="s">
        <v>21</v>
      </c>
      <c r="I6969" s="747"/>
      <c r="J6969" s="747"/>
      <c r="K6969" s="747"/>
      <c r="L6969" s="747"/>
      <c r="M6969" s="747"/>
      <c r="N6969" s="748"/>
      <c r="O6969" s="749" t="s">
        <v>549</v>
      </c>
      <c r="P6969" s="751" t="s">
        <v>550</v>
      </c>
      <c r="Q6969" s="753" t="s">
        <v>13</v>
      </c>
      <c r="R6969" s="754"/>
    </row>
    <row r="6970" spans="2:18" ht="20.25" thickBot="1">
      <c r="B6970" s="2" t="s">
        <v>1</v>
      </c>
      <c r="C6970" s="179">
        <v>163</v>
      </c>
      <c r="D6970" s="755" t="str" cm="1">
        <f t="array" ref="D6970">IFERROR( LOOKUP(2, 1/(과정일람표!$A$13:$A$412=C6970)/(과정일람표!$B$13:$B$412="승인"), IF(과정일람표!$R$13:$R$412="", NA(), 과정일람표!$R$13:$R$412)),"")</f>
        <v/>
      </c>
      <c r="E6970" s="756"/>
      <c r="F6970" s="756"/>
      <c r="G6970" s="757"/>
      <c r="H6970" s="3" t="s">
        <v>14</v>
      </c>
      <c r="I6970" s="4" t="s">
        <v>47</v>
      </c>
      <c r="J6970" s="4" t="s">
        <v>46</v>
      </c>
      <c r="K6970" s="4" t="s">
        <v>34</v>
      </c>
      <c r="L6970" s="4" t="s">
        <v>22</v>
      </c>
      <c r="M6970" s="4" t="s">
        <v>17</v>
      </c>
      <c r="N6970" s="17" t="s">
        <v>554</v>
      </c>
      <c r="O6970" s="750"/>
      <c r="P6970" s="752"/>
      <c r="Q6970" s="738"/>
      <c r="R6970" s="739"/>
    </row>
    <row r="6971" spans="2:18" ht="19.5">
      <c r="B6971" s="720" t="s">
        <v>2</v>
      </c>
      <c r="C6971" s="5" t="s">
        <v>4</v>
      </c>
      <c r="D6971" s="6" t="s">
        <v>5</v>
      </c>
      <c r="E6971" s="6" t="s">
        <v>11</v>
      </c>
      <c r="F6971" s="7" t="s">
        <v>12</v>
      </c>
      <c r="G6971" s="8" t="s">
        <v>2152</v>
      </c>
      <c r="H6971" s="11" t="s">
        <v>15</v>
      </c>
      <c r="I6971" s="180">
        <f>SUM(I6972:I6974)</f>
        <v>0</v>
      </c>
      <c r="J6971" s="180">
        <f>SUM(J6972:J6974)</f>
        <v>0</v>
      </c>
      <c r="K6971" s="180">
        <f>SUM(K6972:K6974)</f>
        <v>0</v>
      </c>
      <c r="L6971" s="723" t="str" cm="1">
        <f t="array" ref="L6971">IFERROR( LOOKUP(2, 1/(과정일람표!$A$13:$A$412=C6970)/(과정일람표!$B$13:$B$412="승인"), IF(과정일람표!$N$13:$N$412="", NA(), 과정일람표!$N$13:$N$412)),"")</f>
        <v/>
      </c>
      <c r="M6971" s="726" t="str" cm="1">
        <f t="array" ref="M6971">IFERROR( LOOKUP(2, 1/(과정일람표!$A$13:$A$412=C6970)/(과정일람표!$B$13:$B$412="승인"), IF(과정일람표!$AA$13:$AA$412="", NA(), 과정일람표!$AA$13:$AA$412)),"")</f>
        <v/>
      </c>
      <c r="N6971" s="729" t="e">
        <f>VLOOKUP(LEFT(N6973,6),NCS단가,5,FALSE)</f>
        <v>#N/A</v>
      </c>
      <c r="O6971" s="731" t="str" cm="1">
        <f t="array" ref="O6971">IFERROR( LOOKUP(2, 1/(과정일람표!$A$13:$A$412=C6970)/(과정일람표!$B$13:$B$412="신청"), IF(과정일람표!$AC$13:$AC$412="", NA(), 과정일람표!$AC$13:$AC$412)),"")</f>
        <v/>
      </c>
      <c r="P6971" s="729" t="e">
        <f>IF(Q6974="불승인",0,IF(OR(D6972="원격대체", D6972="집체",D6972="혼합"),IF(M6971="기준단가",N6971,J6972/(G6974*D6974)),_xlfn.IFS(D6972="원격",2970,D6972="STEP자체", 6160,D6972="STEP공공",4600)))</f>
        <v>#N/A</v>
      </c>
      <c r="Q6971" s="734" t="str">
        <f>IF(총괄!$C$6="전략", IF(P6974&lt;300%,"적정","검토필요"), IF(총괄!$C$6="지산맞", IF(LEN(L6971)=0,"분류입력확인",IF(P6974&lt;VLOOKUP(L6971,테이블!$B$3:$C$5,2,FALSE),"적정","검토필요")),IF(OR(LEN(E6972)&gt;0,LEN(F6972)&gt;0),IF(과정별세부산출!P6974&lt;300%,"적정","검토필요"),IF(과정별세부산출!P6974&lt;VLOOKUP(과정별세부산출!G6972,테이블!$H$3:$I$10,2,FALSE),"적정","검토필요"))))</f>
        <v>분류입력확인</v>
      </c>
      <c r="R6971" s="735"/>
    </row>
    <row r="6972" spans="2:18" ht="20.25" thickBot="1">
      <c r="B6972" s="721"/>
      <c r="C6972" s="181" t="str" cm="1">
        <f t="array" ref="C6972">IFERROR( LOOKUP(2, 1/(과정일람표!$A$13:$A$412=C6970)/(과정일람표!$B$13:$B$412="승인"), IF(과정일람표!$T$13:$T$412="", NA(), 과정일람표!$T$13:$T$412)),"")</f>
        <v/>
      </c>
      <c r="D6972" s="182" t="str" cm="1">
        <f t="array" ref="D6972">IFERROR( LOOKUP(2, 1/(과정일람표!$A$13:$A$412=C6970)/(과정일람표!$B$13:$B$412="승인"), IF(과정일람표!$U$13:$U$412="", NA(), 과정일람표!$U$13:$U$412)),"")</f>
        <v/>
      </c>
      <c r="E6972" s="182" t="str" cm="1">
        <f t="array" ref="E6972">IFERROR( LOOKUP(2, 1/(과정일람표!$A$13:$A$412=C6970)/(과정일람표!$B$13:$B$412="승인"), IF(과정일람표!$K$13:$K$412="", NA(), 과정일람표!$K$13:$K$412)),"")</f>
        <v/>
      </c>
      <c r="F6972" s="182" t="str" cm="1">
        <f t="array" ref="F6972">IFERROR( LOOKUP(2, 1/(과정일람표!$A$13:$A$412=C6970)/(과정일람표!$B$13:$B$412="승인"), IF(과정일람표!$L$13:$L$412="", NA(), 과정일람표!$L$13:$L$412)),"")</f>
        <v/>
      </c>
      <c r="G6972" s="183" t="str" cm="1">
        <f t="array" ref="G6972">IFERROR( LOOKUP(2, 1/(과정일람표!$A$13:$A$412=C6970)/(과정일람표!$B$13:$B$412="승인"), IF(과정일람표!$M$13:$M$412="", NA(), 과정일람표!$M$13:$M$412)),"")</f>
        <v/>
      </c>
      <c r="H6972" s="12" t="s">
        <v>18</v>
      </c>
      <c r="I6972" s="184">
        <f>IF(M6971="기준단가",IF(OR(D6972="집체",D6972="원격대체", D6972="혼합"),N6971*D6974*G6974,_xlfn.IFS(D6972="원격",2970*D6974*G6974,D6972="STEP자체",6160*D6974*G6974,D6972="STEP공공",4600*D6974*G6974)),IF(M6971="E-9",2*N6971*D6974*G6974,SUM(J6978:J7006)))</f>
        <v>0</v>
      </c>
      <c r="J6972" s="184">
        <f>IF(Q6974="불승인",0,IF(M6971="기준단가",IF(OR(D6972="집체",D6972="원격대체", D6972="혼합"),N6971*D6974*G6974,_xlfn.IFS(D6972="원격",2970*D6974*G6974,D6972="STEP자체",6160*D6974*G6974,D6972="STEP공공",4600*D6974*G6974)),IF(M6971="E-9",2*N6971*D6974*G6974,SUM(O6978:O7006))))</f>
        <v>0</v>
      </c>
      <c r="K6972" s="184">
        <f>J6972-I6972</f>
        <v>0</v>
      </c>
      <c r="L6972" s="724"/>
      <c r="M6972" s="727"/>
      <c r="N6972" s="730"/>
      <c r="O6972" s="732"/>
      <c r="P6972" s="733"/>
      <c r="Q6972" s="734"/>
      <c r="R6972" s="735"/>
    </row>
    <row r="6973" spans="2:18" ht="19.5">
      <c r="B6973" s="721"/>
      <c r="C6973" s="9" t="s">
        <v>6</v>
      </c>
      <c r="D6973" s="10" t="s">
        <v>7</v>
      </c>
      <c r="E6973" s="10" t="s">
        <v>8</v>
      </c>
      <c r="F6973" s="10" t="s">
        <v>9</v>
      </c>
      <c r="G6973" s="10" t="s">
        <v>10</v>
      </c>
      <c r="H6973" s="13" t="s">
        <v>19</v>
      </c>
      <c r="I6973" s="184">
        <f>IF(OR(D6972="집체",D6972="혼합"), J7007, 0)</f>
        <v>0</v>
      </c>
      <c r="J6973" s="184">
        <f>IF(Q6974="불승인",0,IF(OR(D6972="집체",D6972="혼합"),O7007,0))</f>
        <v>0</v>
      </c>
      <c r="K6973" s="184">
        <f>J6973-I6973</f>
        <v>0</v>
      </c>
      <c r="L6973" s="724"/>
      <c r="M6973" s="727"/>
      <c r="N6973" s="185" t="str" cm="1">
        <f t="array" ref="N6973">IFERROR( LOOKUP(2, 1/(과정일람표!$A$13:$A$412=C6970)/(과정일람표!$B$13:$B$412="승인"), IF(과정일람표!$J$13:$J$412="", NA(), 과정일람표!$J$13:$J$412)),"")</f>
        <v/>
      </c>
      <c r="O6973" s="736" t="s">
        <v>551</v>
      </c>
      <c r="P6973" s="737"/>
      <c r="Q6973" s="738" t="s">
        <v>85</v>
      </c>
      <c r="R6973" s="739"/>
    </row>
    <row r="6974" spans="2:18" ht="20.25" thickBot="1">
      <c r="B6974" s="722"/>
      <c r="C6974" s="186" t="str" cm="1">
        <f t="array" ref="C6974">IFERROR( LOOKUP(2, 1/(과정일람표!$A$13:$A$412=C6970)/(과정일람표!$B$13:$B$412="승인"), IF(과정일람표!$V$13:$V$412="", NA(), 과정일람표!$V$13:$V$412)),"")</f>
        <v/>
      </c>
      <c r="D6974" s="182" t="str" cm="1">
        <f t="array" ref="D6974">IFERROR( LOOKUP(2, 1/(과정일람표!$A$13:$A$412=C6970)/(과정일람표!$B$13:$B$412="승인"), IF(과정일람표!$W$13:$W$412="", NA(), 과정일람표!$W$13:$W$412)),"")</f>
        <v/>
      </c>
      <c r="E6974" s="187" t="str" cm="1">
        <f t="array" ref="E6974">IFERROR( LOOKUP(2, 1/(과정일람표!$A$13:$A$412=C6970)/(과정일람표!$B$13:$B$412="승인"), IF(과정일람표!$R$13:$R$412="", NA(), 과정일람표!$X$13:$X$412)),"")</f>
        <v/>
      </c>
      <c r="F6974" s="187" t="str" cm="1">
        <f t="array" ref="F6974">IFERROR( LOOKUP(2, 1/(과정일람표!$A$13:$A$412=C6970)/(과정일람표!$B$13:$B$412="승인"), IF(과정일람표!$Y$13:$Y$412="", NA(), 과정일람표!$Y$13:$Y$412)),"")</f>
        <v/>
      </c>
      <c r="G6974" s="187" t="str" cm="1">
        <f t="array" ref="G6974">IFERROR( LOOKUP(2, 1/(과정일람표!$A$13:$A$412=C6970)/(과정일람표!$B$13:$B$412="승인"), IF(과정일람표!$Z$13:$Z$412="", NA(), 과정일람표!$Z$13:$Z$412)),"")</f>
        <v/>
      </c>
      <c r="H6974" s="14" t="s">
        <v>20</v>
      </c>
      <c r="I6974" s="188">
        <f>IF(OR(D6972="집체", D6972="원격대체",D6972="혼합"), J7009, 0)</f>
        <v>0</v>
      </c>
      <c r="J6974" s="188">
        <f>IF(Q6974="불승인",0,IF(OR(D6972="집체",D6972="원격대체",D6972="혼합"),O7009,0))</f>
        <v>0</v>
      </c>
      <c r="K6974" s="188">
        <f>J6974-I6974</f>
        <v>0</v>
      </c>
      <c r="L6974" s="725"/>
      <c r="M6974" s="728"/>
      <c r="N6974" s="189" t="str" cm="1">
        <f t="array" ref="N6974">IFERROR( LOOKUP(2, 1/(과정일람표!$A$13:$A$412=C6970)/(과정일람표!$B$13:$B$412="승인"), IF(과정일람표!$I$13:$I$412="", NA(), 과정일람표!$I$13:$I$412)),"")</f>
        <v/>
      </c>
      <c r="O6974" s="16" t="e">
        <f>O6971/N6971</f>
        <v>#VALUE!</v>
      </c>
      <c r="P6974" s="18" t="e">
        <f>P6971/N6971</f>
        <v>#N/A</v>
      </c>
      <c r="Q6974" s="740" t="s">
        <v>2291</v>
      </c>
      <c r="R6974" s="741"/>
    </row>
    <row r="6975" spans="2:18" ht="17.25" thickBot="1"/>
    <row r="6976" spans="2:18" ht="17.25" thickBot="1">
      <c r="B6976" s="708" t="s">
        <v>24</v>
      </c>
      <c r="C6976" s="710" t="s">
        <v>25</v>
      </c>
      <c r="D6976" s="712" t="s">
        <v>26</v>
      </c>
      <c r="E6976" s="713"/>
      <c r="F6976" s="716" t="s">
        <v>32</v>
      </c>
      <c r="G6976" s="717"/>
      <c r="H6976" s="717"/>
      <c r="I6976" s="717"/>
      <c r="J6976" s="718"/>
      <c r="K6976" s="716" t="s">
        <v>33</v>
      </c>
      <c r="L6976" s="717"/>
      <c r="M6976" s="717"/>
      <c r="N6976" s="717"/>
      <c r="O6976" s="718"/>
      <c r="P6976" s="716" t="s">
        <v>30</v>
      </c>
      <c r="Q6976" s="717"/>
      <c r="R6976" s="718"/>
    </row>
    <row r="6977" spans="2:18" ht="17.25" thickBot="1">
      <c r="B6977" s="709"/>
      <c r="C6977" s="711"/>
      <c r="D6977" s="714"/>
      <c r="E6977" s="715"/>
      <c r="F6977" s="190" t="s">
        <v>27</v>
      </c>
      <c r="G6977" s="191" t="s">
        <v>28</v>
      </c>
      <c r="H6977" s="15" t="s">
        <v>29</v>
      </c>
      <c r="I6977" s="192" t="s">
        <v>16</v>
      </c>
      <c r="J6977" s="193" t="s">
        <v>38</v>
      </c>
      <c r="K6977" s="190" t="s">
        <v>27</v>
      </c>
      <c r="L6977" s="191" t="s">
        <v>28</v>
      </c>
      <c r="M6977" s="15" t="s">
        <v>29</v>
      </c>
      <c r="N6977" s="192" t="s">
        <v>16</v>
      </c>
      <c r="O6977" s="193" t="s">
        <v>38</v>
      </c>
      <c r="P6977" s="190" t="s">
        <v>34</v>
      </c>
      <c r="Q6977" s="719" t="s">
        <v>31</v>
      </c>
      <c r="R6977" s="718"/>
    </row>
    <row r="6978" spans="2:18" ht="17.25" thickBot="1">
      <c r="B6978" s="194" t="s">
        <v>35</v>
      </c>
      <c r="C6978" s="268"/>
      <c r="D6978" s="682"/>
      <c r="E6978" s="683"/>
      <c r="F6978" s="196"/>
      <c r="G6978" s="197"/>
      <c r="H6978" s="198"/>
      <c r="I6978" s="199">
        <f>IF(M6971="지원단가",F6978*G6978*H6978,0)</f>
        <v>0</v>
      </c>
      <c r="J6978" s="200">
        <f>I6978</f>
        <v>0</v>
      </c>
      <c r="K6978" s="201">
        <f t="shared" ref="K6978:K7009" si="810">F6978</f>
        <v>0</v>
      </c>
      <c r="L6978" s="202">
        <f t="shared" ref="L6978:L7009" si="811">G6978</f>
        <v>0</v>
      </c>
      <c r="M6978" s="203">
        <f t="shared" ref="M6978:M7009" si="812">H6978</f>
        <v>0</v>
      </c>
      <c r="N6978" s="199">
        <f>IF(Q6974="불승인", 0,IF(M6971="지원단가",K6978*L6978*M6978,0))</f>
        <v>0</v>
      </c>
      <c r="O6978" s="200">
        <f>SUM(N6978)</f>
        <v>0</v>
      </c>
      <c r="P6978" s="201">
        <f>N6978-I6978</f>
        <v>0</v>
      </c>
      <c r="Q6978" s="684"/>
      <c r="R6978" s="685"/>
    </row>
    <row r="6979" spans="2:18">
      <c r="B6979" s="686" t="s">
        <v>36</v>
      </c>
      <c r="C6979" s="269"/>
      <c r="D6979" s="696"/>
      <c r="E6979" s="697"/>
      <c r="F6979" s="205"/>
      <c r="G6979" s="206"/>
      <c r="H6979" s="207"/>
      <c r="I6979" s="208">
        <f>IF(M6971="지원단가",F6979*G6979*H6979,0)</f>
        <v>0</v>
      </c>
      <c r="J6979" s="689">
        <f>SUM(I6979:I6982)</f>
        <v>0</v>
      </c>
      <c r="K6979" s="209">
        <f t="shared" si="810"/>
        <v>0</v>
      </c>
      <c r="L6979" s="210">
        <f t="shared" si="811"/>
        <v>0</v>
      </c>
      <c r="M6979" s="211">
        <f t="shared" si="812"/>
        <v>0</v>
      </c>
      <c r="N6979" s="208">
        <f>IF(Q6974="불승인",0,IF(M6971="지원단가",K6979*L6979*M6979,0))</f>
        <v>0</v>
      </c>
      <c r="O6979" s="689">
        <f>SUM(N6979:N6982)</f>
        <v>0</v>
      </c>
      <c r="P6979" s="209">
        <f t="shared" ref="P6979:P7009" si="813">N6979-I6979</f>
        <v>0</v>
      </c>
      <c r="Q6979" s="698"/>
      <c r="R6979" s="699"/>
    </row>
    <row r="6980" spans="2:18">
      <c r="B6980" s="687"/>
      <c r="C6980" s="270"/>
      <c r="D6980" s="704"/>
      <c r="E6980" s="705"/>
      <c r="F6980" s="213"/>
      <c r="G6980" s="214"/>
      <c r="H6980" s="215"/>
      <c r="I6980" s="216">
        <f>IF(M6971="지원단가",F6980*G6980*H6980,0)</f>
        <v>0</v>
      </c>
      <c r="J6980" s="690"/>
      <c r="K6980" s="217">
        <f t="shared" si="810"/>
        <v>0</v>
      </c>
      <c r="L6980" s="218">
        <f t="shared" si="811"/>
        <v>0</v>
      </c>
      <c r="M6980" s="219">
        <f t="shared" si="812"/>
        <v>0</v>
      </c>
      <c r="N6980" s="216">
        <f>IF(Q6974="불승인",0,IF(M6971="지원단가",K6980*L6980*M6980,0))</f>
        <v>0</v>
      </c>
      <c r="O6980" s="690"/>
      <c r="P6980" s="217">
        <f t="shared" si="813"/>
        <v>0</v>
      </c>
      <c r="Q6980" s="706"/>
      <c r="R6980" s="707"/>
    </row>
    <row r="6981" spans="2:18">
      <c r="B6981" s="687"/>
      <c r="C6981" s="270"/>
      <c r="D6981" s="704"/>
      <c r="E6981" s="705"/>
      <c r="F6981" s="213"/>
      <c r="G6981" s="214"/>
      <c r="H6981" s="215"/>
      <c r="I6981" s="216">
        <f>IF(M6971="지원단가",F6981*G6981*H6981,0)</f>
        <v>0</v>
      </c>
      <c r="J6981" s="690"/>
      <c r="K6981" s="217">
        <f t="shared" si="810"/>
        <v>0</v>
      </c>
      <c r="L6981" s="218">
        <f t="shared" si="811"/>
        <v>0</v>
      </c>
      <c r="M6981" s="219">
        <f t="shared" si="812"/>
        <v>0</v>
      </c>
      <c r="N6981" s="216">
        <f>IF(Q6974="불승인",0,IF(M6971="지원단가",K6981*L6981*M6981,0))</f>
        <v>0</v>
      </c>
      <c r="O6981" s="690"/>
      <c r="P6981" s="217">
        <f t="shared" si="813"/>
        <v>0</v>
      </c>
      <c r="Q6981" s="706"/>
      <c r="R6981" s="707"/>
    </row>
    <row r="6982" spans="2:18" ht="17.25" thickBot="1">
      <c r="B6982" s="688"/>
      <c r="C6982" s="271"/>
      <c r="D6982" s="700"/>
      <c r="E6982" s="701"/>
      <c r="F6982" s="221"/>
      <c r="G6982" s="222"/>
      <c r="H6982" s="223"/>
      <c r="I6982" s="224">
        <f>IF(M6971="지원단가",F6982*G6982*H6982,0)</f>
        <v>0</v>
      </c>
      <c r="J6982" s="691"/>
      <c r="K6982" s="225">
        <f t="shared" si="810"/>
        <v>0</v>
      </c>
      <c r="L6982" s="226">
        <f t="shared" si="811"/>
        <v>0</v>
      </c>
      <c r="M6982" s="227">
        <f t="shared" si="812"/>
        <v>0</v>
      </c>
      <c r="N6982" s="224">
        <f>IF(Q6974="불승인",0,IF(M6971="지원단가",K6982*L6982*M6982,0))</f>
        <v>0</v>
      </c>
      <c r="O6982" s="691"/>
      <c r="P6982" s="225">
        <f t="shared" si="813"/>
        <v>0</v>
      </c>
      <c r="Q6982" s="702"/>
      <c r="R6982" s="703"/>
    </row>
    <row r="6983" spans="2:18">
      <c r="B6983" s="686" t="s">
        <v>37</v>
      </c>
      <c r="C6983" s="269"/>
      <c r="D6983" s="272"/>
      <c r="E6983" s="273"/>
      <c r="F6983" s="205"/>
      <c r="G6983" s="206"/>
      <c r="H6983" s="207"/>
      <c r="I6983" s="208">
        <f>IF(M6971="지원단가",F6983*G6983*H6983,0)</f>
        <v>0</v>
      </c>
      <c r="J6983" s="689">
        <f>SUM(I6983:I6988)</f>
        <v>0</v>
      </c>
      <c r="K6983" s="209">
        <f t="shared" si="810"/>
        <v>0</v>
      </c>
      <c r="L6983" s="210">
        <f t="shared" si="811"/>
        <v>0</v>
      </c>
      <c r="M6983" s="211">
        <f t="shared" si="812"/>
        <v>0</v>
      </c>
      <c r="N6983" s="208">
        <f>IF(Q6974="불승인",0,IF(M6971="지원단가",K6983*L6983*M6983,0))</f>
        <v>0</v>
      </c>
      <c r="O6983" s="689">
        <f>SUM(N6983:N6988)</f>
        <v>0</v>
      </c>
      <c r="P6983" s="209">
        <f t="shared" si="813"/>
        <v>0</v>
      </c>
      <c r="Q6983" s="698"/>
      <c r="R6983" s="699"/>
    </row>
    <row r="6984" spans="2:18">
      <c r="B6984" s="687"/>
      <c r="C6984" s="270"/>
      <c r="D6984" s="274"/>
      <c r="E6984" s="275"/>
      <c r="F6984" s="213"/>
      <c r="G6984" s="214"/>
      <c r="H6984" s="215"/>
      <c r="I6984" s="216">
        <f>IF(M6971="지원단가",F6984*G6984*H6984,0)</f>
        <v>0</v>
      </c>
      <c r="J6984" s="690"/>
      <c r="K6984" s="217">
        <f t="shared" si="810"/>
        <v>0</v>
      </c>
      <c r="L6984" s="218">
        <f t="shared" si="811"/>
        <v>0</v>
      </c>
      <c r="M6984" s="219">
        <f t="shared" si="812"/>
        <v>0</v>
      </c>
      <c r="N6984" s="216">
        <f>IF(Q6974="불승인",0,IF(M6971="지원단가",K6984*L6984*M6984,0))</f>
        <v>0</v>
      </c>
      <c r="O6984" s="690"/>
      <c r="P6984" s="217">
        <f t="shared" si="813"/>
        <v>0</v>
      </c>
      <c r="Q6984" s="706"/>
      <c r="R6984" s="707"/>
    </row>
    <row r="6985" spans="2:18">
      <c r="B6985" s="687"/>
      <c r="C6985" s="270"/>
      <c r="D6985" s="274"/>
      <c r="E6985" s="275"/>
      <c r="F6985" s="213"/>
      <c r="G6985" s="214"/>
      <c r="H6985" s="215"/>
      <c r="I6985" s="216">
        <f>IF(M6971="지원단가",F6985*G6985*H6985,0)</f>
        <v>0</v>
      </c>
      <c r="J6985" s="690"/>
      <c r="K6985" s="217">
        <f t="shared" si="810"/>
        <v>0</v>
      </c>
      <c r="L6985" s="218">
        <f t="shared" si="811"/>
        <v>0</v>
      </c>
      <c r="M6985" s="219">
        <f t="shared" si="812"/>
        <v>0</v>
      </c>
      <c r="N6985" s="216">
        <f>IF(Q6974="불승인",0,IF(M6971="지원단가",K6985*L6985*M6985,0))</f>
        <v>0</v>
      </c>
      <c r="O6985" s="690"/>
      <c r="P6985" s="217">
        <f t="shared" si="813"/>
        <v>0</v>
      </c>
      <c r="Q6985" s="706"/>
      <c r="R6985" s="707"/>
    </row>
    <row r="6986" spans="2:18">
      <c r="B6986" s="687"/>
      <c r="C6986" s="270"/>
      <c r="D6986" s="274"/>
      <c r="E6986" s="275"/>
      <c r="F6986" s="213"/>
      <c r="G6986" s="214"/>
      <c r="H6986" s="215"/>
      <c r="I6986" s="216">
        <f>IF(M6971="지원단가",F6986*G6986*H6986,0)</f>
        <v>0</v>
      </c>
      <c r="J6986" s="690"/>
      <c r="K6986" s="217">
        <f t="shared" si="810"/>
        <v>0</v>
      </c>
      <c r="L6986" s="218">
        <f t="shared" si="811"/>
        <v>0</v>
      </c>
      <c r="M6986" s="219">
        <f t="shared" si="812"/>
        <v>0</v>
      </c>
      <c r="N6986" s="216">
        <f>IF(Q6974="불승인",0,IF(M6971="지원단가",K6986*L6986*M6986,0))</f>
        <v>0</v>
      </c>
      <c r="O6986" s="690"/>
      <c r="P6986" s="217">
        <f t="shared" si="813"/>
        <v>0</v>
      </c>
      <c r="Q6986" s="706"/>
      <c r="R6986" s="707"/>
    </row>
    <row r="6987" spans="2:18">
      <c r="B6987" s="687"/>
      <c r="C6987" s="270"/>
      <c r="D6987" s="274"/>
      <c r="E6987" s="275"/>
      <c r="F6987" s="213"/>
      <c r="G6987" s="214"/>
      <c r="H6987" s="215"/>
      <c r="I6987" s="216">
        <f>IF(M6971="지원단가",F6987*G6987*H6987,0)</f>
        <v>0</v>
      </c>
      <c r="J6987" s="690"/>
      <c r="K6987" s="217">
        <f t="shared" si="810"/>
        <v>0</v>
      </c>
      <c r="L6987" s="218">
        <f t="shared" si="811"/>
        <v>0</v>
      </c>
      <c r="M6987" s="219">
        <f t="shared" si="812"/>
        <v>0</v>
      </c>
      <c r="N6987" s="216">
        <f>IF(Q6974="불승인",0,IF(M6971="지원단가",K6987*L6987*M6987,0))</f>
        <v>0</v>
      </c>
      <c r="O6987" s="690"/>
      <c r="P6987" s="217">
        <f t="shared" si="813"/>
        <v>0</v>
      </c>
      <c r="Q6987" s="706"/>
      <c r="R6987" s="707"/>
    </row>
    <row r="6988" spans="2:18" ht="17.25" thickBot="1">
      <c r="B6988" s="688"/>
      <c r="C6988" s="271"/>
      <c r="D6988" s="276"/>
      <c r="E6988" s="277"/>
      <c r="F6988" s="221"/>
      <c r="G6988" s="222"/>
      <c r="H6988" s="223"/>
      <c r="I6988" s="224">
        <f>IF(M6971="지원단가",F6988*G6988*H6988,0)</f>
        <v>0</v>
      </c>
      <c r="J6988" s="691"/>
      <c r="K6988" s="225">
        <f t="shared" si="810"/>
        <v>0</v>
      </c>
      <c r="L6988" s="226">
        <f t="shared" si="811"/>
        <v>0</v>
      </c>
      <c r="M6988" s="227">
        <f t="shared" si="812"/>
        <v>0</v>
      </c>
      <c r="N6988" s="224">
        <f>IF(Q6974="불승인",0,IF(M6971="지원단가",K6988*L6988*M6988,0))</f>
        <v>0</v>
      </c>
      <c r="O6988" s="691"/>
      <c r="P6988" s="225">
        <f t="shared" si="813"/>
        <v>0</v>
      </c>
      <c r="Q6988" s="702"/>
      <c r="R6988" s="703"/>
    </row>
    <row r="6989" spans="2:18">
      <c r="B6989" s="686" t="s">
        <v>39</v>
      </c>
      <c r="C6989" s="269"/>
      <c r="D6989" s="696"/>
      <c r="E6989" s="697"/>
      <c r="F6989" s="205"/>
      <c r="G6989" s="206"/>
      <c r="H6989" s="207"/>
      <c r="I6989" s="208">
        <f>IF(M6971="지원단가",F6989*G6989*H6989,0)</f>
        <v>0</v>
      </c>
      <c r="J6989" s="689">
        <f>SUM(I6989:I6994)</f>
        <v>0</v>
      </c>
      <c r="K6989" s="209">
        <f t="shared" si="810"/>
        <v>0</v>
      </c>
      <c r="L6989" s="210">
        <f t="shared" si="811"/>
        <v>0</v>
      </c>
      <c r="M6989" s="211">
        <f t="shared" si="812"/>
        <v>0</v>
      </c>
      <c r="N6989" s="208">
        <f>IF(Q6974="불승인",0,IF(M6971="지원단가",K6989*L6989*M6989,0))</f>
        <v>0</v>
      </c>
      <c r="O6989" s="689">
        <f>SUM(N6989:N6994)</f>
        <v>0</v>
      </c>
      <c r="P6989" s="209">
        <f t="shared" si="813"/>
        <v>0</v>
      </c>
      <c r="Q6989" s="698"/>
      <c r="R6989" s="699"/>
    </row>
    <row r="6990" spans="2:18">
      <c r="B6990" s="687"/>
      <c r="C6990" s="270"/>
      <c r="D6990" s="704"/>
      <c r="E6990" s="705"/>
      <c r="F6990" s="213"/>
      <c r="G6990" s="214"/>
      <c r="H6990" s="215"/>
      <c r="I6990" s="216">
        <f>IF(M6971="지원단가",F6990*G6990*H6990,0)</f>
        <v>0</v>
      </c>
      <c r="J6990" s="690"/>
      <c r="K6990" s="217">
        <f t="shared" si="810"/>
        <v>0</v>
      </c>
      <c r="L6990" s="218">
        <f t="shared" si="811"/>
        <v>0</v>
      </c>
      <c r="M6990" s="219">
        <f t="shared" si="812"/>
        <v>0</v>
      </c>
      <c r="N6990" s="216">
        <f>IF(Q6974="불승인",0,IF(M6971="지원단가",K6990*L6990*M6990,0))</f>
        <v>0</v>
      </c>
      <c r="O6990" s="690"/>
      <c r="P6990" s="217">
        <f t="shared" si="813"/>
        <v>0</v>
      </c>
      <c r="Q6990" s="706"/>
      <c r="R6990" s="707"/>
    </row>
    <row r="6991" spans="2:18">
      <c r="B6991" s="687"/>
      <c r="C6991" s="270"/>
      <c r="D6991" s="704"/>
      <c r="E6991" s="705"/>
      <c r="F6991" s="213"/>
      <c r="G6991" s="214"/>
      <c r="H6991" s="215"/>
      <c r="I6991" s="216">
        <f>IF(M6971="지원단가",F6991*G6991*H6991,0)</f>
        <v>0</v>
      </c>
      <c r="J6991" s="690"/>
      <c r="K6991" s="217">
        <f t="shared" si="810"/>
        <v>0</v>
      </c>
      <c r="L6991" s="218">
        <f t="shared" si="811"/>
        <v>0</v>
      </c>
      <c r="M6991" s="219">
        <f t="shared" si="812"/>
        <v>0</v>
      </c>
      <c r="N6991" s="216">
        <f>IF(Q6974="불승인",0,IF(M6971="지원단가",K6991*L6991*M6991,0))</f>
        <v>0</v>
      </c>
      <c r="O6991" s="690"/>
      <c r="P6991" s="217">
        <f t="shared" si="813"/>
        <v>0</v>
      </c>
      <c r="Q6991" s="706"/>
      <c r="R6991" s="707"/>
    </row>
    <row r="6992" spans="2:18">
      <c r="B6992" s="687"/>
      <c r="C6992" s="270"/>
      <c r="D6992" s="704"/>
      <c r="E6992" s="705"/>
      <c r="F6992" s="213"/>
      <c r="G6992" s="214"/>
      <c r="H6992" s="215"/>
      <c r="I6992" s="216">
        <f>IF(M6971="지원단가",F6992*G6992*H6992,0)</f>
        <v>0</v>
      </c>
      <c r="J6992" s="690"/>
      <c r="K6992" s="217">
        <f t="shared" si="810"/>
        <v>0</v>
      </c>
      <c r="L6992" s="218">
        <f t="shared" si="811"/>
        <v>0</v>
      </c>
      <c r="M6992" s="219">
        <f t="shared" si="812"/>
        <v>0</v>
      </c>
      <c r="N6992" s="216">
        <f>IF(Q6974="불승인",0,IF(M6971="지원단가",K6992*L6992*M6992,0))</f>
        <v>0</v>
      </c>
      <c r="O6992" s="690"/>
      <c r="P6992" s="217">
        <f t="shared" si="813"/>
        <v>0</v>
      </c>
      <c r="Q6992" s="706"/>
      <c r="R6992" s="707"/>
    </row>
    <row r="6993" spans="2:18">
      <c r="B6993" s="687"/>
      <c r="C6993" s="270"/>
      <c r="D6993" s="704"/>
      <c r="E6993" s="705"/>
      <c r="F6993" s="213"/>
      <c r="G6993" s="214"/>
      <c r="H6993" s="215"/>
      <c r="I6993" s="216">
        <f>IF(M6971="지원단가",F6993*G6993*H6993,0)</f>
        <v>0</v>
      </c>
      <c r="J6993" s="690"/>
      <c r="K6993" s="217">
        <f t="shared" si="810"/>
        <v>0</v>
      </c>
      <c r="L6993" s="218">
        <f t="shared" si="811"/>
        <v>0</v>
      </c>
      <c r="M6993" s="219">
        <f t="shared" si="812"/>
        <v>0</v>
      </c>
      <c r="N6993" s="216">
        <f>IF(Q6974="불승인",0,IF(M6971="지원단가",K6993*L6993*M6993,0))</f>
        <v>0</v>
      </c>
      <c r="O6993" s="690"/>
      <c r="P6993" s="217">
        <f t="shared" si="813"/>
        <v>0</v>
      </c>
      <c r="Q6993" s="706"/>
      <c r="R6993" s="707"/>
    </row>
    <row r="6994" spans="2:18" ht="17.25" thickBot="1">
      <c r="B6994" s="688"/>
      <c r="C6994" s="271"/>
      <c r="D6994" s="700"/>
      <c r="E6994" s="701"/>
      <c r="F6994" s="221"/>
      <c r="G6994" s="222"/>
      <c r="H6994" s="223"/>
      <c r="I6994" s="224">
        <f>IF(M6971="지원단가",F6994*G6994*H6994,0)</f>
        <v>0</v>
      </c>
      <c r="J6994" s="691"/>
      <c r="K6994" s="225">
        <f t="shared" si="810"/>
        <v>0</v>
      </c>
      <c r="L6994" s="226">
        <f t="shared" si="811"/>
        <v>0</v>
      </c>
      <c r="M6994" s="227">
        <f t="shared" si="812"/>
        <v>0</v>
      </c>
      <c r="N6994" s="224">
        <f>IF(Q6974="불승인",0,IF(M6971="지원단가",K6994*L6994*M6994,0))</f>
        <v>0</v>
      </c>
      <c r="O6994" s="691"/>
      <c r="P6994" s="225">
        <f t="shared" si="813"/>
        <v>0</v>
      </c>
      <c r="Q6994" s="702"/>
      <c r="R6994" s="703"/>
    </row>
    <row r="6995" spans="2:18" ht="17.25" thickBot="1">
      <c r="B6995" s="194" t="s">
        <v>40</v>
      </c>
      <c r="C6995" s="268"/>
      <c r="D6995" s="682"/>
      <c r="E6995" s="683"/>
      <c r="F6995" s="196"/>
      <c r="G6995" s="197"/>
      <c r="H6995" s="198"/>
      <c r="I6995" s="199">
        <f>IF(M6971="지원단가",F6995*G6995*H6995,0)</f>
        <v>0</v>
      </c>
      <c r="J6995" s="200">
        <f>I6995</f>
        <v>0</v>
      </c>
      <c r="K6995" s="201">
        <f t="shared" si="810"/>
        <v>0</v>
      </c>
      <c r="L6995" s="202">
        <f t="shared" si="811"/>
        <v>0</v>
      </c>
      <c r="M6995" s="203">
        <f t="shared" si="812"/>
        <v>0</v>
      </c>
      <c r="N6995" s="199">
        <f>IF(Q6974="불승인",0,IF(M6971="지원단가",K6995*L6995*M6995,0))</f>
        <v>0</v>
      </c>
      <c r="O6995" s="200">
        <f>SUM(N6995)</f>
        <v>0</v>
      </c>
      <c r="P6995" s="201">
        <f t="shared" si="813"/>
        <v>0</v>
      </c>
      <c r="Q6995" s="684"/>
      <c r="R6995" s="685"/>
    </row>
    <row r="6996" spans="2:18">
      <c r="B6996" s="686" t="s">
        <v>41</v>
      </c>
      <c r="C6996" s="269"/>
      <c r="D6996" s="696"/>
      <c r="E6996" s="697"/>
      <c r="F6996" s="205"/>
      <c r="G6996" s="206"/>
      <c r="H6996" s="207"/>
      <c r="I6996" s="208">
        <f>IF(M6971="지원단가",F6996*G6996*H6996,0)</f>
        <v>0</v>
      </c>
      <c r="J6996" s="689">
        <f>SUM(I6996:I6998)</f>
        <v>0</v>
      </c>
      <c r="K6996" s="209">
        <f t="shared" si="810"/>
        <v>0</v>
      </c>
      <c r="L6996" s="210">
        <f t="shared" si="811"/>
        <v>0</v>
      </c>
      <c r="M6996" s="211">
        <f t="shared" si="812"/>
        <v>0</v>
      </c>
      <c r="N6996" s="208">
        <f>IF(Q6974="불승인",0,IF(M6971="지원단가",K6996*L6996*M6996,0))</f>
        <v>0</v>
      </c>
      <c r="O6996" s="689">
        <f>SUM(N6996:N6998)</f>
        <v>0</v>
      </c>
      <c r="P6996" s="209">
        <f t="shared" si="813"/>
        <v>0</v>
      </c>
      <c r="Q6996" s="698"/>
      <c r="R6996" s="699"/>
    </row>
    <row r="6997" spans="2:18">
      <c r="B6997" s="687"/>
      <c r="C6997" s="270"/>
      <c r="D6997" s="704"/>
      <c r="E6997" s="705"/>
      <c r="F6997" s="213"/>
      <c r="G6997" s="214"/>
      <c r="H6997" s="215"/>
      <c r="I6997" s="216">
        <f>IF(M6971="지원단가",F6997*G6997*H6997,0)</f>
        <v>0</v>
      </c>
      <c r="J6997" s="690"/>
      <c r="K6997" s="217">
        <f t="shared" si="810"/>
        <v>0</v>
      </c>
      <c r="L6997" s="218">
        <f t="shared" si="811"/>
        <v>0</v>
      </c>
      <c r="M6997" s="219">
        <f t="shared" si="812"/>
        <v>0</v>
      </c>
      <c r="N6997" s="216">
        <f>IF(Q6974="불승인",0,IF(M6971="지원단가",K6997*L6997*M6997,0))</f>
        <v>0</v>
      </c>
      <c r="O6997" s="690"/>
      <c r="P6997" s="217">
        <f t="shared" si="813"/>
        <v>0</v>
      </c>
      <c r="Q6997" s="706"/>
      <c r="R6997" s="707"/>
    </row>
    <row r="6998" spans="2:18" ht="17.25" thickBot="1">
      <c r="B6998" s="688"/>
      <c r="C6998" s="271"/>
      <c r="D6998" s="700"/>
      <c r="E6998" s="701"/>
      <c r="F6998" s="221"/>
      <c r="G6998" s="222"/>
      <c r="H6998" s="223"/>
      <c r="I6998" s="224">
        <f>IF(M6971="지원단가",F6998*G6998*H6998,0)</f>
        <v>0</v>
      </c>
      <c r="J6998" s="691"/>
      <c r="K6998" s="225">
        <f t="shared" si="810"/>
        <v>0</v>
      </c>
      <c r="L6998" s="226">
        <f t="shared" si="811"/>
        <v>0</v>
      </c>
      <c r="M6998" s="227">
        <f t="shared" si="812"/>
        <v>0</v>
      </c>
      <c r="N6998" s="224">
        <f>IF(Q6974="불승인",0,IF(M6971="지원단가",K6998*L6998*M6998,0))</f>
        <v>0</v>
      </c>
      <c r="O6998" s="691"/>
      <c r="P6998" s="225">
        <f t="shared" si="813"/>
        <v>0</v>
      </c>
      <c r="Q6998" s="702"/>
      <c r="R6998" s="703"/>
    </row>
    <row r="6999" spans="2:18">
      <c r="B6999" s="686" t="s">
        <v>42</v>
      </c>
      <c r="C6999" s="278"/>
      <c r="D6999" s="696"/>
      <c r="E6999" s="697"/>
      <c r="F6999" s="235"/>
      <c r="G6999" s="236"/>
      <c r="H6999" s="237"/>
      <c r="I6999" s="238">
        <f>IF(M6971="지원단가",F6999*G6999*H6999,0)</f>
        <v>0</v>
      </c>
      <c r="J6999" s="689">
        <f>SUM(I6999:I7000)</f>
        <v>0</v>
      </c>
      <c r="K6999" s="239">
        <f t="shared" si="810"/>
        <v>0</v>
      </c>
      <c r="L6999" s="240">
        <f t="shared" si="811"/>
        <v>0</v>
      </c>
      <c r="M6999" s="241">
        <f t="shared" si="812"/>
        <v>0</v>
      </c>
      <c r="N6999" s="238">
        <f>IF(Q6974="불승인",0,IF(M6971="지원단가",K6999*L6999*M6999,0))</f>
        <v>0</v>
      </c>
      <c r="O6999" s="689">
        <f>SUM(N6999:N7000)</f>
        <v>0</v>
      </c>
      <c r="P6999" s="239">
        <f t="shared" si="813"/>
        <v>0</v>
      </c>
      <c r="Q6999" s="698"/>
      <c r="R6999" s="699"/>
    </row>
    <row r="7000" spans="2:18" ht="17.25" thickBot="1">
      <c r="B7000" s="688"/>
      <c r="C7000" s="279"/>
      <c r="D7000" s="700"/>
      <c r="E7000" s="701"/>
      <c r="F7000" s="243"/>
      <c r="G7000" s="244"/>
      <c r="H7000" s="245"/>
      <c r="I7000" s="246">
        <f>IF(M6971="지원단가",F7000*G7000*H7000,0)</f>
        <v>0</v>
      </c>
      <c r="J7000" s="691"/>
      <c r="K7000" s="247">
        <f t="shared" si="810"/>
        <v>0</v>
      </c>
      <c r="L7000" s="248">
        <f t="shared" si="811"/>
        <v>0</v>
      </c>
      <c r="M7000" s="249">
        <f t="shared" si="812"/>
        <v>0</v>
      </c>
      <c r="N7000" s="246">
        <f>IF(Q6974="불승인",0,IF(M6971="지원단가",K7000*L7000*M7000,0))</f>
        <v>0</v>
      </c>
      <c r="O7000" s="691"/>
      <c r="P7000" s="247">
        <f t="shared" si="813"/>
        <v>0</v>
      </c>
      <c r="Q7000" s="702"/>
      <c r="R7000" s="703"/>
    </row>
    <row r="7001" spans="2:18">
      <c r="B7001" s="686" t="s">
        <v>43</v>
      </c>
      <c r="C7001" s="269"/>
      <c r="D7001" s="696"/>
      <c r="E7001" s="697"/>
      <c r="F7001" s="205"/>
      <c r="G7001" s="206"/>
      <c r="H7001" s="207"/>
      <c r="I7001" s="208">
        <f>IF(M6971="지원단가",F7001*G7001*H7001,0)</f>
        <v>0</v>
      </c>
      <c r="J7001" s="689">
        <f>SUM(I7001:I7003)</f>
        <v>0</v>
      </c>
      <c r="K7001" s="209">
        <f t="shared" si="810"/>
        <v>0</v>
      </c>
      <c r="L7001" s="210">
        <f t="shared" si="811"/>
        <v>0</v>
      </c>
      <c r="M7001" s="211">
        <f t="shared" si="812"/>
        <v>0</v>
      </c>
      <c r="N7001" s="208">
        <f>IF(Q6974="불승인",0,IF(M6971="지원단가",K7001*L7001*M7001,0))</f>
        <v>0</v>
      </c>
      <c r="O7001" s="689">
        <f>SUM(N7001:N7003)</f>
        <v>0</v>
      </c>
      <c r="P7001" s="209">
        <f t="shared" si="813"/>
        <v>0</v>
      </c>
      <c r="Q7001" s="698"/>
      <c r="R7001" s="699"/>
    </row>
    <row r="7002" spans="2:18">
      <c r="B7002" s="687"/>
      <c r="C7002" s="270"/>
      <c r="D7002" s="704"/>
      <c r="E7002" s="705"/>
      <c r="F7002" s="213"/>
      <c r="G7002" s="214"/>
      <c r="H7002" s="215"/>
      <c r="I7002" s="216">
        <f>IF(M6971="지원단가",F7002*G7002*H7002,0)</f>
        <v>0</v>
      </c>
      <c r="J7002" s="690"/>
      <c r="K7002" s="217">
        <f t="shared" si="810"/>
        <v>0</v>
      </c>
      <c r="L7002" s="218">
        <f t="shared" si="811"/>
        <v>0</v>
      </c>
      <c r="M7002" s="219">
        <f t="shared" si="812"/>
        <v>0</v>
      </c>
      <c r="N7002" s="216">
        <f>IF(Q6974="불승인",0,IF(M6971="지원단가",K7002*L7002*M7002,0))</f>
        <v>0</v>
      </c>
      <c r="O7002" s="690"/>
      <c r="P7002" s="217">
        <f t="shared" si="813"/>
        <v>0</v>
      </c>
      <c r="Q7002" s="706"/>
      <c r="R7002" s="707"/>
    </row>
    <row r="7003" spans="2:18" ht="17.25" thickBot="1">
      <c r="B7003" s="688"/>
      <c r="C7003" s="271"/>
      <c r="D7003" s="700"/>
      <c r="E7003" s="701"/>
      <c r="F7003" s="221"/>
      <c r="G7003" s="222"/>
      <c r="H7003" s="223"/>
      <c r="I7003" s="224">
        <f>IF(M6971="지원단가",F7003*G7003*H7003,0)</f>
        <v>0</v>
      </c>
      <c r="J7003" s="691"/>
      <c r="K7003" s="225">
        <f t="shared" si="810"/>
        <v>0</v>
      </c>
      <c r="L7003" s="226">
        <f t="shared" si="811"/>
        <v>0</v>
      </c>
      <c r="M7003" s="227">
        <f t="shared" si="812"/>
        <v>0</v>
      </c>
      <c r="N7003" s="224">
        <f>IF(Q6974="불승인",0,IF(M6971="지원단가",K7003*L7003*M7003,0))</f>
        <v>0</v>
      </c>
      <c r="O7003" s="691"/>
      <c r="P7003" s="225">
        <f t="shared" si="813"/>
        <v>0</v>
      </c>
      <c r="Q7003" s="702"/>
      <c r="R7003" s="703"/>
    </row>
    <row r="7004" spans="2:18" ht="17.25" thickBot="1">
      <c r="B7004" s="686" t="s">
        <v>87</v>
      </c>
      <c r="C7004" s="278"/>
      <c r="D7004" s="280"/>
      <c r="E7004" s="281" t="s">
        <v>2297</v>
      </c>
      <c r="F7004" s="235"/>
      <c r="G7004" s="236"/>
      <c r="H7004" s="237"/>
      <c r="I7004" s="238">
        <f>IF(M6971="지원단가",F7004*G7004*H7004,0)</f>
        <v>0</v>
      </c>
      <c r="J7004" s="689">
        <f>SUM(I7004:I7006)</f>
        <v>0</v>
      </c>
      <c r="K7004" s="239">
        <f t="shared" si="810"/>
        <v>0</v>
      </c>
      <c r="L7004" s="240">
        <f t="shared" si="811"/>
        <v>0</v>
      </c>
      <c r="M7004" s="241">
        <f t="shared" si="812"/>
        <v>0</v>
      </c>
      <c r="N7004" s="238">
        <f>IF(Q6974="불승인",0,IF(M6971="지원단가",K7004*L7004*M7004,0))</f>
        <v>0</v>
      </c>
      <c r="O7004" s="689">
        <f>SUM(N7004:N7006)</f>
        <v>0</v>
      </c>
      <c r="P7004" s="239">
        <f t="shared" si="813"/>
        <v>0</v>
      </c>
      <c r="Q7004" s="252"/>
      <c r="R7004" s="253" t="s">
        <v>2298</v>
      </c>
    </row>
    <row r="7005" spans="2:18" ht="17.25" thickTop="1">
      <c r="B7005" s="687"/>
      <c r="C7005" s="270"/>
      <c r="D7005" s="282"/>
      <c r="E7005" s="692" t="e">
        <f>J7004/SUM(J6978:J7003)</f>
        <v>#DIV/0!</v>
      </c>
      <c r="F7005" s="213"/>
      <c r="G7005" s="214"/>
      <c r="H7005" s="215"/>
      <c r="I7005" s="216">
        <f>IF(M6971="지원단가",F7005*G7005*H7005,0)</f>
        <v>0</v>
      </c>
      <c r="J7005" s="690"/>
      <c r="K7005" s="217">
        <f t="shared" si="810"/>
        <v>0</v>
      </c>
      <c r="L7005" s="218">
        <f t="shared" si="811"/>
        <v>0</v>
      </c>
      <c r="M7005" s="219">
        <f t="shared" si="812"/>
        <v>0</v>
      </c>
      <c r="N7005" s="216">
        <f>IF(Q6974="불승인",0,IF(M6971="지원단가",K7005*L7005*M7005,0))</f>
        <v>0</v>
      </c>
      <c r="O7005" s="690"/>
      <c r="P7005" s="217">
        <f t="shared" si="813"/>
        <v>0</v>
      </c>
      <c r="Q7005" s="255"/>
      <c r="R7005" s="694" t="e">
        <f>O7004/SUM(O6978:O7003)</f>
        <v>#DIV/0!</v>
      </c>
    </row>
    <row r="7006" spans="2:18" ht="17.25" thickBot="1">
      <c r="B7006" s="688"/>
      <c r="C7006" s="279"/>
      <c r="D7006" s="283"/>
      <c r="E7006" s="693"/>
      <c r="F7006" s="243"/>
      <c r="G7006" s="244"/>
      <c r="H7006" s="245"/>
      <c r="I7006" s="246">
        <f>IF(M6971="지원단가",F7006*G7006*H7006,0)</f>
        <v>0</v>
      </c>
      <c r="J7006" s="691"/>
      <c r="K7006" s="247">
        <f t="shared" si="810"/>
        <v>0</v>
      </c>
      <c r="L7006" s="248">
        <f t="shared" si="811"/>
        <v>0</v>
      </c>
      <c r="M7006" s="249">
        <f t="shared" si="812"/>
        <v>0</v>
      </c>
      <c r="N7006" s="246">
        <f>IF(Q6974="불승인",0,IF(M6971="지원단가",K7006*L7006*M7006,0))</f>
        <v>0</v>
      </c>
      <c r="O7006" s="691"/>
      <c r="P7006" s="247">
        <f t="shared" si="813"/>
        <v>0</v>
      </c>
      <c r="Q7006" s="257"/>
      <c r="R7006" s="695"/>
    </row>
    <row r="7007" spans="2:18">
      <c r="B7007" s="686" t="s">
        <v>19</v>
      </c>
      <c r="C7007" s="269"/>
      <c r="D7007" s="696"/>
      <c r="E7007" s="697"/>
      <c r="F7007" s="205"/>
      <c r="G7007" s="206"/>
      <c r="H7007" s="207"/>
      <c r="I7007" s="208">
        <f>F7007*G7007*H7007</f>
        <v>0</v>
      </c>
      <c r="J7007" s="689">
        <f>SUM(I7007:I7008)</f>
        <v>0</v>
      </c>
      <c r="K7007" s="209">
        <f t="shared" si="810"/>
        <v>0</v>
      </c>
      <c r="L7007" s="210">
        <f t="shared" si="811"/>
        <v>0</v>
      </c>
      <c r="M7007" s="211">
        <f t="shared" si="812"/>
        <v>0</v>
      </c>
      <c r="N7007" s="208">
        <f>IF(Q6974="불승인", 0,K7007*L7007*M7007)</f>
        <v>0</v>
      </c>
      <c r="O7007" s="689">
        <f>SUM(N7007:N7008)</f>
        <v>0</v>
      </c>
      <c r="P7007" s="209">
        <f t="shared" si="813"/>
        <v>0</v>
      </c>
      <c r="Q7007" s="698"/>
      <c r="R7007" s="699"/>
    </row>
    <row r="7008" spans="2:18" ht="17.25" thickBot="1">
      <c r="B7008" s="688"/>
      <c r="C7008" s="271"/>
      <c r="D7008" s="700"/>
      <c r="E7008" s="701"/>
      <c r="F7008" s="221"/>
      <c r="G7008" s="222"/>
      <c r="H7008" s="223"/>
      <c r="I7008" s="224">
        <f t="shared" ref="I7008:I7009" si="814">F7008*G7008*H7008</f>
        <v>0</v>
      </c>
      <c r="J7008" s="691"/>
      <c r="K7008" s="225">
        <f t="shared" si="810"/>
        <v>0</v>
      </c>
      <c r="L7008" s="226">
        <f t="shared" si="811"/>
        <v>0</v>
      </c>
      <c r="M7008" s="227">
        <f t="shared" si="812"/>
        <v>0</v>
      </c>
      <c r="N7008" s="224">
        <f>IF(Q6974="불승인", 0,K7008*L7008*M7008)</f>
        <v>0</v>
      </c>
      <c r="O7008" s="691"/>
      <c r="P7008" s="225">
        <f t="shared" si="813"/>
        <v>0</v>
      </c>
      <c r="Q7008" s="702"/>
      <c r="R7008" s="703"/>
    </row>
    <row r="7009" spans="2:18" ht="17.25" thickBot="1">
      <c r="B7009" s="258" t="s">
        <v>44</v>
      </c>
      <c r="C7009" s="284"/>
      <c r="D7009" s="682"/>
      <c r="E7009" s="683"/>
      <c r="F7009" s="260"/>
      <c r="G7009" s="261"/>
      <c r="H7009" s="262"/>
      <c r="I7009" s="263">
        <f t="shared" si="814"/>
        <v>0</v>
      </c>
      <c r="J7009" s="264">
        <f>I7009</f>
        <v>0</v>
      </c>
      <c r="K7009" s="265">
        <f t="shared" si="810"/>
        <v>0</v>
      </c>
      <c r="L7009" s="266">
        <f t="shared" si="811"/>
        <v>0</v>
      </c>
      <c r="M7009" s="267">
        <f t="shared" si="812"/>
        <v>0</v>
      </c>
      <c r="N7009" s="263">
        <f>IF(Q6974="불승인", 0,K7009*L7009*M7009)</f>
        <v>0</v>
      </c>
      <c r="O7009" s="264">
        <f>N7009</f>
        <v>0</v>
      </c>
      <c r="P7009" s="265">
        <f t="shared" si="813"/>
        <v>0</v>
      </c>
      <c r="Q7009" s="684"/>
      <c r="R7009" s="685"/>
    </row>
    <row r="7011" spans="2:18" ht="17.25" thickBot="1"/>
    <row r="7012" spans="2:18" ht="19.5">
      <c r="B7012" s="1" t="s">
        <v>0</v>
      </c>
      <c r="C7012" s="742" t="str">
        <f>총괄!$D$2</f>
        <v>공동훈련센터명</v>
      </c>
      <c r="D7012" s="743"/>
      <c r="E7012" s="743"/>
      <c r="F7012" s="744" t="str" cm="1">
        <f t="array" ref="F7012">IFERROR( LOOKUP(2, 1/(과정일람표!$A$13:$A$412=C7013)/(과정일람표!$B$13:$B$412="승인"), IF(과정일람표!$F$13:$F$412="", NA(), "파트너: " &amp; 과정일람표!$F$13:$F$412)),"")</f>
        <v/>
      </c>
      <c r="G7012" s="745"/>
      <c r="H7012" s="746" t="s">
        <v>21</v>
      </c>
      <c r="I7012" s="747"/>
      <c r="J7012" s="747"/>
      <c r="K7012" s="747"/>
      <c r="L7012" s="747"/>
      <c r="M7012" s="747"/>
      <c r="N7012" s="748"/>
      <c r="O7012" s="749" t="s">
        <v>549</v>
      </c>
      <c r="P7012" s="751" t="s">
        <v>550</v>
      </c>
      <c r="Q7012" s="753" t="s">
        <v>13</v>
      </c>
      <c r="R7012" s="754"/>
    </row>
    <row r="7013" spans="2:18" ht="20.25" thickBot="1">
      <c r="B7013" s="2" t="s">
        <v>1</v>
      </c>
      <c r="C7013" s="179">
        <v>164</v>
      </c>
      <c r="D7013" s="755" t="str" cm="1">
        <f t="array" ref="D7013">IFERROR( LOOKUP(2, 1/(과정일람표!$A$13:$A$412=C7013)/(과정일람표!$B$13:$B$412="승인"), IF(과정일람표!$R$13:$R$412="", NA(), 과정일람표!$R$13:$R$412)),"")</f>
        <v/>
      </c>
      <c r="E7013" s="756"/>
      <c r="F7013" s="756"/>
      <c r="G7013" s="757"/>
      <c r="H7013" s="3" t="s">
        <v>14</v>
      </c>
      <c r="I7013" s="4" t="s">
        <v>47</v>
      </c>
      <c r="J7013" s="4" t="s">
        <v>46</v>
      </c>
      <c r="K7013" s="4" t="s">
        <v>34</v>
      </c>
      <c r="L7013" s="4" t="s">
        <v>22</v>
      </c>
      <c r="M7013" s="4" t="s">
        <v>17</v>
      </c>
      <c r="N7013" s="17" t="s">
        <v>554</v>
      </c>
      <c r="O7013" s="750"/>
      <c r="P7013" s="752"/>
      <c r="Q7013" s="738"/>
      <c r="R7013" s="739"/>
    </row>
    <row r="7014" spans="2:18" ht="19.5">
      <c r="B7014" s="720" t="s">
        <v>2</v>
      </c>
      <c r="C7014" s="5" t="s">
        <v>4</v>
      </c>
      <c r="D7014" s="6" t="s">
        <v>5</v>
      </c>
      <c r="E7014" s="6" t="s">
        <v>11</v>
      </c>
      <c r="F7014" s="7" t="s">
        <v>12</v>
      </c>
      <c r="G7014" s="8" t="s">
        <v>2152</v>
      </c>
      <c r="H7014" s="11" t="s">
        <v>15</v>
      </c>
      <c r="I7014" s="180">
        <f>SUM(I7015:I7017)</f>
        <v>0</v>
      </c>
      <c r="J7014" s="180">
        <f>SUM(J7015:J7017)</f>
        <v>0</v>
      </c>
      <c r="K7014" s="180">
        <f>SUM(K7015:K7017)</f>
        <v>0</v>
      </c>
      <c r="L7014" s="723" t="str" cm="1">
        <f t="array" ref="L7014">IFERROR( LOOKUP(2, 1/(과정일람표!$A$13:$A$412=C7013)/(과정일람표!$B$13:$B$412="승인"), IF(과정일람표!$N$13:$N$412="", NA(), 과정일람표!$N$13:$N$412)),"")</f>
        <v/>
      </c>
      <c r="M7014" s="726" t="str" cm="1">
        <f t="array" ref="M7014">IFERROR( LOOKUP(2, 1/(과정일람표!$A$13:$A$412=C7013)/(과정일람표!$B$13:$B$412="승인"), IF(과정일람표!$AA$13:$AA$412="", NA(), 과정일람표!$AA$13:$AA$412)),"")</f>
        <v/>
      </c>
      <c r="N7014" s="729" t="e">
        <f>VLOOKUP(LEFT(N7016,6),NCS단가,5,FALSE)</f>
        <v>#N/A</v>
      </c>
      <c r="O7014" s="731" t="str" cm="1">
        <f t="array" ref="O7014">IFERROR( LOOKUP(2, 1/(과정일람표!$A$13:$A$412=C7013)/(과정일람표!$B$13:$B$412="신청"), IF(과정일람표!$AC$13:$AC$412="", NA(), 과정일람표!$AC$13:$AC$412)),"")</f>
        <v/>
      </c>
      <c r="P7014" s="729" t="e">
        <f>IF(Q7017="불승인",0,IF(OR(D7015="원격대체", D7015="집체",D7015="혼합"),IF(M7014="기준단가",N7014,J7015/(G7017*D7017)),_xlfn.IFS(D7015="원격",2970,D7015="STEP자체", 6160,D7015="STEP공공",4600)))</f>
        <v>#N/A</v>
      </c>
      <c r="Q7014" s="734" t="str">
        <f>IF(총괄!$C$6="전략", IF(P7017&lt;300%,"적정","검토필요"), IF(총괄!$C$6="지산맞", IF(LEN(L7014)=0,"분류입력확인",IF(P7017&lt;VLOOKUP(L7014,테이블!$B$3:$C$5,2,FALSE),"적정","검토필요")),IF(OR(LEN(E7015)&gt;0,LEN(F7015)&gt;0),IF(과정별세부산출!P7017&lt;300%,"적정","검토필요"),IF(과정별세부산출!P7017&lt;VLOOKUP(과정별세부산출!G7015,테이블!$H$3:$I$10,2,FALSE),"적정","검토필요"))))</f>
        <v>분류입력확인</v>
      </c>
      <c r="R7014" s="735"/>
    </row>
    <row r="7015" spans="2:18" ht="20.25" thickBot="1">
      <c r="B7015" s="721"/>
      <c r="C7015" s="181" t="str" cm="1">
        <f t="array" ref="C7015">IFERROR( LOOKUP(2, 1/(과정일람표!$A$13:$A$412=C7013)/(과정일람표!$B$13:$B$412="승인"), IF(과정일람표!$T$13:$T$412="", NA(), 과정일람표!$T$13:$T$412)),"")</f>
        <v/>
      </c>
      <c r="D7015" s="182" t="str" cm="1">
        <f t="array" ref="D7015">IFERROR( LOOKUP(2, 1/(과정일람표!$A$13:$A$412=C7013)/(과정일람표!$B$13:$B$412="승인"), IF(과정일람표!$U$13:$U$412="", NA(), 과정일람표!$U$13:$U$412)),"")</f>
        <v/>
      </c>
      <c r="E7015" s="182" t="str" cm="1">
        <f t="array" ref="E7015">IFERROR( LOOKUP(2, 1/(과정일람표!$A$13:$A$412=C7013)/(과정일람표!$B$13:$B$412="승인"), IF(과정일람표!$K$13:$K$412="", NA(), 과정일람표!$K$13:$K$412)),"")</f>
        <v/>
      </c>
      <c r="F7015" s="182" t="str" cm="1">
        <f t="array" ref="F7015">IFERROR( LOOKUP(2, 1/(과정일람표!$A$13:$A$412=C7013)/(과정일람표!$B$13:$B$412="승인"), IF(과정일람표!$L$13:$L$412="", NA(), 과정일람표!$L$13:$L$412)),"")</f>
        <v/>
      </c>
      <c r="G7015" s="183" t="str" cm="1">
        <f t="array" ref="G7015">IFERROR( LOOKUP(2, 1/(과정일람표!$A$13:$A$412=C7013)/(과정일람표!$B$13:$B$412="승인"), IF(과정일람표!$M$13:$M$412="", NA(), 과정일람표!$M$13:$M$412)),"")</f>
        <v/>
      </c>
      <c r="H7015" s="12" t="s">
        <v>18</v>
      </c>
      <c r="I7015" s="184">
        <f>IF(M7014="기준단가",IF(OR(D7015="집체",D7015="원격대체", D7015="혼합"),N7014*D7017*G7017,_xlfn.IFS(D7015="원격",2970*D7017*G7017,D7015="STEP자체",6160*D7017*G7017,D7015="STEP공공",4600*D7017*G7017)),IF(M7014="E-9",2*N7014*D7017*G7017,SUM(J7021:J7049)))</f>
        <v>0</v>
      </c>
      <c r="J7015" s="184">
        <f>IF(Q7017="불승인",0,IF(M7014="기준단가",IF(OR(D7015="집체",D7015="원격대체", D7015="혼합"),N7014*D7017*G7017,_xlfn.IFS(D7015="원격",2970*D7017*G7017,D7015="STEP자체",6160*D7017*G7017,D7015="STEP공공",4600*D7017*G7017)),IF(M7014="E-9",2*N7014*D7017*G7017,SUM(O7021:O7049))))</f>
        <v>0</v>
      </c>
      <c r="K7015" s="184">
        <f>J7015-I7015</f>
        <v>0</v>
      </c>
      <c r="L7015" s="724"/>
      <c r="M7015" s="727"/>
      <c r="N7015" s="730"/>
      <c r="O7015" s="732"/>
      <c r="P7015" s="733"/>
      <c r="Q7015" s="734"/>
      <c r="R7015" s="735"/>
    </row>
    <row r="7016" spans="2:18" ht="19.5">
      <c r="B7016" s="721"/>
      <c r="C7016" s="9" t="s">
        <v>6</v>
      </c>
      <c r="D7016" s="10" t="s">
        <v>7</v>
      </c>
      <c r="E7016" s="10" t="s">
        <v>8</v>
      </c>
      <c r="F7016" s="10" t="s">
        <v>9</v>
      </c>
      <c r="G7016" s="10" t="s">
        <v>10</v>
      </c>
      <c r="H7016" s="13" t="s">
        <v>19</v>
      </c>
      <c r="I7016" s="184">
        <f>IF(OR(D7015="집체",D7015="혼합"), J7050, 0)</f>
        <v>0</v>
      </c>
      <c r="J7016" s="184">
        <f>IF(Q7017="불승인",0,IF(OR(D7015="집체",D7015="혼합"),O7050,0))</f>
        <v>0</v>
      </c>
      <c r="K7016" s="184">
        <f>J7016-I7016</f>
        <v>0</v>
      </c>
      <c r="L7016" s="724"/>
      <c r="M7016" s="727"/>
      <c r="N7016" s="185" t="str" cm="1">
        <f t="array" ref="N7016">IFERROR( LOOKUP(2, 1/(과정일람표!$A$13:$A$412=C7013)/(과정일람표!$B$13:$B$412="승인"), IF(과정일람표!$J$13:$J$412="", NA(), 과정일람표!$J$13:$J$412)),"")</f>
        <v/>
      </c>
      <c r="O7016" s="736" t="s">
        <v>551</v>
      </c>
      <c r="P7016" s="737"/>
      <c r="Q7016" s="738" t="s">
        <v>85</v>
      </c>
      <c r="R7016" s="739"/>
    </row>
    <row r="7017" spans="2:18" ht="20.25" thickBot="1">
      <c r="B7017" s="722"/>
      <c r="C7017" s="186" t="str" cm="1">
        <f t="array" ref="C7017">IFERROR( LOOKUP(2, 1/(과정일람표!$A$13:$A$412=C7013)/(과정일람표!$B$13:$B$412="승인"), IF(과정일람표!$V$13:$V$412="", NA(), 과정일람표!$V$13:$V$412)),"")</f>
        <v/>
      </c>
      <c r="D7017" s="182" t="str" cm="1">
        <f t="array" ref="D7017">IFERROR( LOOKUP(2, 1/(과정일람표!$A$13:$A$412=C7013)/(과정일람표!$B$13:$B$412="승인"), IF(과정일람표!$W$13:$W$412="", NA(), 과정일람표!$W$13:$W$412)),"")</f>
        <v/>
      </c>
      <c r="E7017" s="187" t="str" cm="1">
        <f t="array" ref="E7017">IFERROR( LOOKUP(2, 1/(과정일람표!$A$13:$A$412=C7013)/(과정일람표!$B$13:$B$412="승인"), IF(과정일람표!$R$13:$R$412="", NA(), 과정일람표!$X$13:$X$412)),"")</f>
        <v/>
      </c>
      <c r="F7017" s="187" t="str" cm="1">
        <f t="array" ref="F7017">IFERROR( LOOKUP(2, 1/(과정일람표!$A$13:$A$412=C7013)/(과정일람표!$B$13:$B$412="승인"), IF(과정일람표!$Y$13:$Y$412="", NA(), 과정일람표!$Y$13:$Y$412)),"")</f>
        <v/>
      </c>
      <c r="G7017" s="187" t="str" cm="1">
        <f t="array" ref="G7017">IFERROR( LOOKUP(2, 1/(과정일람표!$A$13:$A$412=C7013)/(과정일람표!$B$13:$B$412="승인"), IF(과정일람표!$Z$13:$Z$412="", NA(), 과정일람표!$Z$13:$Z$412)),"")</f>
        <v/>
      </c>
      <c r="H7017" s="14" t="s">
        <v>20</v>
      </c>
      <c r="I7017" s="188">
        <f>IF(OR(D7015="집체", D7015="원격대체",D7015="혼합"), J7052, 0)</f>
        <v>0</v>
      </c>
      <c r="J7017" s="188">
        <f>IF(Q7017="불승인",0,IF(OR(D7015="집체",D7015="원격대체",D7015="혼합"),O7052,0))</f>
        <v>0</v>
      </c>
      <c r="K7017" s="188">
        <f>J7017-I7017</f>
        <v>0</v>
      </c>
      <c r="L7017" s="725"/>
      <c r="M7017" s="728"/>
      <c r="N7017" s="189" t="str" cm="1">
        <f t="array" ref="N7017">IFERROR( LOOKUP(2, 1/(과정일람표!$A$13:$A$412=C7013)/(과정일람표!$B$13:$B$412="승인"), IF(과정일람표!$I$13:$I$412="", NA(), 과정일람표!$I$13:$I$412)),"")</f>
        <v/>
      </c>
      <c r="O7017" s="16" t="e">
        <f>O7014/N7014</f>
        <v>#VALUE!</v>
      </c>
      <c r="P7017" s="18" t="e">
        <f>P7014/N7014</f>
        <v>#N/A</v>
      </c>
      <c r="Q7017" s="740" t="s">
        <v>2291</v>
      </c>
      <c r="R7017" s="741"/>
    </row>
    <row r="7018" spans="2:18" ht="17.25" thickBot="1"/>
    <row r="7019" spans="2:18" ht="17.25" thickBot="1">
      <c r="B7019" s="708" t="s">
        <v>24</v>
      </c>
      <c r="C7019" s="710" t="s">
        <v>25</v>
      </c>
      <c r="D7019" s="712" t="s">
        <v>26</v>
      </c>
      <c r="E7019" s="713"/>
      <c r="F7019" s="716" t="s">
        <v>32</v>
      </c>
      <c r="G7019" s="717"/>
      <c r="H7019" s="717"/>
      <c r="I7019" s="717"/>
      <c r="J7019" s="718"/>
      <c r="K7019" s="716" t="s">
        <v>33</v>
      </c>
      <c r="L7019" s="717"/>
      <c r="M7019" s="717"/>
      <c r="N7019" s="717"/>
      <c r="O7019" s="718"/>
      <c r="P7019" s="716" t="s">
        <v>30</v>
      </c>
      <c r="Q7019" s="717"/>
      <c r="R7019" s="718"/>
    </row>
    <row r="7020" spans="2:18" ht="17.25" thickBot="1">
      <c r="B7020" s="709"/>
      <c r="C7020" s="711"/>
      <c r="D7020" s="714"/>
      <c r="E7020" s="715"/>
      <c r="F7020" s="190" t="s">
        <v>27</v>
      </c>
      <c r="G7020" s="191" t="s">
        <v>28</v>
      </c>
      <c r="H7020" s="15" t="s">
        <v>29</v>
      </c>
      <c r="I7020" s="192" t="s">
        <v>16</v>
      </c>
      <c r="J7020" s="193" t="s">
        <v>38</v>
      </c>
      <c r="K7020" s="190" t="s">
        <v>27</v>
      </c>
      <c r="L7020" s="191" t="s">
        <v>28</v>
      </c>
      <c r="M7020" s="15" t="s">
        <v>29</v>
      </c>
      <c r="N7020" s="192" t="s">
        <v>16</v>
      </c>
      <c r="O7020" s="193" t="s">
        <v>38</v>
      </c>
      <c r="P7020" s="190" t="s">
        <v>34</v>
      </c>
      <c r="Q7020" s="719" t="s">
        <v>31</v>
      </c>
      <c r="R7020" s="718"/>
    </row>
    <row r="7021" spans="2:18" ht="17.25" thickBot="1">
      <c r="B7021" s="194" t="s">
        <v>35</v>
      </c>
      <c r="C7021" s="268"/>
      <c r="D7021" s="682"/>
      <c r="E7021" s="683"/>
      <c r="F7021" s="196"/>
      <c r="G7021" s="197"/>
      <c r="H7021" s="198"/>
      <c r="I7021" s="199">
        <f>IF(M7014="지원단가",F7021*G7021*H7021,0)</f>
        <v>0</v>
      </c>
      <c r="J7021" s="200">
        <f>I7021</f>
        <v>0</v>
      </c>
      <c r="K7021" s="201">
        <f t="shared" ref="K7021:K7052" si="815">F7021</f>
        <v>0</v>
      </c>
      <c r="L7021" s="202">
        <f t="shared" ref="L7021:L7052" si="816">G7021</f>
        <v>0</v>
      </c>
      <c r="M7021" s="203">
        <f t="shared" ref="M7021:M7052" si="817">H7021</f>
        <v>0</v>
      </c>
      <c r="N7021" s="199">
        <f>IF(Q7017="불승인", 0,IF(M7014="지원단가",K7021*L7021*M7021,0))</f>
        <v>0</v>
      </c>
      <c r="O7021" s="200">
        <f>SUM(N7021)</f>
        <v>0</v>
      </c>
      <c r="P7021" s="201">
        <f>N7021-I7021</f>
        <v>0</v>
      </c>
      <c r="Q7021" s="684"/>
      <c r="R7021" s="685"/>
    </row>
    <row r="7022" spans="2:18">
      <c r="B7022" s="686" t="s">
        <v>36</v>
      </c>
      <c r="C7022" s="269"/>
      <c r="D7022" s="696"/>
      <c r="E7022" s="697"/>
      <c r="F7022" s="205"/>
      <c r="G7022" s="206"/>
      <c r="H7022" s="207"/>
      <c r="I7022" s="208">
        <f>IF(M7014="지원단가",F7022*G7022*H7022,0)</f>
        <v>0</v>
      </c>
      <c r="J7022" s="689">
        <f>SUM(I7022:I7025)</f>
        <v>0</v>
      </c>
      <c r="K7022" s="209">
        <f t="shared" si="815"/>
        <v>0</v>
      </c>
      <c r="L7022" s="210">
        <f t="shared" si="816"/>
        <v>0</v>
      </c>
      <c r="M7022" s="211">
        <f t="shared" si="817"/>
        <v>0</v>
      </c>
      <c r="N7022" s="208">
        <f>IF(Q7017="불승인",0,IF(M7014="지원단가",K7022*L7022*M7022,0))</f>
        <v>0</v>
      </c>
      <c r="O7022" s="689">
        <f>SUM(N7022:N7025)</f>
        <v>0</v>
      </c>
      <c r="P7022" s="209">
        <f t="shared" ref="P7022:P7052" si="818">N7022-I7022</f>
        <v>0</v>
      </c>
      <c r="Q7022" s="698"/>
      <c r="R7022" s="699"/>
    </row>
    <row r="7023" spans="2:18">
      <c r="B7023" s="687"/>
      <c r="C7023" s="270"/>
      <c r="D7023" s="704"/>
      <c r="E7023" s="705"/>
      <c r="F7023" s="213"/>
      <c r="G7023" s="214"/>
      <c r="H7023" s="215"/>
      <c r="I7023" s="216">
        <f>IF(M7014="지원단가",F7023*G7023*H7023,0)</f>
        <v>0</v>
      </c>
      <c r="J7023" s="690"/>
      <c r="K7023" s="217">
        <f t="shared" si="815"/>
        <v>0</v>
      </c>
      <c r="L7023" s="218">
        <f t="shared" si="816"/>
        <v>0</v>
      </c>
      <c r="M7023" s="219">
        <f t="shared" si="817"/>
        <v>0</v>
      </c>
      <c r="N7023" s="216">
        <f>IF(Q7017="불승인",0,IF(M7014="지원단가",K7023*L7023*M7023,0))</f>
        <v>0</v>
      </c>
      <c r="O7023" s="690"/>
      <c r="P7023" s="217">
        <f t="shared" si="818"/>
        <v>0</v>
      </c>
      <c r="Q7023" s="706"/>
      <c r="R7023" s="707"/>
    </row>
    <row r="7024" spans="2:18">
      <c r="B7024" s="687"/>
      <c r="C7024" s="270"/>
      <c r="D7024" s="704"/>
      <c r="E7024" s="705"/>
      <c r="F7024" s="213"/>
      <c r="G7024" s="214"/>
      <c r="H7024" s="215"/>
      <c r="I7024" s="216">
        <f>IF(M7014="지원단가",F7024*G7024*H7024,0)</f>
        <v>0</v>
      </c>
      <c r="J7024" s="690"/>
      <c r="K7024" s="217">
        <f t="shared" si="815"/>
        <v>0</v>
      </c>
      <c r="L7024" s="218">
        <f t="shared" si="816"/>
        <v>0</v>
      </c>
      <c r="M7024" s="219">
        <f t="shared" si="817"/>
        <v>0</v>
      </c>
      <c r="N7024" s="216">
        <f>IF(Q7017="불승인",0,IF(M7014="지원단가",K7024*L7024*M7024,0))</f>
        <v>0</v>
      </c>
      <c r="O7024" s="690"/>
      <c r="P7024" s="217">
        <f t="shared" si="818"/>
        <v>0</v>
      </c>
      <c r="Q7024" s="706"/>
      <c r="R7024" s="707"/>
    </row>
    <row r="7025" spans="2:18" ht="17.25" thickBot="1">
      <c r="B7025" s="688"/>
      <c r="C7025" s="271"/>
      <c r="D7025" s="700"/>
      <c r="E7025" s="701"/>
      <c r="F7025" s="221"/>
      <c r="G7025" s="222"/>
      <c r="H7025" s="223"/>
      <c r="I7025" s="224">
        <f>IF(M7014="지원단가",F7025*G7025*H7025,0)</f>
        <v>0</v>
      </c>
      <c r="J7025" s="691"/>
      <c r="K7025" s="225">
        <f t="shared" si="815"/>
        <v>0</v>
      </c>
      <c r="L7025" s="226">
        <f t="shared" si="816"/>
        <v>0</v>
      </c>
      <c r="M7025" s="227">
        <f t="shared" si="817"/>
        <v>0</v>
      </c>
      <c r="N7025" s="224">
        <f>IF(Q7017="불승인",0,IF(M7014="지원단가",K7025*L7025*M7025,0))</f>
        <v>0</v>
      </c>
      <c r="O7025" s="691"/>
      <c r="P7025" s="225">
        <f t="shared" si="818"/>
        <v>0</v>
      </c>
      <c r="Q7025" s="702"/>
      <c r="R7025" s="703"/>
    </row>
    <row r="7026" spans="2:18">
      <c r="B7026" s="686" t="s">
        <v>37</v>
      </c>
      <c r="C7026" s="269"/>
      <c r="D7026" s="272"/>
      <c r="E7026" s="273"/>
      <c r="F7026" s="205"/>
      <c r="G7026" s="206"/>
      <c r="H7026" s="207"/>
      <c r="I7026" s="208">
        <f>IF(M7014="지원단가",F7026*G7026*H7026,0)</f>
        <v>0</v>
      </c>
      <c r="J7026" s="689">
        <f>SUM(I7026:I7031)</f>
        <v>0</v>
      </c>
      <c r="K7026" s="209">
        <f t="shared" si="815"/>
        <v>0</v>
      </c>
      <c r="L7026" s="210">
        <f t="shared" si="816"/>
        <v>0</v>
      </c>
      <c r="M7026" s="211">
        <f t="shared" si="817"/>
        <v>0</v>
      </c>
      <c r="N7026" s="208">
        <f>IF(Q7017="불승인",0,IF(M7014="지원단가",K7026*L7026*M7026,0))</f>
        <v>0</v>
      </c>
      <c r="O7026" s="689">
        <f>SUM(N7026:N7031)</f>
        <v>0</v>
      </c>
      <c r="P7026" s="209">
        <f t="shared" si="818"/>
        <v>0</v>
      </c>
      <c r="Q7026" s="698"/>
      <c r="R7026" s="699"/>
    </row>
    <row r="7027" spans="2:18">
      <c r="B7027" s="687"/>
      <c r="C7027" s="270"/>
      <c r="D7027" s="274"/>
      <c r="E7027" s="275"/>
      <c r="F7027" s="213"/>
      <c r="G7027" s="214"/>
      <c r="H7027" s="215"/>
      <c r="I7027" s="216">
        <f>IF(M7014="지원단가",F7027*G7027*H7027,0)</f>
        <v>0</v>
      </c>
      <c r="J7027" s="690"/>
      <c r="K7027" s="217">
        <f t="shared" si="815"/>
        <v>0</v>
      </c>
      <c r="L7027" s="218">
        <f t="shared" si="816"/>
        <v>0</v>
      </c>
      <c r="M7027" s="219">
        <f t="shared" si="817"/>
        <v>0</v>
      </c>
      <c r="N7027" s="216">
        <f>IF(Q7017="불승인",0,IF(M7014="지원단가",K7027*L7027*M7027,0))</f>
        <v>0</v>
      </c>
      <c r="O7027" s="690"/>
      <c r="P7027" s="217">
        <f t="shared" si="818"/>
        <v>0</v>
      </c>
      <c r="Q7027" s="706"/>
      <c r="R7027" s="707"/>
    </row>
    <row r="7028" spans="2:18">
      <c r="B7028" s="687"/>
      <c r="C7028" s="270"/>
      <c r="D7028" s="274"/>
      <c r="E7028" s="275"/>
      <c r="F7028" s="213"/>
      <c r="G7028" s="214"/>
      <c r="H7028" s="215"/>
      <c r="I7028" s="216">
        <f>IF(M7014="지원단가",F7028*G7028*H7028,0)</f>
        <v>0</v>
      </c>
      <c r="J7028" s="690"/>
      <c r="K7028" s="217">
        <f t="shared" si="815"/>
        <v>0</v>
      </c>
      <c r="L7028" s="218">
        <f t="shared" si="816"/>
        <v>0</v>
      </c>
      <c r="M7028" s="219">
        <f t="shared" si="817"/>
        <v>0</v>
      </c>
      <c r="N7028" s="216">
        <f>IF(Q7017="불승인",0,IF(M7014="지원단가",K7028*L7028*M7028,0))</f>
        <v>0</v>
      </c>
      <c r="O7028" s="690"/>
      <c r="P7028" s="217">
        <f t="shared" si="818"/>
        <v>0</v>
      </c>
      <c r="Q7028" s="706"/>
      <c r="R7028" s="707"/>
    </row>
    <row r="7029" spans="2:18">
      <c r="B7029" s="687"/>
      <c r="C7029" s="270"/>
      <c r="D7029" s="274"/>
      <c r="E7029" s="275"/>
      <c r="F7029" s="213"/>
      <c r="G7029" s="214"/>
      <c r="H7029" s="215"/>
      <c r="I7029" s="216">
        <f>IF(M7014="지원단가",F7029*G7029*H7029,0)</f>
        <v>0</v>
      </c>
      <c r="J7029" s="690"/>
      <c r="K7029" s="217">
        <f t="shared" si="815"/>
        <v>0</v>
      </c>
      <c r="L7029" s="218">
        <f t="shared" si="816"/>
        <v>0</v>
      </c>
      <c r="M7029" s="219">
        <f t="shared" si="817"/>
        <v>0</v>
      </c>
      <c r="N7029" s="216">
        <f>IF(Q7017="불승인",0,IF(M7014="지원단가",K7029*L7029*M7029,0))</f>
        <v>0</v>
      </c>
      <c r="O7029" s="690"/>
      <c r="P7029" s="217">
        <f t="shared" si="818"/>
        <v>0</v>
      </c>
      <c r="Q7029" s="706"/>
      <c r="R7029" s="707"/>
    </row>
    <row r="7030" spans="2:18">
      <c r="B7030" s="687"/>
      <c r="C7030" s="270"/>
      <c r="D7030" s="274"/>
      <c r="E7030" s="275"/>
      <c r="F7030" s="213"/>
      <c r="G7030" s="214"/>
      <c r="H7030" s="215"/>
      <c r="I7030" s="216">
        <f>IF(M7014="지원단가",F7030*G7030*H7030,0)</f>
        <v>0</v>
      </c>
      <c r="J7030" s="690"/>
      <c r="K7030" s="217">
        <f t="shared" si="815"/>
        <v>0</v>
      </c>
      <c r="L7030" s="218">
        <f t="shared" si="816"/>
        <v>0</v>
      </c>
      <c r="M7030" s="219">
        <f t="shared" si="817"/>
        <v>0</v>
      </c>
      <c r="N7030" s="216">
        <f>IF(Q7017="불승인",0,IF(M7014="지원단가",K7030*L7030*M7030,0))</f>
        <v>0</v>
      </c>
      <c r="O7030" s="690"/>
      <c r="P7030" s="217">
        <f t="shared" si="818"/>
        <v>0</v>
      </c>
      <c r="Q7030" s="706"/>
      <c r="R7030" s="707"/>
    </row>
    <row r="7031" spans="2:18" ht="17.25" thickBot="1">
      <c r="B7031" s="688"/>
      <c r="C7031" s="271"/>
      <c r="D7031" s="276"/>
      <c r="E7031" s="277"/>
      <c r="F7031" s="221"/>
      <c r="G7031" s="222"/>
      <c r="H7031" s="223"/>
      <c r="I7031" s="224">
        <f>IF(M7014="지원단가",F7031*G7031*H7031,0)</f>
        <v>0</v>
      </c>
      <c r="J7031" s="691"/>
      <c r="K7031" s="225">
        <f t="shared" si="815"/>
        <v>0</v>
      </c>
      <c r="L7031" s="226">
        <f t="shared" si="816"/>
        <v>0</v>
      </c>
      <c r="M7031" s="227">
        <f t="shared" si="817"/>
        <v>0</v>
      </c>
      <c r="N7031" s="224">
        <f>IF(Q7017="불승인",0,IF(M7014="지원단가",K7031*L7031*M7031,0))</f>
        <v>0</v>
      </c>
      <c r="O7031" s="691"/>
      <c r="P7031" s="225">
        <f t="shared" si="818"/>
        <v>0</v>
      </c>
      <c r="Q7031" s="702"/>
      <c r="R7031" s="703"/>
    </row>
    <row r="7032" spans="2:18">
      <c r="B7032" s="686" t="s">
        <v>39</v>
      </c>
      <c r="C7032" s="269"/>
      <c r="D7032" s="696"/>
      <c r="E7032" s="697"/>
      <c r="F7032" s="205"/>
      <c r="G7032" s="206"/>
      <c r="H7032" s="207"/>
      <c r="I7032" s="208">
        <f>IF(M7014="지원단가",F7032*G7032*H7032,0)</f>
        <v>0</v>
      </c>
      <c r="J7032" s="689">
        <f>SUM(I7032:I7037)</f>
        <v>0</v>
      </c>
      <c r="K7032" s="209">
        <f t="shared" si="815"/>
        <v>0</v>
      </c>
      <c r="L7032" s="210">
        <f t="shared" si="816"/>
        <v>0</v>
      </c>
      <c r="M7032" s="211">
        <f t="shared" si="817"/>
        <v>0</v>
      </c>
      <c r="N7032" s="208">
        <f>IF(Q7017="불승인",0,IF(M7014="지원단가",K7032*L7032*M7032,0))</f>
        <v>0</v>
      </c>
      <c r="O7032" s="689">
        <f>SUM(N7032:N7037)</f>
        <v>0</v>
      </c>
      <c r="P7032" s="209">
        <f t="shared" si="818"/>
        <v>0</v>
      </c>
      <c r="Q7032" s="698"/>
      <c r="R7032" s="699"/>
    </row>
    <row r="7033" spans="2:18">
      <c r="B7033" s="687"/>
      <c r="C7033" s="270"/>
      <c r="D7033" s="704"/>
      <c r="E7033" s="705"/>
      <c r="F7033" s="213"/>
      <c r="G7033" s="214"/>
      <c r="H7033" s="215"/>
      <c r="I7033" s="216">
        <f>IF(M7014="지원단가",F7033*G7033*H7033,0)</f>
        <v>0</v>
      </c>
      <c r="J7033" s="690"/>
      <c r="K7033" s="217">
        <f t="shared" si="815"/>
        <v>0</v>
      </c>
      <c r="L7033" s="218">
        <f t="shared" si="816"/>
        <v>0</v>
      </c>
      <c r="M7033" s="219">
        <f t="shared" si="817"/>
        <v>0</v>
      </c>
      <c r="N7033" s="216">
        <f>IF(Q7017="불승인",0,IF(M7014="지원단가",K7033*L7033*M7033,0))</f>
        <v>0</v>
      </c>
      <c r="O7033" s="690"/>
      <c r="P7033" s="217">
        <f t="shared" si="818"/>
        <v>0</v>
      </c>
      <c r="Q7033" s="706"/>
      <c r="R7033" s="707"/>
    </row>
    <row r="7034" spans="2:18">
      <c r="B7034" s="687"/>
      <c r="C7034" s="270"/>
      <c r="D7034" s="704"/>
      <c r="E7034" s="705"/>
      <c r="F7034" s="213"/>
      <c r="G7034" s="214"/>
      <c r="H7034" s="215"/>
      <c r="I7034" s="216">
        <f>IF(M7014="지원단가",F7034*G7034*H7034,0)</f>
        <v>0</v>
      </c>
      <c r="J7034" s="690"/>
      <c r="K7034" s="217">
        <f t="shared" si="815"/>
        <v>0</v>
      </c>
      <c r="L7034" s="218">
        <f t="shared" si="816"/>
        <v>0</v>
      </c>
      <c r="M7034" s="219">
        <f t="shared" si="817"/>
        <v>0</v>
      </c>
      <c r="N7034" s="216">
        <f>IF(Q7017="불승인",0,IF(M7014="지원단가",K7034*L7034*M7034,0))</f>
        <v>0</v>
      </c>
      <c r="O7034" s="690"/>
      <c r="P7034" s="217">
        <f t="shared" si="818"/>
        <v>0</v>
      </c>
      <c r="Q7034" s="706"/>
      <c r="R7034" s="707"/>
    </row>
    <row r="7035" spans="2:18">
      <c r="B7035" s="687"/>
      <c r="C7035" s="270"/>
      <c r="D7035" s="704"/>
      <c r="E7035" s="705"/>
      <c r="F7035" s="213"/>
      <c r="G7035" s="214"/>
      <c r="H7035" s="215"/>
      <c r="I7035" s="216">
        <f>IF(M7014="지원단가",F7035*G7035*H7035,0)</f>
        <v>0</v>
      </c>
      <c r="J7035" s="690"/>
      <c r="K7035" s="217">
        <f t="shared" si="815"/>
        <v>0</v>
      </c>
      <c r="L7035" s="218">
        <f t="shared" si="816"/>
        <v>0</v>
      </c>
      <c r="M7035" s="219">
        <f t="shared" si="817"/>
        <v>0</v>
      </c>
      <c r="N7035" s="216">
        <f>IF(Q7017="불승인",0,IF(M7014="지원단가",K7035*L7035*M7035,0))</f>
        <v>0</v>
      </c>
      <c r="O7035" s="690"/>
      <c r="P7035" s="217">
        <f t="shared" si="818"/>
        <v>0</v>
      </c>
      <c r="Q7035" s="706"/>
      <c r="R7035" s="707"/>
    </row>
    <row r="7036" spans="2:18">
      <c r="B7036" s="687"/>
      <c r="C7036" s="270"/>
      <c r="D7036" s="704"/>
      <c r="E7036" s="705"/>
      <c r="F7036" s="213"/>
      <c r="G7036" s="214"/>
      <c r="H7036" s="215"/>
      <c r="I7036" s="216">
        <f>IF(M7014="지원단가",F7036*G7036*H7036,0)</f>
        <v>0</v>
      </c>
      <c r="J7036" s="690"/>
      <c r="K7036" s="217">
        <f t="shared" si="815"/>
        <v>0</v>
      </c>
      <c r="L7036" s="218">
        <f t="shared" si="816"/>
        <v>0</v>
      </c>
      <c r="M7036" s="219">
        <f t="shared" si="817"/>
        <v>0</v>
      </c>
      <c r="N7036" s="216">
        <f>IF(Q7017="불승인",0,IF(M7014="지원단가",K7036*L7036*M7036,0))</f>
        <v>0</v>
      </c>
      <c r="O7036" s="690"/>
      <c r="P7036" s="217">
        <f t="shared" si="818"/>
        <v>0</v>
      </c>
      <c r="Q7036" s="706"/>
      <c r="R7036" s="707"/>
    </row>
    <row r="7037" spans="2:18" ht="17.25" thickBot="1">
      <c r="B7037" s="688"/>
      <c r="C7037" s="271"/>
      <c r="D7037" s="700"/>
      <c r="E7037" s="701"/>
      <c r="F7037" s="221"/>
      <c r="G7037" s="222"/>
      <c r="H7037" s="223"/>
      <c r="I7037" s="224">
        <f>IF(M7014="지원단가",F7037*G7037*H7037,0)</f>
        <v>0</v>
      </c>
      <c r="J7037" s="691"/>
      <c r="K7037" s="225">
        <f t="shared" si="815"/>
        <v>0</v>
      </c>
      <c r="L7037" s="226">
        <f t="shared" si="816"/>
        <v>0</v>
      </c>
      <c r="M7037" s="227">
        <f t="shared" si="817"/>
        <v>0</v>
      </c>
      <c r="N7037" s="224">
        <f>IF(Q7017="불승인",0,IF(M7014="지원단가",K7037*L7037*M7037,0))</f>
        <v>0</v>
      </c>
      <c r="O7037" s="691"/>
      <c r="P7037" s="225">
        <f t="shared" si="818"/>
        <v>0</v>
      </c>
      <c r="Q7037" s="702"/>
      <c r="R7037" s="703"/>
    </row>
    <row r="7038" spans="2:18" ht="17.25" thickBot="1">
      <c r="B7038" s="194" t="s">
        <v>40</v>
      </c>
      <c r="C7038" s="268"/>
      <c r="D7038" s="682"/>
      <c r="E7038" s="683"/>
      <c r="F7038" s="196"/>
      <c r="G7038" s="197"/>
      <c r="H7038" s="198"/>
      <c r="I7038" s="199">
        <f>IF(M7014="지원단가",F7038*G7038*H7038,0)</f>
        <v>0</v>
      </c>
      <c r="J7038" s="200">
        <f>I7038</f>
        <v>0</v>
      </c>
      <c r="K7038" s="201">
        <f t="shared" si="815"/>
        <v>0</v>
      </c>
      <c r="L7038" s="202">
        <f t="shared" si="816"/>
        <v>0</v>
      </c>
      <c r="M7038" s="203">
        <f t="shared" si="817"/>
        <v>0</v>
      </c>
      <c r="N7038" s="199">
        <f>IF(Q7017="불승인",0,IF(M7014="지원단가",K7038*L7038*M7038,0))</f>
        <v>0</v>
      </c>
      <c r="O7038" s="200">
        <f>SUM(N7038)</f>
        <v>0</v>
      </c>
      <c r="P7038" s="201">
        <f t="shared" si="818"/>
        <v>0</v>
      </c>
      <c r="Q7038" s="684"/>
      <c r="R7038" s="685"/>
    </row>
    <row r="7039" spans="2:18">
      <c r="B7039" s="686" t="s">
        <v>41</v>
      </c>
      <c r="C7039" s="269"/>
      <c r="D7039" s="696"/>
      <c r="E7039" s="697"/>
      <c r="F7039" s="205"/>
      <c r="G7039" s="206"/>
      <c r="H7039" s="207"/>
      <c r="I7039" s="208">
        <f>IF(M7014="지원단가",F7039*G7039*H7039,0)</f>
        <v>0</v>
      </c>
      <c r="J7039" s="689">
        <f>SUM(I7039:I7041)</f>
        <v>0</v>
      </c>
      <c r="K7039" s="209">
        <f t="shared" si="815"/>
        <v>0</v>
      </c>
      <c r="L7039" s="210">
        <f t="shared" si="816"/>
        <v>0</v>
      </c>
      <c r="M7039" s="211">
        <f t="shared" si="817"/>
        <v>0</v>
      </c>
      <c r="N7039" s="208">
        <f>IF(Q7017="불승인",0,IF(M7014="지원단가",K7039*L7039*M7039,0))</f>
        <v>0</v>
      </c>
      <c r="O7039" s="689">
        <f>SUM(N7039:N7041)</f>
        <v>0</v>
      </c>
      <c r="P7039" s="209">
        <f t="shared" si="818"/>
        <v>0</v>
      </c>
      <c r="Q7039" s="698"/>
      <c r="R7039" s="699"/>
    </row>
    <row r="7040" spans="2:18">
      <c r="B7040" s="687"/>
      <c r="C7040" s="270"/>
      <c r="D7040" s="704"/>
      <c r="E7040" s="705"/>
      <c r="F7040" s="213"/>
      <c r="G7040" s="214"/>
      <c r="H7040" s="215"/>
      <c r="I7040" s="216">
        <f>IF(M7014="지원단가",F7040*G7040*H7040,0)</f>
        <v>0</v>
      </c>
      <c r="J7040" s="690"/>
      <c r="K7040" s="217">
        <f t="shared" si="815"/>
        <v>0</v>
      </c>
      <c r="L7040" s="218">
        <f t="shared" si="816"/>
        <v>0</v>
      </c>
      <c r="M7040" s="219">
        <f t="shared" si="817"/>
        <v>0</v>
      </c>
      <c r="N7040" s="216">
        <f>IF(Q7017="불승인",0,IF(M7014="지원단가",K7040*L7040*M7040,0))</f>
        <v>0</v>
      </c>
      <c r="O7040" s="690"/>
      <c r="P7040" s="217">
        <f t="shared" si="818"/>
        <v>0</v>
      </c>
      <c r="Q7040" s="706"/>
      <c r="R7040" s="707"/>
    </row>
    <row r="7041" spans="2:18" ht="17.25" thickBot="1">
      <c r="B7041" s="688"/>
      <c r="C7041" s="271"/>
      <c r="D7041" s="700"/>
      <c r="E7041" s="701"/>
      <c r="F7041" s="221"/>
      <c r="G7041" s="222"/>
      <c r="H7041" s="223"/>
      <c r="I7041" s="224">
        <f>IF(M7014="지원단가",F7041*G7041*H7041,0)</f>
        <v>0</v>
      </c>
      <c r="J7041" s="691"/>
      <c r="K7041" s="225">
        <f t="shared" si="815"/>
        <v>0</v>
      </c>
      <c r="L7041" s="226">
        <f t="shared" si="816"/>
        <v>0</v>
      </c>
      <c r="M7041" s="227">
        <f t="shared" si="817"/>
        <v>0</v>
      </c>
      <c r="N7041" s="224">
        <f>IF(Q7017="불승인",0,IF(M7014="지원단가",K7041*L7041*M7041,0))</f>
        <v>0</v>
      </c>
      <c r="O7041" s="691"/>
      <c r="P7041" s="225">
        <f t="shared" si="818"/>
        <v>0</v>
      </c>
      <c r="Q7041" s="702"/>
      <c r="R7041" s="703"/>
    </row>
    <row r="7042" spans="2:18">
      <c r="B7042" s="686" t="s">
        <v>42</v>
      </c>
      <c r="C7042" s="278"/>
      <c r="D7042" s="696"/>
      <c r="E7042" s="697"/>
      <c r="F7042" s="235"/>
      <c r="G7042" s="236"/>
      <c r="H7042" s="237"/>
      <c r="I7042" s="238">
        <f>IF(M7014="지원단가",F7042*G7042*H7042,0)</f>
        <v>0</v>
      </c>
      <c r="J7042" s="689">
        <f>SUM(I7042:I7043)</f>
        <v>0</v>
      </c>
      <c r="K7042" s="239">
        <f t="shared" si="815"/>
        <v>0</v>
      </c>
      <c r="L7042" s="240">
        <f t="shared" si="816"/>
        <v>0</v>
      </c>
      <c r="M7042" s="241">
        <f t="shared" si="817"/>
        <v>0</v>
      </c>
      <c r="N7042" s="238">
        <f>IF(Q7017="불승인",0,IF(M7014="지원단가",K7042*L7042*M7042,0))</f>
        <v>0</v>
      </c>
      <c r="O7042" s="689">
        <f>SUM(N7042:N7043)</f>
        <v>0</v>
      </c>
      <c r="P7042" s="239">
        <f t="shared" si="818"/>
        <v>0</v>
      </c>
      <c r="Q7042" s="698"/>
      <c r="R7042" s="699"/>
    </row>
    <row r="7043" spans="2:18" ht="17.25" thickBot="1">
      <c r="B7043" s="688"/>
      <c r="C7043" s="279"/>
      <c r="D7043" s="700"/>
      <c r="E7043" s="701"/>
      <c r="F7043" s="243"/>
      <c r="G7043" s="244"/>
      <c r="H7043" s="245"/>
      <c r="I7043" s="246">
        <f>IF(M7014="지원단가",F7043*G7043*H7043,0)</f>
        <v>0</v>
      </c>
      <c r="J7043" s="691"/>
      <c r="K7043" s="247">
        <f t="shared" si="815"/>
        <v>0</v>
      </c>
      <c r="L7043" s="248">
        <f t="shared" si="816"/>
        <v>0</v>
      </c>
      <c r="M7043" s="249">
        <f t="shared" si="817"/>
        <v>0</v>
      </c>
      <c r="N7043" s="246">
        <f>IF(Q7017="불승인",0,IF(M7014="지원단가",K7043*L7043*M7043,0))</f>
        <v>0</v>
      </c>
      <c r="O7043" s="691"/>
      <c r="P7043" s="247">
        <f t="shared" si="818"/>
        <v>0</v>
      </c>
      <c r="Q7043" s="702"/>
      <c r="R7043" s="703"/>
    </row>
    <row r="7044" spans="2:18">
      <c r="B7044" s="686" t="s">
        <v>43</v>
      </c>
      <c r="C7044" s="269"/>
      <c r="D7044" s="696"/>
      <c r="E7044" s="697"/>
      <c r="F7044" s="205"/>
      <c r="G7044" s="206"/>
      <c r="H7044" s="207"/>
      <c r="I7044" s="208">
        <f>IF(M7014="지원단가",F7044*G7044*H7044,0)</f>
        <v>0</v>
      </c>
      <c r="J7044" s="689">
        <f>SUM(I7044:I7046)</f>
        <v>0</v>
      </c>
      <c r="K7044" s="209">
        <f t="shared" si="815"/>
        <v>0</v>
      </c>
      <c r="L7044" s="210">
        <f t="shared" si="816"/>
        <v>0</v>
      </c>
      <c r="M7044" s="211">
        <f t="shared" si="817"/>
        <v>0</v>
      </c>
      <c r="N7044" s="208">
        <f>IF(Q7017="불승인",0,IF(M7014="지원단가",K7044*L7044*M7044,0))</f>
        <v>0</v>
      </c>
      <c r="O7044" s="689">
        <f>SUM(N7044:N7046)</f>
        <v>0</v>
      </c>
      <c r="P7044" s="209">
        <f t="shared" si="818"/>
        <v>0</v>
      </c>
      <c r="Q7044" s="698"/>
      <c r="R7044" s="699"/>
    </row>
    <row r="7045" spans="2:18">
      <c r="B7045" s="687"/>
      <c r="C7045" s="270"/>
      <c r="D7045" s="704"/>
      <c r="E7045" s="705"/>
      <c r="F7045" s="213"/>
      <c r="G7045" s="214"/>
      <c r="H7045" s="215"/>
      <c r="I7045" s="216">
        <f>IF(M7014="지원단가",F7045*G7045*H7045,0)</f>
        <v>0</v>
      </c>
      <c r="J7045" s="690"/>
      <c r="K7045" s="217">
        <f t="shared" si="815"/>
        <v>0</v>
      </c>
      <c r="L7045" s="218">
        <f t="shared" si="816"/>
        <v>0</v>
      </c>
      <c r="M7045" s="219">
        <f t="shared" si="817"/>
        <v>0</v>
      </c>
      <c r="N7045" s="216">
        <f>IF(Q7017="불승인",0,IF(M7014="지원단가",K7045*L7045*M7045,0))</f>
        <v>0</v>
      </c>
      <c r="O7045" s="690"/>
      <c r="P7045" s="217">
        <f t="shared" si="818"/>
        <v>0</v>
      </c>
      <c r="Q7045" s="706"/>
      <c r="R7045" s="707"/>
    </row>
    <row r="7046" spans="2:18" ht="17.25" thickBot="1">
      <c r="B7046" s="688"/>
      <c r="C7046" s="271"/>
      <c r="D7046" s="700"/>
      <c r="E7046" s="701"/>
      <c r="F7046" s="221"/>
      <c r="G7046" s="222"/>
      <c r="H7046" s="223"/>
      <c r="I7046" s="224">
        <f>IF(M7014="지원단가",F7046*G7046*H7046,0)</f>
        <v>0</v>
      </c>
      <c r="J7046" s="691"/>
      <c r="K7046" s="225">
        <f t="shared" si="815"/>
        <v>0</v>
      </c>
      <c r="L7046" s="226">
        <f t="shared" si="816"/>
        <v>0</v>
      </c>
      <c r="M7046" s="227">
        <f t="shared" si="817"/>
        <v>0</v>
      </c>
      <c r="N7046" s="224">
        <f>IF(Q7017="불승인",0,IF(M7014="지원단가",K7046*L7046*M7046,0))</f>
        <v>0</v>
      </c>
      <c r="O7046" s="691"/>
      <c r="P7046" s="225">
        <f t="shared" si="818"/>
        <v>0</v>
      </c>
      <c r="Q7046" s="702"/>
      <c r="R7046" s="703"/>
    </row>
    <row r="7047" spans="2:18" ht="17.25" thickBot="1">
      <c r="B7047" s="686" t="s">
        <v>87</v>
      </c>
      <c r="C7047" s="278"/>
      <c r="D7047" s="280"/>
      <c r="E7047" s="281" t="s">
        <v>2297</v>
      </c>
      <c r="F7047" s="235"/>
      <c r="G7047" s="236"/>
      <c r="H7047" s="237"/>
      <c r="I7047" s="238">
        <f>IF(M7014="지원단가",F7047*G7047*H7047,0)</f>
        <v>0</v>
      </c>
      <c r="J7047" s="689">
        <f>SUM(I7047:I7049)</f>
        <v>0</v>
      </c>
      <c r="K7047" s="239">
        <f t="shared" si="815"/>
        <v>0</v>
      </c>
      <c r="L7047" s="240">
        <f t="shared" si="816"/>
        <v>0</v>
      </c>
      <c r="M7047" s="241">
        <f t="shared" si="817"/>
        <v>0</v>
      </c>
      <c r="N7047" s="238">
        <f>IF(Q7017="불승인",0,IF(M7014="지원단가",K7047*L7047*M7047,0))</f>
        <v>0</v>
      </c>
      <c r="O7047" s="689">
        <f>SUM(N7047:N7049)</f>
        <v>0</v>
      </c>
      <c r="P7047" s="239">
        <f t="shared" si="818"/>
        <v>0</v>
      </c>
      <c r="Q7047" s="252"/>
      <c r="R7047" s="253" t="s">
        <v>2298</v>
      </c>
    </row>
    <row r="7048" spans="2:18" ht="17.25" thickTop="1">
      <c r="B7048" s="687"/>
      <c r="C7048" s="270"/>
      <c r="D7048" s="282"/>
      <c r="E7048" s="692" t="e">
        <f>J7047/SUM(J7021:J7046)</f>
        <v>#DIV/0!</v>
      </c>
      <c r="F7048" s="213"/>
      <c r="G7048" s="214"/>
      <c r="H7048" s="215"/>
      <c r="I7048" s="216">
        <f>IF(M7014="지원단가",F7048*G7048*H7048,0)</f>
        <v>0</v>
      </c>
      <c r="J7048" s="690"/>
      <c r="K7048" s="217">
        <f t="shared" si="815"/>
        <v>0</v>
      </c>
      <c r="L7048" s="218">
        <f t="shared" si="816"/>
        <v>0</v>
      </c>
      <c r="M7048" s="219">
        <f t="shared" si="817"/>
        <v>0</v>
      </c>
      <c r="N7048" s="216">
        <f>IF(Q7017="불승인",0,IF(M7014="지원단가",K7048*L7048*M7048,0))</f>
        <v>0</v>
      </c>
      <c r="O7048" s="690"/>
      <c r="P7048" s="217">
        <f t="shared" si="818"/>
        <v>0</v>
      </c>
      <c r="Q7048" s="255"/>
      <c r="R7048" s="694" t="e">
        <f>O7047/SUM(O7021:O7046)</f>
        <v>#DIV/0!</v>
      </c>
    </row>
    <row r="7049" spans="2:18" ht="17.25" thickBot="1">
      <c r="B7049" s="688"/>
      <c r="C7049" s="279"/>
      <c r="D7049" s="283"/>
      <c r="E7049" s="693"/>
      <c r="F7049" s="243"/>
      <c r="G7049" s="244"/>
      <c r="H7049" s="245"/>
      <c r="I7049" s="246">
        <f>IF(M7014="지원단가",F7049*G7049*H7049,0)</f>
        <v>0</v>
      </c>
      <c r="J7049" s="691"/>
      <c r="K7049" s="247">
        <f t="shared" si="815"/>
        <v>0</v>
      </c>
      <c r="L7049" s="248">
        <f t="shared" si="816"/>
        <v>0</v>
      </c>
      <c r="M7049" s="249">
        <f t="shared" si="817"/>
        <v>0</v>
      </c>
      <c r="N7049" s="246">
        <f>IF(Q7017="불승인",0,IF(M7014="지원단가",K7049*L7049*M7049,0))</f>
        <v>0</v>
      </c>
      <c r="O7049" s="691"/>
      <c r="P7049" s="247">
        <f t="shared" si="818"/>
        <v>0</v>
      </c>
      <c r="Q7049" s="257"/>
      <c r="R7049" s="695"/>
    </row>
    <row r="7050" spans="2:18">
      <c r="B7050" s="686" t="s">
        <v>19</v>
      </c>
      <c r="C7050" s="269"/>
      <c r="D7050" s="696"/>
      <c r="E7050" s="697"/>
      <c r="F7050" s="205"/>
      <c r="G7050" s="206"/>
      <c r="H7050" s="207"/>
      <c r="I7050" s="208">
        <f>F7050*G7050*H7050</f>
        <v>0</v>
      </c>
      <c r="J7050" s="689">
        <f>SUM(I7050:I7051)</f>
        <v>0</v>
      </c>
      <c r="K7050" s="209">
        <f t="shared" si="815"/>
        <v>0</v>
      </c>
      <c r="L7050" s="210">
        <f t="shared" si="816"/>
        <v>0</v>
      </c>
      <c r="M7050" s="211">
        <f t="shared" si="817"/>
        <v>0</v>
      </c>
      <c r="N7050" s="208">
        <f>IF(Q7017="불승인", 0,K7050*L7050*M7050)</f>
        <v>0</v>
      </c>
      <c r="O7050" s="689">
        <f>SUM(N7050:N7051)</f>
        <v>0</v>
      </c>
      <c r="P7050" s="209">
        <f t="shared" si="818"/>
        <v>0</v>
      </c>
      <c r="Q7050" s="698"/>
      <c r="R7050" s="699"/>
    </row>
    <row r="7051" spans="2:18" ht="17.25" thickBot="1">
      <c r="B7051" s="688"/>
      <c r="C7051" s="271"/>
      <c r="D7051" s="700"/>
      <c r="E7051" s="701"/>
      <c r="F7051" s="221"/>
      <c r="G7051" s="222"/>
      <c r="H7051" s="223"/>
      <c r="I7051" s="224">
        <f t="shared" ref="I7051:I7052" si="819">F7051*G7051*H7051</f>
        <v>0</v>
      </c>
      <c r="J7051" s="691"/>
      <c r="K7051" s="225">
        <f t="shared" si="815"/>
        <v>0</v>
      </c>
      <c r="L7051" s="226">
        <f t="shared" si="816"/>
        <v>0</v>
      </c>
      <c r="M7051" s="227">
        <f t="shared" si="817"/>
        <v>0</v>
      </c>
      <c r="N7051" s="224">
        <f>IF(Q7017="불승인", 0,K7051*L7051*M7051)</f>
        <v>0</v>
      </c>
      <c r="O7051" s="691"/>
      <c r="P7051" s="225">
        <f t="shared" si="818"/>
        <v>0</v>
      </c>
      <c r="Q7051" s="702"/>
      <c r="R7051" s="703"/>
    </row>
    <row r="7052" spans="2:18" ht="17.25" thickBot="1">
      <c r="B7052" s="258" t="s">
        <v>44</v>
      </c>
      <c r="C7052" s="284"/>
      <c r="D7052" s="682"/>
      <c r="E7052" s="683"/>
      <c r="F7052" s="260"/>
      <c r="G7052" s="261"/>
      <c r="H7052" s="262"/>
      <c r="I7052" s="263">
        <f t="shared" si="819"/>
        <v>0</v>
      </c>
      <c r="J7052" s="264">
        <f>I7052</f>
        <v>0</v>
      </c>
      <c r="K7052" s="265">
        <f t="shared" si="815"/>
        <v>0</v>
      </c>
      <c r="L7052" s="266">
        <f t="shared" si="816"/>
        <v>0</v>
      </c>
      <c r="M7052" s="267">
        <f t="shared" si="817"/>
        <v>0</v>
      </c>
      <c r="N7052" s="263">
        <f>IF(Q7017="불승인", 0,K7052*L7052*M7052)</f>
        <v>0</v>
      </c>
      <c r="O7052" s="264">
        <f>N7052</f>
        <v>0</v>
      </c>
      <c r="P7052" s="265">
        <f t="shared" si="818"/>
        <v>0</v>
      </c>
      <c r="Q7052" s="684"/>
      <c r="R7052" s="685"/>
    </row>
    <row r="7054" spans="2:18" ht="17.25" thickBot="1"/>
    <row r="7055" spans="2:18" ht="19.5">
      <c r="B7055" s="1" t="s">
        <v>0</v>
      </c>
      <c r="C7055" s="742" t="str">
        <f>총괄!$D$2</f>
        <v>공동훈련센터명</v>
      </c>
      <c r="D7055" s="743"/>
      <c r="E7055" s="743"/>
      <c r="F7055" s="744" t="str" cm="1">
        <f t="array" ref="F7055">IFERROR( LOOKUP(2, 1/(과정일람표!$A$13:$A$412=C7056)/(과정일람표!$B$13:$B$412="승인"), IF(과정일람표!$F$13:$F$412="", NA(), "파트너: " &amp; 과정일람표!$F$13:$F$412)),"")</f>
        <v/>
      </c>
      <c r="G7055" s="745"/>
      <c r="H7055" s="746" t="s">
        <v>21</v>
      </c>
      <c r="I7055" s="747"/>
      <c r="J7055" s="747"/>
      <c r="K7055" s="747"/>
      <c r="L7055" s="747"/>
      <c r="M7055" s="747"/>
      <c r="N7055" s="748"/>
      <c r="O7055" s="749" t="s">
        <v>549</v>
      </c>
      <c r="P7055" s="751" t="s">
        <v>550</v>
      </c>
      <c r="Q7055" s="753" t="s">
        <v>13</v>
      </c>
      <c r="R7055" s="754"/>
    </row>
    <row r="7056" spans="2:18" ht="20.25" thickBot="1">
      <c r="B7056" s="2" t="s">
        <v>1</v>
      </c>
      <c r="C7056" s="179">
        <v>165</v>
      </c>
      <c r="D7056" s="755" t="str" cm="1">
        <f t="array" ref="D7056">IFERROR( LOOKUP(2, 1/(과정일람표!$A$13:$A$412=C7056)/(과정일람표!$B$13:$B$412="승인"), IF(과정일람표!$R$13:$R$412="", NA(), 과정일람표!$R$13:$R$412)),"")</f>
        <v/>
      </c>
      <c r="E7056" s="756"/>
      <c r="F7056" s="756"/>
      <c r="G7056" s="757"/>
      <c r="H7056" s="3" t="s">
        <v>14</v>
      </c>
      <c r="I7056" s="4" t="s">
        <v>47</v>
      </c>
      <c r="J7056" s="4" t="s">
        <v>46</v>
      </c>
      <c r="K7056" s="4" t="s">
        <v>34</v>
      </c>
      <c r="L7056" s="4" t="s">
        <v>22</v>
      </c>
      <c r="M7056" s="4" t="s">
        <v>17</v>
      </c>
      <c r="N7056" s="17" t="s">
        <v>554</v>
      </c>
      <c r="O7056" s="750"/>
      <c r="P7056" s="752"/>
      <c r="Q7056" s="738"/>
      <c r="R7056" s="739"/>
    </row>
    <row r="7057" spans="2:18" ht="19.5">
      <c r="B7057" s="720" t="s">
        <v>2</v>
      </c>
      <c r="C7057" s="5" t="s">
        <v>4</v>
      </c>
      <c r="D7057" s="6" t="s">
        <v>5</v>
      </c>
      <c r="E7057" s="6" t="s">
        <v>11</v>
      </c>
      <c r="F7057" s="7" t="s">
        <v>12</v>
      </c>
      <c r="G7057" s="8" t="s">
        <v>2152</v>
      </c>
      <c r="H7057" s="11" t="s">
        <v>15</v>
      </c>
      <c r="I7057" s="180">
        <f>SUM(I7058:I7060)</f>
        <v>0</v>
      </c>
      <c r="J7057" s="180">
        <f>SUM(J7058:J7060)</f>
        <v>0</v>
      </c>
      <c r="K7057" s="180">
        <f>SUM(K7058:K7060)</f>
        <v>0</v>
      </c>
      <c r="L7057" s="723" t="str" cm="1">
        <f t="array" ref="L7057">IFERROR( LOOKUP(2, 1/(과정일람표!$A$13:$A$412=C7056)/(과정일람표!$B$13:$B$412="승인"), IF(과정일람표!$N$13:$N$412="", NA(), 과정일람표!$N$13:$N$412)),"")</f>
        <v/>
      </c>
      <c r="M7057" s="726" t="str" cm="1">
        <f t="array" ref="M7057">IFERROR( LOOKUP(2, 1/(과정일람표!$A$13:$A$412=C7056)/(과정일람표!$B$13:$B$412="승인"), IF(과정일람표!$AA$13:$AA$412="", NA(), 과정일람표!$AA$13:$AA$412)),"")</f>
        <v/>
      </c>
      <c r="N7057" s="729" t="e">
        <f>VLOOKUP(LEFT(N7059,6),NCS단가,5,FALSE)</f>
        <v>#N/A</v>
      </c>
      <c r="O7057" s="731" t="str" cm="1">
        <f t="array" ref="O7057">IFERROR( LOOKUP(2, 1/(과정일람표!$A$13:$A$412=C7056)/(과정일람표!$B$13:$B$412="신청"), IF(과정일람표!$AC$13:$AC$412="", NA(), 과정일람표!$AC$13:$AC$412)),"")</f>
        <v/>
      </c>
      <c r="P7057" s="729" t="e">
        <f>IF(Q7060="불승인",0,IF(OR(D7058="원격대체", D7058="집체",D7058="혼합"),IF(M7057="기준단가",N7057,J7058/(G7060*D7060)),_xlfn.IFS(D7058="원격",2970,D7058="STEP자체", 6160,D7058="STEP공공",4600)))</f>
        <v>#N/A</v>
      </c>
      <c r="Q7057" s="734" t="str">
        <f>IF(총괄!$C$6="전략", IF(P7060&lt;300%,"적정","검토필요"), IF(총괄!$C$6="지산맞", IF(LEN(L7057)=0,"분류입력확인",IF(P7060&lt;VLOOKUP(L7057,테이블!$B$3:$C$5,2,FALSE),"적정","검토필요")),IF(OR(LEN(E7058)&gt;0,LEN(F7058)&gt;0),IF(과정별세부산출!P7060&lt;300%,"적정","검토필요"),IF(과정별세부산출!P7060&lt;VLOOKUP(과정별세부산출!G7058,테이블!$H$3:$I$10,2,FALSE),"적정","검토필요"))))</f>
        <v>분류입력확인</v>
      </c>
      <c r="R7057" s="735"/>
    </row>
    <row r="7058" spans="2:18" ht="20.25" thickBot="1">
      <c r="B7058" s="721"/>
      <c r="C7058" s="181" t="str" cm="1">
        <f t="array" ref="C7058">IFERROR( LOOKUP(2, 1/(과정일람표!$A$13:$A$412=C7056)/(과정일람표!$B$13:$B$412="승인"), IF(과정일람표!$T$13:$T$412="", NA(), 과정일람표!$T$13:$T$412)),"")</f>
        <v/>
      </c>
      <c r="D7058" s="182" t="str" cm="1">
        <f t="array" ref="D7058">IFERROR( LOOKUP(2, 1/(과정일람표!$A$13:$A$412=C7056)/(과정일람표!$B$13:$B$412="승인"), IF(과정일람표!$U$13:$U$412="", NA(), 과정일람표!$U$13:$U$412)),"")</f>
        <v/>
      </c>
      <c r="E7058" s="182" t="str" cm="1">
        <f t="array" ref="E7058">IFERROR( LOOKUP(2, 1/(과정일람표!$A$13:$A$412=C7056)/(과정일람표!$B$13:$B$412="승인"), IF(과정일람표!$K$13:$K$412="", NA(), 과정일람표!$K$13:$K$412)),"")</f>
        <v/>
      </c>
      <c r="F7058" s="182" t="str" cm="1">
        <f t="array" ref="F7058">IFERROR( LOOKUP(2, 1/(과정일람표!$A$13:$A$412=C7056)/(과정일람표!$B$13:$B$412="승인"), IF(과정일람표!$L$13:$L$412="", NA(), 과정일람표!$L$13:$L$412)),"")</f>
        <v/>
      </c>
      <c r="G7058" s="183" t="str" cm="1">
        <f t="array" ref="G7058">IFERROR( LOOKUP(2, 1/(과정일람표!$A$13:$A$412=C7056)/(과정일람표!$B$13:$B$412="승인"), IF(과정일람표!$M$13:$M$412="", NA(), 과정일람표!$M$13:$M$412)),"")</f>
        <v/>
      </c>
      <c r="H7058" s="12" t="s">
        <v>18</v>
      </c>
      <c r="I7058" s="184">
        <f>IF(M7057="기준단가",IF(OR(D7058="집체",D7058="원격대체", D7058="혼합"),N7057*D7060*G7060,_xlfn.IFS(D7058="원격",2970*D7060*G7060,D7058="STEP자체",6160*D7060*G7060,D7058="STEP공공",4600*D7060*G7060)),IF(M7057="E-9",2*N7057*D7060*G7060,SUM(J7064:J7092)))</f>
        <v>0</v>
      </c>
      <c r="J7058" s="184">
        <f>IF(Q7060="불승인",0,IF(M7057="기준단가",IF(OR(D7058="집체",D7058="원격대체", D7058="혼합"),N7057*D7060*G7060,_xlfn.IFS(D7058="원격",2970*D7060*G7060,D7058="STEP자체",6160*D7060*G7060,D7058="STEP공공",4600*D7060*G7060)),IF(M7057="E-9",2*N7057*D7060*G7060,SUM(O7064:O7092))))</f>
        <v>0</v>
      </c>
      <c r="K7058" s="184">
        <f>J7058-I7058</f>
        <v>0</v>
      </c>
      <c r="L7058" s="724"/>
      <c r="M7058" s="727"/>
      <c r="N7058" s="730"/>
      <c r="O7058" s="732"/>
      <c r="P7058" s="733"/>
      <c r="Q7058" s="734"/>
      <c r="R7058" s="735"/>
    </row>
    <row r="7059" spans="2:18" ht="19.5">
      <c r="B7059" s="721"/>
      <c r="C7059" s="9" t="s">
        <v>6</v>
      </c>
      <c r="D7059" s="10" t="s">
        <v>7</v>
      </c>
      <c r="E7059" s="10" t="s">
        <v>8</v>
      </c>
      <c r="F7059" s="10" t="s">
        <v>9</v>
      </c>
      <c r="G7059" s="10" t="s">
        <v>10</v>
      </c>
      <c r="H7059" s="13" t="s">
        <v>19</v>
      </c>
      <c r="I7059" s="184">
        <f>IF(OR(D7058="집체",D7058="혼합"), J7093, 0)</f>
        <v>0</v>
      </c>
      <c r="J7059" s="184">
        <f>IF(Q7060="불승인",0,IF(OR(D7058="집체",D7058="혼합"),O7093,0))</f>
        <v>0</v>
      </c>
      <c r="K7059" s="184">
        <f>J7059-I7059</f>
        <v>0</v>
      </c>
      <c r="L7059" s="724"/>
      <c r="M7059" s="727"/>
      <c r="N7059" s="185" t="str" cm="1">
        <f t="array" ref="N7059">IFERROR( LOOKUP(2, 1/(과정일람표!$A$13:$A$412=C7056)/(과정일람표!$B$13:$B$412="승인"), IF(과정일람표!$J$13:$J$412="", NA(), 과정일람표!$J$13:$J$412)),"")</f>
        <v/>
      </c>
      <c r="O7059" s="736" t="s">
        <v>551</v>
      </c>
      <c r="P7059" s="737"/>
      <c r="Q7059" s="738" t="s">
        <v>85</v>
      </c>
      <c r="R7059" s="739"/>
    </row>
    <row r="7060" spans="2:18" ht="20.25" thickBot="1">
      <c r="B7060" s="722"/>
      <c r="C7060" s="186" t="str" cm="1">
        <f t="array" ref="C7060">IFERROR( LOOKUP(2, 1/(과정일람표!$A$13:$A$412=C7056)/(과정일람표!$B$13:$B$412="승인"), IF(과정일람표!$V$13:$V$412="", NA(), 과정일람표!$V$13:$V$412)),"")</f>
        <v/>
      </c>
      <c r="D7060" s="182" t="str" cm="1">
        <f t="array" ref="D7060">IFERROR( LOOKUP(2, 1/(과정일람표!$A$13:$A$412=C7056)/(과정일람표!$B$13:$B$412="승인"), IF(과정일람표!$W$13:$W$412="", NA(), 과정일람표!$W$13:$W$412)),"")</f>
        <v/>
      </c>
      <c r="E7060" s="187" t="str" cm="1">
        <f t="array" ref="E7060">IFERROR( LOOKUP(2, 1/(과정일람표!$A$13:$A$412=C7056)/(과정일람표!$B$13:$B$412="승인"), IF(과정일람표!$R$13:$R$412="", NA(), 과정일람표!$X$13:$X$412)),"")</f>
        <v/>
      </c>
      <c r="F7060" s="187" t="str" cm="1">
        <f t="array" ref="F7060">IFERROR( LOOKUP(2, 1/(과정일람표!$A$13:$A$412=C7056)/(과정일람표!$B$13:$B$412="승인"), IF(과정일람표!$Y$13:$Y$412="", NA(), 과정일람표!$Y$13:$Y$412)),"")</f>
        <v/>
      </c>
      <c r="G7060" s="187" t="str" cm="1">
        <f t="array" ref="G7060">IFERROR( LOOKUP(2, 1/(과정일람표!$A$13:$A$412=C7056)/(과정일람표!$B$13:$B$412="승인"), IF(과정일람표!$Z$13:$Z$412="", NA(), 과정일람표!$Z$13:$Z$412)),"")</f>
        <v/>
      </c>
      <c r="H7060" s="14" t="s">
        <v>20</v>
      </c>
      <c r="I7060" s="188">
        <f>IF(OR(D7058="집체", D7058="원격대체",D7058="혼합"), J7095, 0)</f>
        <v>0</v>
      </c>
      <c r="J7060" s="188">
        <f>IF(Q7060="불승인",0,IF(OR(D7058="집체",D7058="원격대체",D7058="혼합"),O7095,0))</f>
        <v>0</v>
      </c>
      <c r="K7060" s="188">
        <f>J7060-I7060</f>
        <v>0</v>
      </c>
      <c r="L7060" s="725"/>
      <c r="M7060" s="728"/>
      <c r="N7060" s="189" t="str" cm="1">
        <f t="array" ref="N7060">IFERROR( LOOKUP(2, 1/(과정일람표!$A$13:$A$412=C7056)/(과정일람표!$B$13:$B$412="승인"), IF(과정일람표!$I$13:$I$412="", NA(), 과정일람표!$I$13:$I$412)),"")</f>
        <v/>
      </c>
      <c r="O7060" s="16" t="e">
        <f>O7057/N7057</f>
        <v>#VALUE!</v>
      </c>
      <c r="P7060" s="18" t="e">
        <f>P7057/N7057</f>
        <v>#N/A</v>
      </c>
      <c r="Q7060" s="740" t="s">
        <v>2291</v>
      </c>
      <c r="R7060" s="741"/>
    </row>
    <row r="7061" spans="2:18" ht="17.25" thickBot="1"/>
    <row r="7062" spans="2:18" ht="17.25" thickBot="1">
      <c r="B7062" s="708" t="s">
        <v>24</v>
      </c>
      <c r="C7062" s="710" t="s">
        <v>25</v>
      </c>
      <c r="D7062" s="712" t="s">
        <v>26</v>
      </c>
      <c r="E7062" s="713"/>
      <c r="F7062" s="716" t="s">
        <v>32</v>
      </c>
      <c r="G7062" s="717"/>
      <c r="H7062" s="717"/>
      <c r="I7062" s="717"/>
      <c r="J7062" s="718"/>
      <c r="K7062" s="716" t="s">
        <v>33</v>
      </c>
      <c r="L7062" s="717"/>
      <c r="M7062" s="717"/>
      <c r="N7062" s="717"/>
      <c r="O7062" s="718"/>
      <c r="P7062" s="716" t="s">
        <v>30</v>
      </c>
      <c r="Q7062" s="717"/>
      <c r="R7062" s="718"/>
    </row>
    <row r="7063" spans="2:18" ht="17.25" thickBot="1">
      <c r="B7063" s="709"/>
      <c r="C7063" s="711"/>
      <c r="D7063" s="714"/>
      <c r="E7063" s="715"/>
      <c r="F7063" s="190" t="s">
        <v>27</v>
      </c>
      <c r="G7063" s="191" t="s">
        <v>28</v>
      </c>
      <c r="H7063" s="15" t="s">
        <v>29</v>
      </c>
      <c r="I7063" s="192" t="s">
        <v>16</v>
      </c>
      <c r="J7063" s="193" t="s">
        <v>38</v>
      </c>
      <c r="K7063" s="190" t="s">
        <v>27</v>
      </c>
      <c r="L7063" s="191" t="s">
        <v>28</v>
      </c>
      <c r="M7063" s="15" t="s">
        <v>29</v>
      </c>
      <c r="N7063" s="192" t="s">
        <v>16</v>
      </c>
      <c r="O7063" s="193" t="s">
        <v>38</v>
      </c>
      <c r="P7063" s="190" t="s">
        <v>34</v>
      </c>
      <c r="Q7063" s="719" t="s">
        <v>31</v>
      </c>
      <c r="R7063" s="718"/>
    </row>
    <row r="7064" spans="2:18" ht="17.25" thickBot="1">
      <c r="B7064" s="194" t="s">
        <v>35</v>
      </c>
      <c r="C7064" s="268"/>
      <c r="D7064" s="682"/>
      <c r="E7064" s="683"/>
      <c r="F7064" s="196"/>
      <c r="G7064" s="197"/>
      <c r="H7064" s="198"/>
      <c r="I7064" s="199">
        <f>IF(M7057="지원단가",F7064*G7064*H7064,0)</f>
        <v>0</v>
      </c>
      <c r="J7064" s="200">
        <f>I7064</f>
        <v>0</v>
      </c>
      <c r="K7064" s="201">
        <f t="shared" ref="K7064:K7095" si="820">F7064</f>
        <v>0</v>
      </c>
      <c r="L7064" s="202">
        <f t="shared" ref="L7064:L7095" si="821">G7064</f>
        <v>0</v>
      </c>
      <c r="M7064" s="203">
        <f t="shared" ref="M7064:M7095" si="822">H7064</f>
        <v>0</v>
      </c>
      <c r="N7064" s="199">
        <f>IF(Q7060="불승인", 0,IF(M7057="지원단가",K7064*L7064*M7064,0))</f>
        <v>0</v>
      </c>
      <c r="O7064" s="200">
        <f>SUM(N7064)</f>
        <v>0</v>
      </c>
      <c r="P7064" s="201">
        <f>N7064-I7064</f>
        <v>0</v>
      </c>
      <c r="Q7064" s="684"/>
      <c r="R7064" s="685"/>
    </row>
    <row r="7065" spans="2:18">
      <c r="B7065" s="686" t="s">
        <v>36</v>
      </c>
      <c r="C7065" s="269"/>
      <c r="D7065" s="696"/>
      <c r="E7065" s="697"/>
      <c r="F7065" s="205"/>
      <c r="G7065" s="206"/>
      <c r="H7065" s="207"/>
      <c r="I7065" s="208">
        <f>IF(M7057="지원단가",F7065*G7065*H7065,0)</f>
        <v>0</v>
      </c>
      <c r="J7065" s="689">
        <f>SUM(I7065:I7068)</f>
        <v>0</v>
      </c>
      <c r="K7065" s="209">
        <f t="shared" si="820"/>
        <v>0</v>
      </c>
      <c r="L7065" s="210">
        <f t="shared" si="821"/>
        <v>0</v>
      </c>
      <c r="M7065" s="211">
        <f t="shared" si="822"/>
        <v>0</v>
      </c>
      <c r="N7065" s="208">
        <f>IF(Q7060="불승인",0,IF(M7057="지원단가",K7065*L7065*M7065,0))</f>
        <v>0</v>
      </c>
      <c r="O7065" s="689">
        <f>SUM(N7065:N7068)</f>
        <v>0</v>
      </c>
      <c r="P7065" s="209">
        <f t="shared" ref="P7065:P7095" si="823">N7065-I7065</f>
        <v>0</v>
      </c>
      <c r="Q7065" s="698"/>
      <c r="R7065" s="699"/>
    </row>
    <row r="7066" spans="2:18">
      <c r="B7066" s="687"/>
      <c r="C7066" s="270"/>
      <c r="D7066" s="704"/>
      <c r="E7066" s="705"/>
      <c r="F7066" s="213"/>
      <c r="G7066" s="214"/>
      <c r="H7066" s="215"/>
      <c r="I7066" s="216">
        <f>IF(M7057="지원단가",F7066*G7066*H7066,0)</f>
        <v>0</v>
      </c>
      <c r="J7066" s="690"/>
      <c r="K7066" s="217">
        <f t="shared" si="820"/>
        <v>0</v>
      </c>
      <c r="L7066" s="218">
        <f t="shared" si="821"/>
        <v>0</v>
      </c>
      <c r="M7066" s="219">
        <f t="shared" si="822"/>
        <v>0</v>
      </c>
      <c r="N7066" s="216">
        <f>IF(Q7060="불승인",0,IF(M7057="지원단가",K7066*L7066*M7066,0))</f>
        <v>0</v>
      </c>
      <c r="O7066" s="690"/>
      <c r="P7066" s="217">
        <f t="shared" si="823"/>
        <v>0</v>
      </c>
      <c r="Q7066" s="706"/>
      <c r="R7066" s="707"/>
    </row>
    <row r="7067" spans="2:18">
      <c r="B7067" s="687"/>
      <c r="C7067" s="270"/>
      <c r="D7067" s="704"/>
      <c r="E7067" s="705"/>
      <c r="F7067" s="213"/>
      <c r="G7067" s="214"/>
      <c r="H7067" s="215"/>
      <c r="I7067" s="216">
        <f>IF(M7057="지원단가",F7067*G7067*H7067,0)</f>
        <v>0</v>
      </c>
      <c r="J7067" s="690"/>
      <c r="K7067" s="217">
        <f t="shared" si="820"/>
        <v>0</v>
      </c>
      <c r="L7067" s="218">
        <f t="shared" si="821"/>
        <v>0</v>
      </c>
      <c r="M7067" s="219">
        <f t="shared" si="822"/>
        <v>0</v>
      </c>
      <c r="N7067" s="216">
        <f>IF(Q7060="불승인",0,IF(M7057="지원단가",K7067*L7067*M7067,0))</f>
        <v>0</v>
      </c>
      <c r="O7067" s="690"/>
      <c r="P7067" s="217">
        <f t="shared" si="823"/>
        <v>0</v>
      </c>
      <c r="Q7067" s="706"/>
      <c r="R7067" s="707"/>
    </row>
    <row r="7068" spans="2:18" ht="17.25" thickBot="1">
      <c r="B7068" s="688"/>
      <c r="C7068" s="271"/>
      <c r="D7068" s="700"/>
      <c r="E7068" s="701"/>
      <c r="F7068" s="221"/>
      <c r="G7068" s="222"/>
      <c r="H7068" s="223"/>
      <c r="I7068" s="224">
        <f>IF(M7057="지원단가",F7068*G7068*H7068,0)</f>
        <v>0</v>
      </c>
      <c r="J7068" s="691"/>
      <c r="K7068" s="225">
        <f t="shared" si="820"/>
        <v>0</v>
      </c>
      <c r="L7068" s="226">
        <f t="shared" si="821"/>
        <v>0</v>
      </c>
      <c r="M7068" s="227">
        <f t="shared" si="822"/>
        <v>0</v>
      </c>
      <c r="N7068" s="224">
        <f>IF(Q7060="불승인",0,IF(M7057="지원단가",K7068*L7068*M7068,0))</f>
        <v>0</v>
      </c>
      <c r="O7068" s="691"/>
      <c r="P7068" s="225">
        <f t="shared" si="823"/>
        <v>0</v>
      </c>
      <c r="Q7068" s="702"/>
      <c r="R7068" s="703"/>
    </row>
    <row r="7069" spans="2:18">
      <c r="B7069" s="686" t="s">
        <v>37</v>
      </c>
      <c r="C7069" s="269"/>
      <c r="D7069" s="272"/>
      <c r="E7069" s="273"/>
      <c r="F7069" s="205"/>
      <c r="G7069" s="206"/>
      <c r="H7069" s="207"/>
      <c r="I7069" s="208">
        <f>IF(M7057="지원단가",F7069*G7069*H7069,0)</f>
        <v>0</v>
      </c>
      <c r="J7069" s="689">
        <f>SUM(I7069:I7074)</f>
        <v>0</v>
      </c>
      <c r="K7069" s="209">
        <f t="shared" si="820"/>
        <v>0</v>
      </c>
      <c r="L7069" s="210">
        <f t="shared" si="821"/>
        <v>0</v>
      </c>
      <c r="M7069" s="211">
        <f t="shared" si="822"/>
        <v>0</v>
      </c>
      <c r="N7069" s="208">
        <f>IF(Q7060="불승인",0,IF(M7057="지원단가",K7069*L7069*M7069,0))</f>
        <v>0</v>
      </c>
      <c r="O7069" s="689">
        <f>SUM(N7069:N7074)</f>
        <v>0</v>
      </c>
      <c r="P7069" s="209">
        <f t="shared" si="823"/>
        <v>0</v>
      </c>
      <c r="Q7069" s="698"/>
      <c r="R7069" s="699"/>
    </row>
    <row r="7070" spans="2:18">
      <c r="B7070" s="687"/>
      <c r="C7070" s="270"/>
      <c r="D7070" s="274"/>
      <c r="E7070" s="275"/>
      <c r="F7070" s="213"/>
      <c r="G7070" s="214"/>
      <c r="H7070" s="215"/>
      <c r="I7070" s="216">
        <f>IF(M7057="지원단가",F7070*G7070*H7070,0)</f>
        <v>0</v>
      </c>
      <c r="J7070" s="690"/>
      <c r="K7070" s="217">
        <f t="shared" si="820"/>
        <v>0</v>
      </c>
      <c r="L7070" s="218">
        <f t="shared" si="821"/>
        <v>0</v>
      </c>
      <c r="M7070" s="219">
        <f t="shared" si="822"/>
        <v>0</v>
      </c>
      <c r="N7070" s="216">
        <f>IF(Q7060="불승인",0,IF(M7057="지원단가",K7070*L7070*M7070,0))</f>
        <v>0</v>
      </c>
      <c r="O7070" s="690"/>
      <c r="P7070" s="217">
        <f t="shared" si="823"/>
        <v>0</v>
      </c>
      <c r="Q7070" s="706"/>
      <c r="R7070" s="707"/>
    </row>
    <row r="7071" spans="2:18">
      <c r="B7071" s="687"/>
      <c r="C7071" s="270"/>
      <c r="D7071" s="274"/>
      <c r="E7071" s="275"/>
      <c r="F7071" s="213"/>
      <c r="G7071" s="214"/>
      <c r="H7071" s="215"/>
      <c r="I7071" s="216">
        <f>IF(M7057="지원단가",F7071*G7071*H7071,0)</f>
        <v>0</v>
      </c>
      <c r="J7071" s="690"/>
      <c r="K7071" s="217">
        <f t="shared" si="820"/>
        <v>0</v>
      </c>
      <c r="L7071" s="218">
        <f t="shared" si="821"/>
        <v>0</v>
      </c>
      <c r="M7071" s="219">
        <f t="shared" si="822"/>
        <v>0</v>
      </c>
      <c r="N7071" s="216">
        <f>IF(Q7060="불승인",0,IF(M7057="지원단가",K7071*L7071*M7071,0))</f>
        <v>0</v>
      </c>
      <c r="O7071" s="690"/>
      <c r="P7071" s="217">
        <f t="shared" si="823"/>
        <v>0</v>
      </c>
      <c r="Q7071" s="706"/>
      <c r="R7071" s="707"/>
    </row>
    <row r="7072" spans="2:18">
      <c r="B7072" s="687"/>
      <c r="C7072" s="270"/>
      <c r="D7072" s="274"/>
      <c r="E7072" s="275"/>
      <c r="F7072" s="213"/>
      <c r="G7072" s="214"/>
      <c r="H7072" s="215"/>
      <c r="I7072" s="216">
        <f>IF(M7057="지원단가",F7072*G7072*H7072,0)</f>
        <v>0</v>
      </c>
      <c r="J7072" s="690"/>
      <c r="K7072" s="217">
        <f t="shared" si="820"/>
        <v>0</v>
      </c>
      <c r="L7072" s="218">
        <f t="shared" si="821"/>
        <v>0</v>
      </c>
      <c r="M7072" s="219">
        <f t="shared" si="822"/>
        <v>0</v>
      </c>
      <c r="N7072" s="216">
        <f>IF(Q7060="불승인",0,IF(M7057="지원단가",K7072*L7072*M7072,0))</f>
        <v>0</v>
      </c>
      <c r="O7072" s="690"/>
      <c r="P7072" s="217">
        <f t="shared" si="823"/>
        <v>0</v>
      </c>
      <c r="Q7072" s="706"/>
      <c r="R7072" s="707"/>
    </row>
    <row r="7073" spans="2:18">
      <c r="B7073" s="687"/>
      <c r="C7073" s="270"/>
      <c r="D7073" s="274"/>
      <c r="E7073" s="275"/>
      <c r="F7073" s="213"/>
      <c r="G7073" s="214"/>
      <c r="H7073" s="215"/>
      <c r="I7073" s="216">
        <f>IF(M7057="지원단가",F7073*G7073*H7073,0)</f>
        <v>0</v>
      </c>
      <c r="J7073" s="690"/>
      <c r="K7073" s="217">
        <f t="shared" si="820"/>
        <v>0</v>
      </c>
      <c r="L7073" s="218">
        <f t="shared" si="821"/>
        <v>0</v>
      </c>
      <c r="M7073" s="219">
        <f t="shared" si="822"/>
        <v>0</v>
      </c>
      <c r="N7073" s="216">
        <f>IF(Q7060="불승인",0,IF(M7057="지원단가",K7073*L7073*M7073,0))</f>
        <v>0</v>
      </c>
      <c r="O7073" s="690"/>
      <c r="P7073" s="217">
        <f t="shared" si="823"/>
        <v>0</v>
      </c>
      <c r="Q7073" s="706"/>
      <c r="R7073" s="707"/>
    </row>
    <row r="7074" spans="2:18" ht="17.25" thickBot="1">
      <c r="B7074" s="688"/>
      <c r="C7074" s="271"/>
      <c r="D7074" s="276"/>
      <c r="E7074" s="277"/>
      <c r="F7074" s="221"/>
      <c r="G7074" s="222"/>
      <c r="H7074" s="223"/>
      <c r="I7074" s="224">
        <f>IF(M7057="지원단가",F7074*G7074*H7074,0)</f>
        <v>0</v>
      </c>
      <c r="J7074" s="691"/>
      <c r="K7074" s="225">
        <f t="shared" si="820"/>
        <v>0</v>
      </c>
      <c r="L7074" s="226">
        <f t="shared" si="821"/>
        <v>0</v>
      </c>
      <c r="M7074" s="227">
        <f t="shared" si="822"/>
        <v>0</v>
      </c>
      <c r="N7074" s="224">
        <f>IF(Q7060="불승인",0,IF(M7057="지원단가",K7074*L7074*M7074,0))</f>
        <v>0</v>
      </c>
      <c r="O7074" s="691"/>
      <c r="P7074" s="225">
        <f t="shared" si="823"/>
        <v>0</v>
      </c>
      <c r="Q7074" s="702"/>
      <c r="R7074" s="703"/>
    </row>
    <row r="7075" spans="2:18">
      <c r="B7075" s="686" t="s">
        <v>39</v>
      </c>
      <c r="C7075" s="269"/>
      <c r="D7075" s="696"/>
      <c r="E7075" s="697"/>
      <c r="F7075" s="205"/>
      <c r="G7075" s="206"/>
      <c r="H7075" s="207"/>
      <c r="I7075" s="208">
        <f>IF(M7057="지원단가",F7075*G7075*H7075,0)</f>
        <v>0</v>
      </c>
      <c r="J7075" s="689">
        <f>SUM(I7075:I7080)</f>
        <v>0</v>
      </c>
      <c r="K7075" s="209">
        <f t="shared" si="820"/>
        <v>0</v>
      </c>
      <c r="L7075" s="210">
        <f t="shared" si="821"/>
        <v>0</v>
      </c>
      <c r="M7075" s="211">
        <f t="shared" si="822"/>
        <v>0</v>
      </c>
      <c r="N7075" s="208">
        <f>IF(Q7060="불승인",0,IF(M7057="지원단가",K7075*L7075*M7075,0))</f>
        <v>0</v>
      </c>
      <c r="O7075" s="689">
        <f>SUM(N7075:N7080)</f>
        <v>0</v>
      </c>
      <c r="P7075" s="209">
        <f t="shared" si="823"/>
        <v>0</v>
      </c>
      <c r="Q7075" s="698"/>
      <c r="R7075" s="699"/>
    </row>
    <row r="7076" spans="2:18">
      <c r="B7076" s="687"/>
      <c r="C7076" s="270"/>
      <c r="D7076" s="704"/>
      <c r="E7076" s="705"/>
      <c r="F7076" s="213"/>
      <c r="G7076" s="214"/>
      <c r="H7076" s="215"/>
      <c r="I7076" s="216">
        <f>IF(M7057="지원단가",F7076*G7076*H7076,0)</f>
        <v>0</v>
      </c>
      <c r="J7076" s="690"/>
      <c r="K7076" s="217">
        <f t="shared" si="820"/>
        <v>0</v>
      </c>
      <c r="L7076" s="218">
        <f t="shared" si="821"/>
        <v>0</v>
      </c>
      <c r="M7076" s="219">
        <f t="shared" si="822"/>
        <v>0</v>
      </c>
      <c r="N7076" s="216">
        <f>IF(Q7060="불승인",0,IF(M7057="지원단가",K7076*L7076*M7076,0))</f>
        <v>0</v>
      </c>
      <c r="O7076" s="690"/>
      <c r="P7076" s="217">
        <f t="shared" si="823"/>
        <v>0</v>
      </c>
      <c r="Q7076" s="706"/>
      <c r="R7076" s="707"/>
    </row>
    <row r="7077" spans="2:18">
      <c r="B7077" s="687"/>
      <c r="C7077" s="270"/>
      <c r="D7077" s="704"/>
      <c r="E7077" s="705"/>
      <c r="F7077" s="213"/>
      <c r="G7077" s="214"/>
      <c r="H7077" s="215"/>
      <c r="I7077" s="216">
        <f>IF(M7057="지원단가",F7077*G7077*H7077,0)</f>
        <v>0</v>
      </c>
      <c r="J7077" s="690"/>
      <c r="K7077" s="217">
        <f t="shared" si="820"/>
        <v>0</v>
      </c>
      <c r="L7077" s="218">
        <f t="shared" si="821"/>
        <v>0</v>
      </c>
      <c r="M7077" s="219">
        <f t="shared" si="822"/>
        <v>0</v>
      </c>
      <c r="N7077" s="216">
        <f>IF(Q7060="불승인",0,IF(M7057="지원단가",K7077*L7077*M7077,0))</f>
        <v>0</v>
      </c>
      <c r="O7077" s="690"/>
      <c r="P7077" s="217">
        <f t="shared" si="823"/>
        <v>0</v>
      </c>
      <c r="Q7077" s="706"/>
      <c r="R7077" s="707"/>
    </row>
    <row r="7078" spans="2:18">
      <c r="B7078" s="687"/>
      <c r="C7078" s="270"/>
      <c r="D7078" s="704"/>
      <c r="E7078" s="705"/>
      <c r="F7078" s="213"/>
      <c r="G7078" s="214"/>
      <c r="H7078" s="215"/>
      <c r="I7078" s="216">
        <f>IF(M7057="지원단가",F7078*G7078*H7078,0)</f>
        <v>0</v>
      </c>
      <c r="J7078" s="690"/>
      <c r="K7078" s="217">
        <f t="shared" si="820"/>
        <v>0</v>
      </c>
      <c r="L7078" s="218">
        <f t="shared" si="821"/>
        <v>0</v>
      </c>
      <c r="M7078" s="219">
        <f t="shared" si="822"/>
        <v>0</v>
      </c>
      <c r="N7078" s="216">
        <f>IF(Q7060="불승인",0,IF(M7057="지원단가",K7078*L7078*M7078,0))</f>
        <v>0</v>
      </c>
      <c r="O7078" s="690"/>
      <c r="P7078" s="217">
        <f t="shared" si="823"/>
        <v>0</v>
      </c>
      <c r="Q7078" s="706"/>
      <c r="R7078" s="707"/>
    </row>
    <row r="7079" spans="2:18">
      <c r="B7079" s="687"/>
      <c r="C7079" s="270"/>
      <c r="D7079" s="704"/>
      <c r="E7079" s="705"/>
      <c r="F7079" s="213"/>
      <c r="G7079" s="214"/>
      <c r="H7079" s="215"/>
      <c r="I7079" s="216">
        <f>IF(M7057="지원단가",F7079*G7079*H7079,0)</f>
        <v>0</v>
      </c>
      <c r="J7079" s="690"/>
      <c r="K7079" s="217">
        <f t="shared" si="820"/>
        <v>0</v>
      </c>
      <c r="L7079" s="218">
        <f t="shared" si="821"/>
        <v>0</v>
      </c>
      <c r="M7079" s="219">
        <f t="shared" si="822"/>
        <v>0</v>
      </c>
      <c r="N7079" s="216">
        <f>IF(Q7060="불승인",0,IF(M7057="지원단가",K7079*L7079*M7079,0))</f>
        <v>0</v>
      </c>
      <c r="O7079" s="690"/>
      <c r="P7079" s="217">
        <f t="shared" si="823"/>
        <v>0</v>
      </c>
      <c r="Q7079" s="706"/>
      <c r="R7079" s="707"/>
    </row>
    <row r="7080" spans="2:18" ht="17.25" thickBot="1">
      <c r="B7080" s="688"/>
      <c r="C7080" s="271"/>
      <c r="D7080" s="700"/>
      <c r="E7080" s="701"/>
      <c r="F7080" s="221"/>
      <c r="G7080" s="222"/>
      <c r="H7080" s="223"/>
      <c r="I7080" s="224">
        <f>IF(M7057="지원단가",F7080*G7080*H7080,0)</f>
        <v>0</v>
      </c>
      <c r="J7080" s="691"/>
      <c r="K7080" s="225">
        <f t="shared" si="820"/>
        <v>0</v>
      </c>
      <c r="L7080" s="226">
        <f t="shared" si="821"/>
        <v>0</v>
      </c>
      <c r="M7080" s="227">
        <f t="shared" si="822"/>
        <v>0</v>
      </c>
      <c r="N7080" s="224">
        <f>IF(Q7060="불승인",0,IF(M7057="지원단가",K7080*L7080*M7080,0))</f>
        <v>0</v>
      </c>
      <c r="O7080" s="691"/>
      <c r="P7080" s="225">
        <f t="shared" si="823"/>
        <v>0</v>
      </c>
      <c r="Q7080" s="702"/>
      <c r="R7080" s="703"/>
    </row>
    <row r="7081" spans="2:18" ht="17.25" thickBot="1">
      <c r="B7081" s="194" t="s">
        <v>40</v>
      </c>
      <c r="C7081" s="268"/>
      <c r="D7081" s="682"/>
      <c r="E7081" s="683"/>
      <c r="F7081" s="196"/>
      <c r="G7081" s="197"/>
      <c r="H7081" s="198"/>
      <c r="I7081" s="199">
        <f>IF(M7057="지원단가",F7081*G7081*H7081,0)</f>
        <v>0</v>
      </c>
      <c r="J7081" s="200">
        <f>I7081</f>
        <v>0</v>
      </c>
      <c r="K7081" s="201">
        <f t="shared" si="820"/>
        <v>0</v>
      </c>
      <c r="L7081" s="202">
        <f t="shared" si="821"/>
        <v>0</v>
      </c>
      <c r="M7081" s="203">
        <f t="shared" si="822"/>
        <v>0</v>
      </c>
      <c r="N7081" s="199">
        <f>IF(Q7060="불승인",0,IF(M7057="지원단가",K7081*L7081*M7081,0))</f>
        <v>0</v>
      </c>
      <c r="O7081" s="200">
        <f>SUM(N7081)</f>
        <v>0</v>
      </c>
      <c r="P7081" s="201">
        <f t="shared" si="823"/>
        <v>0</v>
      </c>
      <c r="Q7081" s="684"/>
      <c r="R7081" s="685"/>
    </row>
    <row r="7082" spans="2:18">
      <c r="B7082" s="686" t="s">
        <v>41</v>
      </c>
      <c r="C7082" s="269"/>
      <c r="D7082" s="696"/>
      <c r="E7082" s="697"/>
      <c r="F7082" s="205"/>
      <c r="G7082" s="206"/>
      <c r="H7082" s="207"/>
      <c r="I7082" s="208">
        <f>IF(M7057="지원단가",F7082*G7082*H7082,0)</f>
        <v>0</v>
      </c>
      <c r="J7082" s="689">
        <f>SUM(I7082:I7084)</f>
        <v>0</v>
      </c>
      <c r="K7082" s="209">
        <f t="shared" si="820"/>
        <v>0</v>
      </c>
      <c r="L7082" s="210">
        <f t="shared" si="821"/>
        <v>0</v>
      </c>
      <c r="M7082" s="211">
        <f t="shared" si="822"/>
        <v>0</v>
      </c>
      <c r="N7082" s="208">
        <f>IF(Q7060="불승인",0,IF(M7057="지원단가",K7082*L7082*M7082,0))</f>
        <v>0</v>
      </c>
      <c r="O7082" s="689">
        <f>SUM(N7082:N7084)</f>
        <v>0</v>
      </c>
      <c r="P7082" s="209">
        <f t="shared" si="823"/>
        <v>0</v>
      </c>
      <c r="Q7082" s="698"/>
      <c r="R7082" s="699"/>
    </row>
    <row r="7083" spans="2:18">
      <c r="B7083" s="687"/>
      <c r="C7083" s="270"/>
      <c r="D7083" s="704"/>
      <c r="E7083" s="705"/>
      <c r="F7083" s="213"/>
      <c r="G7083" s="214"/>
      <c r="H7083" s="215"/>
      <c r="I7083" s="216">
        <f>IF(M7057="지원단가",F7083*G7083*H7083,0)</f>
        <v>0</v>
      </c>
      <c r="J7083" s="690"/>
      <c r="K7083" s="217">
        <f t="shared" si="820"/>
        <v>0</v>
      </c>
      <c r="L7083" s="218">
        <f t="shared" si="821"/>
        <v>0</v>
      </c>
      <c r="M7083" s="219">
        <f t="shared" si="822"/>
        <v>0</v>
      </c>
      <c r="N7083" s="216">
        <f>IF(Q7060="불승인",0,IF(M7057="지원단가",K7083*L7083*M7083,0))</f>
        <v>0</v>
      </c>
      <c r="O7083" s="690"/>
      <c r="P7083" s="217">
        <f t="shared" si="823"/>
        <v>0</v>
      </c>
      <c r="Q7083" s="706"/>
      <c r="R7083" s="707"/>
    </row>
    <row r="7084" spans="2:18" ht="17.25" thickBot="1">
      <c r="B7084" s="688"/>
      <c r="C7084" s="271"/>
      <c r="D7084" s="700"/>
      <c r="E7084" s="701"/>
      <c r="F7084" s="221"/>
      <c r="G7084" s="222"/>
      <c r="H7084" s="223"/>
      <c r="I7084" s="224">
        <f>IF(M7057="지원단가",F7084*G7084*H7084,0)</f>
        <v>0</v>
      </c>
      <c r="J7084" s="691"/>
      <c r="K7084" s="225">
        <f t="shared" si="820"/>
        <v>0</v>
      </c>
      <c r="L7084" s="226">
        <f t="shared" si="821"/>
        <v>0</v>
      </c>
      <c r="M7084" s="227">
        <f t="shared" si="822"/>
        <v>0</v>
      </c>
      <c r="N7084" s="224">
        <f>IF(Q7060="불승인",0,IF(M7057="지원단가",K7084*L7084*M7084,0))</f>
        <v>0</v>
      </c>
      <c r="O7084" s="691"/>
      <c r="P7084" s="225">
        <f t="shared" si="823"/>
        <v>0</v>
      </c>
      <c r="Q7084" s="702"/>
      <c r="R7084" s="703"/>
    </row>
    <row r="7085" spans="2:18">
      <c r="B7085" s="686" t="s">
        <v>42</v>
      </c>
      <c r="C7085" s="278"/>
      <c r="D7085" s="696"/>
      <c r="E7085" s="697"/>
      <c r="F7085" s="235"/>
      <c r="G7085" s="236"/>
      <c r="H7085" s="237"/>
      <c r="I7085" s="238">
        <f>IF(M7057="지원단가",F7085*G7085*H7085,0)</f>
        <v>0</v>
      </c>
      <c r="J7085" s="689">
        <f>SUM(I7085:I7086)</f>
        <v>0</v>
      </c>
      <c r="K7085" s="239">
        <f t="shared" si="820"/>
        <v>0</v>
      </c>
      <c r="L7085" s="240">
        <f t="shared" si="821"/>
        <v>0</v>
      </c>
      <c r="M7085" s="241">
        <f t="shared" si="822"/>
        <v>0</v>
      </c>
      <c r="N7085" s="238">
        <f>IF(Q7060="불승인",0,IF(M7057="지원단가",K7085*L7085*M7085,0))</f>
        <v>0</v>
      </c>
      <c r="O7085" s="689">
        <f>SUM(N7085:N7086)</f>
        <v>0</v>
      </c>
      <c r="P7085" s="239">
        <f t="shared" si="823"/>
        <v>0</v>
      </c>
      <c r="Q7085" s="698"/>
      <c r="R7085" s="699"/>
    </row>
    <row r="7086" spans="2:18" ht="17.25" thickBot="1">
      <c r="B7086" s="688"/>
      <c r="C7086" s="279"/>
      <c r="D7086" s="700"/>
      <c r="E7086" s="701"/>
      <c r="F7086" s="243"/>
      <c r="G7086" s="244"/>
      <c r="H7086" s="245"/>
      <c r="I7086" s="246">
        <f>IF(M7057="지원단가",F7086*G7086*H7086,0)</f>
        <v>0</v>
      </c>
      <c r="J7086" s="691"/>
      <c r="K7086" s="247">
        <f t="shared" si="820"/>
        <v>0</v>
      </c>
      <c r="L7086" s="248">
        <f t="shared" si="821"/>
        <v>0</v>
      </c>
      <c r="M7086" s="249">
        <f t="shared" si="822"/>
        <v>0</v>
      </c>
      <c r="N7086" s="246">
        <f>IF(Q7060="불승인",0,IF(M7057="지원단가",K7086*L7086*M7086,0))</f>
        <v>0</v>
      </c>
      <c r="O7086" s="691"/>
      <c r="P7086" s="247">
        <f t="shared" si="823"/>
        <v>0</v>
      </c>
      <c r="Q7086" s="702"/>
      <c r="R7086" s="703"/>
    </row>
    <row r="7087" spans="2:18">
      <c r="B7087" s="686" t="s">
        <v>43</v>
      </c>
      <c r="C7087" s="269"/>
      <c r="D7087" s="696"/>
      <c r="E7087" s="697"/>
      <c r="F7087" s="205"/>
      <c r="G7087" s="206"/>
      <c r="H7087" s="207"/>
      <c r="I7087" s="208">
        <f>IF(M7057="지원단가",F7087*G7087*H7087,0)</f>
        <v>0</v>
      </c>
      <c r="J7087" s="689">
        <f>SUM(I7087:I7089)</f>
        <v>0</v>
      </c>
      <c r="K7087" s="209">
        <f t="shared" si="820"/>
        <v>0</v>
      </c>
      <c r="L7087" s="210">
        <f t="shared" si="821"/>
        <v>0</v>
      </c>
      <c r="M7087" s="211">
        <f t="shared" si="822"/>
        <v>0</v>
      </c>
      <c r="N7087" s="208">
        <f>IF(Q7060="불승인",0,IF(M7057="지원단가",K7087*L7087*M7087,0))</f>
        <v>0</v>
      </c>
      <c r="O7087" s="689">
        <f>SUM(N7087:N7089)</f>
        <v>0</v>
      </c>
      <c r="P7087" s="209">
        <f t="shared" si="823"/>
        <v>0</v>
      </c>
      <c r="Q7087" s="698"/>
      <c r="R7087" s="699"/>
    </row>
    <row r="7088" spans="2:18">
      <c r="B7088" s="687"/>
      <c r="C7088" s="270"/>
      <c r="D7088" s="704"/>
      <c r="E7088" s="705"/>
      <c r="F7088" s="213"/>
      <c r="G7088" s="214"/>
      <c r="H7088" s="215"/>
      <c r="I7088" s="216">
        <f>IF(M7057="지원단가",F7088*G7088*H7088,0)</f>
        <v>0</v>
      </c>
      <c r="J7088" s="690"/>
      <c r="K7088" s="217">
        <f t="shared" si="820"/>
        <v>0</v>
      </c>
      <c r="L7088" s="218">
        <f t="shared" si="821"/>
        <v>0</v>
      </c>
      <c r="M7088" s="219">
        <f t="shared" si="822"/>
        <v>0</v>
      </c>
      <c r="N7088" s="216">
        <f>IF(Q7060="불승인",0,IF(M7057="지원단가",K7088*L7088*M7088,0))</f>
        <v>0</v>
      </c>
      <c r="O7088" s="690"/>
      <c r="P7088" s="217">
        <f t="shared" si="823"/>
        <v>0</v>
      </c>
      <c r="Q7088" s="706"/>
      <c r="R7088" s="707"/>
    </row>
    <row r="7089" spans="2:18" ht="17.25" thickBot="1">
      <c r="B7089" s="688"/>
      <c r="C7089" s="271"/>
      <c r="D7089" s="700"/>
      <c r="E7089" s="701"/>
      <c r="F7089" s="221"/>
      <c r="G7089" s="222"/>
      <c r="H7089" s="223"/>
      <c r="I7089" s="224">
        <f>IF(M7057="지원단가",F7089*G7089*H7089,0)</f>
        <v>0</v>
      </c>
      <c r="J7089" s="691"/>
      <c r="K7089" s="225">
        <f t="shared" si="820"/>
        <v>0</v>
      </c>
      <c r="L7089" s="226">
        <f t="shared" si="821"/>
        <v>0</v>
      </c>
      <c r="M7089" s="227">
        <f t="shared" si="822"/>
        <v>0</v>
      </c>
      <c r="N7089" s="224">
        <f>IF(Q7060="불승인",0,IF(M7057="지원단가",K7089*L7089*M7089,0))</f>
        <v>0</v>
      </c>
      <c r="O7089" s="691"/>
      <c r="P7089" s="225">
        <f t="shared" si="823"/>
        <v>0</v>
      </c>
      <c r="Q7089" s="702"/>
      <c r="R7089" s="703"/>
    </row>
    <row r="7090" spans="2:18" ht="17.25" thickBot="1">
      <c r="B7090" s="686" t="s">
        <v>87</v>
      </c>
      <c r="C7090" s="278"/>
      <c r="D7090" s="280"/>
      <c r="E7090" s="281" t="s">
        <v>2297</v>
      </c>
      <c r="F7090" s="235"/>
      <c r="G7090" s="236"/>
      <c r="H7090" s="237"/>
      <c r="I7090" s="238">
        <f>IF(M7057="지원단가",F7090*G7090*H7090,0)</f>
        <v>0</v>
      </c>
      <c r="J7090" s="689">
        <f>SUM(I7090:I7092)</f>
        <v>0</v>
      </c>
      <c r="K7090" s="239">
        <f t="shared" si="820"/>
        <v>0</v>
      </c>
      <c r="L7090" s="240">
        <f t="shared" si="821"/>
        <v>0</v>
      </c>
      <c r="M7090" s="241">
        <f t="shared" si="822"/>
        <v>0</v>
      </c>
      <c r="N7090" s="238">
        <f>IF(Q7060="불승인",0,IF(M7057="지원단가",K7090*L7090*M7090,0))</f>
        <v>0</v>
      </c>
      <c r="O7090" s="689">
        <f>SUM(N7090:N7092)</f>
        <v>0</v>
      </c>
      <c r="P7090" s="239">
        <f t="shared" si="823"/>
        <v>0</v>
      </c>
      <c r="Q7090" s="252"/>
      <c r="R7090" s="253" t="s">
        <v>2298</v>
      </c>
    </row>
    <row r="7091" spans="2:18" ht="17.25" thickTop="1">
      <c r="B7091" s="687"/>
      <c r="C7091" s="270"/>
      <c r="D7091" s="282"/>
      <c r="E7091" s="692" t="e">
        <f>J7090/SUM(J7064:J7089)</f>
        <v>#DIV/0!</v>
      </c>
      <c r="F7091" s="213"/>
      <c r="G7091" s="214"/>
      <c r="H7091" s="215"/>
      <c r="I7091" s="216">
        <f>IF(M7057="지원단가",F7091*G7091*H7091,0)</f>
        <v>0</v>
      </c>
      <c r="J7091" s="690"/>
      <c r="K7091" s="217">
        <f t="shared" si="820"/>
        <v>0</v>
      </c>
      <c r="L7091" s="218">
        <f t="shared" si="821"/>
        <v>0</v>
      </c>
      <c r="M7091" s="219">
        <f t="shared" si="822"/>
        <v>0</v>
      </c>
      <c r="N7091" s="216">
        <f>IF(Q7060="불승인",0,IF(M7057="지원단가",K7091*L7091*M7091,0))</f>
        <v>0</v>
      </c>
      <c r="O7091" s="690"/>
      <c r="P7091" s="217">
        <f t="shared" si="823"/>
        <v>0</v>
      </c>
      <c r="Q7091" s="255"/>
      <c r="R7091" s="694" t="e">
        <f>O7090/SUM(O7064:O7089)</f>
        <v>#DIV/0!</v>
      </c>
    </row>
    <row r="7092" spans="2:18" ht="17.25" thickBot="1">
      <c r="B7092" s="688"/>
      <c r="C7092" s="279"/>
      <c r="D7092" s="283"/>
      <c r="E7092" s="693"/>
      <c r="F7092" s="243"/>
      <c r="G7092" s="244"/>
      <c r="H7092" s="245"/>
      <c r="I7092" s="246">
        <f>IF(M7057="지원단가",F7092*G7092*H7092,0)</f>
        <v>0</v>
      </c>
      <c r="J7092" s="691"/>
      <c r="K7092" s="247">
        <f t="shared" si="820"/>
        <v>0</v>
      </c>
      <c r="L7092" s="248">
        <f t="shared" si="821"/>
        <v>0</v>
      </c>
      <c r="M7092" s="249">
        <f t="shared" si="822"/>
        <v>0</v>
      </c>
      <c r="N7092" s="246">
        <f>IF(Q7060="불승인",0,IF(M7057="지원단가",K7092*L7092*M7092,0))</f>
        <v>0</v>
      </c>
      <c r="O7092" s="691"/>
      <c r="P7092" s="247">
        <f t="shared" si="823"/>
        <v>0</v>
      </c>
      <c r="Q7092" s="257"/>
      <c r="R7092" s="695"/>
    </row>
    <row r="7093" spans="2:18">
      <c r="B7093" s="686" t="s">
        <v>19</v>
      </c>
      <c r="C7093" s="269"/>
      <c r="D7093" s="696"/>
      <c r="E7093" s="697"/>
      <c r="F7093" s="205"/>
      <c r="G7093" s="206"/>
      <c r="H7093" s="207"/>
      <c r="I7093" s="208">
        <f>F7093*G7093*H7093</f>
        <v>0</v>
      </c>
      <c r="J7093" s="689">
        <f>SUM(I7093:I7094)</f>
        <v>0</v>
      </c>
      <c r="K7093" s="209">
        <f t="shared" si="820"/>
        <v>0</v>
      </c>
      <c r="L7093" s="210">
        <f t="shared" si="821"/>
        <v>0</v>
      </c>
      <c r="M7093" s="211">
        <f t="shared" si="822"/>
        <v>0</v>
      </c>
      <c r="N7093" s="208">
        <f>IF(Q7060="불승인", 0,K7093*L7093*M7093)</f>
        <v>0</v>
      </c>
      <c r="O7093" s="689">
        <f>SUM(N7093:N7094)</f>
        <v>0</v>
      </c>
      <c r="P7093" s="209">
        <f t="shared" si="823"/>
        <v>0</v>
      </c>
      <c r="Q7093" s="698"/>
      <c r="R7093" s="699"/>
    </row>
    <row r="7094" spans="2:18" ht="17.25" thickBot="1">
      <c r="B7094" s="688"/>
      <c r="C7094" s="271"/>
      <c r="D7094" s="700"/>
      <c r="E7094" s="701"/>
      <c r="F7094" s="221"/>
      <c r="G7094" s="222"/>
      <c r="H7094" s="223"/>
      <c r="I7094" s="224">
        <f t="shared" ref="I7094:I7095" si="824">F7094*G7094*H7094</f>
        <v>0</v>
      </c>
      <c r="J7094" s="691"/>
      <c r="K7094" s="225">
        <f t="shared" si="820"/>
        <v>0</v>
      </c>
      <c r="L7094" s="226">
        <f t="shared" si="821"/>
        <v>0</v>
      </c>
      <c r="M7094" s="227">
        <f t="shared" si="822"/>
        <v>0</v>
      </c>
      <c r="N7094" s="224">
        <f>IF(Q7060="불승인", 0,K7094*L7094*M7094)</f>
        <v>0</v>
      </c>
      <c r="O7094" s="691"/>
      <c r="P7094" s="225">
        <f t="shared" si="823"/>
        <v>0</v>
      </c>
      <c r="Q7094" s="702"/>
      <c r="R7094" s="703"/>
    </row>
    <row r="7095" spans="2:18" ht="17.25" thickBot="1">
      <c r="B7095" s="258" t="s">
        <v>44</v>
      </c>
      <c r="C7095" s="284"/>
      <c r="D7095" s="682"/>
      <c r="E7095" s="683"/>
      <c r="F7095" s="260"/>
      <c r="G7095" s="261"/>
      <c r="H7095" s="262"/>
      <c r="I7095" s="263">
        <f t="shared" si="824"/>
        <v>0</v>
      </c>
      <c r="J7095" s="264">
        <f>I7095</f>
        <v>0</v>
      </c>
      <c r="K7095" s="265">
        <f t="shared" si="820"/>
        <v>0</v>
      </c>
      <c r="L7095" s="266">
        <f t="shared" si="821"/>
        <v>0</v>
      </c>
      <c r="M7095" s="267">
        <f t="shared" si="822"/>
        <v>0</v>
      </c>
      <c r="N7095" s="263">
        <f>IF(Q7060="불승인", 0,K7095*L7095*M7095)</f>
        <v>0</v>
      </c>
      <c r="O7095" s="264">
        <f>N7095</f>
        <v>0</v>
      </c>
      <c r="P7095" s="265">
        <f t="shared" si="823"/>
        <v>0</v>
      </c>
      <c r="Q7095" s="684"/>
      <c r="R7095" s="685"/>
    </row>
    <row r="7097" spans="2:18" ht="17.25" thickBot="1"/>
    <row r="7098" spans="2:18" ht="19.5">
      <c r="B7098" s="1" t="s">
        <v>0</v>
      </c>
      <c r="C7098" s="742" t="str">
        <f>총괄!$D$2</f>
        <v>공동훈련센터명</v>
      </c>
      <c r="D7098" s="743"/>
      <c r="E7098" s="743"/>
      <c r="F7098" s="744" t="str" cm="1">
        <f t="array" ref="F7098">IFERROR( LOOKUP(2, 1/(과정일람표!$A$13:$A$412=C7099)/(과정일람표!$B$13:$B$412="승인"), IF(과정일람표!$F$13:$F$412="", NA(), "파트너: " &amp; 과정일람표!$F$13:$F$412)),"")</f>
        <v/>
      </c>
      <c r="G7098" s="745"/>
      <c r="H7098" s="746" t="s">
        <v>21</v>
      </c>
      <c r="I7098" s="747"/>
      <c r="J7098" s="747"/>
      <c r="K7098" s="747"/>
      <c r="L7098" s="747"/>
      <c r="M7098" s="747"/>
      <c r="N7098" s="748"/>
      <c r="O7098" s="749" t="s">
        <v>549</v>
      </c>
      <c r="P7098" s="751" t="s">
        <v>550</v>
      </c>
      <c r="Q7098" s="753" t="s">
        <v>13</v>
      </c>
      <c r="R7098" s="754"/>
    </row>
    <row r="7099" spans="2:18" ht="20.25" thickBot="1">
      <c r="B7099" s="2" t="s">
        <v>1</v>
      </c>
      <c r="C7099" s="179">
        <v>166</v>
      </c>
      <c r="D7099" s="755" t="str" cm="1">
        <f t="array" ref="D7099">IFERROR( LOOKUP(2, 1/(과정일람표!$A$13:$A$412=C7099)/(과정일람표!$B$13:$B$412="승인"), IF(과정일람표!$R$13:$R$412="", NA(), 과정일람표!$R$13:$R$412)),"")</f>
        <v/>
      </c>
      <c r="E7099" s="756"/>
      <c r="F7099" s="756"/>
      <c r="G7099" s="757"/>
      <c r="H7099" s="3" t="s">
        <v>14</v>
      </c>
      <c r="I7099" s="4" t="s">
        <v>47</v>
      </c>
      <c r="J7099" s="4" t="s">
        <v>46</v>
      </c>
      <c r="K7099" s="4" t="s">
        <v>34</v>
      </c>
      <c r="L7099" s="4" t="s">
        <v>22</v>
      </c>
      <c r="M7099" s="4" t="s">
        <v>17</v>
      </c>
      <c r="N7099" s="17" t="s">
        <v>554</v>
      </c>
      <c r="O7099" s="750"/>
      <c r="P7099" s="752"/>
      <c r="Q7099" s="738"/>
      <c r="R7099" s="739"/>
    </row>
    <row r="7100" spans="2:18" ht="19.5">
      <c r="B7100" s="720" t="s">
        <v>2</v>
      </c>
      <c r="C7100" s="5" t="s">
        <v>4</v>
      </c>
      <c r="D7100" s="6" t="s">
        <v>5</v>
      </c>
      <c r="E7100" s="6" t="s">
        <v>11</v>
      </c>
      <c r="F7100" s="7" t="s">
        <v>12</v>
      </c>
      <c r="G7100" s="8" t="s">
        <v>2152</v>
      </c>
      <c r="H7100" s="11" t="s">
        <v>15</v>
      </c>
      <c r="I7100" s="180">
        <f>SUM(I7101:I7103)</f>
        <v>0</v>
      </c>
      <c r="J7100" s="180">
        <f>SUM(J7101:J7103)</f>
        <v>0</v>
      </c>
      <c r="K7100" s="180">
        <f>SUM(K7101:K7103)</f>
        <v>0</v>
      </c>
      <c r="L7100" s="723" t="str" cm="1">
        <f t="array" ref="L7100">IFERROR( LOOKUP(2, 1/(과정일람표!$A$13:$A$412=C7099)/(과정일람표!$B$13:$B$412="승인"), IF(과정일람표!$N$13:$N$412="", NA(), 과정일람표!$N$13:$N$412)),"")</f>
        <v/>
      </c>
      <c r="M7100" s="726" t="str" cm="1">
        <f t="array" ref="M7100">IFERROR( LOOKUP(2, 1/(과정일람표!$A$13:$A$412=C7099)/(과정일람표!$B$13:$B$412="승인"), IF(과정일람표!$AA$13:$AA$412="", NA(), 과정일람표!$AA$13:$AA$412)),"")</f>
        <v/>
      </c>
      <c r="N7100" s="729" t="e">
        <f>VLOOKUP(LEFT(N7102,6),NCS단가,5,FALSE)</f>
        <v>#N/A</v>
      </c>
      <c r="O7100" s="731" t="str" cm="1">
        <f t="array" ref="O7100">IFERROR( LOOKUP(2, 1/(과정일람표!$A$13:$A$412=C7099)/(과정일람표!$B$13:$B$412="신청"), IF(과정일람표!$AC$13:$AC$412="", NA(), 과정일람표!$AC$13:$AC$412)),"")</f>
        <v/>
      </c>
      <c r="P7100" s="729" t="e">
        <f>IF(Q7103="불승인",0,IF(OR(D7101="원격대체", D7101="집체",D7101="혼합"),IF(M7100="기준단가",N7100,J7101/(G7103*D7103)),_xlfn.IFS(D7101="원격",2970,D7101="STEP자체", 6160,D7101="STEP공공",4600)))</f>
        <v>#N/A</v>
      </c>
      <c r="Q7100" s="734" t="str">
        <f>IF(총괄!$C$6="전략", IF(P7103&lt;300%,"적정","검토필요"), IF(총괄!$C$6="지산맞", IF(LEN(L7100)=0,"분류입력확인",IF(P7103&lt;VLOOKUP(L7100,테이블!$B$3:$C$5,2,FALSE),"적정","검토필요")),IF(OR(LEN(E7101)&gt;0,LEN(F7101)&gt;0),IF(과정별세부산출!P7103&lt;300%,"적정","검토필요"),IF(과정별세부산출!P7103&lt;VLOOKUP(과정별세부산출!G7101,테이블!$H$3:$I$10,2,FALSE),"적정","검토필요"))))</f>
        <v>분류입력확인</v>
      </c>
      <c r="R7100" s="735"/>
    </row>
    <row r="7101" spans="2:18" ht="20.25" thickBot="1">
      <c r="B7101" s="721"/>
      <c r="C7101" s="181" t="str" cm="1">
        <f t="array" ref="C7101">IFERROR( LOOKUP(2, 1/(과정일람표!$A$13:$A$412=C7099)/(과정일람표!$B$13:$B$412="승인"), IF(과정일람표!$T$13:$T$412="", NA(), 과정일람표!$T$13:$T$412)),"")</f>
        <v/>
      </c>
      <c r="D7101" s="182" t="str" cm="1">
        <f t="array" ref="D7101">IFERROR( LOOKUP(2, 1/(과정일람표!$A$13:$A$412=C7099)/(과정일람표!$B$13:$B$412="승인"), IF(과정일람표!$U$13:$U$412="", NA(), 과정일람표!$U$13:$U$412)),"")</f>
        <v/>
      </c>
      <c r="E7101" s="182" t="str" cm="1">
        <f t="array" ref="E7101">IFERROR( LOOKUP(2, 1/(과정일람표!$A$13:$A$412=C7099)/(과정일람표!$B$13:$B$412="승인"), IF(과정일람표!$K$13:$K$412="", NA(), 과정일람표!$K$13:$K$412)),"")</f>
        <v/>
      </c>
      <c r="F7101" s="182" t="str" cm="1">
        <f t="array" ref="F7101">IFERROR( LOOKUP(2, 1/(과정일람표!$A$13:$A$412=C7099)/(과정일람표!$B$13:$B$412="승인"), IF(과정일람표!$L$13:$L$412="", NA(), 과정일람표!$L$13:$L$412)),"")</f>
        <v/>
      </c>
      <c r="G7101" s="183" t="str" cm="1">
        <f t="array" ref="G7101">IFERROR( LOOKUP(2, 1/(과정일람표!$A$13:$A$412=C7099)/(과정일람표!$B$13:$B$412="승인"), IF(과정일람표!$M$13:$M$412="", NA(), 과정일람표!$M$13:$M$412)),"")</f>
        <v/>
      </c>
      <c r="H7101" s="12" t="s">
        <v>18</v>
      </c>
      <c r="I7101" s="184">
        <f>IF(M7100="기준단가",IF(OR(D7101="집체",D7101="원격대체", D7101="혼합"),N7100*D7103*G7103,_xlfn.IFS(D7101="원격",2970*D7103*G7103,D7101="STEP자체",6160*D7103*G7103,D7101="STEP공공",4600*D7103*G7103)),IF(M7100="E-9",2*N7100*D7103*G7103,SUM(J7107:J7135)))</f>
        <v>0</v>
      </c>
      <c r="J7101" s="184">
        <f>IF(Q7103="불승인",0,IF(M7100="기준단가",IF(OR(D7101="집체",D7101="원격대체", D7101="혼합"),N7100*D7103*G7103,_xlfn.IFS(D7101="원격",2970*D7103*G7103,D7101="STEP자체",6160*D7103*G7103,D7101="STEP공공",4600*D7103*G7103)),IF(M7100="E-9",2*N7100*D7103*G7103,SUM(O7107:O7135))))</f>
        <v>0</v>
      </c>
      <c r="K7101" s="184">
        <f>J7101-I7101</f>
        <v>0</v>
      </c>
      <c r="L7101" s="724"/>
      <c r="M7101" s="727"/>
      <c r="N7101" s="730"/>
      <c r="O7101" s="732"/>
      <c r="P7101" s="733"/>
      <c r="Q7101" s="734"/>
      <c r="R7101" s="735"/>
    </row>
    <row r="7102" spans="2:18" ht="19.5">
      <c r="B7102" s="721"/>
      <c r="C7102" s="9" t="s">
        <v>6</v>
      </c>
      <c r="D7102" s="10" t="s">
        <v>7</v>
      </c>
      <c r="E7102" s="10" t="s">
        <v>8</v>
      </c>
      <c r="F7102" s="10" t="s">
        <v>9</v>
      </c>
      <c r="G7102" s="10" t="s">
        <v>10</v>
      </c>
      <c r="H7102" s="13" t="s">
        <v>19</v>
      </c>
      <c r="I7102" s="184">
        <f>IF(OR(D7101="집체",D7101="혼합"), J7136, 0)</f>
        <v>0</v>
      </c>
      <c r="J7102" s="184">
        <f>IF(Q7103="불승인",0,IF(OR(D7101="집체",D7101="혼합"),O7136,0))</f>
        <v>0</v>
      </c>
      <c r="K7102" s="184">
        <f>J7102-I7102</f>
        <v>0</v>
      </c>
      <c r="L7102" s="724"/>
      <c r="M7102" s="727"/>
      <c r="N7102" s="185" t="str" cm="1">
        <f t="array" ref="N7102">IFERROR( LOOKUP(2, 1/(과정일람표!$A$13:$A$412=C7099)/(과정일람표!$B$13:$B$412="승인"), IF(과정일람표!$J$13:$J$412="", NA(), 과정일람표!$J$13:$J$412)),"")</f>
        <v/>
      </c>
      <c r="O7102" s="736" t="s">
        <v>551</v>
      </c>
      <c r="P7102" s="737"/>
      <c r="Q7102" s="738" t="s">
        <v>85</v>
      </c>
      <c r="R7102" s="739"/>
    </row>
    <row r="7103" spans="2:18" ht="20.25" thickBot="1">
      <c r="B7103" s="722"/>
      <c r="C7103" s="186" t="str" cm="1">
        <f t="array" ref="C7103">IFERROR( LOOKUP(2, 1/(과정일람표!$A$13:$A$412=C7099)/(과정일람표!$B$13:$B$412="승인"), IF(과정일람표!$V$13:$V$412="", NA(), 과정일람표!$V$13:$V$412)),"")</f>
        <v/>
      </c>
      <c r="D7103" s="182" t="str" cm="1">
        <f t="array" ref="D7103">IFERROR( LOOKUP(2, 1/(과정일람표!$A$13:$A$412=C7099)/(과정일람표!$B$13:$B$412="승인"), IF(과정일람표!$W$13:$W$412="", NA(), 과정일람표!$W$13:$W$412)),"")</f>
        <v/>
      </c>
      <c r="E7103" s="187" t="str" cm="1">
        <f t="array" ref="E7103">IFERROR( LOOKUP(2, 1/(과정일람표!$A$13:$A$412=C7099)/(과정일람표!$B$13:$B$412="승인"), IF(과정일람표!$R$13:$R$412="", NA(), 과정일람표!$X$13:$X$412)),"")</f>
        <v/>
      </c>
      <c r="F7103" s="187" t="str" cm="1">
        <f t="array" ref="F7103">IFERROR( LOOKUP(2, 1/(과정일람표!$A$13:$A$412=C7099)/(과정일람표!$B$13:$B$412="승인"), IF(과정일람표!$Y$13:$Y$412="", NA(), 과정일람표!$Y$13:$Y$412)),"")</f>
        <v/>
      </c>
      <c r="G7103" s="187" t="str" cm="1">
        <f t="array" ref="G7103">IFERROR( LOOKUP(2, 1/(과정일람표!$A$13:$A$412=C7099)/(과정일람표!$B$13:$B$412="승인"), IF(과정일람표!$Z$13:$Z$412="", NA(), 과정일람표!$Z$13:$Z$412)),"")</f>
        <v/>
      </c>
      <c r="H7103" s="14" t="s">
        <v>20</v>
      </c>
      <c r="I7103" s="188">
        <f>IF(OR(D7101="집체", D7101="원격대체",D7101="혼합"), J7138, 0)</f>
        <v>0</v>
      </c>
      <c r="J7103" s="188">
        <f>IF(Q7103="불승인",0,IF(OR(D7101="집체",D7101="원격대체",D7101="혼합"),O7138,0))</f>
        <v>0</v>
      </c>
      <c r="K7103" s="188">
        <f>J7103-I7103</f>
        <v>0</v>
      </c>
      <c r="L7103" s="725"/>
      <c r="M7103" s="728"/>
      <c r="N7103" s="189" t="str" cm="1">
        <f t="array" ref="N7103">IFERROR( LOOKUP(2, 1/(과정일람표!$A$13:$A$412=C7099)/(과정일람표!$B$13:$B$412="승인"), IF(과정일람표!$I$13:$I$412="", NA(), 과정일람표!$I$13:$I$412)),"")</f>
        <v/>
      </c>
      <c r="O7103" s="16" t="e">
        <f>O7100/N7100</f>
        <v>#VALUE!</v>
      </c>
      <c r="P7103" s="18" t="e">
        <f>P7100/N7100</f>
        <v>#N/A</v>
      </c>
      <c r="Q7103" s="740" t="s">
        <v>2291</v>
      </c>
      <c r="R7103" s="741"/>
    </row>
    <row r="7104" spans="2:18" ht="17.25" thickBot="1"/>
    <row r="7105" spans="2:18" ht="17.25" thickBot="1">
      <c r="B7105" s="708" t="s">
        <v>24</v>
      </c>
      <c r="C7105" s="710" t="s">
        <v>25</v>
      </c>
      <c r="D7105" s="712" t="s">
        <v>26</v>
      </c>
      <c r="E7105" s="713"/>
      <c r="F7105" s="716" t="s">
        <v>32</v>
      </c>
      <c r="G7105" s="717"/>
      <c r="H7105" s="717"/>
      <c r="I7105" s="717"/>
      <c r="J7105" s="718"/>
      <c r="K7105" s="716" t="s">
        <v>33</v>
      </c>
      <c r="L7105" s="717"/>
      <c r="M7105" s="717"/>
      <c r="N7105" s="717"/>
      <c r="O7105" s="718"/>
      <c r="P7105" s="716" t="s">
        <v>30</v>
      </c>
      <c r="Q7105" s="717"/>
      <c r="R7105" s="718"/>
    </row>
    <row r="7106" spans="2:18" ht="17.25" thickBot="1">
      <c r="B7106" s="709"/>
      <c r="C7106" s="711"/>
      <c r="D7106" s="714"/>
      <c r="E7106" s="715"/>
      <c r="F7106" s="190" t="s">
        <v>27</v>
      </c>
      <c r="G7106" s="191" t="s">
        <v>28</v>
      </c>
      <c r="H7106" s="15" t="s">
        <v>29</v>
      </c>
      <c r="I7106" s="192" t="s">
        <v>16</v>
      </c>
      <c r="J7106" s="193" t="s">
        <v>38</v>
      </c>
      <c r="K7106" s="190" t="s">
        <v>27</v>
      </c>
      <c r="L7106" s="191" t="s">
        <v>28</v>
      </c>
      <c r="M7106" s="15" t="s">
        <v>29</v>
      </c>
      <c r="N7106" s="192" t="s">
        <v>16</v>
      </c>
      <c r="O7106" s="193" t="s">
        <v>38</v>
      </c>
      <c r="P7106" s="190" t="s">
        <v>34</v>
      </c>
      <c r="Q7106" s="719" t="s">
        <v>31</v>
      </c>
      <c r="R7106" s="718"/>
    </row>
    <row r="7107" spans="2:18" ht="17.25" thickBot="1">
      <c r="B7107" s="194" t="s">
        <v>35</v>
      </c>
      <c r="C7107" s="268"/>
      <c r="D7107" s="682"/>
      <c r="E7107" s="683"/>
      <c r="F7107" s="196"/>
      <c r="G7107" s="197"/>
      <c r="H7107" s="198"/>
      <c r="I7107" s="199">
        <f>IF(M7100="지원단가",F7107*G7107*H7107,0)</f>
        <v>0</v>
      </c>
      <c r="J7107" s="200">
        <f>I7107</f>
        <v>0</v>
      </c>
      <c r="K7107" s="201">
        <f t="shared" ref="K7107:K7138" si="825">F7107</f>
        <v>0</v>
      </c>
      <c r="L7107" s="202">
        <f t="shared" ref="L7107:L7138" si="826">G7107</f>
        <v>0</v>
      </c>
      <c r="M7107" s="203">
        <f t="shared" ref="M7107:M7138" si="827">H7107</f>
        <v>0</v>
      </c>
      <c r="N7107" s="199">
        <f>IF(Q7103="불승인", 0,IF(M7100="지원단가",K7107*L7107*M7107,0))</f>
        <v>0</v>
      </c>
      <c r="O7107" s="200">
        <f>SUM(N7107)</f>
        <v>0</v>
      </c>
      <c r="P7107" s="201">
        <f>N7107-I7107</f>
        <v>0</v>
      </c>
      <c r="Q7107" s="684"/>
      <c r="R7107" s="685"/>
    </row>
    <row r="7108" spans="2:18">
      <c r="B7108" s="686" t="s">
        <v>36</v>
      </c>
      <c r="C7108" s="269"/>
      <c r="D7108" s="696"/>
      <c r="E7108" s="697"/>
      <c r="F7108" s="205"/>
      <c r="G7108" s="206"/>
      <c r="H7108" s="207"/>
      <c r="I7108" s="208">
        <f>IF(M7100="지원단가",F7108*G7108*H7108,0)</f>
        <v>0</v>
      </c>
      <c r="J7108" s="689">
        <f>SUM(I7108:I7111)</f>
        <v>0</v>
      </c>
      <c r="K7108" s="209">
        <f t="shared" si="825"/>
        <v>0</v>
      </c>
      <c r="L7108" s="210">
        <f t="shared" si="826"/>
        <v>0</v>
      </c>
      <c r="M7108" s="211">
        <f t="shared" si="827"/>
        <v>0</v>
      </c>
      <c r="N7108" s="208">
        <f>IF(Q7103="불승인",0,IF(M7100="지원단가",K7108*L7108*M7108,0))</f>
        <v>0</v>
      </c>
      <c r="O7108" s="689">
        <f>SUM(N7108:N7111)</f>
        <v>0</v>
      </c>
      <c r="P7108" s="209">
        <f t="shared" ref="P7108:P7138" si="828">N7108-I7108</f>
        <v>0</v>
      </c>
      <c r="Q7108" s="698"/>
      <c r="R7108" s="699"/>
    </row>
    <row r="7109" spans="2:18">
      <c r="B7109" s="687"/>
      <c r="C7109" s="270"/>
      <c r="D7109" s="704"/>
      <c r="E7109" s="705"/>
      <c r="F7109" s="213"/>
      <c r="G7109" s="214"/>
      <c r="H7109" s="215"/>
      <c r="I7109" s="216">
        <f>IF(M7100="지원단가",F7109*G7109*H7109,0)</f>
        <v>0</v>
      </c>
      <c r="J7109" s="690"/>
      <c r="K7109" s="217">
        <f t="shared" si="825"/>
        <v>0</v>
      </c>
      <c r="L7109" s="218">
        <f t="shared" si="826"/>
        <v>0</v>
      </c>
      <c r="M7109" s="219">
        <f t="shared" si="827"/>
        <v>0</v>
      </c>
      <c r="N7109" s="216">
        <f>IF(Q7103="불승인",0,IF(M7100="지원단가",K7109*L7109*M7109,0))</f>
        <v>0</v>
      </c>
      <c r="O7109" s="690"/>
      <c r="P7109" s="217">
        <f t="shared" si="828"/>
        <v>0</v>
      </c>
      <c r="Q7109" s="706"/>
      <c r="R7109" s="707"/>
    </row>
    <row r="7110" spans="2:18">
      <c r="B7110" s="687"/>
      <c r="C7110" s="270"/>
      <c r="D7110" s="704"/>
      <c r="E7110" s="705"/>
      <c r="F7110" s="213"/>
      <c r="G7110" s="214"/>
      <c r="H7110" s="215"/>
      <c r="I7110" s="216">
        <f>IF(M7100="지원단가",F7110*G7110*H7110,0)</f>
        <v>0</v>
      </c>
      <c r="J7110" s="690"/>
      <c r="K7110" s="217">
        <f t="shared" si="825"/>
        <v>0</v>
      </c>
      <c r="L7110" s="218">
        <f t="shared" si="826"/>
        <v>0</v>
      </c>
      <c r="M7110" s="219">
        <f t="shared" si="827"/>
        <v>0</v>
      </c>
      <c r="N7110" s="216">
        <f>IF(Q7103="불승인",0,IF(M7100="지원단가",K7110*L7110*M7110,0))</f>
        <v>0</v>
      </c>
      <c r="O7110" s="690"/>
      <c r="P7110" s="217">
        <f t="shared" si="828"/>
        <v>0</v>
      </c>
      <c r="Q7110" s="706"/>
      <c r="R7110" s="707"/>
    </row>
    <row r="7111" spans="2:18" ht="17.25" thickBot="1">
      <c r="B7111" s="688"/>
      <c r="C7111" s="271"/>
      <c r="D7111" s="700"/>
      <c r="E7111" s="701"/>
      <c r="F7111" s="221"/>
      <c r="G7111" s="222"/>
      <c r="H7111" s="223"/>
      <c r="I7111" s="224">
        <f>IF(M7100="지원단가",F7111*G7111*H7111,0)</f>
        <v>0</v>
      </c>
      <c r="J7111" s="691"/>
      <c r="K7111" s="225">
        <f t="shared" si="825"/>
        <v>0</v>
      </c>
      <c r="L7111" s="226">
        <f t="shared" si="826"/>
        <v>0</v>
      </c>
      <c r="M7111" s="227">
        <f t="shared" si="827"/>
        <v>0</v>
      </c>
      <c r="N7111" s="224">
        <f>IF(Q7103="불승인",0,IF(M7100="지원단가",K7111*L7111*M7111,0))</f>
        <v>0</v>
      </c>
      <c r="O7111" s="691"/>
      <c r="P7111" s="225">
        <f t="shared" si="828"/>
        <v>0</v>
      </c>
      <c r="Q7111" s="702"/>
      <c r="R7111" s="703"/>
    </row>
    <row r="7112" spans="2:18">
      <c r="B7112" s="686" t="s">
        <v>37</v>
      </c>
      <c r="C7112" s="269"/>
      <c r="D7112" s="272"/>
      <c r="E7112" s="273"/>
      <c r="F7112" s="205"/>
      <c r="G7112" s="206"/>
      <c r="H7112" s="207"/>
      <c r="I7112" s="208">
        <f>IF(M7100="지원단가",F7112*G7112*H7112,0)</f>
        <v>0</v>
      </c>
      <c r="J7112" s="689">
        <f>SUM(I7112:I7117)</f>
        <v>0</v>
      </c>
      <c r="K7112" s="209">
        <f t="shared" si="825"/>
        <v>0</v>
      </c>
      <c r="L7112" s="210">
        <f t="shared" si="826"/>
        <v>0</v>
      </c>
      <c r="M7112" s="211">
        <f t="shared" si="827"/>
        <v>0</v>
      </c>
      <c r="N7112" s="208">
        <f>IF(Q7103="불승인",0,IF(M7100="지원단가",K7112*L7112*M7112,0))</f>
        <v>0</v>
      </c>
      <c r="O7112" s="689">
        <f>SUM(N7112:N7117)</f>
        <v>0</v>
      </c>
      <c r="P7112" s="209">
        <f t="shared" si="828"/>
        <v>0</v>
      </c>
      <c r="Q7112" s="698"/>
      <c r="R7112" s="699"/>
    </row>
    <row r="7113" spans="2:18">
      <c r="B7113" s="687"/>
      <c r="C7113" s="270"/>
      <c r="D7113" s="274"/>
      <c r="E7113" s="275"/>
      <c r="F7113" s="213"/>
      <c r="G7113" s="214"/>
      <c r="H7113" s="215"/>
      <c r="I7113" s="216">
        <f>IF(M7100="지원단가",F7113*G7113*H7113,0)</f>
        <v>0</v>
      </c>
      <c r="J7113" s="690"/>
      <c r="K7113" s="217">
        <f t="shared" si="825"/>
        <v>0</v>
      </c>
      <c r="L7113" s="218">
        <f t="shared" si="826"/>
        <v>0</v>
      </c>
      <c r="M7113" s="219">
        <f t="shared" si="827"/>
        <v>0</v>
      </c>
      <c r="N7113" s="216">
        <f>IF(Q7103="불승인",0,IF(M7100="지원단가",K7113*L7113*M7113,0))</f>
        <v>0</v>
      </c>
      <c r="O7113" s="690"/>
      <c r="P7113" s="217">
        <f t="shared" si="828"/>
        <v>0</v>
      </c>
      <c r="Q7113" s="706"/>
      <c r="R7113" s="707"/>
    </row>
    <row r="7114" spans="2:18">
      <c r="B7114" s="687"/>
      <c r="C7114" s="270"/>
      <c r="D7114" s="274"/>
      <c r="E7114" s="275"/>
      <c r="F7114" s="213"/>
      <c r="G7114" s="214"/>
      <c r="H7114" s="215"/>
      <c r="I7114" s="216">
        <f>IF(M7100="지원단가",F7114*G7114*H7114,0)</f>
        <v>0</v>
      </c>
      <c r="J7114" s="690"/>
      <c r="K7114" s="217">
        <f t="shared" si="825"/>
        <v>0</v>
      </c>
      <c r="L7114" s="218">
        <f t="shared" si="826"/>
        <v>0</v>
      </c>
      <c r="M7114" s="219">
        <f t="shared" si="827"/>
        <v>0</v>
      </c>
      <c r="N7114" s="216">
        <f>IF(Q7103="불승인",0,IF(M7100="지원단가",K7114*L7114*M7114,0))</f>
        <v>0</v>
      </c>
      <c r="O7114" s="690"/>
      <c r="P7114" s="217">
        <f t="shared" si="828"/>
        <v>0</v>
      </c>
      <c r="Q7114" s="706"/>
      <c r="R7114" s="707"/>
    </row>
    <row r="7115" spans="2:18">
      <c r="B7115" s="687"/>
      <c r="C7115" s="270"/>
      <c r="D7115" s="274"/>
      <c r="E7115" s="275"/>
      <c r="F7115" s="213"/>
      <c r="G7115" s="214"/>
      <c r="H7115" s="215"/>
      <c r="I7115" s="216">
        <f>IF(M7100="지원단가",F7115*G7115*H7115,0)</f>
        <v>0</v>
      </c>
      <c r="J7115" s="690"/>
      <c r="K7115" s="217">
        <f t="shared" si="825"/>
        <v>0</v>
      </c>
      <c r="L7115" s="218">
        <f t="shared" si="826"/>
        <v>0</v>
      </c>
      <c r="M7115" s="219">
        <f t="shared" si="827"/>
        <v>0</v>
      </c>
      <c r="N7115" s="216">
        <f>IF(Q7103="불승인",0,IF(M7100="지원단가",K7115*L7115*M7115,0))</f>
        <v>0</v>
      </c>
      <c r="O7115" s="690"/>
      <c r="P7115" s="217">
        <f t="shared" si="828"/>
        <v>0</v>
      </c>
      <c r="Q7115" s="706"/>
      <c r="R7115" s="707"/>
    </row>
    <row r="7116" spans="2:18">
      <c r="B7116" s="687"/>
      <c r="C7116" s="270"/>
      <c r="D7116" s="274"/>
      <c r="E7116" s="275"/>
      <c r="F7116" s="213"/>
      <c r="G7116" s="214"/>
      <c r="H7116" s="215"/>
      <c r="I7116" s="216">
        <f>IF(M7100="지원단가",F7116*G7116*H7116,0)</f>
        <v>0</v>
      </c>
      <c r="J7116" s="690"/>
      <c r="K7116" s="217">
        <f t="shared" si="825"/>
        <v>0</v>
      </c>
      <c r="L7116" s="218">
        <f t="shared" si="826"/>
        <v>0</v>
      </c>
      <c r="M7116" s="219">
        <f t="shared" si="827"/>
        <v>0</v>
      </c>
      <c r="N7116" s="216">
        <f>IF(Q7103="불승인",0,IF(M7100="지원단가",K7116*L7116*M7116,0))</f>
        <v>0</v>
      </c>
      <c r="O7116" s="690"/>
      <c r="P7116" s="217">
        <f t="shared" si="828"/>
        <v>0</v>
      </c>
      <c r="Q7116" s="706"/>
      <c r="R7116" s="707"/>
    </row>
    <row r="7117" spans="2:18" ht="17.25" thickBot="1">
      <c r="B7117" s="688"/>
      <c r="C7117" s="271"/>
      <c r="D7117" s="276"/>
      <c r="E7117" s="277"/>
      <c r="F7117" s="221"/>
      <c r="G7117" s="222"/>
      <c r="H7117" s="223"/>
      <c r="I7117" s="224">
        <f>IF(M7100="지원단가",F7117*G7117*H7117,0)</f>
        <v>0</v>
      </c>
      <c r="J7117" s="691"/>
      <c r="K7117" s="225">
        <f t="shared" si="825"/>
        <v>0</v>
      </c>
      <c r="L7117" s="226">
        <f t="shared" si="826"/>
        <v>0</v>
      </c>
      <c r="M7117" s="227">
        <f t="shared" si="827"/>
        <v>0</v>
      </c>
      <c r="N7117" s="224">
        <f>IF(Q7103="불승인",0,IF(M7100="지원단가",K7117*L7117*M7117,0))</f>
        <v>0</v>
      </c>
      <c r="O7117" s="691"/>
      <c r="P7117" s="225">
        <f t="shared" si="828"/>
        <v>0</v>
      </c>
      <c r="Q7117" s="702"/>
      <c r="R7117" s="703"/>
    </row>
    <row r="7118" spans="2:18">
      <c r="B7118" s="686" t="s">
        <v>39</v>
      </c>
      <c r="C7118" s="269"/>
      <c r="D7118" s="696"/>
      <c r="E7118" s="697"/>
      <c r="F7118" s="205"/>
      <c r="G7118" s="206"/>
      <c r="H7118" s="207"/>
      <c r="I7118" s="208">
        <f>IF(M7100="지원단가",F7118*G7118*H7118,0)</f>
        <v>0</v>
      </c>
      <c r="J7118" s="689">
        <f>SUM(I7118:I7123)</f>
        <v>0</v>
      </c>
      <c r="K7118" s="209">
        <f t="shared" si="825"/>
        <v>0</v>
      </c>
      <c r="L7118" s="210">
        <f t="shared" si="826"/>
        <v>0</v>
      </c>
      <c r="M7118" s="211">
        <f t="shared" si="827"/>
        <v>0</v>
      </c>
      <c r="N7118" s="208">
        <f>IF(Q7103="불승인",0,IF(M7100="지원단가",K7118*L7118*M7118,0))</f>
        <v>0</v>
      </c>
      <c r="O7118" s="689">
        <f>SUM(N7118:N7123)</f>
        <v>0</v>
      </c>
      <c r="P7118" s="209">
        <f t="shared" si="828"/>
        <v>0</v>
      </c>
      <c r="Q7118" s="698"/>
      <c r="R7118" s="699"/>
    </row>
    <row r="7119" spans="2:18">
      <c r="B7119" s="687"/>
      <c r="C7119" s="270"/>
      <c r="D7119" s="704"/>
      <c r="E7119" s="705"/>
      <c r="F7119" s="213"/>
      <c r="G7119" s="214"/>
      <c r="H7119" s="215"/>
      <c r="I7119" s="216">
        <f>IF(M7100="지원단가",F7119*G7119*H7119,0)</f>
        <v>0</v>
      </c>
      <c r="J7119" s="690"/>
      <c r="K7119" s="217">
        <f t="shared" si="825"/>
        <v>0</v>
      </c>
      <c r="L7119" s="218">
        <f t="shared" si="826"/>
        <v>0</v>
      </c>
      <c r="M7119" s="219">
        <f t="shared" si="827"/>
        <v>0</v>
      </c>
      <c r="N7119" s="216">
        <f>IF(Q7103="불승인",0,IF(M7100="지원단가",K7119*L7119*M7119,0))</f>
        <v>0</v>
      </c>
      <c r="O7119" s="690"/>
      <c r="P7119" s="217">
        <f t="shared" si="828"/>
        <v>0</v>
      </c>
      <c r="Q7119" s="706"/>
      <c r="R7119" s="707"/>
    </row>
    <row r="7120" spans="2:18">
      <c r="B7120" s="687"/>
      <c r="C7120" s="270"/>
      <c r="D7120" s="704"/>
      <c r="E7120" s="705"/>
      <c r="F7120" s="213"/>
      <c r="G7120" s="214"/>
      <c r="H7120" s="215"/>
      <c r="I7120" s="216">
        <f>IF(M7100="지원단가",F7120*G7120*H7120,0)</f>
        <v>0</v>
      </c>
      <c r="J7120" s="690"/>
      <c r="K7120" s="217">
        <f t="shared" si="825"/>
        <v>0</v>
      </c>
      <c r="L7120" s="218">
        <f t="shared" si="826"/>
        <v>0</v>
      </c>
      <c r="M7120" s="219">
        <f t="shared" si="827"/>
        <v>0</v>
      </c>
      <c r="N7120" s="216">
        <f>IF(Q7103="불승인",0,IF(M7100="지원단가",K7120*L7120*M7120,0))</f>
        <v>0</v>
      </c>
      <c r="O7120" s="690"/>
      <c r="P7120" s="217">
        <f t="shared" si="828"/>
        <v>0</v>
      </c>
      <c r="Q7120" s="706"/>
      <c r="R7120" s="707"/>
    </row>
    <row r="7121" spans="2:18">
      <c r="B7121" s="687"/>
      <c r="C7121" s="270"/>
      <c r="D7121" s="704"/>
      <c r="E7121" s="705"/>
      <c r="F7121" s="213"/>
      <c r="G7121" s="214"/>
      <c r="H7121" s="215"/>
      <c r="I7121" s="216">
        <f>IF(M7100="지원단가",F7121*G7121*H7121,0)</f>
        <v>0</v>
      </c>
      <c r="J7121" s="690"/>
      <c r="K7121" s="217">
        <f t="shared" si="825"/>
        <v>0</v>
      </c>
      <c r="L7121" s="218">
        <f t="shared" si="826"/>
        <v>0</v>
      </c>
      <c r="M7121" s="219">
        <f t="shared" si="827"/>
        <v>0</v>
      </c>
      <c r="N7121" s="216">
        <f>IF(Q7103="불승인",0,IF(M7100="지원단가",K7121*L7121*M7121,0))</f>
        <v>0</v>
      </c>
      <c r="O7121" s="690"/>
      <c r="P7121" s="217">
        <f t="shared" si="828"/>
        <v>0</v>
      </c>
      <c r="Q7121" s="706"/>
      <c r="R7121" s="707"/>
    </row>
    <row r="7122" spans="2:18">
      <c r="B7122" s="687"/>
      <c r="C7122" s="270"/>
      <c r="D7122" s="704"/>
      <c r="E7122" s="705"/>
      <c r="F7122" s="213"/>
      <c r="G7122" s="214"/>
      <c r="H7122" s="215"/>
      <c r="I7122" s="216">
        <f>IF(M7100="지원단가",F7122*G7122*H7122,0)</f>
        <v>0</v>
      </c>
      <c r="J7122" s="690"/>
      <c r="K7122" s="217">
        <f t="shared" si="825"/>
        <v>0</v>
      </c>
      <c r="L7122" s="218">
        <f t="shared" si="826"/>
        <v>0</v>
      </c>
      <c r="M7122" s="219">
        <f t="shared" si="827"/>
        <v>0</v>
      </c>
      <c r="N7122" s="216">
        <f>IF(Q7103="불승인",0,IF(M7100="지원단가",K7122*L7122*M7122,0))</f>
        <v>0</v>
      </c>
      <c r="O7122" s="690"/>
      <c r="P7122" s="217">
        <f t="shared" si="828"/>
        <v>0</v>
      </c>
      <c r="Q7122" s="706"/>
      <c r="R7122" s="707"/>
    </row>
    <row r="7123" spans="2:18" ht="17.25" thickBot="1">
      <c r="B7123" s="688"/>
      <c r="C7123" s="271"/>
      <c r="D7123" s="700"/>
      <c r="E7123" s="701"/>
      <c r="F7123" s="221"/>
      <c r="G7123" s="222"/>
      <c r="H7123" s="223"/>
      <c r="I7123" s="224">
        <f>IF(M7100="지원단가",F7123*G7123*H7123,0)</f>
        <v>0</v>
      </c>
      <c r="J7123" s="691"/>
      <c r="K7123" s="225">
        <f t="shared" si="825"/>
        <v>0</v>
      </c>
      <c r="L7123" s="226">
        <f t="shared" si="826"/>
        <v>0</v>
      </c>
      <c r="M7123" s="227">
        <f t="shared" si="827"/>
        <v>0</v>
      </c>
      <c r="N7123" s="224">
        <f>IF(Q7103="불승인",0,IF(M7100="지원단가",K7123*L7123*M7123,0))</f>
        <v>0</v>
      </c>
      <c r="O7123" s="691"/>
      <c r="P7123" s="225">
        <f t="shared" si="828"/>
        <v>0</v>
      </c>
      <c r="Q7123" s="702"/>
      <c r="R7123" s="703"/>
    </row>
    <row r="7124" spans="2:18" ht="17.25" thickBot="1">
      <c r="B7124" s="194" t="s">
        <v>40</v>
      </c>
      <c r="C7124" s="268"/>
      <c r="D7124" s="682"/>
      <c r="E7124" s="683"/>
      <c r="F7124" s="196"/>
      <c r="G7124" s="197"/>
      <c r="H7124" s="198"/>
      <c r="I7124" s="199">
        <f>IF(M7100="지원단가",F7124*G7124*H7124,0)</f>
        <v>0</v>
      </c>
      <c r="J7124" s="200">
        <f>I7124</f>
        <v>0</v>
      </c>
      <c r="K7124" s="201">
        <f t="shared" si="825"/>
        <v>0</v>
      </c>
      <c r="L7124" s="202">
        <f t="shared" si="826"/>
        <v>0</v>
      </c>
      <c r="M7124" s="203">
        <f t="shared" si="827"/>
        <v>0</v>
      </c>
      <c r="N7124" s="199">
        <f>IF(Q7103="불승인",0,IF(M7100="지원단가",K7124*L7124*M7124,0))</f>
        <v>0</v>
      </c>
      <c r="O7124" s="200">
        <f>SUM(N7124)</f>
        <v>0</v>
      </c>
      <c r="P7124" s="201">
        <f t="shared" si="828"/>
        <v>0</v>
      </c>
      <c r="Q7124" s="684"/>
      <c r="R7124" s="685"/>
    </row>
    <row r="7125" spans="2:18">
      <c r="B7125" s="686" t="s">
        <v>41</v>
      </c>
      <c r="C7125" s="269"/>
      <c r="D7125" s="696"/>
      <c r="E7125" s="697"/>
      <c r="F7125" s="205"/>
      <c r="G7125" s="206"/>
      <c r="H7125" s="207"/>
      <c r="I7125" s="208">
        <f>IF(M7100="지원단가",F7125*G7125*H7125,0)</f>
        <v>0</v>
      </c>
      <c r="J7125" s="689">
        <f>SUM(I7125:I7127)</f>
        <v>0</v>
      </c>
      <c r="K7125" s="209">
        <f t="shared" si="825"/>
        <v>0</v>
      </c>
      <c r="L7125" s="210">
        <f t="shared" si="826"/>
        <v>0</v>
      </c>
      <c r="M7125" s="211">
        <f t="shared" si="827"/>
        <v>0</v>
      </c>
      <c r="N7125" s="208">
        <f>IF(Q7103="불승인",0,IF(M7100="지원단가",K7125*L7125*M7125,0))</f>
        <v>0</v>
      </c>
      <c r="O7125" s="689">
        <f>SUM(N7125:N7127)</f>
        <v>0</v>
      </c>
      <c r="P7125" s="209">
        <f t="shared" si="828"/>
        <v>0</v>
      </c>
      <c r="Q7125" s="698"/>
      <c r="R7125" s="699"/>
    </row>
    <row r="7126" spans="2:18">
      <c r="B7126" s="687"/>
      <c r="C7126" s="270"/>
      <c r="D7126" s="704"/>
      <c r="E7126" s="705"/>
      <c r="F7126" s="213"/>
      <c r="G7126" s="214"/>
      <c r="H7126" s="215"/>
      <c r="I7126" s="216">
        <f>IF(M7100="지원단가",F7126*G7126*H7126,0)</f>
        <v>0</v>
      </c>
      <c r="J7126" s="690"/>
      <c r="K7126" s="217">
        <f t="shared" si="825"/>
        <v>0</v>
      </c>
      <c r="L7126" s="218">
        <f t="shared" si="826"/>
        <v>0</v>
      </c>
      <c r="M7126" s="219">
        <f t="shared" si="827"/>
        <v>0</v>
      </c>
      <c r="N7126" s="216">
        <f>IF(Q7103="불승인",0,IF(M7100="지원단가",K7126*L7126*M7126,0))</f>
        <v>0</v>
      </c>
      <c r="O7126" s="690"/>
      <c r="P7126" s="217">
        <f t="shared" si="828"/>
        <v>0</v>
      </c>
      <c r="Q7126" s="706"/>
      <c r="R7126" s="707"/>
    </row>
    <row r="7127" spans="2:18" ht="17.25" thickBot="1">
      <c r="B7127" s="688"/>
      <c r="C7127" s="271"/>
      <c r="D7127" s="700"/>
      <c r="E7127" s="701"/>
      <c r="F7127" s="221"/>
      <c r="G7127" s="222"/>
      <c r="H7127" s="223"/>
      <c r="I7127" s="224">
        <f>IF(M7100="지원단가",F7127*G7127*H7127,0)</f>
        <v>0</v>
      </c>
      <c r="J7127" s="691"/>
      <c r="K7127" s="225">
        <f t="shared" si="825"/>
        <v>0</v>
      </c>
      <c r="L7127" s="226">
        <f t="shared" si="826"/>
        <v>0</v>
      </c>
      <c r="M7127" s="227">
        <f t="shared" si="827"/>
        <v>0</v>
      </c>
      <c r="N7127" s="224">
        <f>IF(Q7103="불승인",0,IF(M7100="지원단가",K7127*L7127*M7127,0))</f>
        <v>0</v>
      </c>
      <c r="O7127" s="691"/>
      <c r="P7127" s="225">
        <f t="shared" si="828"/>
        <v>0</v>
      </c>
      <c r="Q7127" s="702"/>
      <c r="R7127" s="703"/>
    </row>
    <row r="7128" spans="2:18">
      <c r="B7128" s="686" t="s">
        <v>42</v>
      </c>
      <c r="C7128" s="278"/>
      <c r="D7128" s="696"/>
      <c r="E7128" s="697"/>
      <c r="F7128" s="235"/>
      <c r="G7128" s="236"/>
      <c r="H7128" s="237"/>
      <c r="I7128" s="238">
        <f>IF(M7100="지원단가",F7128*G7128*H7128,0)</f>
        <v>0</v>
      </c>
      <c r="J7128" s="689">
        <f>SUM(I7128:I7129)</f>
        <v>0</v>
      </c>
      <c r="K7128" s="239">
        <f t="shared" si="825"/>
        <v>0</v>
      </c>
      <c r="L7128" s="240">
        <f t="shared" si="826"/>
        <v>0</v>
      </c>
      <c r="M7128" s="241">
        <f t="shared" si="827"/>
        <v>0</v>
      </c>
      <c r="N7128" s="238">
        <f>IF(Q7103="불승인",0,IF(M7100="지원단가",K7128*L7128*M7128,0))</f>
        <v>0</v>
      </c>
      <c r="O7128" s="689">
        <f>SUM(N7128:N7129)</f>
        <v>0</v>
      </c>
      <c r="P7128" s="239">
        <f t="shared" si="828"/>
        <v>0</v>
      </c>
      <c r="Q7128" s="698"/>
      <c r="R7128" s="699"/>
    </row>
    <row r="7129" spans="2:18" ht="17.25" thickBot="1">
      <c r="B7129" s="688"/>
      <c r="C7129" s="279"/>
      <c r="D7129" s="700"/>
      <c r="E7129" s="701"/>
      <c r="F7129" s="243"/>
      <c r="G7129" s="244"/>
      <c r="H7129" s="245"/>
      <c r="I7129" s="246">
        <f>IF(M7100="지원단가",F7129*G7129*H7129,0)</f>
        <v>0</v>
      </c>
      <c r="J7129" s="691"/>
      <c r="K7129" s="247">
        <f t="shared" si="825"/>
        <v>0</v>
      </c>
      <c r="L7129" s="248">
        <f t="shared" si="826"/>
        <v>0</v>
      </c>
      <c r="M7129" s="249">
        <f t="shared" si="827"/>
        <v>0</v>
      </c>
      <c r="N7129" s="246">
        <f>IF(Q7103="불승인",0,IF(M7100="지원단가",K7129*L7129*M7129,0))</f>
        <v>0</v>
      </c>
      <c r="O7129" s="691"/>
      <c r="P7129" s="247">
        <f t="shared" si="828"/>
        <v>0</v>
      </c>
      <c r="Q7129" s="702"/>
      <c r="R7129" s="703"/>
    </row>
    <row r="7130" spans="2:18">
      <c r="B7130" s="686" t="s">
        <v>43</v>
      </c>
      <c r="C7130" s="269"/>
      <c r="D7130" s="696"/>
      <c r="E7130" s="697"/>
      <c r="F7130" s="205"/>
      <c r="G7130" s="206"/>
      <c r="H7130" s="207"/>
      <c r="I7130" s="208">
        <f>IF(M7100="지원단가",F7130*G7130*H7130,0)</f>
        <v>0</v>
      </c>
      <c r="J7130" s="689">
        <f>SUM(I7130:I7132)</f>
        <v>0</v>
      </c>
      <c r="K7130" s="209">
        <f t="shared" si="825"/>
        <v>0</v>
      </c>
      <c r="L7130" s="210">
        <f t="shared" si="826"/>
        <v>0</v>
      </c>
      <c r="M7130" s="211">
        <f t="shared" si="827"/>
        <v>0</v>
      </c>
      <c r="N7130" s="208">
        <f>IF(Q7103="불승인",0,IF(M7100="지원단가",K7130*L7130*M7130,0))</f>
        <v>0</v>
      </c>
      <c r="O7130" s="689">
        <f>SUM(N7130:N7132)</f>
        <v>0</v>
      </c>
      <c r="P7130" s="209">
        <f t="shared" si="828"/>
        <v>0</v>
      </c>
      <c r="Q7130" s="698"/>
      <c r="R7130" s="699"/>
    </row>
    <row r="7131" spans="2:18">
      <c r="B7131" s="687"/>
      <c r="C7131" s="270"/>
      <c r="D7131" s="704"/>
      <c r="E7131" s="705"/>
      <c r="F7131" s="213"/>
      <c r="G7131" s="214"/>
      <c r="H7131" s="215"/>
      <c r="I7131" s="216">
        <f>IF(M7100="지원단가",F7131*G7131*H7131,0)</f>
        <v>0</v>
      </c>
      <c r="J7131" s="690"/>
      <c r="K7131" s="217">
        <f t="shared" si="825"/>
        <v>0</v>
      </c>
      <c r="L7131" s="218">
        <f t="shared" si="826"/>
        <v>0</v>
      </c>
      <c r="M7131" s="219">
        <f t="shared" si="827"/>
        <v>0</v>
      </c>
      <c r="N7131" s="216">
        <f>IF(Q7103="불승인",0,IF(M7100="지원단가",K7131*L7131*M7131,0))</f>
        <v>0</v>
      </c>
      <c r="O7131" s="690"/>
      <c r="P7131" s="217">
        <f t="shared" si="828"/>
        <v>0</v>
      </c>
      <c r="Q7131" s="706"/>
      <c r="R7131" s="707"/>
    </row>
    <row r="7132" spans="2:18" ht="17.25" thickBot="1">
      <c r="B7132" s="688"/>
      <c r="C7132" s="271"/>
      <c r="D7132" s="700"/>
      <c r="E7132" s="701"/>
      <c r="F7132" s="221"/>
      <c r="G7132" s="222"/>
      <c r="H7132" s="223"/>
      <c r="I7132" s="224">
        <f>IF(M7100="지원단가",F7132*G7132*H7132,0)</f>
        <v>0</v>
      </c>
      <c r="J7132" s="691"/>
      <c r="K7132" s="225">
        <f t="shared" si="825"/>
        <v>0</v>
      </c>
      <c r="L7132" s="226">
        <f t="shared" si="826"/>
        <v>0</v>
      </c>
      <c r="M7132" s="227">
        <f t="shared" si="827"/>
        <v>0</v>
      </c>
      <c r="N7132" s="224">
        <f>IF(Q7103="불승인",0,IF(M7100="지원단가",K7132*L7132*M7132,0))</f>
        <v>0</v>
      </c>
      <c r="O7132" s="691"/>
      <c r="P7132" s="225">
        <f t="shared" si="828"/>
        <v>0</v>
      </c>
      <c r="Q7132" s="702"/>
      <c r="R7132" s="703"/>
    </row>
    <row r="7133" spans="2:18" ht="17.25" thickBot="1">
      <c r="B7133" s="686" t="s">
        <v>87</v>
      </c>
      <c r="C7133" s="278"/>
      <c r="D7133" s="280"/>
      <c r="E7133" s="281" t="s">
        <v>2297</v>
      </c>
      <c r="F7133" s="235"/>
      <c r="G7133" s="236"/>
      <c r="H7133" s="237"/>
      <c r="I7133" s="238">
        <f>IF(M7100="지원단가",F7133*G7133*H7133,0)</f>
        <v>0</v>
      </c>
      <c r="J7133" s="689">
        <f>SUM(I7133:I7135)</f>
        <v>0</v>
      </c>
      <c r="K7133" s="239">
        <f t="shared" si="825"/>
        <v>0</v>
      </c>
      <c r="L7133" s="240">
        <f t="shared" si="826"/>
        <v>0</v>
      </c>
      <c r="M7133" s="241">
        <f t="shared" si="827"/>
        <v>0</v>
      </c>
      <c r="N7133" s="238">
        <f>IF(Q7103="불승인",0,IF(M7100="지원단가",K7133*L7133*M7133,0))</f>
        <v>0</v>
      </c>
      <c r="O7133" s="689">
        <f>SUM(N7133:N7135)</f>
        <v>0</v>
      </c>
      <c r="P7133" s="239">
        <f t="shared" si="828"/>
        <v>0</v>
      </c>
      <c r="Q7133" s="252"/>
      <c r="R7133" s="253" t="s">
        <v>2298</v>
      </c>
    </row>
    <row r="7134" spans="2:18" ht="17.25" thickTop="1">
      <c r="B7134" s="687"/>
      <c r="C7134" s="270"/>
      <c r="D7134" s="282"/>
      <c r="E7134" s="692" t="e">
        <f>J7133/SUM(J7107:J7132)</f>
        <v>#DIV/0!</v>
      </c>
      <c r="F7134" s="213"/>
      <c r="G7134" s="214"/>
      <c r="H7134" s="215"/>
      <c r="I7134" s="216">
        <f>IF(M7100="지원단가",F7134*G7134*H7134,0)</f>
        <v>0</v>
      </c>
      <c r="J7134" s="690"/>
      <c r="K7134" s="217">
        <f t="shared" si="825"/>
        <v>0</v>
      </c>
      <c r="L7134" s="218">
        <f t="shared" si="826"/>
        <v>0</v>
      </c>
      <c r="M7134" s="219">
        <f t="shared" si="827"/>
        <v>0</v>
      </c>
      <c r="N7134" s="216">
        <f>IF(Q7103="불승인",0,IF(M7100="지원단가",K7134*L7134*M7134,0))</f>
        <v>0</v>
      </c>
      <c r="O7134" s="690"/>
      <c r="P7134" s="217">
        <f t="shared" si="828"/>
        <v>0</v>
      </c>
      <c r="Q7134" s="255"/>
      <c r="R7134" s="694" t="e">
        <f>O7133/SUM(O7107:O7132)</f>
        <v>#DIV/0!</v>
      </c>
    </row>
    <row r="7135" spans="2:18" ht="17.25" thickBot="1">
      <c r="B7135" s="688"/>
      <c r="C7135" s="279"/>
      <c r="D7135" s="283"/>
      <c r="E7135" s="693"/>
      <c r="F7135" s="243"/>
      <c r="G7135" s="244"/>
      <c r="H7135" s="245"/>
      <c r="I7135" s="246">
        <f>IF(M7100="지원단가",F7135*G7135*H7135,0)</f>
        <v>0</v>
      </c>
      <c r="J7135" s="691"/>
      <c r="K7135" s="247">
        <f t="shared" si="825"/>
        <v>0</v>
      </c>
      <c r="L7135" s="248">
        <f t="shared" si="826"/>
        <v>0</v>
      </c>
      <c r="M7135" s="249">
        <f t="shared" si="827"/>
        <v>0</v>
      </c>
      <c r="N7135" s="246">
        <f>IF(Q7103="불승인",0,IF(M7100="지원단가",K7135*L7135*M7135,0))</f>
        <v>0</v>
      </c>
      <c r="O7135" s="691"/>
      <c r="P7135" s="247">
        <f t="shared" si="828"/>
        <v>0</v>
      </c>
      <c r="Q7135" s="257"/>
      <c r="R7135" s="695"/>
    </row>
    <row r="7136" spans="2:18">
      <c r="B7136" s="686" t="s">
        <v>19</v>
      </c>
      <c r="C7136" s="269"/>
      <c r="D7136" s="696"/>
      <c r="E7136" s="697"/>
      <c r="F7136" s="205"/>
      <c r="G7136" s="206"/>
      <c r="H7136" s="207"/>
      <c r="I7136" s="208">
        <f>F7136*G7136*H7136</f>
        <v>0</v>
      </c>
      <c r="J7136" s="689">
        <f>SUM(I7136:I7137)</f>
        <v>0</v>
      </c>
      <c r="K7136" s="209">
        <f t="shared" si="825"/>
        <v>0</v>
      </c>
      <c r="L7136" s="210">
        <f t="shared" si="826"/>
        <v>0</v>
      </c>
      <c r="M7136" s="211">
        <f t="shared" si="827"/>
        <v>0</v>
      </c>
      <c r="N7136" s="208">
        <f>IF(Q7103="불승인", 0,K7136*L7136*M7136)</f>
        <v>0</v>
      </c>
      <c r="O7136" s="689">
        <f>SUM(N7136:N7137)</f>
        <v>0</v>
      </c>
      <c r="P7136" s="209">
        <f t="shared" si="828"/>
        <v>0</v>
      </c>
      <c r="Q7136" s="698"/>
      <c r="R7136" s="699"/>
    </row>
    <row r="7137" spans="2:18" ht="17.25" thickBot="1">
      <c r="B7137" s="688"/>
      <c r="C7137" s="271"/>
      <c r="D7137" s="700"/>
      <c r="E7137" s="701"/>
      <c r="F7137" s="221"/>
      <c r="G7137" s="222"/>
      <c r="H7137" s="223"/>
      <c r="I7137" s="224">
        <f t="shared" ref="I7137:I7138" si="829">F7137*G7137*H7137</f>
        <v>0</v>
      </c>
      <c r="J7137" s="691"/>
      <c r="K7137" s="225">
        <f t="shared" si="825"/>
        <v>0</v>
      </c>
      <c r="L7137" s="226">
        <f t="shared" si="826"/>
        <v>0</v>
      </c>
      <c r="M7137" s="227">
        <f t="shared" si="827"/>
        <v>0</v>
      </c>
      <c r="N7137" s="224">
        <f>IF(Q7103="불승인", 0,K7137*L7137*M7137)</f>
        <v>0</v>
      </c>
      <c r="O7137" s="691"/>
      <c r="P7137" s="225">
        <f t="shared" si="828"/>
        <v>0</v>
      </c>
      <c r="Q7137" s="702"/>
      <c r="R7137" s="703"/>
    </row>
    <row r="7138" spans="2:18" ht="17.25" thickBot="1">
      <c r="B7138" s="258" t="s">
        <v>44</v>
      </c>
      <c r="C7138" s="284"/>
      <c r="D7138" s="682"/>
      <c r="E7138" s="683"/>
      <c r="F7138" s="260"/>
      <c r="G7138" s="261"/>
      <c r="H7138" s="262"/>
      <c r="I7138" s="263">
        <f t="shared" si="829"/>
        <v>0</v>
      </c>
      <c r="J7138" s="264">
        <f>I7138</f>
        <v>0</v>
      </c>
      <c r="K7138" s="265">
        <f t="shared" si="825"/>
        <v>0</v>
      </c>
      <c r="L7138" s="266">
        <f t="shared" si="826"/>
        <v>0</v>
      </c>
      <c r="M7138" s="267">
        <f t="shared" si="827"/>
        <v>0</v>
      </c>
      <c r="N7138" s="263">
        <f>IF(Q7103="불승인", 0,K7138*L7138*M7138)</f>
        <v>0</v>
      </c>
      <c r="O7138" s="264">
        <f>N7138</f>
        <v>0</v>
      </c>
      <c r="P7138" s="265">
        <f t="shared" si="828"/>
        <v>0</v>
      </c>
      <c r="Q7138" s="684"/>
      <c r="R7138" s="685"/>
    </row>
    <row r="7140" spans="2:18" ht="17.25" thickBot="1"/>
    <row r="7141" spans="2:18" ht="19.5">
      <c r="B7141" s="1" t="s">
        <v>0</v>
      </c>
      <c r="C7141" s="742" t="str">
        <f>총괄!$D$2</f>
        <v>공동훈련센터명</v>
      </c>
      <c r="D7141" s="743"/>
      <c r="E7141" s="743"/>
      <c r="F7141" s="744" t="str" cm="1">
        <f t="array" ref="F7141">IFERROR( LOOKUP(2, 1/(과정일람표!$A$13:$A$412=C7142)/(과정일람표!$B$13:$B$412="승인"), IF(과정일람표!$F$13:$F$412="", NA(), "파트너: " &amp; 과정일람표!$F$13:$F$412)),"")</f>
        <v/>
      </c>
      <c r="G7141" s="745"/>
      <c r="H7141" s="746" t="s">
        <v>21</v>
      </c>
      <c r="I7141" s="747"/>
      <c r="J7141" s="747"/>
      <c r="K7141" s="747"/>
      <c r="L7141" s="747"/>
      <c r="M7141" s="747"/>
      <c r="N7141" s="748"/>
      <c r="O7141" s="749" t="s">
        <v>549</v>
      </c>
      <c r="P7141" s="751" t="s">
        <v>550</v>
      </c>
      <c r="Q7141" s="753" t="s">
        <v>13</v>
      </c>
      <c r="R7141" s="754"/>
    </row>
    <row r="7142" spans="2:18" ht="20.25" thickBot="1">
      <c r="B7142" s="2" t="s">
        <v>1</v>
      </c>
      <c r="C7142" s="179">
        <v>167</v>
      </c>
      <c r="D7142" s="755" t="str" cm="1">
        <f t="array" ref="D7142">IFERROR( LOOKUP(2, 1/(과정일람표!$A$13:$A$412=C7142)/(과정일람표!$B$13:$B$412="승인"), IF(과정일람표!$R$13:$R$412="", NA(), 과정일람표!$R$13:$R$412)),"")</f>
        <v/>
      </c>
      <c r="E7142" s="756"/>
      <c r="F7142" s="756"/>
      <c r="G7142" s="757"/>
      <c r="H7142" s="3" t="s">
        <v>14</v>
      </c>
      <c r="I7142" s="4" t="s">
        <v>47</v>
      </c>
      <c r="J7142" s="4" t="s">
        <v>46</v>
      </c>
      <c r="K7142" s="4" t="s">
        <v>34</v>
      </c>
      <c r="L7142" s="4" t="s">
        <v>22</v>
      </c>
      <c r="M7142" s="4" t="s">
        <v>17</v>
      </c>
      <c r="N7142" s="17" t="s">
        <v>554</v>
      </c>
      <c r="O7142" s="750"/>
      <c r="P7142" s="752"/>
      <c r="Q7142" s="738"/>
      <c r="R7142" s="739"/>
    </row>
    <row r="7143" spans="2:18" ht="19.5">
      <c r="B7143" s="720" t="s">
        <v>2</v>
      </c>
      <c r="C7143" s="5" t="s">
        <v>4</v>
      </c>
      <c r="D7143" s="6" t="s">
        <v>5</v>
      </c>
      <c r="E7143" s="6" t="s">
        <v>11</v>
      </c>
      <c r="F7143" s="7" t="s">
        <v>12</v>
      </c>
      <c r="G7143" s="8" t="s">
        <v>2152</v>
      </c>
      <c r="H7143" s="11" t="s">
        <v>15</v>
      </c>
      <c r="I7143" s="180">
        <f>SUM(I7144:I7146)</f>
        <v>0</v>
      </c>
      <c r="J7143" s="180">
        <f>SUM(J7144:J7146)</f>
        <v>0</v>
      </c>
      <c r="K7143" s="180">
        <f>SUM(K7144:K7146)</f>
        <v>0</v>
      </c>
      <c r="L7143" s="723" t="str" cm="1">
        <f t="array" ref="L7143">IFERROR( LOOKUP(2, 1/(과정일람표!$A$13:$A$412=C7142)/(과정일람표!$B$13:$B$412="승인"), IF(과정일람표!$N$13:$N$412="", NA(), 과정일람표!$N$13:$N$412)),"")</f>
        <v/>
      </c>
      <c r="M7143" s="726" t="str" cm="1">
        <f t="array" ref="M7143">IFERROR( LOOKUP(2, 1/(과정일람표!$A$13:$A$412=C7142)/(과정일람표!$B$13:$B$412="승인"), IF(과정일람표!$AA$13:$AA$412="", NA(), 과정일람표!$AA$13:$AA$412)),"")</f>
        <v/>
      </c>
      <c r="N7143" s="729" t="e">
        <f>VLOOKUP(LEFT(N7145,6),NCS단가,5,FALSE)</f>
        <v>#N/A</v>
      </c>
      <c r="O7143" s="731" t="str" cm="1">
        <f t="array" ref="O7143">IFERROR( LOOKUP(2, 1/(과정일람표!$A$13:$A$412=C7142)/(과정일람표!$B$13:$B$412="신청"), IF(과정일람표!$AC$13:$AC$412="", NA(), 과정일람표!$AC$13:$AC$412)),"")</f>
        <v/>
      </c>
      <c r="P7143" s="729" t="e">
        <f>IF(Q7146="불승인",0,IF(OR(D7144="원격대체", D7144="집체",D7144="혼합"),IF(M7143="기준단가",N7143,J7144/(G7146*D7146)),_xlfn.IFS(D7144="원격",2970,D7144="STEP자체", 6160,D7144="STEP공공",4600)))</f>
        <v>#N/A</v>
      </c>
      <c r="Q7143" s="734" t="str">
        <f>IF(총괄!$C$6="전략", IF(P7146&lt;300%,"적정","검토필요"), IF(총괄!$C$6="지산맞", IF(LEN(L7143)=0,"분류입력확인",IF(P7146&lt;VLOOKUP(L7143,테이블!$B$3:$C$5,2,FALSE),"적정","검토필요")),IF(OR(LEN(E7144)&gt;0,LEN(F7144)&gt;0),IF(과정별세부산출!P7146&lt;300%,"적정","검토필요"),IF(과정별세부산출!P7146&lt;VLOOKUP(과정별세부산출!G7144,테이블!$H$3:$I$10,2,FALSE),"적정","검토필요"))))</f>
        <v>분류입력확인</v>
      </c>
      <c r="R7143" s="735"/>
    </row>
    <row r="7144" spans="2:18" ht="20.25" thickBot="1">
      <c r="B7144" s="721"/>
      <c r="C7144" s="181" t="str" cm="1">
        <f t="array" ref="C7144">IFERROR( LOOKUP(2, 1/(과정일람표!$A$13:$A$412=C7142)/(과정일람표!$B$13:$B$412="승인"), IF(과정일람표!$T$13:$T$412="", NA(), 과정일람표!$T$13:$T$412)),"")</f>
        <v/>
      </c>
      <c r="D7144" s="182" t="str" cm="1">
        <f t="array" ref="D7144">IFERROR( LOOKUP(2, 1/(과정일람표!$A$13:$A$412=C7142)/(과정일람표!$B$13:$B$412="승인"), IF(과정일람표!$U$13:$U$412="", NA(), 과정일람표!$U$13:$U$412)),"")</f>
        <v/>
      </c>
      <c r="E7144" s="182" t="str" cm="1">
        <f t="array" ref="E7144">IFERROR( LOOKUP(2, 1/(과정일람표!$A$13:$A$412=C7142)/(과정일람표!$B$13:$B$412="승인"), IF(과정일람표!$K$13:$K$412="", NA(), 과정일람표!$K$13:$K$412)),"")</f>
        <v/>
      </c>
      <c r="F7144" s="182" t="str" cm="1">
        <f t="array" ref="F7144">IFERROR( LOOKUP(2, 1/(과정일람표!$A$13:$A$412=C7142)/(과정일람표!$B$13:$B$412="승인"), IF(과정일람표!$L$13:$L$412="", NA(), 과정일람표!$L$13:$L$412)),"")</f>
        <v/>
      </c>
      <c r="G7144" s="183" t="str" cm="1">
        <f t="array" ref="G7144">IFERROR( LOOKUP(2, 1/(과정일람표!$A$13:$A$412=C7142)/(과정일람표!$B$13:$B$412="승인"), IF(과정일람표!$M$13:$M$412="", NA(), 과정일람표!$M$13:$M$412)),"")</f>
        <v/>
      </c>
      <c r="H7144" s="12" t="s">
        <v>18</v>
      </c>
      <c r="I7144" s="184">
        <f>IF(M7143="기준단가",IF(OR(D7144="집체",D7144="원격대체", D7144="혼합"),N7143*D7146*G7146,_xlfn.IFS(D7144="원격",2970*D7146*G7146,D7144="STEP자체",6160*D7146*G7146,D7144="STEP공공",4600*D7146*G7146)),IF(M7143="E-9",2*N7143*D7146*G7146,SUM(J7150:J7178)))</f>
        <v>0</v>
      </c>
      <c r="J7144" s="184">
        <f>IF(Q7146="불승인",0,IF(M7143="기준단가",IF(OR(D7144="집체",D7144="원격대체", D7144="혼합"),N7143*D7146*G7146,_xlfn.IFS(D7144="원격",2970*D7146*G7146,D7144="STEP자체",6160*D7146*G7146,D7144="STEP공공",4600*D7146*G7146)),IF(M7143="E-9",2*N7143*D7146*G7146,SUM(O7150:O7178))))</f>
        <v>0</v>
      </c>
      <c r="K7144" s="184">
        <f>J7144-I7144</f>
        <v>0</v>
      </c>
      <c r="L7144" s="724"/>
      <c r="M7144" s="727"/>
      <c r="N7144" s="730"/>
      <c r="O7144" s="732"/>
      <c r="P7144" s="733"/>
      <c r="Q7144" s="734"/>
      <c r="R7144" s="735"/>
    </row>
    <row r="7145" spans="2:18" ht="19.5">
      <c r="B7145" s="721"/>
      <c r="C7145" s="9" t="s">
        <v>6</v>
      </c>
      <c r="D7145" s="10" t="s">
        <v>7</v>
      </c>
      <c r="E7145" s="10" t="s">
        <v>8</v>
      </c>
      <c r="F7145" s="10" t="s">
        <v>9</v>
      </c>
      <c r="G7145" s="10" t="s">
        <v>10</v>
      </c>
      <c r="H7145" s="13" t="s">
        <v>19</v>
      </c>
      <c r="I7145" s="184">
        <f>IF(OR(D7144="집체",D7144="혼합"), J7179, 0)</f>
        <v>0</v>
      </c>
      <c r="J7145" s="184">
        <f>IF(Q7146="불승인",0,IF(OR(D7144="집체",D7144="혼합"),O7179,0))</f>
        <v>0</v>
      </c>
      <c r="K7145" s="184">
        <f>J7145-I7145</f>
        <v>0</v>
      </c>
      <c r="L7145" s="724"/>
      <c r="M7145" s="727"/>
      <c r="N7145" s="185" t="str" cm="1">
        <f t="array" ref="N7145">IFERROR( LOOKUP(2, 1/(과정일람표!$A$13:$A$412=C7142)/(과정일람표!$B$13:$B$412="승인"), IF(과정일람표!$J$13:$J$412="", NA(), 과정일람표!$J$13:$J$412)),"")</f>
        <v/>
      </c>
      <c r="O7145" s="736" t="s">
        <v>551</v>
      </c>
      <c r="P7145" s="737"/>
      <c r="Q7145" s="738" t="s">
        <v>85</v>
      </c>
      <c r="R7145" s="739"/>
    </row>
    <row r="7146" spans="2:18" ht="20.25" thickBot="1">
      <c r="B7146" s="722"/>
      <c r="C7146" s="186" t="str" cm="1">
        <f t="array" ref="C7146">IFERROR( LOOKUP(2, 1/(과정일람표!$A$13:$A$412=C7142)/(과정일람표!$B$13:$B$412="승인"), IF(과정일람표!$V$13:$V$412="", NA(), 과정일람표!$V$13:$V$412)),"")</f>
        <v/>
      </c>
      <c r="D7146" s="182" t="str" cm="1">
        <f t="array" ref="D7146">IFERROR( LOOKUP(2, 1/(과정일람표!$A$13:$A$412=C7142)/(과정일람표!$B$13:$B$412="승인"), IF(과정일람표!$W$13:$W$412="", NA(), 과정일람표!$W$13:$W$412)),"")</f>
        <v/>
      </c>
      <c r="E7146" s="187" t="str" cm="1">
        <f t="array" ref="E7146">IFERROR( LOOKUP(2, 1/(과정일람표!$A$13:$A$412=C7142)/(과정일람표!$B$13:$B$412="승인"), IF(과정일람표!$R$13:$R$412="", NA(), 과정일람표!$X$13:$X$412)),"")</f>
        <v/>
      </c>
      <c r="F7146" s="187" t="str" cm="1">
        <f t="array" ref="F7146">IFERROR( LOOKUP(2, 1/(과정일람표!$A$13:$A$412=C7142)/(과정일람표!$B$13:$B$412="승인"), IF(과정일람표!$Y$13:$Y$412="", NA(), 과정일람표!$Y$13:$Y$412)),"")</f>
        <v/>
      </c>
      <c r="G7146" s="187" t="str" cm="1">
        <f t="array" ref="G7146">IFERROR( LOOKUP(2, 1/(과정일람표!$A$13:$A$412=C7142)/(과정일람표!$B$13:$B$412="승인"), IF(과정일람표!$Z$13:$Z$412="", NA(), 과정일람표!$Z$13:$Z$412)),"")</f>
        <v/>
      </c>
      <c r="H7146" s="14" t="s">
        <v>20</v>
      </c>
      <c r="I7146" s="188">
        <f>IF(OR(D7144="집체", D7144="원격대체",D7144="혼합"), J7181, 0)</f>
        <v>0</v>
      </c>
      <c r="J7146" s="188">
        <f>IF(Q7146="불승인",0,IF(OR(D7144="집체",D7144="원격대체",D7144="혼합"),O7181,0))</f>
        <v>0</v>
      </c>
      <c r="K7146" s="188">
        <f>J7146-I7146</f>
        <v>0</v>
      </c>
      <c r="L7146" s="725"/>
      <c r="M7146" s="728"/>
      <c r="N7146" s="189" t="str" cm="1">
        <f t="array" ref="N7146">IFERROR( LOOKUP(2, 1/(과정일람표!$A$13:$A$412=C7142)/(과정일람표!$B$13:$B$412="승인"), IF(과정일람표!$I$13:$I$412="", NA(), 과정일람표!$I$13:$I$412)),"")</f>
        <v/>
      </c>
      <c r="O7146" s="16" t="e">
        <f>O7143/N7143</f>
        <v>#VALUE!</v>
      </c>
      <c r="P7146" s="18" t="e">
        <f>P7143/N7143</f>
        <v>#N/A</v>
      </c>
      <c r="Q7146" s="740" t="s">
        <v>2291</v>
      </c>
      <c r="R7146" s="741"/>
    </row>
    <row r="7147" spans="2:18" ht="17.25" thickBot="1"/>
    <row r="7148" spans="2:18" ht="17.25" thickBot="1">
      <c r="B7148" s="708" t="s">
        <v>24</v>
      </c>
      <c r="C7148" s="710" t="s">
        <v>25</v>
      </c>
      <c r="D7148" s="712" t="s">
        <v>26</v>
      </c>
      <c r="E7148" s="713"/>
      <c r="F7148" s="716" t="s">
        <v>32</v>
      </c>
      <c r="G7148" s="717"/>
      <c r="H7148" s="717"/>
      <c r="I7148" s="717"/>
      <c r="J7148" s="718"/>
      <c r="K7148" s="716" t="s">
        <v>33</v>
      </c>
      <c r="L7148" s="717"/>
      <c r="M7148" s="717"/>
      <c r="N7148" s="717"/>
      <c r="O7148" s="718"/>
      <c r="P7148" s="716" t="s">
        <v>30</v>
      </c>
      <c r="Q7148" s="717"/>
      <c r="R7148" s="718"/>
    </row>
    <row r="7149" spans="2:18" ht="17.25" thickBot="1">
      <c r="B7149" s="709"/>
      <c r="C7149" s="711"/>
      <c r="D7149" s="714"/>
      <c r="E7149" s="715"/>
      <c r="F7149" s="190" t="s">
        <v>27</v>
      </c>
      <c r="G7149" s="191" t="s">
        <v>28</v>
      </c>
      <c r="H7149" s="15" t="s">
        <v>29</v>
      </c>
      <c r="I7149" s="192" t="s">
        <v>16</v>
      </c>
      <c r="J7149" s="193" t="s">
        <v>38</v>
      </c>
      <c r="K7149" s="190" t="s">
        <v>27</v>
      </c>
      <c r="L7149" s="191" t="s">
        <v>28</v>
      </c>
      <c r="M7149" s="15" t="s">
        <v>29</v>
      </c>
      <c r="N7149" s="192" t="s">
        <v>16</v>
      </c>
      <c r="O7149" s="193" t="s">
        <v>38</v>
      </c>
      <c r="P7149" s="190" t="s">
        <v>34</v>
      </c>
      <c r="Q7149" s="719" t="s">
        <v>31</v>
      </c>
      <c r="R7149" s="718"/>
    </row>
    <row r="7150" spans="2:18" ht="17.25" thickBot="1">
      <c r="B7150" s="194" t="s">
        <v>35</v>
      </c>
      <c r="C7150" s="268"/>
      <c r="D7150" s="682"/>
      <c r="E7150" s="683"/>
      <c r="F7150" s="196"/>
      <c r="G7150" s="197"/>
      <c r="H7150" s="198"/>
      <c r="I7150" s="199">
        <f>IF(M7143="지원단가",F7150*G7150*H7150,0)</f>
        <v>0</v>
      </c>
      <c r="J7150" s="200">
        <f>I7150</f>
        <v>0</v>
      </c>
      <c r="K7150" s="201">
        <f t="shared" ref="K7150:K7181" si="830">F7150</f>
        <v>0</v>
      </c>
      <c r="L7150" s="202">
        <f t="shared" ref="L7150:L7181" si="831">G7150</f>
        <v>0</v>
      </c>
      <c r="M7150" s="203">
        <f t="shared" ref="M7150:M7181" si="832">H7150</f>
        <v>0</v>
      </c>
      <c r="N7150" s="199">
        <f>IF(Q7146="불승인", 0,IF(M7143="지원단가",K7150*L7150*M7150,0))</f>
        <v>0</v>
      </c>
      <c r="O7150" s="200">
        <f>SUM(N7150)</f>
        <v>0</v>
      </c>
      <c r="P7150" s="201">
        <f>N7150-I7150</f>
        <v>0</v>
      </c>
      <c r="Q7150" s="684"/>
      <c r="R7150" s="685"/>
    </row>
    <row r="7151" spans="2:18">
      <c r="B7151" s="686" t="s">
        <v>36</v>
      </c>
      <c r="C7151" s="269"/>
      <c r="D7151" s="696"/>
      <c r="E7151" s="697"/>
      <c r="F7151" s="205"/>
      <c r="G7151" s="206"/>
      <c r="H7151" s="207"/>
      <c r="I7151" s="208">
        <f>IF(M7143="지원단가",F7151*G7151*H7151,0)</f>
        <v>0</v>
      </c>
      <c r="J7151" s="689">
        <f>SUM(I7151:I7154)</f>
        <v>0</v>
      </c>
      <c r="K7151" s="209">
        <f t="shared" si="830"/>
        <v>0</v>
      </c>
      <c r="L7151" s="210">
        <f t="shared" si="831"/>
        <v>0</v>
      </c>
      <c r="M7151" s="211">
        <f t="shared" si="832"/>
        <v>0</v>
      </c>
      <c r="N7151" s="208">
        <f>IF(Q7146="불승인",0,IF(M7143="지원단가",K7151*L7151*M7151,0))</f>
        <v>0</v>
      </c>
      <c r="O7151" s="689">
        <f>SUM(N7151:N7154)</f>
        <v>0</v>
      </c>
      <c r="P7151" s="209">
        <f t="shared" ref="P7151:P7181" si="833">N7151-I7151</f>
        <v>0</v>
      </c>
      <c r="Q7151" s="698"/>
      <c r="R7151" s="699"/>
    </row>
    <row r="7152" spans="2:18">
      <c r="B7152" s="687"/>
      <c r="C7152" s="270"/>
      <c r="D7152" s="704"/>
      <c r="E7152" s="705"/>
      <c r="F7152" s="213"/>
      <c r="G7152" s="214"/>
      <c r="H7152" s="215"/>
      <c r="I7152" s="216">
        <f>IF(M7143="지원단가",F7152*G7152*H7152,0)</f>
        <v>0</v>
      </c>
      <c r="J7152" s="690"/>
      <c r="K7152" s="217">
        <f t="shared" si="830"/>
        <v>0</v>
      </c>
      <c r="L7152" s="218">
        <f t="shared" si="831"/>
        <v>0</v>
      </c>
      <c r="M7152" s="219">
        <f t="shared" si="832"/>
        <v>0</v>
      </c>
      <c r="N7152" s="216">
        <f>IF(Q7146="불승인",0,IF(M7143="지원단가",K7152*L7152*M7152,0))</f>
        <v>0</v>
      </c>
      <c r="O7152" s="690"/>
      <c r="P7152" s="217">
        <f t="shared" si="833"/>
        <v>0</v>
      </c>
      <c r="Q7152" s="706"/>
      <c r="R7152" s="707"/>
    </row>
    <row r="7153" spans="2:18">
      <c r="B7153" s="687"/>
      <c r="C7153" s="270"/>
      <c r="D7153" s="704"/>
      <c r="E7153" s="705"/>
      <c r="F7153" s="213"/>
      <c r="G7153" s="214"/>
      <c r="H7153" s="215"/>
      <c r="I7153" s="216">
        <f>IF(M7143="지원단가",F7153*G7153*H7153,0)</f>
        <v>0</v>
      </c>
      <c r="J7153" s="690"/>
      <c r="K7153" s="217">
        <f t="shared" si="830"/>
        <v>0</v>
      </c>
      <c r="L7153" s="218">
        <f t="shared" si="831"/>
        <v>0</v>
      </c>
      <c r="M7153" s="219">
        <f t="shared" si="832"/>
        <v>0</v>
      </c>
      <c r="N7153" s="216">
        <f>IF(Q7146="불승인",0,IF(M7143="지원단가",K7153*L7153*M7153,0))</f>
        <v>0</v>
      </c>
      <c r="O7153" s="690"/>
      <c r="P7153" s="217">
        <f t="shared" si="833"/>
        <v>0</v>
      </c>
      <c r="Q7153" s="706"/>
      <c r="R7153" s="707"/>
    </row>
    <row r="7154" spans="2:18" ht="17.25" thickBot="1">
      <c r="B7154" s="688"/>
      <c r="C7154" s="271"/>
      <c r="D7154" s="700"/>
      <c r="E7154" s="701"/>
      <c r="F7154" s="221"/>
      <c r="G7154" s="222"/>
      <c r="H7154" s="223"/>
      <c r="I7154" s="224">
        <f>IF(M7143="지원단가",F7154*G7154*H7154,0)</f>
        <v>0</v>
      </c>
      <c r="J7154" s="691"/>
      <c r="K7154" s="225">
        <f t="shared" si="830"/>
        <v>0</v>
      </c>
      <c r="L7154" s="226">
        <f t="shared" si="831"/>
        <v>0</v>
      </c>
      <c r="M7154" s="227">
        <f t="shared" si="832"/>
        <v>0</v>
      </c>
      <c r="N7154" s="224">
        <f>IF(Q7146="불승인",0,IF(M7143="지원단가",K7154*L7154*M7154,0))</f>
        <v>0</v>
      </c>
      <c r="O7154" s="691"/>
      <c r="P7154" s="225">
        <f t="shared" si="833"/>
        <v>0</v>
      </c>
      <c r="Q7154" s="702"/>
      <c r="R7154" s="703"/>
    </row>
    <row r="7155" spans="2:18">
      <c r="B7155" s="686" t="s">
        <v>37</v>
      </c>
      <c r="C7155" s="269"/>
      <c r="D7155" s="272"/>
      <c r="E7155" s="273"/>
      <c r="F7155" s="205"/>
      <c r="G7155" s="206"/>
      <c r="H7155" s="207"/>
      <c r="I7155" s="208">
        <f>IF(M7143="지원단가",F7155*G7155*H7155,0)</f>
        <v>0</v>
      </c>
      <c r="J7155" s="689">
        <f>SUM(I7155:I7160)</f>
        <v>0</v>
      </c>
      <c r="K7155" s="209">
        <f t="shared" si="830"/>
        <v>0</v>
      </c>
      <c r="L7155" s="210">
        <f t="shared" si="831"/>
        <v>0</v>
      </c>
      <c r="M7155" s="211">
        <f t="shared" si="832"/>
        <v>0</v>
      </c>
      <c r="N7155" s="208">
        <f>IF(Q7146="불승인",0,IF(M7143="지원단가",K7155*L7155*M7155,0))</f>
        <v>0</v>
      </c>
      <c r="O7155" s="689">
        <f>SUM(N7155:N7160)</f>
        <v>0</v>
      </c>
      <c r="P7155" s="209">
        <f t="shared" si="833"/>
        <v>0</v>
      </c>
      <c r="Q7155" s="698"/>
      <c r="R7155" s="699"/>
    </row>
    <row r="7156" spans="2:18">
      <c r="B7156" s="687"/>
      <c r="C7156" s="270"/>
      <c r="D7156" s="274"/>
      <c r="E7156" s="275"/>
      <c r="F7156" s="213"/>
      <c r="G7156" s="214"/>
      <c r="H7156" s="215"/>
      <c r="I7156" s="216">
        <f>IF(M7143="지원단가",F7156*G7156*H7156,0)</f>
        <v>0</v>
      </c>
      <c r="J7156" s="690"/>
      <c r="K7156" s="217">
        <f t="shared" si="830"/>
        <v>0</v>
      </c>
      <c r="L7156" s="218">
        <f t="shared" si="831"/>
        <v>0</v>
      </c>
      <c r="M7156" s="219">
        <f t="shared" si="832"/>
        <v>0</v>
      </c>
      <c r="N7156" s="216">
        <f>IF(Q7146="불승인",0,IF(M7143="지원단가",K7156*L7156*M7156,0))</f>
        <v>0</v>
      </c>
      <c r="O7156" s="690"/>
      <c r="P7156" s="217">
        <f t="shared" si="833"/>
        <v>0</v>
      </c>
      <c r="Q7156" s="706"/>
      <c r="R7156" s="707"/>
    </row>
    <row r="7157" spans="2:18">
      <c r="B7157" s="687"/>
      <c r="C7157" s="270"/>
      <c r="D7157" s="274"/>
      <c r="E7157" s="275"/>
      <c r="F7157" s="213"/>
      <c r="G7157" s="214"/>
      <c r="H7157" s="215"/>
      <c r="I7157" s="216">
        <f>IF(M7143="지원단가",F7157*G7157*H7157,0)</f>
        <v>0</v>
      </c>
      <c r="J7157" s="690"/>
      <c r="K7157" s="217">
        <f t="shared" si="830"/>
        <v>0</v>
      </c>
      <c r="L7157" s="218">
        <f t="shared" si="831"/>
        <v>0</v>
      </c>
      <c r="M7157" s="219">
        <f t="shared" si="832"/>
        <v>0</v>
      </c>
      <c r="N7157" s="216">
        <f>IF(Q7146="불승인",0,IF(M7143="지원단가",K7157*L7157*M7157,0))</f>
        <v>0</v>
      </c>
      <c r="O7157" s="690"/>
      <c r="P7157" s="217">
        <f t="shared" si="833"/>
        <v>0</v>
      </c>
      <c r="Q7157" s="706"/>
      <c r="R7157" s="707"/>
    </row>
    <row r="7158" spans="2:18">
      <c r="B7158" s="687"/>
      <c r="C7158" s="270"/>
      <c r="D7158" s="274"/>
      <c r="E7158" s="275"/>
      <c r="F7158" s="213"/>
      <c r="G7158" s="214"/>
      <c r="H7158" s="215"/>
      <c r="I7158" s="216">
        <f>IF(M7143="지원단가",F7158*G7158*H7158,0)</f>
        <v>0</v>
      </c>
      <c r="J7158" s="690"/>
      <c r="K7158" s="217">
        <f t="shared" si="830"/>
        <v>0</v>
      </c>
      <c r="L7158" s="218">
        <f t="shared" si="831"/>
        <v>0</v>
      </c>
      <c r="M7158" s="219">
        <f t="shared" si="832"/>
        <v>0</v>
      </c>
      <c r="N7158" s="216">
        <f>IF(Q7146="불승인",0,IF(M7143="지원단가",K7158*L7158*M7158,0))</f>
        <v>0</v>
      </c>
      <c r="O7158" s="690"/>
      <c r="P7158" s="217">
        <f t="shared" si="833"/>
        <v>0</v>
      </c>
      <c r="Q7158" s="706"/>
      <c r="R7158" s="707"/>
    </row>
    <row r="7159" spans="2:18">
      <c r="B7159" s="687"/>
      <c r="C7159" s="270"/>
      <c r="D7159" s="274"/>
      <c r="E7159" s="275"/>
      <c r="F7159" s="213"/>
      <c r="G7159" s="214"/>
      <c r="H7159" s="215"/>
      <c r="I7159" s="216">
        <f>IF(M7143="지원단가",F7159*G7159*H7159,0)</f>
        <v>0</v>
      </c>
      <c r="J7159" s="690"/>
      <c r="K7159" s="217">
        <f t="shared" si="830"/>
        <v>0</v>
      </c>
      <c r="L7159" s="218">
        <f t="shared" si="831"/>
        <v>0</v>
      </c>
      <c r="M7159" s="219">
        <f t="shared" si="832"/>
        <v>0</v>
      </c>
      <c r="N7159" s="216">
        <f>IF(Q7146="불승인",0,IF(M7143="지원단가",K7159*L7159*M7159,0))</f>
        <v>0</v>
      </c>
      <c r="O7159" s="690"/>
      <c r="P7159" s="217">
        <f t="shared" si="833"/>
        <v>0</v>
      </c>
      <c r="Q7159" s="706"/>
      <c r="R7159" s="707"/>
    </row>
    <row r="7160" spans="2:18" ht="17.25" thickBot="1">
      <c r="B7160" s="688"/>
      <c r="C7160" s="271"/>
      <c r="D7160" s="276"/>
      <c r="E7160" s="277"/>
      <c r="F7160" s="221"/>
      <c r="G7160" s="222"/>
      <c r="H7160" s="223"/>
      <c r="I7160" s="224">
        <f>IF(M7143="지원단가",F7160*G7160*H7160,0)</f>
        <v>0</v>
      </c>
      <c r="J7160" s="691"/>
      <c r="K7160" s="225">
        <f t="shared" si="830"/>
        <v>0</v>
      </c>
      <c r="L7160" s="226">
        <f t="shared" si="831"/>
        <v>0</v>
      </c>
      <c r="M7160" s="227">
        <f t="shared" si="832"/>
        <v>0</v>
      </c>
      <c r="N7160" s="224">
        <f>IF(Q7146="불승인",0,IF(M7143="지원단가",K7160*L7160*M7160,0))</f>
        <v>0</v>
      </c>
      <c r="O7160" s="691"/>
      <c r="P7160" s="225">
        <f t="shared" si="833"/>
        <v>0</v>
      </c>
      <c r="Q7160" s="702"/>
      <c r="R7160" s="703"/>
    </row>
    <row r="7161" spans="2:18">
      <c r="B7161" s="686" t="s">
        <v>39</v>
      </c>
      <c r="C7161" s="269"/>
      <c r="D7161" s="696"/>
      <c r="E7161" s="697"/>
      <c r="F7161" s="205"/>
      <c r="G7161" s="206"/>
      <c r="H7161" s="207"/>
      <c r="I7161" s="208">
        <f>IF(M7143="지원단가",F7161*G7161*H7161,0)</f>
        <v>0</v>
      </c>
      <c r="J7161" s="689">
        <f>SUM(I7161:I7166)</f>
        <v>0</v>
      </c>
      <c r="K7161" s="209">
        <f t="shared" si="830"/>
        <v>0</v>
      </c>
      <c r="L7161" s="210">
        <f t="shared" si="831"/>
        <v>0</v>
      </c>
      <c r="M7161" s="211">
        <f t="shared" si="832"/>
        <v>0</v>
      </c>
      <c r="N7161" s="208">
        <f>IF(Q7146="불승인",0,IF(M7143="지원단가",K7161*L7161*M7161,0))</f>
        <v>0</v>
      </c>
      <c r="O7161" s="689">
        <f>SUM(N7161:N7166)</f>
        <v>0</v>
      </c>
      <c r="P7161" s="209">
        <f t="shared" si="833"/>
        <v>0</v>
      </c>
      <c r="Q7161" s="698"/>
      <c r="R7161" s="699"/>
    </row>
    <row r="7162" spans="2:18">
      <c r="B7162" s="687"/>
      <c r="C7162" s="270"/>
      <c r="D7162" s="704"/>
      <c r="E7162" s="705"/>
      <c r="F7162" s="213"/>
      <c r="G7162" s="214"/>
      <c r="H7162" s="215"/>
      <c r="I7162" s="216">
        <f>IF(M7143="지원단가",F7162*G7162*H7162,0)</f>
        <v>0</v>
      </c>
      <c r="J7162" s="690"/>
      <c r="K7162" s="217">
        <f t="shared" si="830"/>
        <v>0</v>
      </c>
      <c r="L7162" s="218">
        <f t="shared" si="831"/>
        <v>0</v>
      </c>
      <c r="M7162" s="219">
        <f t="shared" si="832"/>
        <v>0</v>
      </c>
      <c r="N7162" s="216">
        <f>IF(Q7146="불승인",0,IF(M7143="지원단가",K7162*L7162*M7162,0))</f>
        <v>0</v>
      </c>
      <c r="O7162" s="690"/>
      <c r="P7162" s="217">
        <f t="shared" si="833"/>
        <v>0</v>
      </c>
      <c r="Q7162" s="706"/>
      <c r="R7162" s="707"/>
    </row>
    <row r="7163" spans="2:18">
      <c r="B7163" s="687"/>
      <c r="C7163" s="270"/>
      <c r="D7163" s="704"/>
      <c r="E7163" s="705"/>
      <c r="F7163" s="213"/>
      <c r="G7163" s="214"/>
      <c r="H7163" s="215"/>
      <c r="I7163" s="216">
        <f>IF(M7143="지원단가",F7163*G7163*H7163,0)</f>
        <v>0</v>
      </c>
      <c r="J7163" s="690"/>
      <c r="K7163" s="217">
        <f t="shared" si="830"/>
        <v>0</v>
      </c>
      <c r="L7163" s="218">
        <f t="shared" si="831"/>
        <v>0</v>
      </c>
      <c r="M7163" s="219">
        <f t="shared" si="832"/>
        <v>0</v>
      </c>
      <c r="N7163" s="216">
        <f>IF(Q7146="불승인",0,IF(M7143="지원단가",K7163*L7163*M7163,0))</f>
        <v>0</v>
      </c>
      <c r="O7163" s="690"/>
      <c r="P7163" s="217">
        <f t="shared" si="833"/>
        <v>0</v>
      </c>
      <c r="Q7163" s="706"/>
      <c r="R7163" s="707"/>
    </row>
    <row r="7164" spans="2:18">
      <c r="B7164" s="687"/>
      <c r="C7164" s="270"/>
      <c r="D7164" s="704"/>
      <c r="E7164" s="705"/>
      <c r="F7164" s="213"/>
      <c r="G7164" s="214"/>
      <c r="H7164" s="215"/>
      <c r="I7164" s="216">
        <f>IF(M7143="지원단가",F7164*G7164*H7164,0)</f>
        <v>0</v>
      </c>
      <c r="J7164" s="690"/>
      <c r="K7164" s="217">
        <f t="shared" si="830"/>
        <v>0</v>
      </c>
      <c r="L7164" s="218">
        <f t="shared" si="831"/>
        <v>0</v>
      </c>
      <c r="M7164" s="219">
        <f t="shared" si="832"/>
        <v>0</v>
      </c>
      <c r="N7164" s="216">
        <f>IF(Q7146="불승인",0,IF(M7143="지원단가",K7164*L7164*M7164,0))</f>
        <v>0</v>
      </c>
      <c r="O7164" s="690"/>
      <c r="P7164" s="217">
        <f t="shared" si="833"/>
        <v>0</v>
      </c>
      <c r="Q7164" s="706"/>
      <c r="R7164" s="707"/>
    </row>
    <row r="7165" spans="2:18">
      <c r="B7165" s="687"/>
      <c r="C7165" s="270"/>
      <c r="D7165" s="704"/>
      <c r="E7165" s="705"/>
      <c r="F7165" s="213"/>
      <c r="G7165" s="214"/>
      <c r="H7165" s="215"/>
      <c r="I7165" s="216">
        <f>IF(M7143="지원단가",F7165*G7165*H7165,0)</f>
        <v>0</v>
      </c>
      <c r="J7165" s="690"/>
      <c r="K7165" s="217">
        <f t="shared" si="830"/>
        <v>0</v>
      </c>
      <c r="L7165" s="218">
        <f t="shared" si="831"/>
        <v>0</v>
      </c>
      <c r="M7165" s="219">
        <f t="shared" si="832"/>
        <v>0</v>
      </c>
      <c r="N7165" s="216">
        <f>IF(Q7146="불승인",0,IF(M7143="지원단가",K7165*L7165*M7165,0))</f>
        <v>0</v>
      </c>
      <c r="O7165" s="690"/>
      <c r="P7165" s="217">
        <f t="shared" si="833"/>
        <v>0</v>
      </c>
      <c r="Q7165" s="706"/>
      <c r="R7165" s="707"/>
    </row>
    <row r="7166" spans="2:18" ht="17.25" thickBot="1">
      <c r="B7166" s="688"/>
      <c r="C7166" s="271"/>
      <c r="D7166" s="700"/>
      <c r="E7166" s="701"/>
      <c r="F7166" s="221"/>
      <c r="G7166" s="222"/>
      <c r="H7166" s="223"/>
      <c r="I7166" s="224">
        <f>IF(M7143="지원단가",F7166*G7166*H7166,0)</f>
        <v>0</v>
      </c>
      <c r="J7166" s="691"/>
      <c r="K7166" s="225">
        <f t="shared" si="830"/>
        <v>0</v>
      </c>
      <c r="L7166" s="226">
        <f t="shared" si="831"/>
        <v>0</v>
      </c>
      <c r="M7166" s="227">
        <f t="shared" si="832"/>
        <v>0</v>
      </c>
      <c r="N7166" s="224">
        <f>IF(Q7146="불승인",0,IF(M7143="지원단가",K7166*L7166*M7166,0))</f>
        <v>0</v>
      </c>
      <c r="O7166" s="691"/>
      <c r="P7166" s="225">
        <f t="shared" si="833"/>
        <v>0</v>
      </c>
      <c r="Q7166" s="702"/>
      <c r="R7166" s="703"/>
    </row>
    <row r="7167" spans="2:18" ht="17.25" thickBot="1">
      <c r="B7167" s="194" t="s">
        <v>40</v>
      </c>
      <c r="C7167" s="268"/>
      <c r="D7167" s="682"/>
      <c r="E7167" s="683"/>
      <c r="F7167" s="196"/>
      <c r="G7167" s="197"/>
      <c r="H7167" s="198"/>
      <c r="I7167" s="199">
        <f>IF(M7143="지원단가",F7167*G7167*H7167,0)</f>
        <v>0</v>
      </c>
      <c r="J7167" s="200">
        <f>I7167</f>
        <v>0</v>
      </c>
      <c r="K7167" s="201">
        <f t="shared" si="830"/>
        <v>0</v>
      </c>
      <c r="L7167" s="202">
        <f t="shared" si="831"/>
        <v>0</v>
      </c>
      <c r="M7167" s="203">
        <f t="shared" si="832"/>
        <v>0</v>
      </c>
      <c r="N7167" s="199">
        <f>IF(Q7146="불승인",0,IF(M7143="지원단가",K7167*L7167*M7167,0))</f>
        <v>0</v>
      </c>
      <c r="O7167" s="200">
        <f>SUM(N7167)</f>
        <v>0</v>
      </c>
      <c r="P7167" s="201">
        <f t="shared" si="833"/>
        <v>0</v>
      </c>
      <c r="Q7167" s="684"/>
      <c r="R7167" s="685"/>
    </row>
    <row r="7168" spans="2:18">
      <c r="B7168" s="686" t="s">
        <v>41</v>
      </c>
      <c r="C7168" s="269"/>
      <c r="D7168" s="696"/>
      <c r="E7168" s="697"/>
      <c r="F7168" s="205"/>
      <c r="G7168" s="206"/>
      <c r="H7168" s="207"/>
      <c r="I7168" s="208">
        <f>IF(M7143="지원단가",F7168*G7168*H7168,0)</f>
        <v>0</v>
      </c>
      <c r="J7168" s="689">
        <f>SUM(I7168:I7170)</f>
        <v>0</v>
      </c>
      <c r="K7168" s="209">
        <f t="shared" si="830"/>
        <v>0</v>
      </c>
      <c r="L7168" s="210">
        <f t="shared" si="831"/>
        <v>0</v>
      </c>
      <c r="M7168" s="211">
        <f t="shared" si="832"/>
        <v>0</v>
      </c>
      <c r="N7168" s="208">
        <f>IF(Q7146="불승인",0,IF(M7143="지원단가",K7168*L7168*M7168,0))</f>
        <v>0</v>
      </c>
      <c r="O7168" s="689">
        <f>SUM(N7168:N7170)</f>
        <v>0</v>
      </c>
      <c r="P7168" s="209">
        <f t="shared" si="833"/>
        <v>0</v>
      </c>
      <c r="Q7168" s="698"/>
      <c r="R7168" s="699"/>
    </row>
    <row r="7169" spans="2:18">
      <c r="B7169" s="687"/>
      <c r="C7169" s="270"/>
      <c r="D7169" s="704"/>
      <c r="E7169" s="705"/>
      <c r="F7169" s="213"/>
      <c r="G7169" s="214"/>
      <c r="H7169" s="215"/>
      <c r="I7169" s="216">
        <f>IF(M7143="지원단가",F7169*G7169*H7169,0)</f>
        <v>0</v>
      </c>
      <c r="J7169" s="690"/>
      <c r="K7169" s="217">
        <f t="shared" si="830"/>
        <v>0</v>
      </c>
      <c r="L7169" s="218">
        <f t="shared" si="831"/>
        <v>0</v>
      </c>
      <c r="M7169" s="219">
        <f t="shared" si="832"/>
        <v>0</v>
      </c>
      <c r="N7169" s="216">
        <f>IF(Q7146="불승인",0,IF(M7143="지원단가",K7169*L7169*M7169,0))</f>
        <v>0</v>
      </c>
      <c r="O7169" s="690"/>
      <c r="P7169" s="217">
        <f t="shared" si="833"/>
        <v>0</v>
      </c>
      <c r="Q7169" s="706"/>
      <c r="R7169" s="707"/>
    </row>
    <row r="7170" spans="2:18" ht="17.25" thickBot="1">
      <c r="B7170" s="688"/>
      <c r="C7170" s="271"/>
      <c r="D7170" s="700"/>
      <c r="E7170" s="701"/>
      <c r="F7170" s="221"/>
      <c r="G7170" s="222"/>
      <c r="H7170" s="223"/>
      <c r="I7170" s="224">
        <f>IF(M7143="지원단가",F7170*G7170*H7170,0)</f>
        <v>0</v>
      </c>
      <c r="J7170" s="691"/>
      <c r="K7170" s="225">
        <f t="shared" si="830"/>
        <v>0</v>
      </c>
      <c r="L7170" s="226">
        <f t="shared" si="831"/>
        <v>0</v>
      </c>
      <c r="M7170" s="227">
        <f t="shared" si="832"/>
        <v>0</v>
      </c>
      <c r="N7170" s="224">
        <f>IF(Q7146="불승인",0,IF(M7143="지원단가",K7170*L7170*M7170,0))</f>
        <v>0</v>
      </c>
      <c r="O7170" s="691"/>
      <c r="P7170" s="225">
        <f t="shared" si="833"/>
        <v>0</v>
      </c>
      <c r="Q7170" s="702"/>
      <c r="R7170" s="703"/>
    </row>
    <row r="7171" spans="2:18">
      <c r="B7171" s="686" t="s">
        <v>42</v>
      </c>
      <c r="C7171" s="278"/>
      <c r="D7171" s="696"/>
      <c r="E7171" s="697"/>
      <c r="F7171" s="235"/>
      <c r="G7171" s="236"/>
      <c r="H7171" s="237"/>
      <c r="I7171" s="238">
        <f>IF(M7143="지원단가",F7171*G7171*H7171,0)</f>
        <v>0</v>
      </c>
      <c r="J7171" s="689">
        <f>SUM(I7171:I7172)</f>
        <v>0</v>
      </c>
      <c r="K7171" s="239">
        <f t="shared" si="830"/>
        <v>0</v>
      </c>
      <c r="L7171" s="240">
        <f t="shared" si="831"/>
        <v>0</v>
      </c>
      <c r="M7171" s="241">
        <f t="shared" si="832"/>
        <v>0</v>
      </c>
      <c r="N7171" s="238">
        <f>IF(Q7146="불승인",0,IF(M7143="지원단가",K7171*L7171*M7171,0))</f>
        <v>0</v>
      </c>
      <c r="O7171" s="689">
        <f>SUM(N7171:N7172)</f>
        <v>0</v>
      </c>
      <c r="P7171" s="239">
        <f t="shared" si="833"/>
        <v>0</v>
      </c>
      <c r="Q7171" s="698"/>
      <c r="R7171" s="699"/>
    </row>
    <row r="7172" spans="2:18" ht="17.25" thickBot="1">
      <c r="B7172" s="688"/>
      <c r="C7172" s="279"/>
      <c r="D7172" s="700"/>
      <c r="E7172" s="701"/>
      <c r="F7172" s="243"/>
      <c r="G7172" s="244"/>
      <c r="H7172" s="245"/>
      <c r="I7172" s="246">
        <f>IF(M7143="지원단가",F7172*G7172*H7172,0)</f>
        <v>0</v>
      </c>
      <c r="J7172" s="691"/>
      <c r="K7172" s="247">
        <f t="shared" si="830"/>
        <v>0</v>
      </c>
      <c r="L7172" s="248">
        <f t="shared" si="831"/>
        <v>0</v>
      </c>
      <c r="M7172" s="249">
        <f t="shared" si="832"/>
        <v>0</v>
      </c>
      <c r="N7172" s="246">
        <f>IF(Q7146="불승인",0,IF(M7143="지원단가",K7172*L7172*M7172,0))</f>
        <v>0</v>
      </c>
      <c r="O7172" s="691"/>
      <c r="P7172" s="247">
        <f t="shared" si="833"/>
        <v>0</v>
      </c>
      <c r="Q7172" s="702"/>
      <c r="R7172" s="703"/>
    </row>
    <row r="7173" spans="2:18">
      <c r="B7173" s="686" t="s">
        <v>43</v>
      </c>
      <c r="C7173" s="269"/>
      <c r="D7173" s="696"/>
      <c r="E7173" s="697"/>
      <c r="F7173" s="205"/>
      <c r="G7173" s="206"/>
      <c r="H7173" s="207"/>
      <c r="I7173" s="208">
        <f>IF(M7143="지원단가",F7173*G7173*H7173,0)</f>
        <v>0</v>
      </c>
      <c r="J7173" s="689">
        <f>SUM(I7173:I7175)</f>
        <v>0</v>
      </c>
      <c r="K7173" s="209">
        <f t="shared" si="830"/>
        <v>0</v>
      </c>
      <c r="L7173" s="210">
        <f t="shared" si="831"/>
        <v>0</v>
      </c>
      <c r="M7173" s="211">
        <f t="shared" si="832"/>
        <v>0</v>
      </c>
      <c r="N7173" s="208">
        <f>IF(Q7146="불승인",0,IF(M7143="지원단가",K7173*L7173*M7173,0))</f>
        <v>0</v>
      </c>
      <c r="O7173" s="689">
        <f>SUM(N7173:N7175)</f>
        <v>0</v>
      </c>
      <c r="P7173" s="209">
        <f t="shared" si="833"/>
        <v>0</v>
      </c>
      <c r="Q7173" s="698"/>
      <c r="R7173" s="699"/>
    </row>
    <row r="7174" spans="2:18">
      <c r="B7174" s="687"/>
      <c r="C7174" s="270"/>
      <c r="D7174" s="704"/>
      <c r="E7174" s="705"/>
      <c r="F7174" s="213"/>
      <c r="G7174" s="214"/>
      <c r="H7174" s="215"/>
      <c r="I7174" s="216">
        <f>IF(M7143="지원단가",F7174*G7174*H7174,0)</f>
        <v>0</v>
      </c>
      <c r="J7174" s="690"/>
      <c r="K7174" s="217">
        <f t="shared" si="830"/>
        <v>0</v>
      </c>
      <c r="L7174" s="218">
        <f t="shared" si="831"/>
        <v>0</v>
      </c>
      <c r="M7174" s="219">
        <f t="shared" si="832"/>
        <v>0</v>
      </c>
      <c r="N7174" s="216">
        <f>IF(Q7146="불승인",0,IF(M7143="지원단가",K7174*L7174*M7174,0))</f>
        <v>0</v>
      </c>
      <c r="O7174" s="690"/>
      <c r="P7174" s="217">
        <f t="shared" si="833"/>
        <v>0</v>
      </c>
      <c r="Q7174" s="706"/>
      <c r="R7174" s="707"/>
    </row>
    <row r="7175" spans="2:18" ht="17.25" thickBot="1">
      <c r="B7175" s="688"/>
      <c r="C7175" s="271"/>
      <c r="D7175" s="700"/>
      <c r="E7175" s="701"/>
      <c r="F7175" s="221"/>
      <c r="G7175" s="222"/>
      <c r="H7175" s="223"/>
      <c r="I7175" s="224">
        <f>IF(M7143="지원단가",F7175*G7175*H7175,0)</f>
        <v>0</v>
      </c>
      <c r="J7175" s="691"/>
      <c r="K7175" s="225">
        <f t="shared" si="830"/>
        <v>0</v>
      </c>
      <c r="L7175" s="226">
        <f t="shared" si="831"/>
        <v>0</v>
      </c>
      <c r="M7175" s="227">
        <f t="shared" si="832"/>
        <v>0</v>
      </c>
      <c r="N7175" s="224">
        <f>IF(Q7146="불승인",0,IF(M7143="지원단가",K7175*L7175*M7175,0))</f>
        <v>0</v>
      </c>
      <c r="O7175" s="691"/>
      <c r="P7175" s="225">
        <f t="shared" si="833"/>
        <v>0</v>
      </c>
      <c r="Q7175" s="702"/>
      <c r="R7175" s="703"/>
    </row>
    <row r="7176" spans="2:18" ht="17.25" thickBot="1">
      <c r="B7176" s="686" t="s">
        <v>87</v>
      </c>
      <c r="C7176" s="278"/>
      <c r="D7176" s="280"/>
      <c r="E7176" s="281" t="s">
        <v>2297</v>
      </c>
      <c r="F7176" s="235"/>
      <c r="G7176" s="236"/>
      <c r="H7176" s="237"/>
      <c r="I7176" s="238">
        <f>IF(M7143="지원단가",F7176*G7176*H7176,0)</f>
        <v>0</v>
      </c>
      <c r="J7176" s="689">
        <f>SUM(I7176:I7178)</f>
        <v>0</v>
      </c>
      <c r="K7176" s="239">
        <f t="shared" si="830"/>
        <v>0</v>
      </c>
      <c r="L7176" s="240">
        <f t="shared" si="831"/>
        <v>0</v>
      </c>
      <c r="M7176" s="241">
        <f t="shared" si="832"/>
        <v>0</v>
      </c>
      <c r="N7176" s="238">
        <f>IF(Q7146="불승인",0,IF(M7143="지원단가",K7176*L7176*M7176,0))</f>
        <v>0</v>
      </c>
      <c r="O7176" s="689">
        <f>SUM(N7176:N7178)</f>
        <v>0</v>
      </c>
      <c r="P7176" s="239">
        <f t="shared" si="833"/>
        <v>0</v>
      </c>
      <c r="Q7176" s="252"/>
      <c r="R7176" s="253" t="s">
        <v>2298</v>
      </c>
    </row>
    <row r="7177" spans="2:18" ht="17.25" thickTop="1">
      <c r="B7177" s="687"/>
      <c r="C7177" s="270"/>
      <c r="D7177" s="282"/>
      <c r="E7177" s="692" t="e">
        <f>J7176/SUM(J7150:J7175)</f>
        <v>#DIV/0!</v>
      </c>
      <c r="F7177" s="213"/>
      <c r="G7177" s="214"/>
      <c r="H7177" s="215"/>
      <c r="I7177" s="216">
        <f>IF(M7143="지원단가",F7177*G7177*H7177,0)</f>
        <v>0</v>
      </c>
      <c r="J7177" s="690"/>
      <c r="K7177" s="217">
        <f t="shared" si="830"/>
        <v>0</v>
      </c>
      <c r="L7177" s="218">
        <f t="shared" si="831"/>
        <v>0</v>
      </c>
      <c r="M7177" s="219">
        <f t="shared" si="832"/>
        <v>0</v>
      </c>
      <c r="N7177" s="216">
        <f>IF(Q7146="불승인",0,IF(M7143="지원단가",K7177*L7177*M7177,0))</f>
        <v>0</v>
      </c>
      <c r="O7177" s="690"/>
      <c r="P7177" s="217">
        <f t="shared" si="833"/>
        <v>0</v>
      </c>
      <c r="Q7177" s="255"/>
      <c r="R7177" s="694" t="e">
        <f>O7176/SUM(O7150:O7175)</f>
        <v>#DIV/0!</v>
      </c>
    </row>
    <row r="7178" spans="2:18" ht="17.25" thickBot="1">
      <c r="B7178" s="688"/>
      <c r="C7178" s="279"/>
      <c r="D7178" s="283"/>
      <c r="E7178" s="693"/>
      <c r="F7178" s="243"/>
      <c r="G7178" s="244"/>
      <c r="H7178" s="245"/>
      <c r="I7178" s="246">
        <f>IF(M7143="지원단가",F7178*G7178*H7178,0)</f>
        <v>0</v>
      </c>
      <c r="J7178" s="691"/>
      <c r="K7178" s="247">
        <f t="shared" si="830"/>
        <v>0</v>
      </c>
      <c r="L7178" s="248">
        <f t="shared" si="831"/>
        <v>0</v>
      </c>
      <c r="M7178" s="249">
        <f t="shared" si="832"/>
        <v>0</v>
      </c>
      <c r="N7178" s="246">
        <f>IF(Q7146="불승인",0,IF(M7143="지원단가",K7178*L7178*M7178,0))</f>
        <v>0</v>
      </c>
      <c r="O7178" s="691"/>
      <c r="P7178" s="247">
        <f t="shared" si="833"/>
        <v>0</v>
      </c>
      <c r="Q7178" s="257"/>
      <c r="R7178" s="695"/>
    </row>
    <row r="7179" spans="2:18">
      <c r="B7179" s="686" t="s">
        <v>19</v>
      </c>
      <c r="C7179" s="269"/>
      <c r="D7179" s="696"/>
      <c r="E7179" s="697"/>
      <c r="F7179" s="205"/>
      <c r="G7179" s="206"/>
      <c r="H7179" s="207"/>
      <c r="I7179" s="208">
        <f>F7179*G7179*H7179</f>
        <v>0</v>
      </c>
      <c r="J7179" s="689">
        <f>SUM(I7179:I7180)</f>
        <v>0</v>
      </c>
      <c r="K7179" s="209">
        <f t="shared" si="830"/>
        <v>0</v>
      </c>
      <c r="L7179" s="210">
        <f t="shared" si="831"/>
        <v>0</v>
      </c>
      <c r="M7179" s="211">
        <f t="shared" si="832"/>
        <v>0</v>
      </c>
      <c r="N7179" s="208">
        <f>IF(Q7146="불승인", 0,K7179*L7179*M7179)</f>
        <v>0</v>
      </c>
      <c r="O7179" s="689">
        <f>SUM(N7179:N7180)</f>
        <v>0</v>
      </c>
      <c r="P7179" s="209">
        <f t="shared" si="833"/>
        <v>0</v>
      </c>
      <c r="Q7179" s="698"/>
      <c r="R7179" s="699"/>
    </row>
    <row r="7180" spans="2:18" ht="17.25" thickBot="1">
      <c r="B7180" s="688"/>
      <c r="C7180" s="271"/>
      <c r="D7180" s="700"/>
      <c r="E7180" s="701"/>
      <c r="F7180" s="221"/>
      <c r="G7180" s="222"/>
      <c r="H7180" s="223"/>
      <c r="I7180" s="224">
        <f t="shared" ref="I7180:I7181" si="834">F7180*G7180*H7180</f>
        <v>0</v>
      </c>
      <c r="J7180" s="691"/>
      <c r="K7180" s="225">
        <f t="shared" si="830"/>
        <v>0</v>
      </c>
      <c r="L7180" s="226">
        <f t="shared" si="831"/>
        <v>0</v>
      </c>
      <c r="M7180" s="227">
        <f t="shared" si="832"/>
        <v>0</v>
      </c>
      <c r="N7180" s="224">
        <f>IF(Q7146="불승인", 0,K7180*L7180*M7180)</f>
        <v>0</v>
      </c>
      <c r="O7180" s="691"/>
      <c r="P7180" s="225">
        <f t="shared" si="833"/>
        <v>0</v>
      </c>
      <c r="Q7180" s="702"/>
      <c r="R7180" s="703"/>
    </row>
    <row r="7181" spans="2:18" ht="17.25" thickBot="1">
      <c r="B7181" s="258" t="s">
        <v>44</v>
      </c>
      <c r="C7181" s="284"/>
      <c r="D7181" s="682"/>
      <c r="E7181" s="683"/>
      <c r="F7181" s="260"/>
      <c r="G7181" s="261"/>
      <c r="H7181" s="262"/>
      <c r="I7181" s="263">
        <f t="shared" si="834"/>
        <v>0</v>
      </c>
      <c r="J7181" s="264">
        <f>I7181</f>
        <v>0</v>
      </c>
      <c r="K7181" s="265">
        <f t="shared" si="830"/>
        <v>0</v>
      </c>
      <c r="L7181" s="266">
        <f t="shared" si="831"/>
        <v>0</v>
      </c>
      <c r="M7181" s="267">
        <f t="shared" si="832"/>
        <v>0</v>
      </c>
      <c r="N7181" s="263">
        <f>IF(Q7146="불승인", 0,K7181*L7181*M7181)</f>
        <v>0</v>
      </c>
      <c r="O7181" s="264">
        <f>N7181</f>
        <v>0</v>
      </c>
      <c r="P7181" s="265">
        <f t="shared" si="833"/>
        <v>0</v>
      </c>
      <c r="Q7181" s="684"/>
      <c r="R7181" s="685"/>
    </row>
    <row r="7183" spans="2:18" ht="17.25" thickBot="1"/>
    <row r="7184" spans="2:18" ht="19.5">
      <c r="B7184" s="1" t="s">
        <v>0</v>
      </c>
      <c r="C7184" s="742" t="str">
        <f>총괄!$D$2</f>
        <v>공동훈련센터명</v>
      </c>
      <c r="D7184" s="743"/>
      <c r="E7184" s="743"/>
      <c r="F7184" s="744" t="str" cm="1">
        <f t="array" ref="F7184">IFERROR( LOOKUP(2, 1/(과정일람표!$A$13:$A$412=C7185)/(과정일람표!$B$13:$B$412="승인"), IF(과정일람표!$F$13:$F$412="", NA(), "파트너: " &amp; 과정일람표!$F$13:$F$412)),"")</f>
        <v/>
      </c>
      <c r="G7184" s="745"/>
      <c r="H7184" s="746" t="s">
        <v>21</v>
      </c>
      <c r="I7184" s="747"/>
      <c r="J7184" s="747"/>
      <c r="K7184" s="747"/>
      <c r="L7184" s="747"/>
      <c r="M7184" s="747"/>
      <c r="N7184" s="748"/>
      <c r="O7184" s="749" t="s">
        <v>549</v>
      </c>
      <c r="P7184" s="751" t="s">
        <v>550</v>
      </c>
      <c r="Q7184" s="753" t="s">
        <v>13</v>
      </c>
      <c r="R7184" s="754"/>
    </row>
    <row r="7185" spans="2:18" ht="20.25" thickBot="1">
      <c r="B7185" s="2" t="s">
        <v>1</v>
      </c>
      <c r="C7185" s="179">
        <v>168</v>
      </c>
      <c r="D7185" s="755" t="str" cm="1">
        <f t="array" ref="D7185">IFERROR( LOOKUP(2, 1/(과정일람표!$A$13:$A$412=C7185)/(과정일람표!$B$13:$B$412="승인"), IF(과정일람표!$R$13:$R$412="", NA(), 과정일람표!$R$13:$R$412)),"")</f>
        <v/>
      </c>
      <c r="E7185" s="756"/>
      <c r="F7185" s="756"/>
      <c r="G7185" s="757"/>
      <c r="H7185" s="3" t="s">
        <v>14</v>
      </c>
      <c r="I7185" s="4" t="s">
        <v>47</v>
      </c>
      <c r="J7185" s="4" t="s">
        <v>46</v>
      </c>
      <c r="K7185" s="4" t="s">
        <v>34</v>
      </c>
      <c r="L7185" s="4" t="s">
        <v>22</v>
      </c>
      <c r="M7185" s="4" t="s">
        <v>17</v>
      </c>
      <c r="N7185" s="17" t="s">
        <v>554</v>
      </c>
      <c r="O7185" s="750"/>
      <c r="P7185" s="752"/>
      <c r="Q7185" s="738"/>
      <c r="R7185" s="739"/>
    </row>
    <row r="7186" spans="2:18" ht="19.5">
      <c r="B7186" s="720" t="s">
        <v>2</v>
      </c>
      <c r="C7186" s="5" t="s">
        <v>4</v>
      </c>
      <c r="D7186" s="6" t="s">
        <v>5</v>
      </c>
      <c r="E7186" s="6" t="s">
        <v>11</v>
      </c>
      <c r="F7186" s="7" t="s">
        <v>12</v>
      </c>
      <c r="G7186" s="8" t="s">
        <v>2152</v>
      </c>
      <c r="H7186" s="11" t="s">
        <v>15</v>
      </c>
      <c r="I7186" s="180">
        <f>SUM(I7187:I7189)</f>
        <v>0</v>
      </c>
      <c r="J7186" s="180">
        <f>SUM(J7187:J7189)</f>
        <v>0</v>
      </c>
      <c r="K7186" s="180">
        <f>SUM(K7187:K7189)</f>
        <v>0</v>
      </c>
      <c r="L7186" s="723" t="str" cm="1">
        <f t="array" ref="L7186">IFERROR( LOOKUP(2, 1/(과정일람표!$A$13:$A$412=C7185)/(과정일람표!$B$13:$B$412="승인"), IF(과정일람표!$N$13:$N$412="", NA(), 과정일람표!$N$13:$N$412)),"")</f>
        <v/>
      </c>
      <c r="M7186" s="726" t="str" cm="1">
        <f t="array" ref="M7186">IFERROR( LOOKUP(2, 1/(과정일람표!$A$13:$A$412=C7185)/(과정일람표!$B$13:$B$412="승인"), IF(과정일람표!$AA$13:$AA$412="", NA(), 과정일람표!$AA$13:$AA$412)),"")</f>
        <v/>
      </c>
      <c r="N7186" s="729" t="e">
        <f>VLOOKUP(LEFT(N7188,6),NCS단가,5,FALSE)</f>
        <v>#N/A</v>
      </c>
      <c r="O7186" s="731" t="str" cm="1">
        <f t="array" ref="O7186">IFERROR( LOOKUP(2, 1/(과정일람표!$A$13:$A$412=C7185)/(과정일람표!$B$13:$B$412="신청"), IF(과정일람표!$AC$13:$AC$412="", NA(), 과정일람표!$AC$13:$AC$412)),"")</f>
        <v/>
      </c>
      <c r="P7186" s="729" t="e">
        <f>IF(Q7189="불승인",0,IF(OR(D7187="원격대체", D7187="집체",D7187="혼합"),IF(M7186="기준단가",N7186,J7187/(G7189*D7189)),_xlfn.IFS(D7187="원격",2970,D7187="STEP자체", 6160,D7187="STEP공공",4600)))</f>
        <v>#N/A</v>
      </c>
      <c r="Q7186" s="734" t="str">
        <f>IF(총괄!$C$6="전략", IF(P7189&lt;300%,"적정","검토필요"), IF(총괄!$C$6="지산맞", IF(LEN(L7186)=0,"분류입력확인",IF(P7189&lt;VLOOKUP(L7186,테이블!$B$3:$C$5,2,FALSE),"적정","검토필요")),IF(OR(LEN(E7187)&gt;0,LEN(F7187)&gt;0),IF(과정별세부산출!P7189&lt;300%,"적정","검토필요"),IF(과정별세부산출!P7189&lt;VLOOKUP(과정별세부산출!G7187,테이블!$H$3:$I$10,2,FALSE),"적정","검토필요"))))</f>
        <v>분류입력확인</v>
      </c>
      <c r="R7186" s="735"/>
    </row>
    <row r="7187" spans="2:18" ht="20.25" thickBot="1">
      <c r="B7187" s="721"/>
      <c r="C7187" s="181" t="str" cm="1">
        <f t="array" ref="C7187">IFERROR( LOOKUP(2, 1/(과정일람표!$A$13:$A$412=C7185)/(과정일람표!$B$13:$B$412="승인"), IF(과정일람표!$T$13:$T$412="", NA(), 과정일람표!$T$13:$T$412)),"")</f>
        <v/>
      </c>
      <c r="D7187" s="182" t="str" cm="1">
        <f t="array" ref="D7187">IFERROR( LOOKUP(2, 1/(과정일람표!$A$13:$A$412=C7185)/(과정일람표!$B$13:$B$412="승인"), IF(과정일람표!$U$13:$U$412="", NA(), 과정일람표!$U$13:$U$412)),"")</f>
        <v/>
      </c>
      <c r="E7187" s="182" t="str" cm="1">
        <f t="array" ref="E7187">IFERROR( LOOKUP(2, 1/(과정일람표!$A$13:$A$412=C7185)/(과정일람표!$B$13:$B$412="승인"), IF(과정일람표!$K$13:$K$412="", NA(), 과정일람표!$K$13:$K$412)),"")</f>
        <v/>
      </c>
      <c r="F7187" s="182" t="str" cm="1">
        <f t="array" ref="F7187">IFERROR( LOOKUP(2, 1/(과정일람표!$A$13:$A$412=C7185)/(과정일람표!$B$13:$B$412="승인"), IF(과정일람표!$L$13:$L$412="", NA(), 과정일람표!$L$13:$L$412)),"")</f>
        <v/>
      </c>
      <c r="G7187" s="183" t="str" cm="1">
        <f t="array" ref="G7187">IFERROR( LOOKUP(2, 1/(과정일람표!$A$13:$A$412=C7185)/(과정일람표!$B$13:$B$412="승인"), IF(과정일람표!$M$13:$M$412="", NA(), 과정일람표!$M$13:$M$412)),"")</f>
        <v/>
      </c>
      <c r="H7187" s="12" t="s">
        <v>18</v>
      </c>
      <c r="I7187" s="184">
        <f>IF(M7186="기준단가",IF(OR(D7187="집체",D7187="원격대체", D7187="혼합"),N7186*D7189*G7189,_xlfn.IFS(D7187="원격",2970*D7189*G7189,D7187="STEP자체",6160*D7189*G7189,D7187="STEP공공",4600*D7189*G7189)),IF(M7186="E-9",2*N7186*D7189*G7189,SUM(J7193:J7221)))</f>
        <v>0</v>
      </c>
      <c r="J7187" s="184">
        <f>IF(Q7189="불승인",0,IF(M7186="기준단가",IF(OR(D7187="집체",D7187="원격대체", D7187="혼합"),N7186*D7189*G7189,_xlfn.IFS(D7187="원격",2970*D7189*G7189,D7187="STEP자체",6160*D7189*G7189,D7187="STEP공공",4600*D7189*G7189)),IF(M7186="E-9",2*N7186*D7189*G7189,SUM(O7193:O7221))))</f>
        <v>0</v>
      </c>
      <c r="K7187" s="184">
        <f>J7187-I7187</f>
        <v>0</v>
      </c>
      <c r="L7187" s="724"/>
      <c r="M7187" s="727"/>
      <c r="N7187" s="730"/>
      <c r="O7187" s="732"/>
      <c r="P7187" s="733"/>
      <c r="Q7187" s="734"/>
      <c r="R7187" s="735"/>
    </row>
    <row r="7188" spans="2:18" ht="19.5">
      <c r="B7188" s="721"/>
      <c r="C7188" s="9" t="s">
        <v>6</v>
      </c>
      <c r="D7188" s="10" t="s">
        <v>7</v>
      </c>
      <c r="E7188" s="10" t="s">
        <v>8</v>
      </c>
      <c r="F7188" s="10" t="s">
        <v>9</v>
      </c>
      <c r="G7188" s="10" t="s">
        <v>10</v>
      </c>
      <c r="H7188" s="13" t="s">
        <v>19</v>
      </c>
      <c r="I7188" s="184">
        <f>IF(OR(D7187="집체",D7187="혼합"), J7222, 0)</f>
        <v>0</v>
      </c>
      <c r="J7188" s="184">
        <f>IF(Q7189="불승인",0,IF(OR(D7187="집체",D7187="혼합"),O7222,0))</f>
        <v>0</v>
      </c>
      <c r="K7188" s="184">
        <f>J7188-I7188</f>
        <v>0</v>
      </c>
      <c r="L7188" s="724"/>
      <c r="M7188" s="727"/>
      <c r="N7188" s="185" t="str" cm="1">
        <f t="array" ref="N7188">IFERROR( LOOKUP(2, 1/(과정일람표!$A$13:$A$412=C7185)/(과정일람표!$B$13:$B$412="승인"), IF(과정일람표!$J$13:$J$412="", NA(), 과정일람표!$J$13:$J$412)),"")</f>
        <v/>
      </c>
      <c r="O7188" s="736" t="s">
        <v>551</v>
      </c>
      <c r="P7188" s="737"/>
      <c r="Q7188" s="738" t="s">
        <v>85</v>
      </c>
      <c r="R7188" s="739"/>
    </row>
    <row r="7189" spans="2:18" ht="20.25" thickBot="1">
      <c r="B7189" s="722"/>
      <c r="C7189" s="186" t="str" cm="1">
        <f t="array" ref="C7189">IFERROR( LOOKUP(2, 1/(과정일람표!$A$13:$A$412=C7185)/(과정일람표!$B$13:$B$412="승인"), IF(과정일람표!$V$13:$V$412="", NA(), 과정일람표!$V$13:$V$412)),"")</f>
        <v/>
      </c>
      <c r="D7189" s="182" t="str" cm="1">
        <f t="array" ref="D7189">IFERROR( LOOKUP(2, 1/(과정일람표!$A$13:$A$412=C7185)/(과정일람표!$B$13:$B$412="승인"), IF(과정일람표!$W$13:$W$412="", NA(), 과정일람표!$W$13:$W$412)),"")</f>
        <v/>
      </c>
      <c r="E7189" s="187" t="str" cm="1">
        <f t="array" ref="E7189">IFERROR( LOOKUP(2, 1/(과정일람표!$A$13:$A$412=C7185)/(과정일람표!$B$13:$B$412="승인"), IF(과정일람표!$R$13:$R$412="", NA(), 과정일람표!$X$13:$X$412)),"")</f>
        <v/>
      </c>
      <c r="F7189" s="187" t="str" cm="1">
        <f t="array" ref="F7189">IFERROR( LOOKUP(2, 1/(과정일람표!$A$13:$A$412=C7185)/(과정일람표!$B$13:$B$412="승인"), IF(과정일람표!$Y$13:$Y$412="", NA(), 과정일람표!$Y$13:$Y$412)),"")</f>
        <v/>
      </c>
      <c r="G7189" s="187" t="str" cm="1">
        <f t="array" ref="G7189">IFERROR( LOOKUP(2, 1/(과정일람표!$A$13:$A$412=C7185)/(과정일람표!$B$13:$B$412="승인"), IF(과정일람표!$Z$13:$Z$412="", NA(), 과정일람표!$Z$13:$Z$412)),"")</f>
        <v/>
      </c>
      <c r="H7189" s="14" t="s">
        <v>20</v>
      </c>
      <c r="I7189" s="188">
        <f>IF(OR(D7187="집체", D7187="원격대체",D7187="혼합"), J7224, 0)</f>
        <v>0</v>
      </c>
      <c r="J7189" s="188">
        <f>IF(Q7189="불승인",0,IF(OR(D7187="집체",D7187="원격대체",D7187="혼합"),O7224,0))</f>
        <v>0</v>
      </c>
      <c r="K7189" s="188">
        <f>J7189-I7189</f>
        <v>0</v>
      </c>
      <c r="L7189" s="725"/>
      <c r="M7189" s="728"/>
      <c r="N7189" s="189" t="str" cm="1">
        <f t="array" ref="N7189">IFERROR( LOOKUP(2, 1/(과정일람표!$A$13:$A$412=C7185)/(과정일람표!$B$13:$B$412="승인"), IF(과정일람표!$I$13:$I$412="", NA(), 과정일람표!$I$13:$I$412)),"")</f>
        <v/>
      </c>
      <c r="O7189" s="16" t="e">
        <f>O7186/N7186</f>
        <v>#VALUE!</v>
      </c>
      <c r="P7189" s="18" t="e">
        <f>P7186/N7186</f>
        <v>#N/A</v>
      </c>
      <c r="Q7189" s="740" t="s">
        <v>2291</v>
      </c>
      <c r="R7189" s="741"/>
    </row>
    <row r="7190" spans="2:18" ht="17.25" thickBot="1"/>
    <row r="7191" spans="2:18" ht="17.25" thickBot="1">
      <c r="B7191" s="708" t="s">
        <v>24</v>
      </c>
      <c r="C7191" s="710" t="s">
        <v>25</v>
      </c>
      <c r="D7191" s="712" t="s">
        <v>26</v>
      </c>
      <c r="E7191" s="713"/>
      <c r="F7191" s="716" t="s">
        <v>32</v>
      </c>
      <c r="G7191" s="717"/>
      <c r="H7191" s="717"/>
      <c r="I7191" s="717"/>
      <c r="J7191" s="718"/>
      <c r="K7191" s="716" t="s">
        <v>33</v>
      </c>
      <c r="L7191" s="717"/>
      <c r="M7191" s="717"/>
      <c r="N7191" s="717"/>
      <c r="O7191" s="718"/>
      <c r="P7191" s="716" t="s">
        <v>30</v>
      </c>
      <c r="Q7191" s="717"/>
      <c r="R7191" s="718"/>
    </row>
    <row r="7192" spans="2:18" ht="17.25" thickBot="1">
      <c r="B7192" s="709"/>
      <c r="C7192" s="711"/>
      <c r="D7192" s="714"/>
      <c r="E7192" s="715"/>
      <c r="F7192" s="190" t="s">
        <v>27</v>
      </c>
      <c r="G7192" s="191" t="s">
        <v>28</v>
      </c>
      <c r="H7192" s="15" t="s">
        <v>29</v>
      </c>
      <c r="I7192" s="192" t="s">
        <v>16</v>
      </c>
      <c r="J7192" s="193" t="s">
        <v>38</v>
      </c>
      <c r="K7192" s="190" t="s">
        <v>27</v>
      </c>
      <c r="L7192" s="191" t="s">
        <v>28</v>
      </c>
      <c r="M7192" s="15" t="s">
        <v>29</v>
      </c>
      <c r="N7192" s="192" t="s">
        <v>16</v>
      </c>
      <c r="O7192" s="193" t="s">
        <v>38</v>
      </c>
      <c r="P7192" s="190" t="s">
        <v>34</v>
      </c>
      <c r="Q7192" s="719" t="s">
        <v>31</v>
      </c>
      <c r="R7192" s="718"/>
    </row>
    <row r="7193" spans="2:18" ht="17.25" thickBot="1">
      <c r="B7193" s="194" t="s">
        <v>35</v>
      </c>
      <c r="C7193" s="268"/>
      <c r="D7193" s="682"/>
      <c r="E7193" s="683"/>
      <c r="F7193" s="196"/>
      <c r="G7193" s="197"/>
      <c r="H7193" s="198"/>
      <c r="I7193" s="199">
        <f>IF(M7186="지원단가",F7193*G7193*H7193,0)</f>
        <v>0</v>
      </c>
      <c r="J7193" s="200">
        <f>I7193</f>
        <v>0</v>
      </c>
      <c r="K7193" s="201">
        <f t="shared" ref="K7193:K7224" si="835">F7193</f>
        <v>0</v>
      </c>
      <c r="L7193" s="202">
        <f t="shared" ref="L7193:L7224" si="836">G7193</f>
        <v>0</v>
      </c>
      <c r="M7193" s="203">
        <f t="shared" ref="M7193:M7224" si="837">H7193</f>
        <v>0</v>
      </c>
      <c r="N7193" s="199">
        <f>IF(Q7189="불승인", 0,IF(M7186="지원단가",K7193*L7193*M7193,0))</f>
        <v>0</v>
      </c>
      <c r="O7193" s="200">
        <f>SUM(N7193)</f>
        <v>0</v>
      </c>
      <c r="P7193" s="201">
        <f>N7193-I7193</f>
        <v>0</v>
      </c>
      <c r="Q7193" s="684"/>
      <c r="R7193" s="685"/>
    </row>
    <row r="7194" spans="2:18">
      <c r="B7194" s="686" t="s">
        <v>36</v>
      </c>
      <c r="C7194" s="269"/>
      <c r="D7194" s="696"/>
      <c r="E7194" s="697"/>
      <c r="F7194" s="205"/>
      <c r="G7194" s="206"/>
      <c r="H7194" s="207"/>
      <c r="I7194" s="208">
        <f>IF(M7186="지원단가",F7194*G7194*H7194,0)</f>
        <v>0</v>
      </c>
      <c r="J7194" s="689">
        <f>SUM(I7194:I7197)</f>
        <v>0</v>
      </c>
      <c r="K7194" s="209">
        <f t="shared" si="835"/>
        <v>0</v>
      </c>
      <c r="L7194" s="210">
        <f t="shared" si="836"/>
        <v>0</v>
      </c>
      <c r="M7194" s="211">
        <f t="shared" si="837"/>
        <v>0</v>
      </c>
      <c r="N7194" s="208">
        <f>IF(Q7189="불승인",0,IF(M7186="지원단가",K7194*L7194*M7194,0))</f>
        <v>0</v>
      </c>
      <c r="O7194" s="689">
        <f>SUM(N7194:N7197)</f>
        <v>0</v>
      </c>
      <c r="P7194" s="209">
        <f t="shared" ref="P7194:P7224" si="838">N7194-I7194</f>
        <v>0</v>
      </c>
      <c r="Q7194" s="698"/>
      <c r="R7194" s="699"/>
    </row>
    <row r="7195" spans="2:18">
      <c r="B7195" s="687"/>
      <c r="C7195" s="270"/>
      <c r="D7195" s="704"/>
      <c r="E7195" s="705"/>
      <c r="F7195" s="213"/>
      <c r="G7195" s="214"/>
      <c r="H7195" s="215"/>
      <c r="I7195" s="216">
        <f>IF(M7186="지원단가",F7195*G7195*H7195,0)</f>
        <v>0</v>
      </c>
      <c r="J7195" s="690"/>
      <c r="K7195" s="217">
        <f t="shared" si="835"/>
        <v>0</v>
      </c>
      <c r="L7195" s="218">
        <f t="shared" si="836"/>
        <v>0</v>
      </c>
      <c r="M7195" s="219">
        <f t="shared" si="837"/>
        <v>0</v>
      </c>
      <c r="N7195" s="216">
        <f>IF(Q7189="불승인",0,IF(M7186="지원단가",K7195*L7195*M7195,0))</f>
        <v>0</v>
      </c>
      <c r="O7195" s="690"/>
      <c r="P7195" s="217">
        <f t="shared" si="838"/>
        <v>0</v>
      </c>
      <c r="Q7195" s="706"/>
      <c r="R7195" s="707"/>
    </row>
    <row r="7196" spans="2:18">
      <c r="B7196" s="687"/>
      <c r="C7196" s="270"/>
      <c r="D7196" s="704"/>
      <c r="E7196" s="705"/>
      <c r="F7196" s="213"/>
      <c r="G7196" s="214"/>
      <c r="H7196" s="215"/>
      <c r="I7196" s="216">
        <f>IF(M7186="지원단가",F7196*G7196*H7196,0)</f>
        <v>0</v>
      </c>
      <c r="J7196" s="690"/>
      <c r="K7196" s="217">
        <f t="shared" si="835"/>
        <v>0</v>
      </c>
      <c r="L7196" s="218">
        <f t="shared" si="836"/>
        <v>0</v>
      </c>
      <c r="M7196" s="219">
        <f t="shared" si="837"/>
        <v>0</v>
      </c>
      <c r="N7196" s="216">
        <f>IF(Q7189="불승인",0,IF(M7186="지원단가",K7196*L7196*M7196,0))</f>
        <v>0</v>
      </c>
      <c r="O7196" s="690"/>
      <c r="P7196" s="217">
        <f t="shared" si="838"/>
        <v>0</v>
      </c>
      <c r="Q7196" s="706"/>
      <c r="R7196" s="707"/>
    </row>
    <row r="7197" spans="2:18" ht="17.25" thickBot="1">
      <c r="B7197" s="688"/>
      <c r="C7197" s="271"/>
      <c r="D7197" s="700"/>
      <c r="E7197" s="701"/>
      <c r="F7197" s="221"/>
      <c r="G7197" s="222"/>
      <c r="H7197" s="223"/>
      <c r="I7197" s="224">
        <f>IF(M7186="지원단가",F7197*G7197*H7197,0)</f>
        <v>0</v>
      </c>
      <c r="J7197" s="691"/>
      <c r="K7197" s="225">
        <f t="shared" si="835"/>
        <v>0</v>
      </c>
      <c r="L7197" s="226">
        <f t="shared" si="836"/>
        <v>0</v>
      </c>
      <c r="M7197" s="227">
        <f t="shared" si="837"/>
        <v>0</v>
      </c>
      <c r="N7197" s="224">
        <f>IF(Q7189="불승인",0,IF(M7186="지원단가",K7197*L7197*M7197,0))</f>
        <v>0</v>
      </c>
      <c r="O7197" s="691"/>
      <c r="P7197" s="225">
        <f t="shared" si="838"/>
        <v>0</v>
      </c>
      <c r="Q7197" s="702"/>
      <c r="R7197" s="703"/>
    </row>
    <row r="7198" spans="2:18">
      <c r="B7198" s="686" t="s">
        <v>37</v>
      </c>
      <c r="C7198" s="269"/>
      <c r="D7198" s="272"/>
      <c r="E7198" s="273"/>
      <c r="F7198" s="205"/>
      <c r="G7198" s="206"/>
      <c r="H7198" s="207"/>
      <c r="I7198" s="208">
        <f>IF(M7186="지원단가",F7198*G7198*H7198,0)</f>
        <v>0</v>
      </c>
      <c r="J7198" s="689">
        <f>SUM(I7198:I7203)</f>
        <v>0</v>
      </c>
      <c r="K7198" s="209">
        <f t="shared" si="835"/>
        <v>0</v>
      </c>
      <c r="L7198" s="210">
        <f t="shared" si="836"/>
        <v>0</v>
      </c>
      <c r="M7198" s="211">
        <f t="shared" si="837"/>
        <v>0</v>
      </c>
      <c r="N7198" s="208">
        <f>IF(Q7189="불승인",0,IF(M7186="지원단가",K7198*L7198*M7198,0))</f>
        <v>0</v>
      </c>
      <c r="O7198" s="689">
        <f>SUM(N7198:N7203)</f>
        <v>0</v>
      </c>
      <c r="P7198" s="209">
        <f t="shared" si="838"/>
        <v>0</v>
      </c>
      <c r="Q7198" s="698"/>
      <c r="R7198" s="699"/>
    </row>
    <row r="7199" spans="2:18">
      <c r="B7199" s="687"/>
      <c r="C7199" s="270"/>
      <c r="D7199" s="274"/>
      <c r="E7199" s="275"/>
      <c r="F7199" s="213"/>
      <c r="G7199" s="214"/>
      <c r="H7199" s="215"/>
      <c r="I7199" s="216">
        <f>IF(M7186="지원단가",F7199*G7199*H7199,0)</f>
        <v>0</v>
      </c>
      <c r="J7199" s="690"/>
      <c r="K7199" s="217">
        <f t="shared" si="835"/>
        <v>0</v>
      </c>
      <c r="L7199" s="218">
        <f t="shared" si="836"/>
        <v>0</v>
      </c>
      <c r="M7199" s="219">
        <f t="shared" si="837"/>
        <v>0</v>
      </c>
      <c r="N7199" s="216">
        <f>IF(Q7189="불승인",0,IF(M7186="지원단가",K7199*L7199*M7199,0))</f>
        <v>0</v>
      </c>
      <c r="O7199" s="690"/>
      <c r="P7199" s="217">
        <f t="shared" si="838"/>
        <v>0</v>
      </c>
      <c r="Q7199" s="706"/>
      <c r="R7199" s="707"/>
    </row>
    <row r="7200" spans="2:18">
      <c r="B7200" s="687"/>
      <c r="C7200" s="270"/>
      <c r="D7200" s="274"/>
      <c r="E7200" s="275"/>
      <c r="F7200" s="213"/>
      <c r="G7200" s="214"/>
      <c r="H7200" s="215"/>
      <c r="I7200" s="216">
        <f>IF(M7186="지원단가",F7200*G7200*H7200,0)</f>
        <v>0</v>
      </c>
      <c r="J7200" s="690"/>
      <c r="K7200" s="217">
        <f t="shared" si="835"/>
        <v>0</v>
      </c>
      <c r="L7200" s="218">
        <f t="shared" si="836"/>
        <v>0</v>
      </c>
      <c r="M7200" s="219">
        <f t="shared" si="837"/>
        <v>0</v>
      </c>
      <c r="N7200" s="216">
        <f>IF(Q7189="불승인",0,IF(M7186="지원단가",K7200*L7200*M7200,0))</f>
        <v>0</v>
      </c>
      <c r="O7200" s="690"/>
      <c r="P7200" s="217">
        <f t="shared" si="838"/>
        <v>0</v>
      </c>
      <c r="Q7200" s="706"/>
      <c r="R7200" s="707"/>
    </row>
    <row r="7201" spans="2:18">
      <c r="B7201" s="687"/>
      <c r="C7201" s="270"/>
      <c r="D7201" s="274"/>
      <c r="E7201" s="275"/>
      <c r="F7201" s="213"/>
      <c r="G7201" s="214"/>
      <c r="H7201" s="215"/>
      <c r="I7201" s="216">
        <f>IF(M7186="지원단가",F7201*G7201*H7201,0)</f>
        <v>0</v>
      </c>
      <c r="J7201" s="690"/>
      <c r="K7201" s="217">
        <f t="shared" si="835"/>
        <v>0</v>
      </c>
      <c r="L7201" s="218">
        <f t="shared" si="836"/>
        <v>0</v>
      </c>
      <c r="M7201" s="219">
        <f t="shared" si="837"/>
        <v>0</v>
      </c>
      <c r="N7201" s="216">
        <f>IF(Q7189="불승인",0,IF(M7186="지원단가",K7201*L7201*M7201,0))</f>
        <v>0</v>
      </c>
      <c r="O7201" s="690"/>
      <c r="P7201" s="217">
        <f t="shared" si="838"/>
        <v>0</v>
      </c>
      <c r="Q7201" s="706"/>
      <c r="R7201" s="707"/>
    </row>
    <row r="7202" spans="2:18">
      <c r="B7202" s="687"/>
      <c r="C7202" s="270"/>
      <c r="D7202" s="274"/>
      <c r="E7202" s="275"/>
      <c r="F7202" s="213"/>
      <c r="G7202" s="214"/>
      <c r="H7202" s="215"/>
      <c r="I7202" s="216">
        <f>IF(M7186="지원단가",F7202*G7202*H7202,0)</f>
        <v>0</v>
      </c>
      <c r="J7202" s="690"/>
      <c r="K7202" s="217">
        <f t="shared" si="835"/>
        <v>0</v>
      </c>
      <c r="L7202" s="218">
        <f t="shared" si="836"/>
        <v>0</v>
      </c>
      <c r="M7202" s="219">
        <f t="shared" si="837"/>
        <v>0</v>
      </c>
      <c r="N7202" s="216">
        <f>IF(Q7189="불승인",0,IF(M7186="지원단가",K7202*L7202*M7202,0))</f>
        <v>0</v>
      </c>
      <c r="O7202" s="690"/>
      <c r="P7202" s="217">
        <f t="shared" si="838"/>
        <v>0</v>
      </c>
      <c r="Q7202" s="706"/>
      <c r="R7202" s="707"/>
    </row>
    <row r="7203" spans="2:18" ht="17.25" thickBot="1">
      <c r="B7203" s="688"/>
      <c r="C7203" s="271"/>
      <c r="D7203" s="276"/>
      <c r="E7203" s="277"/>
      <c r="F7203" s="221"/>
      <c r="G7203" s="222"/>
      <c r="H7203" s="223"/>
      <c r="I7203" s="224">
        <f>IF(M7186="지원단가",F7203*G7203*H7203,0)</f>
        <v>0</v>
      </c>
      <c r="J7203" s="691"/>
      <c r="K7203" s="225">
        <f t="shared" si="835"/>
        <v>0</v>
      </c>
      <c r="L7203" s="226">
        <f t="shared" si="836"/>
        <v>0</v>
      </c>
      <c r="M7203" s="227">
        <f t="shared" si="837"/>
        <v>0</v>
      </c>
      <c r="N7203" s="224">
        <f>IF(Q7189="불승인",0,IF(M7186="지원단가",K7203*L7203*M7203,0))</f>
        <v>0</v>
      </c>
      <c r="O7203" s="691"/>
      <c r="P7203" s="225">
        <f t="shared" si="838"/>
        <v>0</v>
      </c>
      <c r="Q7203" s="702"/>
      <c r="R7203" s="703"/>
    </row>
    <row r="7204" spans="2:18">
      <c r="B7204" s="686" t="s">
        <v>39</v>
      </c>
      <c r="C7204" s="269"/>
      <c r="D7204" s="696"/>
      <c r="E7204" s="697"/>
      <c r="F7204" s="205"/>
      <c r="G7204" s="206"/>
      <c r="H7204" s="207"/>
      <c r="I7204" s="208">
        <f>IF(M7186="지원단가",F7204*G7204*H7204,0)</f>
        <v>0</v>
      </c>
      <c r="J7204" s="689">
        <f>SUM(I7204:I7209)</f>
        <v>0</v>
      </c>
      <c r="K7204" s="209">
        <f t="shared" si="835"/>
        <v>0</v>
      </c>
      <c r="L7204" s="210">
        <f t="shared" si="836"/>
        <v>0</v>
      </c>
      <c r="M7204" s="211">
        <f t="shared" si="837"/>
        <v>0</v>
      </c>
      <c r="N7204" s="208">
        <f>IF(Q7189="불승인",0,IF(M7186="지원단가",K7204*L7204*M7204,0))</f>
        <v>0</v>
      </c>
      <c r="O7204" s="689">
        <f>SUM(N7204:N7209)</f>
        <v>0</v>
      </c>
      <c r="P7204" s="209">
        <f t="shared" si="838"/>
        <v>0</v>
      </c>
      <c r="Q7204" s="698"/>
      <c r="R7204" s="699"/>
    </row>
    <row r="7205" spans="2:18">
      <c r="B7205" s="687"/>
      <c r="C7205" s="270"/>
      <c r="D7205" s="704"/>
      <c r="E7205" s="705"/>
      <c r="F7205" s="213"/>
      <c r="G7205" s="214"/>
      <c r="H7205" s="215"/>
      <c r="I7205" s="216">
        <f>IF(M7186="지원단가",F7205*G7205*H7205,0)</f>
        <v>0</v>
      </c>
      <c r="J7205" s="690"/>
      <c r="K7205" s="217">
        <f t="shared" si="835"/>
        <v>0</v>
      </c>
      <c r="L7205" s="218">
        <f t="shared" si="836"/>
        <v>0</v>
      </c>
      <c r="M7205" s="219">
        <f t="shared" si="837"/>
        <v>0</v>
      </c>
      <c r="N7205" s="216">
        <f>IF(Q7189="불승인",0,IF(M7186="지원단가",K7205*L7205*M7205,0))</f>
        <v>0</v>
      </c>
      <c r="O7205" s="690"/>
      <c r="P7205" s="217">
        <f t="shared" si="838"/>
        <v>0</v>
      </c>
      <c r="Q7205" s="706"/>
      <c r="R7205" s="707"/>
    </row>
    <row r="7206" spans="2:18">
      <c r="B7206" s="687"/>
      <c r="C7206" s="270"/>
      <c r="D7206" s="704"/>
      <c r="E7206" s="705"/>
      <c r="F7206" s="213"/>
      <c r="G7206" s="214"/>
      <c r="H7206" s="215"/>
      <c r="I7206" s="216">
        <f>IF(M7186="지원단가",F7206*G7206*H7206,0)</f>
        <v>0</v>
      </c>
      <c r="J7206" s="690"/>
      <c r="K7206" s="217">
        <f t="shared" si="835"/>
        <v>0</v>
      </c>
      <c r="L7206" s="218">
        <f t="shared" si="836"/>
        <v>0</v>
      </c>
      <c r="M7206" s="219">
        <f t="shared" si="837"/>
        <v>0</v>
      </c>
      <c r="N7206" s="216">
        <f>IF(Q7189="불승인",0,IF(M7186="지원단가",K7206*L7206*M7206,0))</f>
        <v>0</v>
      </c>
      <c r="O7206" s="690"/>
      <c r="P7206" s="217">
        <f t="shared" si="838"/>
        <v>0</v>
      </c>
      <c r="Q7206" s="706"/>
      <c r="R7206" s="707"/>
    </row>
    <row r="7207" spans="2:18">
      <c r="B7207" s="687"/>
      <c r="C7207" s="270"/>
      <c r="D7207" s="704"/>
      <c r="E7207" s="705"/>
      <c r="F7207" s="213"/>
      <c r="G7207" s="214"/>
      <c r="H7207" s="215"/>
      <c r="I7207" s="216">
        <f>IF(M7186="지원단가",F7207*G7207*H7207,0)</f>
        <v>0</v>
      </c>
      <c r="J7207" s="690"/>
      <c r="K7207" s="217">
        <f t="shared" si="835"/>
        <v>0</v>
      </c>
      <c r="L7207" s="218">
        <f t="shared" si="836"/>
        <v>0</v>
      </c>
      <c r="M7207" s="219">
        <f t="shared" si="837"/>
        <v>0</v>
      </c>
      <c r="N7207" s="216">
        <f>IF(Q7189="불승인",0,IF(M7186="지원단가",K7207*L7207*M7207,0))</f>
        <v>0</v>
      </c>
      <c r="O7207" s="690"/>
      <c r="P7207" s="217">
        <f t="shared" si="838"/>
        <v>0</v>
      </c>
      <c r="Q7207" s="706"/>
      <c r="R7207" s="707"/>
    </row>
    <row r="7208" spans="2:18">
      <c r="B7208" s="687"/>
      <c r="C7208" s="270"/>
      <c r="D7208" s="704"/>
      <c r="E7208" s="705"/>
      <c r="F7208" s="213"/>
      <c r="G7208" s="214"/>
      <c r="H7208" s="215"/>
      <c r="I7208" s="216">
        <f>IF(M7186="지원단가",F7208*G7208*H7208,0)</f>
        <v>0</v>
      </c>
      <c r="J7208" s="690"/>
      <c r="K7208" s="217">
        <f t="shared" si="835"/>
        <v>0</v>
      </c>
      <c r="L7208" s="218">
        <f t="shared" si="836"/>
        <v>0</v>
      </c>
      <c r="M7208" s="219">
        <f t="shared" si="837"/>
        <v>0</v>
      </c>
      <c r="N7208" s="216">
        <f>IF(Q7189="불승인",0,IF(M7186="지원단가",K7208*L7208*M7208,0))</f>
        <v>0</v>
      </c>
      <c r="O7208" s="690"/>
      <c r="P7208" s="217">
        <f t="shared" si="838"/>
        <v>0</v>
      </c>
      <c r="Q7208" s="706"/>
      <c r="R7208" s="707"/>
    </row>
    <row r="7209" spans="2:18" ht="17.25" thickBot="1">
      <c r="B7209" s="688"/>
      <c r="C7209" s="271"/>
      <c r="D7209" s="700"/>
      <c r="E7209" s="701"/>
      <c r="F7209" s="221"/>
      <c r="G7209" s="222"/>
      <c r="H7209" s="223"/>
      <c r="I7209" s="224">
        <f>IF(M7186="지원단가",F7209*G7209*H7209,0)</f>
        <v>0</v>
      </c>
      <c r="J7209" s="691"/>
      <c r="K7209" s="225">
        <f t="shared" si="835"/>
        <v>0</v>
      </c>
      <c r="L7209" s="226">
        <f t="shared" si="836"/>
        <v>0</v>
      </c>
      <c r="M7209" s="227">
        <f t="shared" si="837"/>
        <v>0</v>
      </c>
      <c r="N7209" s="224">
        <f>IF(Q7189="불승인",0,IF(M7186="지원단가",K7209*L7209*M7209,0))</f>
        <v>0</v>
      </c>
      <c r="O7209" s="691"/>
      <c r="P7209" s="225">
        <f t="shared" si="838"/>
        <v>0</v>
      </c>
      <c r="Q7209" s="702"/>
      <c r="R7209" s="703"/>
    </row>
    <row r="7210" spans="2:18" ht="17.25" thickBot="1">
      <c r="B7210" s="194" t="s">
        <v>40</v>
      </c>
      <c r="C7210" s="268"/>
      <c r="D7210" s="682"/>
      <c r="E7210" s="683"/>
      <c r="F7210" s="196"/>
      <c r="G7210" s="197"/>
      <c r="H7210" s="198"/>
      <c r="I7210" s="199">
        <f>IF(M7186="지원단가",F7210*G7210*H7210,0)</f>
        <v>0</v>
      </c>
      <c r="J7210" s="200">
        <f>I7210</f>
        <v>0</v>
      </c>
      <c r="K7210" s="201">
        <f t="shared" si="835"/>
        <v>0</v>
      </c>
      <c r="L7210" s="202">
        <f t="shared" si="836"/>
        <v>0</v>
      </c>
      <c r="M7210" s="203">
        <f t="shared" si="837"/>
        <v>0</v>
      </c>
      <c r="N7210" s="199">
        <f>IF(Q7189="불승인",0,IF(M7186="지원단가",K7210*L7210*M7210,0))</f>
        <v>0</v>
      </c>
      <c r="O7210" s="200">
        <f>SUM(N7210)</f>
        <v>0</v>
      </c>
      <c r="P7210" s="201">
        <f t="shared" si="838"/>
        <v>0</v>
      </c>
      <c r="Q7210" s="684"/>
      <c r="R7210" s="685"/>
    </row>
    <row r="7211" spans="2:18">
      <c r="B7211" s="686" t="s">
        <v>41</v>
      </c>
      <c r="C7211" s="269"/>
      <c r="D7211" s="696"/>
      <c r="E7211" s="697"/>
      <c r="F7211" s="205"/>
      <c r="G7211" s="206"/>
      <c r="H7211" s="207"/>
      <c r="I7211" s="208">
        <f>IF(M7186="지원단가",F7211*G7211*H7211,0)</f>
        <v>0</v>
      </c>
      <c r="J7211" s="689">
        <f>SUM(I7211:I7213)</f>
        <v>0</v>
      </c>
      <c r="K7211" s="209">
        <f t="shared" si="835"/>
        <v>0</v>
      </c>
      <c r="L7211" s="210">
        <f t="shared" si="836"/>
        <v>0</v>
      </c>
      <c r="M7211" s="211">
        <f t="shared" si="837"/>
        <v>0</v>
      </c>
      <c r="N7211" s="208">
        <f>IF(Q7189="불승인",0,IF(M7186="지원단가",K7211*L7211*M7211,0))</f>
        <v>0</v>
      </c>
      <c r="O7211" s="689">
        <f>SUM(N7211:N7213)</f>
        <v>0</v>
      </c>
      <c r="P7211" s="209">
        <f t="shared" si="838"/>
        <v>0</v>
      </c>
      <c r="Q7211" s="698"/>
      <c r="R7211" s="699"/>
    </row>
    <row r="7212" spans="2:18">
      <c r="B7212" s="687"/>
      <c r="C7212" s="270"/>
      <c r="D7212" s="704"/>
      <c r="E7212" s="705"/>
      <c r="F7212" s="213"/>
      <c r="G7212" s="214"/>
      <c r="H7212" s="215"/>
      <c r="I7212" s="216">
        <f>IF(M7186="지원단가",F7212*G7212*H7212,0)</f>
        <v>0</v>
      </c>
      <c r="J7212" s="690"/>
      <c r="K7212" s="217">
        <f t="shared" si="835"/>
        <v>0</v>
      </c>
      <c r="L7212" s="218">
        <f t="shared" si="836"/>
        <v>0</v>
      </c>
      <c r="M7212" s="219">
        <f t="shared" si="837"/>
        <v>0</v>
      </c>
      <c r="N7212" s="216">
        <f>IF(Q7189="불승인",0,IF(M7186="지원단가",K7212*L7212*M7212,0))</f>
        <v>0</v>
      </c>
      <c r="O7212" s="690"/>
      <c r="P7212" s="217">
        <f t="shared" si="838"/>
        <v>0</v>
      </c>
      <c r="Q7212" s="706"/>
      <c r="R7212" s="707"/>
    </row>
    <row r="7213" spans="2:18" ht="17.25" thickBot="1">
      <c r="B7213" s="688"/>
      <c r="C7213" s="271"/>
      <c r="D7213" s="700"/>
      <c r="E7213" s="701"/>
      <c r="F7213" s="221"/>
      <c r="G7213" s="222"/>
      <c r="H7213" s="223"/>
      <c r="I7213" s="224">
        <f>IF(M7186="지원단가",F7213*G7213*H7213,0)</f>
        <v>0</v>
      </c>
      <c r="J7213" s="691"/>
      <c r="K7213" s="225">
        <f t="shared" si="835"/>
        <v>0</v>
      </c>
      <c r="L7213" s="226">
        <f t="shared" si="836"/>
        <v>0</v>
      </c>
      <c r="M7213" s="227">
        <f t="shared" si="837"/>
        <v>0</v>
      </c>
      <c r="N7213" s="224">
        <f>IF(Q7189="불승인",0,IF(M7186="지원단가",K7213*L7213*M7213,0))</f>
        <v>0</v>
      </c>
      <c r="O7213" s="691"/>
      <c r="P7213" s="225">
        <f t="shared" si="838"/>
        <v>0</v>
      </c>
      <c r="Q7213" s="702"/>
      <c r="R7213" s="703"/>
    </row>
    <row r="7214" spans="2:18">
      <c r="B7214" s="686" t="s">
        <v>42</v>
      </c>
      <c r="C7214" s="278"/>
      <c r="D7214" s="696"/>
      <c r="E7214" s="697"/>
      <c r="F7214" s="235"/>
      <c r="G7214" s="236"/>
      <c r="H7214" s="237"/>
      <c r="I7214" s="238">
        <f>IF(M7186="지원단가",F7214*G7214*H7214,0)</f>
        <v>0</v>
      </c>
      <c r="J7214" s="689">
        <f>SUM(I7214:I7215)</f>
        <v>0</v>
      </c>
      <c r="K7214" s="239">
        <f t="shared" si="835"/>
        <v>0</v>
      </c>
      <c r="L7214" s="240">
        <f t="shared" si="836"/>
        <v>0</v>
      </c>
      <c r="M7214" s="241">
        <f t="shared" si="837"/>
        <v>0</v>
      </c>
      <c r="N7214" s="238">
        <f>IF(Q7189="불승인",0,IF(M7186="지원단가",K7214*L7214*M7214,0))</f>
        <v>0</v>
      </c>
      <c r="O7214" s="689">
        <f>SUM(N7214:N7215)</f>
        <v>0</v>
      </c>
      <c r="P7214" s="239">
        <f t="shared" si="838"/>
        <v>0</v>
      </c>
      <c r="Q7214" s="698"/>
      <c r="R7214" s="699"/>
    </row>
    <row r="7215" spans="2:18" ht="17.25" thickBot="1">
      <c r="B7215" s="688"/>
      <c r="C7215" s="279"/>
      <c r="D7215" s="700"/>
      <c r="E7215" s="701"/>
      <c r="F7215" s="243"/>
      <c r="G7215" s="244"/>
      <c r="H7215" s="245"/>
      <c r="I7215" s="246">
        <f>IF(M7186="지원단가",F7215*G7215*H7215,0)</f>
        <v>0</v>
      </c>
      <c r="J7215" s="691"/>
      <c r="K7215" s="247">
        <f t="shared" si="835"/>
        <v>0</v>
      </c>
      <c r="L7215" s="248">
        <f t="shared" si="836"/>
        <v>0</v>
      </c>
      <c r="M7215" s="249">
        <f t="shared" si="837"/>
        <v>0</v>
      </c>
      <c r="N7215" s="246">
        <f>IF(Q7189="불승인",0,IF(M7186="지원단가",K7215*L7215*M7215,0))</f>
        <v>0</v>
      </c>
      <c r="O7215" s="691"/>
      <c r="P7215" s="247">
        <f t="shared" si="838"/>
        <v>0</v>
      </c>
      <c r="Q7215" s="702"/>
      <c r="R7215" s="703"/>
    </row>
    <row r="7216" spans="2:18">
      <c r="B7216" s="686" t="s">
        <v>43</v>
      </c>
      <c r="C7216" s="269"/>
      <c r="D7216" s="696"/>
      <c r="E7216" s="697"/>
      <c r="F7216" s="205"/>
      <c r="G7216" s="206"/>
      <c r="H7216" s="207"/>
      <c r="I7216" s="208">
        <f>IF(M7186="지원단가",F7216*G7216*H7216,0)</f>
        <v>0</v>
      </c>
      <c r="J7216" s="689">
        <f>SUM(I7216:I7218)</f>
        <v>0</v>
      </c>
      <c r="K7216" s="209">
        <f t="shared" si="835"/>
        <v>0</v>
      </c>
      <c r="L7216" s="210">
        <f t="shared" si="836"/>
        <v>0</v>
      </c>
      <c r="M7216" s="211">
        <f t="shared" si="837"/>
        <v>0</v>
      </c>
      <c r="N7216" s="208">
        <f>IF(Q7189="불승인",0,IF(M7186="지원단가",K7216*L7216*M7216,0))</f>
        <v>0</v>
      </c>
      <c r="O7216" s="689">
        <f>SUM(N7216:N7218)</f>
        <v>0</v>
      </c>
      <c r="P7216" s="209">
        <f t="shared" si="838"/>
        <v>0</v>
      </c>
      <c r="Q7216" s="698"/>
      <c r="R7216" s="699"/>
    </row>
    <row r="7217" spans="2:18">
      <c r="B7217" s="687"/>
      <c r="C7217" s="270"/>
      <c r="D7217" s="704"/>
      <c r="E7217" s="705"/>
      <c r="F7217" s="213"/>
      <c r="G7217" s="214"/>
      <c r="H7217" s="215"/>
      <c r="I7217" s="216">
        <f>IF(M7186="지원단가",F7217*G7217*H7217,0)</f>
        <v>0</v>
      </c>
      <c r="J7217" s="690"/>
      <c r="K7217" s="217">
        <f t="shared" si="835"/>
        <v>0</v>
      </c>
      <c r="L7217" s="218">
        <f t="shared" si="836"/>
        <v>0</v>
      </c>
      <c r="M7217" s="219">
        <f t="shared" si="837"/>
        <v>0</v>
      </c>
      <c r="N7217" s="216">
        <f>IF(Q7189="불승인",0,IF(M7186="지원단가",K7217*L7217*M7217,0))</f>
        <v>0</v>
      </c>
      <c r="O7217" s="690"/>
      <c r="P7217" s="217">
        <f t="shared" si="838"/>
        <v>0</v>
      </c>
      <c r="Q7217" s="706"/>
      <c r="R7217" s="707"/>
    </row>
    <row r="7218" spans="2:18" ht="17.25" thickBot="1">
      <c r="B7218" s="688"/>
      <c r="C7218" s="271"/>
      <c r="D7218" s="700"/>
      <c r="E7218" s="701"/>
      <c r="F7218" s="221"/>
      <c r="G7218" s="222"/>
      <c r="H7218" s="223"/>
      <c r="I7218" s="224">
        <f>IF(M7186="지원단가",F7218*G7218*H7218,0)</f>
        <v>0</v>
      </c>
      <c r="J7218" s="691"/>
      <c r="K7218" s="225">
        <f t="shared" si="835"/>
        <v>0</v>
      </c>
      <c r="L7218" s="226">
        <f t="shared" si="836"/>
        <v>0</v>
      </c>
      <c r="M7218" s="227">
        <f t="shared" si="837"/>
        <v>0</v>
      </c>
      <c r="N7218" s="224">
        <f>IF(Q7189="불승인",0,IF(M7186="지원단가",K7218*L7218*M7218,0))</f>
        <v>0</v>
      </c>
      <c r="O7218" s="691"/>
      <c r="P7218" s="225">
        <f t="shared" si="838"/>
        <v>0</v>
      </c>
      <c r="Q7218" s="702"/>
      <c r="R7218" s="703"/>
    </row>
    <row r="7219" spans="2:18" ht="17.25" thickBot="1">
      <c r="B7219" s="686" t="s">
        <v>87</v>
      </c>
      <c r="C7219" s="278"/>
      <c r="D7219" s="280"/>
      <c r="E7219" s="281" t="s">
        <v>2297</v>
      </c>
      <c r="F7219" s="235"/>
      <c r="G7219" s="236"/>
      <c r="H7219" s="237"/>
      <c r="I7219" s="238">
        <f>IF(M7186="지원단가",F7219*G7219*H7219,0)</f>
        <v>0</v>
      </c>
      <c r="J7219" s="689">
        <f>SUM(I7219:I7221)</f>
        <v>0</v>
      </c>
      <c r="K7219" s="239">
        <f t="shared" si="835"/>
        <v>0</v>
      </c>
      <c r="L7219" s="240">
        <f t="shared" si="836"/>
        <v>0</v>
      </c>
      <c r="M7219" s="241">
        <f t="shared" si="837"/>
        <v>0</v>
      </c>
      <c r="N7219" s="238">
        <f>IF(Q7189="불승인",0,IF(M7186="지원단가",K7219*L7219*M7219,0))</f>
        <v>0</v>
      </c>
      <c r="O7219" s="689">
        <f>SUM(N7219:N7221)</f>
        <v>0</v>
      </c>
      <c r="P7219" s="239">
        <f t="shared" si="838"/>
        <v>0</v>
      </c>
      <c r="Q7219" s="252"/>
      <c r="R7219" s="253" t="s">
        <v>2298</v>
      </c>
    </row>
    <row r="7220" spans="2:18" ht="17.25" thickTop="1">
      <c r="B7220" s="687"/>
      <c r="C7220" s="270"/>
      <c r="D7220" s="282"/>
      <c r="E7220" s="692" t="e">
        <f>J7219/SUM(J7193:J7218)</f>
        <v>#DIV/0!</v>
      </c>
      <c r="F7220" s="213"/>
      <c r="G7220" s="214"/>
      <c r="H7220" s="215"/>
      <c r="I7220" s="216">
        <f>IF(M7186="지원단가",F7220*G7220*H7220,0)</f>
        <v>0</v>
      </c>
      <c r="J7220" s="690"/>
      <c r="K7220" s="217">
        <f t="shared" si="835"/>
        <v>0</v>
      </c>
      <c r="L7220" s="218">
        <f t="shared" si="836"/>
        <v>0</v>
      </c>
      <c r="M7220" s="219">
        <f t="shared" si="837"/>
        <v>0</v>
      </c>
      <c r="N7220" s="216">
        <f>IF(Q7189="불승인",0,IF(M7186="지원단가",K7220*L7220*M7220,0))</f>
        <v>0</v>
      </c>
      <c r="O7220" s="690"/>
      <c r="P7220" s="217">
        <f t="shared" si="838"/>
        <v>0</v>
      </c>
      <c r="Q7220" s="255"/>
      <c r="R7220" s="694" t="e">
        <f>O7219/SUM(O7193:O7218)</f>
        <v>#DIV/0!</v>
      </c>
    </row>
    <row r="7221" spans="2:18" ht="17.25" thickBot="1">
      <c r="B7221" s="688"/>
      <c r="C7221" s="279"/>
      <c r="D7221" s="283"/>
      <c r="E7221" s="693"/>
      <c r="F7221" s="243"/>
      <c r="G7221" s="244"/>
      <c r="H7221" s="245"/>
      <c r="I7221" s="246">
        <f>IF(M7186="지원단가",F7221*G7221*H7221,0)</f>
        <v>0</v>
      </c>
      <c r="J7221" s="691"/>
      <c r="K7221" s="247">
        <f t="shared" si="835"/>
        <v>0</v>
      </c>
      <c r="L7221" s="248">
        <f t="shared" si="836"/>
        <v>0</v>
      </c>
      <c r="M7221" s="249">
        <f t="shared" si="837"/>
        <v>0</v>
      </c>
      <c r="N7221" s="246">
        <f>IF(Q7189="불승인",0,IF(M7186="지원단가",K7221*L7221*M7221,0))</f>
        <v>0</v>
      </c>
      <c r="O7221" s="691"/>
      <c r="P7221" s="247">
        <f t="shared" si="838"/>
        <v>0</v>
      </c>
      <c r="Q7221" s="257"/>
      <c r="R7221" s="695"/>
    </row>
    <row r="7222" spans="2:18">
      <c r="B7222" s="686" t="s">
        <v>19</v>
      </c>
      <c r="C7222" s="269"/>
      <c r="D7222" s="696"/>
      <c r="E7222" s="697"/>
      <c r="F7222" s="205"/>
      <c r="G7222" s="206"/>
      <c r="H7222" s="207"/>
      <c r="I7222" s="208">
        <f>F7222*G7222*H7222</f>
        <v>0</v>
      </c>
      <c r="J7222" s="689">
        <f>SUM(I7222:I7223)</f>
        <v>0</v>
      </c>
      <c r="K7222" s="209">
        <f t="shared" si="835"/>
        <v>0</v>
      </c>
      <c r="L7222" s="210">
        <f t="shared" si="836"/>
        <v>0</v>
      </c>
      <c r="M7222" s="211">
        <f t="shared" si="837"/>
        <v>0</v>
      </c>
      <c r="N7222" s="208">
        <f>IF(Q7189="불승인", 0,K7222*L7222*M7222)</f>
        <v>0</v>
      </c>
      <c r="O7222" s="689">
        <f>SUM(N7222:N7223)</f>
        <v>0</v>
      </c>
      <c r="P7222" s="209">
        <f t="shared" si="838"/>
        <v>0</v>
      </c>
      <c r="Q7222" s="698"/>
      <c r="R7222" s="699"/>
    </row>
    <row r="7223" spans="2:18" ht="17.25" thickBot="1">
      <c r="B7223" s="688"/>
      <c r="C7223" s="271"/>
      <c r="D7223" s="700"/>
      <c r="E7223" s="701"/>
      <c r="F7223" s="221"/>
      <c r="G7223" s="222"/>
      <c r="H7223" s="223"/>
      <c r="I7223" s="224">
        <f t="shared" ref="I7223:I7224" si="839">F7223*G7223*H7223</f>
        <v>0</v>
      </c>
      <c r="J7223" s="691"/>
      <c r="K7223" s="225">
        <f t="shared" si="835"/>
        <v>0</v>
      </c>
      <c r="L7223" s="226">
        <f t="shared" si="836"/>
        <v>0</v>
      </c>
      <c r="M7223" s="227">
        <f t="shared" si="837"/>
        <v>0</v>
      </c>
      <c r="N7223" s="224">
        <f>IF(Q7189="불승인", 0,K7223*L7223*M7223)</f>
        <v>0</v>
      </c>
      <c r="O7223" s="691"/>
      <c r="P7223" s="225">
        <f t="shared" si="838"/>
        <v>0</v>
      </c>
      <c r="Q7223" s="702"/>
      <c r="R7223" s="703"/>
    </row>
    <row r="7224" spans="2:18" ht="17.25" thickBot="1">
      <c r="B7224" s="258" t="s">
        <v>44</v>
      </c>
      <c r="C7224" s="284"/>
      <c r="D7224" s="682"/>
      <c r="E7224" s="683"/>
      <c r="F7224" s="260"/>
      <c r="G7224" s="261"/>
      <c r="H7224" s="262"/>
      <c r="I7224" s="263">
        <f t="shared" si="839"/>
        <v>0</v>
      </c>
      <c r="J7224" s="264">
        <f>I7224</f>
        <v>0</v>
      </c>
      <c r="K7224" s="265">
        <f t="shared" si="835"/>
        <v>0</v>
      </c>
      <c r="L7224" s="266">
        <f t="shared" si="836"/>
        <v>0</v>
      </c>
      <c r="M7224" s="267">
        <f t="shared" si="837"/>
        <v>0</v>
      </c>
      <c r="N7224" s="263">
        <f>IF(Q7189="불승인", 0,K7224*L7224*M7224)</f>
        <v>0</v>
      </c>
      <c r="O7224" s="264">
        <f>N7224</f>
        <v>0</v>
      </c>
      <c r="P7224" s="265">
        <f t="shared" si="838"/>
        <v>0</v>
      </c>
      <c r="Q7224" s="684"/>
      <c r="R7224" s="685"/>
    </row>
    <row r="7226" spans="2:18" ht="17.25" thickBot="1"/>
    <row r="7227" spans="2:18" ht="19.5">
      <c r="B7227" s="1" t="s">
        <v>0</v>
      </c>
      <c r="C7227" s="742" t="str">
        <f>총괄!$D$2</f>
        <v>공동훈련센터명</v>
      </c>
      <c r="D7227" s="743"/>
      <c r="E7227" s="743"/>
      <c r="F7227" s="744" t="str" cm="1">
        <f t="array" ref="F7227">IFERROR( LOOKUP(2, 1/(과정일람표!$A$13:$A$412=C7228)/(과정일람표!$B$13:$B$412="승인"), IF(과정일람표!$F$13:$F$412="", NA(), "파트너: " &amp; 과정일람표!$F$13:$F$412)),"")</f>
        <v/>
      </c>
      <c r="G7227" s="745"/>
      <c r="H7227" s="746" t="s">
        <v>21</v>
      </c>
      <c r="I7227" s="747"/>
      <c r="J7227" s="747"/>
      <c r="K7227" s="747"/>
      <c r="L7227" s="747"/>
      <c r="M7227" s="747"/>
      <c r="N7227" s="748"/>
      <c r="O7227" s="749" t="s">
        <v>549</v>
      </c>
      <c r="P7227" s="751" t="s">
        <v>550</v>
      </c>
      <c r="Q7227" s="753" t="s">
        <v>13</v>
      </c>
      <c r="R7227" s="754"/>
    </row>
    <row r="7228" spans="2:18" ht="20.25" thickBot="1">
      <c r="B7228" s="2" t="s">
        <v>1</v>
      </c>
      <c r="C7228" s="179">
        <v>169</v>
      </c>
      <c r="D7228" s="755" t="str" cm="1">
        <f t="array" ref="D7228">IFERROR( LOOKUP(2, 1/(과정일람표!$A$13:$A$412=C7228)/(과정일람표!$B$13:$B$412="승인"), IF(과정일람표!$R$13:$R$412="", NA(), 과정일람표!$R$13:$R$412)),"")</f>
        <v/>
      </c>
      <c r="E7228" s="756"/>
      <c r="F7228" s="756"/>
      <c r="G7228" s="757"/>
      <c r="H7228" s="3" t="s">
        <v>14</v>
      </c>
      <c r="I7228" s="4" t="s">
        <v>47</v>
      </c>
      <c r="J7228" s="4" t="s">
        <v>46</v>
      </c>
      <c r="K7228" s="4" t="s">
        <v>34</v>
      </c>
      <c r="L7228" s="4" t="s">
        <v>22</v>
      </c>
      <c r="M7228" s="4" t="s">
        <v>17</v>
      </c>
      <c r="N7228" s="17" t="s">
        <v>554</v>
      </c>
      <c r="O7228" s="750"/>
      <c r="P7228" s="752"/>
      <c r="Q7228" s="738"/>
      <c r="R7228" s="739"/>
    </row>
    <row r="7229" spans="2:18" ht="19.5">
      <c r="B7229" s="720" t="s">
        <v>2</v>
      </c>
      <c r="C7229" s="5" t="s">
        <v>4</v>
      </c>
      <c r="D7229" s="6" t="s">
        <v>5</v>
      </c>
      <c r="E7229" s="6" t="s">
        <v>11</v>
      </c>
      <c r="F7229" s="7" t="s">
        <v>12</v>
      </c>
      <c r="G7229" s="8" t="s">
        <v>2152</v>
      </c>
      <c r="H7229" s="11" t="s">
        <v>15</v>
      </c>
      <c r="I7229" s="180">
        <f>SUM(I7230:I7232)</f>
        <v>0</v>
      </c>
      <c r="J7229" s="180">
        <f>SUM(J7230:J7232)</f>
        <v>0</v>
      </c>
      <c r="K7229" s="180">
        <f>SUM(K7230:K7232)</f>
        <v>0</v>
      </c>
      <c r="L7229" s="723" t="str" cm="1">
        <f t="array" ref="L7229">IFERROR( LOOKUP(2, 1/(과정일람표!$A$13:$A$412=C7228)/(과정일람표!$B$13:$B$412="승인"), IF(과정일람표!$N$13:$N$412="", NA(), 과정일람표!$N$13:$N$412)),"")</f>
        <v/>
      </c>
      <c r="M7229" s="726" t="str" cm="1">
        <f t="array" ref="M7229">IFERROR( LOOKUP(2, 1/(과정일람표!$A$13:$A$412=C7228)/(과정일람표!$B$13:$B$412="승인"), IF(과정일람표!$AA$13:$AA$412="", NA(), 과정일람표!$AA$13:$AA$412)),"")</f>
        <v/>
      </c>
      <c r="N7229" s="729" t="e">
        <f>VLOOKUP(LEFT(N7231,6),NCS단가,5,FALSE)</f>
        <v>#N/A</v>
      </c>
      <c r="O7229" s="731" t="str" cm="1">
        <f t="array" ref="O7229">IFERROR( LOOKUP(2, 1/(과정일람표!$A$13:$A$412=C7228)/(과정일람표!$B$13:$B$412="신청"), IF(과정일람표!$AC$13:$AC$412="", NA(), 과정일람표!$AC$13:$AC$412)),"")</f>
        <v/>
      </c>
      <c r="P7229" s="729" t="e">
        <f>IF(Q7232="불승인",0,IF(OR(D7230="원격대체", D7230="집체",D7230="혼합"),IF(M7229="기준단가",N7229,J7230/(G7232*D7232)),_xlfn.IFS(D7230="원격",2970,D7230="STEP자체", 6160,D7230="STEP공공",4600)))</f>
        <v>#N/A</v>
      </c>
      <c r="Q7229" s="734" t="str">
        <f>IF(총괄!$C$6="전략", IF(P7232&lt;300%,"적정","검토필요"), IF(총괄!$C$6="지산맞", IF(LEN(L7229)=0,"분류입력확인",IF(P7232&lt;VLOOKUP(L7229,테이블!$B$3:$C$5,2,FALSE),"적정","검토필요")),IF(OR(LEN(E7230)&gt;0,LEN(F7230)&gt;0),IF(과정별세부산출!P7232&lt;300%,"적정","검토필요"),IF(과정별세부산출!P7232&lt;VLOOKUP(과정별세부산출!G7230,테이블!$H$3:$I$10,2,FALSE),"적정","검토필요"))))</f>
        <v>분류입력확인</v>
      </c>
      <c r="R7229" s="735"/>
    </row>
    <row r="7230" spans="2:18" ht="20.25" thickBot="1">
      <c r="B7230" s="721"/>
      <c r="C7230" s="181" t="str" cm="1">
        <f t="array" ref="C7230">IFERROR( LOOKUP(2, 1/(과정일람표!$A$13:$A$412=C7228)/(과정일람표!$B$13:$B$412="승인"), IF(과정일람표!$T$13:$T$412="", NA(), 과정일람표!$T$13:$T$412)),"")</f>
        <v/>
      </c>
      <c r="D7230" s="182" t="str" cm="1">
        <f t="array" ref="D7230">IFERROR( LOOKUP(2, 1/(과정일람표!$A$13:$A$412=C7228)/(과정일람표!$B$13:$B$412="승인"), IF(과정일람표!$U$13:$U$412="", NA(), 과정일람표!$U$13:$U$412)),"")</f>
        <v/>
      </c>
      <c r="E7230" s="182" t="str" cm="1">
        <f t="array" ref="E7230">IFERROR( LOOKUP(2, 1/(과정일람표!$A$13:$A$412=C7228)/(과정일람표!$B$13:$B$412="승인"), IF(과정일람표!$K$13:$K$412="", NA(), 과정일람표!$K$13:$K$412)),"")</f>
        <v/>
      </c>
      <c r="F7230" s="182" t="str" cm="1">
        <f t="array" ref="F7230">IFERROR( LOOKUP(2, 1/(과정일람표!$A$13:$A$412=C7228)/(과정일람표!$B$13:$B$412="승인"), IF(과정일람표!$L$13:$L$412="", NA(), 과정일람표!$L$13:$L$412)),"")</f>
        <v/>
      </c>
      <c r="G7230" s="183" t="str" cm="1">
        <f t="array" ref="G7230">IFERROR( LOOKUP(2, 1/(과정일람표!$A$13:$A$412=C7228)/(과정일람표!$B$13:$B$412="승인"), IF(과정일람표!$M$13:$M$412="", NA(), 과정일람표!$M$13:$M$412)),"")</f>
        <v/>
      </c>
      <c r="H7230" s="12" t="s">
        <v>18</v>
      </c>
      <c r="I7230" s="184">
        <f>IF(M7229="기준단가",IF(OR(D7230="집체",D7230="원격대체", D7230="혼합"),N7229*D7232*G7232,_xlfn.IFS(D7230="원격",2970*D7232*G7232,D7230="STEP자체",6160*D7232*G7232,D7230="STEP공공",4600*D7232*G7232)),IF(M7229="E-9",2*N7229*D7232*G7232,SUM(J7236:J7264)))</f>
        <v>0</v>
      </c>
      <c r="J7230" s="184">
        <f>IF(Q7232="불승인",0,IF(M7229="기준단가",IF(OR(D7230="집체",D7230="원격대체", D7230="혼합"),N7229*D7232*G7232,_xlfn.IFS(D7230="원격",2970*D7232*G7232,D7230="STEP자체",6160*D7232*G7232,D7230="STEP공공",4600*D7232*G7232)),IF(M7229="E-9",2*N7229*D7232*G7232,SUM(O7236:O7264))))</f>
        <v>0</v>
      </c>
      <c r="K7230" s="184">
        <f>J7230-I7230</f>
        <v>0</v>
      </c>
      <c r="L7230" s="724"/>
      <c r="M7230" s="727"/>
      <c r="N7230" s="730"/>
      <c r="O7230" s="732"/>
      <c r="P7230" s="733"/>
      <c r="Q7230" s="734"/>
      <c r="R7230" s="735"/>
    </row>
    <row r="7231" spans="2:18" ht="19.5">
      <c r="B7231" s="721"/>
      <c r="C7231" s="9" t="s">
        <v>6</v>
      </c>
      <c r="D7231" s="10" t="s">
        <v>7</v>
      </c>
      <c r="E7231" s="10" t="s">
        <v>8</v>
      </c>
      <c r="F7231" s="10" t="s">
        <v>9</v>
      </c>
      <c r="G7231" s="10" t="s">
        <v>10</v>
      </c>
      <c r="H7231" s="13" t="s">
        <v>19</v>
      </c>
      <c r="I7231" s="184">
        <f>IF(OR(D7230="집체",D7230="혼합"), J7265, 0)</f>
        <v>0</v>
      </c>
      <c r="J7231" s="184">
        <f>IF(Q7232="불승인",0,IF(OR(D7230="집체",D7230="혼합"),O7265,0))</f>
        <v>0</v>
      </c>
      <c r="K7231" s="184">
        <f>J7231-I7231</f>
        <v>0</v>
      </c>
      <c r="L7231" s="724"/>
      <c r="M7231" s="727"/>
      <c r="N7231" s="185" t="str" cm="1">
        <f t="array" ref="N7231">IFERROR( LOOKUP(2, 1/(과정일람표!$A$13:$A$412=C7228)/(과정일람표!$B$13:$B$412="승인"), IF(과정일람표!$J$13:$J$412="", NA(), 과정일람표!$J$13:$J$412)),"")</f>
        <v/>
      </c>
      <c r="O7231" s="736" t="s">
        <v>551</v>
      </c>
      <c r="P7231" s="737"/>
      <c r="Q7231" s="738" t="s">
        <v>85</v>
      </c>
      <c r="R7231" s="739"/>
    </row>
    <row r="7232" spans="2:18" ht="20.25" thickBot="1">
      <c r="B7232" s="722"/>
      <c r="C7232" s="186" t="str" cm="1">
        <f t="array" ref="C7232">IFERROR( LOOKUP(2, 1/(과정일람표!$A$13:$A$412=C7228)/(과정일람표!$B$13:$B$412="승인"), IF(과정일람표!$V$13:$V$412="", NA(), 과정일람표!$V$13:$V$412)),"")</f>
        <v/>
      </c>
      <c r="D7232" s="182" t="str" cm="1">
        <f t="array" ref="D7232">IFERROR( LOOKUP(2, 1/(과정일람표!$A$13:$A$412=C7228)/(과정일람표!$B$13:$B$412="승인"), IF(과정일람표!$W$13:$W$412="", NA(), 과정일람표!$W$13:$W$412)),"")</f>
        <v/>
      </c>
      <c r="E7232" s="187" t="str" cm="1">
        <f t="array" ref="E7232">IFERROR( LOOKUP(2, 1/(과정일람표!$A$13:$A$412=C7228)/(과정일람표!$B$13:$B$412="승인"), IF(과정일람표!$R$13:$R$412="", NA(), 과정일람표!$X$13:$X$412)),"")</f>
        <v/>
      </c>
      <c r="F7232" s="187" t="str" cm="1">
        <f t="array" ref="F7232">IFERROR( LOOKUP(2, 1/(과정일람표!$A$13:$A$412=C7228)/(과정일람표!$B$13:$B$412="승인"), IF(과정일람표!$Y$13:$Y$412="", NA(), 과정일람표!$Y$13:$Y$412)),"")</f>
        <v/>
      </c>
      <c r="G7232" s="187" t="str" cm="1">
        <f t="array" ref="G7232">IFERROR( LOOKUP(2, 1/(과정일람표!$A$13:$A$412=C7228)/(과정일람표!$B$13:$B$412="승인"), IF(과정일람표!$Z$13:$Z$412="", NA(), 과정일람표!$Z$13:$Z$412)),"")</f>
        <v/>
      </c>
      <c r="H7232" s="14" t="s">
        <v>20</v>
      </c>
      <c r="I7232" s="188">
        <f>IF(OR(D7230="집체", D7230="원격대체",D7230="혼합"), J7267, 0)</f>
        <v>0</v>
      </c>
      <c r="J7232" s="188">
        <f>IF(Q7232="불승인",0,IF(OR(D7230="집체",D7230="원격대체",D7230="혼합"),O7267,0))</f>
        <v>0</v>
      </c>
      <c r="K7232" s="188">
        <f>J7232-I7232</f>
        <v>0</v>
      </c>
      <c r="L7232" s="725"/>
      <c r="M7232" s="728"/>
      <c r="N7232" s="189" t="str" cm="1">
        <f t="array" ref="N7232">IFERROR( LOOKUP(2, 1/(과정일람표!$A$13:$A$412=C7228)/(과정일람표!$B$13:$B$412="승인"), IF(과정일람표!$I$13:$I$412="", NA(), 과정일람표!$I$13:$I$412)),"")</f>
        <v/>
      </c>
      <c r="O7232" s="16" t="e">
        <f>O7229/N7229</f>
        <v>#VALUE!</v>
      </c>
      <c r="P7232" s="18" t="e">
        <f>P7229/N7229</f>
        <v>#N/A</v>
      </c>
      <c r="Q7232" s="740" t="s">
        <v>2291</v>
      </c>
      <c r="R7232" s="741"/>
    </row>
    <row r="7233" spans="2:18" ht="17.25" thickBot="1"/>
    <row r="7234" spans="2:18" ht="17.25" thickBot="1">
      <c r="B7234" s="708" t="s">
        <v>24</v>
      </c>
      <c r="C7234" s="710" t="s">
        <v>25</v>
      </c>
      <c r="D7234" s="712" t="s">
        <v>26</v>
      </c>
      <c r="E7234" s="713"/>
      <c r="F7234" s="716" t="s">
        <v>32</v>
      </c>
      <c r="G7234" s="717"/>
      <c r="H7234" s="717"/>
      <c r="I7234" s="717"/>
      <c r="J7234" s="718"/>
      <c r="K7234" s="716" t="s">
        <v>33</v>
      </c>
      <c r="L7234" s="717"/>
      <c r="M7234" s="717"/>
      <c r="N7234" s="717"/>
      <c r="O7234" s="718"/>
      <c r="P7234" s="716" t="s">
        <v>30</v>
      </c>
      <c r="Q7234" s="717"/>
      <c r="R7234" s="718"/>
    </row>
    <row r="7235" spans="2:18" ht="17.25" thickBot="1">
      <c r="B7235" s="709"/>
      <c r="C7235" s="711"/>
      <c r="D7235" s="714"/>
      <c r="E7235" s="715"/>
      <c r="F7235" s="190" t="s">
        <v>27</v>
      </c>
      <c r="G7235" s="191" t="s">
        <v>28</v>
      </c>
      <c r="H7235" s="15" t="s">
        <v>29</v>
      </c>
      <c r="I7235" s="192" t="s">
        <v>16</v>
      </c>
      <c r="J7235" s="193" t="s">
        <v>38</v>
      </c>
      <c r="K7235" s="190" t="s">
        <v>27</v>
      </c>
      <c r="L7235" s="191" t="s">
        <v>28</v>
      </c>
      <c r="M7235" s="15" t="s">
        <v>29</v>
      </c>
      <c r="N7235" s="192" t="s">
        <v>16</v>
      </c>
      <c r="O7235" s="193" t="s">
        <v>38</v>
      </c>
      <c r="P7235" s="190" t="s">
        <v>34</v>
      </c>
      <c r="Q7235" s="719" t="s">
        <v>31</v>
      </c>
      <c r="R7235" s="718"/>
    </row>
    <row r="7236" spans="2:18" ht="17.25" thickBot="1">
      <c r="B7236" s="194" t="s">
        <v>35</v>
      </c>
      <c r="C7236" s="268"/>
      <c r="D7236" s="682"/>
      <c r="E7236" s="683"/>
      <c r="F7236" s="196"/>
      <c r="G7236" s="197"/>
      <c r="H7236" s="198"/>
      <c r="I7236" s="199">
        <f>IF(M7229="지원단가",F7236*G7236*H7236,0)</f>
        <v>0</v>
      </c>
      <c r="J7236" s="200">
        <f>I7236</f>
        <v>0</v>
      </c>
      <c r="K7236" s="201">
        <f t="shared" ref="K7236:K7267" si="840">F7236</f>
        <v>0</v>
      </c>
      <c r="L7236" s="202">
        <f t="shared" ref="L7236:L7267" si="841">G7236</f>
        <v>0</v>
      </c>
      <c r="M7236" s="203">
        <f t="shared" ref="M7236:M7267" si="842">H7236</f>
        <v>0</v>
      </c>
      <c r="N7236" s="199">
        <f>IF(Q7232="불승인", 0,IF(M7229="지원단가",K7236*L7236*M7236,0))</f>
        <v>0</v>
      </c>
      <c r="O7236" s="200">
        <f>SUM(N7236)</f>
        <v>0</v>
      </c>
      <c r="P7236" s="201">
        <f>N7236-I7236</f>
        <v>0</v>
      </c>
      <c r="Q7236" s="684"/>
      <c r="R7236" s="685"/>
    </row>
    <row r="7237" spans="2:18">
      <c r="B7237" s="686" t="s">
        <v>36</v>
      </c>
      <c r="C7237" s="269"/>
      <c r="D7237" s="696"/>
      <c r="E7237" s="697"/>
      <c r="F7237" s="205"/>
      <c r="G7237" s="206"/>
      <c r="H7237" s="207"/>
      <c r="I7237" s="208">
        <f>IF(M7229="지원단가",F7237*G7237*H7237,0)</f>
        <v>0</v>
      </c>
      <c r="J7237" s="689">
        <f>SUM(I7237:I7240)</f>
        <v>0</v>
      </c>
      <c r="K7237" s="209">
        <f t="shared" si="840"/>
        <v>0</v>
      </c>
      <c r="L7237" s="210">
        <f t="shared" si="841"/>
        <v>0</v>
      </c>
      <c r="M7237" s="211">
        <f t="shared" si="842"/>
        <v>0</v>
      </c>
      <c r="N7237" s="208">
        <f>IF(Q7232="불승인",0,IF(M7229="지원단가",K7237*L7237*M7237,0))</f>
        <v>0</v>
      </c>
      <c r="O7237" s="689">
        <f>SUM(N7237:N7240)</f>
        <v>0</v>
      </c>
      <c r="P7237" s="209">
        <f t="shared" ref="P7237:P7267" si="843">N7237-I7237</f>
        <v>0</v>
      </c>
      <c r="Q7237" s="698"/>
      <c r="R7237" s="699"/>
    </row>
    <row r="7238" spans="2:18">
      <c r="B7238" s="687"/>
      <c r="C7238" s="270"/>
      <c r="D7238" s="704"/>
      <c r="E7238" s="705"/>
      <c r="F7238" s="213"/>
      <c r="G7238" s="214"/>
      <c r="H7238" s="215"/>
      <c r="I7238" s="216">
        <f>IF(M7229="지원단가",F7238*G7238*H7238,0)</f>
        <v>0</v>
      </c>
      <c r="J7238" s="690"/>
      <c r="K7238" s="217">
        <f t="shared" si="840"/>
        <v>0</v>
      </c>
      <c r="L7238" s="218">
        <f t="shared" si="841"/>
        <v>0</v>
      </c>
      <c r="M7238" s="219">
        <f t="shared" si="842"/>
        <v>0</v>
      </c>
      <c r="N7238" s="216">
        <f>IF(Q7232="불승인",0,IF(M7229="지원단가",K7238*L7238*M7238,0))</f>
        <v>0</v>
      </c>
      <c r="O7238" s="690"/>
      <c r="P7238" s="217">
        <f t="shared" si="843"/>
        <v>0</v>
      </c>
      <c r="Q7238" s="706"/>
      <c r="R7238" s="707"/>
    </row>
    <row r="7239" spans="2:18">
      <c r="B7239" s="687"/>
      <c r="C7239" s="270"/>
      <c r="D7239" s="704"/>
      <c r="E7239" s="705"/>
      <c r="F7239" s="213"/>
      <c r="G7239" s="214"/>
      <c r="H7239" s="215"/>
      <c r="I7239" s="216">
        <f>IF(M7229="지원단가",F7239*G7239*H7239,0)</f>
        <v>0</v>
      </c>
      <c r="J7239" s="690"/>
      <c r="K7239" s="217">
        <f t="shared" si="840"/>
        <v>0</v>
      </c>
      <c r="L7239" s="218">
        <f t="shared" si="841"/>
        <v>0</v>
      </c>
      <c r="M7239" s="219">
        <f t="shared" si="842"/>
        <v>0</v>
      </c>
      <c r="N7239" s="216">
        <f>IF(Q7232="불승인",0,IF(M7229="지원단가",K7239*L7239*M7239,0))</f>
        <v>0</v>
      </c>
      <c r="O7239" s="690"/>
      <c r="P7239" s="217">
        <f t="shared" si="843"/>
        <v>0</v>
      </c>
      <c r="Q7239" s="706"/>
      <c r="R7239" s="707"/>
    </row>
    <row r="7240" spans="2:18" ht="17.25" thickBot="1">
      <c r="B7240" s="688"/>
      <c r="C7240" s="271"/>
      <c r="D7240" s="700"/>
      <c r="E7240" s="701"/>
      <c r="F7240" s="221"/>
      <c r="G7240" s="222"/>
      <c r="H7240" s="223"/>
      <c r="I7240" s="224">
        <f>IF(M7229="지원단가",F7240*G7240*H7240,0)</f>
        <v>0</v>
      </c>
      <c r="J7240" s="691"/>
      <c r="K7240" s="225">
        <f t="shared" si="840"/>
        <v>0</v>
      </c>
      <c r="L7240" s="226">
        <f t="shared" si="841"/>
        <v>0</v>
      </c>
      <c r="M7240" s="227">
        <f t="shared" si="842"/>
        <v>0</v>
      </c>
      <c r="N7240" s="224">
        <f>IF(Q7232="불승인",0,IF(M7229="지원단가",K7240*L7240*M7240,0))</f>
        <v>0</v>
      </c>
      <c r="O7240" s="691"/>
      <c r="P7240" s="225">
        <f t="shared" si="843"/>
        <v>0</v>
      </c>
      <c r="Q7240" s="702"/>
      <c r="R7240" s="703"/>
    </row>
    <row r="7241" spans="2:18">
      <c r="B7241" s="686" t="s">
        <v>37</v>
      </c>
      <c r="C7241" s="269"/>
      <c r="D7241" s="272"/>
      <c r="E7241" s="273"/>
      <c r="F7241" s="205"/>
      <c r="G7241" s="206"/>
      <c r="H7241" s="207"/>
      <c r="I7241" s="208">
        <f>IF(M7229="지원단가",F7241*G7241*H7241,0)</f>
        <v>0</v>
      </c>
      <c r="J7241" s="689">
        <f>SUM(I7241:I7246)</f>
        <v>0</v>
      </c>
      <c r="K7241" s="209">
        <f t="shared" si="840"/>
        <v>0</v>
      </c>
      <c r="L7241" s="210">
        <f t="shared" si="841"/>
        <v>0</v>
      </c>
      <c r="M7241" s="211">
        <f t="shared" si="842"/>
        <v>0</v>
      </c>
      <c r="N7241" s="208">
        <f>IF(Q7232="불승인",0,IF(M7229="지원단가",K7241*L7241*M7241,0))</f>
        <v>0</v>
      </c>
      <c r="O7241" s="689">
        <f>SUM(N7241:N7246)</f>
        <v>0</v>
      </c>
      <c r="P7241" s="209">
        <f t="shared" si="843"/>
        <v>0</v>
      </c>
      <c r="Q7241" s="698"/>
      <c r="R7241" s="699"/>
    </row>
    <row r="7242" spans="2:18">
      <c r="B7242" s="687"/>
      <c r="C7242" s="270"/>
      <c r="D7242" s="274"/>
      <c r="E7242" s="275"/>
      <c r="F7242" s="213"/>
      <c r="G7242" s="214"/>
      <c r="H7242" s="215"/>
      <c r="I7242" s="216">
        <f>IF(M7229="지원단가",F7242*G7242*H7242,0)</f>
        <v>0</v>
      </c>
      <c r="J7242" s="690"/>
      <c r="K7242" s="217">
        <f t="shared" si="840"/>
        <v>0</v>
      </c>
      <c r="L7242" s="218">
        <f t="shared" si="841"/>
        <v>0</v>
      </c>
      <c r="M7242" s="219">
        <f t="shared" si="842"/>
        <v>0</v>
      </c>
      <c r="N7242" s="216">
        <f>IF(Q7232="불승인",0,IF(M7229="지원단가",K7242*L7242*M7242,0))</f>
        <v>0</v>
      </c>
      <c r="O7242" s="690"/>
      <c r="P7242" s="217">
        <f t="shared" si="843"/>
        <v>0</v>
      </c>
      <c r="Q7242" s="706"/>
      <c r="R7242" s="707"/>
    </row>
    <row r="7243" spans="2:18">
      <c r="B7243" s="687"/>
      <c r="C7243" s="270"/>
      <c r="D7243" s="274"/>
      <c r="E7243" s="275"/>
      <c r="F7243" s="213"/>
      <c r="G7243" s="214"/>
      <c r="H7243" s="215"/>
      <c r="I7243" s="216">
        <f>IF(M7229="지원단가",F7243*G7243*H7243,0)</f>
        <v>0</v>
      </c>
      <c r="J7243" s="690"/>
      <c r="K7243" s="217">
        <f t="shared" si="840"/>
        <v>0</v>
      </c>
      <c r="L7243" s="218">
        <f t="shared" si="841"/>
        <v>0</v>
      </c>
      <c r="M7243" s="219">
        <f t="shared" si="842"/>
        <v>0</v>
      </c>
      <c r="N7243" s="216">
        <f>IF(Q7232="불승인",0,IF(M7229="지원단가",K7243*L7243*M7243,0))</f>
        <v>0</v>
      </c>
      <c r="O7243" s="690"/>
      <c r="P7243" s="217">
        <f t="shared" si="843"/>
        <v>0</v>
      </c>
      <c r="Q7243" s="706"/>
      <c r="R7243" s="707"/>
    </row>
    <row r="7244" spans="2:18">
      <c r="B7244" s="687"/>
      <c r="C7244" s="270"/>
      <c r="D7244" s="274"/>
      <c r="E7244" s="275"/>
      <c r="F7244" s="213"/>
      <c r="G7244" s="214"/>
      <c r="H7244" s="215"/>
      <c r="I7244" s="216">
        <f>IF(M7229="지원단가",F7244*G7244*H7244,0)</f>
        <v>0</v>
      </c>
      <c r="J7244" s="690"/>
      <c r="K7244" s="217">
        <f t="shared" si="840"/>
        <v>0</v>
      </c>
      <c r="L7244" s="218">
        <f t="shared" si="841"/>
        <v>0</v>
      </c>
      <c r="M7244" s="219">
        <f t="shared" si="842"/>
        <v>0</v>
      </c>
      <c r="N7244" s="216">
        <f>IF(Q7232="불승인",0,IF(M7229="지원단가",K7244*L7244*M7244,0))</f>
        <v>0</v>
      </c>
      <c r="O7244" s="690"/>
      <c r="P7244" s="217">
        <f t="shared" si="843"/>
        <v>0</v>
      </c>
      <c r="Q7244" s="706"/>
      <c r="R7244" s="707"/>
    </row>
    <row r="7245" spans="2:18">
      <c r="B7245" s="687"/>
      <c r="C7245" s="270"/>
      <c r="D7245" s="274"/>
      <c r="E7245" s="275"/>
      <c r="F7245" s="213"/>
      <c r="G7245" s="214"/>
      <c r="H7245" s="215"/>
      <c r="I7245" s="216">
        <f>IF(M7229="지원단가",F7245*G7245*H7245,0)</f>
        <v>0</v>
      </c>
      <c r="J7245" s="690"/>
      <c r="K7245" s="217">
        <f t="shared" si="840"/>
        <v>0</v>
      </c>
      <c r="L7245" s="218">
        <f t="shared" si="841"/>
        <v>0</v>
      </c>
      <c r="M7245" s="219">
        <f t="shared" si="842"/>
        <v>0</v>
      </c>
      <c r="N7245" s="216">
        <f>IF(Q7232="불승인",0,IF(M7229="지원단가",K7245*L7245*M7245,0))</f>
        <v>0</v>
      </c>
      <c r="O7245" s="690"/>
      <c r="P7245" s="217">
        <f t="shared" si="843"/>
        <v>0</v>
      </c>
      <c r="Q7245" s="706"/>
      <c r="R7245" s="707"/>
    </row>
    <row r="7246" spans="2:18" ht="17.25" thickBot="1">
      <c r="B7246" s="688"/>
      <c r="C7246" s="271"/>
      <c r="D7246" s="276"/>
      <c r="E7246" s="277"/>
      <c r="F7246" s="221"/>
      <c r="G7246" s="222"/>
      <c r="H7246" s="223"/>
      <c r="I7246" s="224">
        <f>IF(M7229="지원단가",F7246*G7246*H7246,0)</f>
        <v>0</v>
      </c>
      <c r="J7246" s="691"/>
      <c r="K7246" s="225">
        <f t="shared" si="840"/>
        <v>0</v>
      </c>
      <c r="L7246" s="226">
        <f t="shared" si="841"/>
        <v>0</v>
      </c>
      <c r="M7246" s="227">
        <f t="shared" si="842"/>
        <v>0</v>
      </c>
      <c r="N7246" s="224">
        <f>IF(Q7232="불승인",0,IF(M7229="지원단가",K7246*L7246*M7246,0))</f>
        <v>0</v>
      </c>
      <c r="O7246" s="691"/>
      <c r="P7246" s="225">
        <f t="shared" si="843"/>
        <v>0</v>
      </c>
      <c r="Q7246" s="702"/>
      <c r="R7246" s="703"/>
    </row>
    <row r="7247" spans="2:18">
      <c r="B7247" s="686" t="s">
        <v>39</v>
      </c>
      <c r="C7247" s="269"/>
      <c r="D7247" s="696"/>
      <c r="E7247" s="697"/>
      <c r="F7247" s="205"/>
      <c r="G7247" s="206"/>
      <c r="H7247" s="207"/>
      <c r="I7247" s="208">
        <f>IF(M7229="지원단가",F7247*G7247*H7247,0)</f>
        <v>0</v>
      </c>
      <c r="J7247" s="689">
        <f>SUM(I7247:I7252)</f>
        <v>0</v>
      </c>
      <c r="K7247" s="209">
        <f t="shared" si="840"/>
        <v>0</v>
      </c>
      <c r="L7247" s="210">
        <f t="shared" si="841"/>
        <v>0</v>
      </c>
      <c r="M7247" s="211">
        <f t="shared" si="842"/>
        <v>0</v>
      </c>
      <c r="N7247" s="208">
        <f>IF(Q7232="불승인",0,IF(M7229="지원단가",K7247*L7247*M7247,0))</f>
        <v>0</v>
      </c>
      <c r="O7247" s="689">
        <f>SUM(N7247:N7252)</f>
        <v>0</v>
      </c>
      <c r="P7247" s="209">
        <f t="shared" si="843"/>
        <v>0</v>
      </c>
      <c r="Q7247" s="698"/>
      <c r="R7247" s="699"/>
    </row>
    <row r="7248" spans="2:18">
      <c r="B7248" s="687"/>
      <c r="C7248" s="270"/>
      <c r="D7248" s="704"/>
      <c r="E7248" s="705"/>
      <c r="F7248" s="213"/>
      <c r="G7248" s="214"/>
      <c r="H7248" s="215"/>
      <c r="I7248" s="216">
        <f>IF(M7229="지원단가",F7248*G7248*H7248,0)</f>
        <v>0</v>
      </c>
      <c r="J7248" s="690"/>
      <c r="K7248" s="217">
        <f t="shared" si="840"/>
        <v>0</v>
      </c>
      <c r="L7248" s="218">
        <f t="shared" si="841"/>
        <v>0</v>
      </c>
      <c r="M7248" s="219">
        <f t="shared" si="842"/>
        <v>0</v>
      </c>
      <c r="N7248" s="216">
        <f>IF(Q7232="불승인",0,IF(M7229="지원단가",K7248*L7248*M7248,0))</f>
        <v>0</v>
      </c>
      <c r="O7248" s="690"/>
      <c r="P7248" s="217">
        <f t="shared" si="843"/>
        <v>0</v>
      </c>
      <c r="Q7248" s="706"/>
      <c r="R7248" s="707"/>
    </row>
    <row r="7249" spans="2:18">
      <c r="B7249" s="687"/>
      <c r="C7249" s="270"/>
      <c r="D7249" s="704"/>
      <c r="E7249" s="705"/>
      <c r="F7249" s="213"/>
      <c r="G7249" s="214"/>
      <c r="H7249" s="215"/>
      <c r="I7249" s="216">
        <f>IF(M7229="지원단가",F7249*G7249*H7249,0)</f>
        <v>0</v>
      </c>
      <c r="J7249" s="690"/>
      <c r="K7249" s="217">
        <f t="shared" si="840"/>
        <v>0</v>
      </c>
      <c r="L7249" s="218">
        <f t="shared" si="841"/>
        <v>0</v>
      </c>
      <c r="M7249" s="219">
        <f t="shared" si="842"/>
        <v>0</v>
      </c>
      <c r="N7249" s="216">
        <f>IF(Q7232="불승인",0,IF(M7229="지원단가",K7249*L7249*M7249,0))</f>
        <v>0</v>
      </c>
      <c r="O7249" s="690"/>
      <c r="P7249" s="217">
        <f t="shared" si="843"/>
        <v>0</v>
      </c>
      <c r="Q7249" s="706"/>
      <c r="R7249" s="707"/>
    </row>
    <row r="7250" spans="2:18">
      <c r="B7250" s="687"/>
      <c r="C7250" s="270"/>
      <c r="D7250" s="704"/>
      <c r="E7250" s="705"/>
      <c r="F7250" s="213"/>
      <c r="G7250" s="214"/>
      <c r="H7250" s="215"/>
      <c r="I7250" s="216">
        <f>IF(M7229="지원단가",F7250*G7250*H7250,0)</f>
        <v>0</v>
      </c>
      <c r="J7250" s="690"/>
      <c r="K7250" s="217">
        <f t="shared" si="840"/>
        <v>0</v>
      </c>
      <c r="L7250" s="218">
        <f t="shared" si="841"/>
        <v>0</v>
      </c>
      <c r="M7250" s="219">
        <f t="shared" si="842"/>
        <v>0</v>
      </c>
      <c r="N7250" s="216">
        <f>IF(Q7232="불승인",0,IF(M7229="지원단가",K7250*L7250*M7250,0))</f>
        <v>0</v>
      </c>
      <c r="O7250" s="690"/>
      <c r="P7250" s="217">
        <f t="shared" si="843"/>
        <v>0</v>
      </c>
      <c r="Q7250" s="706"/>
      <c r="R7250" s="707"/>
    </row>
    <row r="7251" spans="2:18">
      <c r="B7251" s="687"/>
      <c r="C7251" s="270"/>
      <c r="D7251" s="704"/>
      <c r="E7251" s="705"/>
      <c r="F7251" s="213"/>
      <c r="G7251" s="214"/>
      <c r="H7251" s="215"/>
      <c r="I7251" s="216">
        <f>IF(M7229="지원단가",F7251*G7251*H7251,0)</f>
        <v>0</v>
      </c>
      <c r="J7251" s="690"/>
      <c r="K7251" s="217">
        <f t="shared" si="840"/>
        <v>0</v>
      </c>
      <c r="L7251" s="218">
        <f t="shared" si="841"/>
        <v>0</v>
      </c>
      <c r="M7251" s="219">
        <f t="shared" si="842"/>
        <v>0</v>
      </c>
      <c r="N7251" s="216">
        <f>IF(Q7232="불승인",0,IF(M7229="지원단가",K7251*L7251*M7251,0))</f>
        <v>0</v>
      </c>
      <c r="O7251" s="690"/>
      <c r="P7251" s="217">
        <f t="shared" si="843"/>
        <v>0</v>
      </c>
      <c r="Q7251" s="706"/>
      <c r="R7251" s="707"/>
    </row>
    <row r="7252" spans="2:18" ht="17.25" thickBot="1">
      <c r="B7252" s="688"/>
      <c r="C7252" s="271"/>
      <c r="D7252" s="700"/>
      <c r="E7252" s="701"/>
      <c r="F7252" s="221"/>
      <c r="G7252" s="222"/>
      <c r="H7252" s="223"/>
      <c r="I7252" s="224">
        <f>IF(M7229="지원단가",F7252*G7252*H7252,0)</f>
        <v>0</v>
      </c>
      <c r="J7252" s="691"/>
      <c r="K7252" s="225">
        <f t="shared" si="840"/>
        <v>0</v>
      </c>
      <c r="L7252" s="226">
        <f t="shared" si="841"/>
        <v>0</v>
      </c>
      <c r="M7252" s="227">
        <f t="shared" si="842"/>
        <v>0</v>
      </c>
      <c r="N7252" s="224">
        <f>IF(Q7232="불승인",0,IF(M7229="지원단가",K7252*L7252*M7252,0))</f>
        <v>0</v>
      </c>
      <c r="O7252" s="691"/>
      <c r="P7252" s="225">
        <f t="shared" si="843"/>
        <v>0</v>
      </c>
      <c r="Q7252" s="702"/>
      <c r="R7252" s="703"/>
    </row>
    <row r="7253" spans="2:18" ht="17.25" thickBot="1">
      <c r="B7253" s="194" t="s">
        <v>40</v>
      </c>
      <c r="C7253" s="268"/>
      <c r="D7253" s="682"/>
      <c r="E7253" s="683"/>
      <c r="F7253" s="196"/>
      <c r="G7253" s="197"/>
      <c r="H7253" s="198"/>
      <c r="I7253" s="199">
        <f>IF(M7229="지원단가",F7253*G7253*H7253,0)</f>
        <v>0</v>
      </c>
      <c r="J7253" s="200">
        <f>I7253</f>
        <v>0</v>
      </c>
      <c r="K7253" s="201">
        <f t="shared" si="840"/>
        <v>0</v>
      </c>
      <c r="L7253" s="202">
        <f t="shared" si="841"/>
        <v>0</v>
      </c>
      <c r="M7253" s="203">
        <f t="shared" si="842"/>
        <v>0</v>
      </c>
      <c r="N7253" s="199">
        <f>IF(Q7232="불승인",0,IF(M7229="지원단가",K7253*L7253*M7253,0))</f>
        <v>0</v>
      </c>
      <c r="O7253" s="200">
        <f>SUM(N7253)</f>
        <v>0</v>
      </c>
      <c r="P7253" s="201">
        <f t="shared" si="843"/>
        <v>0</v>
      </c>
      <c r="Q7253" s="684"/>
      <c r="R7253" s="685"/>
    </row>
    <row r="7254" spans="2:18">
      <c r="B7254" s="686" t="s">
        <v>41</v>
      </c>
      <c r="C7254" s="269"/>
      <c r="D7254" s="696"/>
      <c r="E7254" s="697"/>
      <c r="F7254" s="205"/>
      <c r="G7254" s="206"/>
      <c r="H7254" s="207"/>
      <c r="I7254" s="208">
        <f>IF(M7229="지원단가",F7254*G7254*H7254,0)</f>
        <v>0</v>
      </c>
      <c r="J7254" s="689">
        <f>SUM(I7254:I7256)</f>
        <v>0</v>
      </c>
      <c r="K7254" s="209">
        <f t="shared" si="840"/>
        <v>0</v>
      </c>
      <c r="L7254" s="210">
        <f t="shared" si="841"/>
        <v>0</v>
      </c>
      <c r="M7254" s="211">
        <f t="shared" si="842"/>
        <v>0</v>
      </c>
      <c r="N7254" s="208">
        <f>IF(Q7232="불승인",0,IF(M7229="지원단가",K7254*L7254*M7254,0))</f>
        <v>0</v>
      </c>
      <c r="O7254" s="689">
        <f>SUM(N7254:N7256)</f>
        <v>0</v>
      </c>
      <c r="P7254" s="209">
        <f t="shared" si="843"/>
        <v>0</v>
      </c>
      <c r="Q7254" s="698"/>
      <c r="R7254" s="699"/>
    </row>
    <row r="7255" spans="2:18">
      <c r="B7255" s="687"/>
      <c r="C7255" s="270"/>
      <c r="D7255" s="704"/>
      <c r="E7255" s="705"/>
      <c r="F7255" s="213"/>
      <c r="G7255" s="214"/>
      <c r="H7255" s="215"/>
      <c r="I7255" s="216">
        <f>IF(M7229="지원단가",F7255*G7255*H7255,0)</f>
        <v>0</v>
      </c>
      <c r="J7255" s="690"/>
      <c r="K7255" s="217">
        <f t="shared" si="840"/>
        <v>0</v>
      </c>
      <c r="L7255" s="218">
        <f t="shared" si="841"/>
        <v>0</v>
      </c>
      <c r="M7255" s="219">
        <f t="shared" si="842"/>
        <v>0</v>
      </c>
      <c r="N7255" s="216">
        <f>IF(Q7232="불승인",0,IF(M7229="지원단가",K7255*L7255*M7255,0))</f>
        <v>0</v>
      </c>
      <c r="O7255" s="690"/>
      <c r="P7255" s="217">
        <f t="shared" si="843"/>
        <v>0</v>
      </c>
      <c r="Q7255" s="706"/>
      <c r="R7255" s="707"/>
    </row>
    <row r="7256" spans="2:18" ht="17.25" thickBot="1">
      <c r="B7256" s="688"/>
      <c r="C7256" s="271"/>
      <c r="D7256" s="700"/>
      <c r="E7256" s="701"/>
      <c r="F7256" s="221"/>
      <c r="G7256" s="222"/>
      <c r="H7256" s="223"/>
      <c r="I7256" s="224">
        <f>IF(M7229="지원단가",F7256*G7256*H7256,0)</f>
        <v>0</v>
      </c>
      <c r="J7256" s="691"/>
      <c r="K7256" s="225">
        <f t="shared" si="840"/>
        <v>0</v>
      </c>
      <c r="L7256" s="226">
        <f t="shared" si="841"/>
        <v>0</v>
      </c>
      <c r="M7256" s="227">
        <f t="shared" si="842"/>
        <v>0</v>
      </c>
      <c r="N7256" s="224">
        <f>IF(Q7232="불승인",0,IF(M7229="지원단가",K7256*L7256*M7256,0))</f>
        <v>0</v>
      </c>
      <c r="O7256" s="691"/>
      <c r="P7256" s="225">
        <f t="shared" si="843"/>
        <v>0</v>
      </c>
      <c r="Q7256" s="702"/>
      <c r="R7256" s="703"/>
    </row>
    <row r="7257" spans="2:18">
      <c r="B7257" s="686" t="s">
        <v>42</v>
      </c>
      <c r="C7257" s="278"/>
      <c r="D7257" s="696"/>
      <c r="E7257" s="697"/>
      <c r="F7257" s="235"/>
      <c r="G7257" s="236"/>
      <c r="H7257" s="237"/>
      <c r="I7257" s="238">
        <f>IF(M7229="지원단가",F7257*G7257*H7257,0)</f>
        <v>0</v>
      </c>
      <c r="J7257" s="689">
        <f>SUM(I7257:I7258)</f>
        <v>0</v>
      </c>
      <c r="K7257" s="239">
        <f t="shared" si="840"/>
        <v>0</v>
      </c>
      <c r="L7257" s="240">
        <f t="shared" si="841"/>
        <v>0</v>
      </c>
      <c r="M7257" s="241">
        <f t="shared" si="842"/>
        <v>0</v>
      </c>
      <c r="N7257" s="238">
        <f>IF(Q7232="불승인",0,IF(M7229="지원단가",K7257*L7257*M7257,0))</f>
        <v>0</v>
      </c>
      <c r="O7257" s="689">
        <f>SUM(N7257:N7258)</f>
        <v>0</v>
      </c>
      <c r="P7257" s="239">
        <f t="shared" si="843"/>
        <v>0</v>
      </c>
      <c r="Q7257" s="698"/>
      <c r="R7257" s="699"/>
    </row>
    <row r="7258" spans="2:18" ht="17.25" thickBot="1">
      <c r="B7258" s="688"/>
      <c r="C7258" s="279"/>
      <c r="D7258" s="700"/>
      <c r="E7258" s="701"/>
      <c r="F7258" s="243"/>
      <c r="G7258" s="244"/>
      <c r="H7258" s="245"/>
      <c r="I7258" s="246">
        <f>IF(M7229="지원단가",F7258*G7258*H7258,0)</f>
        <v>0</v>
      </c>
      <c r="J7258" s="691"/>
      <c r="K7258" s="247">
        <f t="shared" si="840"/>
        <v>0</v>
      </c>
      <c r="L7258" s="248">
        <f t="shared" si="841"/>
        <v>0</v>
      </c>
      <c r="M7258" s="249">
        <f t="shared" si="842"/>
        <v>0</v>
      </c>
      <c r="N7258" s="246">
        <f>IF(Q7232="불승인",0,IF(M7229="지원단가",K7258*L7258*M7258,0))</f>
        <v>0</v>
      </c>
      <c r="O7258" s="691"/>
      <c r="P7258" s="247">
        <f t="shared" si="843"/>
        <v>0</v>
      </c>
      <c r="Q7258" s="702"/>
      <c r="R7258" s="703"/>
    </row>
    <row r="7259" spans="2:18">
      <c r="B7259" s="686" t="s">
        <v>43</v>
      </c>
      <c r="C7259" s="269"/>
      <c r="D7259" s="696"/>
      <c r="E7259" s="697"/>
      <c r="F7259" s="205"/>
      <c r="G7259" s="206"/>
      <c r="H7259" s="207"/>
      <c r="I7259" s="208">
        <f>IF(M7229="지원단가",F7259*G7259*H7259,0)</f>
        <v>0</v>
      </c>
      <c r="J7259" s="689">
        <f>SUM(I7259:I7261)</f>
        <v>0</v>
      </c>
      <c r="K7259" s="209">
        <f t="shared" si="840"/>
        <v>0</v>
      </c>
      <c r="L7259" s="210">
        <f t="shared" si="841"/>
        <v>0</v>
      </c>
      <c r="M7259" s="211">
        <f t="shared" si="842"/>
        <v>0</v>
      </c>
      <c r="N7259" s="208">
        <f>IF(Q7232="불승인",0,IF(M7229="지원단가",K7259*L7259*M7259,0))</f>
        <v>0</v>
      </c>
      <c r="O7259" s="689">
        <f>SUM(N7259:N7261)</f>
        <v>0</v>
      </c>
      <c r="P7259" s="209">
        <f t="shared" si="843"/>
        <v>0</v>
      </c>
      <c r="Q7259" s="698"/>
      <c r="R7259" s="699"/>
    </row>
    <row r="7260" spans="2:18">
      <c r="B7260" s="687"/>
      <c r="C7260" s="270"/>
      <c r="D7260" s="704"/>
      <c r="E7260" s="705"/>
      <c r="F7260" s="213"/>
      <c r="G7260" s="214"/>
      <c r="H7260" s="215"/>
      <c r="I7260" s="216">
        <f>IF(M7229="지원단가",F7260*G7260*H7260,0)</f>
        <v>0</v>
      </c>
      <c r="J7260" s="690"/>
      <c r="K7260" s="217">
        <f t="shared" si="840"/>
        <v>0</v>
      </c>
      <c r="L7260" s="218">
        <f t="shared" si="841"/>
        <v>0</v>
      </c>
      <c r="M7260" s="219">
        <f t="shared" si="842"/>
        <v>0</v>
      </c>
      <c r="N7260" s="216">
        <f>IF(Q7232="불승인",0,IF(M7229="지원단가",K7260*L7260*M7260,0))</f>
        <v>0</v>
      </c>
      <c r="O7260" s="690"/>
      <c r="P7260" s="217">
        <f t="shared" si="843"/>
        <v>0</v>
      </c>
      <c r="Q7260" s="706"/>
      <c r="R7260" s="707"/>
    </row>
    <row r="7261" spans="2:18" ht="17.25" thickBot="1">
      <c r="B7261" s="688"/>
      <c r="C7261" s="271"/>
      <c r="D7261" s="700"/>
      <c r="E7261" s="701"/>
      <c r="F7261" s="221"/>
      <c r="G7261" s="222"/>
      <c r="H7261" s="223"/>
      <c r="I7261" s="224">
        <f>IF(M7229="지원단가",F7261*G7261*H7261,0)</f>
        <v>0</v>
      </c>
      <c r="J7261" s="691"/>
      <c r="K7261" s="225">
        <f t="shared" si="840"/>
        <v>0</v>
      </c>
      <c r="L7261" s="226">
        <f t="shared" si="841"/>
        <v>0</v>
      </c>
      <c r="M7261" s="227">
        <f t="shared" si="842"/>
        <v>0</v>
      </c>
      <c r="N7261" s="224">
        <f>IF(Q7232="불승인",0,IF(M7229="지원단가",K7261*L7261*M7261,0))</f>
        <v>0</v>
      </c>
      <c r="O7261" s="691"/>
      <c r="P7261" s="225">
        <f t="shared" si="843"/>
        <v>0</v>
      </c>
      <c r="Q7261" s="702"/>
      <c r="R7261" s="703"/>
    </row>
    <row r="7262" spans="2:18" ht="17.25" thickBot="1">
      <c r="B7262" s="686" t="s">
        <v>87</v>
      </c>
      <c r="C7262" s="278"/>
      <c r="D7262" s="280"/>
      <c r="E7262" s="281" t="s">
        <v>2297</v>
      </c>
      <c r="F7262" s="235"/>
      <c r="G7262" s="236"/>
      <c r="H7262" s="237"/>
      <c r="I7262" s="238">
        <f>IF(M7229="지원단가",F7262*G7262*H7262,0)</f>
        <v>0</v>
      </c>
      <c r="J7262" s="689">
        <f>SUM(I7262:I7264)</f>
        <v>0</v>
      </c>
      <c r="K7262" s="239">
        <f t="shared" si="840"/>
        <v>0</v>
      </c>
      <c r="L7262" s="240">
        <f t="shared" si="841"/>
        <v>0</v>
      </c>
      <c r="M7262" s="241">
        <f t="shared" si="842"/>
        <v>0</v>
      </c>
      <c r="N7262" s="238">
        <f>IF(Q7232="불승인",0,IF(M7229="지원단가",K7262*L7262*M7262,0))</f>
        <v>0</v>
      </c>
      <c r="O7262" s="689">
        <f>SUM(N7262:N7264)</f>
        <v>0</v>
      </c>
      <c r="P7262" s="239">
        <f t="shared" si="843"/>
        <v>0</v>
      </c>
      <c r="Q7262" s="252"/>
      <c r="R7262" s="253" t="s">
        <v>2298</v>
      </c>
    </row>
    <row r="7263" spans="2:18" ht="17.25" thickTop="1">
      <c r="B7263" s="687"/>
      <c r="C7263" s="270"/>
      <c r="D7263" s="282"/>
      <c r="E7263" s="692" t="e">
        <f>J7262/SUM(J7236:J7261)</f>
        <v>#DIV/0!</v>
      </c>
      <c r="F7263" s="213"/>
      <c r="G7263" s="214"/>
      <c r="H7263" s="215"/>
      <c r="I7263" s="216">
        <f>IF(M7229="지원단가",F7263*G7263*H7263,0)</f>
        <v>0</v>
      </c>
      <c r="J7263" s="690"/>
      <c r="K7263" s="217">
        <f t="shared" si="840"/>
        <v>0</v>
      </c>
      <c r="L7263" s="218">
        <f t="shared" si="841"/>
        <v>0</v>
      </c>
      <c r="M7263" s="219">
        <f t="shared" si="842"/>
        <v>0</v>
      </c>
      <c r="N7263" s="216">
        <f>IF(Q7232="불승인",0,IF(M7229="지원단가",K7263*L7263*M7263,0))</f>
        <v>0</v>
      </c>
      <c r="O7263" s="690"/>
      <c r="P7263" s="217">
        <f t="shared" si="843"/>
        <v>0</v>
      </c>
      <c r="Q7263" s="255"/>
      <c r="R7263" s="694" t="e">
        <f>O7262/SUM(O7236:O7261)</f>
        <v>#DIV/0!</v>
      </c>
    </row>
    <row r="7264" spans="2:18" ht="17.25" thickBot="1">
      <c r="B7264" s="688"/>
      <c r="C7264" s="279"/>
      <c r="D7264" s="283"/>
      <c r="E7264" s="693"/>
      <c r="F7264" s="243"/>
      <c r="G7264" s="244"/>
      <c r="H7264" s="245"/>
      <c r="I7264" s="246">
        <f>IF(M7229="지원단가",F7264*G7264*H7264,0)</f>
        <v>0</v>
      </c>
      <c r="J7264" s="691"/>
      <c r="K7264" s="247">
        <f t="shared" si="840"/>
        <v>0</v>
      </c>
      <c r="L7264" s="248">
        <f t="shared" si="841"/>
        <v>0</v>
      </c>
      <c r="M7264" s="249">
        <f t="shared" si="842"/>
        <v>0</v>
      </c>
      <c r="N7264" s="246">
        <f>IF(Q7232="불승인",0,IF(M7229="지원단가",K7264*L7264*M7264,0))</f>
        <v>0</v>
      </c>
      <c r="O7264" s="691"/>
      <c r="P7264" s="247">
        <f t="shared" si="843"/>
        <v>0</v>
      </c>
      <c r="Q7264" s="257"/>
      <c r="R7264" s="695"/>
    </row>
    <row r="7265" spans="2:18">
      <c r="B7265" s="686" t="s">
        <v>19</v>
      </c>
      <c r="C7265" s="269"/>
      <c r="D7265" s="696"/>
      <c r="E7265" s="697"/>
      <c r="F7265" s="205"/>
      <c r="G7265" s="206"/>
      <c r="H7265" s="207"/>
      <c r="I7265" s="208">
        <f>F7265*G7265*H7265</f>
        <v>0</v>
      </c>
      <c r="J7265" s="689">
        <f>SUM(I7265:I7266)</f>
        <v>0</v>
      </c>
      <c r="K7265" s="209">
        <f t="shared" si="840"/>
        <v>0</v>
      </c>
      <c r="L7265" s="210">
        <f t="shared" si="841"/>
        <v>0</v>
      </c>
      <c r="M7265" s="211">
        <f t="shared" si="842"/>
        <v>0</v>
      </c>
      <c r="N7265" s="208">
        <f>IF(Q7232="불승인", 0,K7265*L7265*M7265)</f>
        <v>0</v>
      </c>
      <c r="O7265" s="689">
        <f>SUM(N7265:N7266)</f>
        <v>0</v>
      </c>
      <c r="P7265" s="209">
        <f t="shared" si="843"/>
        <v>0</v>
      </c>
      <c r="Q7265" s="698"/>
      <c r="R7265" s="699"/>
    </row>
    <row r="7266" spans="2:18" ht="17.25" thickBot="1">
      <c r="B7266" s="688"/>
      <c r="C7266" s="271"/>
      <c r="D7266" s="700"/>
      <c r="E7266" s="701"/>
      <c r="F7266" s="221"/>
      <c r="G7266" s="222"/>
      <c r="H7266" s="223"/>
      <c r="I7266" s="224">
        <f t="shared" ref="I7266:I7267" si="844">F7266*G7266*H7266</f>
        <v>0</v>
      </c>
      <c r="J7266" s="691"/>
      <c r="K7266" s="225">
        <f t="shared" si="840"/>
        <v>0</v>
      </c>
      <c r="L7266" s="226">
        <f t="shared" si="841"/>
        <v>0</v>
      </c>
      <c r="M7266" s="227">
        <f t="shared" si="842"/>
        <v>0</v>
      </c>
      <c r="N7266" s="224">
        <f>IF(Q7232="불승인", 0,K7266*L7266*M7266)</f>
        <v>0</v>
      </c>
      <c r="O7266" s="691"/>
      <c r="P7266" s="225">
        <f t="shared" si="843"/>
        <v>0</v>
      </c>
      <c r="Q7266" s="702"/>
      <c r="R7266" s="703"/>
    </row>
    <row r="7267" spans="2:18" ht="17.25" thickBot="1">
      <c r="B7267" s="258" t="s">
        <v>44</v>
      </c>
      <c r="C7267" s="284"/>
      <c r="D7267" s="682"/>
      <c r="E7267" s="683"/>
      <c r="F7267" s="260"/>
      <c r="G7267" s="261"/>
      <c r="H7267" s="262"/>
      <c r="I7267" s="263">
        <f t="shared" si="844"/>
        <v>0</v>
      </c>
      <c r="J7267" s="264">
        <f>I7267</f>
        <v>0</v>
      </c>
      <c r="K7267" s="265">
        <f t="shared" si="840"/>
        <v>0</v>
      </c>
      <c r="L7267" s="266">
        <f t="shared" si="841"/>
        <v>0</v>
      </c>
      <c r="M7267" s="267">
        <f t="shared" si="842"/>
        <v>0</v>
      </c>
      <c r="N7267" s="263">
        <f>IF(Q7232="불승인", 0,K7267*L7267*M7267)</f>
        <v>0</v>
      </c>
      <c r="O7267" s="264">
        <f>N7267</f>
        <v>0</v>
      </c>
      <c r="P7267" s="265">
        <f t="shared" si="843"/>
        <v>0</v>
      </c>
      <c r="Q7267" s="684"/>
      <c r="R7267" s="685"/>
    </row>
    <row r="7269" spans="2:18" ht="17.25" thickBot="1"/>
    <row r="7270" spans="2:18" ht="19.5">
      <c r="B7270" s="1" t="s">
        <v>0</v>
      </c>
      <c r="C7270" s="742" t="str">
        <f>총괄!$D$2</f>
        <v>공동훈련센터명</v>
      </c>
      <c r="D7270" s="743"/>
      <c r="E7270" s="743"/>
      <c r="F7270" s="744" t="str" cm="1">
        <f t="array" ref="F7270">IFERROR( LOOKUP(2, 1/(과정일람표!$A$13:$A$412=C7271)/(과정일람표!$B$13:$B$412="승인"), IF(과정일람표!$F$13:$F$412="", NA(), "파트너: " &amp; 과정일람표!$F$13:$F$412)),"")</f>
        <v/>
      </c>
      <c r="G7270" s="745"/>
      <c r="H7270" s="746" t="s">
        <v>21</v>
      </c>
      <c r="I7270" s="747"/>
      <c r="J7270" s="747"/>
      <c r="K7270" s="747"/>
      <c r="L7270" s="747"/>
      <c r="M7270" s="747"/>
      <c r="N7270" s="748"/>
      <c r="O7270" s="749" t="s">
        <v>549</v>
      </c>
      <c r="P7270" s="751" t="s">
        <v>550</v>
      </c>
      <c r="Q7270" s="753" t="s">
        <v>13</v>
      </c>
      <c r="R7270" s="754"/>
    </row>
    <row r="7271" spans="2:18" ht="20.25" thickBot="1">
      <c r="B7271" s="2" t="s">
        <v>1</v>
      </c>
      <c r="C7271" s="179">
        <v>170</v>
      </c>
      <c r="D7271" s="755" t="str" cm="1">
        <f t="array" ref="D7271">IFERROR( LOOKUP(2, 1/(과정일람표!$A$13:$A$412=C7271)/(과정일람표!$B$13:$B$412="승인"), IF(과정일람표!$R$13:$R$412="", NA(), 과정일람표!$R$13:$R$412)),"")</f>
        <v/>
      </c>
      <c r="E7271" s="756"/>
      <c r="F7271" s="756"/>
      <c r="G7271" s="757"/>
      <c r="H7271" s="3" t="s">
        <v>14</v>
      </c>
      <c r="I7271" s="4" t="s">
        <v>47</v>
      </c>
      <c r="J7271" s="4" t="s">
        <v>46</v>
      </c>
      <c r="K7271" s="4" t="s">
        <v>34</v>
      </c>
      <c r="L7271" s="4" t="s">
        <v>22</v>
      </c>
      <c r="M7271" s="4" t="s">
        <v>17</v>
      </c>
      <c r="N7271" s="17" t="s">
        <v>554</v>
      </c>
      <c r="O7271" s="750"/>
      <c r="P7271" s="752"/>
      <c r="Q7271" s="738"/>
      <c r="R7271" s="739"/>
    </row>
    <row r="7272" spans="2:18" ht="19.5">
      <c r="B7272" s="720" t="s">
        <v>2</v>
      </c>
      <c r="C7272" s="5" t="s">
        <v>4</v>
      </c>
      <c r="D7272" s="6" t="s">
        <v>5</v>
      </c>
      <c r="E7272" s="6" t="s">
        <v>11</v>
      </c>
      <c r="F7272" s="7" t="s">
        <v>12</v>
      </c>
      <c r="G7272" s="8" t="s">
        <v>2152</v>
      </c>
      <c r="H7272" s="11" t="s">
        <v>15</v>
      </c>
      <c r="I7272" s="180">
        <f>SUM(I7273:I7275)</f>
        <v>0</v>
      </c>
      <c r="J7272" s="180">
        <f>SUM(J7273:J7275)</f>
        <v>0</v>
      </c>
      <c r="K7272" s="180">
        <f>SUM(K7273:K7275)</f>
        <v>0</v>
      </c>
      <c r="L7272" s="723" t="str" cm="1">
        <f t="array" ref="L7272">IFERROR( LOOKUP(2, 1/(과정일람표!$A$13:$A$412=C7271)/(과정일람표!$B$13:$B$412="승인"), IF(과정일람표!$N$13:$N$412="", NA(), 과정일람표!$N$13:$N$412)),"")</f>
        <v/>
      </c>
      <c r="M7272" s="726" t="str" cm="1">
        <f t="array" ref="M7272">IFERROR( LOOKUP(2, 1/(과정일람표!$A$13:$A$412=C7271)/(과정일람표!$B$13:$B$412="승인"), IF(과정일람표!$AA$13:$AA$412="", NA(), 과정일람표!$AA$13:$AA$412)),"")</f>
        <v/>
      </c>
      <c r="N7272" s="729" t="e">
        <f>VLOOKUP(LEFT(N7274,6),NCS단가,5,FALSE)</f>
        <v>#N/A</v>
      </c>
      <c r="O7272" s="731" t="str" cm="1">
        <f t="array" ref="O7272">IFERROR( LOOKUP(2, 1/(과정일람표!$A$13:$A$412=C7271)/(과정일람표!$B$13:$B$412="신청"), IF(과정일람표!$AC$13:$AC$412="", NA(), 과정일람표!$AC$13:$AC$412)),"")</f>
        <v/>
      </c>
      <c r="P7272" s="729" t="e">
        <f>IF(Q7275="불승인",0,IF(OR(D7273="원격대체", D7273="집체",D7273="혼합"),IF(M7272="기준단가",N7272,J7273/(G7275*D7275)),_xlfn.IFS(D7273="원격",2970,D7273="STEP자체", 6160,D7273="STEP공공",4600)))</f>
        <v>#N/A</v>
      </c>
      <c r="Q7272" s="734" t="str">
        <f>IF(총괄!$C$6="전략", IF(P7275&lt;300%,"적정","검토필요"), IF(총괄!$C$6="지산맞", IF(LEN(L7272)=0,"분류입력확인",IF(P7275&lt;VLOOKUP(L7272,테이블!$B$3:$C$5,2,FALSE),"적정","검토필요")),IF(OR(LEN(E7273)&gt;0,LEN(F7273)&gt;0),IF(과정별세부산출!P7275&lt;300%,"적정","검토필요"),IF(과정별세부산출!P7275&lt;VLOOKUP(과정별세부산출!G7273,테이블!$H$3:$I$10,2,FALSE),"적정","검토필요"))))</f>
        <v>분류입력확인</v>
      </c>
      <c r="R7272" s="735"/>
    </row>
    <row r="7273" spans="2:18" ht="20.25" thickBot="1">
      <c r="B7273" s="721"/>
      <c r="C7273" s="181" t="str" cm="1">
        <f t="array" ref="C7273">IFERROR( LOOKUP(2, 1/(과정일람표!$A$13:$A$412=C7271)/(과정일람표!$B$13:$B$412="승인"), IF(과정일람표!$T$13:$T$412="", NA(), 과정일람표!$T$13:$T$412)),"")</f>
        <v/>
      </c>
      <c r="D7273" s="182" t="str" cm="1">
        <f t="array" ref="D7273">IFERROR( LOOKUP(2, 1/(과정일람표!$A$13:$A$412=C7271)/(과정일람표!$B$13:$B$412="승인"), IF(과정일람표!$U$13:$U$412="", NA(), 과정일람표!$U$13:$U$412)),"")</f>
        <v/>
      </c>
      <c r="E7273" s="182" t="str" cm="1">
        <f t="array" ref="E7273">IFERROR( LOOKUP(2, 1/(과정일람표!$A$13:$A$412=C7271)/(과정일람표!$B$13:$B$412="승인"), IF(과정일람표!$K$13:$K$412="", NA(), 과정일람표!$K$13:$K$412)),"")</f>
        <v/>
      </c>
      <c r="F7273" s="182" t="str" cm="1">
        <f t="array" ref="F7273">IFERROR( LOOKUP(2, 1/(과정일람표!$A$13:$A$412=C7271)/(과정일람표!$B$13:$B$412="승인"), IF(과정일람표!$L$13:$L$412="", NA(), 과정일람표!$L$13:$L$412)),"")</f>
        <v/>
      </c>
      <c r="G7273" s="183" t="str" cm="1">
        <f t="array" ref="G7273">IFERROR( LOOKUP(2, 1/(과정일람표!$A$13:$A$412=C7271)/(과정일람표!$B$13:$B$412="승인"), IF(과정일람표!$M$13:$M$412="", NA(), 과정일람표!$M$13:$M$412)),"")</f>
        <v/>
      </c>
      <c r="H7273" s="12" t="s">
        <v>18</v>
      </c>
      <c r="I7273" s="184">
        <f>IF(M7272="기준단가",IF(OR(D7273="집체",D7273="원격대체", D7273="혼합"),N7272*D7275*G7275,_xlfn.IFS(D7273="원격",2970*D7275*G7275,D7273="STEP자체",6160*D7275*G7275,D7273="STEP공공",4600*D7275*G7275)),IF(M7272="E-9",2*N7272*D7275*G7275,SUM(J7279:J7307)))</f>
        <v>0</v>
      </c>
      <c r="J7273" s="184">
        <f>IF(Q7275="불승인",0,IF(M7272="기준단가",IF(OR(D7273="집체",D7273="원격대체", D7273="혼합"),N7272*D7275*G7275,_xlfn.IFS(D7273="원격",2970*D7275*G7275,D7273="STEP자체",6160*D7275*G7275,D7273="STEP공공",4600*D7275*G7275)),IF(M7272="E-9",2*N7272*D7275*G7275,SUM(O7279:O7307))))</f>
        <v>0</v>
      </c>
      <c r="K7273" s="184">
        <f>J7273-I7273</f>
        <v>0</v>
      </c>
      <c r="L7273" s="724"/>
      <c r="M7273" s="727"/>
      <c r="N7273" s="730"/>
      <c r="O7273" s="732"/>
      <c r="P7273" s="733"/>
      <c r="Q7273" s="734"/>
      <c r="R7273" s="735"/>
    </row>
    <row r="7274" spans="2:18" ht="19.5">
      <c r="B7274" s="721"/>
      <c r="C7274" s="9" t="s">
        <v>6</v>
      </c>
      <c r="D7274" s="10" t="s">
        <v>7</v>
      </c>
      <c r="E7274" s="10" t="s">
        <v>8</v>
      </c>
      <c r="F7274" s="10" t="s">
        <v>9</v>
      </c>
      <c r="G7274" s="10" t="s">
        <v>10</v>
      </c>
      <c r="H7274" s="13" t="s">
        <v>19</v>
      </c>
      <c r="I7274" s="184">
        <f>IF(OR(D7273="집체",D7273="혼합"), J7308, 0)</f>
        <v>0</v>
      </c>
      <c r="J7274" s="184">
        <f>IF(Q7275="불승인",0,IF(OR(D7273="집체",D7273="혼합"),O7308,0))</f>
        <v>0</v>
      </c>
      <c r="K7274" s="184">
        <f>J7274-I7274</f>
        <v>0</v>
      </c>
      <c r="L7274" s="724"/>
      <c r="M7274" s="727"/>
      <c r="N7274" s="185" t="str" cm="1">
        <f t="array" ref="N7274">IFERROR( LOOKUP(2, 1/(과정일람표!$A$13:$A$412=C7271)/(과정일람표!$B$13:$B$412="승인"), IF(과정일람표!$J$13:$J$412="", NA(), 과정일람표!$J$13:$J$412)),"")</f>
        <v/>
      </c>
      <c r="O7274" s="736" t="s">
        <v>551</v>
      </c>
      <c r="P7274" s="737"/>
      <c r="Q7274" s="738" t="s">
        <v>85</v>
      </c>
      <c r="R7274" s="739"/>
    </row>
    <row r="7275" spans="2:18" ht="20.25" thickBot="1">
      <c r="B7275" s="722"/>
      <c r="C7275" s="186" t="str" cm="1">
        <f t="array" ref="C7275">IFERROR( LOOKUP(2, 1/(과정일람표!$A$13:$A$412=C7271)/(과정일람표!$B$13:$B$412="승인"), IF(과정일람표!$V$13:$V$412="", NA(), 과정일람표!$V$13:$V$412)),"")</f>
        <v/>
      </c>
      <c r="D7275" s="182" t="str" cm="1">
        <f t="array" ref="D7275">IFERROR( LOOKUP(2, 1/(과정일람표!$A$13:$A$412=C7271)/(과정일람표!$B$13:$B$412="승인"), IF(과정일람표!$W$13:$W$412="", NA(), 과정일람표!$W$13:$W$412)),"")</f>
        <v/>
      </c>
      <c r="E7275" s="187" t="str" cm="1">
        <f t="array" ref="E7275">IFERROR( LOOKUP(2, 1/(과정일람표!$A$13:$A$412=C7271)/(과정일람표!$B$13:$B$412="승인"), IF(과정일람표!$R$13:$R$412="", NA(), 과정일람표!$X$13:$X$412)),"")</f>
        <v/>
      </c>
      <c r="F7275" s="187" t="str" cm="1">
        <f t="array" ref="F7275">IFERROR( LOOKUP(2, 1/(과정일람표!$A$13:$A$412=C7271)/(과정일람표!$B$13:$B$412="승인"), IF(과정일람표!$Y$13:$Y$412="", NA(), 과정일람표!$Y$13:$Y$412)),"")</f>
        <v/>
      </c>
      <c r="G7275" s="187" t="str" cm="1">
        <f t="array" ref="G7275">IFERROR( LOOKUP(2, 1/(과정일람표!$A$13:$A$412=C7271)/(과정일람표!$B$13:$B$412="승인"), IF(과정일람표!$Z$13:$Z$412="", NA(), 과정일람표!$Z$13:$Z$412)),"")</f>
        <v/>
      </c>
      <c r="H7275" s="14" t="s">
        <v>20</v>
      </c>
      <c r="I7275" s="188">
        <f>IF(OR(D7273="집체", D7273="원격대체",D7273="혼합"), J7310, 0)</f>
        <v>0</v>
      </c>
      <c r="J7275" s="188">
        <f>IF(Q7275="불승인",0,IF(OR(D7273="집체",D7273="원격대체",D7273="혼합"),O7310,0))</f>
        <v>0</v>
      </c>
      <c r="K7275" s="188">
        <f>J7275-I7275</f>
        <v>0</v>
      </c>
      <c r="L7275" s="725"/>
      <c r="M7275" s="728"/>
      <c r="N7275" s="189" t="str" cm="1">
        <f t="array" ref="N7275">IFERROR( LOOKUP(2, 1/(과정일람표!$A$13:$A$412=C7271)/(과정일람표!$B$13:$B$412="승인"), IF(과정일람표!$I$13:$I$412="", NA(), 과정일람표!$I$13:$I$412)),"")</f>
        <v/>
      </c>
      <c r="O7275" s="16" t="e">
        <f>O7272/N7272</f>
        <v>#VALUE!</v>
      </c>
      <c r="P7275" s="18" t="e">
        <f>P7272/N7272</f>
        <v>#N/A</v>
      </c>
      <c r="Q7275" s="740" t="s">
        <v>2291</v>
      </c>
      <c r="R7275" s="741"/>
    </row>
    <row r="7276" spans="2:18" ht="17.25" thickBot="1"/>
    <row r="7277" spans="2:18" ht="17.25" thickBot="1">
      <c r="B7277" s="708" t="s">
        <v>24</v>
      </c>
      <c r="C7277" s="710" t="s">
        <v>25</v>
      </c>
      <c r="D7277" s="712" t="s">
        <v>26</v>
      </c>
      <c r="E7277" s="713"/>
      <c r="F7277" s="716" t="s">
        <v>32</v>
      </c>
      <c r="G7277" s="717"/>
      <c r="H7277" s="717"/>
      <c r="I7277" s="717"/>
      <c r="J7277" s="718"/>
      <c r="K7277" s="716" t="s">
        <v>33</v>
      </c>
      <c r="L7277" s="717"/>
      <c r="M7277" s="717"/>
      <c r="N7277" s="717"/>
      <c r="O7277" s="718"/>
      <c r="P7277" s="716" t="s">
        <v>30</v>
      </c>
      <c r="Q7277" s="717"/>
      <c r="R7277" s="718"/>
    </row>
    <row r="7278" spans="2:18" ht="17.25" thickBot="1">
      <c r="B7278" s="709"/>
      <c r="C7278" s="711"/>
      <c r="D7278" s="714"/>
      <c r="E7278" s="715"/>
      <c r="F7278" s="190" t="s">
        <v>27</v>
      </c>
      <c r="G7278" s="191" t="s">
        <v>28</v>
      </c>
      <c r="H7278" s="15" t="s">
        <v>29</v>
      </c>
      <c r="I7278" s="192" t="s">
        <v>16</v>
      </c>
      <c r="J7278" s="193" t="s">
        <v>38</v>
      </c>
      <c r="K7278" s="190" t="s">
        <v>27</v>
      </c>
      <c r="L7278" s="191" t="s">
        <v>28</v>
      </c>
      <c r="M7278" s="15" t="s">
        <v>29</v>
      </c>
      <c r="N7278" s="192" t="s">
        <v>16</v>
      </c>
      <c r="O7278" s="193" t="s">
        <v>38</v>
      </c>
      <c r="P7278" s="190" t="s">
        <v>34</v>
      </c>
      <c r="Q7278" s="719" t="s">
        <v>31</v>
      </c>
      <c r="R7278" s="718"/>
    </row>
    <row r="7279" spans="2:18" ht="17.25" thickBot="1">
      <c r="B7279" s="194" t="s">
        <v>35</v>
      </c>
      <c r="C7279" s="268"/>
      <c r="D7279" s="682"/>
      <c r="E7279" s="683"/>
      <c r="F7279" s="196"/>
      <c r="G7279" s="197"/>
      <c r="H7279" s="198"/>
      <c r="I7279" s="199">
        <f>IF(M7272="지원단가",F7279*G7279*H7279,0)</f>
        <v>0</v>
      </c>
      <c r="J7279" s="200">
        <f>I7279</f>
        <v>0</v>
      </c>
      <c r="K7279" s="201">
        <f t="shared" ref="K7279:K7310" si="845">F7279</f>
        <v>0</v>
      </c>
      <c r="L7279" s="202">
        <f t="shared" ref="L7279:L7310" si="846">G7279</f>
        <v>0</v>
      </c>
      <c r="M7279" s="203">
        <f t="shared" ref="M7279:M7310" si="847">H7279</f>
        <v>0</v>
      </c>
      <c r="N7279" s="199">
        <f>IF(Q7275="불승인", 0,IF(M7272="지원단가",K7279*L7279*M7279,0))</f>
        <v>0</v>
      </c>
      <c r="O7279" s="200">
        <f>SUM(N7279)</f>
        <v>0</v>
      </c>
      <c r="P7279" s="201">
        <f>N7279-I7279</f>
        <v>0</v>
      </c>
      <c r="Q7279" s="684"/>
      <c r="R7279" s="685"/>
    </row>
    <row r="7280" spans="2:18">
      <c r="B7280" s="686" t="s">
        <v>36</v>
      </c>
      <c r="C7280" s="269"/>
      <c r="D7280" s="696"/>
      <c r="E7280" s="697"/>
      <c r="F7280" s="205"/>
      <c r="G7280" s="206"/>
      <c r="H7280" s="207"/>
      <c r="I7280" s="208">
        <f>IF(M7272="지원단가",F7280*G7280*H7280,0)</f>
        <v>0</v>
      </c>
      <c r="J7280" s="689">
        <f>SUM(I7280:I7283)</f>
        <v>0</v>
      </c>
      <c r="K7280" s="209">
        <f t="shared" si="845"/>
        <v>0</v>
      </c>
      <c r="L7280" s="210">
        <f t="shared" si="846"/>
        <v>0</v>
      </c>
      <c r="M7280" s="211">
        <f t="shared" si="847"/>
        <v>0</v>
      </c>
      <c r="N7280" s="208">
        <f>IF(Q7275="불승인",0,IF(M7272="지원단가",K7280*L7280*M7280,0))</f>
        <v>0</v>
      </c>
      <c r="O7280" s="689">
        <f>SUM(N7280:N7283)</f>
        <v>0</v>
      </c>
      <c r="P7280" s="209">
        <f t="shared" ref="P7280:P7310" si="848">N7280-I7280</f>
        <v>0</v>
      </c>
      <c r="Q7280" s="698"/>
      <c r="R7280" s="699"/>
    </row>
    <row r="7281" spans="2:18">
      <c r="B7281" s="687"/>
      <c r="C7281" s="270"/>
      <c r="D7281" s="704"/>
      <c r="E7281" s="705"/>
      <c r="F7281" s="213"/>
      <c r="G7281" s="214"/>
      <c r="H7281" s="215"/>
      <c r="I7281" s="216">
        <f>IF(M7272="지원단가",F7281*G7281*H7281,0)</f>
        <v>0</v>
      </c>
      <c r="J7281" s="690"/>
      <c r="K7281" s="217">
        <f t="shared" si="845"/>
        <v>0</v>
      </c>
      <c r="L7281" s="218">
        <f t="shared" si="846"/>
        <v>0</v>
      </c>
      <c r="M7281" s="219">
        <f t="shared" si="847"/>
        <v>0</v>
      </c>
      <c r="N7281" s="216">
        <f>IF(Q7275="불승인",0,IF(M7272="지원단가",K7281*L7281*M7281,0))</f>
        <v>0</v>
      </c>
      <c r="O7281" s="690"/>
      <c r="P7281" s="217">
        <f t="shared" si="848"/>
        <v>0</v>
      </c>
      <c r="Q7281" s="706"/>
      <c r="R7281" s="707"/>
    </row>
    <row r="7282" spans="2:18">
      <c r="B7282" s="687"/>
      <c r="C7282" s="270"/>
      <c r="D7282" s="704"/>
      <c r="E7282" s="705"/>
      <c r="F7282" s="213"/>
      <c r="G7282" s="214"/>
      <c r="H7282" s="215"/>
      <c r="I7282" s="216">
        <f>IF(M7272="지원단가",F7282*G7282*H7282,0)</f>
        <v>0</v>
      </c>
      <c r="J7282" s="690"/>
      <c r="K7282" s="217">
        <f t="shared" si="845"/>
        <v>0</v>
      </c>
      <c r="L7282" s="218">
        <f t="shared" si="846"/>
        <v>0</v>
      </c>
      <c r="M7282" s="219">
        <f t="shared" si="847"/>
        <v>0</v>
      </c>
      <c r="N7282" s="216">
        <f>IF(Q7275="불승인",0,IF(M7272="지원단가",K7282*L7282*M7282,0))</f>
        <v>0</v>
      </c>
      <c r="O7282" s="690"/>
      <c r="P7282" s="217">
        <f t="shared" si="848"/>
        <v>0</v>
      </c>
      <c r="Q7282" s="706"/>
      <c r="R7282" s="707"/>
    </row>
    <row r="7283" spans="2:18" ht="17.25" thickBot="1">
      <c r="B7283" s="688"/>
      <c r="C7283" s="271"/>
      <c r="D7283" s="700"/>
      <c r="E7283" s="701"/>
      <c r="F7283" s="221"/>
      <c r="G7283" s="222"/>
      <c r="H7283" s="223"/>
      <c r="I7283" s="224">
        <f>IF(M7272="지원단가",F7283*G7283*H7283,0)</f>
        <v>0</v>
      </c>
      <c r="J7283" s="691"/>
      <c r="K7283" s="225">
        <f t="shared" si="845"/>
        <v>0</v>
      </c>
      <c r="L7283" s="226">
        <f t="shared" si="846"/>
        <v>0</v>
      </c>
      <c r="M7283" s="227">
        <f t="shared" si="847"/>
        <v>0</v>
      </c>
      <c r="N7283" s="224">
        <f>IF(Q7275="불승인",0,IF(M7272="지원단가",K7283*L7283*M7283,0))</f>
        <v>0</v>
      </c>
      <c r="O7283" s="691"/>
      <c r="P7283" s="225">
        <f t="shared" si="848"/>
        <v>0</v>
      </c>
      <c r="Q7283" s="702"/>
      <c r="R7283" s="703"/>
    </row>
    <row r="7284" spans="2:18">
      <c r="B7284" s="686" t="s">
        <v>37</v>
      </c>
      <c r="C7284" s="269"/>
      <c r="D7284" s="272"/>
      <c r="E7284" s="273"/>
      <c r="F7284" s="205"/>
      <c r="G7284" s="206"/>
      <c r="H7284" s="207"/>
      <c r="I7284" s="208">
        <f>IF(M7272="지원단가",F7284*G7284*H7284,0)</f>
        <v>0</v>
      </c>
      <c r="J7284" s="689">
        <f>SUM(I7284:I7289)</f>
        <v>0</v>
      </c>
      <c r="K7284" s="209">
        <f t="shared" si="845"/>
        <v>0</v>
      </c>
      <c r="L7284" s="210">
        <f t="shared" si="846"/>
        <v>0</v>
      </c>
      <c r="M7284" s="211">
        <f t="shared" si="847"/>
        <v>0</v>
      </c>
      <c r="N7284" s="208">
        <f>IF(Q7275="불승인",0,IF(M7272="지원단가",K7284*L7284*M7284,0))</f>
        <v>0</v>
      </c>
      <c r="O7284" s="689">
        <f>SUM(N7284:N7289)</f>
        <v>0</v>
      </c>
      <c r="P7284" s="209">
        <f t="shared" si="848"/>
        <v>0</v>
      </c>
      <c r="Q7284" s="698"/>
      <c r="R7284" s="699"/>
    </row>
    <row r="7285" spans="2:18">
      <c r="B7285" s="687"/>
      <c r="C7285" s="270"/>
      <c r="D7285" s="274"/>
      <c r="E7285" s="275"/>
      <c r="F7285" s="213"/>
      <c r="G7285" s="214"/>
      <c r="H7285" s="215"/>
      <c r="I7285" s="216">
        <f>IF(M7272="지원단가",F7285*G7285*H7285,0)</f>
        <v>0</v>
      </c>
      <c r="J7285" s="690"/>
      <c r="K7285" s="217">
        <f t="shared" si="845"/>
        <v>0</v>
      </c>
      <c r="L7285" s="218">
        <f t="shared" si="846"/>
        <v>0</v>
      </c>
      <c r="M7285" s="219">
        <f t="shared" si="847"/>
        <v>0</v>
      </c>
      <c r="N7285" s="216">
        <f>IF(Q7275="불승인",0,IF(M7272="지원단가",K7285*L7285*M7285,0))</f>
        <v>0</v>
      </c>
      <c r="O7285" s="690"/>
      <c r="P7285" s="217">
        <f t="shared" si="848"/>
        <v>0</v>
      </c>
      <c r="Q7285" s="706"/>
      <c r="R7285" s="707"/>
    </row>
    <row r="7286" spans="2:18">
      <c r="B7286" s="687"/>
      <c r="C7286" s="270"/>
      <c r="D7286" s="274"/>
      <c r="E7286" s="275"/>
      <c r="F7286" s="213"/>
      <c r="G7286" s="214"/>
      <c r="H7286" s="215"/>
      <c r="I7286" s="216">
        <f>IF(M7272="지원단가",F7286*G7286*H7286,0)</f>
        <v>0</v>
      </c>
      <c r="J7286" s="690"/>
      <c r="K7286" s="217">
        <f t="shared" si="845"/>
        <v>0</v>
      </c>
      <c r="L7286" s="218">
        <f t="shared" si="846"/>
        <v>0</v>
      </c>
      <c r="M7286" s="219">
        <f t="shared" si="847"/>
        <v>0</v>
      </c>
      <c r="N7286" s="216">
        <f>IF(Q7275="불승인",0,IF(M7272="지원단가",K7286*L7286*M7286,0))</f>
        <v>0</v>
      </c>
      <c r="O7286" s="690"/>
      <c r="P7286" s="217">
        <f t="shared" si="848"/>
        <v>0</v>
      </c>
      <c r="Q7286" s="706"/>
      <c r="R7286" s="707"/>
    </row>
    <row r="7287" spans="2:18">
      <c r="B7287" s="687"/>
      <c r="C7287" s="270"/>
      <c r="D7287" s="274"/>
      <c r="E7287" s="275"/>
      <c r="F7287" s="213"/>
      <c r="G7287" s="214"/>
      <c r="H7287" s="215"/>
      <c r="I7287" s="216">
        <f>IF(M7272="지원단가",F7287*G7287*H7287,0)</f>
        <v>0</v>
      </c>
      <c r="J7287" s="690"/>
      <c r="K7287" s="217">
        <f t="shared" si="845"/>
        <v>0</v>
      </c>
      <c r="L7287" s="218">
        <f t="shared" si="846"/>
        <v>0</v>
      </c>
      <c r="M7287" s="219">
        <f t="shared" si="847"/>
        <v>0</v>
      </c>
      <c r="N7287" s="216">
        <f>IF(Q7275="불승인",0,IF(M7272="지원단가",K7287*L7287*M7287,0))</f>
        <v>0</v>
      </c>
      <c r="O7287" s="690"/>
      <c r="P7287" s="217">
        <f t="shared" si="848"/>
        <v>0</v>
      </c>
      <c r="Q7287" s="706"/>
      <c r="R7287" s="707"/>
    </row>
    <row r="7288" spans="2:18">
      <c r="B7288" s="687"/>
      <c r="C7288" s="270"/>
      <c r="D7288" s="274"/>
      <c r="E7288" s="275"/>
      <c r="F7288" s="213"/>
      <c r="G7288" s="214"/>
      <c r="H7288" s="215"/>
      <c r="I7288" s="216">
        <f>IF(M7272="지원단가",F7288*G7288*H7288,0)</f>
        <v>0</v>
      </c>
      <c r="J7288" s="690"/>
      <c r="K7288" s="217">
        <f t="shared" si="845"/>
        <v>0</v>
      </c>
      <c r="L7288" s="218">
        <f t="shared" si="846"/>
        <v>0</v>
      </c>
      <c r="M7288" s="219">
        <f t="shared" si="847"/>
        <v>0</v>
      </c>
      <c r="N7288" s="216">
        <f>IF(Q7275="불승인",0,IF(M7272="지원단가",K7288*L7288*M7288,0))</f>
        <v>0</v>
      </c>
      <c r="O7288" s="690"/>
      <c r="P7288" s="217">
        <f t="shared" si="848"/>
        <v>0</v>
      </c>
      <c r="Q7288" s="706"/>
      <c r="R7288" s="707"/>
    </row>
    <row r="7289" spans="2:18" ht="17.25" thickBot="1">
      <c r="B7289" s="688"/>
      <c r="C7289" s="271"/>
      <c r="D7289" s="276"/>
      <c r="E7289" s="277"/>
      <c r="F7289" s="221"/>
      <c r="G7289" s="222"/>
      <c r="H7289" s="223"/>
      <c r="I7289" s="224">
        <f>IF(M7272="지원단가",F7289*G7289*H7289,0)</f>
        <v>0</v>
      </c>
      <c r="J7289" s="691"/>
      <c r="K7289" s="225">
        <f t="shared" si="845"/>
        <v>0</v>
      </c>
      <c r="L7289" s="226">
        <f t="shared" si="846"/>
        <v>0</v>
      </c>
      <c r="M7289" s="227">
        <f t="shared" si="847"/>
        <v>0</v>
      </c>
      <c r="N7289" s="224">
        <f>IF(Q7275="불승인",0,IF(M7272="지원단가",K7289*L7289*M7289,0))</f>
        <v>0</v>
      </c>
      <c r="O7289" s="691"/>
      <c r="P7289" s="225">
        <f t="shared" si="848"/>
        <v>0</v>
      </c>
      <c r="Q7289" s="702"/>
      <c r="R7289" s="703"/>
    </row>
    <row r="7290" spans="2:18">
      <c r="B7290" s="686" t="s">
        <v>39</v>
      </c>
      <c r="C7290" s="269"/>
      <c r="D7290" s="696"/>
      <c r="E7290" s="697"/>
      <c r="F7290" s="205"/>
      <c r="G7290" s="206"/>
      <c r="H7290" s="207"/>
      <c r="I7290" s="208">
        <f>IF(M7272="지원단가",F7290*G7290*H7290,0)</f>
        <v>0</v>
      </c>
      <c r="J7290" s="689">
        <f>SUM(I7290:I7295)</f>
        <v>0</v>
      </c>
      <c r="K7290" s="209">
        <f t="shared" si="845"/>
        <v>0</v>
      </c>
      <c r="L7290" s="210">
        <f t="shared" si="846"/>
        <v>0</v>
      </c>
      <c r="M7290" s="211">
        <f t="shared" si="847"/>
        <v>0</v>
      </c>
      <c r="N7290" s="208">
        <f>IF(Q7275="불승인",0,IF(M7272="지원단가",K7290*L7290*M7290,0))</f>
        <v>0</v>
      </c>
      <c r="O7290" s="689">
        <f>SUM(N7290:N7295)</f>
        <v>0</v>
      </c>
      <c r="P7290" s="209">
        <f t="shared" si="848"/>
        <v>0</v>
      </c>
      <c r="Q7290" s="698"/>
      <c r="R7290" s="699"/>
    </row>
    <row r="7291" spans="2:18">
      <c r="B7291" s="687"/>
      <c r="C7291" s="270"/>
      <c r="D7291" s="704"/>
      <c r="E7291" s="705"/>
      <c r="F7291" s="213"/>
      <c r="G7291" s="214"/>
      <c r="H7291" s="215"/>
      <c r="I7291" s="216">
        <f>IF(M7272="지원단가",F7291*G7291*H7291,0)</f>
        <v>0</v>
      </c>
      <c r="J7291" s="690"/>
      <c r="K7291" s="217">
        <f t="shared" si="845"/>
        <v>0</v>
      </c>
      <c r="L7291" s="218">
        <f t="shared" si="846"/>
        <v>0</v>
      </c>
      <c r="M7291" s="219">
        <f t="shared" si="847"/>
        <v>0</v>
      </c>
      <c r="N7291" s="216">
        <f>IF(Q7275="불승인",0,IF(M7272="지원단가",K7291*L7291*M7291,0))</f>
        <v>0</v>
      </c>
      <c r="O7291" s="690"/>
      <c r="P7291" s="217">
        <f t="shared" si="848"/>
        <v>0</v>
      </c>
      <c r="Q7291" s="706"/>
      <c r="R7291" s="707"/>
    </row>
    <row r="7292" spans="2:18">
      <c r="B7292" s="687"/>
      <c r="C7292" s="270"/>
      <c r="D7292" s="704"/>
      <c r="E7292" s="705"/>
      <c r="F7292" s="213"/>
      <c r="G7292" s="214"/>
      <c r="H7292" s="215"/>
      <c r="I7292" s="216">
        <f>IF(M7272="지원단가",F7292*G7292*H7292,0)</f>
        <v>0</v>
      </c>
      <c r="J7292" s="690"/>
      <c r="K7292" s="217">
        <f t="shared" si="845"/>
        <v>0</v>
      </c>
      <c r="L7292" s="218">
        <f t="shared" si="846"/>
        <v>0</v>
      </c>
      <c r="M7292" s="219">
        <f t="shared" si="847"/>
        <v>0</v>
      </c>
      <c r="N7292" s="216">
        <f>IF(Q7275="불승인",0,IF(M7272="지원단가",K7292*L7292*M7292,0))</f>
        <v>0</v>
      </c>
      <c r="O7292" s="690"/>
      <c r="P7292" s="217">
        <f t="shared" si="848"/>
        <v>0</v>
      </c>
      <c r="Q7292" s="706"/>
      <c r="R7292" s="707"/>
    </row>
    <row r="7293" spans="2:18">
      <c r="B7293" s="687"/>
      <c r="C7293" s="270"/>
      <c r="D7293" s="704"/>
      <c r="E7293" s="705"/>
      <c r="F7293" s="213"/>
      <c r="G7293" s="214"/>
      <c r="H7293" s="215"/>
      <c r="I7293" s="216">
        <f>IF(M7272="지원단가",F7293*G7293*H7293,0)</f>
        <v>0</v>
      </c>
      <c r="J7293" s="690"/>
      <c r="K7293" s="217">
        <f t="shared" si="845"/>
        <v>0</v>
      </c>
      <c r="L7293" s="218">
        <f t="shared" si="846"/>
        <v>0</v>
      </c>
      <c r="M7293" s="219">
        <f t="shared" si="847"/>
        <v>0</v>
      </c>
      <c r="N7293" s="216">
        <f>IF(Q7275="불승인",0,IF(M7272="지원단가",K7293*L7293*M7293,0))</f>
        <v>0</v>
      </c>
      <c r="O7293" s="690"/>
      <c r="P7293" s="217">
        <f t="shared" si="848"/>
        <v>0</v>
      </c>
      <c r="Q7293" s="706"/>
      <c r="R7293" s="707"/>
    </row>
    <row r="7294" spans="2:18">
      <c r="B7294" s="687"/>
      <c r="C7294" s="270"/>
      <c r="D7294" s="704"/>
      <c r="E7294" s="705"/>
      <c r="F7294" s="213"/>
      <c r="G7294" s="214"/>
      <c r="H7294" s="215"/>
      <c r="I7294" s="216">
        <f>IF(M7272="지원단가",F7294*G7294*H7294,0)</f>
        <v>0</v>
      </c>
      <c r="J7294" s="690"/>
      <c r="K7294" s="217">
        <f t="shared" si="845"/>
        <v>0</v>
      </c>
      <c r="L7294" s="218">
        <f t="shared" si="846"/>
        <v>0</v>
      </c>
      <c r="M7294" s="219">
        <f t="shared" si="847"/>
        <v>0</v>
      </c>
      <c r="N7294" s="216">
        <f>IF(Q7275="불승인",0,IF(M7272="지원단가",K7294*L7294*M7294,0))</f>
        <v>0</v>
      </c>
      <c r="O7294" s="690"/>
      <c r="P7294" s="217">
        <f t="shared" si="848"/>
        <v>0</v>
      </c>
      <c r="Q7294" s="706"/>
      <c r="R7294" s="707"/>
    </row>
    <row r="7295" spans="2:18" ht="17.25" thickBot="1">
      <c r="B7295" s="688"/>
      <c r="C7295" s="271"/>
      <c r="D7295" s="700"/>
      <c r="E7295" s="701"/>
      <c r="F7295" s="221"/>
      <c r="G7295" s="222"/>
      <c r="H7295" s="223"/>
      <c r="I7295" s="224">
        <f>IF(M7272="지원단가",F7295*G7295*H7295,0)</f>
        <v>0</v>
      </c>
      <c r="J7295" s="691"/>
      <c r="K7295" s="225">
        <f t="shared" si="845"/>
        <v>0</v>
      </c>
      <c r="L7295" s="226">
        <f t="shared" si="846"/>
        <v>0</v>
      </c>
      <c r="M7295" s="227">
        <f t="shared" si="847"/>
        <v>0</v>
      </c>
      <c r="N7295" s="224">
        <f>IF(Q7275="불승인",0,IF(M7272="지원단가",K7295*L7295*M7295,0))</f>
        <v>0</v>
      </c>
      <c r="O7295" s="691"/>
      <c r="P7295" s="225">
        <f t="shared" si="848"/>
        <v>0</v>
      </c>
      <c r="Q7295" s="702"/>
      <c r="R7295" s="703"/>
    </row>
    <row r="7296" spans="2:18" ht="17.25" thickBot="1">
      <c r="B7296" s="194" t="s">
        <v>40</v>
      </c>
      <c r="C7296" s="268"/>
      <c r="D7296" s="682"/>
      <c r="E7296" s="683"/>
      <c r="F7296" s="196"/>
      <c r="G7296" s="197"/>
      <c r="H7296" s="198"/>
      <c r="I7296" s="199">
        <f>IF(M7272="지원단가",F7296*G7296*H7296,0)</f>
        <v>0</v>
      </c>
      <c r="J7296" s="200">
        <f>I7296</f>
        <v>0</v>
      </c>
      <c r="K7296" s="201">
        <f t="shared" si="845"/>
        <v>0</v>
      </c>
      <c r="L7296" s="202">
        <f t="shared" si="846"/>
        <v>0</v>
      </c>
      <c r="M7296" s="203">
        <f t="shared" si="847"/>
        <v>0</v>
      </c>
      <c r="N7296" s="199">
        <f>IF(Q7275="불승인",0,IF(M7272="지원단가",K7296*L7296*M7296,0))</f>
        <v>0</v>
      </c>
      <c r="O7296" s="200">
        <f>SUM(N7296)</f>
        <v>0</v>
      </c>
      <c r="P7296" s="201">
        <f t="shared" si="848"/>
        <v>0</v>
      </c>
      <c r="Q7296" s="684"/>
      <c r="R7296" s="685"/>
    </row>
    <row r="7297" spans="2:18">
      <c r="B7297" s="686" t="s">
        <v>41</v>
      </c>
      <c r="C7297" s="269"/>
      <c r="D7297" s="696"/>
      <c r="E7297" s="697"/>
      <c r="F7297" s="205"/>
      <c r="G7297" s="206"/>
      <c r="H7297" s="207"/>
      <c r="I7297" s="208">
        <f>IF(M7272="지원단가",F7297*G7297*H7297,0)</f>
        <v>0</v>
      </c>
      <c r="J7297" s="689">
        <f>SUM(I7297:I7299)</f>
        <v>0</v>
      </c>
      <c r="K7297" s="209">
        <f t="shared" si="845"/>
        <v>0</v>
      </c>
      <c r="L7297" s="210">
        <f t="shared" si="846"/>
        <v>0</v>
      </c>
      <c r="M7297" s="211">
        <f t="shared" si="847"/>
        <v>0</v>
      </c>
      <c r="N7297" s="208">
        <f>IF(Q7275="불승인",0,IF(M7272="지원단가",K7297*L7297*M7297,0))</f>
        <v>0</v>
      </c>
      <c r="O7297" s="689">
        <f>SUM(N7297:N7299)</f>
        <v>0</v>
      </c>
      <c r="P7297" s="209">
        <f t="shared" si="848"/>
        <v>0</v>
      </c>
      <c r="Q7297" s="698"/>
      <c r="R7297" s="699"/>
    </row>
    <row r="7298" spans="2:18">
      <c r="B7298" s="687"/>
      <c r="C7298" s="270"/>
      <c r="D7298" s="704"/>
      <c r="E7298" s="705"/>
      <c r="F7298" s="213"/>
      <c r="G7298" s="214"/>
      <c r="H7298" s="215"/>
      <c r="I7298" s="216">
        <f>IF(M7272="지원단가",F7298*G7298*H7298,0)</f>
        <v>0</v>
      </c>
      <c r="J7298" s="690"/>
      <c r="K7298" s="217">
        <f t="shared" si="845"/>
        <v>0</v>
      </c>
      <c r="L7298" s="218">
        <f t="shared" si="846"/>
        <v>0</v>
      </c>
      <c r="M7298" s="219">
        <f t="shared" si="847"/>
        <v>0</v>
      </c>
      <c r="N7298" s="216">
        <f>IF(Q7275="불승인",0,IF(M7272="지원단가",K7298*L7298*M7298,0))</f>
        <v>0</v>
      </c>
      <c r="O7298" s="690"/>
      <c r="P7298" s="217">
        <f t="shared" si="848"/>
        <v>0</v>
      </c>
      <c r="Q7298" s="706"/>
      <c r="R7298" s="707"/>
    </row>
    <row r="7299" spans="2:18" ht="17.25" thickBot="1">
      <c r="B7299" s="688"/>
      <c r="C7299" s="271"/>
      <c r="D7299" s="700"/>
      <c r="E7299" s="701"/>
      <c r="F7299" s="221"/>
      <c r="G7299" s="222"/>
      <c r="H7299" s="223"/>
      <c r="I7299" s="224">
        <f>IF(M7272="지원단가",F7299*G7299*H7299,0)</f>
        <v>0</v>
      </c>
      <c r="J7299" s="691"/>
      <c r="K7299" s="225">
        <f t="shared" si="845"/>
        <v>0</v>
      </c>
      <c r="L7299" s="226">
        <f t="shared" si="846"/>
        <v>0</v>
      </c>
      <c r="M7299" s="227">
        <f t="shared" si="847"/>
        <v>0</v>
      </c>
      <c r="N7299" s="224">
        <f>IF(Q7275="불승인",0,IF(M7272="지원단가",K7299*L7299*M7299,0))</f>
        <v>0</v>
      </c>
      <c r="O7299" s="691"/>
      <c r="P7299" s="225">
        <f t="shared" si="848"/>
        <v>0</v>
      </c>
      <c r="Q7299" s="702"/>
      <c r="R7299" s="703"/>
    </row>
    <row r="7300" spans="2:18">
      <c r="B7300" s="686" t="s">
        <v>42</v>
      </c>
      <c r="C7300" s="278"/>
      <c r="D7300" s="696"/>
      <c r="E7300" s="697"/>
      <c r="F7300" s="235"/>
      <c r="G7300" s="236"/>
      <c r="H7300" s="237"/>
      <c r="I7300" s="238">
        <f>IF(M7272="지원단가",F7300*G7300*H7300,0)</f>
        <v>0</v>
      </c>
      <c r="J7300" s="689">
        <f>SUM(I7300:I7301)</f>
        <v>0</v>
      </c>
      <c r="K7300" s="239">
        <f t="shared" si="845"/>
        <v>0</v>
      </c>
      <c r="L7300" s="240">
        <f t="shared" si="846"/>
        <v>0</v>
      </c>
      <c r="M7300" s="241">
        <f t="shared" si="847"/>
        <v>0</v>
      </c>
      <c r="N7300" s="238">
        <f>IF(Q7275="불승인",0,IF(M7272="지원단가",K7300*L7300*M7300,0))</f>
        <v>0</v>
      </c>
      <c r="O7300" s="689">
        <f>SUM(N7300:N7301)</f>
        <v>0</v>
      </c>
      <c r="P7300" s="239">
        <f t="shared" si="848"/>
        <v>0</v>
      </c>
      <c r="Q7300" s="698"/>
      <c r="R7300" s="699"/>
    </row>
    <row r="7301" spans="2:18" ht="17.25" thickBot="1">
      <c r="B7301" s="688"/>
      <c r="C7301" s="279"/>
      <c r="D7301" s="700"/>
      <c r="E7301" s="701"/>
      <c r="F7301" s="243"/>
      <c r="G7301" s="244"/>
      <c r="H7301" s="245"/>
      <c r="I7301" s="246">
        <f>IF(M7272="지원단가",F7301*G7301*H7301,0)</f>
        <v>0</v>
      </c>
      <c r="J7301" s="691"/>
      <c r="K7301" s="247">
        <f t="shared" si="845"/>
        <v>0</v>
      </c>
      <c r="L7301" s="248">
        <f t="shared" si="846"/>
        <v>0</v>
      </c>
      <c r="M7301" s="249">
        <f t="shared" si="847"/>
        <v>0</v>
      </c>
      <c r="N7301" s="246">
        <f>IF(Q7275="불승인",0,IF(M7272="지원단가",K7301*L7301*M7301,0))</f>
        <v>0</v>
      </c>
      <c r="O7301" s="691"/>
      <c r="P7301" s="247">
        <f t="shared" si="848"/>
        <v>0</v>
      </c>
      <c r="Q7301" s="702"/>
      <c r="R7301" s="703"/>
    </row>
    <row r="7302" spans="2:18">
      <c r="B7302" s="686" t="s">
        <v>43</v>
      </c>
      <c r="C7302" s="269"/>
      <c r="D7302" s="696"/>
      <c r="E7302" s="697"/>
      <c r="F7302" s="205"/>
      <c r="G7302" s="206"/>
      <c r="H7302" s="207"/>
      <c r="I7302" s="208">
        <f>IF(M7272="지원단가",F7302*G7302*H7302,0)</f>
        <v>0</v>
      </c>
      <c r="J7302" s="689">
        <f>SUM(I7302:I7304)</f>
        <v>0</v>
      </c>
      <c r="K7302" s="209">
        <f t="shared" si="845"/>
        <v>0</v>
      </c>
      <c r="L7302" s="210">
        <f t="shared" si="846"/>
        <v>0</v>
      </c>
      <c r="M7302" s="211">
        <f t="shared" si="847"/>
        <v>0</v>
      </c>
      <c r="N7302" s="208">
        <f>IF(Q7275="불승인",0,IF(M7272="지원단가",K7302*L7302*M7302,0))</f>
        <v>0</v>
      </c>
      <c r="O7302" s="689">
        <f>SUM(N7302:N7304)</f>
        <v>0</v>
      </c>
      <c r="P7302" s="209">
        <f t="shared" si="848"/>
        <v>0</v>
      </c>
      <c r="Q7302" s="698"/>
      <c r="R7302" s="699"/>
    </row>
    <row r="7303" spans="2:18">
      <c r="B7303" s="687"/>
      <c r="C7303" s="270"/>
      <c r="D7303" s="704"/>
      <c r="E7303" s="705"/>
      <c r="F7303" s="213"/>
      <c r="G7303" s="214"/>
      <c r="H7303" s="215"/>
      <c r="I7303" s="216">
        <f>IF(M7272="지원단가",F7303*G7303*H7303,0)</f>
        <v>0</v>
      </c>
      <c r="J7303" s="690"/>
      <c r="K7303" s="217">
        <f t="shared" si="845"/>
        <v>0</v>
      </c>
      <c r="L7303" s="218">
        <f t="shared" si="846"/>
        <v>0</v>
      </c>
      <c r="M7303" s="219">
        <f t="shared" si="847"/>
        <v>0</v>
      </c>
      <c r="N7303" s="216">
        <f>IF(Q7275="불승인",0,IF(M7272="지원단가",K7303*L7303*M7303,0))</f>
        <v>0</v>
      </c>
      <c r="O7303" s="690"/>
      <c r="P7303" s="217">
        <f t="shared" si="848"/>
        <v>0</v>
      </c>
      <c r="Q7303" s="706"/>
      <c r="R7303" s="707"/>
    </row>
    <row r="7304" spans="2:18" ht="17.25" thickBot="1">
      <c r="B7304" s="688"/>
      <c r="C7304" s="271"/>
      <c r="D7304" s="700"/>
      <c r="E7304" s="701"/>
      <c r="F7304" s="221"/>
      <c r="G7304" s="222"/>
      <c r="H7304" s="223"/>
      <c r="I7304" s="224">
        <f>IF(M7272="지원단가",F7304*G7304*H7304,0)</f>
        <v>0</v>
      </c>
      <c r="J7304" s="691"/>
      <c r="K7304" s="225">
        <f t="shared" si="845"/>
        <v>0</v>
      </c>
      <c r="L7304" s="226">
        <f t="shared" si="846"/>
        <v>0</v>
      </c>
      <c r="M7304" s="227">
        <f t="shared" si="847"/>
        <v>0</v>
      </c>
      <c r="N7304" s="224">
        <f>IF(Q7275="불승인",0,IF(M7272="지원단가",K7304*L7304*M7304,0))</f>
        <v>0</v>
      </c>
      <c r="O7304" s="691"/>
      <c r="P7304" s="225">
        <f t="shared" si="848"/>
        <v>0</v>
      </c>
      <c r="Q7304" s="702"/>
      <c r="R7304" s="703"/>
    </row>
    <row r="7305" spans="2:18" ht="17.25" thickBot="1">
      <c r="B7305" s="686" t="s">
        <v>87</v>
      </c>
      <c r="C7305" s="278"/>
      <c r="D7305" s="280"/>
      <c r="E7305" s="281" t="s">
        <v>2297</v>
      </c>
      <c r="F7305" s="235"/>
      <c r="G7305" s="236"/>
      <c r="H7305" s="237"/>
      <c r="I7305" s="238">
        <f>IF(M7272="지원단가",F7305*G7305*H7305,0)</f>
        <v>0</v>
      </c>
      <c r="J7305" s="689">
        <f>SUM(I7305:I7307)</f>
        <v>0</v>
      </c>
      <c r="K7305" s="239">
        <f t="shared" si="845"/>
        <v>0</v>
      </c>
      <c r="L7305" s="240">
        <f t="shared" si="846"/>
        <v>0</v>
      </c>
      <c r="M7305" s="241">
        <f t="shared" si="847"/>
        <v>0</v>
      </c>
      <c r="N7305" s="238">
        <f>IF(Q7275="불승인",0,IF(M7272="지원단가",K7305*L7305*M7305,0))</f>
        <v>0</v>
      </c>
      <c r="O7305" s="689">
        <f>SUM(N7305:N7307)</f>
        <v>0</v>
      </c>
      <c r="P7305" s="239">
        <f t="shared" si="848"/>
        <v>0</v>
      </c>
      <c r="Q7305" s="252"/>
      <c r="R7305" s="253" t="s">
        <v>2298</v>
      </c>
    </row>
    <row r="7306" spans="2:18" ht="17.25" thickTop="1">
      <c r="B7306" s="687"/>
      <c r="C7306" s="270"/>
      <c r="D7306" s="282"/>
      <c r="E7306" s="692" t="e">
        <f>J7305/SUM(J7279:J7304)</f>
        <v>#DIV/0!</v>
      </c>
      <c r="F7306" s="213"/>
      <c r="G7306" s="214"/>
      <c r="H7306" s="215"/>
      <c r="I7306" s="216">
        <f>IF(M7272="지원단가",F7306*G7306*H7306,0)</f>
        <v>0</v>
      </c>
      <c r="J7306" s="690"/>
      <c r="K7306" s="217">
        <f t="shared" si="845"/>
        <v>0</v>
      </c>
      <c r="L7306" s="218">
        <f t="shared" si="846"/>
        <v>0</v>
      </c>
      <c r="M7306" s="219">
        <f t="shared" si="847"/>
        <v>0</v>
      </c>
      <c r="N7306" s="216">
        <f>IF(Q7275="불승인",0,IF(M7272="지원단가",K7306*L7306*M7306,0))</f>
        <v>0</v>
      </c>
      <c r="O7306" s="690"/>
      <c r="P7306" s="217">
        <f t="shared" si="848"/>
        <v>0</v>
      </c>
      <c r="Q7306" s="255"/>
      <c r="R7306" s="694" t="e">
        <f>O7305/SUM(O7279:O7304)</f>
        <v>#DIV/0!</v>
      </c>
    </row>
    <row r="7307" spans="2:18" ht="17.25" thickBot="1">
      <c r="B7307" s="688"/>
      <c r="C7307" s="279"/>
      <c r="D7307" s="283"/>
      <c r="E7307" s="693"/>
      <c r="F7307" s="243"/>
      <c r="G7307" s="244"/>
      <c r="H7307" s="245"/>
      <c r="I7307" s="246">
        <f>IF(M7272="지원단가",F7307*G7307*H7307,0)</f>
        <v>0</v>
      </c>
      <c r="J7307" s="691"/>
      <c r="K7307" s="247">
        <f t="shared" si="845"/>
        <v>0</v>
      </c>
      <c r="L7307" s="248">
        <f t="shared" si="846"/>
        <v>0</v>
      </c>
      <c r="M7307" s="249">
        <f t="shared" si="847"/>
        <v>0</v>
      </c>
      <c r="N7307" s="246">
        <f>IF(Q7275="불승인",0,IF(M7272="지원단가",K7307*L7307*M7307,0))</f>
        <v>0</v>
      </c>
      <c r="O7307" s="691"/>
      <c r="P7307" s="247">
        <f t="shared" si="848"/>
        <v>0</v>
      </c>
      <c r="Q7307" s="257"/>
      <c r="R7307" s="695"/>
    </row>
    <row r="7308" spans="2:18">
      <c r="B7308" s="686" t="s">
        <v>19</v>
      </c>
      <c r="C7308" s="269"/>
      <c r="D7308" s="696"/>
      <c r="E7308" s="697"/>
      <c r="F7308" s="205"/>
      <c r="G7308" s="206"/>
      <c r="H7308" s="207"/>
      <c r="I7308" s="208">
        <f>F7308*G7308*H7308</f>
        <v>0</v>
      </c>
      <c r="J7308" s="689">
        <f>SUM(I7308:I7309)</f>
        <v>0</v>
      </c>
      <c r="K7308" s="209">
        <f t="shared" si="845"/>
        <v>0</v>
      </c>
      <c r="L7308" s="210">
        <f t="shared" si="846"/>
        <v>0</v>
      </c>
      <c r="M7308" s="211">
        <f t="shared" si="847"/>
        <v>0</v>
      </c>
      <c r="N7308" s="208">
        <f>IF(Q7275="불승인", 0,K7308*L7308*M7308)</f>
        <v>0</v>
      </c>
      <c r="O7308" s="689">
        <f>SUM(N7308:N7309)</f>
        <v>0</v>
      </c>
      <c r="P7308" s="209">
        <f t="shared" si="848"/>
        <v>0</v>
      </c>
      <c r="Q7308" s="698"/>
      <c r="R7308" s="699"/>
    </row>
    <row r="7309" spans="2:18" ht="17.25" thickBot="1">
      <c r="B7309" s="688"/>
      <c r="C7309" s="271"/>
      <c r="D7309" s="700"/>
      <c r="E7309" s="701"/>
      <c r="F7309" s="221"/>
      <c r="G7309" s="222"/>
      <c r="H7309" s="223"/>
      <c r="I7309" s="224">
        <f t="shared" ref="I7309:I7310" si="849">F7309*G7309*H7309</f>
        <v>0</v>
      </c>
      <c r="J7309" s="691"/>
      <c r="K7309" s="225">
        <f t="shared" si="845"/>
        <v>0</v>
      </c>
      <c r="L7309" s="226">
        <f t="shared" si="846"/>
        <v>0</v>
      </c>
      <c r="M7309" s="227">
        <f t="shared" si="847"/>
        <v>0</v>
      </c>
      <c r="N7309" s="224">
        <f>IF(Q7275="불승인", 0,K7309*L7309*M7309)</f>
        <v>0</v>
      </c>
      <c r="O7309" s="691"/>
      <c r="P7309" s="225">
        <f t="shared" si="848"/>
        <v>0</v>
      </c>
      <c r="Q7309" s="702"/>
      <c r="R7309" s="703"/>
    </row>
    <row r="7310" spans="2:18" ht="17.25" thickBot="1">
      <c r="B7310" s="258" t="s">
        <v>44</v>
      </c>
      <c r="C7310" s="284"/>
      <c r="D7310" s="682"/>
      <c r="E7310" s="683"/>
      <c r="F7310" s="260"/>
      <c r="G7310" s="261"/>
      <c r="H7310" s="262"/>
      <c r="I7310" s="263">
        <f t="shared" si="849"/>
        <v>0</v>
      </c>
      <c r="J7310" s="264">
        <f>I7310</f>
        <v>0</v>
      </c>
      <c r="K7310" s="265">
        <f t="shared" si="845"/>
        <v>0</v>
      </c>
      <c r="L7310" s="266">
        <f t="shared" si="846"/>
        <v>0</v>
      </c>
      <c r="M7310" s="267">
        <f t="shared" si="847"/>
        <v>0</v>
      </c>
      <c r="N7310" s="263">
        <f>IF(Q7275="불승인", 0,K7310*L7310*M7310)</f>
        <v>0</v>
      </c>
      <c r="O7310" s="264">
        <f>N7310</f>
        <v>0</v>
      </c>
      <c r="P7310" s="265">
        <f t="shared" si="848"/>
        <v>0</v>
      </c>
      <c r="Q7310" s="684"/>
      <c r="R7310" s="685"/>
    </row>
    <row r="7312" spans="2:18" ht="17.25" thickBot="1"/>
    <row r="7313" spans="2:18" ht="19.5">
      <c r="B7313" s="1" t="s">
        <v>0</v>
      </c>
      <c r="C7313" s="742" t="str">
        <f>총괄!$D$2</f>
        <v>공동훈련센터명</v>
      </c>
      <c r="D7313" s="743"/>
      <c r="E7313" s="743"/>
      <c r="F7313" s="744" t="str" cm="1">
        <f t="array" ref="F7313">IFERROR( LOOKUP(2, 1/(과정일람표!$A$13:$A$412=C7314)/(과정일람표!$B$13:$B$412="승인"), IF(과정일람표!$F$13:$F$412="", NA(), "파트너: " &amp; 과정일람표!$F$13:$F$412)),"")</f>
        <v/>
      </c>
      <c r="G7313" s="745"/>
      <c r="H7313" s="746" t="s">
        <v>21</v>
      </c>
      <c r="I7313" s="747"/>
      <c r="J7313" s="747"/>
      <c r="K7313" s="747"/>
      <c r="L7313" s="747"/>
      <c r="M7313" s="747"/>
      <c r="N7313" s="748"/>
      <c r="O7313" s="749" t="s">
        <v>549</v>
      </c>
      <c r="P7313" s="751" t="s">
        <v>550</v>
      </c>
      <c r="Q7313" s="753" t="s">
        <v>13</v>
      </c>
      <c r="R7313" s="754"/>
    </row>
    <row r="7314" spans="2:18" ht="20.25" thickBot="1">
      <c r="B7314" s="2" t="s">
        <v>1</v>
      </c>
      <c r="C7314" s="179">
        <v>171</v>
      </c>
      <c r="D7314" s="755" t="str" cm="1">
        <f t="array" ref="D7314">IFERROR( LOOKUP(2, 1/(과정일람표!$A$13:$A$412=C7314)/(과정일람표!$B$13:$B$412="승인"), IF(과정일람표!$R$13:$R$412="", NA(), 과정일람표!$R$13:$R$412)),"")</f>
        <v/>
      </c>
      <c r="E7314" s="756"/>
      <c r="F7314" s="756"/>
      <c r="G7314" s="757"/>
      <c r="H7314" s="3" t="s">
        <v>14</v>
      </c>
      <c r="I7314" s="4" t="s">
        <v>47</v>
      </c>
      <c r="J7314" s="4" t="s">
        <v>46</v>
      </c>
      <c r="K7314" s="4" t="s">
        <v>34</v>
      </c>
      <c r="L7314" s="4" t="s">
        <v>22</v>
      </c>
      <c r="M7314" s="4" t="s">
        <v>17</v>
      </c>
      <c r="N7314" s="17" t="s">
        <v>554</v>
      </c>
      <c r="O7314" s="750"/>
      <c r="P7314" s="752"/>
      <c r="Q7314" s="738"/>
      <c r="R7314" s="739"/>
    </row>
    <row r="7315" spans="2:18" ht="19.5">
      <c r="B7315" s="720" t="s">
        <v>2</v>
      </c>
      <c r="C7315" s="5" t="s">
        <v>4</v>
      </c>
      <c r="D7315" s="6" t="s">
        <v>5</v>
      </c>
      <c r="E7315" s="6" t="s">
        <v>11</v>
      </c>
      <c r="F7315" s="7" t="s">
        <v>12</v>
      </c>
      <c r="G7315" s="8" t="s">
        <v>2152</v>
      </c>
      <c r="H7315" s="11" t="s">
        <v>15</v>
      </c>
      <c r="I7315" s="180">
        <f>SUM(I7316:I7318)</f>
        <v>0</v>
      </c>
      <c r="J7315" s="180">
        <f>SUM(J7316:J7318)</f>
        <v>0</v>
      </c>
      <c r="K7315" s="180">
        <f>SUM(K7316:K7318)</f>
        <v>0</v>
      </c>
      <c r="L7315" s="723" t="str" cm="1">
        <f t="array" ref="L7315">IFERROR( LOOKUP(2, 1/(과정일람표!$A$13:$A$412=C7314)/(과정일람표!$B$13:$B$412="승인"), IF(과정일람표!$N$13:$N$412="", NA(), 과정일람표!$N$13:$N$412)),"")</f>
        <v/>
      </c>
      <c r="M7315" s="726" t="str" cm="1">
        <f t="array" ref="M7315">IFERROR( LOOKUP(2, 1/(과정일람표!$A$13:$A$412=C7314)/(과정일람표!$B$13:$B$412="승인"), IF(과정일람표!$AA$13:$AA$412="", NA(), 과정일람표!$AA$13:$AA$412)),"")</f>
        <v/>
      </c>
      <c r="N7315" s="729" t="e">
        <f>VLOOKUP(LEFT(N7317,6),NCS단가,5,FALSE)</f>
        <v>#N/A</v>
      </c>
      <c r="O7315" s="731" t="str" cm="1">
        <f t="array" ref="O7315">IFERROR( LOOKUP(2, 1/(과정일람표!$A$13:$A$412=C7314)/(과정일람표!$B$13:$B$412="신청"), IF(과정일람표!$AC$13:$AC$412="", NA(), 과정일람표!$AC$13:$AC$412)),"")</f>
        <v/>
      </c>
      <c r="P7315" s="729" t="e">
        <f>IF(Q7318="불승인",0,IF(OR(D7316="원격대체", D7316="집체",D7316="혼합"),IF(M7315="기준단가",N7315,J7316/(G7318*D7318)),_xlfn.IFS(D7316="원격",2970,D7316="STEP자체", 6160,D7316="STEP공공",4600)))</f>
        <v>#N/A</v>
      </c>
      <c r="Q7315" s="734" t="str">
        <f>IF(총괄!$C$6="전략", IF(P7318&lt;300%,"적정","검토필요"), IF(총괄!$C$6="지산맞", IF(LEN(L7315)=0,"분류입력확인",IF(P7318&lt;VLOOKUP(L7315,테이블!$B$3:$C$5,2,FALSE),"적정","검토필요")),IF(OR(LEN(E7316)&gt;0,LEN(F7316)&gt;0),IF(과정별세부산출!P7318&lt;300%,"적정","검토필요"),IF(과정별세부산출!P7318&lt;VLOOKUP(과정별세부산출!G7316,테이블!$H$3:$I$10,2,FALSE),"적정","검토필요"))))</f>
        <v>분류입력확인</v>
      </c>
      <c r="R7315" s="735"/>
    </row>
    <row r="7316" spans="2:18" ht="20.25" thickBot="1">
      <c r="B7316" s="721"/>
      <c r="C7316" s="181" t="str" cm="1">
        <f t="array" ref="C7316">IFERROR( LOOKUP(2, 1/(과정일람표!$A$13:$A$412=C7314)/(과정일람표!$B$13:$B$412="승인"), IF(과정일람표!$T$13:$T$412="", NA(), 과정일람표!$T$13:$T$412)),"")</f>
        <v/>
      </c>
      <c r="D7316" s="182" t="str" cm="1">
        <f t="array" ref="D7316">IFERROR( LOOKUP(2, 1/(과정일람표!$A$13:$A$412=C7314)/(과정일람표!$B$13:$B$412="승인"), IF(과정일람표!$U$13:$U$412="", NA(), 과정일람표!$U$13:$U$412)),"")</f>
        <v/>
      </c>
      <c r="E7316" s="182" t="str" cm="1">
        <f t="array" ref="E7316">IFERROR( LOOKUP(2, 1/(과정일람표!$A$13:$A$412=C7314)/(과정일람표!$B$13:$B$412="승인"), IF(과정일람표!$K$13:$K$412="", NA(), 과정일람표!$K$13:$K$412)),"")</f>
        <v/>
      </c>
      <c r="F7316" s="182" t="str" cm="1">
        <f t="array" ref="F7316">IFERROR( LOOKUP(2, 1/(과정일람표!$A$13:$A$412=C7314)/(과정일람표!$B$13:$B$412="승인"), IF(과정일람표!$L$13:$L$412="", NA(), 과정일람표!$L$13:$L$412)),"")</f>
        <v/>
      </c>
      <c r="G7316" s="183" t="str" cm="1">
        <f t="array" ref="G7316">IFERROR( LOOKUP(2, 1/(과정일람표!$A$13:$A$412=C7314)/(과정일람표!$B$13:$B$412="승인"), IF(과정일람표!$M$13:$M$412="", NA(), 과정일람표!$M$13:$M$412)),"")</f>
        <v/>
      </c>
      <c r="H7316" s="12" t="s">
        <v>18</v>
      </c>
      <c r="I7316" s="184">
        <f>IF(M7315="기준단가",IF(OR(D7316="집체",D7316="원격대체", D7316="혼합"),N7315*D7318*G7318,_xlfn.IFS(D7316="원격",2970*D7318*G7318,D7316="STEP자체",6160*D7318*G7318,D7316="STEP공공",4600*D7318*G7318)),IF(M7315="E-9",2*N7315*D7318*G7318,SUM(J7322:J7350)))</f>
        <v>0</v>
      </c>
      <c r="J7316" s="184">
        <f>IF(Q7318="불승인",0,IF(M7315="기준단가",IF(OR(D7316="집체",D7316="원격대체", D7316="혼합"),N7315*D7318*G7318,_xlfn.IFS(D7316="원격",2970*D7318*G7318,D7316="STEP자체",6160*D7318*G7318,D7316="STEP공공",4600*D7318*G7318)),IF(M7315="E-9",2*N7315*D7318*G7318,SUM(O7322:O7350))))</f>
        <v>0</v>
      </c>
      <c r="K7316" s="184">
        <f>J7316-I7316</f>
        <v>0</v>
      </c>
      <c r="L7316" s="724"/>
      <c r="M7316" s="727"/>
      <c r="N7316" s="730"/>
      <c r="O7316" s="732"/>
      <c r="P7316" s="733"/>
      <c r="Q7316" s="734"/>
      <c r="R7316" s="735"/>
    </row>
    <row r="7317" spans="2:18" ht="19.5">
      <c r="B7317" s="721"/>
      <c r="C7317" s="9" t="s">
        <v>6</v>
      </c>
      <c r="D7317" s="10" t="s">
        <v>7</v>
      </c>
      <c r="E7317" s="10" t="s">
        <v>8</v>
      </c>
      <c r="F7317" s="10" t="s">
        <v>9</v>
      </c>
      <c r="G7317" s="10" t="s">
        <v>10</v>
      </c>
      <c r="H7317" s="13" t="s">
        <v>19</v>
      </c>
      <c r="I7317" s="184">
        <f>IF(OR(D7316="집체",D7316="혼합"), J7351, 0)</f>
        <v>0</v>
      </c>
      <c r="J7317" s="184">
        <f>IF(Q7318="불승인",0,IF(OR(D7316="집체",D7316="혼합"),O7351,0))</f>
        <v>0</v>
      </c>
      <c r="K7317" s="184">
        <f>J7317-I7317</f>
        <v>0</v>
      </c>
      <c r="L7317" s="724"/>
      <c r="M7317" s="727"/>
      <c r="N7317" s="185" t="str" cm="1">
        <f t="array" ref="N7317">IFERROR( LOOKUP(2, 1/(과정일람표!$A$13:$A$412=C7314)/(과정일람표!$B$13:$B$412="승인"), IF(과정일람표!$J$13:$J$412="", NA(), 과정일람표!$J$13:$J$412)),"")</f>
        <v/>
      </c>
      <c r="O7317" s="736" t="s">
        <v>551</v>
      </c>
      <c r="P7317" s="737"/>
      <c r="Q7317" s="738" t="s">
        <v>85</v>
      </c>
      <c r="R7317" s="739"/>
    </row>
    <row r="7318" spans="2:18" ht="20.25" thickBot="1">
      <c r="B7318" s="722"/>
      <c r="C7318" s="186" t="str" cm="1">
        <f t="array" ref="C7318">IFERROR( LOOKUP(2, 1/(과정일람표!$A$13:$A$412=C7314)/(과정일람표!$B$13:$B$412="승인"), IF(과정일람표!$V$13:$V$412="", NA(), 과정일람표!$V$13:$V$412)),"")</f>
        <v/>
      </c>
      <c r="D7318" s="182" t="str" cm="1">
        <f t="array" ref="D7318">IFERROR( LOOKUP(2, 1/(과정일람표!$A$13:$A$412=C7314)/(과정일람표!$B$13:$B$412="승인"), IF(과정일람표!$W$13:$W$412="", NA(), 과정일람표!$W$13:$W$412)),"")</f>
        <v/>
      </c>
      <c r="E7318" s="187" t="str" cm="1">
        <f t="array" ref="E7318">IFERROR( LOOKUP(2, 1/(과정일람표!$A$13:$A$412=C7314)/(과정일람표!$B$13:$B$412="승인"), IF(과정일람표!$R$13:$R$412="", NA(), 과정일람표!$X$13:$X$412)),"")</f>
        <v/>
      </c>
      <c r="F7318" s="187" t="str" cm="1">
        <f t="array" ref="F7318">IFERROR( LOOKUP(2, 1/(과정일람표!$A$13:$A$412=C7314)/(과정일람표!$B$13:$B$412="승인"), IF(과정일람표!$Y$13:$Y$412="", NA(), 과정일람표!$Y$13:$Y$412)),"")</f>
        <v/>
      </c>
      <c r="G7318" s="187" t="str" cm="1">
        <f t="array" ref="G7318">IFERROR( LOOKUP(2, 1/(과정일람표!$A$13:$A$412=C7314)/(과정일람표!$B$13:$B$412="승인"), IF(과정일람표!$Z$13:$Z$412="", NA(), 과정일람표!$Z$13:$Z$412)),"")</f>
        <v/>
      </c>
      <c r="H7318" s="14" t="s">
        <v>20</v>
      </c>
      <c r="I7318" s="188">
        <f>IF(OR(D7316="집체", D7316="원격대체",D7316="혼합"), J7353, 0)</f>
        <v>0</v>
      </c>
      <c r="J7318" s="188">
        <f>IF(Q7318="불승인",0,IF(OR(D7316="집체",D7316="원격대체",D7316="혼합"),O7353,0))</f>
        <v>0</v>
      </c>
      <c r="K7318" s="188">
        <f>J7318-I7318</f>
        <v>0</v>
      </c>
      <c r="L7318" s="725"/>
      <c r="M7318" s="728"/>
      <c r="N7318" s="189" t="str" cm="1">
        <f t="array" ref="N7318">IFERROR( LOOKUP(2, 1/(과정일람표!$A$13:$A$412=C7314)/(과정일람표!$B$13:$B$412="승인"), IF(과정일람표!$I$13:$I$412="", NA(), 과정일람표!$I$13:$I$412)),"")</f>
        <v/>
      </c>
      <c r="O7318" s="16" t="e">
        <f>O7315/N7315</f>
        <v>#VALUE!</v>
      </c>
      <c r="P7318" s="18" t="e">
        <f>P7315/N7315</f>
        <v>#N/A</v>
      </c>
      <c r="Q7318" s="740" t="s">
        <v>2291</v>
      </c>
      <c r="R7318" s="741"/>
    </row>
    <row r="7319" spans="2:18" ht="17.25" thickBot="1"/>
    <row r="7320" spans="2:18" ht="17.25" thickBot="1">
      <c r="B7320" s="708" t="s">
        <v>24</v>
      </c>
      <c r="C7320" s="710" t="s">
        <v>25</v>
      </c>
      <c r="D7320" s="712" t="s">
        <v>26</v>
      </c>
      <c r="E7320" s="713"/>
      <c r="F7320" s="716" t="s">
        <v>32</v>
      </c>
      <c r="G7320" s="717"/>
      <c r="H7320" s="717"/>
      <c r="I7320" s="717"/>
      <c r="J7320" s="718"/>
      <c r="K7320" s="716" t="s">
        <v>33</v>
      </c>
      <c r="L7320" s="717"/>
      <c r="M7320" s="717"/>
      <c r="N7320" s="717"/>
      <c r="O7320" s="718"/>
      <c r="P7320" s="716" t="s">
        <v>30</v>
      </c>
      <c r="Q7320" s="717"/>
      <c r="R7320" s="718"/>
    </row>
    <row r="7321" spans="2:18" ht="17.25" thickBot="1">
      <c r="B7321" s="709"/>
      <c r="C7321" s="711"/>
      <c r="D7321" s="714"/>
      <c r="E7321" s="715"/>
      <c r="F7321" s="190" t="s">
        <v>27</v>
      </c>
      <c r="G7321" s="191" t="s">
        <v>28</v>
      </c>
      <c r="H7321" s="15" t="s">
        <v>29</v>
      </c>
      <c r="I7321" s="192" t="s">
        <v>16</v>
      </c>
      <c r="J7321" s="193" t="s">
        <v>38</v>
      </c>
      <c r="K7321" s="190" t="s">
        <v>27</v>
      </c>
      <c r="L7321" s="191" t="s">
        <v>28</v>
      </c>
      <c r="M7321" s="15" t="s">
        <v>29</v>
      </c>
      <c r="N7321" s="192" t="s">
        <v>16</v>
      </c>
      <c r="O7321" s="193" t="s">
        <v>38</v>
      </c>
      <c r="P7321" s="190" t="s">
        <v>34</v>
      </c>
      <c r="Q7321" s="719" t="s">
        <v>31</v>
      </c>
      <c r="R7321" s="718"/>
    </row>
    <row r="7322" spans="2:18" ht="17.25" thickBot="1">
      <c r="B7322" s="194" t="s">
        <v>35</v>
      </c>
      <c r="C7322" s="268"/>
      <c r="D7322" s="682"/>
      <c r="E7322" s="683"/>
      <c r="F7322" s="196"/>
      <c r="G7322" s="197"/>
      <c r="H7322" s="198"/>
      <c r="I7322" s="199">
        <f>IF(M7315="지원단가",F7322*G7322*H7322,0)</f>
        <v>0</v>
      </c>
      <c r="J7322" s="200">
        <f>I7322</f>
        <v>0</v>
      </c>
      <c r="K7322" s="201">
        <f t="shared" ref="K7322:K7353" si="850">F7322</f>
        <v>0</v>
      </c>
      <c r="L7322" s="202">
        <f t="shared" ref="L7322:L7353" si="851">G7322</f>
        <v>0</v>
      </c>
      <c r="M7322" s="203">
        <f t="shared" ref="M7322:M7353" si="852">H7322</f>
        <v>0</v>
      </c>
      <c r="N7322" s="199">
        <f>IF(Q7318="불승인", 0,IF(M7315="지원단가",K7322*L7322*M7322,0))</f>
        <v>0</v>
      </c>
      <c r="O7322" s="200">
        <f>SUM(N7322)</f>
        <v>0</v>
      </c>
      <c r="P7322" s="201">
        <f>N7322-I7322</f>
        <v>0</v>
      </c>
      <c r="Q7322" s="684"/>
      <c r="R7322" s="685"/>
    </row>
    <row r="7323" spans="2:18">
      <c r="B7323" s="686" t="s">
        <v>36</v>
      </c>
      <c r="C7323" s="269"/>
      <c r="D7323" s="696"/>
      <c r="E7323" s="697"/>
      <c r="F7323" s="205"/>
      <c r="G7323" s="206"/>
      <c r="H7323" s="207"/>
      <c r="I7323" s="208">
        <f>IF(M7315="지원단가",F7323*G7323*H7323,0)</f>
        <v>0</v>
      </c>
      <c r="J7323" s="689">
        <f>SUM(I7323:I7326)</f>
        <v>0</v>
      </c>
      <c r="K7323" s="209">
        <f t="shared" si="850"/>
        <v>0</v>
      </c>
      <c r="L7323" s="210">
        <f t="shared" si="851"/>
        <v>0</v>
      </c>
      <c r="M7323" s="211">
        <f t="shared" si="852"/>
        <v>0</v>
      </c>
      <c r="N7323" s="208">
        <f>IF(Q7318="불승인",0,IF(M7315="지원단가",K7323*L7323*M7323,0))</f>
        <v>0</v>
      </c>
      <c r="O7323" s="689">
        <f>SUM(N7323:N7326)</f>
        <v>0</v>
      </c>
      <c r="P7323" s="209">
        <f t="shared" ref="P7323:P7353" si="853">N7323-I7323</f>
        <v>0</v>
      </c>
      <c r="Q7323" s="698"/>
      <c r="R7323" s="699"/>
    </row>
    <row r="7324" spans="2:18">
      <c r="B7324" s="687"/>
      <c r="C7324" s="270"/>
      <c r="D7324" s="704"/>
      <c r="E7324" s="705"/>
      <c r="F7324" s="213"/>
      <c r="G7324" s="214"/>
      <c r="H7324" s="215"/>
      <c r="I7324" s="216">
        <f>IF(M7315="지원단가",F7324*G7324*H7324,0)</f>
        <v>0</v>
      </c>
      <c r="J7324" s="690"/>
      <c r="K7324" s="217">
        <f t="shared" si="850"/>
        <v>0</v>
      </c>
      <c r="L7324" s="218">
        <f t="shared" si="851"/>
        <v>0</v>
      </c>
      <c r="M7324" s="219">
        <f t="shared" si="852"/>
        <v>0</v>
      </c>
      <c r="N7324" s="216">
        <f>IF(Q7318="불승인",0,IF(M7315="지원단가",K7324*L7324*M7324,0))</f>
        <v>0</v>
      </c>
      <c r="O7324" s="690"/>
      <c r="P7324" s="217">
        <f t="shared" si="853"/>
        <v>0</v>
      </c>
      <c r="Q7324" s="706"/>
      <c r="R7324" s="707"/>
    </row>
    <row r="7325" spans="2:18">
      <c r="B7325" s="687"/>
      <c r="C7325" s="270"/>
      <c r="D7325" s="704"/>
      <c r="E7325" s="705"/>
      <c r="F7325" s="213"/>
      <c r="G7325" s="214"/>
      <c r="H7325" s="215"/>
      <c r="I7325" s="216">
        <f>IF(M7315="지원단가",F7325*G7325*H7325,0)</f>
        <v>0</v>
      </c>
      <c r="J7325" s="690"/>
      <c r="K7325" s="217">
        <f t="shared" si="850"/>
        <v>0</v>
      </c>
      <c r="L7325" s="218">
        <f t="shared" si="851"/>
        <v>0</v>
      </c>
      <c r="M7325" s="219">
        <f t="shared" si="852"/>
        <v>0</v>
      </c>
      <c r="N7325" s="216">
        <f>IF(Q7318="불승인",0,IF(M7315="지원단가",K7325*L7325*M7325,0))</f>
        <v>0</v>
      </c>
      <c r="O7325" s="690"/>
      <c r="P7325" s="217">
        <f t="shared" si="853"/>
        <v>0</v>
      </c>
      <c r="Q7325" s="706"/>
      <c r="R7325" s="707"/>
    </row>
    <row r="7326" spans="2:18" ht="17.25" thickBot="1">
      <c r="B7326" s="688"/>
      <c r="C7326" s="271"/>
      <c r="D7326" s="700"/>
      <c r="E7326" s="701"/>
      <c r="F7326" s="221"/>
      <c r="G7326" s="222"/>
      <c r="H7326" s="223"/>
      <c r="I7326" s="224">
        <f>IF(M7315="지원단가",F7326*G7326*H7326,0)</f>
        <v>0</v>
      </c>
      <c r="J7326" s="691"/>
      <c r="K7326" s="225">
        <f t="shared" si="850"/>
        <v>0</v>
      </c>
      <c r="L7326" s="226">
        <f t="shared" si="851"/>
        <v>0</v>
      </c>
      <c r="M7326" s="227">
        <f t="shared" si="852"/>
        <v>0</v>
      </c>
      <c r="N7326" s="224">
        <f>IF(Q7318="불승인",0,IF(M7315="지원단가",K7326*L7326*M7326,0))</f>
        <v>0</v>
      </c>
      <c r="O7326" s="691"/>
      <c r="P7326" s="225">
        <f t="shared" si="853"/>
        <v>0</v>
      </c>
      <c r="Q7326" s="702"/>
      <c r="R7326" s="703"/>
    </row>
    <row r="7327" spans="2:18">
      <c r="B7327" s="686" t="s">
        <v>37</v>
      </c>
      <c r="C7327" s="269"/>
      <c r="D7327" s="272"/>
      <c r="E7327" s="273"/>
      <c r="F7327" s="205"/>
      <c r="G7327" s="206"/>
      <c r="H7327" s="207"/>
      <c r="I7327" s="208">
        <f>IF(M7315="지원단가",F7327*G7327*H7327,0)</f>
        <v>0</v>
      </c>
      <c r="J7327" s="689">
        <f>SUM(I7327:I7332)</f>
        <v>0</v>
      </c>
      <c r="K7327" s="209">
        <f t="shared" si="850"/>
        <v>0</v>
      </c>
      <c r="L7327" s="210">
        <f t="shared" si="851"/>
        <v>0</v>
      </c>
      <c r="M7327" s="211">
        <f t="shared" si="852"/>
        <v>0</v>
      </c>
      <c r="N7327" s="208">
        <f>IF(Q7318="불승인",0,IF(M7315="지원단가",K7327*L7327*M7327,0))</f>
        <v>0</v>
      </c>
      <c r="O7327" s="689">
        <f>SUM(N7327:N7332)</f>
        <v>0</v>
      </c>
      <c r="P7327" s="209">
        <f t="shared" si="853"/>
        <v>0</v>
      </c>
      <c r="Q7327" s="698"/>
      <c r="R7327" s="699"/>
    </row>
    <row r="7328" spans="2:18">
      <c r="B7328" s="687"/>
      <c r="C7328" s="270"/>
      <c r="D7328" s="274"/>
      <c r="E7328" s="275"/>
      <c r="F7328" s="213"/>
      <c r="G7328" s="214"/>
      <c r="H7328" s="215"/>
      <c r="I7328" s="216">
        <f>IF(M7315="지원단가",F7328*G7328*H7328,0)</f>
        <v>0</v>
      </c>
      <c r="J7328" s="690"/>
      <c r="K7328" s="217">
        <f t="shared" si="850"/>
        <v>0</v>
      </c>
      <c r="L7328" s="218">
        <f t="shared" si="851"/>
        <v>0</v>
      </c>
      <c r="M7328" s="219">
        <f t="shared" si="852"/>
        <v>0</v>
      </c>
      <c r="N7328" s="216">
        <f>IF(Q7318="불승인",0,IF(M7315="지원단가",K7328*L7328*M7328,0))</f>
        <v>0</v>
      </c>
      <c r="O7328" s="690"/>
      <c r="P7328" s="217">
        <f t="shared" si="853"/>
        <v>0</v>
      </c>
      <c r="Q7328" s="706"/>
      <c r="R7328" s="707"/>
    </row>
    <row r="7329" spans="2:18">
      <c r="B7329" s="687"/>
      <c r="C7329" s="270"/>
      <c r="D7329" s="274"/>
      <c r="E7329" s="275"/>
      <c r="F7329" s="213"/>
      <c r="G7329" s="214"/>
      <c r="H7329" s="215"/>
      <c r="I7329" s="216">
        <f>IF(M7315="지원단가",F7329*G7329*H7329,0)</f>
        <v>0</v>
      </c>
      <c r="J7329" s="690"/>
      <c r="K7329" s="217">
        <f t="shared" si="850"/>
        <v>0</v>
      </c>
      <c r="L7329" s="218">
        <f t="shared" si="851"/>
        <v>0</v>
      </c>
      <c r="M7329" s="219">
        <f t="shared" si="852"/>
        <v>0</v>
      </c>
      <c r="N7329" s="216">
        <f>IF(Q7318="불승인",0,IF(M7315="지원단가",K7329*L7329*M7329,0))</f>
        <v>0</v>
      </c>
      <c r="O7329" s="690"/>
      <c r="P7329" s="217">
        <f t="shared" si="853"/>
        <v>0</v>
      </c>
      <c r="Q7329" s="706"/>
      <c r="R7329" s="707"/>
    </row>
    <row r="7330" spans="2:18">
      <c r="B7330" s="687"/>
      <c r="C7330" s="270"/>
      <c r="D7330" s="274"/>
      <c r="E7330" s="275"/>
      <c r="F7330" s="213"/>
      <c r="G7330" s="214"/>
      <c r="H7330" s="215"/>
      <c r="I7330" s="216">
        <f>IF(M7315="지원단가",F7330*G7330*H7330,0)</f>
        <v>0</v>
      </c>
      <c r="J7330" s="690"/>
      <c r="K7330" s="217">
        <f t="shared" si="850"/>
        <v>0</v>
      </c>
      <c r="L7330" s="218">
        <f t="shared" si="851"/>
        <v>0</v>
      </c>
      <c r="M7330" s="219">
        <f t="shared" si="852"/>
        <v>0</v>
      </c>
      <c r="N7330" s="216">
        <f>IF(Q7318="불승인",0,IF(M7315="지원단가",K7330*L7330*M7330,0))</f>
        <v>0</v>
      </c>
      <c r="O7330" s="690"/>
      <c r="P7330" s="217">
        <f t="shared" si="853"/>
        <v>0</v>
      </c>
      <c r="Q7330" s="706"/>
      <c r="R7330" s="707"/>
    </row>
    <row r="7331" spans="2:18">
      <c r="B7331" s="687"/>
      <c r="C7331" s="270"/>
      <c r="D7331" s="274"/>
      <c r="E7331" s="275"/>
      <c r="F7331" s="213"/>
      <c r="G7331" s="214"/>
      <c r="H7331" s="215"/>
      <c r="I7331" s="216">
        <f>IF(M7315="지원단가",F7331*G7331*H7331,0)</f>
        <v>0</v>
      </c>
      <c r="J7331" s="690"/>
      <c r="K7331" s="217">
        <f t="shared" si="850"/>
        <v>0</v>
      </c>
      <c r="L7331" s="218">
        <f t="shared" si="851"/>
        <v>0</v>
      </c>
      <c r="M7331" s="219">
        <f t="shared" si="852"/>
        <v>0</v>
      </c>
      <c r="N7331" s="216">
        <f>IF(Q7318="불승인",0,IF(M7315="지원단가",K7331*L7331*M7331,0))</f>
        <v>0</v>
      </c>
      <c r="O7331" s="690"/>
      <c r="P7331" s="217">
        <f t="shared" si="853"/>
        <v>0</v>
      </c>
      <c r="Q7331" s="706"/>
      <c r="R7331" s="707"/>
    </row>
    <row r="7332" spans="2:18" ht="17.25" thickBot="1">
      <c r="B7332" s="688"/>
      <c r="C7332" s="271"/>
      <c r="D7332" s="276"/>
      <c r="E7332" s="277"/>
      <c r="F7332" s="221"/>
      <c r="G7332" s="222"/>
      <c r="H7332" s="223"/>
      <c r="I7332" s="224">
        <f>IF(M7315="지원단가",F7332*G7332*H7332,0)</f>
        <v>0</v>
      </c>
      <c r="J7332" s="691"/>
      <c r="K7332" s="225">
        <f t="shared" si="850"/>
        <v>0</v>
      </c>
      <c r="L7332" s="226">
        <f t="shared" si="851"/>
        <v>0</v>
      </c>
      <c r="M7332" s="227">
        <f t="shared" si="852"/>
        <v>0</v>
      </c>
      <c r="N7332" s="224">
        <f>IF(Q7318="불승인",0,IF(M7315="지원단가",K7332*L7332*M7332,0))</f>
        <v>0</v>
      </c>
      <c r="O7332" s="691"/>
      <c r="P7332" s="225">
        <f t="shared" si="853"/>
        <v>0</v>
      </c>
      <c r="Q7332" s="702"/>
      <c r="R7332" s="703"/>
    </row>
    <row r="7333" spans="2:18">
      <c r="B7333" s="686" t="s">
        <v>39</v>
      </c>
      <c r="C7333" s="269"/>
      <c r="D7333" s="696"/>
      <c r="E7333" s="697"/>
      <c r="F7333" s="205"/>
      <c r="G7333" s="206"/>
      <c r="H7333" s="207"/>
      <c r="I7333" s="208">
        <f>IF(M7315="지원단가",F7333*G7333*H7333,0)</f>
        <v>0</v>
      </c>
      <c r="J7333" s="689">
        <f>SUM(I7333:I7338)</f>
        <v>0</v>
      </c>
      <c r="K7333" s="209">
        <f t="shared" si="850"/>
        <v>0</v>
      </c>
      <c r="L7333" s="210">
        <f t="shared" si="851"/>
        <v>0</v>
      </c>
      <c r="M7333" s="211">
        <f t="shared" si="852"/>
        <v>0</v>
      </c>
      <c r="N7333" s="208">
        <f>IF(Q7318="불승인",0,IF(M7315="지원단가",K7333*L7333*M7333,0))</f>
        <v>0</v>
      </c>
      <c r="O7333" s="689">
        <f>SUM(N7333:N7338)</f>
        <v>0</v>
      </c>
      <c r="P7333" s="209">
        <f t="shared" si="853"/>
        <v>0</v>
      </c>
      <c r="Q7333" s="698"/>
      <c r="R7333" s="699"/>
    </row>
    <row r="7334" spans="2:18">
      <c r="B7334" s="687"/>
      <c r="C7334" s="270"/>
      <c r="D7334" s="704"/>
      <c r="E7334" s="705"/>
      <c r="F7334" s="213"/>
      <c r="G7334" s="214"/>
      <c r="H7334" s="215"/>
      <c r="I7334" s="216">
        <f>IF(M7315="지원단가",F7334*G7334*H7334,0)</f>
        <v>0</v>
      </c>
      <c r="J7334" s="690"/>
      <c r="K7334" s="217">
        <f t="shared" si="850"/>
        <v>0</v>
      </c>
      <c r="L7334" s="218">
        <f t="shared" si="851"/>
        <v>0</v>
      </c>
      <c r="M7334" s="219">
        <f t="shared" si="852"/>
        <v>0</v>
      </c>
      <c r="N7334" s="216">
        <f>IF(Q7318="불승인",0,IF(M7315="지원단가",K7334*L7334*M7334,0))</f>
        <v>0</v>
      </c>
      <c r="O7334" s="690"/>
      <c r="P7334" s="217">
        <f t="shared" si="853"/>
        <v>0</v>
      </c>
      <c r="Q7334" s="706"/>
      <c r="R7334" s="707"/>
    </row>
    <row r="7335" spans="2:18">
      <c r="B7335" s="687"/>
      <c r="C7335" s="270"/>
      <c r="D7335" s="704"/>
      <c r="E7335" s="705"/>
      <c r="F7335" s="213"/>
      <c r="G7335" s="214"/>
      <c r="H7335" s="215"/>
      <c r="I7335" s="216">
        <f>IF(M7315="지원단가",F7335*G7335*H7335,0)</f>
        <v>0</v>
      </c>
      <c r="J7335" s="690"/>
      <c r="K7335" s="217">
        <f t="shared" si="850"/>
        <v>0</v>
      </c>
      <c r="L7335" s="218">
        <f t="shared" si="851"/>
        <v>0</v>
      </c>
      <c r="M7335" s="219">
        <f t="shared" si="852"/>
        <v>0</v>
      </c>
      <c r="N7335" s="216">
        <f>IF(Q7318="불승인",0,IF(M7315="지원단가",K7335*L7335*M7335,0))</f>
        <v>0</v>
      </c>
      <c r="O7335" s="690"/>
      <c r="P7335" s="217">
        <f t="shared" si="853"/>
        <v>0</v>
      </c>
      <c r="Q7335" s="706"/>
      <c r="R7335" s="707"/>
    </row>
    <row r="7336" spans="2:18">
      <c r="B7336" s="687"/>
      <c r="C7336" s="270"/>
      <c r="D7336" s="704"/>
      <c r="E7336" s="705"/>
      <c r="F7336" s="213"/>
      <c r="G7336" s="214"/>
      <c r="H7336" s="215"/>
      <c r="I7336" s="216">
        <f>IF(M7315="지원단가",F7336*G7336*H7336,0)</f>
        <v>0</v>
      </c>
      <c r="J7336" s="690"/>
      <c r="K7336" s="217">
        <f t="shared" si="850"/>
        <v>0</v>
      </c>
      <c r="L7336" s="218">
        <f t="shared" si="851"/>
        <v>0</v>
      </c>
      <c r="M7336" s="219">
        <f t="shared" si="852"/>
        <v>0</v>
      </c>
      <c r="N7336" s="216">
        <f>IF(Q7318="불승인",0,IF(M7315="지원단가",K7336*L7336*M7336,0))</f>
        <v>0</v>
      </c>
      <c r="O7336" s="690"/>
      <c r="P7336" s="217">
        <f t="shared" si="853"/>
        <v>0</v>
      </c>
      <c r="Q7336" s="706"/>
      <c r="R7336" s="707"/>
    </row>
    <row r="7337" spans="2:18">
      <c r="B7337" s="687"/>
      <c r="C7337" s="270"/>
      <c r="D7337" s="704"/>
      <c r="E7337" s="705"/>
      <c r="F7337" s="213"/>
      <c r="G7337" s="214"/>
      <c r="H7337" s="215"/>
      <c r="I7337" s="216">
        <f>IF(M7315="지원단가",F7337*G7337*H7337,0)</f>
        <v>0</v>
      </c>
      <c r="J7337" s="690"/>
      <c r="K7337" s="217">
        <f t="shared" si="850"/>
        <v>0</v>
      </c>
      <c r="L7337" s="218">
        <f t="shared" si="851"/>
        <v>0</v>
      </c>
      <c r="M7337" s="219">
        <f t="shared" si="852"/>
        <v>0</v>
      </c>
      <c r="N7337" s="216">
        <f>IF(Q7318="불승인",0,IF(M7315="지원단가",K7337*L7337*M7337,0))</f>
        <v>0</v>
      </c>
      <c r="O7337" s="690"/>
      <c r="P7337" s="217">
        <f t="shared" si="853"/>
        <v>0</v>
      </c>
      <c r="Q7337" s="706"/>
      <c r="R7337" s="707"/>
    </row>
    <row r="7338" spans="2:18" ht="17.25" thickBot="1">
      <c r="B7338" s="688"/>
      <c r="C7338" s="271"/>
      <c r="D7338" s="700"/>
      <c r="E7338" s="701"/>
      <c r="F7338" s="221"/>
      <c r="G7338" s="222"/>
      <c r="H7338" s="223"/>
      <c r="I7338" s="224">
        <f>IF(M7315="지원단가",F7338*G7338*H7338,0)</f>
        <v>0</v>
      </c>
      <c r="J7338" s="691"/>
      <c r="K7338" s="225">
        <f t="shared" si="850"/>
        <v>0</v>
      </c>
      <c r="L7338" s="226">
        <f t="shared" si="851"/>
        <v>0</v>
      </c>
      <c r="M7338" s="227">
        <f t="shared" si="852"/>
        <v>0</v>
      </c>
      <c r="N7338" s="224">
        <f>IF(Q7318="불승인",0,IF(M7315="지원단가",K7338*L7338*M7338,0))</f>
        <v>0</v>
      </c>
      <c r="O7338" s="691"/>
      <c r="P7338" s="225">
        <f t="shared" si="853"/>
        <v>0</v>
      </c>
      <c r="Q7338" s="702"/>
      <c r="R7338" s="703"/>
    </row>
    <row r="7339" spans="2:18" ht="17.25" thickBot="1">
      <c r="B7339" s="194" t="s">
        <v>40</v>
      </c>
      <c r="C7339" s="268"/>
      <c r="D7339" s="682"/>
      <c r="E7339" s="683"/>
      <c r="F7339" s="196"/>
      <c r="G7339" s="197"/>
      <c r="H7339" s="198"/>
      <c r="I7339" s="199">
        <f>IF(M7315="지원단가",F7339*G7339*H7339,0)</f>
        <v>0</v>
      </c>
      <c r="J7339" s="200">
        <f>I7339</f>
        <v>0</v>
      </c>
      <c r="K7339" s="201">
        <f t="shared" si="850"/>
        <v>0</v>
      </c>
      <c r="L7339" s="202">
        <f t="shared" si="851"/>
        <v>0</v>
      </c>
      <c r="M7339" s="203">
        <f t="shared" si="852"/>
        <v>0</v>
      </c>
      <c r="N7339" s="199">
        <f>IF(Q7318="불승인",0,IF(M7315="지원단가",K7339*L7339*M7339,0))</f>
        <v>0</v>
      </c>
      <c r="O7339" s="200">
        <f>SUM(N7339)</f>
        <v>0</v>
      </c>
      <c r="P7339" s="201">
        <f t="shared" si="853"/>
        <v>0</v>
      </c>
      <c r="Q7339" s="684"/>
      <c r="R7339" s="685"/>
    </row>
    <row r="7340" spans="2:18">
      <c r="B7340" s="686" t="s">
        <v>41</v>
      </c>
      <c r="C7340" s="269"/>
      <c r="D7340" s="696"/>
      <c r="E7340" s="697"/>
      <c r="F7340" s="205"/>
      <c r="G7340" s="206"/>
      <c r="H7340" s="207"/>
      <c r="I7340" s="208">
        <f>IF(M7315="지원단가",F7340*G7340*H7340,0)</f>
        <v>0</v>
      </c>
      <c r="J7340" s="689">
        <f>SUM(I7340:I7342)</f>
        <v>0</v>
      </c>
      <c r="K7340" s="209">
        <f t="shared" si="850"/>
        <v>0</v>
      </c>
      <c r="L7340" s="210">
        <f t="shared" si="851"/>
        <v>0</v>
      </c>
      <c r="M7340" s="211">
        <f t="shared" si="852"/>
        <v>0</v>
      </c>
      <c r="N7340" s="208">
        <f>IF(Q7318="불승인",0,IF(M7315="지원단가",K7340*L7340*M7340,0))</f>
        <v>0</v>
      </c>
      <c r="O7340" s="689">
        <f>SUM(N7340:N7342)</f>
        <v>0</v>
      </c>
      <c r="P7340" s="209">
        <f t="shared" si="853"/>
        <v>0</v>
      </c>
      <c r="Q7340" s="698"/>
      <c r="R7340" s="699"/>
    </row>
    <row r="7341" spans="2:18">
      <c r="B7341" s="687"/>
      <c r="C7341" s="270"/>
      <c r="D7341" s="704"/>
      <c r="E7341" s="705"/>
      <c r="F7341" s="213"/>
      <c r="G7341" s="214"/>
      <c r="H7341" s="215"/>
      <c r="I7341" s="216">
        <f>IF(M7315="지원단가",F7341*G7341*H7341,0)</f>
        <v>0</v>
      </c>
      <c r="J7341" s="690"/>
      <c r="K7341" s="217">
        <f t="shared" si="850"/>
        <v>0</v>
      </c>
      <c r="L7341" s="218">
        <f t="shared" si="851"/>
        <v>0</v>
      </c>
      <c r="M7341" s="219">
        <f t="shared" si="852"/>
        <v>0</v>
      </c>
      <c r="N7341" s="216">
        <f>IF(Q7318="불승인",0,IF(M7315="지원단가",K7341*L7341*M7341,0))</f>
        <v>0</v>
      </c>
      <c r="O7341" s="690"/>
      <c r="P7341" s="217">
        <f t="shared" si="853"/>
        <v>0</v>
      </c>
      <c r="Q7341" s="706"/>
      <c r="R7341" s="707"/>
    </row>
    <row r="7342" spans="2:18" ht="17.25" thickBot="1">
      <c r="B7342" s="688"/>
      <c r="C7342" s="271"/>
      <c r="D7342" s="700"/>
      <c r="E7342" s="701"/>
      <c r="F7342" s="221"/>
      <c r="G7342" s="222"/>
      <c r="H7342" s="223"/>
      <c r="I7342" s="224">
        <f>IF(M7315="지원단가",F7342*G7342*H7342,0)</f>
        <v>0</v>
      </c>
      <c r="J7342" s="691"/>
      <c r="K7342" s="225">
        <f t="shared" si="850"/>
        <v>0</v>
      </c>
      <c r="L7342" s="226">
        <f t="shared" si="851"/>
        <v>0</v>
      </c>
      <c r="M7342" s="227">
        <f t="shared" si="852"/>
        <v>0</v>
      </c>
      <c r="N7342" s="224">
        <f>IF(Q7318="불승인",0,IF(M7315="지원단가",K7342*L7342*M7342,0))</f>
        <v>0</v>
      </c>
      <c r="O7342" s="691"/>
      <c r="P7342" s="225">
        <f t="shared" si="853"/>
        <v>0</v>
      </c>
      <c r="Q7342" s="702"/>
      <c r="R7342" s="703"/>
    </row>
    <row r="7343" spans="2:18">
      <c r="B7343" s="686" t="s">
        <v>42</v>
      </c>
      <c r="C7343" s="278"/>
      <c r="D7343" s="696"/>
      <c r="E7343" s="697"/>
      <c r="F7343" s="235"/>
      <c r="G7343" s="236"/>
      <c r="H7343" s="237"/>
      <c r="I7343" s="238">
        <f>IF(M7315="지원단가",F7343*G7343*H7343,0)</f>
        <v>0</v>
      </c>
      <c r="J7343" s="689">
        <f>SUM(I7343:I7344)</f>
        <v>0</v>
      </c>
      <c r="K7343" s="239">
        <f t="shared" si="850"/>
        <v>0</v>
      </c>
      <c r="L7343" s="240">
        <f t="shared" si="851"/>
        <v>0</v>
      </c>
      <c r="M7343" s="241">
        <f t="shared" si="852"/>
        <v>0</v>
      </c>
      <c r="N7343" s="238">
        <f>IF(Q7318="불승인",0,IF(M7315="지원단가",K7343*L7343*M7343,0))</f>
        <v>0</v>
      </c>
      <c r="O7343" s="689">
        <f>SUM(N7343:N7344)</f>
        <v>0</v>
      </c>
      <c r="P7343" s="239">
        <f t="shared" si="853"/>
        <v>0</v>
      </c>
      <c r="Q7343" s="698"/>
      <c r="R7343" s="699"/>
    </row>
    <row r="7344" spans="2:18" ht="17.25" thickBot="1">
      <c r="B7344" s="688"/>
      <c r="C7344" s="279"/>
      <c r="D7344" s="700"/>
      <c r="E7344" s="701"/>
      <c r="F7344" s="243"/>
      <c r="G7344" s="244"/>
      <c r="H7344" s="245"/>
      <c r="I7344" s="246">
        <f>IF(M7315="지원단가",F7344*G7344*H7344,0)</f>
        <v>0</v>
      </c>
      <c r="J7344" s="691"/>
      <c r="K7344" s="247">
        <f t="shared" si="850"/>
        <v>0</v>
      </c>
      <c r="L7344" s="248">
        <f t="shared" si="851"/>
        <v>0</v>
      </c>
      <c r="M7344" s="249">
        <f t="shared" si="852"/>
        <v>0</v>
      </c>
      <c r="N7344" s="246">
        <f>IF(Q7318="불승인",0,IF(M7315="지원단가",K7344*L7344*M7344,0))</f>
        <v>0</v>
      </c>
      <c r="O7344" s="691"/>
      <c r="P7344" s="247">
        <f t="shared" si="853"/>
        <v>0</v>
      </c>
      <c r="Q7344" s="702"/>
      <c r="R7344" s="703"/>
    </row>
    <row r="7345" spans="2:18">
      <c r="B7345" s="686" t="s">
        <v>43</v>
      </c>
      <c r="C7345" s="269"/>
      <c r="D7345" s="696"/>
      <c r="E7345" s="697"/>
      <c r="F7345" s="205"/>
      <c r="G7345" s="206"/>
      <c r="H7345" s="207"/>
      <c r="I7345" s="208">
        <f>IF(M7315="지원단가",F7345*G7345*H7345,0)</f>
        <v>0</v>
      </c>
      <c r="J7345" s="689">
        <f>SUM(I7345:I7347)</f>
        <v>0</v>
      </c>
      <c r="K7345" s="209">
        <f t="shared" si="850"/>
        <v>0</v>
      </c>
      <c r="L7345" s="210">
        <f t="shared" si="851"/>
        <v>0</v>
      </c>
      <c r="M7345" s="211">
        <f t="shared" si="852"/>
        <v>0</v>
      </c>
      <c r="N7345" s="208">
        <f>IF(Q7318="불승인",0,IF(M7315="지원단가",K7345*L7345*M7345,0))</f>
        <v>0</v>
      </c>
      <c r="O7345" s="689">
        <f>SUM(N7345:N7347)</f>
        <v>0</v>
      </c>
      <c r="P7345" s="209">
        <f t="shared" si="853"/>
        <v>0</v>
      </c>
      <c r="Q7345" s="698"/>
      <c r="R7345" s="699"/>
    </row>
    <row r="7346" spans="2:18">
      <c r="B7346" s="687"/>
      <c r="C7346" s="270"/>
      <c r="D7346" s="704"/>
      <c r="E7346" s="705"/>
      <c r="F7346" s="213"/>
      <c r="G7346" s="214"/>
      <c r="H7346" s="215"/>
      <c r="I7346" s="216">
        <f>IF(M7315="지원단가",F7346*G7346*H7346,0)</f>
        <v>0</v>
      </c>
      <c r="J7346" s="690"/>
      <c r="K7346" s="217">
        <f t="shared" si="850"/>
        <v>0</v>
      </c>
      <c r="L7346" s="218">
        <f t="shared" si="851"/>
        <v>0</v>
      </c>
      <c r="M7346" s="219">
        <f t="shared" si="852"/>
        <v>0</v>
      </c>
      <c r="N7346" s="216">
        <f>IF(Q7318="불승인",0,IF(M7315="지원단가",K7346*L7346*M7346,0))</f>
        <v>0</v>
      </c>
      <c r="O7346" s="690"/>
      <c r="P7346" s="217">
        <f t="shared" si="853"/>
        <v>0</v>
      </c>
      <c r="Q7346" s="706"/>
      <c r="R7346" s="707"/>
    </row>
    <row r="7347" spans="2:18" ht="17.25" thickBot="1">
      <c r="B7347" s="688"/>
      <c r="C7347" s="271"/>
      <c r="D7347" s="700"/>
      <c r="E7347" s="701"/>
      <c r="F7347" s="221"/>
      <c r="G7347" s="222"/>
      <c r="H7347" s="223"/>
      <c r="I7347" s="224">
        <f>IF(M7315="지원단가",F7347*G7347*H7347,0)</f>
        <v>0</v>
      </c>
      <c r="J7347" s="691"/>
      <c r="K7347" s="225">
        <f t="shared" si="850"/>
        <v>0</v>
      </c>
      <c r="L7347" s="226">
        <f t="shared" si="851"/>
        <v>0</v>
      </c>
      <c r="M7347" s="227">
        <f t="shared" si="852"/>
        <v>0</v>
      </c>
      <c r="N7347" s="224">
        <f>IF(Q7318="불승인",0,IF(M7315="지원단가",K7347*L7347*M7347,0))</f>
        <v>0</v>
      </c>
      <c r="O7347" s="691"/>
      <c r="P7347" s="225">
        <f t="shared" si="853"/>
        <v>0</v>
      </c>
      <c r="Q7347" s="702"/>
      <c r="R7347" s="703"/>
    </row>
    <row r="7348" spans="2:18" ht="17.25" thickBot="1">
      <c r="B7348" s="686" t="s">
        <v>87</v>
      </c>
      <c r="C7348" s="278"/>
      <c r="D7348" s="280"/>
      <c r="E7348" s="281" t="s">
        <v>2297</v>
      </c>
      <c r="F7348" s="235"/>
      <c r="G7348" s="236"/>
      <c r="H7348" s="237"/>
      <c r="I7348" s="238">
        <f>IF(M7315="지원단가",F7348*G7348*H7348,0)</f>
        <v>0</v>
      </c>
      <c r="J7348" s="689">
        <f>SUM(I7348:I7350)</f>
        <v>0</v>
      </c>
      <c r="K7348" s="239">
        <f t="shared" si="850"/>
        <v>0</v>
      </c>
      <c r="L7348" s="240">
        <f t="shared" si="851"/>
        <v>0</v>
      </c>
      <c r="M7348" s="241">
        <f t="shared" si="852"/>
        <v>0</v>
      </c>
      <c r="N7348" s="238">
        <f>IF(Q7318="불승인",0,IF(M7315="지원단가",K7348*L7348*M7348,0))</f>
        <v>0</v>
      </c>
      <c r="O7348" s="689">
        <f>SUM(N7348:N7350)</f>
        <v>0</v>
      </c>
      <c r="P7348" s="239">
        <f t="shared" si="853"/>
        <v>0</v>
      </c>
      <c r="Q7348" s="252"/>
      <c r="R7348" s="253" t="s">
        <v>2298</v>
      </c>
    </row>
    <row r="7349" spans="2:18" ht="17.25" thickTop="1">
      <c r="B7349" s="687"/>
      <c r="C7349" s="270"/>
      <c r="D7349" s="282"/>
      <c r="E7349" s="692" t="e">
        <f>J7348/SUM(J7322:J7347)</f>
        <v>#DIV/0!</v>
      </c>
      <c r="F7349" s="213"/>
      <c r="G7349" s="214"/>
      <c r="H7349" s="215"/>
      <c r="I7349" s="216">
        <f>IF(M7315="지원단가",F7349*G7349*H7349,0)</f>
        <v>0</v>
      </c>
      <c r="J7349" s="690"/>
      <c r="K7349" s="217">
        <f t="shared" si="850"/>
        <v>0</v>
      </c>
      <c r="L7349" s="218">
        <f t="shared" si="851"/>
        <v>0</v>
      </c>
      <c r="M7349" s="219">
        <f t="shared" si="852"/>
        <v>0</v>
      </c>
      <c r="N7349" s="216">
        <f>IF(Q7318="불승인",0,IF(M7315="지원단가",K7349*L7349*M7349,0))</f>
        <v>0</v>
      </c>
      <c r="O7349" s="690"/>
      <c r="P7349" s="217">
        <f t="shared" si="853"/>
        <v>0</v>
      </c>
      <c r="Q7349" s="255"/>
      <c r="R7349" s="694" t="e">
        <f>O7348/SUM(O7322:O7347)</f>
        <v>#DIV/0!</v>
      </c>
    </row>
    <row r="7350" spans="2:18" ht="17.25" thickBot="1">
      <c r="B7350" s="688"/>
      <c r="C7350" s="279"/>
      <c r="D7350" s="283"/>
      <c r="E7350" s="693"/>
      <c r="F7350" s="243"/>
      <c r="G7350" s="244"/>
      <c r="H7350" s="245"/>
      <c r="I7350" s="246">
        <f>IF(M7315="지원단가",F7350*G7350*H7350,0)</f>
        <v>0</v>
      </c>
      <c r="J7350" s="691"/>
      <c r="K7350" s="247">
        <f t="shared" si="850"/>
        <v>0</v>
      </c>
      <c r="L7350" s="248">
        <f t="shared" si="851"/>
        <v>0</v>
      </c>
      <c r="M7350" s="249">
        <f t="shared" si="852"/>
        <v>0</v>
      </c>
      <c r="N7350" s="246">
        <f>IF(Q7318="불승인",0,IF(M7315="지원단가",K7350*L7350*M7350,0))</f>
        <v>0</v>
      </c>
      <c r="O7350" s="691"/>
      <c r="P7350" s="247">
        <f t="shared" si="853"/>
        <v>0</v>
      </c>
      <c r="Q7350" s="257"/>
      <c r="R7350" s="695"/>
    </row>
    <row r="7351" spans="2:18">
      <c r="B7351" s="686" t="s">
        <v>19</v>
      </c>
      <c r="C7351" s="269"/>
      <c r="D7351" s="696"/>
      <c r="E7351" s="697"/>
      <c r="F7351" s="205"/>
      <c r="G7351" s="206"/>
      <c r="H7351" s="207"/>
      <c r="I7351" s="208">
        <f>F7351*G7351*H7351</f>
        <v>0</v>
      </c>
      <c r="J7351" s="689">
        <f>SUM(I7351:I7352)</f>
        <v>0</v>
      </c>
      <c r="K7351" s="209">
        <f t="shared" si="850"/>
        <v>0</v>
      </c>
      <c r="L7351" s="210">
        <f t="shared" si="851"/>
        <v>0</v>
      </c>
      <c r="M7351" s="211">
        <f t="shared" si="852"/>
        <v>0</v>
      </c>
      <c r="N7351" s="208">
        <f>IF(Q7318="불승인", 0,K7351*L7351*M7351)</f>
        <v>0</v>
      </c>
      <c r="O7351" s="689">
        <f>SUM(N7351:N7352)</f>
        <v>0</v>
      </c>
      <c r="P7351" s="209">
        <f t="shared" si="853"/>
        <v>0</v>
      </c>
      <c r="Q7351" s="698"/>
      <c r="R7351" s="699"/>
    </row>
    <row r="7352" spans="2:18" ht="17.25" thickBot="1">
      <c r="B7352" s="688"/>
      <c r="C7352" s="271"/>
      <c r="D7352" s="700"/>
      <c r="E7352" s="701"/>
      <c r="F7352" s="221"/>
      <c r="G7352" s="222"/>
      <c r="H7352" s="223"/>
      <c r="I7352" s="224">
        <f t="shared" ref="I7352:I7353" si="854">F7352*G7352*H7352</f>
        <v>0</v>
      </c>
      <c r="J7352" s="691"/>
      <c r="K7352" s="225">
        <f t="shared" si="850"/>
        <v>0</v>
      </c>
      <c r="L7352" s="226">
        <f t="shared" si="851"/>
        <v>0</v>
      </c>
      <c r="M7352" s="227">
        <f t="shared" si="852"/>
        <v>0</v>
      </c>
      <c r="N7352" s="224">
        <f>IF(Q7318="불승인", 0,K7352*L7352*M7352)</f>
        <v>0</v>
      </c>
      <c r="O7352" s="691"/>
      <c r="P7352" s="225">
        <f t="shared" si="853"/>
        <v>0</v>
      </c>
      <c r="Q7352" s="702"/>
      <c r="R7352" s="703"/>
    </row>
    <row r="7353" spans="2:18" ht="17.25" thickBot="1">
      <c r="B7353" s="258" t="s">
        <v>44</v>
      </c>
      <c r="C7353" s="284"/>
      <c r="D7353" s="682"/>
      <c r="E7353" s="683"/>
      <c r="F7353" s="260"/>
      <c r="G7353" s="261"/>
      <c r="H7353" s="262"/>
      <c r="I7353" s="263">
        <f t="shared" si="854"/>
        <v>0</v>
      </c>
      <c r="J7353" s="264">
        <f>I7353</f>
        <v>0</v>
      </c>
      <c r="K7353" s="265">
        <f t="shared" si="850"/>
        <v>0</v>
      </c>
      <c r="L7353" s="266">
        <f t="shared" si="851"/>
        <v>0</v>
      </c>
      <c r="M7353" s="267">
        <f t="shared" si="852"/>
        <v>0</v>
      </c>
      <c r="N7353" s="263">
        <f>IF(Q7318="불승인", 0,K7353*L7353*M7353)</f>
        <v>0</v>
      </c>
      <c r="O7353" s="264">
        <f>N7353</f>
        <v>0</v>
      </c>
      <c r="P7353" s="265">
        <f t="shared" si="853"/>
        <v>0</v>
      </c>
      <c r="Q7353" s="684"/>
      <c r="R7353" s="685"/>
    </row>
    <row r="7355" spans="2:18" ht="17.25" thickBot="1"/>
    <row r="7356" spans="2:18" ht="19.5">
      <c r="B7356" s="1" t="s">
        <v>0</v>
      </c>
      <c r="C7356" s="742" t="str">
        <f>총괄!$D$2</f>
        <v>공동훈련센터명</v>
      </c>
      <c r="D7356" s="743"/>
      <c r="E7356" s="743"/>
      <c r="F7356" s="744" t="str" cm="1">
        <f t="array" ref="F7356">IFERROR( LOOKUP(2, 1/(과정일람표!$A$13:$A$412=C7357)/(과정일람표!$B$13:$B$412="승인"), IF(과정일람표!$F$13:$F$412="", NA(), "파트너: " &amp; 과정일람표!$F$13:$F$412)),"")</f>
        <v/>
      </c>
      <c r="G7356" s="745"/>
      <c r="H7356" s="746" t="s">
        <v>21</v>
      </c>
      <c r="I7356" s="747"/>
      <c r="J7356" s="747"/>
      <c r="K7356" s="747"/>
      <c r="L7356" s="747"/>
      <c r="M7356" s="747"/>
      <c r="N7356" s="748"/>
      <c r="O7356" s="749" t="s">
        <v>549</v>
      </c>
      <c r="P7356" s="751" t="s">
        <v>550</v>
      </c>
      <c r="Q7356" s="753" t="s">
        <v>13</v>
      </c>
      <c r="R7356" s="754"/>
    </row>
    <row r="7357" spans="2:18" ht="20.25" thickBot="1">
      <c r="B7357" s="2" t="s">
        <v>1</v>
      </c>
      <c r="C7357" s="179">
        <v>172</v>
      </c>
      <c r="D7357" s="755" t="str" cm="1">
        <f t="array" ref="D7357">IFERROR( LOOKUP(2, 1/(과정일람표!$A$13:$A$412=C7357)/(과정일람표!$B$13:$B$412="승인"), IF(과정일람표!$R$13:$R$412="", NA(), 과정일람표!$R$13:$R$412)),"")</f>
        <v/>
      </c>
      <c r="E7357" s="756"/>
      <c r="F7357" s="756"/>
      <c r="G7357" s="757"/>
      <c r="H7357" s="3" t="s">
        <v>14</v>
      </c>
      <c r="I7357" s="4" t="s">
        <v>47</v>
      </c>
      <c r="J7357" s="4" t="s">
        <v>46</v>
      </c>
      <c r="K7357" s="4" t="s">
        <v>34</v>
      </c>
      <c r="L7357" s="4" t="s">
        <v>22</v>
      </c>
      <c r="M7357" s="4" t="s">
        <v>17</v>
      </c>
      <c r="N7357" s="17" t="s">
        <v>554</v>
      </c>
      <c r="O7357" s="750"/>
      <c r="P7357" s="752"/>
      <c r="Q7357" s="738"/>
      <c r="R7357" s="739"/>
    </row>
    <row r="7358" spans="2:18" ht="19.5">
      <c r="B7358" s="720" t="s">
        <v>2</v>
      </c>
      <c r="C7358" s="5" t="s">
        <v>4</v>
      </c>
      <c r="D7358" s="6" t="s">
        <v>5</v>
      </c>
      <c r="E7358" s="6" t="s">
        <v>11</v>
      </c>
      <c r="F7358" s="7" t="s">
        <v>12</v>
      </c>
      <c r="G7358" s="8" t="s">
        <v>2152</v>
      </c>
      <c r="H7358" s="11" t="s">
        <v>15</v>
      </c>
      <c r="I7358" s="180">
        <f>SUM(I7359:I7361)</f>
        <v>0</v>
      </c>
      <c r="J7358" s="180">
        <f>SUM(J7359:J7361)</f>
        <v>0</v>
      </c>
      <c r="K7358" s="180">
        <f>SUM(K7359:K7361)</f>
        <v>0</v>
      </c>
      <c r="L7358" s="723" t="str" cm="1">
        <f t="array" ref="L7358">IFERROR( LOOKUP(2, 1/(과정일람표!$A$13:$A$412=C7357)/(과정일람표!$B$13:$B$412="승인"), IF(과정일람표!$N$13:$N$412="", NA(), 과정일람표!$N$13:$N$412)),"")</f>
        <v/>
      </c>
      <c r="M7358" s="726" t="str" cm="1">
        <f t="array" ref="M7358">IFERROR( LOOKUP(2, 1/(과정일람표!$A$13:$A$412=C7357)/(과정일람표!$B$13:$B$412="승인"), IF(과정일람표!$AA$13:$AA$412="", NA(), 과정일람표!$AA$13:$AA$412)),"")</f>
        <v/>
      </c>
      <c r="N7358" s="729" t="e">
        <f>VLOOKUP(LEFT(N7360,6),NCS단가,5,FALSE)</f>
        <v>#N/A</v>
      </c>
      <c r="O7358" s="731" t="str" cm="1">
        <f t="array" ref="O7358">IFERROR( LOOKUP(2, 1/(과정일람표!$A$13:$A$412=C7357)/(과정일람표!$B$13:$B$412="신청"), IF(과정일람표!$AC$13:$AC$412="", NA(), 과정일람표!$AC$13:$AC$412)),"")</f>
        <v/>
      </c>
      <c r="P7358" s="729" t="e">
        <f>IF(Q7361="불승인",0,IF(OR(D7359="원격대체", D7359="집체",D7359="혼합"),IF(M7358="기준단가",N7358,J7359/(G7361*D7361)),_xlfn.IFS(D7359="원격",2970,D7359="STEP자체", 6160,D7359="STEP공공",4600)))</f>
        <v>#N/A</v>
      </c>
      <c r="Q7358" s="734" t="str">
        <f>IF(총괄!$C$6="전략", IF(P7361&lt;300%,"적정","검토필요"), IF(총괄!$C$6="지산맞", IF(LEN(L7358)=0,"분류입력확인",IF(P7361&lt;VLOOKUP(L7358,테이블!$B$3:$C$5,2,FALSE),"적정","검토필요")),IF(OR(LEN(E7359)&gt;0,LEN(F7359)&gt;0),IF(과정별세부산출!P7361&lt;300%,"적정","검토필요"),IF(과정별세부산출!P7361&lt;VLOOKUP(과정별세부산출!G7359,테이블!$H$3:$I$10,2,FALSE),"적정","검토필요"))))</f>
        <v>분류입력확인</v>
      </c>
      <c r="R7358" s="735"/>
    </row>
    <row r="7359" spans="2:18" ht="20.25" thickBot="1">
      <c r="B7359" s="721"/>
      <c r="C7359" s="181" t="str" cm="1">
        <f t="array" ref="C7359">IFERROR( LOOKUP(2, 1/(과정일람표!$A$13:$A$412=C7357)/(과정일람표!$B$13:$B$412="승인"), IF(과정일람표!$T$13:$T$412="", NA(), 과정일람표!$T$13:$T$412)),"")</f>
        <v/>
      </c>
      <c r="D7359" s="182" t="str" cm="1">
        <f t="array" ref="D7359">IFERROR( LOOKUP(2, 1/(과정일람표!$A$13:$A$412=C7357)/(과정일람표!$B$13:$B$412="승인"), IF(과정일람표!$U$13:$U$412="", NA(), 과정일람표!$U$13:$U$412)),"")</f>
        <v/>
      </c>
      <c r="E7359" s="182" t="str" cm="1">
        <f t="array" ref="E7359">IFERROR( LOOKUP(2, 1/(과정일람표!$A$13:$A$412=C7357)/(과정일람표!$B$13:$B$412="승인"), IF(과정일람표!$K$13:$K$412="", NA(), 과정일람표!$K$13:$K$412)),"")</f>
        <v/>
      </c>
      <c r="F7359" s="182" t="str" cm="1">
        <f t="array" ref="F7359">IFERROR( LOOKUP(2, 1/(과정일람표!$A$13:$A$412=C7357)/(과정일람표!$B$13:$B$412="승인"), IF(과정일람표!$L$13:$L$412="", NA(), 과정일람표!$L$13:$L$412)),"")</f>
        <v/>
      </c>
      <c r="G7359" s="183" t="str" cm="1">
        <f t="array" ref="G7359">IFERROR( LOOKUP(2, 1/(과정일람표!$A$13:$A$412=C7357)/(과정일람표!$B$13:$B$412="승인"), IF(과정일람표!$M$13:$M$412="", NA(), 과정일람표!$M$13:$M$412)),"")</f>
        <v/>
      </c>
      <c r="H7359" s="12" t="s">
        <v>18</v>
      </c>
      <c r="I7359" s="184">
        <f>IF(M7358="기준단가",IF(OR(D7359="집체",D7359="원격대체", D7359="혼합"),N7358*D7361*G7361,_xlfn.IFS(D7359="원격",2970*D7361*G7361,D7359="STEP자체",6160*D7361*G7361,D7359="STEP공공",4600*D7361*G7361)),IF(M7358="E-9",2*N7358*D7361*G7361,SUM(J7365:J7393)))</f>
        <v>0</v>
      </c>
      <c r="J7359" s="184">
        <f>IF(Q7361="불승인",0,IF(M7358="기준단가",IF(OR(D7359="집체",D7359="원격대체", D7359="혼합"),N7358*D7361*G7361,_xlfn.IFS(D7359="원격",2970*D7361*G7361,D7359="STEP자체",6160*D7361*G7361,D7359="STEP공공",4600*D7361*G7361)),IF(M7358="E-9",2*N7358*D7361*G7361,SUM(O7365:O7393))))</f>
        <v>0</v>
      </c>
      <c r="K7359" s="184">
        <f>J7359-I7359</f>
        <v>0</v>
      </c>
      <c r="L7359" s="724"/>
      <c r="M7359" s="727"/>
      <c r="N7359" s="730"/>
      <c r="O7359" s="732"/>
      <c r="P7359" s="733"/>
      <c r="Q7359" s="734"/>
      <c r="R7359" s="735"/>
    </row>
    <row r="7360" spans="2:18" ht="19.5">
      <c r="B7360" s="721"/>
      <c r="C7360" s="9" t="s">
        <v>6</v>
      </c>
      <c r="D7360" s="10" t="s">
        <v>7</v>
      </c>
      <c r="E7360" s="10" t="s">
        <v>8</v>
      </c>
      <c r="F7360" s="10" t="s">
        <v>9</v>
      </c>
      <c r="G7360" s="10" t="s">
        <v>10</v>
      </c>
      <c r="H7360" s="13" t="s">
        <v>19</v>
      </c>
      <c r="I7360" s="184">
        <f>IF(OR(D7359="집체",D7359="혼합"), J7394, 0)</f>
        <v>0</v>
      </c>
      <c r="J7360" s="184">
        <f>IF(Q7361="불승인",0,IF(OR(D7359="집체",D7359="혼합"),O7394,0))</f>
        <v>0</v>
      </c>
      <c r="K7360" s="184">
        <f>J7360-I7360</f>
        <v>0</v>
      </c>
      <c r="L7360" s="724"/>
      <c r="M7360" s="727"/>
      <c r="N7360" s="185" t="str" cm="1">
        <f t="array" ref="N7360">IFERROR( LOOKUP(2, 1/(과정일람표!$A$13:$A$412=C7357)/(과정일람표!$B$13:$B$412="승인"), IF(과정일람표!$J$13:$J$412="", NA(), 과정일람표!$J$13:$J$412)),"")</f>
        <v/>
      </c>
      <c r="O7360" s="736" t="s">
        <v>551</v>
      </c>
      <c r="P7360" s="737"/>
      <c r="Q7360" s="738" t="s">
        <v>85</v>
      </c>
      <c r="R7360" s="739"/>
    </row>
    <row r="7361" spans="2:18" ht="20.25" thickBot="1">
      <c r="B7361" s="722"/>
      <c r="C7361" s="186" t="str" cm="1">
        <f t="array" ref="C7361">IFERROR( LOOKUP(2, 1/(과정일람표!$A$13:$A$412=C7357)/(과정일람표!$B$13:$B$412="승인"), IF(과정일람표!$V$13:$V$412="", NA(), 과정일람표!$V$13:$V$412)),"")</f>
        <v/>
      </c>
      <c r="D7361" s="182" t="str" cm="1">
        <f t="array" ref="D7361">IFERROR( LOOKUP(2, 1/(과정일람표!$A$13:$A$412=C7357)/(과정일람표!$B$13:$B$412="승인"), IF(과정일람표!$W$13:$W$412="", NA(), 과정일람표!$W$13:$W$412)),"")</f>
        <v/>
      </c>
      <c r="E7361" s="187" t="str" cm="1">
        <f t="array" ref="E7361">IFERROR( LOOKUP(2, 1/(과정일람표!$A$13:$A$412=C7357)/(과정일람표!$B$13:$B$412="승인"), IF(과정일람표!$R$13:$R$412="", NA(), 과정일람표!$X$13:$X$412)),"")</f>
        <v/>
      </c>
      <c r="F7361" s="187" t="str" cm="1">
        <f t="array" ref="F7361">IFERROR( LOOKUP(2, 1/(과정일람표!$A$13:$A$412=C7357)/(과정일람표!$B$13:$B$412="승인"), IF(과정일람표!$Y$13:$Y$412="", NA(), 과정일람표!$Y$13:$Y$412)),"")</f>
        <v/>
      </c>
      <c r="G7361" s="187" t="str" cm="1">
        <f t="array" ref="G7361">IFERROR( LOOKUP(2, 1/(과정일람표!$A$13:$A$412=C7357)/(과정일람표!$B$13:$B$412="승인"), IF(과정일람표!$Z$13:$Z$412="", NA(), 과정일람표!$Z$13:$Z$412)),"")</f>
        <v/>
      </c>
      <c r="H7361" s="14" t="s">
        <v>20</v>
      </c>
      <c r="I7361" s="188">
        <f>IF(OR(D7359="집체", D7359="원격대체",D7359="혼합"), J7396, 0)</f>
        <v>0</v>
      </c>
      <c r="J7361" s="188">
        <f>IF(Q7361="불승인",0,IF(OR(D7359="집체",D7359="원격대체",D7359="혼합"),O7396,0))</f>
        <v>0</v>
      </c>
      <c r="K7361" s="188">
        <f>J7361-I7361</f>
        <v>0</v>
      </c>
      <c r="L7361" s="725"/>
      <c r="M7361" s="728"/>
      <c r="N7361" s="189" t="str" cm="1">
        <f t="array" ref="N7361">IFERROR( LOOKUP(2, 1/(과정일람표!$A$13:$A$412=C7357)/(과정일람표!$B$13:$B$412="승인"), IF(과정일람표!$I$13:$I$412="", NA(), 과정일람표!$I$13:$I$412)),"")</f>
        <v/>
      </c>
      <c r="O7361" s="16" t="e">
        <f>O7358/N7358</f>
        <v>#VALUE!</v>
      </c>
      <c r="P7361" s="18" t="e">
        <f>P7358/N7358</f>
        <v>#N/A</v>
      </c>
      <c r="Q7361" s="740" t="s">
        <v>2291</v>
      </c>
      <c r="R7361" s="741"/>
    </row>
    <row r="7362" spans="2:18" ht="17.25" thickBot="1"/>
    <row r="7363" spans="2:18" ht="17.25" thickBot="1">
      <c r="B7363" s="708" t="s">
        <v>24</v>
      </c>
      <c r="C7363" s="710" t="s">
        <v>25</v>
      </c>
      <c r="D7363" s="712" t="s">
        <v>26</v>
      </c>
      <c r="E7363" s="713"/>
      <c r="F7363" s="716" t="s">
        <v>32</v>
      </c>
      <c r="G7363" s="717"/>
      <c r="H7363" s="717"/>
      <c r="I7363" s="717"/>
      <c r="J7363" s="718"/>
      <c r="K7363" s="716" t="s">
        <v>33</v>
      </c>
      <c r="L7363" s="717"/>
      <c r="M7363" s="717"/>
      <c r="N7363" s="717"/>
      <c r="O7363" s="718"/>
      <c r="P7363" s="716" t="s">
        <v>30</v>
      </c>
      <c r="Q7363" s="717"/>
      <c r="R7363" s="718"/>
    </row>
    <row r="7364" spans="2:18" ht="17.25" thickBot="1">
      <c r="B7364" s="709"/>
      <c r="C7364" s="711"/>
      <c r="D7364" s="714"/>
      <c r="E7364" s="715"/>
      <c r="F7364" s="190" t="s">
        <v>27</v>
      </c>
      <c r="G7364" s="191" t="s">
        <v>28</v>
      </c>
      <c r="H7364" s="15" t="s">
        <v>29</v>
      </c>
      <c r="I7364" s="192" t="s">
        <v>16</v>
      </c>
      <c r="J7364" s="193" t="s">
        <v>38</v>
      </c>
      <c r="K7364" s="190" t="s">
        <v>27</v>
      </c>
      <c r="L7364" s="191" t="s">
        <v>28</v>
      </c>
      <c r="M7364" s="15" t="s">
        <v>29</v>
      </c>
      <c r="N7364" s="192" t="s">
        <v>16</v>
      </c>
      <c r="O7364" s="193" t="s">
        <v>38</v>
      </c>
      <c r="P7364" s="190" t="s">
        <v>34</v>
      </c>
      <c r="Q7364" s="719" t="s">
        <v>31</v>
      </c>
      <c r="R7364" s="718"/>
    </row>
    <row r="7365" spans="2:18" ht="17.25" thickBot="1">
      <c r="B7365" s="194" t="s">
        <v>35</v>
      </c>
      <c r="C7365" s="268"/>
      <c r="D7365" s="682"/>
      <c r="E7365" s="683"/>
      <c r="F7365" s="196"/>
      <c r="G7365" s="197"/>
      <c r="H7365" s="198"/>
      <c r="I7365" s="199">
        <f>IF(M7358="지원단가",F7365*G7365*H7365,0)</f>
        <v>0</v>
      </c>
      <c r="J7365" s="200">
        <f>I7365</f>
        <v>0</v>
      </c>
      <c r="K7365" s="201">
        <f t="shared" ref="K7365:K7396" si="855">F7365</f>
        <v>0</v>
      </c>
      <c r="L7365" s="202">
        <f t="shared" ref="L7365:L7396" si="856">G7365</f>
        <v>0</v>
      </c>
      <c r="M7365" s="203">
        <f t="shared" ref="M7365:M7396" si="857">H7365</f>
        <v>0</v>
      </c>
      <c r="N7365" s="199">
        <f>IF(Q7361="불승인", 0,IF(M7358="지원단가",K7365*L7365*M7365,0))</f>
        <v>0</v>
      </c>
      <c r="O7365" s="200">
        <f>SUM(N7365)</f>
        <v>0</v>
      </c>
      <c r="P7365" s="201">
        <f>N7365-I7365</f>
        <v>0</v>
      </c>
      <c r="Q7365" s="684"/>
      <c r="R7365" s="685"/>
    </row>
    <row r="7366" spans="2:18">
      <c r="B7366" s="686" t="s">
        <v>36</v>
      </c>
      <c r="C7366" s="269"/>
      <c r="D7366" s="696"/>
      <c r="E7366" s="697"/>
      <c r="F7366" s="205"/>
      <c r="G7366" s="206"/>
      <c r="H7366" s="207"/>
      <c r="I7366" s="208">
        <f>IF(M7358="지원단가",F7366*G7366*H7366,0)</f>
        <v>0</v>
      </c>
      <c r="J7366" s="689">
        <f>SUM(I7366:I7369)</f>
        <v>0</v>
      </c>
      <c r="K7366" s="209">
        <f t="shared" si="855"/>
        <v>0</v>
      </c>
      <c r="L7366" s="210">
        <f t="shared" si="856"/>
        <v>0</v>
      </c>
      <c r="M7366" s="211">
        <f t="shared" si="857"/>
        <v>0</v>
      </c>
      <c r="N7366" s="208">
        <f>IF(Q7361="불승인",0,IF(M7358="지원단가",K7366*L7366*M7366,0))</f>
        <v>0</v>
      </c>
      <c r="O7366" s="689">
        <f>SUM(N7366:N7369)</f>
        <v>0</v>
      </c>
      <c r="P7366" s="209">
        <f t="shared" ref="P7366:P7396" si="858">N7366-I7366</f>
        <v>0</v>
      </c>
      <c r="Q7366" s="698"/>
      <c r="R7366" s="699"/>
    </row>
    <row r="7367" spans="2:18">
      <c r="B7367" s="687"/>
      <c r="C7367" s="270"/>
      <c r="D7367" s="704"/>
      <c r="E7367" s="705"/>
      <c r="F7367" s="213"/>
      <c r="G7367" s="214"/>
      <c r="H7367" s="215"/>
      <c r="I7367" s="216">
        <f>IF(M7358="지원단가",F7367*G7367*H7367,0)</f>
        <v>0</v>
      </c>
      <c r="J7367" s="690"/>
      <c r="K7367" s="217">
        <f t="shared" si="855"/>
        <v>0</v>
      </c>
      <c r="L7367" s="218">
        <f t="shared" si="856"/>
        <v>0</v>
      </c>
      <c r="M7367" s="219">
        <f t="shared" si="857"/>
        <v>0</v>
      </c>
      <c r="N7367" s="216">
        <f>IF(Q7361="불승인",0,IF(M7358="지원단가",K7367*L7367*M7367,0))</f>
        <v>0</v>
      </c>
      <c r="O7367" s="690"/>
      <c r="P7367" s="217">
        <f t="shared" si="858"/>
        <v>0</v>
      </c>
      <c r="Q7367" s="706"/>
      <c r="R7367" s="707"/>
    </row>
    <row r="7368" spans="2:18">
      <c r="B7368" s="687"/>
      <c r="C7368" s="270"/>
      <c r="D7368" s="704"/>
      <c r="E7368" s="705"/>
      <c r="F7368" s="213"/>
      <c r="G7368" s="214"/>
      <c r="H7368" s="215"/>
      <c r="I7368" s="216">
        <f>IF(M7358="지원단가",F7368*G7368*H7368,0)</f>
        <v>0</v>
      </c>
      <c r="J7368" s="690"/>
      <c r="K7368" s="217">
        <f t="shared" si="855"/>
        <v>0</v>
      </c>
      <c r="L7368" s="218">
        <f t="shared" si="856"/>
        <v>0</v>
      </c>
      <c r="M7368" s="219">
        <f t="shared" si="857"/>
        <v>0</v>
      </c>
      <c r="N7368" s="216">
        <f>IF(Q7361="불승인",0,IF(M7358="지원단가",K7368*L7368*M7368,0))</f>
        <v>0</v>
      </c>
      <c r="O7368" s="690"/>
      <c r="P7368" s="217">
        <f t="shared" si="858"/>
        <v>0</v>
      </c>
      <c r="Q7368" s="706"/>
      <c r="R7368" s="707"/>
    </row>
    <row r="7369" spans="2:18" ht="17.25" thickBot="1">
      <c r="B7369" s="688"/>
      <c r="C7369" s="271"/>
      <c r="D7369" s="700"/>
      <c r="E7369" s="701"/>
      <c r="F7369" s="221"/>
      <c r="G7369" s="222"/>
      <c r="H7369" s="223"/>
      <c r="I7369" s="224">
        <f>IF(M7358="지원단가",F7369*G7369*H7369,0)</f>
        <v>0</v>
      </c>
      <c r="J7369" s="691"/>
      <c r="K7369" s="225">
        <f t="shared" si="855"/>
        <v>0</v>
      </c>
      <c r="L7369" s="226">
        <f t="shared" si="856"/>
        <v>0</v>
      </c>
      <c r="M7369" s="227">
        <f t="shared" si="857"/>
        <v>0</v>
      </c>
      <c r="N7369" s="224">
        <f>IF(Q7361="불승인",0,IF(M7358="지원단가",K7369*L7369*M7369,0))</f>
        <v>0</v>
      </c>
      <c r="O7369" s="691"/>
      <c r="P7369" s="225">
        <f t="shared" si="858"/>
        <v>0</v>
      </c>
      <c r="Q7369" s="702"/>
      <c r="R7369" s="703"/>
    </row>
    <row r="7370" spans="2:18">
      <c r="B7370" s="686" t="s">
        <v>37</v>
      </c>
      <c r="C7370" s="269"/>
      <c r="D7370" s="272"/>
      <c r="E7370" s="273"/>
      <c r="F7370" s="205"/>
      <c r="G7370" s="206"/>
      <c r="H7370" s="207"/>
      <c r="I7370" s="208">
        <f>IF(M7358="지원단가",F7370*G7370*H7370,0)</f>
        <v>0</v>
      </c>
      <c r="J7370" s="689">
        <f>SUM(I7370:I7375)</f>
        <v>0</v>
      </c>
      <c r="K7370" s="209">
        <f t="shared" si="855"/>
        <v>0</v>
      </c>
      <c r="L7370" s="210">
        <f t="shared" si="856"/>
        <v>0</v>
      </c>
      <c r="M7370" s="211">
        <f t="shared" si="857"/>
        <v>0</v>
      </c>
      <c r="N7370" s="208">
        <f>IF(Q7361="불승인",0,IF(M7358="지원단가",K7370*L7370*M7370,0))</f>
        <v>0</v>
      </c>
      <c r="O7370" s="689">
        <f>SUM(N7370:N7375)</f>
        <v>0</v>
      </c>
      <c r="P7370" s="209">
        <f t="shared" si="858"/>
        <v>0</v>
      </c>
      <c r="Q7370" s="698"/>
      <c r="R7370" s="699"/>
    </row>
    <row r="7371" spans="2:18">
      <c r="B7371" s="687"/>
      <c r="C7371" s="270"/>
      <c r="D7371" s="274"/>
      <c r="E7371" s="275"/>
      <c r="F7371" s="213"/>
      <c r="G7371" s="214"/>
      <c r="H7371" s="215"/>
      <c r="I7371" s="216">
        <f>IF(M7358="지원단가",F7371*G7371*H7371,0)</f>
        <v>0</v>
      </c>
      <c r="J7371" s="690"/>
      <c r="K7371" s="217">
        <f t="shared" si="855"/>
        <v>0</v>
      </c>
      <c r="L7371" s="218">
        <f t="shared" si="856"/>
        <v>0</v>
      </c>
      <c r="M7371" s="219">
        <f t="shared" si="857"/>
        <v>0</v>
      </c>
      <c r="N7371" s="216">
        <f>IF(Q7361="불승인",0,IF(M7358="지원단가",K7371*L7371*M7371,0))</f>
        <v>0</v>
      </c>
      <c r="O7371" s="690"/>
      <c r="P7371" s="217">
        <f t="shared" si="858"/>
        <v>0</v>
      </c>
      <c r="Q7371" s="706"/>
      <c r="R7371" s="707"/>
    </row>
    <row r="7372" spans="2:18">
      <c r="B7372" s="687"/>
      <c r="C7372" s="270"/>
      <c r="D7372" s="274"/>
      <c r="E7372" s="275"/>
      <c r="F7372" s="213"/>
      <c r="G7372" s="214"/>
      <c r="H7372" s="215"/>
      <c r="I7372" s="216">
        <f>IF(M7358="지원단가",F7372*G7372*H7372,0)</f>
        <v>0</v>
      </c>
      <c r="J7372" s="690"/>
      <c r="K7372" s="217">
        <f t="shared" si="855"/>
        <v>0</v>
      </c>
      <c r="L7372" s="218">
        <f t="shared" si="856"/>
        <v>0</v>
      </c>
      <c r="M7372" s="219">
        <f t="shared" si="857"/>
        <v>0</v>
      </c>
      <c r="N7372" s="216">
        <f>IF(Q7361="불승인",0,IF(M7358="지원단가",K7372*L7372*M7372,0))</f>
        <v>0</v>
      </c>
      <c r="O7372" s="690"/>
      <c r="P7372" s="217">
        <f t="shared" si="858"/>
        <v>0</v>
      </c>
      <c r="Q7372" s="706"/>
      <c r="R7372" s="707"/>
    </row>
    <row r="7373" spans="2:18">
      <c r="B7373" s="687"/>
      <c r="C7373" s="270"/>
      <c r="D7373" s="274"/>
      <c r="E7373" s="275"/>
      <c r="F7373" s="213"/>
      <c r="G7373" s="214"/>
      <c r="H7373" s="215"/>
      <c r="I7373" s="216">
        <f>IF(M7358="지원단가",F7373*G7373*H7373,0)</f>
        <v>0</v>
      </c>
      <c r="J7373" s="690"/>
      <c r="K7373" s="217">
        <f t="shared" si="855"/>
        <v>0</v>
      </c>
      <c r="L7373" s="218">
        <f t="shared" si="856"/>
        <v>0</v>
      </c>
      <c r="M7373" s="219">
        <f t="shared" si="857"/>
        <v>0</v>
      </c>
      <c r="N7373" s="216">
        <f>IF(Q7361="불승인",0,IF(M7358="지원단가",K7373*L7373*M7373,0))</f>
        <v>0</v>
      </c>
      <c r="O7373" s="690"/>
      <c r="P7373" s="217">
        <f t="shared" si="858"/>
        <v>0</v>
      </c>
      <c r="Q7373" s="706"/>
      <c r="R7373" s="707"/>
    </row>
    <row r="7374" spans="2:18">
      <c r="B7374" s="687"/>
      <c r="C7374" s="270"/>
      <c r="D7374" s="274"/>
      <c r="E7374" s="275"/>
      <c r="F7374" s="213"/>
      <c r="G7374" s="214"/>
      <c r="H7374" s="215"/>
      <c r="I7374" s="216">
        <f>IF(M7358="지원단가",F7374*G7374*H7374,0)</f>
        <v>0</v>
      </c>
      <c r="J7374" s="690"/>
      <c r="K7374" s="217">
        <f t="shared" si="855"/>
        <v>0</v>
      </c>
      <c r="L7374" s="218">
        <f t="shared" si="856"/>
        <v>0</v>
      </c>
      <c r="M7374" s="219">
        <f t="shared" si="857"/>
        <v>0</v>
      </c>
      <c r="N7374" s="216">
        <f>IF(Q7361="불승인",0,IF(M7358="지원단가",K7374*L7374*M7374,0))</f>
        <v>0</v>
      </c>
      <c r="O7374" s="690"/>
      <c r="P7374" s="217">
        <f t="shared" si="858"/>
        <v>0</v>
      </c>
      <c r="Q7374" s="706"/>
      <c r="R7374" s="707"/>
    </row>
    <row r="7375" spans="2:18" ht="17.25" thickBot="1">
      <c r="B7375" s="688"/>
      <c r="C7375" s="271"/>
      <c r="D7375" s="276"/>
      <c r="E7375" s="277"/>
      <c r="F7375" s="221"/>
      <c r="G7375" s="222"/>
      <c r="H7375" s="223"/>
      <c r="I7375" s="224">
        <f>IF(M7358="지원단가",F7375*G7375*H7375,0)</f>
        <v>0</v>
      </c>
      <c r="J7375" s="691"/>
      <c r="K7375" s="225">
        <f t="shared" si="855"/>
        <v>0</v>
      </c>
      <c r="L7375" s="226">
        <f t="shared" si="856"/>
        <v>0</v>
      </c>
      <c r="M7375" s="227">
        <f t="shared" si="857"/>
        <v>0</v>
      </c>
      <c r="N7375" s="224">
        <f>IF(Q7361="불승인",0,IF(M7358="지원단가",K7375*L7375*M7375,0))</f>
        <v>0</v>
      </c>
      <c r="O7375" s="691"/>
      <c r="P7375" s="225">
        <f t="shared" si="858"/>
        <v>0</v>
      </c>
      <c r="Q7375" s="702"/>
      <c r="R7375" s="703"/>
    </row>
    <row r="7376" spans="2:18">
      <c r="B7376" s="686" t="s">
        <v>39</v>
      </c>
      <c r="C7376" s="269"/>
      <c r="D7376" s="696"/>
      <c r="E7376" s="697"/>
      <c r="F7376" s="205"/>
      <c r="G7376" s="206"/>
      <c r="H7376" s="207"/>
      <c r="I7376" s="208">
        <f>IF(M7358="지원단가",F7376*G7376*H7376,0)</f>
        <v>0</v>
      </c>
      <c r="J7376" s="689">
        <f>SUM(I7376:I7381)</f>
        <v>0</v>
      </c>
      <c r="K7376" s="209">
        <f t="shared" si="855"/>
        <v>0</v>
      </c>
      <c r="L7376" s="210">
        <f t="shared" si="856"/>
        <v>0</v>
      </c>
      <c r="M7376" s="211">
        <f t="shared" si="857"/>
        <v>0</v>
      </c>
      <c r="N7376" s="208">
        <f>IF(Q7361="불승인",0,IF(M7358="지원단가",K7376*L7376*M7376,0))</f>
        <v>0</v>
      </c>
      <c r="O7376" s="689">
        <f>SUM(N7376:N7381)</f>
        <v>0</v>
      </c>
      <c r="P7376" s="209">
        <f t="shared" si="858"/>
        <v>0</v>
      </c>
      <c r="Q7376" s="698"/>
      <c r="R7376" s="699"/>
    </row>
    <row r="7377" spans="2:18">
      <c r="B7377" s="687"/>
      <c r="C7377" s="270"/>
      <c r="D7377" s="704"/>
      <c r="E7377" s="705"/>
      <c r="F7377" s="213"/>
      <c r="G7377" s="214"/>
      <c r="H7377" s="215"/>
      <c r="I7377" s="216">
        <f>IF(M7358="지원단가",F7377*G7377*H7377,0)</f>
        <v>0</v>
      </c>
      <c r="J7377" s="690"/>
      <c r="K7377" s="217">
        <f t="shared" si="855"/>
        <v>0</v>
      </c>
      <c r="L7377" s="218">
        <f t="shared" si="856"/>
        <v>0</v>
      </c>
      <c r="M7377" s="219">
        <f t="shared" si="857"/>
        <v>0</v>
      </c>
      <c r="N7377" s="216">
        <f>IF(Q7361="불승인",0,IF(M7358="지원단가",K7377*L7377*M7377,0))</f>
        <v>0</v>
      </c>
      <c r="O7377" s="690"/>
      <c r="P7377" s="217">
        <f t="shared" si="858"/>
        <v>0</v>
      </c>
      <c r="Q7377" s="706"/>
      <c r="R7377" s="707"/>
    </row>
    <row r="7378" spans="2:18">
      <c r="B7378" s="687"/>
      <c r="C7378" s="270"/>
      <c r="D7378" s="704"/>
      <c r="E7378" s="705"/>
      <c r="F7378" s="213"/>
      <c r="G7378" s="214"/>
      <c r="H7378" s="215"/>
      <c r="I7378" s="216">
        <f>IF(M7358="지원단가",F7378*G7378*H7378,0)</f>
        <v>0</v>
      </c>
      <c r="J7378" s="690"/>
      <c r="K7378" s="217">
        <f t="shared" si="855"/>
        <v>0</v>
      </c>
      <c r="L7378" s="218">
        <f t="shared" si="856"/>
        <v>0</v>
      </c>
      <c r="M7378" s="219">
        <f t="shared" si="857"/>
        <v>0</v>
      </c>
      <c r="N7378" s="216">
        <f>IF(Q7361="불승인",0,IF(M7358="지원단가",K7378*L7378*M7378,0))</f>
        <v>0</v>
      </c>
      <c r="O7378" s="690"/>
      <c r="P7378" s="217">
        <f t="shared" si="858"/>
        <v>0</v>
      </c>
      <c r="Q7378" s="706"/>
      <c r="R7378" s="707"/>
    </row>
    <row r="7379" spans="2:18">
      <c r="B7379" s="687"/>
      <c r="C7379" s="270"/>
      <c r="D7379" s="704"/>
      <c r="E7379" s="705"/>
      <c r="F7379" s="213"/>
      <c r="G7379" s="214"/>
      <c r="H7379" s="215"/>
      <c r="I7379" s="216">
        <f>IF(M7358="지원단가",F7379*G7379*H7379,0)</f>
        <v>0</v>
      </c>
      <c r="J7379" s="690"/>
      <c r="K7379" s="217">
        <f t="shared" si="855"/>
        <v>0</v>
      </c>
      <c r="L7379" s="218">
        <f t="shared" si="856"/>
        <v>0</v>
      </c>
      <c r="M7379" s="219">
        <f t="shared" si="857"/>
        <v>0</v>
      </c>
      <c r="N7379" s="216">
        <f>IF(Q7361="불승인",0,IF(M7358="지원단가",K7379*L7379*M7379,0))</f>
        <v>0</v>
      </c>
      <c r="O7379" s="690"/>
      <c r="P7379" s="217">
        <f t="shared" si="858"/>
        <v>0</v>
      </c>
      <c r="Q7379" s="706"/>
      <c r="R7379" s="707"/>
    </row>
    <row r="7380" spans="2:18">
      <c r="B7380" s="687"/>
      <c r="C7380" s="270"/>
      <c r="D7380" s="704"/>
      <c r="E7380" s="705"/>
      <c r="F7380" s="213"/>
      <c r="G7380" s="214"/>
      <c r="H7380" s="215"/>
      <c r="I7380" s="216">
        <f>IF(M7358="지원단가",F7380*G7380*H7380,0)</f>
        <v>0</v>
      </c>
      <c r="J7380" s="690"/>
      <c r="K7380" s="217">
        <f t="shared" si="855"/>
        <v>0</v>
      </c>
      <c r="L7380" s="218">
        <f t="shared" si="856"/>
        <v>0</v>
      </c>
      <c r="M7380" s="219">
        <f t="shared" si="857"/>
        <v>0</v>
      </c>
      <c r="N7380" s="216">
        <f>IF(Q7361="불승인",0,IF(M7358="지원단가",K7380*L7380*M7380,0))</f>
        <v>0</v>
      </c>
      <c r="O7380" s="690"/>
      <c r="P7380" s="217">
        <f t="shared" si="858"/>
        <v>0</v>
      </c>
      <c r="Q7380" s="706"/>
      <c r="R7380" s="707"/>
    </row>
    <row r="7381" spans="2:18" ht="17.25" thickBot="1">
      <c r="B7381" s="688"/>
      <c r="C7381" s="271"/>
      <c r="D7381" s="700"/>
      <c r="E7381" s="701"/>
      <c r="F7381" s="221"/>
      <c r="G7381" s="222"/>
      <c r="H7381" s="223"/>
      <c r="I7381" s="224">
        <f>IF(M7358="지원단가",F7381*G7381*H7381,0)</f>
        <v>0</v>
      </c>
      <c r="J7381" s="691"/>
      <c r="K7381" s="225">
        <f t="shared" si="855"/>
        <v>0</v>
      </c>
      <c r="L7381" s="226">
        <f t="shared" si="856"/>
        <v>0</v>
      </c>
      <c r="M7381" s="227">
        <f t="shared" si="857"/>
        <v>0</v>
      </c>
      <c r="N7381" s="224">
        <f>IF(Q7361="불승인",0,IF(M7358="지원단가",K7381*L7381*M7381,0))</f>
        <v>0</v>
      </c>
      <c r="O7381" s="691"/>
      <c r="P7381" s="225">
        <f t="shared" si="858"/>
        <v>0</v>
      </c>
      <c r="Q7381" s="702"/>
      <c r="R7381" s="703"/>
    </row>
    <row r="7382" spans="2:18" ht="17.25" thickBot="1">
      <c r="B7382" s="194" t="s">
        <v>40</v>
      </c>
      <c r="C7382" s="268"/>
      <c r="D7382" s="682"/>
      <c r="E7382" s="683"/>
      <c r="F7382" s="196"/>
      <c r="G7382" s="197"/>
      <c r="H7382" s="198"/>
      <c r="I7382" s="199">
        <f>IF(M7358="지원단가",F7382*G7382*H7382,0)</f>
        <v>0</v>
      </c>
      <c r="J7382" s="200">
        <f>I7382</f>
        <v>0</v>
      </c>
      <c r="K7382" s="201">
        <f t="shared" si="855"/>
        <v>0</v>
      </c>
      <c r="L7382" s="202">
        <f t="shared" si="856"/>
        <v>0</v>
      </c>
      <c r="M7382" s="203">
        <f t="shared" si="857"/>
        <v>0</v>
      </c>
      <c r="N7382" s="199">
        <f>IF(Q7361="불승인",0,IF(M7358="지원단가",K7382*L7382*M7382,0))</f>
        <v>0</v>
      </c>
      <c r="O7382" s="200">
        <f>SUM(N7382)</f>
        <v>0</v>
      </c>
      <c r="P7382" s="201">
        <f t="shared" si="858"/>
        <v>0</v>
      </c>
      <c r="Q7382" s="684"/>
      <c r="R7382" s="685"/>
    </row>
    <row r="7383" spans="2:18">
      <c r="B7383" s="686" t="s">
        <v>41</v>
      </c>
      <c r="C7383" s="269"/>
      <c r="D7383" s="696"/>
      <c r="E7383" s="697"/>
      <c r="F7383" s="205"/>
      <c r="G7383" s="206"/>
      <c r="H7383" s="207"/>
      <c r="I7383" s="208">
        <f>IF(M7358="지원단가",F7383*G7383*H7383,0)</f>
        <v>0</v>
      </c>
      <c r="J7383" s="689">
        <f>SUM(I7383:I7385)</f>
        <v>0</v>
      </c>
      <c r="K7383" s="209">
        <f t="shared" si="855"/>
        <v>0</v>
      </c>
      <c r="L7383" s="210">
        <f t="shared" si="856"/>
        <v>0</v>
      </c>
      <c r="M7383" s="211">
        <f t="shared" si="857"/>
        <v>0</v>
      </c>
      <c r="N7383" s="208">
        <f>IF(Q7361="불승인",0,IF(M7358="지원단가",K7383*L7383*M7383,0))</f>
        <v>0</v>
      </c>
      <c r="O7383" s="689">
        <f>SUM(N7383:N7385)</f>
        <v>0</v>
      </c>
      <c r="P7383" s="209">
        <f t="shared" si="858"/>
        <v>0</v>
      </c>
      <c r="Q7383" s="698"/>
      <c r="R7383" s="699"/>
    </row>
    <row r="7384" spans="2:18">
      <c r="B7384" s="687"/>
      <c r="C7384" s="270"/>
      <c r="D7384" s="704"/>
      <c r="E7384" s="705"/>
      <c r="F7384" s="213"/>
      <c r="G7384" s="214"/>
      <c r="H7384" s="215"/>
      <c r="I7384" s="216">
        <f>IF(M7358="지원단가",F7384*G7384*H7384,0)</f>
        <v>0</v>
      </c>
      <c r="J7384" s="690"/>
      <c r="K7384" s="217">
        <f t="shared" si="855"/>
        <v>0</v>
      </c>
      <c r="L7384" s="218">
        <f t="shared" si="856"/>
        <v>0</v>
      </c>
      <c r="M7384" s="219">
        <f t="shared" si="857"/>
        <v>0</v>
      </c>
      <c r="N7384" s="216">
        <f>IF(Q7361="불승인",0,IF(M7358="지원단가",K7384*L7384*M7384,0))</f>
        <v>0</v>
      </c>
      <c r="O7384" s="690"/>
      <c r="P7384" s="217">
        <f t="shared" si="858"/>
        <v>0</v>
      </c>
      <c r="Q7384" s="706"/>
      <c r="R7384" s="707"/>
    </row>
    <row r="7385" spans="2:18" ht="17.25" thickBot="1">
      <c r="B7385" s="688"/>
      <c r="C7385" s="271"/>
      <c r="D7385" s="700"/>
      <c r="E7385" s="701"/>
      <c r="F7385" s="221"/>
      <c r="G7385" s="222"/>
      <c r="H7385" s="223"/>
      <c r="I7385" s="224">
        <f>IF(M7358="지원단가",F7385*G7385*H7385,0)</f>
        <v>0</v>
      </c>
      <c r="J7385" s="691"/>
      <c r="K7385" s="225">
        <f t="shared" si="855"/>
        <v>0</v>
      </c>
      <c r="L7385" s="226">
        <f t="shared" si="856"/>
        <v>0</v>
      </c>
      <c r="M7385" s="227">
        <f t="shared" si="857"/>
        <v>0</v>
      </c>
      <c r="N7385" s="224">
        <f>IF(Q7361="불승인",0,IF(M7358="지원단가",K7385*L7385*M7385,0))</f>
        <v>0</v>
      </c>
      <c r="O7385" s="691"/>
      <c r="P7385" s="225">
        <f t="shared" si="858"/>
        <v>0</v>
      </c>
      <c r="Q7385" s="702"/>
      <c r="R7385" s="703"/>
    </row>
    <row r="7386" spans="2:18">
      <c r="B7386" s="686" t="s">
        <v>42</v>
      </c>
      <c r="C7386" s="278"/>
      <c r="D7386" s="696"/>
      <c r="E7386" s="697"/>
      <c r="F7386" s="235"/>
      <c r="G7386" s="236"/>
      <c r="H7386" s="237"/>
      <c r="I7386" s="238">
        <f>IF(M7358="지원단가",F7386*G7386*H7386,0)</f>
        <v>0</v>
      </c>
      <c r="J7386" s="689">
        <f>SUM(I7386:I7387)</f>
        <v>0</v>
      </c>
      <c r="K7386" s="239">
        <f t="shared" si="855"/>
        <v>0</v>
      </c>
      <c r="L7386" s="240">
        <f t="shared" si="856"/>
        <v>0</v>
      </c>
      <c r="M7386" s="241">
        <f t="shared" si="857"/>
        <v>0</v>
      </c>
      <c r="N7386" s="238">
        <f>IF(Q7361="불승인",0,IF(M7358="지원단가",K7386*L7386*M7386,0))</f>
        <v>0</v>
      </c>
      <c r="O7386" s="689">
        <f>SUM(N7386:N7387)</f>
        <v>0</v>
      </c>
      <c r="P7386" s="239">
        <f t="shared" si="858"/>
        <v>0</v>
      </c>
      <c r="Q7386" s="698"/>
      <c r="R7386" s="699"/>
    </row>
    <row r="7387" spans="2:18" ht="17.25" thickBot="1">
      <c r="B7387" s="688"/>
      <c r="C7387" s="279"/>
      <c r="D7387" s="700"/>
      <c r="E7387" s="701"/>
      <c r="F7387" s="243"/>
      <c r="G7387" s="244"/>
      <c r="H7387" s="245"/>
      <c r="I7387" s="246">
        <f>IF(M7358="지원단가",F7387*G7387*H7387,0)</f>
        <v>0</v>
      </c>
      <c r="J7387" s="691"/>
      <c r="K7387" s="247">
        <f t="shared" si="855"/>
        <v>0</v>
      </c>
      <c r="L7387" s="248">
        <f t="shared" si="856"/>
        <v>0</v>
      </c>
      <c r="M7387" s="249">
        <f t="shared" si="857"/>
        <v>0</v>
      </c>
      <c r="N7387" s="246">
        <f>IF(Q7361="불승인",0,IF(M7358="지원단가",K7387*L7387*M7387,0))</f>
        <v>0</v>
      </c>
      <c r="O7387" s="691"/>
      <c r="P7387" s="247">
        <f t="shared" si="858"/>
        <v>0</v>
      </c>
      <c r="Q7387" s="702"/>
      <c r="R7387" s="703"/>
    </row>
    <row r="7388" spans="2:18">
      <c r="B7388" s="686" t="s">
        <v>43</v>
      </c>
      <c r="C7388" s="269"/>
      <c r="D7388" s="696"/>
      <c r="E7388" s="697"/>
      <c r="F7388" s="205"/>
      <c r="G7388" s="206"/>
      <c r="H7388" s="207"/>
      <c r="I7388" s="208">
        <f>IF(M7358="지원단가",F7388*G7388*H7388,0)</f>
        <v>0</v>
      </c>
      <c r="J7388" s="689">
        <f>SUM(I7388:I7390)</f>
        <v>0</v>
      </c>
      <c r="K7388" s="209">
        <f t="shared" si="855"/>
        <v>0</v>
      </c>
      <c r="L7388" s="210">
        <f t="shared" si="856"/>
        <v>0</v>
      </c>
      <c r="M7388" s="211">
        <f t="shared" si="857"/>
        <v>0</v>
      </c>
      <c r="N7388" s="208">
        <f>IF(Q7361="불승인",0,IF(M7358="지원단가",K7388*L7388*M7388,0))</f>
        <v>0</v>
      </c>
      <c r="O7388" s="689">
        <f>SUM(N7388:N7390)</f>
        <v>0</v>
      </c>
      <c r="P7388" s="209">
        <f t="shared" si="858"/>
        <v>0</v>
      </c>
      <c r="Q7388" s="698"/>
      <c r="R7388" s="699"/>
    </row>
    <row r="7389" spans="2:18">
      <c r="B7389" s="687"/>
      <c r="C7389" s="270"/>
      <c r="D7389" s="704"/>
      <c r="E7389" s="705"/>
      <c r="F7389" s="213"/>
      <c r="G7389" s="214"/>
      <c r="H7389" s="215"/>
      <c r="I7389" s="216">
        <f>IF(M7358="지원단가",F7389*G7389*H7389,0)</f>
        <v>0</v>
      </c>
      <c r="J7389" s="690"/>
      <c r="K7389" s="217">
        <f t="shared" si="855"/>
        <v>0</v>
      </c>
      <c r="L7389" s="218">
        <f t="shared" si="856"/>
        <v>0</v>
      </c>
      <c r="M7389" s="219">
        <f t="shared" si="857"/>
        <v>0</v>
      </c>
      <c r="N7389" s="216">
        <f>IF(Q7361="불승인",0,IF(M7358="지원단가",K7389*L7389*M7389,0))</f>
        <v>0</v>
      </c>
      <c r="O7389" s="690"/>
      <c r="P7389" s="217">
        <f t="shared" si="858"/>
        <v>0</v>
      </c>
      <c r="Q7389" s="706"/>
      <c r="R7389" s="707"/>
    </row>
    <row r="7390" spans="2:18" ht="17.25" thickBot="1">
      <c r="B7390" s="688"/>
      <c r="C7390" s="271"/>
      <c r="D7390" s="700"/>
      <c r="E7390" s="701"/>
      <c r="F7390" s="221"/>
      <c r="G7390" s="222"/>
      <c r="H7390" s="223"/>
      <c r="I7390" s="224">
        <f>IF(M7358="지원단가",F7390*G7390*H7390,0)</f>
        <v>0</v>
      </c>
      <c r="J7390" s="691"/>
      <c r="K7390" s="225">
        <f t="shared" si="855"/>
        <v>0</v>
      </c>
      <c r="L7390" s="226">
        <f t="shared" si="856"/>
        <v>0</v>
      </c>
      <c r="M7390" s="227">
        <f t="shared" si="857"/>
        <v>0</v>
      </c>
      <c r="N7390" s="224">
        <f>IF(Q7361="불승인",0,IF(M7358="지원단가",K7390*L7390*M7390,0))</f>
        <v>0</v>
      </c>
      <c r="O7390" s="691"/>
      <c r="P7390" s="225">
        <f t="shared" si="858"/>
        <v>0</v>
      </c>
      <c r="Q7390" s="702"/>
      <c r="R7390" s="703"/>
    </row>
    <row r="7391" spans="2:18" ht="17.25" thickBot="1">
      <c r="B7391" s="686" t="s">
        <v>87</v>
      </c>
      <c r="C7391" s="278"/>
      <c r="D7391" s="280"/>
      <c r="E7391" s="281" t="s">
        <v>2297</v>
      </c>
      <c r="F7391" s="235"/>
      <c r="G7391" s="236"/>
      <c r="H7391" s="237"/>
      <c r="I7391" s="238">
        <f>IF(M7358="지원단가",F7391*G7391*H7391,0)</f>
        <v>0</v>
      </c>
      <c r="J7391" s="689">
        <f>SUM(I7391:I7393)</f>
        <v>0</v>
      </c>
      <c r="K7391" s="239">
        <f t="shared" si="855"/>
        <v>0</v>
      </c>
      <c r="L7391" s="240">
        <f t="shared" si="856"/>
        <v>0</v>
      </c>
      <c r="M7391" s="241">
        <f t="shared" si="857"/>
        <v>0</v>
      </c>
      <c r="N7391" s="238">
        <f>IF(Q7361="불승인",0,IF(M7358="지원단가",K7391*L7391*M7391,0))</f>
        <v>0</v>
      </c>
      <c r="O7391" s="689">
        <f>SUM(N7391:N7393)</f>
        <v>0</v>
      </c>
      <c r="P7391" s="239">
        <f t="shared" si="858"/>
        <v>0</v>
      </c>
      <c r="Q7391" s="252"/>
      <c r="R7391" s="253" t="s">
        <v>2298</v>
      </c>
    </row>
    <row r="7392" spans="2:18" ht="17.25" thickTop="1">
      <c r="B7392" s="687"/>
      <c r="C7392" s="270"/>
      <c r="D7392" s="282"/>
      <c r="E7392" s="692" t="e">
        <f>J7391/SUM(J7365:J7390)</f>
        <v>#DIV/0!</v>
      </c>
      <c r="F7392" s="213"/>
      <c r="G7392" s="214"/>
      <c r="H7392" s="215"/>
      <c r="I7392" s="216">
        <f>IF(M7358="지원단가",F7392*G7392*H7392,0)</f>
        <v>0</v>
      </c>
      <c r="J7392" s="690"/>
      <c r="K7392" s="217">
        <f t="shared" si="855"/>
        <v>0</v>
      </c>
      <c r="L7392" s="218">
        <f t="shared" si="856"/>
        <v>0</v>
      </c>
      <c r="M7392" s="219">
        <f t="shared" si="857"/>
        <v>0</v>
      </c>
      <c r="N7392" s="216">
        <f>IF(Q7361="불승인",0,IF(M7358="지원단가",K7392*L7392*M7392,0))</f>
        <v>0</v>
      </c>
      <c r="O7392" s="690"/>
      <c r="P7392" s="217">
        <f t="shared" si="858"/>
        <v>0</v>
      </c>
      <c r="Q7392" s="255"/>
      <c r="R7392" s="694" t="e">
        <f>O7391/SUM(O7365:O7390)</f>
        <v>#DIV/0!</v>
      </c>
    </row>
    <row r="7393" spans="2:18" ht="17.25" thickBot="1">
      <c r="B7393" s="688"/>
      <c r="C7393" s="279"/>
      <c r="D7393" s="283"/>
      <c r="E7393" s="693"/>
      <c r="F7393" s="243"/>
      <c r="G7393" s="244"/>
      <c r="H7393" s="245"/>
      <c r="I7393" s="246">
        <f>IF(M7358="지원단가",F7393*G7393*H7393,0)</f>
        <v>0</v>
      </c>
      <c r="J7393" s="691"/>
      <c r="K7393" s="247">
        <f t="shared" si="855"/>
        <v>0</v>
      </c>
      <c r="L7393" s="248">
        <f t="shared" si="856"/>
        <v>0</v>
      </c>
      <c r="M7393" s="249">
        <f t="shared" si="857"/>
        <v>0</v>
      </c>
      <c r="N7393" s="246">
        <f>IF(Q7361="불승인",0,IF(M7358="지원단가",K7393*L7393*M7393,0))</f>
        <v>0</v>
      </c>
      <c r="O7393" s="691"/>
      <c r="P7393" s="247">
        <f t="shared" si="858"/>
        <v>0</v>
      </c>
      <c r="Q7393" s="257"/>
      <c r="R7393" s="695"/>
    </row>
    <row r="7394" spans="2:18">
      <c r="B7394" s="686" t="s">
        <v>19</v>
      </c>
      <c r="C7394" s="269"/>
      <c r="D7394" s="696"/>
      <c r="E7394" s="697"/>
      <c r="F7394" s="205"/>
      <c r="G7394" s="206"/>
      <c r="H7394" s="207"/>
      <c r="I7394" s="208">
        <f>F7394*G7394*H7394</f>
        <v>0</v>
      </c>
      <c r="J7394" s="689">
        <f>SUM(I7394:I7395)</f>
        <v>0</v>
      </c>
      <c r="K7394" s="209">
        <f t="shared" si="855"/>
        <v>0</v>
      </c>
      <c r="L7394" s="210">
        <f t="shared" si="856"/>
        <v>0</v>
      </c>
      <c r="M7394" s="211">
        <f t="shared" si="857"/>
        <v>0</v>
      </c>
      <c r="N7394" s="208">
        <f>IF(Q7361="불승인", 0,K7394*L7394*M7394)</f>
        <v>0</v>
      </c>
      <c r="O7394" s="689">
        <f>SUM(N7394:N7395)</f>
        <v>0</v>
      </c>
      <c r="P7394" s="209">
        <f t="shared" si="858"/>
        <v>0</v>
      </c>
      <c r="Q7394" s="698"/>
      <c r="R7394" s="699"/>
    </row>
    <row r="7395" spans="2:18" ht="17.25" thickBot="1">
      <c r="B7395" s="688"/>
      <c r="C7395" s="271"/>
      <c r="D7395" s="700"/>
      <c r="E7395" s="701"/>
      <c r="F7395" s="221"/>
      <c r="G7395" s="222"/>
      <c r="H7395" s="223"/>
      <c r="I7395" s="224">
        <f t="shared" ref="I7395:I7396" si="859">F7395*G7395*H7395</f>
        <v>0</v>
      </c>
      <c r="J7395" s="691"/>
      <c r="K7395" s="225">
        <f t="shared" si="855"/>
        <v>0</v>
      </c>
      <c r="L7395" s="226">
        <f t="shared" si="856"/>
        <v>0</v>
      </c>
      <c r="M7395" s="227">
        <f t="shared" si="857"/>
        <v>0</v>
      </c>
      <c r="N7395" s="224">
        <f>IF(Q7361="불승인", 0,K7395*L7395*M7395)</f>
        <v>0</v>
      </c>
      <c r="O7395" s="691"/>
      <c r="P7395" s="225">
        <f t="shared" si="858"/>
        <v>0</v>
      </c>
      <c r="Q7395" s="702"/>
      <c r="R7395" s="703"/>
    </row>
    <row r="7396" spans="2:18" ht="17.25" thickBot="1">
      <c r="B7396" s="258" t="s">
        <v>44</v>
      </c>
      <c r="C7396" s="284"/>
      <c r="D7396" s="682"/>
      <c r="E7396" s="683"/>
      <c r="F7396" s="260"/>
      <c r="G7396" s="261"/>
      <c r="H7396" s="262"/>
      <c r="I7396" s="263">
        <f t="shared" si="859"/>
        <v>0</v>
      </c>
      <c r="J7396" s="264">
        <f>I7396</f>
        <v>0</v>
      </c>
      <c r="K7396" s="265">
        <f t="shared" si="855"/>
        <v>0</v>
      </c>
      <c r="L7396" s="266">
        <f t="shared" si="856"/>
        <v>0</v>
      </c>
      <c r="M7396" s="267">
        <f t="shared" si="857"/>
        <v>0</v>
      </c>
      <c r="N7396" s="263">
        <f>IF(Q7361="불승인", 0,K7396*L7396*M7396)</f>
        <v>0</v>
      </c>
      <c r="O7396" s="264">
        <f>N7396</f>
        <v>0</v>
      </c>
      <c r="P7396" s="265">
        <f t="shared" si="858"/>
        <v>0</v>
      </c>
      <c r="Q7396" s="684"/>
      <c r="R7396" s="685"/>
    </row>
    <row r="7398" spans="2:18" ht="17.25" thickBot="1"/>
    <row r="7399" spans="2:18" ht="19.5">
      <c r="B7399" s="1" t="s">
        <v>0</v>
      </c>
      <c r="C7399" s="742" t="str">
        <f>총괄!$D$2</f>
        <v>공동훈련센터명</v>
      </c>
      <c r="D7399" s="743"/>
      <c r="E7399" s="743"/>
      <c r="F7399" s="744" t="str" cm="1">
        <f t="array" ref="F7399">IFERROR( LOOKUP(2, 1/(과정일람표!$A$13:$A$412=C7400)/(과정일람표!$B$13:$B$412="승인"), IF(과정일람표!$F$13:$F$412="", NA(), "파트너: " &amp; 과정일람표!$F$13:$F$412)),"")</f>
        <v/>
      </c>
      <c r="G7399" s="745"/>
      <c r="H7399" s="746" t="s">
        <v>21</v>
      </c>
      <c r="I7399" s="747"/>
      <c r="J7399" s="747"/>
      <c r="K7399" s="747"/>
      <c r="L7399" s="747"/>
      <c r="M7399" s="747"/>
      <c r="N7399" s="748"/>
      <c r="O7399" s="749" t="s">
        <v>549</v>
      </c>
      <c r="P7399" s="751" t="s">
        <v>550</v>
      </c>
      <c r="Q7399" s="753" t="s">
        <v>13</v>
      </c>
      <c r="R7399" s="754"/>
    </row>
    <row r="7400" spans="2:18" ht="20.25" thickBot="1">
      <c r="B7400" s="2" t="s">
        <v>1</v>
      </c>
      <c r="C7400" s="179">
        <v>173</v>
      </c>
      <c r="D7400" s="755" t="str" cm="1">
        <f t="array" ref="D7400">IFERROR( LOOKUP(2, 1/(과정일람표!$A$13:$A$412=C7400)/(과정일람표!$B$13:$B$412="승인"), IF(과정일람표!$R$13:$R$412="", NA(), 과정일람표!$R$13:$R$412)),"")</f>
        <v/>
      </c>
      <c r="E7400" s="756"/>
      <c r="F7400" s="756"/>
      <c r="G7400" s="757"/>
      <c r="H7400" s="3" t="s">
        <v>14</v>
      </c>
      <c r="I7400" s="4" t="s">
        <v>47</v>
      </c>
      <c r="J7400" s="4" t="s">
        <v>46</v>
      </c>
      <c r="K7400" s="4" t="s">
        <v>34</v>
      </c>
      <c r="L7400" s="4" t="s">
        <v>22</v>
      </c>
      <c r="M7400" s="4" t="s">
        <v>17</v>
      </c>
      <c r="N7400" s="17" t="s">
        <v>554</v>
      </c>
      <c r="O7400" s="750"/>
      <c r="P7400" s="752"/>
      <c r="Q7400" s="738"/>
      <c r="R7400" s="739"/>
    </row>
    <row r="7401" spans="2:18" ht="19.5">
      <c r="B7401" s="720" t="s">
        <v>2</v>
      </c>
      <c r="C7401" s="5" t="s">
        <v>4</v>
      </c>
      <c r="D7401" s="6" t="s">
        <v>5</v>
      </c>
      <c r="E7401" s="6" t="s">
        <v>11</v>
      </c>
      <c r="F7401" s="7" t="s">
        <v>12</v>
      </c>
      <c r="G7401" s="8" t="s">
        <v>2152</v>
      </c>
      <c r="H7401" s="11" t="s">
        <v>15</v>
      </c>
      <c r="I7401" s="180">
        <f>SUM(I7402:I7404)</f>
        <v>0</v>
      </c>
      <c r="J7401" s="180">
        <f>SUM(J7402:J7404)</f>
        <v>0</v>
      </c>
      <c r="K7401" s="180">
        <f>SUM(K7402:K7404)</f>
        <v>0</v>
      </c>
      <c r="L7401" s="723" t="str" cm="1">
        <f t="array" ref="L7401">IFERROR( LOOKUP(2, 1/(과정일람표!$A$13:$A$412=C7400)/(과정일람표!$B$13:$B$412="승인"), IF(과정일람표!$N$13:$N$412="", NA(), 과정일람표!$N$13:$N$412)),"")</f>
        <v/>
      </c>
      <c r="M7401" s="726" t="str" cm="1">
        <f t="array" ref="M7401">IFERROR( LOOKUP(2, 1/(과정일람표!$A$13:$A$412=C7400)/(과정일람표!$B$13:$B$412="승인"), IF(과정일람표!$AA$13:$AA$412="", NA(), 과정일람표!$AA$13:$AA$412)),"")</f>
        <v/>
      </c>
      <c r="N7401" s="729" t="e">
        <f>VLOOKUP(LEFT(N7403,6),NCS단가,5,FALSE)</f>
        <v>#N/A</v>
      </c>
      <c r="O7401" s="731" t="str" cm="1">
        <f t="array" ref="O7401">IFERROR( LOOKUP(2, 1/(과정일람표!$A$13:$A$412=C7400)/(과정일람표!$B$13:$B$412="신청"), IF(과정일람표!$AC$13:$AC$412="", NA(), 과정일람표!$AC$13:$AC$412)),"")</f>
        <v/>
      </c>
      <c r="P7401" s="729" t="e">
        <f>IF(Q7404="불승인",0,IF(OR(D7402="원격대체", D7402="집체",D7402="혼합"),IF(M7401="기준단가",N7401,J7402/(G7404*D7404)),_xlfn.IFS(D7402="원격",2970,D7402="STEP자체", 6160,D7402="STEP공공",4600)))</f>
        <v>#N/A</v>
      </c>
      <c r="Q7401" s="734" t="str">
        <f>IF(총괄!$C$6="전략", IF(P7404&lt;300%,"적정","검토필요"), IF(총괄!$C$6="지산맞", IF(LEN(L7401)=0,"분류입력확인",IF(P7404&lt;VLOOKUP(L7401,테이블!$B$3:$C$5,2,FALSE),"적정","검토필요")),IF(OR(LEN(E7402)&gt;0,LEN(F7402)&gt;0),IF(과정별세부산출!P7404&lt;300%,"적정","검토필요"),IF(과정별세부산출!P7404&lt;VLOOKUP(과정별세부산출!G7402,테이블!$H$3:$I$10,2,FALSE),"적정","검토필요"))))</f>
        <v>분류입력확인</v>
      </c>
      <c r="R7401" s="735"/>
    </row>
    <row r="7402" spans="2:18" ht="20.25" thickBot="1">
      <c r="B7402" s="721"/>
      <c r="C7402" s="181" t="str" cm="1">
        <f t="array" ref="C7402">IFERROR( LOOKUP(2, 1/(과정일람표!$A$13:$A$412=C7400)/(과정일람표!$B$13:$B$412="승인"), IF(과정일람표!$T$13:$T$412="", NA(), 과정일람표!$T$13:$T$412)),"")</f>
        <v/>
      </c>
      <c r="D7402" s="182" t="str" cm="1">
        <f t="array" ref="D7402">IFERROR( LOOKUP(2, 1/(과정일람표!$A$13:$A$412=C7400)/(과정일람표!$B$13:$B$412="승인"), IF(과정일람표!$U$13:$U$412="", NA(), 과정일람표!$U$13:$U$412)),"")</f>
        <v/>
      </c>
      <c r="E7402" s="182" t="str" cm="1">
        <f t="array" ref="E7402">IFERROR( LOOKUP(2, 1/(과정일람표!$A$13:$A$412=C7400)/(과정일람표!$B$13:$B$412="승인"), IF(과정일람표!$K$13:$K$412="", NA(), 과정일람표!$K$13:$K$412)),"")</f>
        <v/>
      </c>
      <c r="F7402" s="182" t="str" cm="1">
        <f t="array" ref="F7402">IFERROR( LOOKUP(2, 1/(과정일람표!$A$13:$A$412=C7400)/(과정일람표!$B$13:$B$412="승인"), IF(과정일람표!$L$13:$L$412="", NA(), 과정일람표!$L$13:$L$412)),"")</f>
        <v/>
      </c>
      <c r="G7402" s="183" t="str" cm="1">
        <f t="array" ref="G7402">IFERROR( LOOKUP(2, 1/(과정일람표!$A$13:$A$412=C7400)/(과정일람표!$B$13:$B$412="승인"), IF(과정일람표!$M$13:$M$412="", NA(), 과정일람표!$M$13:$M$412)),"")</f>
        <v/>
      </c>
      <c r="H7402" s="12" t="s">
        <v>18</v>
      </c>
      <c r="I7402" s="184">
        <f>IF(M7401="기준단가",IF(OR(D7402="집체",D7402="원격대체", D7402="혼합"),N7401*D7404*G7404,_xlfn.IFS(D7402="원격",2970*D7404*G7404,D7402="STEP자체",6160*D7404*G7404,D7402="STEP공공",4600*D7404*G7404)),IF(M7401="E-9",2*N7401*D7404*G7404,SUM(J7408:J7436)))</f>
        <v>0</v>
      </c>
      <c r="J7402" s="184">
        <f>IF(Q7404="불승인",0,IF(M7401="기준단가",IF(OR(D7402="집체",D7402="원격대체", D7402="혼합"),N7401*D7404*G7404,_xlfn.IFS(D7402="원격",2970*D7404*G7404,D7402="STEP자체",6160*D7404*G7404,D7402="STEP공공",4600*D7404*G7404)),IF(M7401="E-9",2*N7401*D7404*G7404,SUM(O7408:O7436))))</f>
        <v>0</v>
      </c>
      <c r="K7402" s="184">
        <f>J7402-I7402</f>
        <v>0</v>
      </c>
      <c r="L7402" s="724"/>
      <c r="M7402" s="727"/>
      <c r="N7402" s="730"/>
      <c r="O7402" s="732"/>
      <c r="P7402" s="733"/>
      <c r="Q7402" s="734"/>
      <c r="R7402" s="735"/>
    </row>
    <row r="7403" spans="2:18" ht="19.5">
      <c r="B7403" s="721"/>
      <c r="C7403" s="9" t="s">
        <v>6</v>
      </c>
      <c r="D7403" s="10" t="s">
        <v>7</v>
      </c>
      <c r="E7403" s="10" t="s">
        <v>8</v>
      </c>
      <c r="F7403" s="10" t="s">
        <v>9</v>
      </c>
      <c r="G7403" s="10" t="s">
        <v>10</v>
      </c>
      <c r="H7403" s="13" t="s">
        <v>19</v>
      </c>
      <c r="I7403" s="184">
        <f>IF(OR(D7402="집체",D7402="혼합"), J7437, 0)</f>
        <v>0</v>
      </c>
      <c r="J7403" s="184">
        <f>IF(Q7404="불승인",0,IF(OR(D7402="집체",D7402="혼합"),O7437,0))</f>
        <v>0</v>
      </c>
      <c r="K7403" s="184">
        <f>J7403-I7403</f>
        <v>0</v>
      </c>
      <c r="L7403" s="724"/>
      <c r="M7403" s="727"/>
      <c r="N7403" s="185" t="str" cm="1">
        <f t="array" ref="N7403">IFERROR( LOOKUP(2, 1/(과정일람표!$A$13:$A$412=C7400)/(과정일람표!$B$13:$B$412="승인"), IF(과정일람표!$J$13:$J$412="", NA(), 과정일람표!$J$13:$J$412)),"")</f>
        <v/>
      </c>
      <c r="O7403" s="736" t="s">
        <v>551</v>
      </c>
      <c r="P7403" s="737"/>
      <c r="Q7403" s="738" t="s">
        <v>85</v>
      </c>
      <c r="R7403" s="739"/>
    </row>
    <row r="7404" spans="2:18" ht="20.25" thickBot="1">
      <c r="B7404" s="722"/>
      <c r="C7404" s="186" t="str" cm="1">
        <f t="array" ref="C7404">IFERROR( LOOKUP(2, 1/(과정일람표!$A$13:$A$412=C7400)/(과정일람표!$B$13:$B$412="승인"), IF(과정일람표!$V$13:$V$412="", NA(), 과정일람표!$V$13:$V$412)),"")</f>
        <v/>
      </c>
      <c r="D7404" s="182" t="str" cm="1">
        <f t="array" ref="D7404">IFERROR( LOOKUP(2, 1/(과정일람표!$A$13:$A$412=C7400)/(과정일람표!$B$13:$B$412="승인"), IF(과정일람표!$W$13:$W$412="", NA(), 과정일람표!$W$13:$W$412)),"")</f>
        <v/>
      </c>
      <c r="E7404" s="187" t="str" cm="1">
        <f t="array" ref="E7404">IFERROR( LOOKUP(2, 1/(과정일람표!$A$13:$A$412=C7400)/(과정일람표!$B$13:$B$412="승인"), IF(과정일람표!$R$13:$R$412="", NA(), 과정일람표!$X$13:$X$412)),"")</f>
        <v/>
      </c>
      <c r="F7404" s="187" t="str" cm="1">
        <f t="array" ref="F7404">IFERROR( LOOKUP(2, 1/(과정일람표!$A$13:$A$412=C7400)/(과정일람표!$B$13:$B$412="승인"), IF(과정일람표!$Y$13:$Y$412="", NA(), 과정일람표!$Y$13:$Y$412)),"")</f>
        <v/>
      </c>
      <c r="G7404" s="187" t="str" cm="1">
        <f t="array" ref="G7404">IFERROR( LOOKUP(2, 1/(과정일람표!$A$13:$A$412=C7400)/(과정일람표!$B$13:$B$412="승인"), IF(과정일람표!$Z$13:$Z$412="", NA(), 과정일람표!$Z$13:$Z$412)),"")</f>
        <v/>
      </c>
      <c r="H7404" s="14" t="s">
        <v>20</v>
      </c>
      <c r="I7404" s="188">
        <f>IF(OR(D7402="집체", D7402="원격대체",D7402="혼합"), J7439, 0)</f>
        <v>0</v>
      </c>
      <c r="J7404" s="188">
        <f>IF(Q7404="불승인",0,IF(OR(D7402="집체",D7402="원격대체",D7402="혼합"),O7439,0))</f>
        <v>0</v>
      </c>
      <c r="K7404" s="188">
        <f>J7404-I7404</f>
        <v>0</v>
      </c>
      <c r="L7404" s="725"/>
      <c r="M7404" s="728"/>
      <c r="N7404" s="189" t="str" cm="1">
        <f t="array" ref="N7404">IFERROR( LOOKUP(2, 1/(과정일람표!$A$13:$A$412=C7400)/(과정일람표!$B$13:$B$412="승인"), IF(과정일람표!$I$13:$I$412="", NA(), 과정일람표!$I$13:$I$412)),"")</f>
        <v/>
      </c>
      <c r="O7404" s="16" t="e">
        <f>O7401/N7401</f>
        <v>#VALUE!</v>
      </c>
      <c r="P7404" s="18" t="e">
        <f>P7401/N7401</f>
        <v>#N/A</v>
      </c>
      <c r="Q7404" s="740" t="s">
        <v>2291</v>
      </c>
      <c r="R7404" s="741"/>
    </row>
    <row r="7405" spans="2:18" ht="17.25" thickBot="1"/>
    <row r="7406" spans="2:18" ht="17.25" thickBot="1">
      <c r="B7406" s="708" t="s">
        <v>24</v>
      </c>
      <c r="C7406" s="710" t="s">
        <v>25</v>
      </c>
      <c r="D7406" s="712" t="s">
        <v>26</v>
      </c>
      <c r="E7406" s="713"/>
      <c r="F7406" s="716" t="s">
        <v>32</v>
      </c>
      <c r="G7406" s="717"/>
      <c r="H7406" s="717"/>
      <c r="I7406" s="717"/>
      <c r="J7406" s="718"/>
      <c r="K7406" s="716" t="s">
        <v>33</v>
      </c>
      <c r="L7406" s="717"/>
      <c r="M7406" s="717"/>
      <c r="N7406" s="717"/>
      <c r="O7406" s="718"/>
      <c r="P7406" s="716" t="s">
        <v>30</v>
      </c>
      <c r="Q7406" s="717"/>
      <c r="R7406" s="718"/>
    </row>
    <row r="7407" spans="2:18" ht="17.25" thickBot="1">
      <c r="B7407" s="709"/>
      <c r="C7407" s="711"/>
      <c r="D7407" s="714"/>
      <c r="E7407" s="715"/>
      <c r="F7407" s="190" t="s">
        <v>27</v>
      </c>
      <c r="G7407" s="191" t="s">
        <v>28</v>
      </c>
      <c r="H7407" s="15" t="s">
        <v>29</v>
      </c>
      <c r="I7407" s="192" t="s">
        <v>16</v>
      </c>
      <c r="J7407" s="193" t="s">
        <v>38</v>
      </c>
      <c r="K7407" s="190" t="s">
        <v>27</v>
      </c>
      <c r="L7407" s="191" t="s">
        <v>28</v>
      </c>
      <c r="M7407" s="15" t="s">
        <v>29</v>
      </c>
      <c r="N7407" s="192" t="s">
        <v>16</v>
      </c>
      <c r="O7407" s="193" t="s">
        <v>38</v>
      </c>
      <c r="P7407" s="190" t="s">
        <v>34</v>
      </c>
      <c r="Q7407" s="719" t="s">
        <v>31</v>
      </c>
      <c r="R7407" s="718"/>
    </row>
    <row r="7408" spans="2:18" ht="17.25" thickBot="1">
      <c r="B7408" s="194" t="s">
        <v>35</v>
      </c>
      <c r="C7408" s="268"/>
      <c r="D7408" s="682"/>
      <c r="E7408" s="683"/>
      <c r="F7408" s="196"/>
      <c r="G7408" s="197"/>
      <c r="H7408" s="198"/>
      <c r="I7408" s="199">
        <f>IF(M7401="지원단가",F7408*G7408*H7408,0)</f>
        <v>0</v>
      </c>
      <c r="J7408" s="200">
        <f>I7408</f>
        <v>0</v>
      </c>
      <c r="K7408" s="201">
        <f t="shared" ref="K7408:K7439" si="860">F7408</f>
        <v>0</v>
      </c>
      <c r="L7408" s="202">
        <f t="shared" ref="L7408:L7439" si="861">G7408</f>
        <v>0</v>
      </c>
      <c r="M7408" s="203">
        <f t="shared" ref="M7408:M7439" si="862">H7408</f>
        <v>0</v>
      </c>
      <c r="N7408" s="199">
        <f>IF(Q7404="불승인", 0,IF(M7401="지원단가",K7408*L7408*M7408,0))</f>
        <v>0</v>
      </c>
      <c r="O7408" s="200">
        <f>SUM(N7408)</f>
        <v>0</v>
      </c>
      <c r="P7408" s="201">
        <f>N7408-I7408</f>
        <v>0</v>
      </c>
      <c r="Q7408" s="684"/>
      <c r="R7408" s="685"/>
    </row>
    <row r="7409" spans="2:18">
      <c r="B7409" s="686" t="s">
        <v>36</v>
      </c>
      <c r="C7409" s="269"/>
      <c r="D7409" s="696"/>
      <c r="E7409" s="697"/>
      <c r="F7409" s="205"/>
      <c r="G7409" s="206"/>
      <c r="H7409" s="207"/>
      <c r="I7409" s="208">
        <f>IF(M7401="지원단가",F7409*G7409*H7409,0)</f>
        <v>0</v>
      </c>
      <c r="J7409" s="689">
        <f>SUM(I7409:I7412)</f>
        <v>0</v>
      </c>
      <c r="K7409" s="209">
        <f t="shared" si="860"/>
        <v>0</v>
      </c>
      <c r="L7409" s="210">
        <f t="shared" si="861"/>
        <v>0</v>
      </c>
      <c r="M7409" s="211">
        <f t="shared" si="862"/>
        <v>0</v>
      </c>
      <c r="N7409" s="208">
        <f>IF(Q7404="불승인",0,IF(M7401="지원단가",K7409*L7409*M7409,0))</f>
        <v>0</v>
      </c>
      <c r="O7409" s="689">
        <f>SUM(N7409:N7412)</f>
        <v>0</v>
      </c>
      <c r="P7409" s="209">
        <f t="shared" ref="P7409:P7439" si="863">N7409-I7409</f>
        <v>0</v>
      </c>
      <c r="Q7409" s="698"/>
      <c r="R7409" s="699"/>
    </row>
    <row r="7410" spans="2:18">
      <c r="B7410" s="687"/>
      <c r="C7410" s="270"/>
      <c r="D7410" s="704"/>
      <c r="E7410" s="705"/>
      <c r="F7410" s="213"/>
      <c r="G7410" s="214"/>
      <c r="H7410" s="215"/>
      <c r="I7410" s="216">
        <f>IF(M7401="지원단가",F7410*G7410*H7410,0)</f>
        <v>0</v>
      </c>
      <c r="J7410" s="690"/>
      <c r="K7410" s="217">
        <f t="shared" si="860"/>
        <v>0</v>
      </c>
      <c r="L7410" s="218">
        <f t="shared" si="861"/>
        <v>0</v>
      </c>
      <c r="M7410" s="219">
        <f t="shared" si="862"/>
        <v>0</v>
      </c>
      <c r="N7410" s="216">
        <f>IF(Q7404="불승인",0,IF(M7401="지원단가",K7410*L7410*M7410,0))</f>
        <v>0</v>
      </c>
      <c r="O7410" s="690"/>
      <c r="P7410" s="217">
        <f t="shared" si="863"/>
        <v>0</v>
      </c>
      <c r="Q7410" s="706"/>
      <c r="R7410" s="707"/>
    </row>
    <row r="7411" spans="2:18">
      <c r="B7411" s="687"/>
      <c r="C7411" s="270"/>
      <c r="D7411" s="704"/>
      <c r="E7411" s="705"/>
      <c r="F7411" s="213"/>
      <c r="G7411" s="214"/>
      <c r="H7411" s="215"/>
      <c r="I7411" s="216">
        <f>IF(M7401="지원단가",F7411*G7411*H7411,0)</f>
        <v>0</v>
      </c>
      <c r="J7411" s="690"/>
      <c r="K7411" s="217">
        <f t="shared" si="860"/>
        <v>0</v>
      </c>
      <c r="L7411" s="218">
        <f t="shared" si="861"/>
        <v>0</v>
      </c>
      <c r="M7411" s="219">
        <f t="shared" si="862"/>
        <v>0</v>
      </c>
      <c r="N7411" s="216">
        <f>IF(Q7404="불승인",0,IF(M7401="지원단가",K7411*L7411*M7411,0))</f>
        <v>0</v>
      </c>
      <c r="O7411" s="690"/>
      <c r="P7411" s="217">
        <f t="shared" si="863"/>
        <v>0</v>
      </c>
      <c r="Q7411" s="706"/>
      <c r="R7411" s="707"/>
    </row>
    <row r="7412" spans="2:18" ht="17.25" thickBot="1">
      <c r="B7412" s="688"/>
      <c r="C7412" s="271"/>
      <c r="D7412" s="700"/>
      <c r="E7412" s="701"/>
      <c r="F7412" s="221"/>
      <c r="G7412" s="222"/>
      <c r="H7412" s="223"/>
      <c r="I7412" s="224">
        <f>IF(M7401="지원단가",F7412*G7412*H7412,0)</f>
        <v>0</v>
      </c>
      <c r="J7412" s="691"/>
      <c r="K7412" s="225">
        <f t="shared" si="860"/>
        <v>0</v>
      </c>
      <c r="L7412" s="226">
        <f t="shared" si="861"/>
        <v>0</v>
      </c>
      <c r="M7412" s="227">
        <f t="shared" si="862"/>
        <v>0</v>
      </c>
      <c r="N7412" s="224">
        <f>IF(Q7404="불승인",0,IF(M7401="지원단가",K7412*L7412*M7412,0))</f>
        <v>0</v>
      </c>
      <c r="O7412" s="691"/>
      <c r="P7412" s="225">
        <f t="shared" si="863"/>
        <v>0</v>
      </c>
      <c r="Q7412" s="702"/>
      <c r="R7412" s="703"/>
    </row>
    <row r="7413" spans="2:18">
      <c r="B7413" s="686" t="s">
        <v>37</v>
      </c>
      <c r="C7413" s="269"/>
      <c r="D7413" s="272"/>
      <c r="E7413" s="273"/>
      <c r="F7413" s="205"/>
      <c r="G7413" s="206"/>
      <c r="H7413" s="207"/>
      <c r="I7413" s="208">
        <f>IF(M7401="지원단가",F7413*G7413*H7413,0)</f>
        <v>0</v>
      </c>
      <c r="J7413" s="689">
        <f>SUM(I7413:I7418)</f>
        <v>0</v>
      </c>
      <c r="K7413" s="209">
        <f t="shared" si="860"/>
        <v>0</v>
      </c>
      <c r="L7413" s="210">
        <f t="shared" si="861"/>
        <v>0</v>
      </c>
      <c r="M7413" s="211">
        <f t="shared" si="862"/>
        <v>0</v>
      </c>
      <c r="N7413" s="208">
        <f>IF(Q7404="불승인",0,IF(M7401="지원단가",K7413*L7413*M7413,0))</f>
        <v>0</v>
      </c>
      <c r="O7413" s="689">
        <f>SUM(N7413:N7418)</f>
        <v>0</v>
      </c>
      <c r="P7413" s="209">
        <f t="shared" si="863"/>
        <v>0</v>
      </c>
      <c r="Q7413" s="698"/>
      <c r="R7413" s="699"/>
    </row>
    <row r="7414" spans="2:18">
      <c r="B7414" s="687"/>
      <c r="C7414" s="270"/>
      <c r="D7414" s="274"/>
      <c r="E7414" s="275"/>
      <c r="F7414" s="213"/>
      <c r="G7414" s="214"/>
      <c r="H7414" s="215"/>
      <c r="I7414" s="216">
        <f>IF(M7401="지원단가",F7414*G7414*H7414,0)</f>
        <v>0</v>
      </c>
      <c r="J7414" s="690"/>
      <c r="K7414" s="217">
        <f t="shared" si="860"/>
        <v>0</v>
      </c>
      <c r="L7414" s="218">
        <f t="shared" si="861"/>
        <v>0</v>
      </c>
      <c r="M7414" s="219">
        <f t="shared" si="862"/>
        <v>0</v>
      </c>
      <c r="N7414" s="216">
        <f>IF(Q7404="불승인",0,IF(M7401="지원단가",K7414*L7414*M7414,0))</f>
        <v>0</v>
      </c>
      <c r="O7414" s="690"/>
      <c r="P7414" s="217">
        <f t="shared" si="863"/>
        <v>0</v>
      </c>
      <c r="Q7414" s="706"/>
      <c r="R7414" s="707"/>
    </row>
    <row r="7415" spans="2:18">
      <c r="B7415" s="687"/>
      <c r="C7415" s="270"/>
      <c r="D7415" s="274"/>
      <c r="E7415" s="275"/>
      <c r="F7415" s="213"/>
      <c r="G7415" s="214"/>
      <c r="H7415" s="215"/>
      <c r="I7415" s="216">
        <f>IF(M7401="지원단가",F7415*G7415*H7415,0)</f>
        <v>0</v>
      </c>
      <c r="J7415" s="690"/>
      <c r="K7415" s="217">
        <f t="shared" si="860"/>
        <v>0</v>
      </c>
      <c r="L7415" s="218">
        <f t="shared" si="861"/>
        <v>0</v>
      </c>
      <c r="M7415" s="219">
        <f t="shared" si="862"/>
        <v>0</v>
      </c>
      <c r="N7415" s="216">
        <f>IF(Q7404="불승인",0,IF(M7401="지원단가",K7415*L7415*M7415,0))</f>
        <v>0</v>
      </c>
      <c r="O7415" s="690"/>
      <c r="P7415" s="217">
        <f t="shared" si="863"/>
        <v>0</v>
      </c>
      <c r="Q7415" s="706"/>
      <c r="R7415" s="707"/>
    </row>
    <row r="7416" spans="2:18">
      <c r="B7416" s="687"/>
      <c r="C7416" s="270"/>
      <c r="D7416" s="274"/>
      <c r="E7416" s="275"/>
      <c r="F7416" s="213"/>
      <c r="G7416" s="214"/>
      <c r="H7416" s="215"/>
      <c r="I7416" s="216">
        <f>IF(M7401="지원단가",F7416*G7416*H7416,0)</f>
        <v>0</v>
      </c>
      <c r="J7416" s="690"/>
      <c r="K7416" s="217">
        <f t="shared" si="860"/>
        <v>0</v>
      </c>
      <c r="L7416" s="218">
        <f t="shared" si="861"/>
        <v>0</v>
      </c>
      <c r="M7416" s="219">
        <f t="shared" si="862"/>
        <v>0</v>
      </c>
      <c r="N7416" s="216">
        <f>IF(Q7404="불승인",0,IF(M7401="지원단가",K7416*L7416*M7416,0))</f>
        <v>0</v>
      </c>
      <c r="O7416" s="690"/>
      <c r="P7416" s="217">
        <f t="shared" si="863"/>
        <v>0</v>
      </c>
      <c r="Q7416" s="706"/>
      <c r="R7416" s="707"/>
    </row>
    <row r="7417" spans="2:18">
      <c r="B7417" s="687"/>
      <c r="C7417" s="270"/>
      <c r="D7417" s="274"/>
      <c r="E7417" s="275"/>
      <c r="F7417" s="213"/>
      <c r="G7417" s="214"/>
      <c r="H7417" s="215"/>
      <c r="I7417" s="216">
        <f>IF(M7401="지원단가",F7417*G7417*H7417,0)</f>
        <v>0</v>
      </c>
      <c r="J7417" s="690"/>
      <c r="K7417" s="217">
        <f t="shared" si="860"/>
        <v>0</v>
      </c>
      <c r="L7417" s="218">
        <f t="shared" si="861"/>
        <v>0</v>
      </c>
      <c r="M7417" s="219">
        <f t="shared" si="862"/>
        <v>0</v>
      </c>
      <c r="N7417" s="216">
        <f>IF(Q7404="불승인",0,IF(M7401="지원단가",K7417*L7417*M7417,0))</f>
        <v>0</v>
      </c>
      <c r="O7417" s="690"/>
      <c r="P7417" s="217">
        <f t="shared" si="863"/>
        <v>0</v>
      </c>
      <c r="Q7417" s="706"/>
      <c r="R7417" s="707"/>
    </row>
    <row r="7418" spans="2:18" ht="17.25" thickBot="1">
      <c r="B7418" s="688"/>
      <c r="C7418" s="271"/>
      <c r="D7418" s="276"/>
      <c r="E7418" s="277"/>
      <c r="F7418" s="221"/>
      <c r="G7418" s="222"/>
      <c r="H7418" s="223"/>
      <c r="I7418" s="224">
        <f>IF(M7401="지원단가",F7418*G7418*H7418,0)</f>
        <v>0</v>
      </c>
      <c r="J7418" s="691"/>
      <c r="K7418" s="225">
        <f t="shared" si="860"/>
        <v>0</v>
      </c>
      <c r="L7418" s="226">
        <f t="shared" si="861"/>
        <v>0</v>
      </c>
      <c r="M7418" s="227">
        <f t="shared" si="862"/>
        <v>0</v>
      </c>
      <c r="N7418" s="224">
        <f>IF(Q7404="불승인",0,IF(M7401="지원단가",K7418*L7418*M7418,0))</f>
        <v>0</v>
      </c>
      <c r="O7418" s="691"/>
      <c r="P7418" s="225">
        <f t="shared" si="863"/>
        <v>0</v>
      </c>
      <c r="Q7418" s="702"/>
      <c r="R7418" s="703"/>
    </row>
    <row r="7419" spans="2:18">
      <c r="B7419" s="686" t="s">
        <v>39</v>
      </c>
      <c r="C7419" s="269"/>
      <c r="D7419" s="696"/>
      <c r="E7419" s="697"/>
      <c r="F7419" s="205"/>
      <c r="G7419" s="206"/>
      <c r="H7419" s="207"/>
      <c r="I7419" s="208">
        <f>IF(M7401="지원단가",F7419*G7419*H7419,0)</f>
        <v>0</v>
      </c>
      <c r="J7419" s="689">
        <f>SUM(I7419:I7424)</f>
        <v>0</v>
      </c>
      <c r="K7419" s="209">
        <f t="shared" si="860"/>
        <v>0</v>
      </c>
      <c r="L7419" s="210">
        <f t="shared" si="861"/>
        <v>0</v>
      </c>
      <c r="M7419" s="211">
        <f t="shared" si="862"/>
        <v>0</v>
      </c>
      <c r="N7419" s="208">
        <f>IF(Q7404="불승인",0,IF(M7401="지원단가",K7419*L7419*M7419,0))</f>
        <v>0</v>
      </c>
      <c r="O7419" s="689">
        <f>SUM(N7419:N7424)</f>
        <v>0</v>
      </c>
      <c r="P7419" s="209">
        <f t="shared" si="863"/>
        <v>0</v>
      </c>
      <c r="Q7419" s="698"/>
      <c r="R7419" s="699"/>
    </row>
    <row r="7420" spans="2:18">
      <c r="B7420" s="687"/>
      <c r="C7420" s="270"/>
      <c r="D7420" s="704"/>
      <c r="E7420" s="705"/>
      <c r="F7420" s="213"/>
      <c r="G7420" s="214"/>
      <c r="H7420" s="215"/>
      <c r="I7420" s="216">
        <f>IF(M7401="지원단가",F7420*G7420*H7420,0)</f>
        <v>0</v>
      </c>
      <c r="J7420" s="690"/>
      <c r="K7420" s="217">
        <f t="shared" si="860"/>
        <v>0</v>
      </c>
      <c r="L7420" s="218">
        <f t="shared" si="861"/>
        <v>0</v>
      </c>
      <c r="M7420" s="219">
        <f t="shared" si="862"/>
        <v>0</v>
      </c>
      <c r="N7420" s="216">
        <f>IF(Q7404="불승인",0,IF(M7401="지원단가",K7420*L7420*M7420,0))</f>
        <v>0</v>
      </c>
      <c r="O7420" s="690"/>
      <c r="P7420" s="217">
        <f t="shared" si="863"/>
        <v>0</v>
      </c>
      <c r="Q7420" s="706"/>
      <c r="R7420" s="707"/>
    </row>
    <row r="7421" spans="2:18">
      <c r="B7421" s="687"/>
      <c r="C7421" s="270"/>
      <c r="D7421" s="704"/>
      <c r="E7421" s="705"/>
      <c r="F7421" s="213"/>
      <c r="G7421" s="214"/>
      <c r="H7421" s="215"/>
      <c r="I7421" s="216">
        <f>IF(M7401="지원단가",F7421*G7421*H7421,0)</f>
        <v>0</v>
      </c>
      <c r="J7421" s="690"/>
      <c r="K7421" s="217">
        <f t="shared" si="860"/>
        <v>0</v>
      </c>
      <c r="L7421" s="218">
        <f t="shared" si="861"/>
        <v>0</v>
      </c>
      <c r="M7421" s="219">
        <f t="shared" si="862"/>
        <v>0</v>
      </c>
      <c r="N7421" s="216">
        <f>IF(Q7404="불승인",0,IF(M7401="지원단가",K7421*L7421*M7421,0))</f>
        <v>0</v>
      </c>
      <c r="O7421" s="690"/>
      <c r="P7421" s="217">
        <f t="shared" si="863"/>
        <v>0</v>
      </c>
      <c r="Q7421" s="706"/>
      <c r="R7421" s="707"/>
    </row>
    <row r="7422" spans="2:18">
      <c r="B7422" s="687"/>
      <c r="C7422" s="270"/>
      <c r="D7422" s="704"/>
      <c r="E7422" s="705"/>
      <c r="F7422" s="213"/>
      <c r="G7422" s="214"/>
      <c r="H7422" s="215"/>
      <c r="I7422" s="216">
        <f>IF(M7401="지원단가",F7422*G7422*H7422,0)</f>
        <v>0</v>
      </c>
      <c r="J7422" s="690"/>
      <c r="K7422" s="217">
        <f t="shared" si="860"/>
        <v>0</v>
      </c>
      <c r="L7422" s="218">
        <f t="shared" si="861"/>
        <v>0</v>
      </c>
      <c r="M7422" s="219">
        <f t="shared" si="862"/>
        <v>0</v>
      </c>
      <c r="N7422" s="216">
        <f>IF(Q7404="불승인",0,IF(M7401="지원단가",K7422*L7422*M7422,0))</f>
        <v>0</v>
      </c>
      <c r="O7422" s="690"/>
      <c r="P7422" s="217">
        <f t="shared" si="863"/>
        <v>0</v>
      </c>
      <c r="Q7422" s="706"/>
      <c r="R7422" s="707"/>
    </row>
    <row r="7423" spans="2:18">
      <c r="B7423" s="687"/>
      <c r="C7423" s="270"/>
      <c r="D7423" s="704"/>
      <c r="E7423" s="705"/>
      <c r="F7423" s="213"/>
      <c r="G7423" s="214"/>
      <c r="H7423" s="215"/>
      <c r="I7423" s="216">
        <f>IF(M7401="지원단가",F7423*G7423*H7423,0)</f>
        <v>0</v>
      </c>
      <c r="J7423" s="690"/>
      <c r="K7423" s="217">
        <f t="shared" si="860"/>
        <v>0</v>
      </c>
      <c r="L7423" s="218">
        <f t="shared" si="861"/>
        <v>0</v>
      </c>
      <c r="M7423" s="219">
        <f t="shared" si="862"/>
        <v>0</v>
      </c>
      <c r="N7423" s="216">
        <f>IF(Q7404="불승인",0,IF(M7401="지원단가",K7423*L7423*M7423,0))</f>
        <v>0</v>
      </c>
      <c r="O7423" s="690"/>
      <c r="P7423" s="217">
        <f t="shared" si="863"/>
        <v>0</v>
      </c>
      <c r="Q7423" s="706"/>
      <c r="R7423" s="707"/>
    </row>
    <row r="7424" spans="2:18" ht="17.25" thickBot="1">
      <c r="B7424" s="688"/>
      <c r="C7424" s="271"/>
      <c r="D7424" s="700"/>
      <c r="E7424" s="701"/>
      <c r="F7424" s="221"/>
      <c r="G7424" s="222"/>
      <c r="H7424" s="223"/>
      <c r="I7424" s="224">
        <f>IF(M7401="지원단가",F7424*G7424*H7424,0)</f>
        <v>0</v>
      </c>
      <c r="J7424" s="691"/>
      <c r="K7424" s="225">
        <f t="shared" si="860"/>
        <v>0</v>
      </c>
      <c r="L7424" s="226">
        <f t="shared" si="861"/>
        <v>0</v>
      </c>
      <c r="M7424" s="227">
        <f t="shared" si="862"/>
        <v>0</v>
      </c>
      <c r="N7424" s="224">
        <f>IF(Q7404="불승인",0,IF(M7401="지원단가",K7424*L7424*M7424,0))</f>
        <v>0</v>
      </c>
      <c r="O7424" s="691"/>
      <c r="P7424" s="225">
        <f t="shared" si="863"/>
        <v>0</v>
      </c>
      <c r="Q7424" s="702"/>
      <c r="R7424" s="703"/>
    </row>
    <row r="7425" spans="2:18" ht="17.25" thickBot="1">
      <c r="B7425" s="194" t="s">
        <v>40</v>
      </c>
      <c r="C7425" s="268"/>
      <c r="D7425" s="682"/>
      <c r="E7425" s="683"/>
      <c r="F7425" s="196"/>
      <c r="G7425" s="197"/>
      <c r="H7425" s="198"/>
      <c r="I7425" s="199">
        <f>IF(M7401="지원단가",F7425*G7425*H7425,0)</f>
        <v>0</v>
      </c>
      <c r="J7425" s="200">
        <f>I7425</f>
        <v>0</v>
      </c>
      <c r="K7425" s="201">
        <f t="shared" si="860"/>
        <v>0</v>
      </c>
      <c r="L7425" s="202">
        <f t="shared" si="861"/>
        <v>0</v>
      </c>
      <c r="M7425" s="203">
        <f t="shared" si="862"/>
        <v>0</v>
      </c>
      <c r="N7425" s="199">
        <f>IF(Q7404="불승인",0,IF(M7401="지원단가",K7425*L7425*M7425,0))</f>
        <v>0</v>
      </c>
      <c r="O7425" s="200">
        <f>SUM(N7425)</f>
        <v>0</v>
      </c>
      <c r="P7425" s="201">
        <f t="shared" si="863"/>
        <v>0</v>
      </c>
      <c r="Q7425" s="684"/>
      <c r="R7425" s="685"/>
    </row>
    <row r="7426" spans="2:18">
      <c r="B7426" s="686" t="s">
        <v>41</v>
      </c>
      <c r="C7426" s="269"/>
      <c r="D7426" s="696"/>
      <c r="E7426" s="697"/>
      <c r="F7426" s="205"/>
      <c r="G7426" s="206"/>
      <c r="H7426" s="207"/>
      <c r="I7426" s="208">
        <f>IF(M7401="지원단가",F7426*G7426*H7426,0)</f>
        <v>0</v>
      </c>
      <c r="J7426" s="689">
        <f>SUM(I7426:I7428)</f>
        <v>0</v>
      </c>
      <c r="K7426" s="209">
        <f t="shared" si="860"/>
        <v>0</v>
      </c>
      <c r="L7426" s="210">
        <f t="shared" si="861"/>
        <v>0</v>
      </c>
      <c r="M7426" s="211">
        <f t="shared" si="862"/>
        <v>0</v>
      </c>
      <c r="N7426" s="208">
        <f>IF(Q7404="불승인",0,IF(M7401="지원단가",K7426*L7426*M7426,0))</f>
        <v>0</v>
      </c>
      <c r="O7426" s="689">
        <f>SUM(N7426:N7428)</f>
        <v>0</v>
      </c>
      <c r="P7426" s="209">
        <f t="shared" si="863"/>
        <v>0</v>
      </c>
      <c r="Q7426" s="698"/>
      <c r="R7426" s="699"/>
    </row>
    <row r="7427" spans="2:18">
      <c r="B7427" s="687"/>
      <c r="C7427" s="270"/>
      <c r="D7427" s="704"/>
      <c r="E7427" s="705"/>
      <c r="F7427" s="213"/>
      <c r="G7427" s="214"/>
      <c r="H7427" s="215"/>
      <c r="I7427" s="216">
        <f>IF(M7401="지원단가",F7427*G7427*H7427,0)</f>
        <v>0</v>
      </c>
      <c r="J7427" s="690"/>
      <c r="K7427" s="217">
        <f t="shared" si="860"/>
        <v>0</v>
      </c>
      <c r="L7427" s="218">
        <f t="shared" si="861"/>
        <v>0</v>
      </c>
      <c r="M7427" s="219">
        <f t="shared" si="862"/>
        <v>0</v>
      </c>
      <c r="N7427" s="216">
        <f>IF(Q7404="불승인",0,IF(M7401="지원단가",K7427*L7427*M7427,0))</f>
        <v>0</v>
      </c>
      <c r="O7427" s="690"/>
      <c r="P7427" s="217">
        <f t="shared" si="863"/>
        <v>0</v>
      </c>
      <c r="Q7427" s="706"/>
      <c r="R7427" s="707"/>
    </row>
    <row r="7428" spans="2:18" ht="17.25" thickBot="1">
      <c r="B7428" s="688"/>
      <c r="C7428" s="271"/>
      <c r="D7428" s="700"/>
      <c r="E7428" s="701"/>
      <c r="F7428" s="221"/>
      <c r="G7428" s="222"/>
      <c r="H7428" s="223"/>
      <c r="I7428" s="224">
        <f>IF(M7401="지원단가",F7428*G7428*H7428,0)</f>
        <v>0</v>
      </c>
      <c r="J7428" s="691"/>
      <c r="K7428" s="225">
        <f t="shared" si="860"/>
        <v>0</v>
      </c>
      <c r="L7428" s="226">
        <f t="shared" si="861"/>
        <v>0</v>
      </c>
      <c r="M7428" s="227">
        <f t="shared" si="862"/>
        <v>0</v>
      </c>
      <c r="N7428" s="224">
        <f>IF(Q7404="불승인",0,IF(M7401="지원단가",K7428*L7428*M7428,0))</f>
        <v>0</v>
      </c>
      <c r="O7428" s="691"/>
      <c r="P7428" s="225">
        <f t="shared" si="863"/>
        <v>0</v>
      </c>
      <c r="Q7428" s="702"/>
      <c r="R7428" s="703"/>
    </row>
    <row r="7429" spans="2:18">
      <c r="B7429" s="686" t="s">
        <v>42</v>
      </c>
      <c r="C7429" s="278"/>
      <c r="D7429" s="696"/>
      <c r="E7429" s="697"/>
      <c r="F7429" s="235"/>
      <c r="G7429" s="236"/>
      <c r="H7429" s="237"/>
      <c r="I7429" s="238">
        <f>IF(M7401="지원단가",F7429*G7429*H7429,0)</f>
        <v>0</v>
      </c>
      <c r="J7429" s="689">
        <f>SUM(I7429:I7430)</f>
        <v>0</v>
      </c>
      <c r="K7429" s="239">
        <f t="shared" si="860"/>
        <v>0</v>
      </c>
      <c r="L7429" s="240">
        <f t="shared" si="861"/>
        <v>0</v>
      </c>
      <c r="M7429" s="241">
        <f t="shared" si="862"/>
        <v>0</v>
      </c>
      <c r="N7429" s="238">
        <f>IF(Q7404="불승인",0,IF(M7401="지원단가",K7429*L7429*M7429,0))</f>
        <v>0</v>
      </c>
      <c r="O7429" s="689">
        <f>SUM(N7429:N7430)</f>
        <v>0</v>
      </c>
      <c r="P7429" s="239">
        <f t="shared" si="863"/>
        <v>0</v>
      </c>
      <c r="Q7429" s="698"/>
      <c r="R7429" s="699"/>
    </row>
    <row r="7430" spans="2:18" ht="17.25" thickBot="1">
      <c r="B7430" s="688"/>
      <c r="C7430" s="279"/>
      <c r="D7430" s="700"/>
      <c r="E7430" s="701"/>
      <c r="F7430" s="243"/>
      <c r="G7430" s="244"/>
      <c r="H7430" s="245"/>
      <c r="I7430" s="246">
        <f>IF(M7401="지원단가",F7430*G7430*H7430,0)</f>
        <v>0</v>
      </c>
      <c r="J7430" s="691"/>
      <c r="K7430" s="247">
        <f t="shared" si="860"/>
        <v>0</v>
      </c>
      <c r="L7430" s="248">
        <f t="shared" si="861"/>
        <v>0</v>
      </c>
      <c r="M7430" s="249">
        <f t="shared" si="862"/>
        <v>0</v>
      </c>
      <c r="N7430" s="246">
        <f>IF(Q7404="불승인",0,IF(M7401="지원단가",K7430*L7430*M7430,0))</f>
        <v>0</v>
      </c>
      <c r="O7430" s="691"/>
      <c r="P7430" s="247">
        <f t="shared" si="863"/>
        <v>0</v>
      </c>
      <c r="Q7430" s="702"/>
      <c r="R7430" s="703"/>
    </row>
    <row r="7431" spans="2:18">
      <c r="B7431" s="686" t="s">
        <v>43</v>
      </c>
      <c r="C7431" s="269"/>
      <c r="D7431" s="696"/>
      <c r="E7431" s="697"/>
      <c r="F7431" s="205"/>
      <c r="G7431" s="206"/>
      <c r="H7431" s="207"/>
      <c r="I7431" s="208">
        <f>IF(M7401="지원단가",F7431*G7431*H7431,0)</f>
        <v>0</v>
      </c>
      <c r="J7431" s="689">
        <f>SUM(I7431:I7433)</f>
        <v>0</v>
      </c>
      <c r="K7431" s="209">
        <f t="shared" si="860"/>
        <v>0</v>
      </c>
      <c r="L7431" s="210">
        <f t="shared" si="861"/>
        <v>0</v>
      </c>
      <c r="M7431" s="211">
        <f t="shared" si="862"/>
        <v>0</v>
      </c>
      <c r="N7431" s="208">
        <f>IF(Q7404="불승인",0,IF(M7401="지원단가",K7431*L7431*M7431,0))</f>
        <v>0</v>
      </c>
      <c r="O7431" s="689">
        <f>SUM(N7431:N7433)</f>
        <v>0</v>
      </c>
      <c r="P7431" s="209">
        <f t="shared" si="863"/>
        <v>0</v>
      </c>
      <c r="Q7431" s="698"/>
      <c r="R7431" s="699"/>
    </row>
    <row r="7432" spans="2:18">
      <c r="B7432" s="687"/>
      <c r="C7432" s="270"/>
      <c r="D7432" s="704"/>
      <c r="E7432" s="705"/>
      <c r="F7432" s="213"/>
      <c r="G7432" s="214"/>
      <c r="H7432" s="215"/>
      <c r="I7432" s="216">
        <f>IF(M7401="지원단가",F7432*G7432*H7432,0)</f>
        <v>0</v>
      </c>
      <c r="J7432" s="690"/>
      <c r="K7432" s="217">
        <f t="shared" si="860"/>
        <v>0</v>
      </c>
      <c r="L7432" s="218">
        <f t="shared" si="861"/>
        <v>0</v>
      </c>
      <c r="M7432" s="219">
        <f t="shared" si="862"/>
        <v>0</v>
      </c>
      <c r="N7432" s="216">
        <f>IF(Q7404="불승인",0,IF(M7401="지원단가",K7432*L7432*M7432,0))</f>
        <v>0</v>
      </c>
      <c r="O7432" s="690"/>
      <c r="P7432" s="217">
        <f t="shared" si="863"/>
        <v>0</v>
      </c>
      <c r="Q7432" s="706"/>
      <c r="R7432" s="707"/>
    </row>
    <row r="7433" spans="2:18" ht="17.25" thickBot="1">
      <c r="B7433" s="688"/>
      <c r="C7433" s="271"/>
      <c r="D7433" s="700"/>
      <c r="E7433" s="701"/>
      <c r="F7433" s="221"/>
      <c r="G7433" s="222"/>
      <c r="H7433" s="223"/>
      <c r="I7433" s="224">
        <f>IF(M7401="지원단가",F7433*G7433*H7433,0)</f>
        <v>0</v>
      </c>
      <c r="J7433" s="691"/>
      <c r="K7433" s="225">
        <f t="shared" si="860"/>
        <v>0</v>
      </c>
      <c r="L7433" s="226">
        <f t="shared" si="861"/>
        <v>0</v>
      </c>
      <c r="M7433" s="227">
        <f t="shared" si="862"/>
        <v>0</v>
      </c>
      <c r="N7433" s="224">
        <f>IF(Q7404="불승인",0,IF(M7401="지원단가",K7433*L7433*M7433,0))</f>
        <v>0</v>
      </c>
      <c r="O7433" s="691"/>
      <c r="P7433" s="225">
        <f t="shared" si="863"/>
        <v>0</v>
      </c>
      <c r="Q7433" s="702"/>
      <c r="R7433" s="703"/>
    </row>
    <row r="7434" spans="2:18" ht="17.25" thickBot="1">
      <c r="B7434" s="686" t="s">
        <v>87</v>
      </c>
      <c r="C7434" s="278"/>
      <c r="D7434" s="280"/>
      <c r="E7434" s="281" t="s">
        <v>2297</v>
      </c>
      <c r="F7434" s="235"/>
      <c r="G7434" s="236"/>
      <c r="H7434" s="237"/>
      <c r="I7434" s="238">
        <f>IF(M7401="지원단가",F7434*G7434*H7434,0)</f>
        <v>0</v>
      </c>
      <c r="J7434" s="689">
        <f>SUM(I7434:I7436)</f>
        <v>0</v>
      </c>
      <c r="K7434" s="239">
        <f t="shared" si="860"/>
        <v>0</v>
      </c>
      <c r="L7434" s="240">
        <f t="shared" si="861"/>
        <v>0</v>
      </c>
      <c r="M7434" s="241">
        <f t="shared" si="862"/>
        <v>0</v>
      </c>
      <c r="N7434" s="238">
        <f>IF(Q7404="불승인",0,IF(M7401="지원단가",K7434*L7434*M7434,0))</f>
        <v>0</v>
      </c>
      <c r="O7434" s="689">
        <f>SUM(N7434:N7436)</f>
        <v>0</v>
      </c>
      <c r="P7434" s="239">
        <f t="shared" si="863"/>
        <v>0</v>
      </c>
      <c r="Q7434" s="252"/>
      <c r="R7434" s="253" t="s">
        <v>2298</v>
      </c>
    </row>
    <row r="7435" spans="2:18" ht="17.25" thickTop="1">
      <c r="B7435" s="687"/>
      <c r="C7435" s="270"/>
      <c r="D7435" s="282"/>
      <c r="E7435" s="692" t="e">
        <f>J7434/SUM(J7408:J7433)</f>
        <v>#DIV/0!</v>
      </c>
      <c r="F7435" s="213"/>
      <c r="G7435" s="214"/>
      <c r="H7435" s="215"/>
      <c r="I7435" s="216">
        <f>IF(M7401="지원단가",F7435*G7435*H7435,0)</f>
        <v>0</v>
      </c>
      <c r="J7435" s="690"/>
      <c r="K7435" s="217">
        <f t="shared" si="860"/>
        <v>0</v>
      </c>
      <c r="L7435" s="218">
        <f t="shared" si="861"/>
        <v>0</v>
      </c>
      <c r="M7435" s="219">
        <f t="shared" si="862"/>
        <v>0</v>
      </c>
      <c r="N7435" s="216">
        <f>IF(Q7404="불승인",0,IF(M7401="지원단가",K7435*L7435*M7435,0))</f>
        <v>0</v>
      </c>
      <c r="O7435" s="690"/>
      <c r="P7435" s="217">
        <f t="shared" si="863"/>
        <v>0</v>
      </c>
      <c r="Q7435" s="255"/>
      <c r="R7435" s="694" t="e">
        <f>O7434/SUM(O7408:O7433)</f>
        <v>#DIV/0!</v>
      </c>
    </row>
    <row r="7436" spans="2:18" ht="17.25" thickBot="1">
      <c r="B7436" s="688"/>
      <c r="C7436" s="279"/>
      <c r="D7436" s="283"/>
      <c r="E7436" s="693"/>
      <c r="F7436" s="243"/>
      <c r="G7436" s="244"/>
      <c r="H7436" s="245"/>
      <c r="I7436" s="246">
        <f>IF(M7401="지원단가",F7436*G7436*H7436,0)</f>
        <v>0</v>
      </c>
      <c r="J7436" s="691"/>
      <c r="K7436" s="247">
        <f t="shared" si="860"/>
        <v>0</v>
      </c>
      <c r="L7436" s="248">
        <f t="shared" si="861"/>
        <v>0</v>
      </c>
      <c r="M7436" s="249">
        <f t="shared" si="862"/>
        <v>0</v>
      </c>
      <c r="N7436" s="246">
        <f>IF(Q7404="불승인",0,IF(M7401="지원단가",K7436*L7436*M7436,0))</f>
        <v>0</v>
      </c>
      <c r="O7436" s="691"/>
      <c r="P7436" s="247">
        <f t="shared" si="863"/>
        <v>0</v>
      </c>
      <c r="Q7436" s="257"/>
      <c r="R7436" s="695"/>
    </row>
    <row r="7437" spans="2:18">
      <c r="B7437" s="686" t="s">
        <v>19</v>
      </c>
      <c r="C7437" s="269"/>
      <c r="D7437" s="696"/>
      <c r="E7437" s="697"/>
      <c r="F7437" s="205"/>
      <c r="G7437" s="206"/>
      <c r="H7437" s="207"/>
      <c r="I7437" s="208">
        <f>F7437*G7437*H7437</f>
        <v>0</v>
      </c>
      <c r="J7437" s="689">
        <f>SUM(I7437:I7438)</f>
        <v>0</v>
      </c>
      <c r="K7437" s="209">
        <f t="shared" si="860"/>
        <v>0</v>
      </c>
      <c r="L7437" s="210">
        <f t="shared" si="861"/>
        <v>0</v>
      </c>
      <c r="M7437" s="211">
        <f t="shared" si="862"/>
        <v>0</v>
      </c>
      <c r="N7437" s="208">
        <f>IF(Q7404="불승인", 0,K7437*L7437*M7437)</f>
        <v>0</v>
      </c>
      <c r="O7437" s="689">
        <f>SUM(N7437:N7438)</f>
        <v>0</v>
      </c>
      <c r="P7437" s="209">
        <f t="shared" si="863"/>
        <v>0</v>
      </c>
      <c r="Q7437" s="698"/>
      <c r="R7437" s="699"/>
    </row>
    <row r="7438" spans="2:18" ht="17.25" thickBot="1">
      <c r="B7438" s="688"/>
      <c r="C7438" s="271"/>
      <c r="D7438" s="700"/>
      <c r="E7438" s="701"/>
      <c r="F7438" s="221"/>
      <c r="G7438" s="222"/>
      <c r="H7438" s="223"/>
      <c r="I7438" s="224">
        <f t="shared" ref="I7438:I7439" si="864">F7438*G7438*H7438</f>
        <v>0</v>
      </c>
      <c r="J7438" s="691"/>
      <c r="K7438" s="225">
        <f t="shared" si="860"/>
        <v>0</v>
      </c>
      <c r="L7438" s="226">
        <f t="shared" si="861"/>
        <v>0</v>
      </c>
      <c r="M7438" s="227">
        <f t="shared" si="862"/>
        <v>0</v>
      </c>
      <c r="N7438" s="224">
        <f>IF(Q7404="불승인", 0,K7438*L7438*M7438)</f>
        <v>0</v>
      </c>
      <c r="O7438" s="691"/>
      <c r="P7438" s="225">
        <f t="shared" si="863"/>
        <v>0</v>
      </c>
      <c r="Q7438" s="702"/>
      <c r="R7438" s="703"/>
    </row>
    <row r="7439" spans="2:18" ht="17.25" thickBot="1">
      <c r="B7439" s="258" t="s">
        <v>44</v>
      </c>
      <c r="C7439" s="284"/>
      <c r="D7439" s="682"/>
      <c r="E7439" s="683"/>
      <c r="F7439" s="260"/>
      <c r="G7439" s="261"/>
      <c r="H7439" s="262"/>
      <c r="I7439" s="263">
        <f t="shared" si="864"/>
        <v>0</v>
      </c>
      <c r="J7439" s="264">
        <f>I7439</f>
        <v>0</v>
      </c>
      <c r="K7439" s="265">
        <f t="shared" si="860"/>
        <v>0</v>
      </c>
      <c r="L7439" s="266">
        <f t="shared" si="861"/>
        <v>0</v>
      </c>
      <c r="M7439" s="267">
        <f t="shared" si="862"/>
        <v>0</v>
      </c>
      <c r="N7439" s="263">
        <f>IF(Q7404="불승인", 0,K7439*L7439*M7439)</f>
        <v>0</v>
      </c>
      <c r="O7439" s="264">
        <f>N7439</f>
        <v>0</v>
      </c>
      <c r="P7439" s="265">
        <f t="shared" si="863"/>
        <v>0</v>
      </c>
      <c r="Q7439" s="684"/>
      <c r="R7439" s="685"/>
    </row>
    <row r="7441" spans="2:18" ht="17.25" thickBot="1"/>
    <row r="7442" spans="2:18" ht="19.5">
      <c r="B7442" s="1" t="s">
        <v>0</v>
      </c>
      <c r="C7442" s="742" t="str">
        <f>총괄!$D$2</f>
        <v>공동훈련센터명</v>
      </c>
      <c r="D7442" s="743"/>
      <c r="E7442" s="743"/>
      <c r="F7442" s="744" t="str" cm="1">
        <f t="array" ref="F7442">IFERROR( LOOKUP(2, 1/(과정일람표!$A$13:$A$412=C7443)/(과정일람표!$B$13:$B$412="승인"), IF(과정일람표!$F$13:$F$412="", NA(), "파트너: " &amp; 과정일람표!$F$13:$F$412)),"")</f>
        <v/>
      </c>
      <c r="G7442" s="745"/>
      <c r="H7442" s="746" t="s">
        <v>21</v>
      </c>
      <c r="I7442" s="747"/>
      <c r="J7442" s="747"/>
      <c r="K7442" s="747"/>
      <c r="L7442" s="747"/>
      <c r="M7442" s="747"/>
      <c r="N7442" s="748"/>
      <c r="O7442" s="749" t="s">
        <v>549</v>
      </c>
      <c r="P7442" s="751" t="s">
        <v>550</v>
      </c>
      <c r="Q7442" s="753" t="s">
        <v>13</v>
      </c>
      <c r="R7442" s="754"/>
    </row>
    <row r="7443" spans="2:18" ht="20.25" thickBot="1">
      <c r="B7443" s="2" t="s">
        <v>1</v>
      </c>
      <c r="C7443" s="179">
        <v>174</v>
      </c>
      <c r="D7443" s="755" t="str" cm="1">
        <f t="array" ref="D7443">IFERROR( LOOKUP(2, 1/(과정일람표!$A$13:$A$412=C7443)/(과정일람표!$B$13:$B$412="승인"), IF(과정일람표!$R$13:$R$412="", NA(), 과정일람표!$R$13:$R$412)),"")</f>
        <v/>
      </c>
      <c r="E7443" s="756"/>
      <c r="F7443" s="756"/>
      <c r="G7443" s="757"/>
      <c r="H7443" s="3" t="s">
        <v>14</v>
      </c>
      <c r="I7443" s="4" t="s">
        <v>47</v>
      </c>
      <c r="J7443" s="4" t="s">
        <v>46</v>
      </c>
      <c r="K7443" s="4" t="s">
        <v>34</v>
      </c>
      <c r="L7443" s="4" t="s">
        <v>22</v>
      </c>
      <c r="M7443" s="4" t="s">
        <v>17</v>
      </c>
      <c r="N7443" s="17" t="s">
        <v>554</v>
      </c>
      <c r="O7443" s="750"/>
      <c r="P7443" s="752"/>
      <c r="Q7443" s="738"/>
      <c r="R7443" s="739"/>
    </row>
    <row r="7444" spans="2:18" ht="19.5">
      <c r="B7444" s="720" t="s">
        <v>2</v>
      </c>
      <c r="C7444" s="5" t="s">
        <v>4</v>
      </c>
      <c r="D7444" s="6" t="s">
        <v>5</v>
      </c>
      <c r="E7444" s="6" t="s">
        <v>11</v>
      </c>
      <c r="F7444" s="7" t="s">
        <v>12</v>
      </c>
      <c r="G7444" s="8" t="s">
        <v>2152</v>
      </c>
      <c r="H7444" s="11" t="s">
        <v>15</v>
      </c>
      <c r="I7444" s="180">
        <f>SUM(I7445:I7447)</f>
        <v>0</v>
      </c>
      <c r="J7444" s="180">
        <f>SUM(J7445:J7447)</f>
        <v>0</v>
      </c>
      <c r="K7444" s="180">
        <f>SUM(K7445:K7447)</f>
        <v>0</v>
      </c>
      <c r="L7444" s="723" t="str" cm="1">
        <f t="array" ref="L7444">IFERROR( LOOKUP(2, 1/(과정일람표!$A$13:$A$412=C7443)/(과정일람표!$B$13:$B$412="승인"), IF(과정일람표!$N$13:$N$412="", NA(), 과정일람표!$N$13:$N$412)),"")</f>
        <v/>
      </c>
      <c r="M7444" s="726" t="str" cm="1">
        <f t="array" ref="M7444">IFERROR( LOOKUP(2, 1/(과정일람표!$A$13:$A$412=C7443)/(과정일람표!$B$13:$B$412="승인"), IF(과정일람표!$AA$13:$AA$412="", NA(), 과정일람표!$AA$13:$AA$412)),"")</f>
        <v/>
      </c>
      <c r="N7444" s="729" t="e">
        <f>VLOOKUP(LEFT(N7446,6),NCS단가,5,FALSE)</f>
        <v>#N/A</v>
      </c>
      <c r="O7444" s="731" t="str" cm="1">
        <f t="array" ref="O7444">IFERROR( LOOKUP(2, 1/(과정일람표!$A$13:$A$412=C7443)/(과정일람표!$B$13:$B$412="신청"), IF(과정일람표!$AC$13:$AC$412="", NA(), 과정일람표!$AC$13:$AC$412)),"")</f>
        <v/>
      </c>
      <c r="P7444" s="729" t="e">
        <f>IF(Q7447="불승인",0,IF(OR(D7445="원격대체", D7445="집체",D7445="혼합"),IF(M7444="기준단가",N7444,J7445/(G7447*D7447)),_xlfn.IFS(D7445="원격",2970,D7445="STEP자체", 6160,D7445="STEP공공",4600)))</f>
        <v>#N/A</v>
      </c>
      <c r="Q7444" s="734" t="str">
        <f>IF(총괄!$C$6="전략", IF(P7447&lt;300%,"적정","검토필요"), IF(총괄!$C$6="지산맞", IF(LEN(L7444)=0,"분류입력확인",IF(P7447&lt;VLOOKUP(L7444,테이블!$B$3:$C$5,2,FALSE),"적정","검토필요")),IF(OR(LEN(E7445)&gt;0,LEN(F7445)&gt;0),IF(과정별세부산출!P7447&lt;300%,"적정","검토필요"),IF(과정별세부산출!P7447&lt;VLOOKUP(과정별세부산출!G7445,테이블!$H$3:$I$10,2,FALSE),"적정","검토필요"))))</f>
        <v>분류입력확인</v>
      </c>
      <c r="R7444" s="735"/>
    </row>
    <row r="7445" spans="2:18" ht="20.25" thickBot="1">
      <c r="B7445" s="721"/>
      <c r="C7445" s="181" t="str" cm="1">
        <f t="array" ref="C7445">IFERROR( LOOKUP(2, 1/(과정일람표!$A$13:$A$412=C7443)/(과정일람표!$B$13:$B$412="승인"), IF(과정일람표!$T$13:$T$412="", NA(), 과정일람표!$T$13:$T$412)),"")</f>
        <v/>
      </c>
      <c r="D7445" s="182" t="str" cm="1">
        <f t="array" ref="D7445">IFERROR( LOOKUP(2, 1/(과정일람표!$A$13:$A$412=C7443)/(과정일람표!$B$13:$B$412="승인"), IF(과정일람표!$U$13:$U$412="", NA(), 과정일람표!$U$13:$U$412)),"")</f>
        <v/>
      </c>
      <c r="E7445" s="182" t="str" cm="1">
        <f t="array" ref="E7445">IFERROR( LOOKUP(2, 1/(과정일람표!$A$13:$A$412=C7443)/(과정일람표!$B$13:$B$412="승인"), IF(과정일람표!$K$13:$K$412="", NA(), 과정일람표!$K$13:$K$412)),"")</f>
        <v/>
      </c>
      <c r="F7445" s="182" t="str" cm="1">
        <f t="array" ref="F7445">IFERROR( LOOKUP(2, 1/(과정일람표!$A$13:$A$412=C7443)/(과정일람표!$B$13:$B$412="승인"), IF(과정일람표!$L$13:$L$412="", NA(), 과정일람표!$L$13:$L$412)),"")</f>
        <v/>
      </c>
      <c r="G7445" s="183" t="str" cm="1">
        <f t="array" ref="G7445">IFERROR( LOOKUP(2, 1/(과정일람표!$A$13:$A$412=C7443)/(과정일람표!$B$13:$B$412="승인"), IF(과정일람표!$M$13:$M$412="", NA(), 과정일람표!$M$13:$M$412)),"")</f>
        <v/>
      </c>
      <c r="H7445" s="12" t="s">
        <v>18</v>
      </c>
      <c r="I7445" s="184">
        <f>IF(M7444="기준단가",IF(OR(D7445="집체",D7445="원격대체", D7445="혼합"),N7444*D7447*G7447,_xlfn.IFS(D7445="원격",2970*D7447*G7447,D7445="STEP자체",6160*D7447*G7447,D7445="STEP공공",4600*D7447*G7447)),IF(M7444="E-9",2*N7444*D7447*G7447,SUM(J7451:J7479)))</f>
        <v>0</v>
      </c>
      <c r="J7445" s="184">
        <f>IF(Q7447="불승인",0,IF(M7444="기준단가",IF(OR(D7445="집체",D7445="원격대체", D7445="혼합"),N7444*D7447*G7447,_xlfn.IFS(D7445="원격",2970*D7447*G7447,D7445="STEP자체",6160*D7447*G7447,D7445="STEP공공",4600*D7447*G7447)),IF(M7444="E-9",2*N7444*D7447*G7447,SUM(O7451:O7479))))</f>
        <v>0</v>
      </c>
      <c r="K7445" s="184">
        <f>J7445-I7445</f>
        <v>0</v>
      </c>
      <c r="L7445" s="724"/>
      <c r="M7445" s="727"/>
      <c r="N7445" s="730"/>
      <c r="O7445" s="732"/>
      <c r="P7445" s="733"/>
      <c r="Q7445" s="734"/>
      <c r="R7445" s="735"/>
    </row>
    <row r="7446" spans="2:18" ht="19.5">
      <c r="B7446" s="721"/>
      <c r="C7446" s="9" t="s">
        <v>6</v>
      </c>
      <c r="D7446" s="10" t="s">
        <v>7</v>
      </c>
      <c r="E7446" s="10" t="s">
        <v>8</v>
      </c>
      <c r="F7446" s="10" t="s">
        <v>9</v>
      </c>
      <c r="G7446" s="10" t="s">
        <v>10</v>
      </c>
      <c r="H7446" s="13" t="s">
        <v>19</v>
      </c>
      <c r="I7446" s="184">
        <f>IF(OR(D7445="집체",D7445="혼합"), J7480, 0)</f>
        <v>0</v>
      </c>
      <c r="J7446" s="184">
        <f>IF(Q7447="불승인",0,IF(OR(D7445="집체",D7445="혼합"),O7480,0))</f>
        <v>0</v>
      </c>
      <c r="K7446" s="184">
        <f>J7446-I7446</f>
        <v>0</v>
      </c>
      <c r="L7446" s="724"/>
      <c r="M7446" s="727"/>
      <c r="N7446" s="185" t="str" cm="1">
        <f t="array" ref="N7446">IFERROR( LOOKUP(2, 1/(과정일람표!$A$13:$A$412=C7443)/(과정일람표!$B$13:$B$412="승인"), IF(과정일람표!$J$13:$J$412="", NA(), 과정일람표!$J$13:$J$412)),"")</f>
        <v/>
      </c>
      <c r="O7446" s="736" t="s">
        <v>551</v>
      </c>
      <c r="P7446" s="737"/>
      <c r="Q7446" s="738" t="s">
        <v>85</v>
      </c>
      <c r="R7446" s="739"/>
    </row>
    <row r="7447" spans="2:18" ht="20.25" thickBot="1">
      <c r="B7447" s="722"/>
      <c r="C7447" s="186" t="str" cm="1">
        <f t="array" ref="C7447">IFERROR( LOOKUP(2, 1/(과정일람표!$A$13:$A$412=C7443)/(과정일람표!$B$13:$B$412="승인"), IF(과정일람표!$V$13:$V$412="", NA(), 과정일람표!$V$13:$V$412)),"")</f>
        <v/>
      </c>
      <c r="D7447" s="182" t="str" cm="1">
        <f t="array" ref="D7447">IFERROR( LOOKUP(2, 1/(과정일람표!$A$13:$A$412=C7443)/(과정일람표!$B$13:$B$412="승인"), IF(과정일람표!$W$13:$W$412="", NA(), 과정일람표!$W$13:$W$412)),"")</f>
        <v/>
      </c>
      <c r="E7447" s="187" t="str" cm="1">
        <f t="array" ref="E7447">IFERROR( LOOKUP(2, 1/(과정일람표!$A$13:$A$412=C7443)/(과정일람표!$B$13:$B$412="승인"), IF(과정일람표!$R$13:$R$412="", NA(), 과정일람표!$X$13:$X$412)),"")</f>
        <v/>
      </c>
      <c r="F7447" s="187" t="str" cm="1">
        <f t="array" ref="F7447">IFERROR( LOOKUP(2, 1/(과정일람표!$A$13:$A$412=C7443)/(과정일람표!$B$13:$B$412="승인"), IF(과정일람표!$Y$13:$Y$412="", NA(), 과정일람표!$Y$13:$Y$412)),"")</f>
        <v/>
      </c>
      <c r="G7447" s="187" t="str" cm="1">
        <f t="array" ref="G7447">IFERROR( LOOKUP(2, 1/(과정일람표!$A$13:$A$412=C7443)/(과정일람표!$B$13:$B$412="승인"), IF(과정일람표!$Z$13:$Z$412="", NA(), 과정일람표!$Z$13:$Z$412)),"")</f>
        <v/>
      </c>
      <c r="H7447" s="14" t="s">
        <v>20</v>
      </c>
      <c r="I7447" s="188">
        <f>IF(OR(D7445="집체", D7445="원격대체",D7445="혼합"), J7482, 0)</f>
        <v>0</v>
      </c>
      <c r="J7447" s="188">
        <f>IF(Q7447="불승인",0,IF(OR(D7445="집체",D7445="원격대체",D7445="혼합"),O7482,0))</f>
        <v>0</v>
      </c>
      <c r="K7447" s="188">
        <f>J7447-I7447</f>
        <v>0</v>
      </c>
      <c r="L7447" s="725"/>
      <c r="M7447" s="728"/>
      <c r="N7447" s="189" t="str" cm="1">
        <f t="array" ref="N7447">IFERROR( LOOKUP(2, 1/(과정일람표!$A$13:$A$412=C7443)/(과정일람표!$B$13:$B$412="승인"), IF(과정일람표!$I$13:$I$412="", NA(), 과정일람표!$I$13:$I$412)),"")</f>
        <v/>
      </c>
      <c r="O7447" s="16" t="e">
        <f>O7444/N7444</f>
        <v>#VALUE!</v>
      </c>
      <c r="P7447" s="18" t="e">
        <f>P7444/N7444</f>
        <v>#N/A</v>
      </c>
      <c r="Q7447" s="740" t="s">
        <v>2291</v>
      </c>
      <c r="R7447" s="741"/>
    </row>
    <row r="7448" spans="2:18" ht="17.25" thickBot="1"/>
    <row r="7449" spans="2:18" ht="17.25" thickBot="1">
      <c r="B7449" s="708" t="s">
        <v>24</v>
      </c>
      <c r="C7449" s="710" t="s">
        <v>25</v>
      </c>
      <c r="D7449" s="712" t="s">
        <v>26</v>
      </c>
      <c r="E7449" s="713"/>
      <c r="F7449" s="716" t="s">
        <v>32</v>
      </c>
      <c r="G7449" s="717"/>
      <c r="H7449" s="717"/>
      <c r="I7449" s="717"/>
      <c r="J7449" s="718"/>
      <c r="K7449" s="716" t="s">
        <v>33</v>
      </c>
      <c r="L7449" s="717"/>
      <c r="M7449" s="717"/>
      <c r="N7449" s="717"/>
      <c r="O7449" s="718"/>
      <c r="P7449" s="716" t="s">
        <v>30</v>
      </c>
      <c r="Q7449" s="717"/>
      <c r="R7449" s="718"/>
    </row>
    <row r="7450" spans="2:18" ht="17.25" thickBot="1">
      <c r="B7450" s="709"/>
      <c r="C7450" s="711"/>
      <c r="D7450" s="714"/>
      <c r="E7450" s="715"/>
      <c r="F7450" s="190" t="s">
        <v>27</v>
      </c>
      <c r="G7450" s="191" t="s">
        <v>28</v>
      </c>
      <c r="H7450" s="15" t="s">
        <v>29</v>
      </c>
      <c r="I7450" s="192" t="s">
        <v>16</v>
      </c>
      <c r="J7450" s="193" t="s">
        <v>38</v>
      </c>
      <c r="K7450" s="190" t="s">
        <v>27</v>
      </c>
      <c r="L7450" s="191" t="s">
        <v>28</v>
      </c>
      <c r="M7450" s="15" t="s">
        <v>29</v>
      </c>
      <c r="N7450" s="192" t="s">
        <v>16</v>
      </c>
      <c r="O7450" s="193" t="s">
        <v>38</v>
      </c>
      <c r="P7450" s="190" t="s">
        <v>34</v>
      </c>
      <c r="Q7450" s="719" t="s">
        <v>31</v>
      </c>
      <c r="R7450" s="718"/>
    </row>
    <row r="7451" spans="2:18" ht="17.25" thickBot="1">
      <c r="B7451" s="194" t="s">
        <v>35</v>
      </c>
      <c r="C7451" s="268"/>
      <c r="D7451" s="682"/>
      <c r="E7451" s="683"/>
      <c r="F7451" s="196"/>
      <c r="G7451" s="197"/>
      <c r="H7451" s="198"/>
      <c r="I7451" s="199">
        <f>IF(M7444="지원단가",F7451*G7451*H7451,0)</f>
        <v>0</v>
      </c>
      <c r="J7451" s="200">
        <f>I7451</f>
        <v>0</v>
      </c>
      <c r="K7451" s="201">
        <f t="shared" ref="K7451:K7482" si="865">F7451</f>
        <v>0</v>
      </c>
      <c r="L7451" s="202">
        <f t="shared" ref="L7451:L7482" si="866">G7451</f>
        <v>0</v>
      </c>
      <c r="M7451" s="203">
        <f t="shared" ref="M7451:M7482" si="867">H7451</f>
        <v>0</v>
      </c>
      <c r="N7451" s="199">
        <f>IF(Q7447="불승인", 0,IF(M7444="지원단가",K7451*L7451*M7451,0))</f>
        <v>0</v>
      </c>
      <c r="O7451" s="200">
        <f>SUM(N7451)</f>
        <v>0</v>
      </c>
      <c r="P7451" s="201">
        <f>N7451-I7451</f>
        <v>0</v>
      </c>
      <c r="Q7451" s="684"/>
      <c r="R7451" s="685"/>
    </row>
    <row r="7452" spans="2:18">
      <c r="B7452" s="686" t="s">
        <v>36</v>
      </c>
      <c r="C7452" s="269"/>
      <c r="D7452" s="696"/>
      <c r="E7452" s="697"/>
      <c r="F7452" s="205"/>
      <c r="G7452" s="206"/>
      <c r="H7452" s="207"/>
      <c r="I7452" s="208">
        <f>IF(M7444="지원단가",F7452*G7452*H7452,0)</f>
        <v>0</v>
      </c>
      <c r="J7452" s="689">
        <f>SUM(I7452:I7455)</f>
        <v>0</v>
      </c>
      <c r="K7452" s="209">
        <f t="shared" si="865"/>
        <v>0</v>
      </c>
      <c r="L7452" s="210">
        <f t="shared" si="866"/>
        <v>0</v>
      </c>
      <c r="M7452" s="211">
        <f t="shared" si="867"/>
        <v>0</v>
      </c>
      <c r="N7452" s="208">
        <f>IF(Q7447="불승인",0,IF(M7444="지원단가",K7452*L7452*M7452,0))</f>
        <v>0</v>
      </c>
      <c r="O7452" s="689">
        <f>SUM(N7452:N7455)</f>
        <v>0</v>
      </c>
      <c r="P7452" s="209">
        <f t="shared" ref="P7452:P7482" si="868">N7452-I7452</f>
        <v>0</v>
      </c>
      <c r="Q7452" s="698"/>
      <c r="R7452" s="699"/>
    </row>
    <row r="7453" spans="2:18">
      <c r="B7453" s="687"/>
      <c r="C7453" s="270"/>
      <c r="D7453" s="704"/>
      <c r="E7453" s="705"/>
      <c r="F7453" s="213"/>
      <c r="G7453" s="214"/>
      <c r="H7453" s="215"/>
      <c r="I7453" s="216">
        <f>IF(M7444="지원단가",F7453*G7453*H7453,0)</f>
        <v>0</v>
      </c>
      <c r="J7453" s="690"/>
      <c r="K7453" s="217">
        <f t="shared" si="865"/>
        <v>0</v>
      </c>
      <c r="L7453" s="218">
        <f t="shared" si="866"/>
        <v>0</v>
      </c>
      <c r="M7453" s="219">
        <f t="shared" si="867"/>
        <v>0</v>
      </c>
      <c r="N7453" s="216">
        <f>IF(Q7447="불승인",0,IF(M7444="지원단가",K7453*L7453*M7453,0))</f>
        <v>0</v>
      </c>
      <c r="O7453" s="690"/>
      <c r="P7453" s="217">
        <f t="shared" si="868"/>
        <v>0</v>
      </c>
      <c r="Q7453" s="706"/>
      <c r="R7453" s="707"/>
    </row>
    <row r="7454" spans="2:18">
      <c r="B7454" s="687"/>
      <c r="C7454" s="270"/>
      <c r="D7454" s="704"/>
      <c r="E7454" s="705"/>
      <c r="F7454" s="213"/>
      <c r="G7454" s="214"/>
      <c r="H7454" s="215"/>
      <c r="I7454" s="216">
        <f>IF(M7444="지원단가",F7454*G7454*H7454,0)</f>
        <v>0</v>
      </c>
      <c r="J7454" s="690"/>
      <c r="K7454" s="217">
        <f t="shared" si="865"/>
        <v>0</v>
      </c>
      <c r="L7454" s="218">
        <f t="shared" si="866"/>
        <v>0</v>
      </c>
      <c r="M7454" s="219">
        <f t="shared" si="867"/>
        <v>0</v>
      </c>
      <c r="N7454" s="216">
        <f>IF(Q7447="불승인",0,IF(M7444="지원단가",K7454*L7454*M7454,0))</f>
        <v>0</v>
      </c>
      <c r="O7454" s="690"/>
      <c r="P7454" s="217">
        <f t="shared" si="868"/>
        <v>0</v>
      </c>
      <c r="Q7454" s="706"/>
      <c r="R7454" s="707"/>
    </row>
    <row r="7455" spans="2:18" ht="17.25" thickBot="1">
      <c r="B7455" s="688"/>
      <c r="C7455" s="271"/>
      <c r="D7455" s="700"/>
      <c r="E7455" s="701"/>
      <c r="F7455" s="221"/>
      <c r="G7455" s="222"/>
      <c r="H7455" s="223"/>
      <c r="I7455" s="224">
        <f>IF(M7444="지원단가",F7455*G7455*H7455,0)</f>
        <v>0</v>
      </c>
      <c r="J7455" s="691"/>
      <c r="K7455" s="225">
        <f t="shared" si="865"/>
        <v>0</v>
      </c>
      <c r="L7455" s="226">
        <f t="shared" si="866"/>
        <v>0</v>
      </c>
      <c r="M7455" s="227">
        <f t="shared" si="867"/>
        <v>0</v>
      </c>
      <c r="N7455" s="224">
        <f>IF(Q7447="불승인",0,IF(M7444="지원단가",K7455*L7455*M7455,0))</f>
        <v>0</v>
      </c>
      <c r="O7455" s="691"/>
      <c r="P7455" s="225">
        <f t="shared" si="868"/>
        <v>0</v>
      </c>
      <c r="Q7455" s="702"/>
      <c r="R7455" s="703"/>
    </row>
    <row r="7456" spans="2:18">
      <c r="B7456" s="686" t="s">
        <v>37</v>
      </c>
      <c r="C7456" s="269"/>
      <c r="D7456" s="272"/>
      <c r="E7456" s="273"/>
      <c r="F7456" s="205"/>
      <c r="G7456" s="206"/>
      <c r="H7456" s="207"/>
      <c r="I7456" s="208">
        <f>IF(M7444="지원단가",F7456*G7456*H7456,0)</f>
        <v>0</v>
      </c>
      <c r="J7456" s="689">
        <f>SUM(I7456:I7461)</f>
        <v>0</v>
      </c>
      <c r="K7456" s="209">
        <f t="shared" si="865"/>
        <v>0</v>
      </c>
      <c r="L7456" s="210">
        <f t="shared" si="866"/>
        <v>0</v>
      </c>
      <c r="M7456" s="211">
        <f t="shared" si="867"/>
        <v>0</v>
      </c>
      <c r="N7456" s="208">
        <f>IF(Q7447="불승인",0,IF(M7444="지원단가",K7456*L7456*M7456,0))</f>
        <v>0</v>
      </c>
      <c r="O7456" s="689">
        <f>SUM(N7456:N7461)</f>
        <v>0</v>
      </c>
      <c r="P7456" s="209">
        <f t="shared" si="868"/>
        <v>0</v>
      </c>
      <c r="Q7456" s="698"/>
      <c r="R7456" s="699"/>
    </row>
    <row r="7457" spans="2:18">
      <c r="B7457" s="687"/>
      <c r="C7457" s="270"/>
      <c r="D7457" s="274"/>
      <c r="E7457" s="275"/>
      <c r="F7457" s="213"/>
      <c r="G7457" s="214"/>
      <c r="H7457" s="215"/>
      <c r="I7457" s="216">
        <f>IF(M7444="지원단가",F7457*G7457*H7457,0)</f>
        <v>0</v>
      </c>
      <c r="J7457" s="690"/>
      <c r="K7457" s="217">
        <f t="shared" si="865"/>
        <v>0</v>
      </c>
      <c r="L7457" s="218">
        <f t="shared" si="866"/>
        <v>0</v>
      </c>
      <c r="M7457" s="219">
        <f t="shared" si="867"/>
        <v>0</v>
      </c>
      <c r="N7457" s="216">
        <f>IF(Q7447="불승인",0,IF(M7444="지원단가",K7457*L7457*M7457,0))</f>
        <v>0</v>
      </c>
      <c r="O7457" s="690"/>
      <c r="P7457" s="217">
        <f t="shared" si="868"/>
        <v>0</v>
      </c>
      <c r="Q7457" s="706"/>
      <c r="R7457" s="707"/>
    </row>
    <row r="7458" spans="2:18">
      <c r="B7458" s="687"/>
      <c r="C7458" s="270"/>
      <c r="D7458" s="274"/>
      <c r="E7458" s="275"/>
      <c r="F7458" s="213"/>
      <c r="G7458" s="214"/>
      <c r="H7458" s="215"/>
      <c r="I7458" s="216">
        <f>IF(M7444="지원단가",F7458*G7458*H7458,0)</f>
        <v>0</v>
      </c>
      <c r="J7458" s="690"/>
      <c r="K7458" s="217">
        <f t="shared" si="865"/>
        <v>0</v>
      </c>
      <c r="L7458" s="218">
        <f t="shared" si="866"/>
        <v>0</v>
      </c>
      <c r="M7458" s="219">
        <f t="shared" si="867"/>
        <v>0</v>
      </c>
      <c r="N7458" s="216">
        <f>IF(Q7447="불승인",0,IF(M7444="지원단가",K7458*L7458*M7458,0))</f>
        <v>0</v>
      </c>
      <c r="O7458" s="690"/>
      <c r="P7458" s="217">
        <f t="shared" si="868"/>
        <v>0</v>
      </c>
      <c r="Q7458" s="706"/>
      <c r="R7458" s="707"/>
    </row>
    <row r="7459" spans="2:18">
      <c r="B7459" s="687"/>
      <c r="C7459" s="270"/>
      <c r="D7459" s="274"/>
      <c r="E7459" s="275"/>
      <c r="F7459" s="213"/>
      <c r="G7459" s="214"/>
      <c r="H7459" s="215"/>
      <c r="I7459" s="216">
        <f>IF(M7444="지원단가",F7459*G7459*H7459,0)</f>
        <v>0</v>
      </c>
      <c r="J7459" s="690"/>
      <c r="K7459" s="217">
        <f t="shared" si="865"/>
        <v>0</v>
      </c>
      <c r="L7459" s="218">
        <f t="shared" si="866"/>
        <v>0</v>
      </c>
      <c r="M7459" s="219">
        <f t="shared" si="867"/>
        <v>0</v>
      </c>
      <c r="N7459" s="216">
        <f>IF(Q7447="불승인",0,IF(M7444="지원단가",K7459*L7459*M7459,0))</f>
        <v>0</v>
      </c>
      <c r="O7459" s="690"/>
      <c r="P7459" s="217">
        <f t="shared" si="868"/>
        <v>0</v>
      </c>
      <c r="Q7459" s="706"/>
      <c r="R7459" s="707"/>
    </row>
    <row r="7460" spans="2:18">
      <c r="B7460" s="687"/>
      <c r="C7460" s="270"/>
      <c r="D7460" s="274"/>
      <c r="E7460" s="275"/>
      <c r="F7460" s="213"/>
      <c r="G7460" s="214"/>
      <c r="H7460" s="215"/>
      <c r="I7460" s="216">
        <f>IF(M7444="지원단가",F7460*G7460*H7460,0)</f>
        <v>0</v>
      </c>
      <c r="J7460" s="690"/>
      <c r="K7460" s="217">
        <f t="shared" si="865"/>
        <v>0</v>
      </c>
      <c r="L7460" s="218">
        <f t="shared" si="866"/>
        <v>0</v>
      </c>
      <c r="M7460" s="219">
        <f t="shared" si="867"/>
        <v>0</v>
      </c>
      <c r="N7460" s="216">
        <f>IF(Q7447="불승인",0,IF(M7444="지원단가",K7460*L7460*M7460,0))</f>
        <v>0</v>
      </c>
      <c r="O7460" s="690"/>
      <c r="P7460" s="217">
        <f t="shared" si="868"/>
        <v>0</v>
      </c>
      <c r="Q7460" s="706"/>
      <c r="R7460" s="707"/>
    </row>
    <row r="7461" spans="2:18" ht="17.25" thickBot="1">
      <c r="B7461" s="688"/>
      <c r="C7461" s="271"/>
      <c r="D7461" s="276"/>
      <c r="E7461" s="277"/>
      <c r="F7461" s="221"/>
      <c r="G7461" s="222"/>
      <c r="H7461" s="223"/>
      <c r="I7461" s="224">
        <f>IF(M7444="지원단가",F7461*G7461*H7461,0)</f>
        <v>0</v>
      </c>
      <c r="J7461" s="691"/>
      <c r="K7461" s="225">
        <f t="shared" si="865"/>
        <v>0</v>
      </c>
      <c r="L7461" s="226">
        <f t="shared" si="866"/>
        <v>0</v>
      </c>
      <c r="M7461" s="227">
        <f t="shared" si="867"/>
        <v>0</v>
      </c>
      <c r="N7461" s="224">
        <f>IF(Q7447="불승인",0,IF(M7444="지원단가",K7461*L7461*M7461,0))</f>
        <v>0</v>
      </c>
      <c r="O7461" s="691"/>
      <c r="P7461" s="225">
        <f t="shared" si="868"/>
        <v>0</v>
      </c>
      <c r="Q7461" s="702"/>
      <c r="R7461" s="703"/>
    </row>
    <row r="7462" spans="2:18">
      <c r="B7462" s="686" t="s">
        <v>39</v>
      </c>
      <c r="C7462" s="269"/>
      <c r="D7462" s="696"/>
      <c r="E7462" s="697"/>
      <c r="F7462" s="205"/>
      <c r="G7462" s="206"/>
      <c r="H7462" s="207"/>
      <c r="I7462" s="208">
        <f>IF(M7444="지원단가",F7462*G7462*H7462,0)</f>
        <v>0</v>
      </c>
      <c r="J7462" s="689">
        <f>SUM(I7462:I7467)</f>
        <v>0</v>
      </c>
      <c r="K7462" s="209">
        <f t="shared" si="865"/>
        <v>0</v>
      </c>
      <c r="L7462" s="210">
        <f t="shared" si="866"/>
        <v>0</v>
      </c>
      <c r="M7462" s="211">
        <f t="shared" si="867"/>
        <v>0</v>
      </c>
      <c r="N7462" s="208">
        <f>IF(Q7447="불승인",0,IF(M7444="지원단가",K7462*L7462*M7462,0))</f>
        <v>0</v>
      </c>
      <c r="O7462" s="689">
        <f>SUM(N7462:N7467)</f>
        <v>0</v>
      </c>
      <c r="P7462" s="209">
        <f t="shared" si="868"/>
        <v>0</v>
      </c>
      <c r="Q7462" s="698"/>
      <c r="R7462" s="699"/>
    </row>
    <row r="7463" spans="2:18">
      <c r="B7463" s="687"/>
      <c r="C7463" s="270"/>
      <c r="D7463" s="704"/>
      <c r="E7463" s="705"/>
      <c r="F7463" s="213"/>
      <c r="G7463" s="214"/>
      <c r="H7463" s="215"/>
      <c r="I7463" s="216">
        <f>IF(M7444="지원단가",F7463*G7463*H7463,0)</f>
        <v>0</v>
      </c>
      <c r="J7463" s="690"/>
      <c r="K7463" s="217">
        <f t="shared" si="865"/>
        <v>0</v>
      </c>
      <c r="L7463" s="218">
        <f t="shared" si="866"/>
        <v>0</v>
      </c>
      <c r="M7463" s="219">
        <f t="shared" si="867"/>
        <v>0</v>
      </c>
      <c r="N7463" s="216">
        <f>IF(Q7447="불승인",0,IF(M7444="지원단가",K7463*L7463*M7463,0))</f>
        <v>0</v>
      </c>
      <c r="O7463" s="690"/>
      <c r="P7463" s="217">
        <f t="shared" si="868"/>
        <v>0</v>
      </c>
      <c r="Q7463" s="706"/>
      <c r="R7463" s="707"/>
    </row>
    <row r="7464" spans="2:18">
      <c r="B7464" s="687"/>
      <c r="C7464" s="270"/>
      <c r="D7464" s="704"/>
      <c r="E7464" s="705"/>
      <c r="F7464" s="213"/>
      <c r="G7464" s="214"/>
      <c r="H7464" s="215"/>
      <c r="I7464" s="216">
        <f>IF(M7444="지원단가",F7464*G7464*H7464,0)</f>
        <v>0</v>
      </c>
      <c r="J7464" s="690"/>
      <c r="K7464" s="217">
        <f t="shared" si="865"/>
        <v>0</v>
      </c>
      <c r="L7464" s="218">
        <f t="shared" si="866"/>
        <v>0</v>
      </c>
      <c r="M7464" s="219">
        <f t="shared" si="867"/>
        <v>0</v>
      </c>
      <c r="N7464" s="216">
        <f>IF(Q7447="불승인",0,IF(M7444="지원단가",K7464*L7464*M7464,0))</f>
        <v>0</v>
      </c>
      <c r="O7464" s="690"/>
      <c r="P7464" s="217">
        <f t="shared" si="868"/>
        <v>0</v>
      </c>
      <c r="Q7464" s="706"/>
      <c r="R7464" s="707"/>
    </row>
    <row r="7465" spans="2:18">
      <c r="B7465" s="687"/>
      <c r="C7465" s="270"/>
      <c r="D7465" s="704"/>
      <c r="E7465" s="705"/>
      <c r="F7465" s="213"/>
      <c r="G7465" s="214"/>
      <c r="H7465" s="215"/>
      <c r="I7465" s="216">
        <f>IF(M7444="지원단가",F7465*G7465*H7465,0)</f>
        <v>0</v>
      </c>
      <c r="J7465" s="690"/>
      <c r="K7465" s="217">
        <f t="shared" si="865"/>
        <v>0</v>
      </c>
      <c r="L7465" s="218">
        <f t="shared" si="866"/>
        <v>0</v>
      </c>
      <c r="M7465" s="219">
        <f t="shared" si="867"/>
        <v>0</v>
      </c>
      <c r="N7465" s="216">
        <f>IF(Q7447="불승인",0,IF(M7444="지원단가",K7465*L7465*M7465,0))</f>
        <v>0</v>
      </c>
      <c r="O7465" s="690"/>
      <c r="P7465" s="217">
        <f t="shared" si="868"/>
        <v>0</v>
      </c>
      <c r="Q7465" s="706"/>
      <c r="R7465" s="707"/>
    </row>
    <row r="7466" spans="2:18">
      <c r="B7466" s="687"/>
      <c r="C7466" s="270"/>
      <c r="D7466" s="704"/>
      <c r="E7466" s="705"/>
      <c r="F7466" s="213"/>
      <c r="G7466" s="214"/>
      <c r="H7466" s="215"/>
      <c r="I7466" s="216">
        <f>IF(M7444="지원단가",F7466*G7466*H7466,0)</f>
        <v>0</v>
      </c>
      <c r="J7466" s="690"/>
      <c r="K7466" s="217">
        <f t="shared" si="865"/>
        <v>0</v>
      </c>
      <c r="L7466" s="218">
        <f t="shared" si="866"/>
        <v>0</v>
      </c>
      <c r="M7466" s="219">
        <f t="shared" si="867"/>
        <v>0</v>
      </c>
      <c r="N7466" s="216">
        <f>IF(Q7447="불승인",0,IF(M7444="지원단가",K7466*L7466*M7466,0))</f>
        <v>0</v>
      </c>
      <c r="O7466" s="690"/>
      <c r="P7466" s="217">
        <f t="shared" si="868"/>
        <v>0</v>
      </c>
      <c r="Q7466" s="706"/>
      <c r="R7466" s="707"/>
    </row>
    <row r="7467" spans="2:18" ht="17.25" thickBot="1">
      <c r="B7467" s="688"/>
      <c r="C7467" s="271"/>
      <c r="D7467" s="700"/>
      <c r="E7467" s="701"/>
      <c r="F7467" s="221"/>
      <c r="G7467" s="222"/>
      <c r="H7467" s="223"/>
      <c r="I7467" s="224">
        <f>IF(M7444="지원단가",F7467*G7467*H7467,0)</f>
        <v>0</v>
      </c>
      <c r="J7467" s="691"/>
      <c r="K7467" s="225">
        <f t="shared" si="865"/>
        <v>0</v>
      </c>
      <c r="L7467" s="226">
        <f t="shared" si="866"/>
        <v>0</v>
      </c>
      <c r="M7467" s="227">
        <f t="shared" si="867"/>
        <v>0</v>
      </c>
      <c r="N7467" s="224">
        <f>IF(Q7447="불승인",0,IF(M7444="지원단가",K7467*L7467*M7467,0))</f>
        <v>0</v>
      </c>
      <c r="O7467" s="691"/>
      <c r="P7467" s="225">
        <f t="shared" si="868"/>
        <v>0</v>
      </c>
      <c r="Q7467" s="702"/>
      <c r="R7467" s="703"/>
    </row>
    <row r="7468" spans="2:18" ht="17.25" thickBot="1">
      <c r="B7468" s="194" t="s">
        <v>40</v>
      </c>
      <c r="C7468" s="268"/>
      <c r="D7468" s="682"/>
      <c r="E7468" s="683"/>
      <c r="F7468" s="196"/>
      <c r="G7468" s="197"/>
      <c r="H7468" s="198"/>
      <c r="I7468" s="199">
        <f>IF(M7444="지원단가",F7468*G7468*H7468,0)</f>
        <v>0</v>
      </c>
      <c r="J7468" s="200">
        <f>I7468</f>
        <v>0</v>
      </c>
      <c r="K7468" s="201">
        <f t="shared" si="865"/>
        <v>0</v>
      </c>
      <c r="L7468" s="202">
        <f t="shared" si="866"/>
        <v>0</v>
      </c>
      <c r="M7468" s="203">
        <f t="shared" si="867"/>
        <v>0</v>
      </c>
      <c r="N7468" s="199">
        <f>IF(Q7447="불승인",0,IF(M7444="지원단가",K7468*L7468*M7468,0))</f>
        <v>0</v>
      </c>
      <c r="O7468" s="200">
        <f>SUM(N7468)</f>
        <v>0</v>
      </c>
      <c r="P7468" s="201">
        <f t="shared" si="868"/>
        <v>0</v>
      </c>
      <c r="Q7468" s="684"/>
      <c r="R7468" s="685"/>
    </row>
    <row r="7469" spans="2:18">
      <c r="B7469" s="686" t="s">
        <v>41</v>
      </c>
      <c r="C7469" s="269"/>
      <c r="D7469" s="696"/>
      <c r="E7469" s="697"/>
      <c r="F7469" s="205"/>
      <c r="G7469" s="206"/>
      <c r="H7469" s="207"/>
      <c r="I7469" s="208">
        <f>IF(M7444="지원단가",F7469*G7469*H7469,0)</f>
        <v>0</v>
      </c>
      <c r="J7469" s="689">
        <f>SUM(I7469:I7471)</f>
        <v>0</v>
      </c>
      <c r="K7469" s="209">
        <f t="shared" si="865"/>
        <v>0</v>
      </c>
      <c r="L7469" s="210">
        <f t="shared" si="866"/>
        <v>0</v>
      </c>
      <c r="M7469" s="211">
        <f t="shared" si="867"/>
        <v>0</v>
      </c>
      <c r="N7469" s="208">
        <f>IF(Q7447="불승인",0,IF(M7444="지원단가",K7469*L7469*M7469,0))</f>
        <v>0</v>
      </c>
      <c r="O7469" s="689">
        <f>SUM(N7469:N7471)</f>
        <v>0</v>
      </c>
      <c r="P7469" s="209">
        <f t="shared" si="868"/>
        <v>0</v>
      </c>
      <c r="Q7469" s="698"/>
      <c r="R7469" s="699"/>
    </row>
    <row r="7470" spans="2:18">
      <c r="B7470" s="687"/>
      <c r="C7470" s="270"/>
      <c r="D7470" s="704"/>
      <c r="E7470" s="705"/>
      <c r="F7470" s="213"/>
      <c r="G7470" s="214"/>
      <c r="H7470" s="215"/>
      <c r="I7470" s="216">
        <f>IF(M7444="지원단가",F7470*G7470*H7470,0)</f>
        <v>0</v>
      </c>
      <c r="J7470" s="690"/>
      <c r="K7470" s="217">
        <f t="shared" si="865"/>
        <v>0</v>
      </c>
      <c r="L7470" s="218">
        <f t="shared" si="866"/>
        <v>0</v>
      </c>
      <c r="M7470" s="219">
        <f t="shared" si="867"/>
        <v>0</v>
      </c>
      <c r="N7470" s="216">
        <f>IF(Q7447="불승인",0,IF(M7444="지원단가",K7470*L7470*M7470,0))</f>
        <v>0</v>
      </c>
      <c r="O7470" s="690"/>
      <c r="P7470" s="217">
        <f t="shared" si="868"/>
        <v>0</v>
      </c>
      <c r="Q7470" s="706"/>
      <c r="R7470" s="707"/>
    </row>
    <row r="7471" spans="2:18" ht="17.25" thickBot="1">
      <c r="B7471" s="688"/>
      <c r="C7471" s="271"/>
      <c r="D7471" s="700"/>
      <c r="E7471" s="701"/>
      <c r="F7471" s="221"/>
      <c r="G7471" s="222"/>
      <c r="H7471" s="223"/>
      <c r="I7471" s="224">
        <f>IF(M7444="지원단가",F7471*G7471*H7471,0)</f>
        <v>0</v>
      </c>
      <c r="J7471" s="691"/>
      <c r="K7471" s="225">
        <f t="shared" si="865"/>
        <v>0</v>
      </c>
      <c r="L7471" s="226">
        <f t="shared" si="866"/>
        <v>0</v>
      </c>
      <c r="M7471" s="227">
        <f t="shared" si="867"/>
        <v>0</v>
      </c>
      <c r="N7471" s="224">
        <f>IF(Q7447="불승인",0,IF(M7444="지원단가",K7471*L7471*M7471,0))</f>
        <v>0</v>
      </c>
      <c r="O7471" s="691"/>
      <c r="P7471" s="225">
        <f t="shared" si="868"/>
        <v>0</v>
      </c>
      <c r="Q7471" s="702"/>
      <c r="R7471" s="703"/>
    </row>
    <row r="7472" spans="2:18">
      <c r="B7472" s="686" t="s">
        <v>42</v>
      </c>
      <c r="C7472" s="278"/>
      <c r="D7472" s="696"/>
      <c r="E7472" s="697"/>
      <c r="F7472" s="235"/>
      <c r="G7472" s="236"/>
      <c r="H7472" s="237"/>
      <c r="I7472" s="238">
        <f>IF(M7444="지원단가",F7472*G7472*H7472,0)</f>
        <v>0</v>
      </c>
      <c r="J7472" s="689">
        <f>SUM(I7472:I7473)</f>
        <v>0</v>
      </c>
      <c r="K7472" s="239">
        <f t="shared" si="865"/>
        <v>0</v>
      </c>
      <c r="L7472" s="240">
        <f t="shared" si="866"/>
        <v>0</v>
      </c>
      <c r="M7472" s="241">
        <f t="shared" si="867"/>
        <v>0</v>
      </c>
      <c r="N7472" s="238">
        <f>IF(Q7447="불승인",0,IF(M7444="지원단가",K7472*L7472*M7472,0))</f>
        <v>0</v>
      </c>
      <c r="O7472" s="689">
        <f>SUM(N7472:N7473)</f>
        <v>0</v>
      </c>
      <c r="P7472" s="239">
        <f t="shared" si="868"/>
        <v>0</v>
      </c>
      <c r="Q7472" s="698"/>
      <c r="R7472" s="699"/>
    </row>
    <row r="7473" spans="2:18" ht="17.25" thickBot="1">
      <c r="B7473" s="688"/>
      <c r="C7473" s="279"/>
      <c r="D7473" s="700"/>
      <c r="E7473" s="701"/>
      <c r="F7473" s="243"/>
      <c r="G7473" s="244"/>
      <c r="H7473" s="245"/>
      <c r="I7473" s="246">
        <f>IF(M7444="지원단가",F7473*G7473*H7473,0)</f>
        <v>0</v>
      </c>
      <c r="J7473" s="691"/>
      <c r="K7473" s="247">
        <f t="shared" si="865"/>
        <v>0</v>
      </c>
      <c r="L7473" s="248">
        <f t="shared" si="866"/>
        <v>0</v>
      </c>
      <c r="M7473" s="249">
        <f t="shared" si="867"/>
        <v>0</v>
      </c>
      <c r="N7473" s="246">
        <f>IF(Q7447="불승인",0,IF(M7444="지원단가",K7473*L7473*M7473,0))</f>
        <v>0</v>
      </c>
      <c r="O7473" s="691"/>
      <c r="P7473" s="247">
        <f t="shared" si="868"/>
        <v>0</v>
      </c>
      <c r="Q7473" s="702"/>
      <c r="R7473" s="703"/>
    </row>
    <row r="7474" spans="2:18">
      <c r="B7474" s="686" t="s">
        <v>43</v>
      </c>
      <c r="C7474" s="269"/>
      <c r="D7474" s="696"/>
      <c r="E7474" s="697"/>
      <c r="F7474" s="205"/>
      <c r="G7474" s="206"/>
      <c r="H7474" s="207"/>
      <c r="I7474" s="208">
        <f>IF(M7444="지원단가",F7474*G7474*H7474,0)</f>
        <v>0</v>
      </c>
      <c r="J7474" s="689">
        <f>SUM(I7474:I7476)</f>
        <v>0</v>
      </c>
      <c r="K7474" s="209">
        <f t="shared" si="865"/>
        <v>0</v>
      </c>
      <c r="L7474" s="210">
        <f t="shared" si="866"/>
        <v>0</v>
      </c>
      <c r="M7474" s="211">
        <f t="shared" si="867"/>
        <v>0</v>
      </c>
      <c r="N7474" s="208">
        <f>IF(Q7447="불승인",0,IF(M7444="지원단가",K7474*L7474*M7474,0))</f>
        <v>0</v>
      </c>
      <c r="O7474" s="689">
        <f>SUM(N7474:N7476)</f>
        <v>0</v>
      </c>
      <c r="P7474" s="209">
        <f t="shared" si="868"/>
        <v>0</v>
      </c>
      <c r="Q7474" s="698"/>
      <c r="R7474" s="699"/>
    </row>
    <row r="7475" spans="2:18">
      <c r="B7475" s="687"/>
      <c r="C7475" s="270"/>
      <c r="D7475" s="704"/>
      <c r="E7475" s="705"/>
      <c r="F7475" s="213"/>
      <c r="G7475" s="214"/>
      <c r="H7475" s="215"/>
      <c r="I7475" s="216">
        <f>IF(M7444="지원단가",F7475*G7475*H7475,0)</f>
        <v>0</v>
      </c>
      <c r="J7475" s="690"/>
      <c r="K7475" s="217">
        <f t="shared" si="865"/>
        <v>0</v>
      </c>
      <c r="L7475" s="218">
        <f t="shared" si="866"/>
        <v>0</v>
      </c>
      <c r="M7475" s="219">
        <f t="shared" si="867"/>
        <v>0</v>
      </c>
      <c r="N7475" s="216">
        <f>IF(Q7447="불승인",0,IF(M7444="지원단가",K7475*L7475*M7475,0))</f>
        <v>0</v>
      </c>
      <c r="O7475" s="690"/>
      <c r="P7475" s="217">
        <f t="shared" si="868"/>
        <v>0</v>
      </c>
      <c r="Q7475" s="706"/>
      <c r="R7475" s="707"/>
    </row>
    <row r="7476" spans="2:18" ht="17.25" thickBot="1">
      <c r="B7476" s="688"/>
      <c r="C7476" s="271"/>
      <c r="D7476" s="700"/>
      <c r="E7476" s="701"/>
      <c r="F7476" s="221"/>
      <c r="G7476" s="222"/>
      <c r="H7476" s="223"/>
      <c r="I7476" s="224">
        <f>IF(M7444="지원단가",F7476*G7476*H7476,0)</f>
        <v>0</v>
      </c>
      <c r="J7476" s="691"/>
      <c r="K7476" s="225">
        <f t="shared" si="865"/>
        <v>0</v>
      </c>
      <c r="L7476" s="226">
        <f t="shared" si="866"/>
        <v>0</v>
      </c>
      <c r="M7476" s="227">
        <f t="shared" si="867"/>
        <v>0</v>
      </c>
      <c r="N7476" s="224">
        <f>IF(Q7447="불승인",0,IF(M7444="지원단가",K7476*L7476*M7476,0))</f>
        <v>0</v>
      </c>
      <c r="O7476" s="691"/>
      <c r="P7476" s="225">
        <f t="shared" si="868"/>
        <v>0</v>
      </c>
      <c r="Q7476" s="702"/>
      <c r="R7476" s="703"/>
    </row>
    <row r="7477" spans="2:18" ht="17.25" thickBot="1">
      <c r="B7477" s="686" t="s">
        <v>87</v>
      </c>
      <c r="C7477" s="278"/>
      <c r="D7477" s="280"/>
      <c r="E7477" s="281" t="s">
        <v>2297</v>
      </c>
      <c r="F7477" s="235"/>
      <c r="G7477" s="236"/>
      <c r="H7477" s="237"/>
      <c r="I7477" s="238">
        <f>IF(M7444="지원단가",F7477*G7477*H7477,0)</f>
        <v>0</v>
      </c>
      <c r="J7477" s="689">
        <f>SUM(I7477:I7479)</f>
        <v>0</v>
      </c>
      <c r="K7477" s="239">
        <f t="shared" si="865"/>
        <v>0</v>
      </c>
      <c r="L7477" s="240">
        <f t="shared" si="866"/>
        <v>0</v>
      </c>
      <c r="M7477" s="241">
        <f t="shared" si="867"/>
        <v>0</v>
      </c>
      <c r="N7477" s="238">
        <f>IF(Q7447="불승인",0,IF(M7444="지원단가",K7477*L7477*M7477,0))</f>
        <v>0</v>
      </c>
      <c r="O7477" s="689">
        <f>SUM(N7477:N7479)</f>
        <v>0</v>
      </c>
      <c r="P7477" s="239">
        <f t="shared" si="868"/>
        <v>0</v>
      </c>
      <c r="Q7477" s="252"/>
      <c r="R7477" s="253" t="s">
        <v>2298</v>
      </c>
    </row>
    <row r="7478" spans="2:18" ht="17.25" thickTop="1">
      <c r="B7478" s="687"/>
      <c r="C7478" s="270"/>
      <c r="D7478" s="282"/>
      <c r="E7478" s="692" t="e">
        <f>J7477/SUM(J7451:J7476)</f>
        <v>#DIV/0!</v>
      </c>
      <c r="F7478" s="213"/>
      <c r="G7478" s="214"/>
      <c r="H7478" s="215"/>
      <c r="I7478" s="216">
        <f>IF(M7444="지원단가",F7478*G7478*H7478,0)</f>
        <v>0</v>
      </c>
      <c r="J7478" s="690"/>
      <c r="K7478" s="217">
        <f t="shared" si="865"/>
        <v>0</v>
      </c>
      <c r="L7478" s="218">
        <f t="shared" si="866"/>
        <v>0</v>
      </c>
      <c r="M7478" s="219">
        <f t="shared" si="867"/>
        <v>0</v>
      </c>
      <c r="N7478" s="216">
        <f>IF(Q7447="불승인",0,IF(M7444="지원단가",K7478*L7478*M7478,0))</f>
        <v>0</v>
      </c>
      <c r="O7478" s="690"/>
      <c r="P7478" s="217">
        <f t="shared" si="868"/>
        <v>0</v>
      </c>
      <c r="Q7478" s="255"/>
      <c r="R7478" s="694" t="e">
        <f>O7477/SUM(O7451:O7476)</f>
        <v>#DIV/0!</v>
      </c>
    </row>
    <row r="7479" spans="2:18" ht="17.25" thickBot="1">
      <c r="B7479" s="688"/>
      <c r="C7479" s="279"/>
      <c r="D7479" s="283"/>
      <c r="E7479" s="693"/>
      <c r="F7479" s="243"/>
      <c r="G7479" s="244"/>
      <c r="H7479" s="245"/>
      <c r="I7479" s="246">
        <f>IF(M7444="지원단가",F7479*G7479*H7479,0)</f>
        <v>0</v>
      </c>
      <c r="J7479" s="691"/>
      <c r="K7479" s="247">
        <f t="shared" si="865"/>
        <v>0</v>
      </c>
      <c r="L7479" s="248">
        <f t="shared" si="866"/>
        <v>0</v>
      </c>
      <c r="M7479" s="249">
        <f t="shared" si="867"/>
        <v>0</v>
      </c>
      <c r="N7479" s="246">
        <f>IF(Q7447="불승인",0,IF(M7444="지원단가",K7479*L7479*M7479,0))</f>
        <v>0</v>
      </c>
      <c r="O7479" s="691"/>
      <c r="P7479" s="247">
        <f t="shared" si="868"/>
        <v>0</v>
      </c>
      <c r="Q7479" s="257"/>
      <c r="R7479" s="695"/>
    </row>
    <row r="7480" spans="2:18">
      <c r="B7480" s="686" t="s">
        <v>19</v>
      </c>
      <c r="C7480" s="269"/>
      <c r="D7480" s="696"/>
      <c r="E7480" s="697"/>
      <c r="F7480" s="205"/>
      <c r="G7480" s="206"/>
      <c r="H7480" s="207"/>
      <c r="I7480" s="208">
        <f>F7480*G7480*H7480</f>
        <v>0</v>
      </c>
      <c r="J7480" s="689">
        <f>SUM(I7480:I7481)</f>
        <v>0</v>
      </c>
      <c r="K7480" s="209">
        <f t="shared" si="865"/>
        <v>0</v>
      </c>
      <c r="L7480" s="210">
        <f t="shared" si="866"/>
        <v>0</v>
      </c>
      <c r="M7480" s="211">
        <f t="shared" si="867"/>
        <v>0</v>
      </c>
      <c r="N7480" s="208">
        <f>IF(Q7447="불승인", 0,K7480*L7480*M7480)</f>
        <v>0</v>
      </c>
      <c r="O7480" s="689">
        <f>SUM(N7480:N7481)</f>
        <v>0</v>
      </c>
      <c r="P7480" s="209">
        <f t="shared" si="868"/>
        <v>0</v>
      </c>
      <c r="Q7480" s="698"/>
      <c r="R7480" s="699"/>
    </row>
    <row r="7481" spans="2:18" ht="17.25" thickBot="1">
      <c r="B7481" s="688"/>
      <c r="C7481" s="271"/>
      <c r="D7481" s="700"/>
      <c r="E7481" s="701"/>
      <c r="F7481" s="221"/>
      <c r="G7481" s="222"/>
      <c r="H7481" s="223"/>
      <c r="I7481" s="224">
        <f t="shared" ref="I7481:I7482" si="869">F7481*G7481*H7481</f>
        <v>0</v>
      </c>
      <c r="J7481" s="691"/>
      <c r="K7481" s="225">
        <f t="shared" si="865"/>
        <v>0</v>
      </c>
      <c r="L7481" s="226">
        <f t="shared" si="866"/>
        <v>0</v>
      </c>
      <c r="M7481" s="227">
        <f t="shared" si="867"/>
        <v>0</v>
      </c>
      <c r="N7481" s="224">
        <f>IF(Q7447="불승인", 0,K7481*L7481*M7481)</f>
        <v>0</v>
      </c>
      <c r="O7481" s="691"/>
      <c r="P7481" s="225">
        <f t="shared" si="868"/>
        <v>0</v>
      </c>
      <c r="Q7481" s="702"/>
      <c r="R7481" s="703"/>
    </row>
    <row r="7482" spans="2:18" ht="17.25" thickBot="1">
      <c r="B7482" s="258" t="s">
        <v>44</v>
      </c>
      <c r="C7482" s="284"/>
      <c r="D7482" s="682"/>
      <c r="E7482" s="683"/>
      <c r="F7482" s="260"/>
      <c r="G7482" s="261"/>
      <c r="H7482" s="262"/>
      <c r="I7482" s="263">
        <f t="shared" si="869"/>
        <v>0</v>
      </c>
      <c r="J7482" s="264">
        <f>I7482</f>
        <v>0</v>
      </c>
      <c r="K7482" s="265">
        <f t="shared" si="865"/>
        <v>0</v>
      </c>
      <c r="L7482" s="266">
        <f t="shared" si="866"/>
        <v>0</v>
      </c>
      <c r="M7482" s="267">
        <f t="shared" si="867"/>
        <v>0</v>
      </c>
      <c r="N7482" s="263">
        <f>IF(Q7447="불승인", 0,K7482*L7482*M7482)</f>
        <v>0</v>
      </c>
      <c r="O7482" s="264">
        <f>N7482</f>
        <v>0</v>
      </c>
      <c r="P7482" s="265">
        <f t="shared" si="868"/>
        <v>0</v>
      </c>
      <c r="Q7482" s="684"/>
      <c r="R7482" s="685"/>
    </row>
    <row r="7484" spans="2:18" ht="17.25" thickBot="1"/>
    <row r="7485" spans="2:18" ht="19.5">
      <c r="B7485" s="1" t="s">
        <v>0</v>
      </c>
      <c r="C7485" s="742" t="str">
        <f>총괄!$D$2</f>
        <v>공동훈련센터명</v>
      </c>
      <c r="D7485" s="743"/>
      <c r="E7485" s="743"/>
      <c r="F7485" s="744" t="str" cm="1">
        <f t="array" ref="F7485">IFERROR( LOOKUP(2, 1/(과정일람표!$A$13:$A$412=C7486)/(과정일람표!$B$13:$B$412="승인"), IF(과정일람표!$F$13:$F$412="", NA(), "파트너: " &amp; 과정일람표!$F$13:$F$412)),"")</f>
        <v/>
      </c>
      <c r="G7485" s="745"/>
      <c r="H7485" s="746" t="s">
        <v>21</v>
      </c>
      <c r="I7485" s="747"/>
      <c r="J7485" s="747"/>
      <c r="K7485" s="747"/>
      <c r="L7485" s="747"/>
      <c r="M7485" s="747"/>
      <c r="N7485" s="748"/>
      <c r="O7485" s="749" t="s">
        <v>549</v>
      </c>
      <c r="P7485" s="751" t="s">
        <v>550</v>
      </c>
      <c r="Q7485" s="753" t="s">
        <v>13</v>
      </c>
      <c r="R7485" s="754"/>
    </row>
    <row r="7486" spans="2:18" ht="20.25" thickBot="1">
      <c r="B7486" s="2" t="s">
        <v>1</v>
      </c>
      <c r="C7486" s="179">
        <v>175</v>
      </c>
      <c r="D7486" s="755" t="str" cm="1">
        <f t="array" ref="D7486">IFERROR( LOOKUP(2, 1/(과정일람표!$A$13:$A$412=C7486)/(과정일람표!$B$13:$B$412="승인"), IF(과정일람표!$R$13:$R$412="", NA(), 과정일람표!$R$13:$R$412)),"")</f>
        <v/>
      </c>
      <c r="E7486" s="756"/>
      <c r="F7486" s="756"/>
      <c r="G7486" s="757"/>
      <c r="H7486" s="3" t="s">
        <v>14</v>
      </c>
      <c r="I7486" s="4" t="s">
        <v>47</v>
      </c>
      <c r="J7486" s="4" t="s">
        <v>46</v>
      </c>
      <c r="K7486" s="4" t="s">
        <v>34</v>
      </c>
      <c r="L7486" s="4" t="s">
        <v>22</v>
      </c>
      <c r="M7486" s="4" t="s">
        <v>17</v>
      </c>
      <c r="N7486" s="17" t="s">
        <v>554</v>
      </c>
      <c r="O7486" s="750"/>
      <c r="P7486" s="752"/>
      <c r="Q7486" s="738"/>
      <c r="R7486" s="739"/>
    </row>
    <row r="7487" spans="2:18" ht="19.5">
      <c r="B7487" s="720" t="s">
        <v>2</v>
      </c>
      <c r="C7487" s="5" t="s">
        <v>4</v>
      </c>
      <c r="D7487" s="6" t="s">
        <v>5</v>
      </c>
      <c r="E7487" s="6" t="s">
        <v>11</v>
      </c>
      <c r="F7487" s="7" t="s">
        <v>12</v>
      </c>
      <c r="G7487" s="8" t="s">
        <v>2152</v>
      </c>
      <c r="H7487" s="11" t="s">
        <v>15</v>
      </c>
      <c r="I7487" s="180">
        <f>SUM(I7488:I7490)</f>
        <v>0</v>
      </c>
      <c r="J7487" s="180">
        <f>SUM(J7488:J7490)</f>
        <v>0</v>
      </c>
      <c r="K7487" s="180">
        <f>SUM(K7488:K7490)</f>
        <v>0</v>
      </c>
      <c r="L7487" s="723" t="str" cm="1">
        <f t="array" ref="L7487">IFERROR( LOOKUP(2, 1/(과정일람표!$A$13:$A$412=C7486)/(과정일람표!$B$13:$B$412="승인"), IF(과정일람표!$N$13:$N$412="", NA(), 과정일람표!$N$13:$N$412)),"")</f>
        <v/>
      </c>
      <c r="M7487" s="726" t="str" cm="1">
        <f t="array" ref="M7487">IFERROR( LOOKUP(2, 1/(과정일람표!$A$13:$A$412=C7486)/(과정일람표!$B$13:$B$412="승인"), IF(과정일람표!$AA$13:$AA$412="", NA(), 과정일람표!$AA$13:$AA$412)),"")</f>
        <v/>
      </c>
      <c r="N7487" s="729" t="e">
        <f>VLOOKUP(LEFT(N7489,6),NCS단가,5,FALSE)</f>
        <v>#N/A</v>
      </c>
      <c r="O7487" s="731" t="str" cm="1">
        <f t="array" ref="O7487">IFERROR( LOOKUP(2, 1/(과정일람표!$A$13:$A$412=C7486)/(과정일람표!$B$13:$B$412="신청"), IF(과정일람표!$AC$13:$AC$412="", NA(), 과정일람표!$AC$13:$AC$412)),"")</f>
        <v/>
      </c>
      <c r="P7487" s="729" t="e">
        <f>IF(Q7490="불승인",0,IF(OR(D7488="원격대체", D7488="집체",D7488="혼합"),IF(M7487="기준단가",N7487,J7488/(G7490*D7490)),_xlfn.IFS(D7488="원격",2970,D7488="STEP자체", 6160,D7488="STEP공공",4600)))</f>
        <v>#N/A</v>
      </c>
      <c r="Q7487" s="734" t="str">
        <f>IF(총괄!$C$6="전략", IF(P7490&lt;300%,"적정","검토필요"), IF(총괄!$C$6="지산맞", IF(LEN(L7487)=0,"분류입력확인",IF(P7490&lt;VLOOKUP(L7487,테이블!$B$3:$C$5,2,FALSE),"적정","검토필요")),IF(OR(LEN(E7488)&gt;0,LEN(F7488)&gt;0),IF(과정별세부산출!P7490&lt;300%,"적정","검토필요"),IF(과정별세부산출!P7490&lt;VLOOKUP(과정별세부산출!G7488,테이블!$H$3:$I$10,2,FALSE),"적정","검토필요"))))</f>
        <v>분류입력확인</v>
      </c>
      <c r="R7487" s="735"/>
    </row>
    <row r="7488" spans="2:18" ht="20.25" thickBot="1">
      <c r="B7488" s="721"/>
      <c r="C7488" s="181" t="str" cm="1">
        <f t="array" ref="C7488">IFERROR( LOOKUP(2, 1/(과정일람표!$A$13:$A$412=C7486)/(과정일람표!$B$13:$B$412="승인"), IF(과정일람표!$T$13:$T$412="", NA(), 과정일람표!$T$13:$T$412)),"")</f>
        <v/>
      </c>
      <c r="D7488" s="182" t="str" cm="1">
        <f t="array" ref="D7488">IFERROR( LOOKUP(2, 1/(과정일람표!$A$13:$A$412=C7486)/(과정일람표!$B$13:$B$412="승인"), IF(과정일람표!$U$13:$U$412="", NA(), 과정일람표!$U$13:$U$412)),"")</f>
        <v/>
      </c>
      <c r="E7488" s="182" t="str" cm="1">
        <f t="array" ref="E7488">IFERROR( LOOKUP(2, 1/(과정일람표!$A$13:$A$412=C7486)/(과정일람표!$B$13:$B$412="승인"), IF(과정일람표!$K$13:$K$412="", NA(), 과정일람표!$K$13:$K$412)),"")</f>
        <v/>
      </c>
      <c r="F7488" s="182" t="str" cm="1">
        <f t="array" ref="F7488">IFERROR( LOOKUP(2, 1/(과정일람표!$A$13:$A$412=C7486)/(과정일람표!$B$13:$B$412="승인"), IF(과정일람표!$L$13:$L$412="", NA(), 과정일람표!$L$13:$L$412)),"")</f>
        <v/>
      </c>
      <c r="G7488" s="183" t="str" cm="1">
        <f t="array" ref="G7488">IFERROR( LOOKUP(2, 1/(과정일람표!$A$13:$A$412=C7486)/(과정일람표!$B$13:$B$412="승인"), IF(과정일람표!$M$13:$M$412="", NA(), 과정일람표!$M$13:$M$412)),"")</f>
        <v/>
      </c>
      <c r="H7488" s="12" t="s">
        <v>18</v>
      </c>
      <c r="I7488" s="184">
        <f>IF(M7487="기준단가",IF(OR(D7488="집체",D7488="원격대체", D7488="혼합"),N7487*D7490*G7490,_xlfn.IFS(D7488="원격",2970*D7490*G7490,D7488="STEP자체",6160*D7490*G7490,D7488="STEP공공",4600*D7490*G7490)),IF(M7487="E-9",2*N7487*D7490*G7490,SUM(J7494:J7522)))</f>
        <v>0</v>
      </c>
      <c r="J7488" s="184">
        <f>IF(Q7490="불승인",0,IF(M7487="기준단가",IF(OR(D7488="집체",D7488="원격대체", D7488="혼합"),N7487*D7490*G7490,_xlfn.IFS(D7488="원격",2970*D7490*G7490,D7488="STEP자체",6160*D7490*G7490,D7488="STEP공공",4600*D7490*G7490)),IF(M7487="E-9",2*N7487*D7490*G7490,SUM(O7494:O7522))))</f>
        <v>0</v>
      </c>
      <c r="K7488" s="184">
        <f>J7488-I7488</f>
        <v>0</v>
      </c>
      <c r="L7488" s="724"/>
      <c r="M7488" s="727"/>
      <c r="N7488" s="730"/>
      <c r="O7488" s="732"/>
      <c r="P7488" s="733"/>
      <c r="Q7488" s="734"/>
      <c r="R7488" s="735"/>
    </row>
    <row r="7489" spans="2:18" ht="19.5">
      <c r="B7489" s="721"/>
      <c r="C7489" s="9" t="s">
        <v>6</v>
      </c>
      <c r="D7489" s="10" t="s">
        <v>7</v>
      </c>
      <c r="E7489" s="10" t="s">
        <v>8</v>
      </c>
      <c r="F7489" s="10" t="s">
        <v>9</v>
      </c>
      <c r="G7489" s="10" t="s">
        <v>10</v>
      </c>
      <c r="H7489" s="13" t="s">
        <v>19</v>
      </c>
      <c r="I7489" s="184">
        <f>IF(OR(D7488="집체",D7488="혼합"), J7523, 0)</f>
        <v>0</v>
      </c>
      <c r="J7489" s="184">
        <f>IF(Q7490="불승인",0,IF(OR(D7488="집체",D7488="혼합"),O7523,0))</f>
        <v>0</v>
      </c>
      <c r="K7489" s="184">
        <f>J7489-I7489</f>
        <v>0</v>
      </c>
      <c r="L7489" s="724"/>
      <c r="M7489" s="727"/>
      <c r="N7489" s="185" t="str" cm="1">
        <f t="array" ref="N7489">IFERROR( LOOKUP(2, 1/(과정일람표!$A$13:$A$412=C7486)/(과정일람표!$B$13:$B$412="승인"), IF(과정일람표!$J$13:$J$412="", NA(), 과정일람표!$J$13:$J$412)),"")</f>
        <v/>
      </c>
      <c r="O7489" s="736" t="s">
        <v>551</v>
      </c>
      <c r="P7489" s="737"/>
      <c r="Q7489" s="738" t="s">
        <v>85</v>
      </c>
      <c r="R7489" s="739"/>
    </row>
    <row r="7490" spans="2:18" ht="20.25" thickBot="1">
      <c r="B7490" s="722"/>
      <c r="C7490" s="186" t="str" cm="1">
        <f t="array" ref="C7490">IFERROR( LOOKUP(2, 1/(과정일람표!$A$13:$A$412=C7486)/(과정일람표!$B$13:$B$412="승인"), IF(과정일람표!$V$13:$V$412="", NA(), 과정일람표!$V$13:$V$412)),"")</f>
        <v/>
      </c>
      <c r="D7490" s="182" t="str" cm="1">
        <f t="array" ref="D7490">IFERROR( LOOKUP(2, 1/(과정일람표!$A$13:$A$412=C7486)/(과정일람표!$B$13:$B$412="승인"), IF(과정일람표!$W$13:$W$412="", NA(), 과정일람표!$W$13:$W$412)),"")</f>
        <v/>
      </c>
      <c r="E7490" s="187" t="str" cm="1">
        <f t="array" ref="E7490">IFERROR( LOOKUP(2, 1/(과정일람표!$A$13:$A$412=C7486)/(과정일람표!$B$13:$B$412="승인"), IF(과정일람표!$R$13:$R$412="", NA(), 과정일람표!$X$13:$X$412)),"")</f>
        <v/>
      </c>
      <c r="F7490" s="187" t="str" cm="1">
        <f t="array" ref="F7490">IFERROR( LOOKUP(2, 1/(과정일람표!$A$13:$A$412=C7486)/(과정일람표!$B$13:$B$412="승인"), IF(과정일람표!$Y$13:$Y$412="", NA(), 과정일람표!$Y$13:$Y$412)),"")</f>
        <v/>
      </c>
      <c r="G7490" s="187" t="str" cm="1">
        <f t="array" ref="G7490">IFERROR( LOOKUP(2, 1/(과정일람표!$A$13:$A$412=C7486)/(과정일람표!$B$13:$B$412="승인"), IF(과정일람표!$Z$13:$Z$412="", NA(), 과정일람표!$Z$13:$Z$412)),"")</f>
        <v/>
      </c>
      <c r="H7490" s="14" t="s">
        <v>20</v>
      </c>
      <c r="I7490" s="188">
        <f>IF(OR(D7488="집체", D7488="원격대체",D7488="혼합"), J7525, 0)</f>
        <v>0</v>
      </c>
      <c r="J7490" s="188">
        <f>IF(Q7490="불승인",0,IF(OR(D7488="집체",D7488="원격대체",D7488="혼합"),O7525,0))</f>
        <v>0</v>
      </c>
      <c r="K7490" s="188">
        <f>J7490-I7490</f>
        <v>0</v>
      </c>
      <c r="L7490" s="725"/>
      <c r="M7490" s="728"/>
      <c r="N7490" s="189" t="str" cm="1">
        <f t="array" ref="N7490">IFERROR( LOOKUP(2, 1/(과정일람표!$A$13:$A$412=C7486)/(과정일람표!$B$13:$B$412="승인"), IF(과정일람표!$I$13:$I$412="", NA(), 과정일람표!$I$13:$I$412)),"")</f>
        <v/>
      </c>
      <c r="O7490" s="16" t="e">
        <f>O7487/N7487</f>
        <v>#VALUE!</v>
      </c>
      <c r="P7490" s="18" t="e">
        <f>P7487/N7487</f>
        <v>#N/A</v>
      </c>
      <c r="Q7490" s="740" t="s">
        <v>2291</v>
      </c>
      <c r="R7490" s="741"/>
    </row>
    <row r="7491" spans="2:18" ht="17.25" thickBot="1"/>
    <row r="7492" spans="2:18" ht="17.25" thickBot="1">
      <c r="B7492" s="708" t="s">
        <v>24</v>
      </c>
      <c r="C7492" s="710" t="s">
        <v>25</v>
      </c>
      <c r="D7492" s="712" t="s">
        <v>26</v>
      </c>
      <c r="E7492" s="713"/>
      <c r="F7492" s="716" t="s">
        <v>32</v>
      </c>
      <c r="G7492" s="717"/>
      <c r="H7492" s="717"/>
      <c r="I7492" s="717"/>
      <c r="J7492" s="718"/>
      <c r="K7492" s="716" t="s">
        <v>33</v>
      </c>
      <c r="L7492" s="717"/>
      <c r="M7492" s="717"/>
      <c r="N7492" s="717"/>
      <c r="O7492" s="718"/>
      <c r="P7492" s="716" t="s">
        <v>30</v>
      </c>
      <c r="Q7492" s="717"/>
      <c r="R7492" s="718"/>
    </row>
    <row r="7493" spans="2:18" ht="17.25" thickBot="1">
      <c r="B7493" s="709"/>
      <c r="C7493" s="711"/>
      <c r="D7493" s="714"/>
      <c r="E7493" s="715"/>
      <c r="F7493" s="190" t="s">
        <v>27</v>
      </c>
      <c r="G7493" s="191" t="s">
        <v>28</v>
      </c>
      <c r="H7493" s="15" t="s">
        <v>29</v>
      </c>
      <c r="I7493" s="192" t="s">
        <v>16</v>
      </c>
      <c r="J7493" s="193" t="s">
        <v>38</v>
      </c>
      <c r="K7493" s="190" t="s">
        <v>27</v>
      </c>
      <c r="L7493" s="191" t="s">
        <v>28</v>
      </c>
      <c r="M7493" s="15" t="s">
        <v>29</v>
      </c>
      <c r="N7493" s="192" t="s">
        <v>16</v>
      </c>
      <c r="O7493" s="193" t="s">
        <v>38</v>
      </c>
      <c r="P7493" s="190" t="s">
        <v>34</v>
      </c>
      <c r="Q7493" s="719" t="s">
        <v>31</v>
      </c>
      <c r="R7493" s="718"/>
    </row>
    <row r="7494" spans="2:18" ht="17.25" thickBot="1">
      <c r="B7494" s="194" t="s">
        <v>35</v>
      </c>
      <c r="C7494" s="268"/>
      <c r="D7494" s="682"/>
      <c r="E7494" s="683"/>
      <c r="F7494" s="196"/>
      <c r="G7494" s="197"/>
      <c r="H7494" s="198"/>
      <c r="I7494" s="199">
        <f>IF(M7487="지원단가",F7494*G7494*H7494,0)</f>
        <v>0</v>
      </c>
      <c r="J7494" s="200">
        <f>I7494</f>
        <v>0</v>
      </c>
      <c r="K7494" s="201">
        <f t="shared" ref="K7494:K7525" si="870">F7494</f>
        <v>0</v>
      </c>
      <c r="L7494" s="202">
        <f t="shared" ref="L7494:L7525" si="871">G7494</f>
        <v>0</v>
      </c>
      <c r="M7494" s="203">
        <f t="shared" ref="M7494:M7525" si="872">H7494</f>
        <v>0</v>
      </c>
      <c r="N7494" s="199">
        <f>IF(Q7490="불승인", 0,IF(M7487="지원단가",K7494*L7494*M7494,0))</f>
        <v>0</v>
      </c>
      <c r="O7494" s="200">
        <f>SUM(N7494)</f>
        <v>0</v>
      </c>
      <c r="P7494" s="201">
        <f>N7494-I7494</f>
        <v>0</v>
      </c>
      <c r="Q7494" s="684"/>
      <c r="R7494" s="685"/>
    </row>
    <row r="7495" spans="2:18">
      <c r="B7495" s="686" t="s">
        <v>36</v>
      </c>
      <c r="C7495" s="269"/>
      <c r="D7495" s="696"/>
      <c r="E7495" s="697"/>
      <c r="F7495" s="205"/>
      <c r="G7495" s="206"/>
      <c r="H7495" s="207"/>
      <c r="I7495" s="208">
        <f>IF(M7487="지원단가",F7495*G7495*H7495,0)</f>
        <v>0</v>
      </c>
      <c r="J7495" s="689">
        <f>SUM(I7495:I7498)</f>
        <v>0</v>
      </c>
      <c r="K7495" s="209">
        <f t="shared" si="870"/>
        <v>0</v>
      </c>
      <c r="L7495" s="210">
        <f t="shared" si="871"/>
        <v>0</v>
      </c>
      <c r="M7495" s="211">
        <f t="shared" si="872"/>
        <v>0</v>
      </c>
      <c r="N7495" s="208">
        <f>IF(Q7490="불승인",0,IF(M7487="지원단가",K7495*L7495*M7495,0))</f>
        <v>0</v>
      </c>
      <c r="O7495" s="689">
        <f>SUM(N7495:N7498)</f>
        <v>0</v>
      </c>
      <c r="P7495" s="209">
        <f t="shared" ref="P7495:P7525" si="873">N7495-I7495</f>
        <v>0</v>
      </c>
      <c r="Q7495" s="698"/>
      <c r="R7495" s="699"/>
    </row>
    <row r="7496" spans="2:18">
      <c r="B7496" s="687"/>
      <c r="C7496" s="270"/>
      <c r="D7496" s="704"/>
      <c r="E7496" s="705"/>
      <c r="F7496" s="213"/>
      <c r="G7496" s="214"/>
      <c r="H7496" s="215"/>
      <c r="I7496" s="216">
        <f>IF(M7487="지원단가",F7496*G7496*H7496,0)</f>
        <v>0</v>
      </c>
      <c r="J7496" s="690"/>
      <c r="K7496" s="217">
        <f t="shared" si="870"/>
        <v>0</v>
      </c>
      <c r="L7496" s="218">
        <f t="shared" si="871"/>
        <v>0</v>
      </c>
      <c r="M7496" s="219">
        <f t="shared" si="872"/>
        <v>0</v>
      </c>
      <c r="N7496" s="216">
        <f>IF(Q7490="불승인",0,IF(M7487="지원단가",K7496*L7496*M7496,0))</f>
        <v>0</v>
      </c>
      <c r="O7496" s="690"/>
      <c r="P7496" s="217">
        <f t="shared" si="873"/>
        <v>0</v>
      </c>
      <c r="Q7496" s="706"/>
      <c r="R7496" s="707"/>
    </row>
    <row r="7497" spans="2:18">
      <c r="B7497" s="687"/>
      <c r="C7497" s="270"/>
      <c r="D7497" s="704"/>
      <c r="E7497" s="705"/>
      <c r="F7497" s="213"/>
      <c r="G7497" s="214"/>
      <c r="H7497" s="215"/>
      <c r="I7497" s="216">
        <f>IF(M7487="지원단가",F7497*G7497*H7497,0)</f>
        <v>0</v>
      </c>
      <c r="J7497" s="690"/>
      <c r="K7497" s="217">
        <f t="shared" si="870"/>
        <v>0</v>
      </c>
      <c r="L7497" s="218">
        <f t="shared" si="871"/>
        <v>0</v>
      </c>
      <c r="M7497" s="219">
        <f t="shared" si="872"/>
        <v>0</v>
      </c>
      <c r="N7497" s="216">
        <f>IF(Q7490="불승인",0,IF(M7487="지원단가",K7497*L7497*M7497,0))</f>
        <v>0</v>
      </c>
      <c r="O7497" s="690"/>
      <c r="P7497" s="217">
        <f t="shared" si="873"/>
        <v>0</v>
      </c>
      <c r="Q7497" s="706"/>
      <c r="R7497" s="707"/>
    </row>
    <row r="7498" spans="2:18" ht="17.25" thickBot="1">
      <c r="B7498" s="688"/>
      <c r="C7498" s="271"/>
      <c r="D7498" s="700"/>
      <c r="E7498" s="701"/>
      <c r="F7498" s="221"/>
      <c r="G7498" s="222"/>
      <c r="H7498" s="223"/>
      <c r="I7498" s="224">
        <f>IF(M7487="지원단가",F7498*G7498*H7498,0)</f>
        <v>0</v>
      </c>
      <c r="J7498" s="691"/>
      <c r="K7498" s="225">
        <f t="shared" si="870"/>
        <v>0</v>
      </c>
      <c r="L7498" s="226">
        <f t="shared" si="871"/>
        <v>0</v>
      </c>
      <c r="M7498" s="227">
        <f t="shared" si="872"/>
        <v>0</v>
      </c>
      <c r="N7498" s="224">
        <f>IF(Q7490="불승인",0,IF(M7487="지원단가",K7498*L7498*M7498,0))</f>
        <v>0</v>
      </c>
      <c r="O7498" s="691"/>
      <c r="P7498" s="225">
        <f t="shared" si="873"/>
        <v>0</v>
      </c>
      <c r="Q7498" s="702"/>
      <c r="R7498" s="703"/>
    </row>
    <row r="7499" spans="2:18">
      <c r="B7499" s="686" t="s">
        <v>37</v>
      </c>
      <c r="C7499" s="269"/>
      <c r="D7499" s="272"/>
      <c r="E7499" s="273"/>
      <c r="F7499" s="205"/>
      <c r="G7499" s="206"/>
      <c r="H7499" s="207"/>
      <c r="I7499" s="208">
        <f>IF(M7487="지원단가",F7499*G7499*H7499,0)</f>
        <v>0</v>
      </c>
      <c r="J7499" s="689">
        <f>SUM(I7499:I7504)</f>
        <v>0</v>
      </c>
      <c r="K7499" s="209">
        <f t="shared" si="870"/>
        <v>0</v>
      </c>
      <c r="L7499" s="210">
        <f t="shared" si="871"/>
        <v>0</v>
      </c>
      <c r="M7499" s="211">
        <f t="shared" si="872"/>
        <v>0</v>
      </c>
      <c r="N7499" s="208">
        <f>IF(Q7490="불승인",0,IF(M7487="지원단가",K7499*L7499*M7499,0))</f>
        <v>0</v>
      </c>
      <c r="O7499" s="689">
        <f>SUM(N7499:N7504)</f>
        <v>0</v>
      </c>
      <c r="P7499" s="209">
        <f t="shared" si="873"/>
        <v>0</v>
      </c>
      <c r="Q7499" s="698"/>
      <c r="R7499" s="699"/>
    </row>
    <row r="7500" spans="2:18">
      <c r="B7500" s="687"/>
      <c r="C7500" s="270"/>
      <c r="D7500" s="274"/>
      <c r="E7500" s="275"/>
      <c r="F7500" s="213"/>
      <c r="G7500" s="214"/>
      <c r="H7500" s="215"/>
      <c r="I7500" s="216">
        <f>IF(M7487="지원단가",F7500*G7500*H7500,0)</f>
        <v>0</v>
      </c>
      <c r="J7500" s="690"/>
      <c r="K7500" s="217">
        <f t="shared" si="870"/>
        <v>0</v>
      </c>
      <c r="L7500" s="218">
        <f t="shared" si="871"/>
        <v>0</v>
      </c>
      <c r="M7500" s="219">
        <f t="shared" si="872"/>
        <v>0</v>
      </c>
      <c r="N7500" s="216">
        <f>IF(Q7490="불승인",0,IF(M7487="지원단가",K7500*L7500*M7500,0))</f>
        <v>0</v>
      </c>
      <c r="O7500" s="690"/>
      <c r="P7500" s="217">
        <f t="shared" si="873"/>
        <v>0</v>
      </c>
      <c r="Q7500" s="706"/>
      <c r="R7500" s="707"/>
    </row>
    <row r="7501" spans="2:18">
      <c r="B7501" s="687"/>
      <c r="C7501" s="270"/>
      <c r="D7501" s="274"/>
      <c r="E7501" s="275"/>
      <c r="F7501" s="213"/>
      <c r="G7501" s="214"/>
      <c r="H7501" s="215"/>
      <c r="I7501" s="216">
        <f>IF(M7487="지원단가",F7501*G7501*H7501,0)</f>
        <v>0</v>
      </c>
      <c r="J7501" s="690"/>
      <c r="K7501" s="217">
        <f t="shared" si="870"/>
        <v>0</v>
      </c>
      <c r="L7501" s="218">
        <f t="shared" si="871"/>
        <v>0</v>
      </c>
      <c r="M7501" s="219">
        <f t="shared" si="872"/>
        <v>0</v>
      </c>
      <c r="N7501" s="216">
        <f>IF(Q7490="불승인",0,IF(M7487="지원단가",K7501*L7501*M7501,0))</f>
        <v>0</v>
      </c>
      <c r="O7501" s="690"/>
      <c r="P7501" s="217">
        <f t="shared" si="873"/>
        <v>0</v>
      </c>
      <c r="Q7501" s="706"/>
      <c r="R7501" s="707"/>
    </row>
    <row r="7502" spans="2:18">
      <c r="B7502" s="687"/>
      <c r="C7502" s="270"/>
      <c r="D7502" s="274"/>
      <c r="E7502" s="275"/>
      <c r="F7502" s="213"/>
      <c r="G7502" s="214"/>
      <c r="H7502" s="215"/>
      <c r="I7502" s="216">
        <f>IF(M7487="지원단가",F7502*G7502*H7502,0)</f>
        <v>0</v>
      </c>
      <c r="J7502" s="690"/>
      <c r="K7502" s="217">
        <f t="shared" si="870"/>
        <v>0</v>
      </c>
      <c r="L7502" s="218">
        <f t="shared" si="871"/>
        <v>0</v>
      </c>
      <c r="M7502" s="219">
        <f t="shared" si="872"/>
        <v>0</v>
      </c>
      <c r="N7502" s="216">
        <f>IF(Q7490="불승인",0,IF(M7487="지원단가",K7502*L7502*M7502,0))</f>
        <v>0</v>
      </c>
      <c r="O7502" s="690"/>
      <c r="P7502" s="217">
        <f t="shared" si="873"/>
        <v>0</v>
      </c>
      <c r="Q7502" s="706"/>
      <c r="R7502" s="707"/>
    </row>
    <row r="7503" spans="2:18">
      <c r="B7503" s="687"/>
      <c r="C7503" s="270"/>
      <c r="D7503" s="274"/>
      <c r="E7503" s="275"/>
      <c r="F7503" s="213"/>
      <c r="G7503" s="214"/>
      <c r="H7503" s="215"/>
      <c r="I7503" s="216">
        <f>IF(M7487="지원단가",F7503*G7503*H7503,0)</f>
        <v>0</v>
      </c>
      <c r="J7503" s="690"/>
      <c r="K7503" s="217">
        <f t="shared" si="870"/>
        <v>0</v>
      </c>
      <c r="L7503" s="218">
        <f t="shared" si="871"/>
        <v>0</v>
      </c>
      <c r="M7503" s="219">
        <f t="shared" si="872"/>
        <v>0</v>
      </c>
      <c r="N7503" s="216">
        <f>IF(Q7490="불승인",0,IF(M7487="지원단가",K7503*L7503*M7503,0))</f>
        <v>0</v>
      </c>
      <c r="O7503" s="690"/>
      <c r="P7503" s="217">
        <f t="shared" si="873"/>
        <v>0</v>
      </c>
      <c r="Q7503" s="706"/>
      <c r="R7503" s="707"/>
    </row>
    <row r="7504" spans="2:18" ht="17.25" thickBot="1">
      <c r="B7504" s="688"/>
      <c r="C7504" s="271"/>
      <c r="D7504" s="276"/>
      <c r="E7504" s="277"/>
      <c r="F7504" s="221"/>
      <c r="G7504" s="222"/>
      <c r="H7504" s="223"/>
      <c r="I7504" s="224">
        <f>IF(M7487="지원단가",F7504*G7504*H7504,0)</f>
        <v>0</v>
      </c>
      <c r="J7504" s="691"/>
      <c r="K7504" s="225">
        <f t="shared" si="870"/>
        <v>0</v>
      </c>
      <c r="L7504" s="226">
        <f t="shared" si="871"/>
        <v>0</v>
      </c>
      <c r="M7504" s="227">
        <f t="shared" si="872"/>
        <v>0</v>
      </c>
      <c r="N7504" s="224">
        <f>IF(Q7490="불승인",0,IF(M7487="지원단가",K7504*L7504*M7504,0))</f>
        <v>0</v>
      </c>
      <c r="O7504" s="691"/>
      <c r="P7504" s="225">
        <f t="shared" si="873"/>
        <v>0</v>
      </c>
      <c r="Q7504" s="702"/>
      <c r="R7504" s="703"/>
    </row>
    <row r="7505" spans="2:18">
      <c r="B7505" s="686" t="s">
        <v>39</v>
      </c>
      <c r="C7505" s="269"/>
      <c r="D7505" s="696"/>
      <c r="E7505" s="697"/>
      <c r="F7505" s="205"/>
      <c r="G7505" s="206"/>
      <c r="H7505" s="207"/>
      <c r="I7505" s="208">
        <f>IF(M7487="지원단가",F7505*G7505*H7505,0)</f>
        <v>0</v>
      </c>
      <c r="J7505" s="689">
        <f>SUM(I7505:I7510)</f>
        <v>0</v>
      </c>
      <c r="K7505" s="209">
        <f t="shared" si="870"/>
        <v>0</v>
      </c>
      <c r="L7505" s="210">
        <f t="shared" si="871"/>
        <v>0</v>
      </c>
      <c r="M7505" s="211">
        <f t="shared" si="872"/>
        <v>0</v>
      </c>
      <c r="N7505" s="208">
        <f>IF(Q7490="불승인",0,IF(M7487="지원단가",K7505*L7505*M7505,0))</f>
        <v>0</v>
      </c>
      <c r="O7505" s="689">
        <f>SUM(N7505:N7510)</f>
        <v>0</v>
      </c>
      <c r="P7505" s="209">
        <f t="shared" si="873"/>
        <v>0</v>
      </c>
      <c r="Q7505" s="698"/>
      <c r="R7505" s="699"/>
    </row>
    <row r="7506" spans="2:18">
      <c r="B7506" s="687"/>
      <c r="C7506" s="270"/>
      <c r="D7506" s="704"/>
      <c r="E7506" s="705"/>
      <c r="F7506" s="213"/>
      <c r="G7506" s="214"/>
      <c r="H7506" s="215"/>
      <c r="I7506" s="216">
        <f>IF(M7487="지원단가",F7506*G7506*H7506,0)</f>
        <v>0</v>
      </c>
      <c r="J7506" s="690"/>
      <c r="K7506" s="217">
        <f t="shared" si="870"/>
        <v>0</v>
      </c>
      <c r="L7506" s="218">
        <f t="shared" si="871"/>
        <v>0</v>
      </c>
      <c r="M7506" s="219">
        <f t="shared" si="872"/>
        <v>0</v>
      </c>
      <c r="N7506" s="216">
        <f>IF(Q7490="불승인",0,IF(M7487="지원단가",K7506*L7506*M7506,0))</f>
        <v>0</v>
      </c>
      <c r="O7506" s="690"/>
      <c r="P7506" s="217">
        <f t="shared" si="873"/>
        <v>0</v>
      </c>
      <c r="Q7506" s="706"/>
      <c r="R7506" s="707"/>
    </row>
    <row r="7507" spans="2:18">
      <c r="B7507" s="687"/>
      <c r="C7507" s="270"/>
      <c r="D7507" s="704"/>
      <c r="E7507" s="705"/>
      <c r="F7507" s="213"/>
      <c r="G7507" s="214"/>
      <c r="H7507" s="215"/>
      <c r="I7507" s="216">
        <f>IF(M7487="지원단가",F7507*G7507*H7507,0)</f>
        <v>0</v>
      </c>
      <c r="J7507" s="690"/>
      <c r="K7507" s="217">
        <f t="shared" si="870"/>
        <v>0</v>
      </c>
      <c r="L7507" s="218">
        <f t="shared" si="871"/>
        <v>0</v>
      </c>
      <c r="M7507" s="219">
        <f t="shared" si="872"/>
        <v>0</v>
      </c>
      <c r="N7507" s="216">
        <f>IF(Q7490="불승인",0,IF(M7487="지원단가",K7507*L7507*M7507,0))</f>
        <v>0</v>
      </c>
      <c r="O7507" s="690"/>
      <c r="P7507" s="217">
        <f t="shared" si="873"/>
        <v>0</v>
      </c>
      <c r="Q7507" s="706"/>
      <c r="R7507" s="707"/>
    </row>
    <row r="7508" spans="2:18">
      <c r="B7508" s="687"/>
      <c r="C7508" s="270"/>
      <c r="D7508" s="704"/>
      <c r="E7508" s="705"/>
      <c r="F7508" s="213"/>
      <c r="G7508" s="214"/>
      <c r="H7508" s="215"/>
      <c r="I7508" s="216">
        <f>IF(M7487="지원단가",F7508*G7508*H7508,0)</f>
        <v>0</v>
      </c>
      <c r="J7508" s="690"/>
      <c r="K7508" s="217">
        <f t="shared" si="870"/>
        <v>0</v>
      </c>
      <c r="L7508" s="218">
        <f t="shared" si="871"/>
        <v>0</v>
      </c>
      <c r="M7508" s="219">
        <f t="shared" si="872"/>
        <v>0</v>
      </c>
      <c r="N7508" s="216">
        <f>IF(Q7490="불승인",0,IF(M7487="지원단가",K7508*L7508*M7508,0))</f>
        <v>0</v>
      </c>
      <c r="O7508" s="690"/>
      <c r="P7508" s="217">
        <f t="shared" si="873"/>
        <v>0</v>
      </c>
      <c r="Q7508" s="706"/>
      <c r="R7508" s="707"/>
    </row>
    <row r="7509" spans="2:18">
      <c r="B7509" s="687"/>
      <c r="C7509" s="270"/>
      <c r="D7509" s="704"/>
      <c r="E7509" s="705"/>
      <c r="F7509" s="213"/>
      <c r="G7509" s="214"/>
      <c r="H7509" s="215"/>
      <c r="I7509" s="216">
        <f>IF(M7487="지원단가",F7509*G7509*H7509,0)</f>
        <v>0</v>
      </c>
      <c r="J7509" s="690"/>
      <c r="K7509" s="217">
        <f t="shared" si="870"/>
        <v>0</v>
      </c>
      <c r="L7509" s="218">
        <f t="shared" si="871"/>
        <v>0</v>
      </c>
      <c r="M7509" s="219">
        <f t="shared" si="872"/>
        <v>0</v>
      </c>
      <c r="N7509" s="216">
        <f>IF(Q7490="불승인",0,IF(M7487="지원단가",K7509*L7509*M7509,0))</f>
        <v>0</v>
      </c>
      <c r="O7509" s="690"/>
      <c r="P7509" s="217">
        <f t="shared" si="873"/>
        <v>0</v>
      </c>
      <c r="Q7509" s="706"/>
      <c r="R7509" s="707"/>
    </row>
    <row r="7510" spans="2:18" ht="17.25" thickBot="1">
      <c r="B7510" s="688"/>
      <c r="C7510" s="271"/>
      <c r="D7510" s="700"/>
      <c r="E7510" s="701"/>
      <c r="F7510" s="221"/>
      <c r="G7510" s="222"/>
      <c r="H7510" s="223"/>
      <c r="I7510" s="224">
        <f>IF(M7487="지원단가",F7510*G7510*H7510,0)</f>
        <v>0</v>
      </c>
      <c r="J7510" s="691"/>
      <c r="K7510" s="225">
        <f t="shared" si="870"/>
        <v>0</v>
      </c>
      <c r="L7510" s="226">
        <f t="shared" si="871"/>
        <v>0</v>
      </c>
      <c r="M7510" s="227">
        <f t="shared" si="872"/>
        <v>0</v>
      </c>
      <c r="N7510" s="224">
        <f>IF(Q7490="불승인",0,IF(M7487="지원단가",K7510*L7510*M7510,0))</f>
        <v>0</v>
      </c>
      <c r="O7510" s="691"/>
      <c r="P7510" s="225">
        <f t="shared" si="873"/>
        <v>0</v>
      </c>
      <c r="Q7510" s="702"/>
      <c r="R7510" s="703"/>
    </row>
    <row r="7511" spans="2:18" ht="17.25" thickBot="1">
      <c r="B7511" s="194" t="s">
        <v>40</v>
      </c>
      <c r="C7511" s="268"/>
      <c r="D7511" s="682"/>
      <c r="E7511" s="683"/>
      <c r="F7511" s="196"/>
      <c r="G7511" s="197"/>
      <c r="H7511" s="198"/>
      <c r="I7511" s="199">
        <f>IF(M7487="지원단가",F7511*G7511*H7511,0)</f>
        <v>0</v>
      </c>
      <c r="J7511" s="200">
        <f>I7511</f>
        <v>0</v>
      </c>
      <c r="K7511" s="201">
        <f t="shared" si="870"/>
        <v>0</v>
      </c>
      <c r="L7511" s="202">
        <f t="shared" si="871"/>
        <v>0</v>
      </c>
      <c r="M7511" s="203">
        <f t="shared" si="872"/>
        <v>0</v>
      </c>
      <c r="N7511" s="199">
        <f>IF(Q7490="불승인",0,IF(M7487="지원단가",K7511*L7511*M7511,0))</f>
        <v>0</v>
      </c>
      <c r="O7511" s="200">
        <f>SUM(N7511)</f>
        <v>0</v>
      </c>
      <c r="P7511" s="201">
        <f t="shared" si="873"/>
        <v>0</v>
      </c>
      <c r="Q7511" s="684"/>
      <c r="R7511" s="685"/>
    </row>
    <row r="7512" spans="2:18">
      <c r="B7512" s="686" t="s">
        <v>41</v>
      </c>
      <c r="C7512" s="269"/>
      <c r="D7512" s="696"/>
      <c r="E7512" s="697"/>
      <c r="F7512" s="205"/>
      <c r="G7512" s="206"/>
      <c r="H7512" s="207"/>
      <c r="I7512" s="208">
        <f>IF(M7487="지원단가",F7512*G7512*H7512,0)</f>
        <v>0</v>
      </c>
      <c r="J7512" s="689">
        <f>SUM(I7512:I7514)</f>
        <v>0</v>
      </c>
      <c r="K7512" s="209">
        <f t="shared" si="870"/>
        <v>0</v>
      </c>
      <c r="L7512" s="210">
        <f t="shared" si="871"/>
        <v>0</v>
      </c>
      <c r="M7512" s="211">
        <f t="shared" si="872"/>
        <v>0</v>
      </c>
      <c r="N7512" s="208">
        <f>IF(Q7490="불승인",0,IF(M7487="지원단가",K7512*L7512*M7512,0))</f>
        <v>0</v>
      </c>
      <c r="O7512" s="689">
        <f>SUM(N7512:N7514)</f>
        <v>0</v>
      </c>
      <c r="P7512" s="209">
        <f t="shared" si="873"/>
        <v>0</v>
      </c>
      <c r="Q7512" s="698"/>
      <c r="R7512" s="699"/>
    </row>
    <row r="7513" spans="2:18">
      <c r="B7513" s="687"/>
      <c r="C7513" s="270"/>
      <c r="D7513" s="704"/>
      <c r="E7513" s="705"/>
      <c r="F7513" s="213"/>
      <c r="G7513" s="214"/>
      <c r="H7513" s="215"/>
      <c r="I7513" s="216">
        <f>IF(M7487="지원단가",F7513*G7513*H7513,0)</f>
        <v>0</v>
      </c>
      <c r="J7513" s="690"/>
      <c r="K7513" s="217">
        <f t="shared" si="870"/>
        <v>0</v>
      </c>
      <c r="L7513" s="218">
        <f t="shared" si="871"/>
        <v>0</v>
      </c>
      <c r="M7513" s="219">
        <f t="shared" si="872"/>
        <v>0</v>
      </c>
      <c r="N7513" s="216">
        <f>IF(Q7490="불승인",0,IF(M7487="지원단가",K7513*L7513*M7513,0))</f>
        <v>0</v>
      </c>
      <c r="O7513" s="690"/>
      <c r="P7513" s="217">
        <f t="shared" si="873"/>
        <v>0</v>
      </c>
      <c r="Q7513" s="706"/>
      <c r="R7513" s="707"/>
    </row>
    <row r="7514" spans="2:18" ht="17.25" thickBot="1">
      <c r="B7514" s="688"/>
      <c r="C7514" s="271"/>
      <c r="D7514" s="700"/>
      <c r="E7514" s="701"/>
      <c r="F7514" s="221"/>
      <c r="G7514" s="222"/>
      <c r="H7514" s="223"/>
      <c r="I7514" s="224">
        <f>IF(M7487="지원단가",F7514*G7514*H7514,0)</f>
        <v>0</v>
      </c>
      <c r="J7514" s="691"/>
      <c r="K7514" s="225">
        <f t="shared" si="870"/>
        <v>0</v>
      </c>
      <c r="L7514" s="226">
        <f t="shared" si="871"/>
        <v>0</v>
      </c>
      <c r="M7514" s="227">
        <f t="shared" si="872"/>
        <v>0</v>
      </c>
      <c r="N7514" s="224">
        <f>IF(Q7490="불승인",0,IF(M7487="지원단가",K7514*L7514*M7514,0))</f>
        <v>0</v>
      </c>
      <c r="O7514" s="691"/>
      <c r="P7514" s="225">
        <f t="shared" si="873"/>
        <v>0</v>
      </c>
      <c r="Q7514" s="702"/>
      <c r="R7514" s="703"/>
    </row>
    <row r="7515" spans="2:18">
      <c r="B7515" s="686" t="s">
        <v>42</v>
      </c>
      <c r="C7515" s="278"/>
      <c r="D7515" s="696"/>
      <c r="E7515" s="697"/>
      <c r="F7515" s="235"/>
      <c r="G7515" s="236"/>
      <c r="H7515" s="237"/>
      <c r="I7515" s="238">
        <f>IF(M7487="지원단가",F7515*G7515*H7515,0)</f>
        <v>0</v>
      </c>
      <c r="J7515" s="689">
        <f>SUM(I7515:I7516)</f>
        <v>0</v>
      </c>
      <c r="K7515" s="239">
        <f t="shared" si="870"/>
        <v>0</v>
      </c>
      <c r="L7515" s="240">
        <f t="shared" si="871"/>
        <v>0</v>
      </c>
      <c r="M7515" s="241">
        <f t="shared" si="872"/>
        <v>0</v>
      </c>
      <c r="N7515" s="238">
        <f>IF(Q7490="불승인",0,IF(M7487="지원단가",K7515*L7515*M7515,0))</f>
        <v>0</v>
      </c>
      <c r="O7515" s="689">
        <f>SUM(N7515:N7516)</f>
        <v>0</v>
      </c>
      <c r="P7515" s="239">
        <f t="shared" si="873"/>
        <v>0</v>
      </c>
      <c r="Q7515" s="698"/>
      <c r="R7515" s="699"/>
    </row>
    <row r="7516" spans="2:18" ht="17.25" thickBot="1">
      <c r="B7516" s="688"/>
      <c r="C7516" s="279"/>
      <c r="D7516" s="700"/>
      <c r="E7516" s="701"/>
      <c r="F7516" s="243"/>
      <c r="G7516" s="244"/>
      <c r="H7516" s="245"/>
      <c r="I7516" s="246">
        <f>IF(M7487="지원단가",F7516*G7516*H7516,0)</f>
        <v>0</v>
      </c>
      <c r="J7516" s="691"/>
      <c r="K7516" s="247">
        <f t="shared" si="870"/>
        <v>0</v>
      </c>
      <c r="L7516" s="248">
        <f t="shared" si="871"/>
        <v>0</v>
      </c>
      <c r="M7516" s="249">
        <f t="shared" si="872"/>
        <v>0</v>
      </c>
      <c r="N7516" s="246">
        <f>IF(Q7490="불승인",0,IF(M7487="지원단가",K7516*L7516*M7516,0))</f>
        <v>0</v>
      </c>
      <c r="O7516" s="691"/>
      <c r="P7516" s="247">
        <f t="shared" si="873"/>
        <v>0</v>
      </c>
      <c r="Q7516" s="702"/>
      <c r="R7516" s="703"/>
    </row>
    <row r="7517" spans="2:18">
      <c r="B7517" s="686" t="s">
        <v>43</v>
      </c>
      <c r="C7517" s="269"/>
      <c r="D7517" s="696"/>
      <c r="E7517" s="697"/>
      <c r="F7517" s="205"/>
      <c r="G7517" s="206"/>
      <c r="H7517" s="207"/>
      <c r="I7517" s="208">
        <f>IF(M7487="지원단가",F7517*G7517*H7517,0)</f>
        <v>0</v>
      </c>
      <c r="J7517" s="689">
        <f>SUM(I7517:I7519)</f>
        <v>0</v>
      </c>
      <c r="K7517" s="209">
        <f t="shared" si="870"/>
        <v>0</v>
      </c>
      <c r="L7517" s="210">
        <f t="shared" si="871"/>
        <v>0</v>
      </c>
      <c r="M7517" s="211">
        <f t="shared" si="872"/>
        <v>0</v>
      </c>
      <c r="N7517" s="208">
        <f>IF(Q7490="불승인",0,IF(M7487="지원단가",K7517*L7517*M7517,0))</f>
        <v>0</v>
      </c>
      <c r="O7517" s="689">
        <f>SUM(N7517:N7519)</f>
        <v>0</v>
      </c>
      <c r="P7517" s="209">
        <f t="shared" si="873"/>
        <v>0</v>
      </c>
      <c r="Q7517" s="698"/>
      <c r="R7517" s="699"/>
    </row>
    <row r="7518" spans="2:18">
      <c r="B7518" s="687"/>
      <c r="C7518" s="270"/>
      <c r="D7518" s="704"/>
      <c r="E7518" s="705"/>
      <c r="F7518" s="213"/>
      <c r="G7518" s="214"/>
      <c r="H7518" s="215"/>
      <c r="I7518" s="216">
        <f>IF(M7487="지원단가",F7518*G7518*H7518,0)</f>
        <v>0</v>
      </c>
      <c r="J7518" s="690"/>
      <c r="K7518" s="217">
        <f t="shared" si="870"/>
        <v>0</v>
      </c>
      <c r="L7518" s="218">
        <f t="shared" si="871"/>
        <v>0</v>
      </c>
      <c r="M7518" s="219">
        <f t="shared" si="872"/>
        <v>0</v>
      </c>
      <c r="N7518" s="216">
        <f>IF(Q7490="불승인",0,IF(M7487="지원단가",K7518*L7518*M7518,0))</f>
        <v>0</v>
      </c>
      <c r="O7518" s="690"/>
      <c r="P7518" s="217">
        <f t="shared" si="873"/>
        <v>0</v>
      </c>
      <c r="Q7518" s="706"/>
      <c r="R7518" s="707"/>
    </row>
    <row r="7519" spans="2:18" ht="17.25" thickBot="1">
      <c r="B7519" s="688"/>
      <c r="C7519" s="271"/>
      <c r="D7519" s="700"/>
      <c r="E7519" s="701"/>
      <c r="F7519" s="221"/>
      <c r="G7519" s="222"/>
      <c r="H7519" s="223"/>
      <c r="I7519" s="224">
        <f>IF(M7487="지원단가",F7519*G7519*H7519,0)</f>
        <v>0</v>
      </c>
      <c r="J7519" s="691"/>
      <c r="K7519" s="225">
        <f t="shared" si="870"/>
        <v>0</v>
      </c>
      <c r="L7519" s="226">
        <f t="shared" si="871"/>
        <v>0</v>
      </c>
      <c r="M7519" s="227">
        <f t="shared" si="872"/>
        <v>0</v>
      </c>
      <c r="N7519" s="224">
        <f>IF(Q7490="불승인",0,IF(M7487="지원단가",K7519*L7519*M7519,0))</f>
        <v>0</v>
      </c>
      <c r="O7519" s="691"/>
      <c r="P7519" s="225">
        <f t="shared" si="873"/>
        <v>0</v>
      </c>
      <c r="Q7519" s="702"/>
      <c r="R7519" s="703"/>
    </row>
    <row r="7520" spans="2:18" ht="17.25" thickBot="1">
      <c r="B7520" s="686" t="s">
        <v>87</v>
      </c>
      <c r="C7520" s="278"/>
      <c r="D7520" s="280"/>
      <c r="E7520" s="281" t="s">
        <v>2297</v>
      </c>
      <c r="F7520" s="235"/>
      <c r="G7520" s="236"/>
      <c r="H7520" s="237"/>
      <c r="I7520" s="238">
        <f>IF(M7487="지원단가",F7520*G7520*H7520,0)</f>
        <v>0</v>
      </c>
      <c r="J7520" s="689">
        <f>SUM(I7520:I7522)</f>
        <v>0</v>
      </c>
      <c r="K7520" s="239">
        <f t="shared" si="870"/>
        <v>0</v>
      </c>
      <c r="L7520" s="240">
        <f t="shared" si="871"/>
        <v>0</v>
      </c>
      <c r="M7520" s="241">
        <f t="shared" si="872"/>
        <v>0</v>
      </c>
      <c r="N7520" s="238">
        <f>IF(Q7490="불승인",0,IF(M7487="지원단가",K7520*L7520*M7520,0))</f>
        <v>0</v>
      </c>
      <c r="O7520" s="689">
        <f>SUM(N7520:N7522)</f>
        <v>0</v>
      </c>
      <c r="P7520" s="239">
        <f t="shared" si="873"/>
        <v>0</v>
      </c>
      <c r="Q7520" s="252"/>
      <c r="R7520" s="253" t="s">
        <v>2298</v>
      </c>
    </row>
    <row r="7521" spans="2:18" ht="17.25" thickTop="1">
      <c r="B7521" s="687"/>
      <c r="C7521" s="270"/>
      <c r="D7521" s="282"/>
      <c r="E7521" s="692" t="e">
        <f>J7520/SUM(J7494:J7519)</f>
        <v>#DIV/0!</v>
      </c>
      <c r="F7521" s="213"/>
      <c r="G7521" s="214"/>
      <c r="H7521" s="215"/>
      <c r="I7521" s="216">
        <f>IF(M7487="지원단가",F7521*G7521*H7521,0)</f>
        <v>0</v>
      </c>
      <c r="J7521" s="690"/>
      <c r="K7521" s="217">
        <f t="shared" si="870"/>
        <v>0</v>
      </c>
      <c r="L7521" s="218">
        <f t="shared" si="871"/>
        <v>0</v>
      </c>
      <c r="M7521" s="219">
        <f t="shared" si="872"/>
        <v>0</v>
      </c>
      <c r="N7521" s="216">
        <f>IF(Q7490="불승인",0,IF(M7487="지원단가",K7521*L7521*M7521,0))</f>
        <v>0</v>
      </c>
      <c r="O7521" s="690"/>
      <c r="P7521" s="217">
        <f t="shared" si="873"/>
        <v>0</v>
      </c>
      <c r="Q7521" s="255"/>
      <c r="R7521" s="694" t="e">
        <f>O7520/SUM(O7494:O7519)</f>
        <v>#DIV/0!</v>
      </c>
    </row>
    <row r="7522" spans="2:18" ht="17.25" thickBot="1">
      <c r="B7522" s="688"/>
      <c r="C7522" s="279"/>
      <c r="D7522" s="283"/>
      <c r="E7522" s="693"/>
      <c r="F7522" s="243"/>
      <c r="G7522" s="244"/>
      <c r="H7522" s="245"/>
      <c r="I7522" s="246">
        <f>IF(M7487="지원단가",F7522*G7522*H7522,0)</f>
        <v>0</v>
      </c>
      <c r="J7522" s="691"/>
      <c r="K7522" s="247">
        <f t="shared" si="870"/>
        <v>0</v>
      </c>
      <c r="L7522" s="248">
        <f t="shared" si="871"/>
        <v>0</v>
      </c>
      <c r="M7522" s="249">
        <f t="shared" si="872"/>
        <v>0</v>
      </c>
      <c r="N7522" s="246">
        <f>IF(Q7490="불승인",0,IF(M7487="지원단가",K7522*L7522*M7522,0))</f>
        <v>0</v>
      </c>
      <c r="O7522" s="691"/>
      <c r="P7522" s="247">
        <f t="shared" si="873"/>
        <v>0</v>
      </c>
      <c r="Q7522" s="257"/>
      <c r="R7522" s="695"/>
    </row>
    <row r="7523" spans="2:18">
      <c r="B7523" s="686" t="s">
        <v>19</v>
      </c>
      <c r="C7523" s="269"/>
      <c r="D7523" s="696"/>
      <c r="E7523" s="697"/>
      <c r="F7523" s="205"/>
      <c r="G7523" s="206"/>
      <c r="H7523" s="207"/>
      <c r="I7523" s="208">
        <f>F7523*G7523*H7523</f>
        <v>0</v>
      </c>
      <c r="J7523" s="689">
        <f>SUM(I7523:I7524)</f>
        <v>0</v>
      </c>
      <c r="K7523" s="209">
        <f t="shared" si="870"/>
        <v>0</v>
      </c>
      <c r="L7523" s="210">
        <f t="shared" si="871"/>
        <v>0</v>
      </c>
      <c r="M7523" s="211">
        <f t="shared" si="872"/>
        <v>0</v>
      </c>
      <c r="N7523" s="208">
        <f>IF(Q7490="불승인", 0,K7523*L7523*M7523)</f>
        <v>0</v>
      </c>
      <c r="O7523" s="689">
        <f>SUM(N7523:N7524)</f>
        <v>0</v>
      </c>
      <c r="P7523" s="209">
        <f t="shared" si="873"/>
        <v>0</v>
      </c>
      <c r="Q7523" s="698"/>
      <c r="R7523" s="699"/>
    </row>
    <row r="7524" spans="2:18" ht="17.25" thickBot="1">
      <c r="B7524" s="688"/>
      <c r="C7524" s="271"/>
      <c r="D7524" s="700"/>
      <c r="E7524" s="701"/>
      <c r="F7524" s="221"/>
      <c r="G7524" s="222"/>
      <c r="H7524" s="223"/>
      <c r="I7524" s="224">
        <f t="shared" ref="I7524:I7525" si="874">F7524*G7524*H7524</f>
        <v>0</v>
      </c>
      <c r="J7524" s="691"/>
      <c r="K7524" s="225">
        <f t="shared" si="870"/>
        <v>0</v>
      </c>
      <c r="L7524" s="226">
        <f t="shared" si="871"/>
        <v>0</v>
      </c>
      <c r="M7524" s="227">
        <f t="shared" si="872"/>
        <v>0</v>
      </c>
      <c r="N7524" s="224">
        <f>IF(Q7490="불승인", 0,K7524*L7524*M7524)</f>
        <v>0</v>
      </c>
      <c r="O7524" s="691"/>
      <c r="P7524" s="225">
        <f t="shared" si="873"/>
        <v>0</v>
      </c>
      <c r="Q7524" s="702"/>
      <c r="R7524" s="703"/>
    </row>
    <row r="7525" spans="2:18" ht="17.25" thickBot="1">
      <c r="B7525" s="258" t="s">
        <v>44</v>
      </c>
      <c r="C7525" s="284"/>
      <c r="D7525" s="682"/>
      <c r="E7525" s="683"/>
      <c r="F7525" s="260"/>
      <c r="G7525" s="261"/>
      <c r="H7525" s="262"/>
      <c r="I7525" s="263">
        <f t="shared" si="874"/>
        <v>0</v>
      </c>
      <c r="J7525" s="264">
        <f>I7525</f>
        <v>0</v>
      </c>
      <c r="K7525" s="265">
        <f t="shared" si="870"/>
        <v>0</v>
      </c>
      <c r="L7525" s="266">
        <f t="shared" si="871"/>
        <v>0</v>
      </c>
      <c r="M7525" s="267">
        <f t="shared" si="872"/>
        <v>0</v>
      </c>
      <c r="N7525" s="263">
        <f>IF(Q7490="불승인", 0,K7525*L7525*M7525)</f>
        <v>0</v>
      </c>
      <c r="O7525" s="264">
        <f>N7525</f>
        <v>0</v>
      </c>
      <c r="P7525" s="265">
        <f t="shared" si="873"/>
        <v>0</v>
      </c>
      <c r="Q7525" s="684"/>
      <c r="R7525" s="685"/>
    </row>
    <row r="7527" spans="2:18" ht="17.25" thickBot="1"/>
    <row r="7528" spans="2:18" ht="19.5">
      <c r="B7528" s="1" t="s">
        <v>0</v>
      </c>
      <c r="C7528" s="742" t="str">
        <f>총괄!$D$2</f>
        <v>공동훈련센터명</v>
      </c>
      <c r="D7528" s="743"/>
      <c r="E7528" s="743"/>
      <c r="F7528" s="744" t="str" cm="1">
        <f t="array" ref="F7528">IFERROR( LOOKUP(2, 1/(과정일람표!$A$13:$A$412=C7529)/(과정일람표!$B$13:$B$412="승인"), IF(과정일람표!$F$13:$F$412="", NA(), "파트너: " &amp; 과정일람표!$F$13:$F$412)),"")</f>
        <v/>
      </c>
      <c r="G7528" s="745"/>
      <c r="H7528" s="746" t="s">
        <v>21</v>
      </c>
      <c r="I7528" s="747"/>
      <c r="J7528" s="747"/>
      <c r="K7528" s="747"/>
      <c r="L7528" s="747"/>
      <c r="M7528" s="747"/>
      <c r="N7528" s="748"/>
      <c r="O7528" s="749" t="s">
        <v>549</v>
      </c>
      <c r="P7528" s="751" t="s">
        <v>550</v>
      </c>
      <c r="Q7528" s="753" t="s">
        <v>13</v>
      </c>
      <c r="R7528" s="754"/>
    </row>
    <row r="7529" spans="2:18" ht="20.25" thickBot="1">
      <c r="B7529" s="2" t="s">
        <v>1</v>
      </c>
      <c r="C7529" s="179">
        <v>176</v>
      </c>
      <c r="D7529" s="755" t="str" cm="1">
        <f t="array" ref="D7529">IFERROR( LOOKUP(2, 1/(과정일람표!$A$13:$A$412=C7529)/(과정일람표!$B$13:$B$412="승인"), IF(과정일람표!$R$13:$R$412="", NA(), 과정일람표!$R$13:$R$412)),"")</f>
        <v/>
      </c>
      <c r="E7529" s="756"/>
      <c r="F7529" s="756"/>
      <c r="G7529" s="757"/>
      <c r="H7529" s="3" t="s">
        <v>14</v>
      </c>
      <c r="I7529" s="4" t="s">
        <v>47</v>
      </c>
      <c r="J7529" s="4" t="s">
        <v>46</v>
      </c>
      <c r="K7529" s="4" t="s">
        <v>34</v>
      </c>
      <c r="L7529" s="4" t="s">
        <v>22</v>
      </c>
      <c r="M7529" s="4" t="s">
        <v>17</v>
      </c>
      <c r="N7529" s="17" t="s">
        <v>554</v>
      </c>
      <c r="O7529" s="750"/>
      <c r="P7529" s="752"/>
      <c r="Q7529" s="738"/>
      <c r="R7529" s="739"/>
    </row>
    <row r="7530" spans="2:18" ht="19.5">
      <c r="B7530" s="720" t="s">
        <v>2</v>
      </c>
      <c r="C7530" s="5" t="s">
        <v>4</v>
      </c>
      <c r="D7530" s="6" t="s">
        <v>5</v>
      </c>
      <c r="E7530" s="6" t="s">
        <v>11</v>
      </c>
      <c r="F7530" s="7" t="s">
        <v>12</v>
      </c>
      <c r="G7530" s="8" t="s">
        <v>2152</v>
      </c>
      <c r="H7530" s="11" t="s">
        <v>15</v>
      </c>
      <c r="I7530" s="180">
        <f>SUM(I7531:I7533)</f>
        <v>0</v>
      </c>
      <c r="J7530" s="180">
        <f>SUM(J7531:J7533)</f>
        <v>0</v>
      </c>
      <c r="K7530" s="180">
        <f>SUM(K7531:K7533)</f>
        <v>0</v>
      </c>
      <c r="L7530" s="723" t="str" cm="1">
        <f t="array" ref="L7530">IFERROR( LOOKUP(2, 1/(과정일람표!$A$13:$A$412=C7529)/(과정일람표!$B$13:$B$412="승인"), IF(과정일람표!$N$13:$N$412="", NA(), 과정일람표!$N$13:$N$412)),"")</f>
        <v/>
      </c>
      <c r="M7530" s="726" t="str" cm="1">
        <f t="array" ref="M7530">IFERROR( LOOKUP(2, 1/(과정일람표!$A$13:$A$412=C7529)/(과정일람표!$B$13:$B$412="승인"), IF(과정일람표!$AA$13:$AA$412="", NA(), 과정일람표!$AA$13:$AA$412)),"")</f>
        <v/>
      </c>
      <c r="N7530" s="729" t="e">
        <f>VLOOKUP(LEFT(N7532,6),NCS단가,5,FALSE)</f>
        <v>#N/A</v>
      </c>
      <c r="O7530" s="731" t="str" cm="1">
        <f t="array" ref="O7530">IFERROR( LOOKUP(2, 1/(과정일람표!$A$13:$A$412=C7529)/(과정일람표!$B$13:$B$412="신청"), IF(과정일람표!$AC$13:$AC$412="", NA(), 과정일람표!$AC$13:$AC$412)),"")</f>
        <v/>
      </c>
      <c r="P7530" s="729" t="e">
        <f>IF(Q7533="불승인",0,IF(OR(D7531="원격대체", D7531="집체",D7531="혼합"),IF(M7530="기준단가",N7530,J7531/(G7533*D7533)),_xlfn.IFS(D7531="원격",2970,D7531="STEP자체", 6160,D7531="STEP공공",4600)))</f>
        <v>#N/A</v>
      </c>
      <c r="Q7530" s="734" t="str">
        <f>IF(총괄!$C$6="전략", IF(P7533&lt;300%,"적정","검토필요"), IF(총괄!$C$6="지산맞", IF(LEN(L7530)=0,"분류입력확인",IF(P7533&lt;VLOOKUP(L7530,테이블!$B$3:$C$5,2,FALSE),"적정","검토필요")),IF(OR(LEN(E7531)&gt;0,LEN(F7531)&gt;0),IF(과정별세부산출!P7533&lt;300%,"적정","검토필요"),IF(과정별세부산출!P7533&lt;VLOOKUP(과정별세부산출!G7531,테이블!$H$3:$I$10,2,FALSE),"적정","검토필요"))))</f>
        <v>분류입력확인</v>
      </c>
      <c r="R7530" s="735"/>
    </row>
    <row r="7531" spans="2:18" ht="20.25" thickBot="1">
      <c r="B7531" s="721"/>
      <c r="C7531" s="181" t="str" cm="1">
        <f t="array" ref="C7531">IFERROR( LOOKUP(2, 1/(과정일람표!$A$13:$A$412=C7529)/(과정일람표!$B$13:$B$412="승인"), IF(과정일람표!$T$13:$T$412="", NA(), 과정일람표!$T$13:$T$412)),"")</f>
        <v/>
      </c>
      <c r="D7531" s="182" t="str" cm="1">
        <f t="array" ref="D7531">IFERROR( LOOKUP(2, 1/(과정일람표!$A$13:$A$412=C7529)/(과정일람표!$B$13:$B$412="승인"), IF(과정일람표!$U$13:$U$412="", NA(), 과정일람표!$U$13:$U$412)),"")</f>
        <v/>
      </c>
      <c r="E7531" s="182" t="str" cm="1">
        <f t="array" ref="E7531">IFERROR( LOOKUP(2, 1/(과정일람표!$A$13:$A$412=C7529)/(과정일람표!$B$13:$B$412="승인"), IF(과정일람표!$K$13:$K$412="", NA(), 과정일람표!$K$13:$K$412)),"")</f>
        <v/>
      </c>
      <c r="F7531" s="182" t="str" cm="1">
        <f t="array" ref="F7531">IFERROR( LOOKUP(2, 1/(과정일람표!$A$13:$A$412=C7529)/(과정일람표!$B$13:$B$412="승인"), IF(과정일람표!$L$13:$L$412="", NA(), 과정일람표!$L$13:$L$412)),"")</f>
        <v/>
      </c>
      <c r="G7531" s="183" t="str" cm="1">
        <f t="array" ref="G7531">IFERROR( LOOKUP(2, 1/(과정일람표!$A$13:$A$412=C7529)/(과정일람표!$B$13:$B$412="승인"), IF(과정일람표!$M$13:$M$412="", NA(), 과정일람표!$M$13:$M$412)),"")</f>
        <v/>
      </c>
      <c r="H7531" s="12" t="s">
        <v>18</v>
      </c>
      <c r="I7531" s="184">
        <f>IF(M7530="기준단가",IF(OR(D7531="집체",D7531="원격대체", D7531="혼합"),N7530*D7533*G7533,_xlfn.IFS(D7531="원격",2970*D7533*G7533,D7531="STEP자체",6160*D7533*G7533,D7531="STEP공공",4600*D7533*G7533)),IF(M7530="E-9",2*N7530*D7533*G7533,SUM(J7537:J7565)))</f>
        <v>0</v>
      </c>
      <c r="J7531" s="184">
        <f>IF(Q7533="불승인",0,IF(M7530="기준단가",IF(OR(D7531="집체",D7531="원격대체", D7531="혼합"),N7530*D7533*G7533,_xlfn.IFS(D7531="원격",2970*D7533*G7533,D7531="STEP자체",6160*D7533*G7533,D7531="STEP공공",4600*D7533*G7533)),IF(M7530="E-9",2*N7530*D7533*G7533,SUM(O7537:O7565))))</f>
        <v>0</v>
      </c>
      <c r="K7531" s="184">
        <f>J7531-I7531</f>
        <v>0</v>
      </c>
      <c r="L7531" s="724"/>
      <c r="M7531" s="727"/>
      <c r="N7531" s="730"/>
      <c r="O7531" s="732"/>
      <c r="P7531" s="733"/>
      <c r="Q7531" s="734"/>
      <c r="R7531" s="735"/>
    </row>
    <row r="7532" spans="2:18" ht="19.5">
      <c r="B7532" s="721"/>
      <c r="C7532" s="9" t="s">
        <v>6</v>
      </c>
      <c r="D7532" s="10" t="s">
        <v>7</v>
      </c>
      <c r="E7532" s="10" t="s">
        <v>8</v>
      </c>
      <c r="F7532" s="10" t="s">
        <v>9</v>
      </c>
      <c r="G7532" s="10" t="s">
        <v>10</v>
      </c>
      <c r="H7532" s="13" t="s">
        <v>19</v>
      </c>
      <c r="I7532" s="184">
        <f>IF(OR(D7531="집체",D7531="혼합"), J7566, 0)</f>
        <v>0</v>
      </c>
      <c r="J7532" s="184">
        <f>IF(Q7533="불승인",0,IF(OR(D7531="집체",D7531="혼합"),O7566,0))</f>
        <v>0</v>
      </c>
      <c r="K7532" s="184">
        <f>J7532-I7532</f>
        <v>0</v>
      </c>
      <c r="L7532" s="724"/>
      <c r="M7532" s="727"/>
      <c r="N7532" s="185" t="str" cm="1">
        <f t="array" ref="N7532">IFERROR( LOOKUP(2, 1/(과정일람표!$A$13:$A$412=C7529)/(과정일람표!$B$13:$B$412="승인"), IF(과정일람표!$J$13:$J$412="", NA(), 과정일람표!$J$13:$J$412)),"")</f>
        <v/>
      </c>
      <c r="O7532" s="736" t="s">
        <v>551</v>
      </c>
      <c r="P7532" s="737"/>
      <c r="Q7532" s="738" t="s">
        <v>85</v>
      </c>
      <c r="R7532" s="739"/>
    </row>
    <row r="7533" spans="2:18" ht="20.25" thickBot="1">
      <c r="B7533" s="722"/>
      <c r="C7533" s="186" t="str" cm="1">
        <f t="array" ref="C7533">IFERROR( LOOKUP(2, 1/(과정일람표!$A$13:$A$412=C7529)/(과정일람표!$B$13:$B$412="승인"), IF(과정일람표!$V$13:$V$412="", NA(), 과정일람표!$V$13:$V$412)),"")</f>
        <v/>
      </c>
      <c r="D7533" s="182" t="str" cm="1">
        <f t="array" ref="D7533">IFERROR( LOOKUP(2, 1/(과정일람표!$A$13:$A$412=C7529)/(과정일람표!$B$13:$B$412="승인"), IF(과정일람표!$W$13:$W$412="", NA(), 과정일람표!$W$13:$W$412)),"")</f>
        <v/>
      </c>
      <c r="E7533" s="187" t="str" cm="1">
        <f t="array" ref="E7533">IFERROR( LOOKUP(2, 1/(과정일람표!$A$13:$A$412=C7529)/(과정일람표!$B$13:$B$412="승인"), IF(과정일람표!$R$13:$R$412="", NA(), 과정일람표!$X$13:$X$412)),"")</f>
        <v/>
      </c>
      <c r="F7533" s="187" t="str" cm="1">
        <f t="array" ref="F7533">IFERROR( LOOKUP(2, 1/(과정일람표!$A$13:$A$412=C7529)/(과정일람표!$B$13:$B$412="승인"), IF(과정일람표!$Y$13:$Y$412="", NA(), 과정일람표!$Y$13:$Y$412)),"")</f>
        <v/>
      </c>
      <c r="G7533" s="187" t="str" cm="1">
        <f t="array" ref="G7533">IFERROR( LOOKUP(2, 1/(과정일람표!$A$13:$A$412=C7529)/(과정일람표!$B$13:$B$412="승인"), IF(과정일람표!$Z$13:$Z$412="", NA(), 과정일람표!$Z$13:$Z$412)),"")</f>
        <v/>
      </c>
      <c r="H7533" s="14" t="s">
        <v>20</v>
      </c>
      <c r="I7533" s="188">
        <f>IF(OR(D7531="집체", D7531="원격대체",D7531="혼합"), J7568, 0)</f>
        <v>0</v>
      </c>
      <c r="J7533" s="188">
        <f>IF(Q7533="불승인",0,IF(OR(D7531="집체",D7531="원격대체",D7531="혼합"),O7568,0))</f>
        <v>0</v>
      </c>
      <c r="K7533" s="188">
        <f>J7533-I7533</f>
        <v>0</v>
      </c>
      <c r="L7533" s="725"/>
      <c r="M7533" s="728"/>
      <c r="N7533" s="189" t="str" cm="1">
        <f t="array" ref="N7533">IFERROR( LOOKUP(2, 1/(과정일람표!$A$13:$A$412=C7529)/(과정일람표!$B$13:$B$412="승인"), IF(과정일람표!$I$13:$I$412="", NA(), 과정일람표!$I$13:$I$412)),"")</f>
        <v/>
      </c>
      <c r="O7533" s="16" t="e">
        <f>O7530/N7530</f>
        <v>#VALUE!</v>
      </c>
      <c r="P7533" s="18" t="e">
        <f>P7530/N7530</f>
        <v>#N/A</v>
      </c>
      <c r="Q7533" s="740" t="s">
        <v>2291</v>
      </c>
      <c r="R7533" s="741"/>
    </row>
    <row r="7534" spans="2:18" ht="17.25" thickBot="1"/>
    <row r="7535" spans="2:18" ht="17.25" thickBot="1">
      <c r="B7535" s="708" t="s">
        <v>24</v>
      </c>
      <c r="C7535" s="710" t="s">
        <v>25</v>
      </c>
      <c r="D7535" s="712" t="s">
        <v>26</v>
      </c>
      <c r="E7535" s="713"/>
      <c r="F7535" s="716" t="s">
        <v>32</v>
      </c>
      <c r="G7535" s="717"/>
      <c r="H7535" s="717"/>
      <c r="I7535" s="717"/>
      <c r="J7535" s="718"/>
      <c r="K7535" s="716" t="s">
        <v>33</v>
      </c>
      <c r="L7535" s="717"/>
      <c r="M7535" s="717"/>
      <c r="N7535" s="717"/>
      <c r="O7535" s="718"/>
      <c r="P7535" s="716" t="s">
        <v>30</v>
      </c>
      <c r="Q7535" s="717"/>
      <c r="R7535" s="718"/>
    </row>
    <row r="7536" spans="2:18" ht="17.25" thickBot="1">
      <c r="B7536" s="709"/>
      <c r="C7536" s="711"/>
      <c r="D7536" s="714"/>
      <c r="E7536" s="715"/>
      <c r="F7536" s="190" t="s">
        <v>27</v>
      </c>
      <c r="G7536" s="191" t="s">
        <v>28</v>
      </c>
      <c r="H7536" s="15" t="s">
        <v>29</v>
      </c>
      <c r="I7536" s="192" t="s">
        <v>16</v>
      </c>
      <c r="J7536" s="193" t="s">
        <v>38</v>
      </c>
      <c r="K7536" s="190" t="s">
        <v>27</v>
      </c>
      <c r="L7536" s="191" t="s">
        <v>28</v>
      </c>
      <c r="M7536" s="15" t="s">
        <v>29</v>
      </c>
      <c r="N7536" s="192" t="s">
        <v>16</v>
      </c>
      <c r="O7536" s="193" t="s">
        <v>38</v>
      </c>
      <c r="P7536" s="190" t="s">
        <v>34</v>
      </c>
      <c r="Q7536" s="719" t="s">
        <v>31</v>
      </c>
      <c r="R7536" s="718"/>
    </row>
    <row r="7537" spans="2:18" ht="17.25" thickBot="1">
      <c r="B7537" s="194" t="s">
        <v>35</v>
      </c>
      <c r="C7537" s="268"/>
      <c r="D7537" s="682"/>
      <c r="E7537" s="683"/>
      <c r="F7537" s="196"/>
      <c r="G7537" s="197"/>
      <c r="H7537" s="198"/>
      <c r="I7537" s="199">
        <f>IF(M7530="지원단가",F7537*G7537*H7537,0)</f>
        <v>0</v>
      </c>
      <c r="J7537" s="200">
        <f>I7537</f>
        <v>0</v>
      </c>
      <c r="K7537" s="201">
        <f t="shared" ref="K7537:K7568" si="875">F7537</f>
        <v>0</v>
      </c>
      <c r="L7537" s="202">
        <f t="shared" ref="L7537:L7568" si="876">G7537</f>
        <v>0</v>
      </c>
      <c r="M7537" s="203">
        <f t="shared" ref="M7537:M7568" si="877">H7537</f>
        <v>0</v>
      </c>
      <c r="N7537" s="199">
        <f>IF(Q7533="불승인", 0,IF(M7530="지원단가",K7537*L7537*M7537,0))</f>
        <v>0</v>
      </c>
      <c r="O7537" s="200">
        <f>SUM(N7537)</f>
        <v>0</v>
      </c>
      <c r="P7537" s="201">
        <f>N7537-I7537</f>
        <v>0</v>
      </c>
      <c r="Q7537" s="684"/>
      <c r="R7537" s="685"/>
    </row>
    <row r="7538" spans="2:18">
      <c r="B7538" s="686" t="s">
        <v>36</v>
      </c>
      <c r="C7538" s="269"/>
      <c r="D7538" s="696"/>
      <c r="E7538" s="697"/>
      <c r="F7538" s="205"/>
      <c r="G7538" s="206"/>
      <c r="H7538" s="207"/>
      <c r="I7538" s="208">
        <f>IF(M7530="지원단가",F7538*G7538*H7538,0)</f>
        <v>0</v>
      </c>
      <c r="J7538" s="689">
        <f>SUM(I7538:I7541)</f>
        <v>0</v>
      </c>
      <c r="K7538" s="209">
        <f t="shared" si="875"/>
        <v>0</v>
      </c>
      <c r="L7538" s="210">
        <f t="shared" si="876"/>
        <v>0</v>
      </c>
      <c r="M7538" s="211">
        <f t="shared" si="877"/>
        <v>0</v>
      </c>
      <c r="N7538" s="208">
        <f>IF(Q7533="불승인",0,IF(M7530="지원단가",K7538*L7538*M7538,0))</f>
        <v>0</v>
      </c>
      <c r="O7538" s="689">
        <f>SUM(N7538:N7541)</f>
        <v>0</v>
      </c>
      <c r="P7538" s="209">
        <f t="shared" ref="P7538:P7568" si="878">N7538-I7538</f>
        <v>0</v>
      </c>
      <c r="Q7538" s="698"/>
      <c r="R7538" s="699"/>
    </row>
    <row r="7539" spans="2:18">
      <c r="B7539" s="687"/>
      <c r="C7539" s="270"/>
      <c r="D7539" s="704"/>
      <c r="E7539" s="705"/>
      <c r="F7539" s="213"/>
      <c r="G7539" s="214"/>
      <c r="H7539" s="215"/>
      <c r="I7539" s="216">
        <f>IF(M7530="지원단가",F7539*G7539*H7539,0)</f>
        <v>0</v>
      </c>
      <c r="J7539" s="690"/>
      <c r="K7539" s="217">
        <f t="shared" si="875"/>
        <v>0</v>
      </c>
      <c r="L7539" s="218">
        <f t="shared" si="876"/>
        <v>0</v>
      </c>
      <c r="M7539" s="219">
        <f t="shared" si="877"/>
        <v>0</v>
      </c>
      <c r="N7539" s="216">
        <f>IF(Q7533="불승인",0,IF(M7530="지원단가",K7539*L7539*M7539,0))</f>
        <v>0</v>
      </c>
      <c r="O7539" s="690"/>
      <c r="P7539" s="217">
        <f t="shared" si="878"/>
        <v>0</v>
      </c>
      <c r="Q7539" s="706"/>
      <c r="R7539" s="707"/>
    </row>
    <row r="7540" spans="2:18">
      <c r="B7540" s="687"/>
      <c r="C7540" s="270"/>
      <c r="D7540" s="704"/>
      <c r="E7540" s="705"/>
      <c r="F7540" s="213"/>
      <c r="G7540" s="214"/>
      <c r="H7540" s="215"/>
      <c r="I7540" s="216">
        <f>IF(M7530="지원단가",F7540*G7540*H7540,0)</f>
        <v>0</v>
      </c>
      <c r="J7540" s="690"/>
      <c r="K7540" s="217">
        <f t="shared" si="875"/>
        <v>0</v>
      </c>
      <c r="L7540" s="218">
        <f t="shared" si="876"/>
        <v>0</v>
      </c>
      <c r="M7540" s="219">
        <f t="shared" si="877"/>
        <v>0</v>
      </c>
      <c r="N7540" s="216">
        <f>IF(Q7533="불승인",0,IF(M7530="지원단가",K7540*L7540*M7540,0))</f>
        <v>0</v>
      </c>
      <c r="O7540" s="690"/>
      <c r="P7540" s="217">
        <f t="shared" si="878"/>
        <v>0</v>
      </c>
      <c r="Q7540" s="706"/>
      <c r="R7540" s="707"/>
    </row>
    <row r="7541" spans="2:18" ht="17.25" thickBot="1">
      <c r="B7541" s="688"/>
      <c r="C7541" s="271"/>
      <c r="D7541" s="700"/>
      <c r="E7541" s="701"/>
      <c r="F7541" s="221"/>
      <c r="G7541" s="222"/>
      <c r="H7541" s="223"/>
      <c r="I7541" s="224">
        <f>IF(M7530="지원단가",F7541*G7541*H7541,0)</f>
        <v>0</v>
      </c>
      <c r="J7541" s="691"/>
      <c r="K7541" s="225">
        <f t="shared" si="875"/>
        <v>0</v>
      </c>
      <c r="L7541" s="226">
        <f t="shared" si="876"/>
        <v>0</v>
      </c>
      <c r="M7541" s="227">
        <f t="shared" si="877"/>
        <v>0</v>
      </c>
      <c r="N7541" s="224">
        <f>IF(Q7533="불승인",0,IF(M7530="지원단가",K7541*L7541*M7541,0))</f>
        <v>0</v>
      </c>
      <c r="O7541" s="691"/>
      <c r="P7541" s="225">
        <f t="shared" si="878"/>
        <v>0</v>
      </c>
      <c r="Q7541" s="702"/>
      <c r="R7541" s="703"/>
    </row>
    <row r="7542" spans="2:18">
      <c r="B7542" s="686" t="s">
        <v>37</v>
      </c>
      <c r="C7542" s="269"/>
      <c r="D7542" s="272"/>
      <c r="E7542" s="273"/>
      <c r="F7542" s="205"/>
      <c r="G7542" s="206"/>
      <c r="H7542" s="207"/>
      <c r="I7542" s="208">
        <f>IF(M7530="지원단가",F7542*G7542*H7542,0)</f>
        <v>0</v>
      </c>
      <c r="J7542" s="689">
        <f>SUM(I7542:I7547)</f>
        <v>0</v>
      </c>
      <c r="K7542" s="209">
        <f t="shared" si="875"/>
        <v>0</v>
      </c>
      <c r="L7542" s="210">
        <f t="shared" si="876"/>
        <v>0</v>
      </c>
      <c r="M7542" s="211">
        <f t="shared" si="877"/>
        <v>0</v>
      </c>
      <c r="N7542" s="208">
        <f>IF(Q7533="불승인",0,IF(M7530="지원단가",K7542*L7542*M7542,0))</f>
        <v>0</v>
      </c>
      <c r="O7542" s="689">
        <f>SUM(N7542:N7547)</f>
        <v>0</v>
      </c>
      <c r="P7542" s="209">
        <f t="shared" si="878"/>
        <v>0</v>
      </c>
      <c r="Q7542" s="698"/>
      <c r="R7542" s="699"/>
    </row>
    <row r="7543" spans="2:18">
      <c r="B7543" s="687"/>
      <c r="C7543" s="270"/>
      <c r="D7543" s="274"/>
      <c r="E7543" s="275"/>
      <c r="F7543" s="213"/>
      <c r="G7543" s="214"/>
      <c r="H7543" s="215"/>
      <c r="I7543" s="216">
        <f>IF(M7530="지원단가",F7543*G7543*H7543,0)</f>
        <v>0</v>
      </c>
      <c r="J7543" s="690"/>
      <c r="K7543" s="217">
        <f t="shared" si="875"/>
        <v>0</v>
      </c>
      <c r="L7543" s="218">
        <f t="shared" si="876"/>
        <v>0</v>
      </c>
      <c r="M7543" s="219">
        <f t="shared" si="877"/>
        <v>0</v>
      </c>
      <c r="N7543" s="216">
        <f>IF(Q7533="불승인",0,IF(M7530="지원단가",K7543*L7543*M7543,0))</f>
        <v>0</v>
      </c>
      <c r="O7543" s="690"/>
      <c r="P7543" s="217">
        <f t="shared" si="878"/>
        <v>0</v>
      </c>
      <c r="Q7543" s="706"/>
      <c r="R7543" s="707"/>
    </row>
    <row r="7544" spans="2:18">
      <c r="B7544" s="687"/>
      <c r="C7544" s="270"/>
      <c r="D7544" s="274"/>
      <c r="E7544" s="275"/>
      <c r="F7544" s="213"/>
      <c r="G7544" s="214"/>
      <c r="H7544" s="215"/>
      <c r="I7544" s="216">
        <f>IF(M7530="지원단가",F7544*G7544*H7544,0)</f>
        <v>0</v>
      </c>
      <c r="J7544" s="690"/>
      <c r="K7544" s="217">
        <f t="shared" si="875"/>
        <v>0</v>
      </c>
      <c r="L7544" s="218">
        <f t="shared" si="876"/>
        <v>0</v>
      </c>
      <c r="M7544" s="219">
        <f t="shared" si="877"/>
        <v>0</v>
      </c>
      <c r="N7544" s="216">
        <f>IF(Q7533="불승인",0,IF(M7530="지원단가",K7544*L7544*M7544,0))</f>
        <v>0</v>
      </c>
      <c r="O7544" s="690"/>
      <c r="P7544" s="217">
        <f t="shared" si="878"/>
        <v>0</v>
      </c>
      <c r="Q7544" s="706"/>
      <c r="R7544" s="707"/>
    </row>
    <row r="7545" spans="2:18">
      <c r="B7545" s="687"/>
      <c r="C7545" s="270"/>
      <c r="D7545" s="274"/>
      <c r="E7545" s="275"/>
      <c r="F7545" s="213"/>
      <c r="G7545" s="214"/>
      <c r="H7545" s="215"/>
      <c r="I7545" s="216">
        <f>IF(M7530="지원단가",F7545*G7545*H7545,0)</f>
        <v>0</v>
      </c>
      <c r="J7545" s="690"/>
      <c r="K7545" s="217">
        <f t="shared" si="875"/>
        <v>0</v>
      </c>
      <c r="L7545" s="218">
        <f t="shared" si="876"/>
        <v>0</v>
      </c>
      <c r="M7545" s="219">
        <f t="shared" si="877"/>
        <v>0</v>
      </c>
      <c r="N7545" s="216">
        <f>IF(Q7533="불승인",0,IF(M7530="지원단가",K7545*L7545*M7545,0))</f>
        <v>0</v>
      </c>
      <c r="O7545" s="690"/>
      <c r="P7545" s="217">
        <f t="shared" si="878"/>
        <v>0</v>
      </c>
      <c r="Q7545" s="706"/>
      <c r="R7545" s="707"/>
    </row>
    <row r="7546" spans="2:18">
      <c r="B7546" s="687"/>
      <c r="C7546" s="270"/>
      <c r="D7546" s="274"/>
      <c r="E7546" s="275"/>
      <c r="F7546" s="213"/>
      <c r="G7546" s="214"/>
      <c r="H7546" s="215"/>
      <c r="I7546" s="216">
        <f>IF(M7530="지원단가",F7546*G7546*H7546,0)</f>
        <v>0</v>
      </c>
      <c r="J7546" s="690"/>
      <c r="K7546" s="217">
        <f t="shared" si="875"/>
        <v>0</v>
      </c>
      <c r="L7546" s="218">
        <f t="shared" si="876"/>
        <v>0</v>
      </c>
      <c r="M7546" s="219">
        <f t="shared" si="877"/>
        <v>0</v>
      </c>
      <c r="N7546" s="216">
        <f>IF(Q7533="불승인",0,IF(M7530="지원단가",K7546*L7546*M7546,0))</f>
        <v>0</v>
      </c>
      <c r="O7546" s="690"/>
      <c r="P7546" s="217">
        <f t="shared" si="878"/>
        <v>0</v>
      </c>
      <c r="Q7546" s="706"/>
      <c r="R7546" s="707"/>
    </row>
    <row r="7547" spans="2:18" ht="17.25" thickBot="1">
      <c r="B7547" s="688"/>
      <c r="C7547" s="271"/>
      <c r="D7547" s="276"/>
      <c r="E7547" s="277"/>
      <c r="F7547" s="221"/>
      <c r="G7547" s="222"/>
      <c r="H7547" s="223"/>
      <c r="I7547" s="224">
        <f>IF(M7530="지원단가",F7547*G7547*H7547,0)</f>
        <v>0</v>
      </c>
      <c r="J7547" s="691"/>
      <c r="K7547" s="225">
        <f t="shared" si="875"/>
        <v>0</v>
      </c>
      <c r="L7547" s="226">
        <f t="shared" si="876"/>
        <v>0</v>
      </c>
      <c r="M7547" s="227">
        <f t="shared" si="877"/>
        <v>0</v>
      </c>
      <c r="N7547" s="224">
        <f>IF(Q7533="불승인",0,IF(M7530="지원단가",K7547*L7547*M7547,0))</f>
        <v>0</v>
      </c>
      <c r="O7547" s="691"/>
      <c r="P7547" s="225">
        <f t="shared" si="878"/>
        <v>0</v>
      </c>
      <c r="Q7547" s="702"/>
      <c r="R7547" s="703"/>
    </row>
    <row r="7548" spans="2:18">
      <c r="B7548" s="686" t="s">
        <v>39</v>
      </c>
      <c r="C7548" s="269"/>
      <c r="D7548" s="696"/>
      <c r="E7548" s="697"/>
      <c r="F7548" s="205"/>
      <c r="G7548" s="206"/>
      <c r="H7548" s="207"/>
      <c r="I7548" s="208">
        <f>IF(M7530="지원단가",F7548*G7548*H7548,0)</f>
        <v>0</v>
      </c>
      <c r="J7548" s="689">
        <f>SUM(I7548:I7553)</f>
        <v>0</v>
      </c>
      <c r="K7548" s="209">
        <f t="shared" si="875"/>
        <v>0</v>
      </c>
      <c r="L7548" s="210">
        <f t="shared" si="876"/>
        <v>0</v>
      </c>
      <c r="M7548" s="211">
        <f t="shared" si="877"/>
        <v>0</v>
      </c>
      <c r="N7548" s="208">
        <f>IF(Q7533="불승인",0,IF(M7530="지원단가",K7548*L7548*M7548,0))</f>
        <v>0</v>
      </c>
      <c r="O7548" s="689">
        <f>SUM(N7548:N7553)</f>
        <v>0</v>
      </c>
      <c r="P7548" s="209">
        <f t="shared" si="878"/>
        <v>0</v>
      </c>
      <c r="Q7548" s="698"/>
      <c r="R7548" s="699"/>
    </row>
    <row r="7549" spans="2:18">
      <c r="B7549" s="687"/>
      <c r="C7549" s="270"/>
      <c r="D7549" s="704"/>
      <c r="E7549" s="705"/>
      <c r="F7549" s="213"/>
      <c r="G7549" s="214"/>
      <c r="H7549" s="215"/>
      <c r="I7549" s="216">
        <f>IF(M7530="지원단가",F7549*G7549*H7549,0)</f>
        <v>0</v>
      </c>
      <c r="J7549" s="690"/>
      <c r="K7549" s="217">
        <f t="shared" si="875"/>
        <v>0</v>
      </c>
      <c r="L7549" s="218">
        <f t="shared" si="876"/>
        <v>0</v>
      </c>
      <c r="M7549" s="219">
        <f t="shared" si="877"/>
        <v>0</v>
      </c>
      <c r="N7549" s="216">
        <f>IF(Q7533="불승인",0,IF(M7530="지원단가",K7549*L7549*M7549,0))</f>
        <v>0</v>
      </c>
      <c r="O7549" s="690"/>
      <c r="P7549" s="217">
        <f t="shared" si="878"/>
        <v>0</v>
      </c>
      <c r="Q7549" s="706"/>
      <c r="R7549" s="707"/>
    </row>
    <row r="7550" spans="2:18">
      <c r="B7550" s="687"/>
      <c r="C7550" s="270"/>
      <c r="D7550" s="704"/>
      <c r="E7550" s="705"/>
      <c r="F7550" s="213"/>
      <c r="G7550" s="214"/>
      <c r="H7550" s="215"/>
      <c r="I7550" s="216">
        <f>IF(M7530="지원단가",F7550*G7550*H7550,0)</f>
        <v>0</v>
      </c>
      <c r="J7550" s="690"/>
      <c r="K7550" s="217">
        <f t="shared" si="875"/>
        <v>0</v>
      </c>
      <c r="L7550" s="218">
        <f t="shared" si="876"/>
        <v>0</v>
      </c>
      <c r="M7550" s="219">
        <f t="shared" si="877"/>
        <v>0</v>
      </c>
      <c r="N7550" s="216">
        <f>IF(Q7533="불승인",0,IF(M7530="지원단가",K7550*L7550*M7550,0))</f>
        <v>0</v>
      </c>
      <c r="O7550" s="690"/>
      <c r="P7550" s="217">
        <f t="shared" si="878"/>
        <v>0</v>
      </c>
      <c r="Q7550" s="706"/>
      <c r="R7550" s="707"/>
    </row>
    <row r="7551" spans="2:18">
      <c r="B7551" s="687"/>
      <c r="C7551" s="270"/>
      <c r="D7551" s="704"/>
      <c r="E7551" s="705"/>
      <c r="F7551" s="213"/>
      <c r="G7551" s="214"/>
      <c r="H7551" s="215"/>
      <c r="I7551" s="216">
        <f>IF(M7530="지원단가",F7551*G7551*H7551,0)</f>
        <v>0</v>
      </c>
      <c r="J7551" s="690"/>
      <c r="K7551" s="217">
        <f t="shared" si="875"/>
        <v>0</v>
      </c>
      <c r="L7551" s="218">
        <f t="shared" si="876"/>
        <v>0</v>
      </c>
      <c r="M7551" s="219">
        <f t="shared" si="877"/>
        <v>0</v>
      </c>
      <c r="N7551" s="216">
        <f>IF(Q7533="불승인",0,IF(M7530="지원단가",K7551*L7551*M7551,0))</f>
        <v>0</v>
      </c>
      <c r="O7551" s="690"/>
      <c r="P7551" s="217">
        <f t="shared" si="878"/>
        <v>0</v>
      </c>
      <c r="Q7551" s="706"/>
      <c r="R7551" s="707"/>
    </row>
    <row r="7552" spans="2:18">
      <c r="B7552" s="687"/>
      <c r="C7552" s="270"/>
      <c r="D7552" s="704"/>
      <c r="E7552" s="705"/>
      <c r="F7552" s="213"/>
      <c r="G7552" s="214"/>
      <c r="H7552" s="215"/>
      <c r="I7552" s="216">
        <f>IF(M7530="지원단가",F7552*G7552*H7552,0)</f>
        <v>0</v>
      </c>
      <c r="J7552" s="690"/>
      <c r="K7552" s="217">
        <f t="shared" si="875"/>
        <v>0</v>
      </c>
      <c r="L7552" s="218">
        <f t="shared" si="876"/>
        <v>0</v>
      </c>
      <c r="M7552" s="219">
        <f t="shared" si="877"/>
        <v>0</v>
      </c>
      <c r="N7552" s="216">
        <f>IF(Q7533="불승인",0,IF(M7530="지원단가",K7552*L7552*M7552,0))</f>
        <v>0</v>
      </c>
      <c r="O7552" s="690"/>
      <c r="P7552" s="217">
        <f t="shared" si="878"/>
        <v>0</v>
      </c>
      <c r="Q7552" s="706"/>
      <c r="R7552" s="707"/>
    </row>
    <row r="7553" spans="2:18" ht="17.25" thickBot="1">
      <c r="B7553" s="688"/>
      <c r="C7553" s="271"/>
      <c r="D7553" s="700"/>
      <c r="E7553" s="701"/>
      <c r="F7553" s="221"/>
      <c r="G7553" s="222"/>
      <c r="H7553" s="223"/>
      <c r="I7553" s="224">
        <f>IF(M7530="지원단가",F7553*G7553*H7553,0)</f>
        <v>0</v>
      </c>
      <c r="J7553" s="691"/>
      <c r="K7553" s="225">
        <f t="shared" si="875"/>
        <v>0</v>
      </c>
      <c r="L7553" s="226">
        <f t="shared" si="876"/>
        <v>0</v>
      </c>
      <c r="M7553" s="227">
        <f t="shared" si="877"/>
        <v>0</v>
      </c>
      <c r="N7553" s="224">
        <f>IF(Q7533="불승인",0,IF(M7530="지원단가",K7553*L7553*M7553,0))</f>
        <v>0</v>
      </c>
      <c r="O7553" s="691"/>
      <c r="P7553" s="225">
        <f t="shared" si="878"/>
        <v>0</v>
      </c>
      <c r="Q7553" s="702"/>
      <c r="R7553" s="703"/>
    </row>
    <row r="7554" spans="2:18" ht="17.25" thickBot="1">
      <c r="B7554" s="194" t="s">
        <v>40</v>
      </c>
      <c r="C7554" s="268"/>
      <c r="D7554" s="682"/>
      <c r="E7554" s="683"/>
      <c r="F7554" s="196"/>
      <c r="G7554" s="197"/>
      <c r="H7554" s="198"/>
      <c r="I7554" s="199">
        <f>IF(M7530="지원단가",F7554*G7554*H7554,0)</f>
        <v>0</v>
      </c>
      <c r="J7554" s="200">
        <f>I7554</f>
        <v>0</v>
      </c>
      <c r="K7554" s="201">
        <f t="shared" si="875"/>
        <v>0</v>
      </c>
      <c r="L7554" s="202">
        <f t="shared" si="876"/>
        <v>0</v>
      </c>
      <c r="M7554" s="203">
        <f t="shared" si="877"/>
        <v>0</v>
      </c>
      <c r="N7554" s="199">
        <f>IF(Q7533="불승인",0,IF(M7530="지원단가",K7554*L7554*M7554,0))</f>
        <v>0</v>
      </c>
      <c r="O7554" s="200">
        <f>SUM(N7554)</f>
        <v>0</v>
      </c>
      <c r="P7554" s="201">
        <f t="shared" si="878"/>
        <v>0</v>
      </c>
      <c r="Q7554" s="684"/>
      <c r="R7554" s="685"/>
    </row>
    <row r="7555" spans="2:18">
      <c r="B7555" s="686" t="s">
        <v>41</v>
      </c>
      <c r="C7555" s="269"/>
      <c r="D7555" s="696"/>
      <c r="E7555" s="697"/>
      <c r="F7555" s="205"/>
      <c r="G7555" s="206"/>
      <c r="H7555" s="207"/>
      <c r="I7555" s="208">
        <f>IF(M7530="지원단가",F7555*G7555*H7555,0)</f>
        <v>0</v>
      </c>
      <c r="J7555" s="689">
        <f>SUM(I7555:I7557)</f>
        <v>0</v>
      </c>
      <c r="K7555" s="209">
        <f t="shared" si="875"/>
        <v>0</v>
      </c>
      <c r="L7555" s="210">
        <f t="shared" si="876"/>
        <v>0</v>
      </c>
      <c r="M7555" s="211">
        <f t="shared" si="877"/>
        <v>0</v>
      </c>
      <c r="N7555" s="208">
        <f>IF(Q7533="불승인",0,IF(M7530="지원단가",K7555*L7555*M7555,0))</f>
        <v>0</v>
      </c>
      <c r="O7555" s="689">
        <f>SUM(N7555:N7557)</f>
        <v>0</v>
      </c>
      <c r="P7555" s="209">
        <f t="shared" si="878"/>
        <v>0</v>
      </c>
      <c r="Q7555" s="698"/>
      <c r="R7555" s="699"/>
    </row>
    <row r="7556" spans="2:18">
      <c r="B7556" s="687"/>
      <c r="C7556" s="270"/>
      <c r="D7556" s="704"/>
      <c r="E7556" s="705"/>
      <c r="F7556" s="213"/>
      <c r="G7556" s="214"/>
      <c r="H7556" s="215"/>
      <c r="I7556" s="216">
        <f>IF(M7530="지원단가",F7556*G7556*H7556,0)</f>
        <v>0</v>
      </c>
      <c r="J7556" s="690"/>
      <c r="K7556" s="217">
        <f t="shared" si="875"/>
        <v>0</v>
      </c>
      <c r="L7556" s="218">
        <f t="shared" si="876"/>
        <v>0</v>
      </c>
      <c r="M7556" s="219">
        <f t="shared" si="877"/>
        <v>0</v>
      </c>
      <c r="N7556" s="216">
        <f>IF(Q7533="불승인",0,IF(M7530="지원단가",K7556*L7556*M7556,0))</f>
        <v>0</v>
      </c>
      <c r="O7556" s="690"/>
      <c r="P7556" s="217">
        <f t="shared" si="878"/>
        <v>0</v>
      </c>
      <c r="Q7556" s="706"/>
      <c r="R7556" s="707"/>
    </row>
    <row r="7557" spans="2:18" ht="17.25" thickBot="1">
      <c r="B7557" s="688"/>
      <c r="C7557" s="271"/>
      <c r="D7557" s="700"/>
      <c r="E7557" s="701"/>
      <c r="F7557" s="221"/>
      <c r="G7557" s="222"/>
      <c r="H7557" s="223"/>
      <c r="I7557" s="224">
        <f>IF(M7530="지원단가",F7557*G7557*H7557,0)</f>
        <v>0</v>
      </c>
      <c r="J7557" s="691"/>
      <c r="K7557" s="225">
        <f t="shared" si="875"/>
        <v>0</v>
      </c>
      <c r="L7557" s="226">
        <f t="shared" si="876"/>
        <v>0</v>
      </c>
      <c r="M7557" s="227">
        <f t="shared" si="877"/>
        <v>0</v>
      </c>
      <c r="N7557" s="224">
        <f>IF(Q7533="불승인",0,IF(M7530="지원단가",K7557*L7557*M7557,0))</f>
        <v>0</v>
      </c>
      <c r="O7557" s="691"/>
      <c r="P7557" s="225">
        <f t="shared" si="878"/>
        <v>0</v>
      </c>
      <c r="Q7557" s="702"/>
      <c r="R7557" s="703"/>
    </row>
    <row r="7558" spans="2:18">
      <c r="B7558" s="686" t="s">
        <v>42</v>
      </c>
      <c r="C7558" s="278"/>
      <c r="D7558" s="696"/>
      <c r="E7558" s="697"/>
      <c r="F7558" s="235"/>
      <c r="G7558" s="236"/>
      <c r="H7558" s="237"/>
      <c r="I7558" s="238">
        <f>IF(M7530="지원단가",F7558*G7558*H7558,0)</f>
        <v>0</v>
      </c>
      <c r="J7558" s="689">
        <f>SUM(I7558:I7559)</f>
        <v>0</v>
      </c>
      <c r="K7558" s="239">
        <f t="shared" si="875"/>
        <v>0</v>
      </c>
      <c r="L7558" s="240">
        <f t="shared" si="876"/>
        <v>0</v>
      </c>
      <c r="M7558" s="241">
        <f t="shared" si="877"/>
        <v>0</v>
      </c>
      <c r="N7558" s="238">
        <f>IF(Q7533="불승인",0,IF(M7530="지원단가",K7558*L7558*M7558,0))</f>
        <v>0</v>
      </c>
      <c r="O7558" s="689">
        <f>SUM(N7558:N7559)</f>
        <v>0</v>
      </c>
      <c r="P7558" s="239">
        <f t="shared" si="878"/>
        <v>0</v>
      </c>
      <c r="Q7558" s="698"/>
      <c r="R7558" s="699"/>
    </row>
    <row r="7559" spans="2:18" ht="17.25" thickBot="1">
      <c r="B7559" s="688"/>
      <c r="C7559" s="279"/>
      <c r="D7559" s="700"/>
      <c r="E7559" s="701"/>
      <c r="F7559" s="243"/>
      <c r="G7559" s="244"/>
      <c r="H7559" s="245"/>
      <c r="I7559" s="246">
        <f>IF(M7530="지원단가",F7559*G7559*H7559,0)</f>
        <v>0</v>
      </c>
      <c r="J7559" s="691"/>
      <c r="K7559" s="247">
        <f t="shared" si="875"/>
        <v>0</v>
      </c>
      <c r="L7559" s="248">
        <f t="shared" si="876"/>
        <v>0</v>
      </c>
      <c r="M7559" s="249">
        <f t="shared" si="877"/>
        <v>0</v>
      </c>
      <c r="N7559" s="246">
        <f>IF(Q7533="불승인",0,IF(M7530="지원단가",K7559*L7559*M7559,0))</f>
        <v>0</v>
      </c>
      <c r="O7559" s="691"/>
      <c r="P7559" s="247">
        <f t="shared" si="878"/>
        <v>0</v>
      </c>
      <c r="Q7559" s="702"/>
      <c r="R7559" s="703"/>
    </row>
    <row r="7560" spans="2:18">
      <c r="B7560" s="686" t="s">
        <v>43</v>
      </c>
      <c r="C7560" s="269"/>
      <c r="D7560" s="696"/>
      <c r="E7560" s="697"/>
      <c r="F7560" s="205"/>
      <c r="G7560" s="206"/>
      <c r="H7560" s="207"/>
      <c r="I7560" s="208">
        <f>IF(M7530="지원단가",F7560*G7560*H7560,0)</f>
        <v>0</v>
      </c>
      <c r="J7560" s="689">
        <f>SUM(I7560:I7562)</f>
        <v>0</v>
      </c>
      <c r="K7560" s="209">
        <f t="shared" si="875"/>
        <v>0</v>
      </c>
      <c r="L7560" s="210">
        <f t="shared" si="876"/>
        <v>0</v>
      </c>
      <c r="M7560" s="211">
        <f t="shared" si="877"/>
        <v>0</v>
      </c>
      <c r="N7560" s="208">
        <f>IF(Q7533="불승인",0,IF(M7530="지원단가",K7560*L7560*M7560,0))</f>
        <v>0</v>
      </c>
      <c r="O7560" s="689">
        <f>SUM(N7560:N7562)</f>
        <v>0</v>
      </c>
      <c r="P7560" s="209">
        <f t="shared" si="878"/>
        <v>0</v>
      </c>
      <c r="Q7560" s="698"/>
      <c r="R7560" s="699"/>
    </row>
    <row r="7561" spans="2:18">
      <c r="B7561" s="687"/>
      <c r="C7561" s="270"/>
      <c r="D7561" s="704"/>
      <c r="E7561" s="705"/>
      <c r="F7561" s="213"/>
      <c r="G7561" s="214"/>
      <c r="H7561" s="215"/>
      <c r="I7561" s="216">
        <f>IF(M7530="지원단가",F7561*G7561*H7561,0)</f>
        <v>0</v>
      </c>
      <c r="J7561" s="690"/>
      <c r="K7561" s="217">
        <f t="shared" si="875"/>
        <v>0</v>
      </c>
      <c r="L7561" s="218">
        <f t="shared" si="876"/>
        <v>0</v>
      </c>
      <c r="M7561" s="219">
        <f t="shared" si="877"/>
        <v>0</v>
      </c>
      <c r="N7561" s="216">
        <f>IF(Q7533="불승인",0,IF(M7530="지원단가",K7561*L7561*M7561,0))</f>
        <v>0</v>
      </c>
      <c r="O7561" s="690"/>
      <c r="P7561" s="217">
        <f t="shared" si="878"/>
        <v>0</v>
      </c>
      <c r="Q7561" s="706"/>
      <c r="R7561" s="707"/>
    </row>
    <row r="7562" spans="2:18" ht="17.25" thickBot="1">
      <c r="B7562" s="688"/>
      <c r="C7562" s="271"/>
      <c r="D7562" s="700"/>
      <c r="E7562" s="701"/>
      <c r="F7562" s="221"/>
      <c r="G7562" s="222"/>
      <c r="H7562" s="223"/>
      <c r="I7562" s="224">
        <f>IF(M7530="지원단가",F7562*G7562*H7562,0)</f>
        <v>0</v>
      </c>
      <c r="J7562" s="691"/>
      <c r="K7562" s="225">
        <f t="shared" si="875"/>
        <v>0</v>
      </c>
      <c r="L7562" s="226">
        <f t="shared" si="876"/>
        <v>0</v>
      </c>
      <c r="M7562" s="227">
        <f t="shared" si="877"/>
        <v>0</v>
      </c>
      <c r="N7562" s="224">
        <f>IF(Q7533="불승인",0,IF(M7530="지원단가",K7562*L7562*M7562,0))</f>
        <v>0</v>
      </c>
      <c r="O7562" s="691"/>
      <c r="P7562" s="225">
        <f t="shared" si="878"/>
        <v>0</v>
      </c>
      <c r="Q7562" s="702"/>
      <c r="R7562" s="703"/>
    </row>
    <row r="7563" spans="2:18" ht="17.25" thickBot="1">
      <c r="B7563" s="686" t="s">
        <v>87</v>
      </c>
      <c r="C7563" s="278"/>
      <c r="D7563" s="280"/>
      <c r="E7563" s="281" t="s">
        <v>2297</v>
      </c>
      <c r="F7563" s="235"/>
      <c r="G7563" s="236"/>
      <c r="H7563" s="237"/>
      <c r="I7563" s="238">
        <f>IF(M7530="지원단가",F7563*G7563*H7563,0)</f>
        <v>0</v>
      </c>
      <c r="J7563" s="689">
        <f>SUM(I7563:I7565)</f>
        <v>0</v>
      </c>
      <c r="K7563" s="239">
        <f t="shared" si="875"/>
        <v>0</v>
      </c>
      <c r="L7563" s="240">
        <f t="shared" si="876"/>
        <v>0</v>
      </c>
      <c r="M7563" s="241">
        <f t="shared" si="877"/>
        <v>0</v>
      </c>
      <c r="N7563" s="238">
        <f>IF(Q7533="불승인",0,IF(M7530="지원단가",K7563*L7563*M7563,0))</f>
        <v>0</v>
      </c>
      <c r="O7563" s="689">
        <f>SUM(N7563:N7565)</f>
        <v>0</v>
      </c>
      <c r="P7563" s="239">
        <f t="shared" si="878"/>
        <v>0</v>
      </c>
      <c r="Q7563" s="252"/>
      <c r="R7563" s="253" t="s">
        <v>2298</v>
      </c>
    </row>
    <row r="7564" spans="2:18" ht="17.25" thickTop="1">
      <c r="B7564" s="687"/>
      <c r="C7564" s="270"/>
      <c r="D7564" s="282"/>
      <c r="E7564" s="692" t="e">
        <f>J7563/SUM(J7537:J7562)</f>
        <v>#DIV/0!</v>
      </c>
      <c r="F7564" s="213"/>
      <c r="G7564" s="214"/>
      <c r="H7564" s="215"/>
      <c r="I7564" s="216">
        <f>IF(M7530="지원단가",F7564*G7564*H7564,0)</f>
        <v>0</v>
      </c>
      <c r="J7564" s="690"/>
      <c r="K7564" s="217">
        <f t="shared" si="875"/>
        <v>0</v>
      </c>
      <c r="L7564" s="218">
        <f t="shared" si="876"/>
        <v>0</v>
      </c>
      <c r="M7564" s="219">
        <f t="shared" si="877"/>
        <v>0</v>
      </c>
      <c r="N7564" s="216">
        <f>IF(Q7533="불승인",0,IF(M7530="지원단가",K7564*L7564*M7564,0))</f>
        <v>0</v>
      </c>
      <c r="O7564" s="690"/>
      <c r="P7564" s="217">
        <f t="shared" si="878"/>
        <v>0</v>
      </c>
      <c r="Q7564" s="255"/>
      <c r="R7564" s="694" t="e">
        <f>O7563/SUM(O7537:O7562)</f>
        <v>#DIV/0!</v>
      </c>
    </row>
    <row r="7565" spans="2:18" ht="17.25" thickBot="1">
      <c r="B7565" s="688"/>
      <c r="C7565" s="279"/>
      <c r="D7565" s="283"/>
      <c r="E7565" s="693"/>
      <c r="F7565" s="243"/>
      <c r="G7565" s="244"/>
      <c r="H7565" s="245"/>
      <c r="I7565" s="246">
        <f>IF(M7530="지원단가",F7565*G7565*H7565,0)</f>
        <v>0</v>
      </c>
      <c r="J7565" s="691"/>
      <c r="K7565" s="247">
        <f t="shared" si="875"/>
        <v>0</v>
      </c>
      <c r="L7565" s="248">
        <f t="shared" si="876"/>
        <v>0</v>
      </c>
      <c r="M7565" s="249">
        <f t="shared" si="877"/>
        <v>0</v>
      </c>
      <c r="N7565" s="246">
        <f>IF(Q7533="불승인",0,IF(M7530="지원단가",K7565*L7565*M7565,0))</f>
        <v>0</v>
      </c>
      <c r="O7565" s="691"/>
      <c r="P7565" s="247">
        <f t="shared" si="878"/>
        <v>0</v>
      </c>
      <c r="Q7565" s="257"/>
      <c r="R7565" s="695"/>
    </row>
    <row r="7566" spans="2:18">
      <c r="B7566" s="686" t="s">
        <v>19</v>
      </c>
      <c r="C7566" s="269"/>
      <c r="D7566" s="696"/>
      <c r="E7566" s="697"/>
      <c r="F7566" s="205"/>
      <c r="G7566" s="206"/>
      <c r="H7566" s="207"/>
      <c r="I7566" s="208">
        <f>F7566*G7566*H7566</f>
        <v>0</v>
      </c>
      <c r="J7566" s="689">
        <f>SUM(I7566:I7567)</f>
        <v>0</v>
      </c>
      <c r="K7566" s="209">
        <f t="shared" si="875"/>
        <v>0</v>
      </c>
      <c r="L7566" s="210">
        <f t="shared" si="876"/>
        <v>0</v>
      </c>
      <c r="M7566" s="211">
        <f t="shared" si="877"/>
        <v>0</v>
      </c>
      <c r="N7566" s="208">
        <f>IF(Q7533="불승인", 0,K7566*L7566*M7566)</f>
        <v>0</v>
      </c>
      <c r="O7566" s="689">
        <f>SUM(N7566:N7567)</f>
        <v>0</v>
      </c>
      <c r="P7566" s="209">
        <f t="shared" si="878"/>
        <v>0</v>
      </c>
      <c r="Q7566" s="698"/>
      <c r="R7566" s="699"/>
    </row>
    <row r="7567" spans="2:18" ht="17.25" thickBot="1">
      <c r="B7567" s="688"/>
      <c r="C7567" s="271"/>
      <c r="D7567" s="700"/>
      <c r="E7567" s="701"/>
      <c r="F7567" s="221"/>
      <c r="G7567" s="222"/>
      <c r="H7567" s="223"/>
      <c r="I7567" s="224">
        <f t="shared" ref="I7567:I7568" si="879">F7567*G7567*H7567</f>
        <v>0</v>
      </c>
      <c r="J7567" s="691"/>
      <c r="K7567" s="225">
        <f t="shared" si="875"/>
        <v>0</v>
      </c>
      <c r="L7567" s="226">
        <f t="shared" si="876"/>
        <v>0</v>
      </c>
      <c r="M7567" s="227">
        <f t="shared" si="877"/>
        <v>0</v>
      </c>
      <c r="N7567" s="224">
        <f>IF(Q7533="불승인", 0,K7567*L7567*M7567)</f>
        <v>0</v>
      </c>
      <c r="O7567" s="691"/>
      <c r="P7567" s="225">
        <f t="shared" si="878"/>
        <v>0</v>
      </c>
      <c r="Q7567" s="702"/>
      <c r="R7567" s="703"/>
    </row>
    <row r="7568" spans="2:18" ht="17.25" thickBot="1">
      <c r="B7568" s="258" t="s">
        <v>44</v>
      </c>
      <c r="C7568" s="284"/>
      <c r="D7568" s="682"/>
      <c r="E7568" s="683"/>
      <c r="F7568" s="260"/>
      <c r="G7568" s="261"/>
      <c r="H7568" s="262"/>
      <c r="I7568" s="263">
        <f t="shared" si="879"/>
        <v>0</v>
      </c>
      <c r="J7568" s="264">
        <f>I7568</f>
        <v>0</v>
      </c>
      <c r="K7568" s="265">
        <f t="shared" si="875"/>
        <v>0</v>
      </c>
      <c r="L7568" s="266">
        <f t="shared" si="876"/>
        <v>0</v>
      </c>
      <c r="M7568" s="267">
        <f t="shared" si="877"/>
        <v>0</v>
      </c>
      <c r="N7568" s="263">
        <f>IF(Q7533="불승인", 0,K7568*L7568*M7568)</f>
        <v>0</v>
      </c>
      <c r="O7568" s="264">
        <f>N7568</f>
        <v>0</v>
      </c>
      <c r="P7568" s="265">
        <f t="shared" si="878"/>
        <v>0</v>
      </c>
      <c r="Q7568" s="684"/>
      <c r="R7568" s="685"/>
    </row>
    <row r="7570" spans="2:18" ht="17.25" thickBot="1"/>
    <row r="7571" spans="2:18" ht="19.5">
      <c r="B7571" s="1" t="s">
        <v>0</v>
      </c>
      <c r="C7571" s="742" t="str">
        <f>총괄!$D$2</f>
        <v>공동훈련센터명</v>
      </c>
      <c r="D7571" s="743"/>
      <c r="E7571" s="743"/>
      <c r="F7571" s="744" t="str" cm="1">
        <f t="array" ref="F7571">IFERROR( LOOKUP(2, 1/(과정일람표!$A$13:$A$412=C7572)/(과정일람표!$B$13:$B$412="승인"), IF(과정일람표!$F$13:$F$412="", NA(), "파트너: " &amp; 과정일람표!$F$13:$F$412)),"")</f>
        <v/>
      </c>
      <c r="G7571" s="745"/>
      <c r="H7571" s="746" t="s">
        <v>21</v>
      </c>
      <c r="I7571" s="747"/>
      <c r="J7571" s="747"/>
      <c r="K7571" s="747"/>
      <c r="L7571" s="747"/>
      <c r="M7571" s="747"/>
      <c r="N7571" s="748"/>
      <c r="O7571" s="749" t="s">
        <v>549</v>
      </c>
      <c r="P7571" s="751" t="s">
        <v>550</v>
      </c>
      <c r="Q7571" s="753" t="s">
        <v>13</v>
      </c>
      <c r="R7571" s="754"/>
    </row>
    <row r="7572" spans="2:18" ht="20.25" thickBot="1">
      <c r="B7572" s="2" t="s">
        <v>1</v>
      </c>
      <c r="C7572" s="179">
        <v>177</v>
      </c>
      <c r="D7572" s="755" t="str" cm="1">
        <f t="array" ref="D7572">IFERROR( LOOKUP(2, 1/(과정일람표!$A$13:$A$412=C7572)/(과정일람표!$B$13:$B$412="승인"), IF(과정일람표!$R$13:$R$412="", NA(), 과정일람표!$R$13:$R$412)),"")</f>
        <v/>
      </c>
      <c r="E7572" s="756"/>
      <c r="F7572" s="756"/>
      <c r="G7572" s="757"/>
      <c r="H7572" s="3" t="s">
        <v>14</v>
      </c>
      <c r="I7572" s="4" t="s">
        <v>47</v>
      </c>
      <c r="J7572" s="4" t="s">
        <v>46</v>
      </c>
      <c r="K7572" s="4" t="s">
        <v>34</v>
      </c>
      <c r="L7572" s="4" t="s">
        <v>22</v>
      </c>
      <c r="M7572" s="4" t="s">
        <v>17</v>
      </c>
      <c r="N7572" s="17" t="s">
        <v>554</v>
      </c>
      <c r="O7572" s="750"/>
      <c r="P7572" s="752"/>
      <c r="Q7572" s="738"/>
      <c r="R7572" s="739"/>
    </row>
    <row r="7573" spans="2:18" ht="19.5">
      <c r="B7573" s="720" t="s">
        <v>2</v>
      </c>
      <c r="C7573" s="5" t="s">
        <v>4</v>
      </c>
      <c r="D7573" s="6" t="s">
        <v>5</v>
      </c>
      <c r="E7573" s="6" t="s">
        <v>11</v>
      </c>
      <c r="F7573" s="7" t="s">
        <v>12</v>
      </c>
      <c r="G7573" s="8" t="s">
        <v>2152</v>
      </c>
      <c r="H7573" s="11" t="s">
        <v>15</v>
      </c>
      <c r="I7573" s="180">
        <f>SUM(I7574:I7576)</f>
        <v>0</v>
      </c>
      <c r="J7573" s="180">
        <f>SUM(J7574:J7576)</f>
        <v>0</v>
      </c>
      <c r="K7573" s="180">
        <f>SUM(K7574:K7576)</f>
        <v>0</v>
      </c>
      <c r="L7573" s="723" t="str" cm="1">
        <f t="array" ref="L7573">IFERROR( LOOKUP(2, 1/(과정일람표!$A$13:$A$412=C7572)/(과정일람표!$B$13:$B$412="승인"), IF(과정일람표!$N$13:$N$412="", NA(), 과정일람표!$N$13:$N$412)),"")</f>
        <v/>
      </c>
      <c r="M7573" s="726" t="str" cm="1">
        <f t="array" ref="M7573">IFERROR( LOOKUP(2, 1/(과정일람표!$A$13:$A$412=C7572)/(과정일람표!$B$13:$B$412="승인"), IF(과정일람표!$AA$13:$AA$412="", NA(), 과정일람표!$AA$13:$AA$412)),"")</f>
        <v/>
      </c>
      <c r="N7573" s="729" t="e">
        <f>VLOOKUP(LEFT(N7575,6),NCS단가,5,FALSE)</f>
        <v>#N/A</v>
      </c>
      <c r="O7573" s="731" t="str" cm="1">
        <f t="array" ref="O7573">IFERROR( LOOKUP(2, 1/(과정일람표!$A$13:$A$412=C7572)/(과정일람표!$B$13:$B$412="신청"), IF(과정일람표!$AC$13:$AC$412="", NA(), 과정일람표!$AC$13:$AC$412)),"")</f>
        <v/>
      </c>
      <c r="P7573" s="729" t="e">
        <f>IF(Q7576="불승인",0,IF(OR(D7574="원격대체", D7574="집체",D7574="혼합"),IF(M7573="기준단가",N7573,J7574/(G7576*D7576)),_xlfn.IFS(D7574="원격",2970,D7574="STEP자체", 6160,D7574="STEP공공",4600)))</f>
        <v>#N/A</v>
      </c>
      <c r="Q7573" s="734" t="str">
        <f>IF(총괄!$C$6="전략", IF(P7576&lt;300%,"적정","검토필요"), IF(총괄!$C$6="지산맞", IF(LEN(L7573)=0,"분류입력확인",IF(P7576&lt;VLOOKUP(L7573,테이블!$B$3:$C$5,2,FALSE),"적정","검토필요")),IF(OR(LEN(E7574)&gt;0,LEN(F7574)&gt;0),IF(과정별세부산출!P7576&lt;300%,"적정","검토필요"),IF(과정별세부산출!P7576&lt;VLOOKUP(과정별세부산출!G7574,테이블!$H$3:$I$10,2,FALSE),"적정","검토필요"))))</f>
        <v>분류입력확인</v>
      </c>
      <c r="R7573" s="735"/>
    </row>
    <row r="7574" spans="2:18" ht="20.25" thickBot="1">
      <c r="B7574" s="721"/>
      <c r="C7574" s="181" t="str" cm="1">
        <f t="array" ref="C7574">IFERROR( LOOKUP(2, 1/(과정일람표!$A$13:$A$412=C7572)/(과정일람표!$B$13:$B$412="승인"), IF(과정일람표!$T$13:$T$412="", NA(), 과정일람표!$T$13:$T$412)),"")</f>
        <v/>
      </c>
      <c r="D7574" s="182" t="str" cm="1">
        <f t="array" ref="D7574">IFERROR( LOOKUP(2, 1/(과정일람표!$A$13:$A$412=C7572)/(과정일람표!$B$13:$B$412="승인"), IF(과정일람표!$U$13:$U$412="", NA(), 과정일람표!$U$13:$U$412)),"")</f>
        <v/>
      </c>
      <c r="E7574" s="182" t="str" cm="1">
        <f t="array" ref="E7574">IFERROR( LOOKUP(2, 1/(과정일람표!$A$13:$A$412=C7572)/(과정일람표!$B$13:$B$412="승인"), IF(과정일람표!$K$13:$K$412="", NA(), 과정일람표!$K$13:$K$412)),"")</f>
        <v/>
      </c>
      <c r="F7574" s="182" t="str" cm="1">
        <f t="array" ref="F7574">IFERROR( LOOKUP(2, 1/(과정일람표!$A$13:$A$412=C7572)/(과정일람표!$B$13:$B$412="승인"), IF(과정일람표!$L$13:$L$412="", NA(), 과정일람표!$L$13:$L$412)),"")</f>
        <v/>
      </c>
      <c r="G7574" s="183" t="str" cm="1">
        <f t="array" ref="G7574">IFERROR( LOOKUP(2, 1/(과정일람표!$A$13:$A$412=C7572)/(과정일람표!$B$13:$B$412="승인"), IF(과정일람표!$M$13:$M$412="", NA(), 과정일람표!$M$13:$M$412)),"")</f>
        <v/>
      </c>
      <c r="H7574" s="12" t="s">
        <v>18</v>
      </c>
      <c r="I7574" s="184">
        <f>IF(M7573="기준단가",IF(OR(D7574="집체",D7574="원격대체", D7574="혼합"),N7573*D7576*G7576,_xlfn.IFS(D7574="원격",2970*D7576*G7576,D7574="STEP자체",6160*D7576*G7576,D7574="STEP공공",4600*D7576*G7576)),IF(M7573="E-9",2*N7573*D7576*G7576,SUM(J7580:J7608)))</f>
        <v>0</v>
      </c>
      <c r="J7574" s="184">
        <f>IF(Q7576="불승인",0,IF(M7573="기준단가",IF(OR(D7574="집체",D7574="원격대체", D7574="혼합"),N7573*D7576*G7576,_xlfn.IFS(D7574="원격",2970*D7576*G7576,D7574="STEP자체",6160*D7576*G7576,D7574="STEP공공",4600*D7576*G7576)),IF(M7573="E-9",2*N7573*D7576*G7576,SUM(O7580:O7608))))</f>
        <v>0</v>
      </c>
      <c r="K7574" s="184">
        <f>J7574-I7574</f>
        <v>0</v>
      </c>
      <c r="L7574" s="724"/>
      <c r="M7574" s="727"/>
      <c r="N7574" s="730"/>
      <c r="O7574" s="732"/>
      <c r="P7574" s="733"/>
      <c r="Q7574" s="734"/>
      <c r="R7574" s="735"/>
    </row>
    <row r="7575" spans="2:18" ht="19.5">
      <c r="B7575" s="721"/>
      <c r="C7575" s="9" t="s">
        <v>6</v>
      </c>
      <c r="D7575" s="10" t="s">
        <v>7</v>
      </c>
      <c r="E7575" s="10" t="s">
        <v>8</v>
      </c>
      <c r="F7575" s="10" t="s">
        <v>9</v>
      </c>
      <c r="G7575" s="10" t="s">
        <v>10</v>
      </c>
      <c r="H7575" s="13" t="s">
        <v>19</v>
      </c>
      <c r="I7575" s="184">
        <f>IF(OR(D7574="집체",D7574="혼합"), J7609, 0)</f>
        <v>0</v>
      </c>
      <c r="J7575" s="184">
        <f>IF(Q7576="불승인",0,IF(OR(D7574="집체",D7574="혼합"),O7609,0))</f>
        <v>0</v>
      </c>
      <c r="K7575" s="184">
        <f>J7575-I7575</f>
        <v>0</v>
      </c>
      <c r="L7575" s="724"/>
      <c r="M7575" s="727"/>
      <c r="N7575" s="185" t="str" cm="1">
        <f t="array" ref="N7575">IFERROR( LOOKUP(2, 1/(과정일람표!$A$13:$A$412=C7572)/(과정일람표!$B$13:$B$412="승인"), IF(과정일람표!$J$13:$J$412="", NA(), 과정일람표!$J$13:$J$412)),"")</f>
        <v/>
      </c>
      <c r="O7575" s="736" t="s">
        <v>551</v>
      </c>
      <c r="P7575" s="737"/>
      <c r="Q7575" s="738" t="s">
        <v>85</v>
      </c>
      <c r="R7575" s="739"/>
    </row>
    <row r="7576" spans="2:18" ht="20.25" thickBot="1">
      <c r="B7576" s="722"/>
      <c r="C7576" s="186" t="str" cm="1">
        <f t="array" ref="C7576">IFERROR( LOOKUP(2, 1/(과정일람표!$A$13:$A$412=C7572)/(과정일람표!$B$13:$B$412="승인"), IF(과정일람표!$V$13:$V$412="", NA(), 과정일람표!$V$13:$V$412)),"")</f>
        <v/>
      </c>
      <c r="D7576" s="182" t="str" cm="1">
        <f t="array" ref="D7576">IFERROR( LOOKUP(2, 1/(과정일람표!$A$13:$A$412=C7572)/(과정일람표!$B$13:$B$412="승인"), IF(과정일람표!$W$13:$W$412="", NA(), 과정일람표!$W$13:$W$412)),"")</f>
        <v/>
      </c>
      <c r="E7576" s="187" t="str" cm="1">
        <f t="array" ref="E7576">IFERROR( LOOKUP(2, 1/(과정일람표!$A$13:$A$412=C7572)/(과정일람표!$B$13:$B$412="승인"), IF(과정일람표!$R$13:$R$412="", NA(), 과정일람표!$X$13:$X$412)),"")</f>
        <v/>
      </c>
      <c r="F7576" s="187" t="str" cm="1">
        <f t="array" ref="F7576">IFERROR( LOOKUP(2, 1/(과정일람표!$A$13:$A$412=C7572)/(과정일람표!$B$13:$B$412="승인"), IF(과정일람표!$Y$13:$Y$412="", NA(), 과정일람표!$Y$13:$Y$412)),"")</f>
        <v/>
      </c>
      <c r="G7576" s="187" t="str" cm="1">
        <f t="array" ref="G7576">IFERROR( LOOKUP(2, 1/(과정일람표!$A$13:$A$412=C7572)/(과정일람표!$B$13:$B$412="승인"), IF(과정일람표!$Z$13:$Z$412="", NA(), 과정일람표!$Z$13:$Z$412)),"")</f>
        <v/>
      </c>
      <c r="H7576" s="14" t="s">
        <v>20</v>
      </c>
      <c r="I7576" s="188">
        <f>IF(OR(D7574="집체", D7574="원격대체",D7574="혼합"), J7611, 0)</f>
        <v>0</v>
      </c>
      <c r="J7576" s="188">
        <f>IF(Q7576="불승인",0,IF(OR(D7574="집체",D7574="원격대체",D7574="혼합"),O7611,0))</f>
        <v>0</v>
      </c>
      <c r="K7576" s="188">
        <f>J7576-I7576</f>
        <v>0</v>
      </c>
      <c r="L7576" s="725"/>
      <c r="M7576" s="728"/>
      <c r="N7576" s="189" t="str" cm="1">
        <f t="array" ref="N7576">IFERROR( LOOKUP(2, 1/(과정일람표!$A$13:$A$412=C7572)/(과정일람표!$B$13:$B$412="승인"), IF(과정일람표!$I$13:$I$412="", NA(), 과정일람표!$I$13:$I$412)),"")</f>
        <v/>
      </c>
      <c r="O7576" s="16" t="e">
        <f>O7573/N7573</f>
        <v>#VALUE!</v>
      </c>
      <c r="P7576" s="18" t="e">
        <f>P7573/N7573</f>
        <v>#N/A</v>
      </c>
      <c r="Q7576" s="740" t="s">
        <v>2291</v>
      </c>
      <c r="R7576" s="741"/>
    </row>
    <row r="7577" spans="2:18" ht="17.25" thickBot="1"/>
    <row r="7578" spans="2:18" ht="17.25" thickBot="1">
      <c r="B7578" s="708" t="s">
        <v>24</v>
      </c>
      <c r="C7578" s="710" t="s">
        <v>25</v>
      </c>
      <c r="D7578" s="712" t="s">
        <v>26</v>
      </c>
      <c r="E7578" s="713"/>
      <c r="F7578" s="716" t="s">
        <v>32</v>
      </c>
      <c r="G7578" s="717"/>
      <c r="H7578" s="717"/>
      <c r="I7578" s="717"/>
      <c r="J7578" s="718"/>
      <c r="K7578" s="716" t="s">
        <v>33</v>
      </c>
      <c r="L7578" s="717"/>
      <c r="M7578" s="717"/>
      <c r="N7578" s="717"/>
      <c r="O7578" s="718"/>
      <c r="P7578" s="716" t="s">
        <v>30</v>
      </c>
      <c r="Q7578" s="717"/>
      <c r="R7578" s="718"/>
    </row>
    <row r="7579" spans="2:18" ht="17.25" thickBot="1">
      <c r="B7579" s="709"/>
      <c r="C7579" s="711"/>
      <c r="D7579" s="714"/>
      <c r="E7579" s="715"/>
      <c r="F7579" s="190" t="s">
        <v>27</v>
      </c>
      <c r="G7579" s="191" t="s">
        <v>28</v>
      </c>
      <c r="H7579" s="15" t="s">
        <v>29</v>
      </c>
      <c r="I7579" s="192" t="s">
        <v>16</v>
      </c>
      <c r="J7579" s="193" t="s">
        <v>38</v>
      </c>
      <c r="K7579" s="190" t="s">
        <v>27</v>
      </c>
      <c r="L7579" s="191" t="s">
        <v>28</v>
      </c>
      <c r="M7579" s="15" t="s">
        <v>29</v>
      </c>
      <c r="N7579" s="192" t="s">
        <v>16</v>
      </c>
      <c r="O7579" s="193" t="s">
        <v>38</v>
      </c>
      <c r="P7579" s="190" t="s">
        <v>34</v>
      </c>
      <c r="Q7579" s="719" t="s">
        <v>31</v>
      </c>
      <c r="R7579" s="718"/>
    </row>
    <row r="7580" spans="2:18" ht="17.25" thickBot="1">
      <c r="B7580" s="194" t="s">
        <v>35</v>
      </c>
      <c r="C7580" s="268"/>
      <c r="D7580" s="682"/>
      <c r="E7580" s="683"/>
      <c r="F7580" s="196"/>
      <c r="G7580" s="197"/>
      <c r="H7580" s="198"/>
      <c r="I7580" s="199">
        <f>IF(M7573="지원단가",F7580*G7580*H7580,0)</f>
        <v>0</v>
      </c>
      <c r="J7580" s="200">
        <f>I7580</f>
        <v>0</v>
      </c>
      <c r="K7580" s="201">
        <f t="shared" ref="K7580:K7611" si="880">F7580</f>
        <v>0</v>
      </c>
      <c r="L7580" s="202">
        <f t="shared" ref="L7580:L7611" si="881">G7580</f>
        <v>0</v>
      </c>
      <c r="M7580" s="203">
        <f t="shared" ref="M7580:M7611" si="882">H7580</f>
        <v>0</v>
      </c>
      <c r="N7580" s="199">
        <f>IF(Q7576="불승인", 0,IF(M7573="지원단가",K7580*L7580*M7580,0))</f>
        <v>0</v>
      </c>
      <c r="O7580" s="200">
        <f>SUM(N7580)</f>
        <v>0</v>
      </c>
      <c r="P7580" s="201">
        <f>N7580-I7580</f>
        <v>0</v>
      </c>
      <c r="Q7580" s="684"/>
      <c r="R7580" s="685"/>
    </row>
    <row r="7581" spans="2:18">
      <c r="B7581" s="686" t="s">
        <v>36</v>
      </c>
      <c r="C7581" s="269"/>
      <c r="D7581" s="696"/>
      <c r="E7581" s="697"/>
      <c r="F7581" s="205"/>
      <c r="G7581" s="206"/>
      <c r="H7581" s="207"/>
      <c r="I7581" s="208">
        <f>IF(M7573="지원단가",F7581*G7581*H7581,0)</f>
        <v>0</v>
      </c>
      <c r="J7581" s="689">
        <f>SUM(I7581:I7584)</f>
        <v>0</v>
      </c>
      <c r="K7581" s="209">
        <f t="shared" si="880"/>
        <v>0</v>
      </c>
      <c r="L7581" s="210">
        <f t="shared" si="881"/>
        <v>0</v>
      </c>
      <c r="M7581" s="211">
        <f t="shared" si="882"/>
        <v>0</v>
      </c>
      <c r="N7581" s="208">
        <f>IF(Q7576="불승인",0,IF(M7573="지원단가",K7581*L7581*M7581,0))</f>
        <v>0</v>
      </c>
      <c r="O7581" s="689">
        <f>SUM(N7581:N7584)</f>
        <v>0</v>
      </c>
      <c r="P7581" s="209">
        <f t="shared" ref="P7581:P7611" si="883">N7581-I7581</f>
        <v>0</v>
      </c>
      <c r="Q7581" s="698"/>
      <c r="R7581" s="699"/>
    </row>
    <row r="7582" spans="2:18">
      <c r="B7582" s="687"/>
      <c r="C7582" s="270"/>
      <c r="D7582" s="704"/>
      <c r="E7582" s="705"/>
      <c r="F7582" s="213"/>
      <c r="G7582" s="214"/>
      <c r="H7582" s="215"/>
      <c r="I7582" s="216">
        <f>IF(M7573="지원단가",F7582*G7582*H7582,0)</f>
        <v>0</v>
      </c>
      <c r="J7582" s="690"/>
      <c r="K7582" s="217">
        <f t="shared" si="880"/>
        <v>0</v>
      </c>
      <c r="L7582" s="218">
        <f t="shared" si="881"/>
        <v>0</v>
      </c>
      <c r="M7582" s="219">
        <f t="shared" si="882"/>
        <v>0</v>
      </c>
      <c r="N7582" s="216">
        <f>IF(Q7576="불승인",0,IF(M7573="지원단가",K7582*L7582*M7582,0))</f>
        <v>0</v>
      </c>
      <c r="O7582" s="690"/>
      <c r="P7582" s="217">
        <f t="shared" si="883"/>
        <v>0</v>
      </c>
      <c r="Q7582" s="706"/>
      <c r="R7582" s="707"/>
    </row>
    <row r="7583" spans="2:18">
      <c r="B7583" s="687"/>
      <c r="C7583" s="270"/>
      <c r="D7583" s="704"/>
      <c r="E7583" s="705"/>
      <c r="F7583" s="213"/>
      <c r="G7583" s="214"/>
      <c r="H7583" s="215"/>
      <c r="I7583" s="216">
        <f>IF(M7573="지원단가",F7583*G7583*H7583,0)</f>
        <v>0</v>
      </c>
      <c r="J7583" s="690"/>
      <c r="K7583" s="217">
        <f t="shared" si="880"/>
        <v>0</v>
      </c>
      <c r="L7583" s="218">
        <f t="shared" si="881"/>
        <v>0</v>
      </c>
      <c r="M7583" s="219">
        <f t="shared" si="882"/>
        <v>0</v>
      </c>
      <c r="N7583" s="216">
        <f>IF(Q7576="불승인",0,IF(M7573="지원단가",K7583*L7583*M7583,0))</f>
        <v>0</v>
      </c>
      <c r="O7583" s="690"/>
      <c r="P7583" s="217">
        <f t="shared" si="883"/>
        <v>0</v>
      </c>
      <c r="Q7583" s="706"/>
      <c r="R7583" s="707"/>
    </row>
    <row r="7584" spans="2:18" ht="17.25" thickBot="1">
      <c r="B7584" s="688"/>
      <c r="C7584" s="271"/>
      <c r="D7584" s="700"/>
      <c r="E7584" s="701"/>
      <c r="F7584" s="221"/>
      <c r="G7584" s="222"/>
      <c r="H7584" s="223"/>
      <c r="I7584" s="224">
        <f>IF(M7573="지원단가",F7584*G7584*H7584,0)</f>
        <v>0</v>
      </c>
      <c r="J7584" s="691"/>
      <c r="K7584" s="225">
        <f t="shared" si="880"/>
        <v>0</v>
      </c>
      <c r="L7584" s="226">
        <f t="shared" si="881"/>
        <v>0</v>
      </c>
      <c r="M7584" s="227">
        <f t="shared" si="882"/>
        <v>0</v>
      </c>
      <c r="N7584" s="224">
        <f>IF(Q7576="불승인",0,IF(M7573="지원단가",K7584*L7584*M7584,0))</f>
        <v>0</v>
      </c>
      <c r="O7584" s="691"/>
      <c r="P7584" s="225">
        <f t="shared" si="883"/>
        <v>0</v>
      </c>
      <c r="Q7584" s="702"/>
      <c r="R7584" s="703"/>
    </row>
    <row r="7585" spans="2:18">
      <c r="B7585" s="686" t="s">
        <v>37</v>
      </c>
      <c r="C7585" s="269"/>
      <c r="D7585" s="272"/>
      <c r="E7585" s="273"/>
      <c r="F7585" s="205"/>
      <c r="G7585" s="206"/>
      <c r="H7585" s="207"/>
      <c r="I7585" s="208">
        <f>IF(M7573="지원단가",F7585*G7585*H7585,0)</f>
        <v>0</v>
      </c>
      <c r="J7585" s="689">
        <f>SUM(I7585:I7590)</f>
        <v>0</v>
      </c>
      <c r="K7585" s="209">
        <f t="shared" si="880"/>
        <v>0</v>
      </c>
      <c r="L7585" s="210">
        <f t="shared" si="881"/>
        <v>0</v>
      </c>
      <c r="M7585" s="211">
        <f t="shared" si="882"/>
        <v>0</v>
      </c>
      <c r="N7585" s="208">
        <f>IF(Q7576="불승인",0,IF(M7573="지원단가",K7585*L7585*M7585,0))</f>
        <v>0</v>
      </c>
      <c r="O7585" s="689">
        <f>SUM(N7585:N7590)</f>
        <v>0</v>
      </c>
      <c r="P7585" s="209">
        <f t="shared" si="883"/>
        <v>0</v>
      </c>
      <c r="Q7585" s="698"/>
      <c r="R7585" s="699"/>
    </row>
    <row r="7586" spans="2:18">
      <c r="B7586" s="687"/>
      <c r="C7586" s="270"/>
      <c r="D7586" s="274"/>
      <c r="E7586" s="275"/>
      <c r="F7586" s="213"/>
      <c r="G7586" s="214"/>
      <c r="H7586" s="215"/>
      <c r="I7586" s="216">
        <f>IF(M7573="지원단가",F7586*G7586*H7586,0)</f>
        <v>0</v>
      </c>
      <c r="J7586" s="690"/>
      <c r="K7586" s="217">
        <f t="shared" si="880"/>
        <v>0</v>
      </c>
      <c r="L7586" s="218">
        <f t="shared" si="881"/>
        <v>0</v>
      </c>
      <c r="M7586" s="219">
        <f t="shared" si="882"/>
        <v>0</v>
      </c>
      <c r="N7586" s="216">
        <f>IF(Q7576="불승인",0,IF(M7573="지원단가",K7586*L7586*M7586,0))</f>
        <v>0</v>
      </c>
      <c r="O7586" s="690"/>
      <c r="P7586" s="217">
        <f t="shared" si="883"/>
        <v>0</v>
      </c>
      <c r="Q7586" s="706"/>
      <c r="R7586" s="707"/>
    </row>
    <row r="7587" spans="2:18">
      <c r="B7587" s="687"/>
      <c r="C7587" s="270"/>
      <c r="D7587" s="274"/>
      <c r="E7587" s="275"/>
      <c r="F7587" s="213"/>
      <c r="G7587" s="214"/>
      <c r="H7587" s="215"/>
      <c r="I7587" s="216">
        <f>IF(M7573="지원단가",F7587*G7587*H7587,0)</f>
        <v>0</v>
      </c>
      <c r="J7587" s="690"/>
      <c r="K7587" s="217">
        <f t="shared" si="880"/>
        <v>0</v>
      </c>
      <c r="L7587" s="218">
        <f t="shared" si="881"/>
        <v>0</v>
      </c>
      <c r="M7587" s="219">
        <f t="shared" si="882"/>
        <v>0</v>
      </c>
      <c r="N7587" s="216">
        <f>IF(Q7576="불승인",0,IF(M7573="지원단가",K7587*L7587*M7587,0))</f>
        <v>0</v>
      </c>
      <c r="O7587" s="690"/>
      <c r="P7587" s="217">
        <f t="shared" si="883"/>
        <v>0</v>
      </c>
      <c r="Q7587" s="706"/>
      <c r="R7587" s="707"/>
    </row>
    <row r="7588" spans="2:18">
      <c r="B7588" s="687"/>
      <c r="C7588" s="270"/>
      <c r="D7588" s="274"/>
      <c r="E7588" s="275"/>
      <c r="F7588" s="213"/>
      <c r="G7588" s="214"/>
      <c r="H7588" s="215"/>
      <c r="I7588" s="216">
        <f>IF(M7573="지원단가",F7588*G7588*H7588,0)</f>
        <v>0</v>
      </c>
      <c r="J7588" s="690"/>
      <c r="K7588" s="217">
        <f t="shared" si="880"/>
        <v>0</v>
      </c>
      <c r="L7588" s="218">
        <f t="shared" si="881"/>
        <v>0</v>
      </c>
      <c r="M7588" s="219">
        <f t="shared" si="882"/>
        <v>0</v>
      </c>
      <c r="N7588" s="216">
        <f>IF(Q7576="불승인",0,IF(M7573="지원단가",K7588*L7588*M7588,0))</f>
        <v>0</v>
      </c>
      <c r="O7588" s="690"/>
      <c r="P7588" s="217">
        <f t="shared" si="883"/>
        <v>0</v>
      </c>
      <c r="Q7588" s="706"/>
      <c r="R7588" s="707"/>
    </row>
    <row r="7589" spans="2:18">
      <c r="B7589" s="687"/>
      <c r="C7589" s="270"/>
      <c r="D7589" s="274"/>
      <c r="E7589" s="275"/>
      <c r="F7589" s="213"/>
      <c r="G7589" s="214"/>
      <c r="H7589" s="215"/>
      <c r="I7589" s="216">
        <f>IF(M7573="지원단가",F7589*G7589*H7589,0)</f>
        <v>0</v>
      </c>
      <c r="J7589" s="690"/>
      <c r="K7589" s="217">
        <f t="shared" si="880"/>
        <v>0</v>
      </c>
      <c r="L7589" s="218">
        <f t="shared" si="881"/>
        <v>0</v>
      </c>
      <c r="M7589" s="219">
        <f t="shared" si="882"/>
        <v>0</v>
      </c>
      <c r="N7589" s="216">
        <f>IF(Q7576="불승인",0,IF(M7573="지원단가",K7589*L7589*M7589,0))</f>
        <v>0</v>
      </c>
      <c r="O7589" s="690"/>
      <c r="P7589" s="217">
        <f t="shared" si="883"/>
        <v>0</v>
      </c>
      <c r="Q7589" s="706"/>
      <c r="R7589" s="707"/>
    </row>
    <row r="7590" spans="2:18" ht="17.25" thickBot="1">
      <c r="B7590" s="688"/>
      <c r="C7590" s="271"/>
      <c r="D7590" s="276"/>
      <c r="E7590" s="277"/>
      <c r="F7590" s="221"/>
      <c r="G7590" s="222"/>
      <c r="H7590" s="223"/>
      <c r="I7590" s="224">
        <f>IF(M7573="지원단가",F7590*G7590*H7590,0)</f>
        <v>0</v>
      </c>
      <c r="J7590" s="691"/>
      <c r="K7590" s="225">
        <f t="shared" si="880"/>
        <v>0</v>
      </c>
      <c r="L7590" s="226">
        <f t="shared" si="881"/>
        <v>0</v>
      </c>
      <c r="M7590" s="227">
        <f t="shared" si="882"/>
        <v>0</v>
      </c>
      <c r="N7590" s="224">
        <f>IF(Q7576="불승인",0,IF(M7573="지원단가",K7590*L7590*M7590,0))</f>
        <v>0</v>
      </c>
      <c r="O7590" s="691"/>
      <c r="P7590" s="225">
        <f t="shared" si="883"/>
        <v>0</v>
      </c>
      <c r="Q7590" s="702"/>
      <c r="R7590" s="703"/>
    </row>
    <row r="7591" spans="2:18">
      <c r="B7591" s="686" t="s">
        <v>39</v>
      </c>
      <c r="C7591" s="269"/>
      <c r="D7591" s="696"/>
      <c r="E7591" s="697"/>
      <c r="F7591" s="205"/>
      <c r="G7591" s="206"/>
      <c r="H7591" s="207"/>
      <c r="I7591" s="208">
        <f>IF(M7573="지원단가",F7591*G7591*H7591,0)</f>
        <v>0</v>
      </c>
      <c r="J7591" s="689">
        <f>SUM(I7591:I7596)</f>
        <v>0</v>
      </c>
      <c r="K7591" s="209">
        <f t="shared" si="880"/>
        <v>0</v>
      </c>
      <c r="L7591" s="210">
        <f t="shared" si="881"/>
        <v>0</v>
      </c>
      <c r="M7591" s="211">
        <f t="shared" si="882"/>
        <v>0</v>
      </c>
      <c r="N7591" s="208">
        <f>IF(Q7576="불승인",0,IF(M7573="지원단가",K7591*L7591*M7591,0))</f>
        <v>0</v>
      </c>
      <c r="O7591" s="689">
        <f>SUM(N7591:N7596)</f>
        <v>0</v>
      </c>
      <c r="P7591" s="209">
        <f t="shared" si="883"/>
        <v>0</v>
      </c>
      <c r="Q7591" s="698"/>
      <c r="R7591" s="699"/>
    </row>
    <row r="7592" spans="2:18">
      <c r="B7592" s="687"/>
      <c r="C7592" s="270"/>
      <c r="D7592" s="704"/>
      <c r="E7592" s="705"/>
      <c r="F7592" s="213"/>
      <c r="G7592" s="214"/>
      <c r="H7592" s="215"/>
      <c r="I7592" s="216">
        <f>IF(M7573="지원단가",F7592*G7592*H7592,0)</f>
        <v>0</v>
      </c>
      <c r="J7592" s="690"/>
      <c r="K7592" s="217">
        <f t="shared" si="880"/>
        <v>0</v>
      </c>
      <c r="L7592" s="218">
        <f t="shared" si="881"/>
        <v>0</v>
      </c>
      <c r="M7592" s="219">
        <f t="shared" si="882"/>
        <v>0</v>
      </c>
      <c r="N7592" s="216">
        <f>IF(Q7576="불승인",0,IF(M7573="지원단가",K7592*L7592*M7592,0))</f>
        <v>0</v>
      </c>
      <c r="O7592" s="690"/>
      <c r="P7592" s="217">
        <f t="shared" si="883"/>
        <v>0</v>
      </c>
      <c r="Q7592" s="706"/>
      <c r="R7592" s="707"/>
    </row>
    <row r="7593" spans="2:18">
      <c r="B7593" s="687"/>
      <c r="C7593" s="270"/>
      <c r="D7593" s="704"/>
      <c r="E7593" s="705"/>
      <c r="F7593" s="213"/>
      <c r="G7593" s="214"/>
      <c r="H7593" s="215"/>
      <c r="I7593" s="216">
        <f>IF(M7573="지원단가",F7593*G7593*H7593,0)</f>
        <v>0</v>
      </c>
      <c r="J7593" s="690"/>
      <c r="K7593" s="217">
        <f t="shared" si="880"/>
        <v>0</v>
      </c>
      <c r="L7593" s="218">
        <f t="shared" si="881"/>
        <v>0</v>
      </c>
      <c r="M7593" s="219">
        <f t="shared" si="882"/>
        <v>0</v>
      </c>
      <c r="N7593" s="216">
        <f>IF(Q7576="불승인",0,IF(M7573="지원단가",K7593*L7593*M7593,0))</f>
        <v>0</v>
      </c>
      <c r="O7593" s="690"/>
      <c r="P7593" s="217">
        <f t="shared" si="883"/>
        <v>0</v>
      </c>
      <c r="Q7593" s="706"/>
      <c r="R7593" s="707"/>
    </row>
    <row r="7594" spans="2:18">
      <c r="B7594" s="687"/>
      <c r="C7594" s="270"/>
      <c r="D7594" s="704"/>
      <c r="E7594" s="705"/>
      <c r="F7594" s="213"/>
      <c r="G7594" s="214"/>
      <c r="H7594" s="215"/>
      <c r="I7594" s="216">
        <f>IF(M7573="지원단가",F7594*G7594*H7594,0)</f>
        <v>0</v>
      </c>
      <c r="J7594" s="690"/>
      <c r="K7594" s="217">
        <f t="shared" si="880"/>
        <v>0</v>
      </c>
      <c r="L7594" s="218">
        <f t="shared" si="881"/>
        <v>0</v>
      </c>
      <c r="M7594" s="219">
        <f t="shared" si="882"/>
        <v>0</v>
      </c>
      <c r="N7594" s="216">
        <f>IF(Q7576="불승인",0,IF(M7573="지원단가",K7594*L7594*M7594,0))</f>
        <v>0</v>
      </c>
      <c r="O7594" s="690"/>
      <c r="P7594" s="217">
        <f t="shared" si="883"/>
        <v>0</v>
      </c>
      <c r="Q7594" s="706"/>
      <c r="R7594" s="707"/>
    </row>
    <row r="7595" spans="2:18">
      <c r="B7595" s="687"/>
      <c r="C7595" s="270"/>
      <c r="D7595" s="704"/>
      <c r="E7595" s="705"/>
      <c r="F7595" s="213"/>
      <c r="G7595" s="214"/>
      <c r="H7595" s="215"/>
      <c r="I7595" s="216">
        <f>IF(M7573="지원단가",F7595*G7595*H7595,0)</f>
        <v>0</v>
      </c>
      <c r="J7595" s="690"/>
      <c r="K7595" s="217">
        <f t="shared" si="880"/>
        <v>0</v>
      </c>
      <c r="L7595" s="218">
        <f t="shared" si="881"/>
        <v>0</v>
      </c>
      <c r="M7595" s="219">
        <f t="shared" si="882"/>
        <v>0</v>
      </c>
      <c r="N7595" s="216">
        <f>IF(Q7576="불승인",0,IF(M7573="지원단가",K7595*L7595*M7595,0))</f>
        <v>0</v>
      </c>
      <c r="O7595" s="690"/>
      <c r="P7595" s="217">
        <f t="shared" si="883"/>
        <v>0</v>
      </c>
      <c r="Q7595" s="706"/>
      <c r="R7595" s="707"/>
    </row>
    <row r="7596" spans="2:18" ht="17.25" thickBot="1">
      <c r="B7596" s="688"/>
      <c r="C7596" s="271"/>
      <c r="D7596" s="700"/>
      <c r="E7596" s="701"/>
      <c r="F7596" s="221"/>
      <c r="G7596" s="222"/>
      <c r="H7596" s="223"/>
      <c r="I7596" s="224">
        <f>IF(M7573="지원단가",F7596*G7596*H7596,0)</f>
        <v>0</v>
      </c>
      <c r="J7596" s="691"/>
      <c r="K7596" s="225">
        <f t="shared" si="880"/>
        <v>0</v>
      </c>
      <c r="L7596" s="226">
        <f t="shared" si="881"/>
        <v>0</v>
      </c>
      <c r="M7596" s="227">
        <f t="shared" si="882"/>
        <v>0</v>
      </c>
      <c r="N7596" s="224">
        <f>IF(Q7576="불승인",0,IF(M7573="지원단가",K7596*L7596*M7596,0))</f>
        <v>0</v>
      </c>
      <c r="O7596" s="691"/>
      <c r="P7596" s="225">
        <f t="shared" si="883"/>
        <v>0</v>
      </c>
      <c r="Q7596" s="702"/>
      <c r="R7596" s="703"/>
    </row>
    <row r="7597" spans="2:18" ht="17.25" thickBot="1">
      <c r="B7597" s="194" t="s">
        <v>40</v>
      </c>
      <c r="C7597" s="268"/>
      <c r="D7597" s="682"/>
      <c r="E7597" s="683"/>
      <c r="F7597" s="196"/>
      <c r="G7597" s="197"/>
      <c r="H7597" s="198"/>
      <c r="I7597" s="199">
        <f>IF(M7573="지원단가",F7597*G7597*H7597,0)</f>
        <v>0</v>
      </c>
      <c r="J7597" s="200">
        <f>I7597</f>
        <v>0</v>
      </c>
      <c r="K7597" s="201">
        <f t="shared" si="880"/>
        <v>0</v>
      </c>
      <c r="L7597" s="202">
        <f t="shared" si="881"/>
        <v>0</v>
      </c>
      <c r="M7597" s="203">
        <f t="shared" si="882"/>
        <v>0</v>
      </c>
      <c r="N7597" s="199">
        <f>IF(Q7576="불승인",0,IF(M7573="지원단가",K7597*L7597*M7597,0))</f>
        <v>0</v>
      </c>
      <c r="O7597" s="200">
        <f>SUM(N7597)</f>
        <v>0</v>
      </c>
      <c r="P7597" s="201">
        <f t="shared" si="883"/>
        <v>0</v>
      </c>
      <c r="Q7597" s="684"/>
      <c r="R7597" s="685"/>
    </row>
    <row r="7598" spans="2:18">
      <c r="B7598" s="686" t="s">
        <v>41</v>
      </c>
      <c r="C7598" s="269"/>
      <c r="D7598" s="696"/>
      <c r="E7598" s="697"/>
      <c r="F7598" s="205"/>
      <c r="G7598" s="206"/>
      <c r="H7598" s="207"/>
      <c r="I7598" s="208">
        <f>IF(M7573="지원단가",F7598*G7598*H7598,0)</f>
        <v>0</v>
      </c>
      <c r="J7598" s="689">
        <f>SUM(I7598:I7600)</f>
        <v>0</v>
      </c>
      <c r="K7598" s="209">
        <f t="shared" si="880"/>
        <v>0</v>
      </c>
      <c r="L7598" s="210">
        <f t="shared" si="881"/>
        <v>0</v>
      </c>
      <c r="M7598" s="211">
        <f t="shared" si="882"/>
        <v>0</v>
      </c>
      <c r="N7598" s="208">
        <f>IF(Q7576="불승인",0,IF(M7573="지원단가",K7598*L7598*M7598,0))</f>
        <v>0</v>
      </c>
      <c r="O7598" s="689">
        <f>SUM(N7598:N7600)</f>
        <v>0</v>
      </c>
      <c r="P7598" s="209">
        <f t="shared" si="883"/>
        <v>0</v>
      </c>
      <c r="Q7598" s="698"/>
      <c r="R7598" s="699"/>
    </row>
    <row r="7599" spans="2:18">
      <c r="B7599" s="687"/>
      <c r="C7599" s="270"/>
      <c r="D7599" s="704"/>
      <c r="E7599" s="705"/>
      <c r="F7599" s="213"/>
      <c r="G7599" s="214"/>
      <c r="H7599" s="215"/>
      <c r="I7599" s="216">
        <f>IF(M7573="지원단가",F7599*G7599*H7599,0)</f>
        <v>0</v>
      </c>
      <c r="J7599" s="690"/>
      <c r="K7599" s="217">
        <f t="shared" si="880"/>
        <v>0</v>
      </c>
      <c r="L7599" s="218">
        <f t="shared" si="881"/>
        <v>0</v>
      </c>
      <c r="M7599" s="219">
        <f t="shared" si="882"/>
        <v>0</v>
      </c>
      <c r="N7599" s="216">
        <f>IF(Q7576="불승인",0,IF(M7573="지원단가",K7599*L7599*M7599,0))</f>
        <v>0</v>
      </c>
      <c r="O7599" s="690"/>
      <c r="P7599" s="217">
        <f t="shared" si="883"/>
        <v>0</v>
      </c>
      <c r="Q7599" s="706"/>
      <c r="R7599" s="707"/>
    </row>
    <row r="7600" spans="2:18" ht="17.25" thickBot="1">
      <c r="B7600" s="688"/>
      <c r="C7600" s="271"/>
      <c r="D7600" s="700"/>
      <c r="E7600" s="701"/>
      <c r="F7600" s="221"/>
      <c r="G7600" s="222"/>
      <c r="H7600" s="223"/>
      <c r="I7600" s="224">
        <f>IF(M7573="지원단가",F7600*G7600*H7600,0)</f>
        <v>0</v>
      </c>
      <c r="J7600" s="691"/>
      <c r="K7600" s="225">
        <f t="shared" si="880"/>
        <v>0</v>
      </c>
      <c r="L7600" s="226">
        <f t="shared" si="881"/>
        <v>0</v>
      </c>
      <c r="M7600" s="227">
        <f t="shared" si="882"/>
        <v>0</v>
      </c>
      <c r="N7600" s="224">
        <f>IF(Q7576="불승인",0,IF(M7573="지원단가",K7600*L7600*M7600,0))</f>
        <v>0</v>
      </c>
      <c r="O7600" s="691"/>
      <c r="P7600" s="225">
        <f t="shared" si="883"/>
        <v>0</v>
      </c>
      <c r="Q7600" s="702"/>
      <c r="R7600" s="703"/>
    </row>
    <row r="7601" spans="2:18">
      <c r="B7601" s="686" t="s">
        <v>42</v>
      </c>
      <c r="C7601" s="278"/>
      <c r="D7601" s="696"/>
      <c r="E7601" s="697"/>
      <c r="F7601" s="235"/>
      <c r="G7601" s="236"/>
      <c r="H7601" s="237"/>
      <c r="I7601" s="238">
        <f>IF(M7573="지원단가",F7601*G7601*H7601,0)</f>
        <v>0</v>
      </c>
      <c r="J7601" s="689">
        <f>SUM(I7601:I7602)</f>
        <v>0</v>
      </c>
      <c r="K7601" s="239">
        <f t="shared" si="880"/>
        <v>0</v>
      </c>
      <c r="L7601" s="240">
        <f t="shared" si="881"/>
        <v>0</v>
      </c>
      <c r="M7601" s="241">
        <f t="shared" si="882"/>
        <v>0</v>
      </c>
      <c r="N7601" s="238">
        <f>IF(Q7576="불승인",0,IF(M7573="지원단가",K7601*L7601*M7601,0))</f>
        <v>0</v>
      </c>
      <c r="O7601" s="689">
        <f>SUM(N7601:N7602)</f>
        <v>0</v>
      </c>
      <c r="P7601" s="239">
        <f t="shared" si="883"/>
        <v>0</v>
      </c>
      <c r="Q7601" s="698"/>
      <c r="R7601" s="699"/>
    </row>
    <row r="7602" spans="2:18" ht="17.25" thickBot="1">
      <c r="B7602" s="688"/>
      <c r="C7602" s="279"/>
      <c r="D7602" s="700"/>
      <c r="E7602" s="701"/>
      <c r="F7602" s="243"/>
      <c r="G7602" s="244"/>
      <c r="H7602" s="245"/>
      <c r="I7602" s="246">
        <f>IF(M7573="지원단가",F7602*G7602*H7602,0)</f>
        <v>0</v>
      </c>
      <c r="J7602" s="691"/>
      <c r="K7602" s="247">
        <f t="shared" si="880"/>
        <v>0</v>
      </c>
      <c r="L7602" s="248">
        <f t="shared" si="881"/>
        <v>0</v>
      </c>
      <c r="M7602" s="249">
        <f t="shared" si="882"/>
        <v>0</v>
      </c>
      <c r="N7602" s="246">
        <f>IF(Q7576="불승인",0,IF(M7573="지원단가",K7602*L7602*M7602,0))</f>
        <v>0</v>
      </c>
      <c r="O7602" s="691"/>
      <c r="P7602" s="247">
        <f t="shared" si="883"/>
        <v>0</v>
      </c>
      <c r="Q7602" s="702"/>
      <c r="R7602" s="703"/>
    </row>
    <row r="7603" spans="2:18">
      <c r="B7603" s="686" t="s">
        <v>43</v>
      </c>
      <c r="C7603" s="269"/>
      <c r="D7603" s="696"/>
      <c r="E7603" s="697"/>
      <c r="F7603" s="205"/>
      <c r="G7603" s="206"/>
      <c r="H7603" s="207"/>
      <c r="I7603" s="208">
        <f>IF(M7573="지원단가",F7603*G7603*H7603,0)</f>
        <v>0</v>
      </c>
      <c r="J7603" s="689">
        <f>SUM(I7603:I7605)</f>
        <v>0</v>
      </c>
      <c r="K7603" s="209">
        <f t="shared" si="880"/>
        <v>0</v>
      </c>
      <c r="L7603" s="210">
        <f t="shared" si="881"/>
        <v>0</v>
      </c>
      <c r="M7603" s="211">
        <f t="shared" si="882"/>
        <v>0</v>
      </c>
      <c r="N7603" s="208">
        <f>IF(Q7576="불승인",0,IF(M7573="지원단가",K7603*L7603*M7603,0))</f>
        <v>0</v>
      </c>
      <c r="O7603" s="689">
        <f>SUM(N7603:N7605)</f>
        <v>0</v>
      </c>
      <c r="P7603" s="209">
        <f t="shared" si="883"/>
        <v>0</v>
      </c>
      <c r="Q7603" s="698"/>
      <c r="R7603" s="699"/>
    </row>
    <row r="7604" spans="2:18">
      <c r="B7604" s="687"/>
      <c r="C7604" s="270"/>
      <c r="D7604" s="704"/>
      <c r="E7604" s="705"/>
      <c r="F7604" s="213"/>
      <c r="G7604" s="214"/>
      <c r="H7604" s="215"/>
      <c r="I7604" s="216">
        <f>IF(M7573="지원단가",F7604*G7604*H7604,0)</f>
        <v>0</v>
      </c>
      <c r="J7604" s="690"/>
      <c r="K7604" s="217">
        <f t="shared" si="880"/>
        <v>0</v>
      </c>
      <c r="L7604" s="218">
        <f t="shared" si="881"/>
        <v>0</v>
      </c>
      <c r="M7604" s="219">
        <f t="shared" si="882"/>
        <v>0</v>
      </c>
      <c r="N7604" s="216">
        <f>IF(Q7576="불승인",0,IF(M7573="지원단가",K7604*L7604*M7604,0))</f>
        <v>0</v>
      </c>
      <c r="O7604" s="690"/>
      <c r="P7604" s="217">
        <f t="shared" si="883"/>
        <v>0</v>
      </c>
      <c r="Q7604" s="706"/>
      <c r="R7604" s="707"/>
    </row>
    <row r="7605" spans="2:18" ht="17.25" thickBot="1">
      <c r="B7605" s="688"/>
      <c r="C7605" s="271"/>
      <c r="D7605" s="700"/>
      <c r="E7605" s="701"/>
      <c r="F7605" s="221"/>
      <c r="G7605" s="222"/>
      <c r="H7605" s="223"/>
      <c r="I7605" s="224">
        <f>IF(M7573="지원단가",F7605*G7605*H7605,0)</f>
        <v>0</v>
      </c>
      <c r="J7605" s="691"/>
      <c r="K7605" s="225">
        <f t="shared" si="880"/>
        <v>0</v>
      </c>
      <c r="L7605" s="226">
        <f t="shared" si="881"/>
        <v>0</v>
      </c>
      <c r="M7605" s="227">
        <f t="shared" si="882"/>
        <v>0</v>
      </c>
      <c r="N7605" s="224">
        <f>IF(Q7576="불승인",0,IF(M7573="지원단가",K7605*L7605*M7605,0))</f>
        <v>0</v>
      </c>
      <c r="O7605" s="691"/>
      <c r="P7605" s="225">
        <f t="shared" si="883"/>
        <v>0</v>
      </c>
      <c r="Q7605" s="702"/>
      <c r="R7605" s="703"/>
    </row>
    <row r="7606" spans="2:18" ht="17.25" thickBot="1">
      <c r="B7606" s="686" t="s">
        <v>87</v>
      </c>
      <c r="C7606" s="278"/>
      <c r="D7606" s="280"/>
      <c r="E7606" s="281" t="s">
        <v>2297</v>
      </c>
      <c r="F7606" s="235"/>
      <c r="G7606" s="236"/>
      <c r="H7606" s="237"/>
      <c r="I7606" s="238">
        <f>IF(M7573="지원단가",F7606*G7606*H7606,0)</f>
        <v>0</v>
      </c>
      <c r="J7606" s="689">
        <f>SUM(I7606:I7608)</f>
        <v>0</v>
      </c>
      <c r="K7606" s="239">
        <f t="shared" si="880"/>
        <v>0</v>
      </c>
      <c r="L7606" s="240">
        <f t="shared" si="881"/>
        <v>0</v>
      </c>
      <c r="M7606" s="241">
        <f t="shared" si="882"/>
        <v>0</v>
      </c>
      <c r="N7606" s="238">
        <f>IF(Q7576="불승인",0,IF(M7573="지원단가",K7606*L7606*M7606,0))</f>
        <v>0</v>
      </c>
      <c r="O7606" s="689">
        <f>SUM(N7606:N7608)</f>
        <v>0</v>
      </c>
      <c r="P7606" s="239">
        <f t="shared" si="883"/>
        <v>0</v>
      </c>
      <c r="Q7606" s="252"/>
      <c r="R7606" s="253" t="s">
        <v>2298</v>
      </c>
    </row>
    <row r="7607" spans="2:18" ht="17.25" thickTop="1">
      <c r="B7607" s="687"/>
      <c r="C7607" s="270"/>
      <c r="D7607" s="282"/>
      <c r="E7607" s="692" t="e">
        <f>J7606/SUM(J7580:J7605)</f>
        <v>#DIV/0!</v>
      </c>
      <c r="F7607" s="213"/>
      <c r="G7607" s="214"/>
      <c r="H7607" s="215"/>
      <c r="I7607" s="216">
        <f>IF(M7573="지원단가",F7607*G7607*H7607,0)</f>
        <v>0</v>
      </c>
      <c r="J7607" s="690"/>
      <c r="K7607" s="217">
        <f t="shared" si="880"/>
        <v>0</v>
      </c>
      <c r="L7607" s="218">
        <f t="shared" si="881"/>
        <v>0</v>
      </c>
      <c r="M7607" s="219">
        <f t="shared" si="882"/>
        <v>0</v>
      </c>
      <c r="N7607" s="216">
        <f>IF(Q7576="불승인",0,IF(M7573="지원단가",K7607*L7607*M7607,0))</f>
        <v>0</v>
      </c>
      <c r="O7607" s="690"/>
      <c r="P7607" s="217">
        <f t="shared" si="883"/>
        <v>0</v>
      </c>
      <c r="Q7607" s="255"/>
      <c r="R7607" s="694" t="e">
        <f>O7606/SUM(O7580:O7605)</f>
        <v>#DIV/0!</v>
      </c>
    </row>
    <row r="7608" spans="2:18" ht="17.25" thickBot="1">
      <c r="B7608" s="688"/>
      <c r="C7608" s="279"/>
      <c r="D7608" s="283"/>
      <c r="E7608" s="693"/>
      <c r="F7608" s="243"/>
      <c r="G7608" s="244"/>
      <c r="H7608" s="245"/>
      <c r="I7608" s="246">
        <f>IF(M7573="지원단가",F7608*G7608*H7608,0)</f>
        <v>0</v>
      </c>
      <c r="J7608" s="691"/>
      <c r="K7608" s="247">
        <f t="shared" si="880"/>
        <v>0</v>
      </c>
      <c r="L7608" s="248">
        <f t="shared" si="881"/>
        <v>0</v>
      </c>
      <c r="M7608" s="249">
        <f t="shared" si="882"/>
        <v>0</v>
      </c>
      <c r="N7608" s="246">
        <f>IF(Q7576="불승인",0,IF(M7573="지원단가",K7608*L7608*M7608,0))</f>
        <v>0</v>
      </c>
      <c r="O7608" s="691"/>
      <c r="P7608" s="247">
        <f t="shared" si="883"/>
        <v>0</v>
      </c>
      <c r="Q7608" s="257"/>
      <c r="R7608" s="695"/>
    </row>
    <row r="7609" spans="2:18">
      <c r="B7609" s="686" t="s">
        <v>19</v>
      </c>
      <c r="C7609" s="269"/>
      <c r="D7609" s="696"/>
      <c r="E7609" s="697"/>
      <c r="F7609" s="205"/>
      <c r="G7609" s="206"/>
      <c r="H7609" s="207"/>
      <c r="I7609" s="208">
        <f>F7609*G7609*H7609</f>
        <v>0</v>
      </c>
      <c r="J7609" s="689">
        <f>SUM(I7609:I7610)</f>
        <v>0</v>
      </c>
      <c r="K7609" s="209">
        <f t="shared" si="880"/>
        <v>0</v>
      </c>
      <c r="L7609" s="210">
        <f t="shared" si="881"/>
        <v>0</v>
      </c>
      <c r="M7609" s="211">
        <f t="shared" si="882"/>
        <v>0</v>
      </c>
      <c r="N7609" s="208">
        <f>IF(Q7576="불승인", 0,K7609*L7609*M7609)</f>
        <v>0</v>
      </c>
      <c r="O7609" s="689">
        <f>SUM(N7609:N7610)</f>
        <v>0</v>
      </c>
      <c r="P7609" s="209">
        <f t="shared" si="883"/>
        <v>0</v>
      </c>
      <c r="Q7609" s="698"/>
      <c r="R7609" s="699"/>
    </row>
    <row r="7610" spans="2:18" ht="17.25" thickBot="1">
      <c r="B7610" s="688"/>
      <c r="C7610" s="271"/>
      <c r="D7610" s="700"/>
      <c r="E7610" s="701"/>
      <c r="F7610" s="221"/>
      <c r="G7610" s="222"/>
      <c r="H7610" s="223"/>
      <c r="I7610" s="224">
        <f t="shared" ref="I7610:I7611" si="884">F7610*G7610*H7610</f>
        <v>0</v>
      </c>
      <c r="J7610" s="691"/>
      <c r="K7610" s="225">
        <f t="shared" si="880"/>
        <v>0</v>
      </c>
      <c r="L7610" s="226">
        <f t="shared" si="881"/>
        <v>0</v>
      </c>
      <c r="M7610" s="227">
        <f t="shared" si="882"/>
        <v>0</v>
      </c>
      <c r="N7610" s="224">
        <f>IF(Q7576="불승인", 0,K7610*L7610*M7610)</f>
        <v>0</v>
      </c>
      <c r="O7610" s="691"/>
      <c r="P7610" s="225">
        <f t="shared" si="883"/>
        <v>0</v>
      </c>
      <c r="Q7610" s="702"/>
      <c r="R7610" s="703"/>
    </row>
    <row r="7611" spans="2:18" ht="17.25" thickBot="1">
      <c r="B7611" s="258" t="s">
        <v>44</v>
      </c>
      <c r="C7611" s="284"/>
      <c r="D7611" s="682"/>
      <c r="E7611" s="683"/>
      <c r="F7611" s="260"/>
      <c r="G7611" s="261"/>
      <c r="H7611" s="262"/>
      <c r="I7611" s="263">
        <f t="shared" si="884"/>
        <v>0</v>
      </c>
      <c r="J7611" s="264">
        <f>I7611</f>
        <v>0</v>
      </c>
      <c r="K7611" s="265">
        <f t="shared" si="880"/>
        <v>0</v>
      </c>
      <c r="L7611" s="266">
        <f t="shared" si="881"/>
        <v>0</v>
      </c>
      <c r="M7611" s="267">
        <f t="shared" si="882"/>
        <v>0</v>
      </c>
      <c r="N7611" s="263">
        <f>IF(Q7576="불승인", 0,K7611*L7611*M7611)</f>
        <v>0</v>
      </c>
      <c r="O7611" s="264">
        <f>N7611</f>
        <v>0</v>
      </c>
      <c r="P7611" s="265">
        <f t="shared" si="883"/>
        <v>0</v>
      </c>
      <c r="Q7611" s="684"/>
      <c r="R7611" s="685"/>
    </row>
    <row r="7613" spans="2:18" ht="17.25" thickBot="1"/>
    <row r="7614" spans="2:18" ht="19.5">
      <c r="B7614" s="1" t="s">
        <v>0</v>
      </c>
      <c r="C7614" s="742" t="str">
        <f>총괄!$D$2</f>
        <v>공동훈련센터명</v>
      </c>
      <c r="D7614" s="743"/>
      <c r="E7614" s="743"/>
      <c r="F7614" s="744" t="str" cm="1">
        <f t="array" ref="F7614">IFERROR( LOOKUP(2, 1/(과정일람표!$A$13:$A$412=C7615)/(과정일람표!$B$13:$B$412="승인"), IF(과정일람표!$F$13:$F$412="", NA(), "파트너: " &amp; 과정일람표!$F$13:$F$412)),"")</f>
        <v/>
      </c>
      <c r="G7614" s="745"/>
      <c r="H7614" s="746" t="s">
        <v>21</v>
      </c>
      <c r="I7614" s="747"/>
      <c r="J7614" s="747"/>
      <c r="K7614" s="747"/>
      <c r="L7614" s="747"/>
      <c r="M7614" s="747"/>
      <c r="N7614" s="748"/>
      <c r="O7614" s="749" t="s">
        <v>549</v>
      </c>
      <c r="P7614" s="751" t="s">
        <v>550</v>
      </c>
      <c r="Q7614" s="753" t="s">
        <v>13</v>
      </c>
      <c r="R7614" s="754"/>
    </row>
    <row r="7615" spans="2:18" ht="20.25" thickBot="1">
      <c r="B7615" s="2" t="s">
        <v>1</v>
      </c>
      <c r="C7615" s="179">
        <v>178</v>
      </c>
      <c r="D7615" s="755" t="str" cm="1">
        <f t="array" ref="D7615">IFERROR( LOOKUP(2, 1/(과정일람표!$A$13:$A$412=C7615)/(과정일람표!$B$13:$B$412="승인"), IF(과정일람표!$R$13:$R$412="", NA(), 과정일람표!$R$13:$R$412)),"")</f>
        <v/>
      </c>
      <c r="E7615" s="756"/>
      <c r="F7615" s="756"/>
      <c r="G7615" s="757"/>
      <c r="H7615" s="3" t="s">
        <v>14</v>
      </c>
      <c r="I7615" s="4" t="s">
        <v>47</v>
      </c>
      <c r="J7615" s="4" t="s">
        <v>46</v>
      </c>
      <c r="K7615" s="4" t="s">
        <v>34</v>
      </c>
      <c r="L7615" s="4" t="s">
        <v>22</v>
      </c>
      <c r="M7615" s="4" t="s">
        <v>17</v>
      </c>
      <c r="N7615" s="17" t="s">
        <v>554</v>
      </c>
      <c r="O7615" s="750"/>
      <c r="P7615" s="752"/>
      <c r="Q7615" s="738"/>
      <c r="R7615" s="739"/>
    </row>
    <row r="7616" spans="2:18" ht="19.5">
      <c r="B7616" s="720" t="s">
        <v>2</v>
      </c>
      <c r="C7616" s="5" t="s">
        <v>4</v>
      </c>
      <c r="D7616" s="6" t="s">
        <v>5</v>
      </c>
      <c r="E7616" s="6" t="s">
        <v>11</v>
      </c>
      <c r="F7616" s="7" t="s">
        <v>12</v>
      </c>
      <c r="G7616" s="8" t="s">
        <v>2152</v>
      </c>
      <c r="H7616" s="11" t="s">
        <v>15</v>
      </c>
      <c r="I7616" s="180">
        <f>SUM(I7617:I7619)</f>
        <v>0</v>
      </c>
      <c r="J7616" s="180">
        <f>SUM(J7617:J7619)</f>
        <v>0</v>
      </c>
      <c r="K7616" s="180">
        <f>SUM(K7617:K7619)</f>
        <v>0</v>
      </c>
      <c r="L7616" s="723" t="str" cm="1">
        <f t="array" ref="L7616">IFERROR( LOOKUP(2, 1/(과정일람표!$A$13:$A$412=C7615)/(과정일람표!$B$13:$B$412="승인"), IF(과정일람표!$N$13:$N$412="", NA(), 과정일람표!$N$13:$N$412)),"")</f>
        <v/>
      </c>
      <c r="M7616" s="726" t="str" cm="1">
        <f t="array" ref="M7616">IFERROR( LOOKUP(2, 1/(과정일람표!$A$13:$A$412=C7615)/(과정일람표!$B$13:$B$412="승인"), IF(과정일람표!$AA$13:$AA$412="", NA(), 과정일람표!$AA$13:$AA$412)),"")</f>
        <v/>
      </c>
      <c r="N7616" s="729" t="e">
        <f>VLOOKUP(LEFT(N7618,6),NCS단가,5,FALSE)</f>
        <v>#N/A</v>
      </c>
      <c r="O7616" s="731" t="str" cm="1">
        <f t="array" ref="O7616">IFERROR( LOOKUP(2, 1/(과정일람표!$A$13:$A$412=C7615)/(과정일람표!$B$13:$B$412="신청"), IF(과정일람표!$AC$13:$AC$412="", NA(), 과정일람표!$AC$13:$AC$412)),"")</f>
        <v/>
      </c>
      <c r="P7616" s="729" t="e">
        <f>IF(Q7619="불승인",0,IF(OR(D7617="원격대체", D7617="집체",D7617="혼합"),IF(M7616="기준단가",N7616,J7617/(G7619*D7619)),_xlfn.IFS(D7617="원격",2970,D7617="STEP자체", 6160,D7617="STEP공공",4600)))</f>
        <v>#N/A</v>
      </c>
      <c r="Q7616" s="734" t="str">
        <f>IF(총괄!$C$6="전략", IF(P7619&lt;300%,"적정","검토필요"), IF(총괄!$C$6="지산맞", IF(LEN(L7616)=0,"분류입력확인",IF(P7619&lt;VLOOKUP(L7616,테이블!$B$3:$C$5,2,FALSE),"적정","검토필요")),IF(OR(LEN(E7617)&gt;0,LEN(F7617)&gt;0),IF(과정별세부산출!P7619&lt;300%,"적정","검토필요"),IF(과정별세부산출!P7619&lt;VLOOKUP(과정별세부산출!G7617,테이블!$H$3:$I$10,2,FALSE),"적정","검토필요"))))</f>
        <v>분류입력확인</v>
      </c>
      <c r="R7616" s="735"/>
    </row>
    <row r="7617" spans="2:18" ht="20.25" thickBot="1">
      <c r="B7617" s="721"/>
      <c r="C7617" s="181" t="str" cm="1">
        <f t="array" ref="C7617">IFERROR( LOOKUP(2, 1/(과정일람표!$A$13:$A$412=C7615)/(과정일람표!$B$13:$B$412="승인"), IF(과정일람표!$T$13:$T$412="", NA(), 과정일람표!$T$13:$T$412)),"")</f>
        <v/>
      </c>
      <c r="D7617" s="182" t="str" cm="1">
        <f t="array" ref="D7617">IFERROR( LOOKUP(2, 1/(과정일람표!$A$13:$A$412=C7615)/(과정일람표!$B$13:$B$412="승인"), IF(과정일람표!$U$13:$U$412="", NA(), 과정일람표!$U$13:$U$412)),"")</f>
        <v/>
      </c>
      <c r="E7617" s="182" t="str" cm="1">
        <f t="array" ref="E7617">IFERROR( LOOKUP(2, 1/(과정일람표!$A$13:$A$412=C7615)/(과정일람표!$B$13:$B$412="승인"), IF(과정일람표!$K$13:$K$412="", NA(), 과정일람표!$K$13:$K$412)),"")</f>
        <v/>
      </c>
      <c r="F7617" s="182" t="str" cm="1">
        <f t="array" ref="F7617">IFERROR( LOOKUP(2, 1/(과정일람표!$A$13:$A$412=C7615)/(과정일람표!$B$13:$B$412="승인"), IF(과정일람표!$L$13:$L$412="", NA(), 과정일람표!$L$13:$L$412)),"")</f>
        <v/>
      </c>
      <c r="G7617" s="183" t="str" cm="1">
        <f t="array" ref="G7617">IFERROR( LOOKUP(2, 1/(과정일람표!$A$13:$A$412=C7615)/(과정일람표!$B$13:$B$412="승인"), IF(과정일람표!$M$13:$M$412="", NA(), 과정일람표!$M$13:$M$412)),"")</f>
        <v/>
      </c>
      <c r="H7617" s="12" t="s">
        <v>18</v>
      </c>
      <c r="I7617" s="184">
        <f>IF(M7616="기준단가",IF(OR(D7617="집체",D7617="원격대체", D7617="혼합"),N7616*D7619*G7619,_xlfn.IFS(D7617="원격",2970*D7619*G7619,D7617="STEP자체",6160*D7619*G7619,D7617="STEP공공",4600*D7619*G7619)),IF(M7616="E-9",2*N7616*D7619*G7619,SUM(J7623:J7651)))</f>
        <v>0</v>
      </c>
      <c r="J7617" s="184">
        <f>IF(Q7619="불승인",0,IF(M7616="기준단가",IF(OR(D7617="집체",D7617="원격대체", D7617="혼합"),N7616*D7619*G7619,_xlfn.IFS(D7617="원격",2970*D7619*G7619,D7617="STEP자체",6160*D7619*G7619,D7617="STEP공공",4600*D7619*G7619)),IF(M7616="E-9",2*N7616*D7619*G7619,SUM(O7623:O7651))))</f>
        <v>0</v>
      </c>
      <c r="K7617" s="184">
        <f>J7617-I7617</f>
        <v>0</v>
      </c>
      <c r="L7617" s="724"/>
      <c r="M7617" s="727"/>
      <c r="N7617" s="730"/>
      <c r="O7617" s="732"/>
      <c r="P7617" s="733"/>
      <c r="Q7617" s="734"/>
      <c r="R7617" s="735"/>
    </row>
    <row r="7618" spans="2:18" ht="19.5">
      <c r="B7618" s="721"/>
      <c r="C7618" s="9" t="s">
        <v>6</v>
      </c>
      <c r="D7618" s="10" t="s">
        <v>7</v>
      </c>
      <c r="E7618" s="10" t="s">
        <v>8</v>
      </c>
      <c r="F7618" s="10" t="s">
        <v>9</v>
      </c>
      <c r="G7618" s="10" t="s">
        <v>10</v>
      </c>
      <c r="H7618" s="13" t="s">
        <v>19</v>
      </c>
      <c r="I7618" s="184">
        <f>IF(OR(D7617="집체",D7617="혼합"), J7652, 0)</f>
        <v>0</v>
      </c>
      <c r="J7618" s="184">
        <f>IF(Q7619="불승인",0,IF(OR(D7617="집체",D7617="혼합"),O7652,0))</f>
        <v>0</v>
      </c>
      <c r="K7618" s="184">
        <f>J7618-I7618</f>
        <v>0</v>
      </c>
      <c r="L7618" s="724"/>
      <c r="M7618" s="727"/>
      <c r="N7618" s="185" t="str" cm="1">
        <f t="array" ref="N7618">IFERROR( LOOKUP(2, 1/(과정일람표!$A$13:$A$412=C7615)/(과정일람표!$B$13:$B$412="승인"), IF(과정일람표!$J$13:$J$412="", NA(), 과정일람표!$J$13:$J$412)),"")</f>
        <v/>
      </c>
      <c r="O7618" s="736" t="s">
        <v>551</v>
      </c>
      <c r="P7618" s="737"/>
      <c r="Q7618" s="738" t="s">
        <v>85</v>
      </c>
      <c r="R7618" s="739"/>
    </row>
    <row r="7619" spans="2:18" ht="20.25" thickBot="1">
      <c r="B7619" s="722"/>
      <c r="C7619" s="186" t="str" cm="1">
        <f t="array" ref="C7619">IFERROR( LOOKUP(2, 1/(과정일람표!$A$13:$A$412=C7615)/(과정일람표!$B$13:$B$412="승인"), IF(과정일람표!$V$13:$V$412="", NA(), 과정일람표!$V$13:$V$412)),"")</f>
        <v/>
      </c>
      <c r="D7619" s="182" t="str" cm="1">
        <f t="array" ref="D7619">IFERROR( LOOKUP(2, 1/(과정일람표!$A$13:$A$412=C7615)/(과정일람표!$B$13:$B$412="승인"), IF(과정일람표!$W$13:$W$412="", NA(), 과정일람표!$W$13:$W$412)),"")</f>
        <v/>
      </c>
      <c r="E7619" s="187" t="str" cm="1">
        <f t="array" ref="E7619">IFERROR( LOOKUP(2, 1/(과정일람표!$A$13:$A$412=C7615)/(과정일람표!$B$13:$B$412="승인"), IF(과정일람표!$R$13:$R$412="", NA(), 과정일람표!$X$13:$X$412)),"")</f>
        <v/>
      </c>
      <c r="F7619" s="187" t="str" cm="1">
        <f t="array" ref="F7619">IFERROR( LOOKUP(2, 1/(과정일람표!$A$13:$A$412=C7615)/(과정일람표!$B$13:$B$412="승인"), IF(과정일람표!$Y$13:$Y$412="", NA(), 과정일람표!$Y$13:$Y$412)),"")</f>
        <v/>
      </c>
      <c r="G7619" s="187" t="str" cm="1">
        <f t="array" ref="G7619">IFERROR( LOOKUP(2, 1/(과정일람표!$A$13:$A$412=C7615)/(과정일람표!$B$13:$B$412="승인"), IF(과정일람표!$Z$13:$Z$412="", NA(), 과정일람표!$Z$13:$Z$412)),"")</f>
        <v/>
      </c>
      <c r="H7619" s="14" t="s">
        <v>20</v>
      </c>
      <c r="I7619" s="188">
        <f>IF(OR(D7617="집체", D7617="원격대체",D7617="혼합"), J7654, 0)</f>
        <v>0</v>
      </c>
      <c r="J7619" s="188">
        <f>IF(Q7619="불승인",0,IF(OR(D7617="집체",D7617="원격대체",D7617="혼합"),O7654,0))</f>
        <v>0</v>
      </c>
      <c r="K7619" s="188">
        <f>J7619-I7619</f>
        <v>0</v>
      </c>
      <c r="L7619" s="725"/>
      <c r="M7619" s="728"/>
      <c r="N7619" s="189" t="str" cm="1">
        <f t="array" ref="N7619">IFERROR( LOOKUP(2, 1/(과정일람표!$A$13:$A$412=C7615)/(과정일람표!$B$13:$B$412="승인"), IF(과정일람표!$I$13:$I$412="", NA(), 과정일람표!$I$13:$I$412)),"")</f>
        <v/>
      </c>
      <c r="O7619" s="16" t="e">
        <f>O7616/N7616</f>
        <v>#VALUE!</v>
      </c>
      <c r="P7619" s="18" t="e">
        <f>P7616/N7616</f>
        <v>#N/A</v>
      </c>
      <c r="Q7619" s="740" t="s">
        <v>2291</v>
      </c>
      <c r="R7619" s="741"/>
    </row>
    <row r="7620" spans="2:18" ht="17.25" thickBot="1"/>
    <row r="7621" spans="2:18" ht="17.25" thickBot="1">
      <c r="B7621" s="708" t="s">
        <v>24</v>
      </c>
      <c r="C7621" s="710" t="s">
        <v>25</v>
      </c>
      <c r="D7621" s="712" t="s">
        <v>26</v>
      </c>
      <c r="E7621" s="713"/>
      <c r="F7621" s="716" t="s">
        <v>32</v>
      </c>
      <c r="G7621" s="717"/>
      <c r="H7621" s="717"/>
      <c r="I7621" s="717"/>
      <c r="J7621" s="718"/>
      <c r="K7621" s="716" t="s">
        <v>33</v>
      </c>
      <c r="L7621" s="717"/>
      <c r="M7621" s="717"/>
      <c r="N7621" s="717"/>
      <c r="O7621" s="718"/>
      <c r="P7621" s="716" t="s">
        <v>30</v>
      </c>
      <c r="Q7621" s="717"/>
      <c r="R7621" s="718"/>
    </row>
    <row r="7622" spans="2:18" ht="17.25" thickBot="1">
      <c r="B7622" s="709"/>
      <c r="C7622" s="711"/>
      <c r="D7622" s="714"/>
      <c r="E7622" s="715"/>
      <c r="F7622" s="190" t="s">
        <v>27</v>
      </c>
      <c r="G7622" s="191" t="s">
        <v>28</v>
      </c>
      <c r="H7622" s="15" t="s">
        <v>29</v>
      </c>
      <c r="I7622" s="192" t="s">
        <v>16</v>
      </c>
      <c r="J7622" s="193" t="s">
        <v>38</v>
      </c>
      <c r="K7622" s="190" t="s">
        <v>27</v>
      </c>
      <c r="L7622" s="191" t="s">
        <v>28</v>
      </c>
      <c r="M7622" s="15" t="s">
        <v>29</v>
      </c>
      <c r="N7622" s="192" t="s">
        <v>16</v>
      </c>
      <c r="O7622" s="193" t="s">
        <v>38</v>
      </c>
      <c r="P7622" s="190" t="s">
        <v>34</v>
      </c>
      <c r="Q7622" s="719" t="s">
        <v>31</v>
      </c>
      <c r="R7622" s="718"/>
    </row>
    <row r="7623" spans="2:18" ht="17.25" thickBot="1">
      <c r="B7623" s="194" t="s">
        <v>35</v>
      </c>
      <c r="C7623" s="268"/>
      <c r="D7623" s="682"/>
      <c r="E7623" s="683"/>
      <c r="F7623" s="196"/>
      <c r="G7623" s="197"/>
      <c r="H7623" s="198"/>
      <c r="I7623" s="199">
        <f>IF(M7616="지원단가",F7623*G7623*H7623,0)</f>
        <v>0</v>
      </c>
      <c r="J7623" s="200">
        <f>I7623</f>
        <v>0</v>
      </c>
      <c r="K7623" s="201">
        <f t="shared" ref="K7623:K7654" si="885">F7623</f>
        <v>0</v>
      </c>
      <c r="L7623" s="202">
        <f t="shared" ref="L7623:L7654" si="886">G7623</f>
        <v>0</v>
      </c>
      <c r="M7623" s="203">
        <f t="shared" ref="M7623:M7654" si="887">H7623</f>
        <v>0</v>
      </c>
      <c r="N7623" s="199">
        <f>IF(Q7619="불승인", 0,IF(M7616="지원단가",K7623*L7623*M7623,0))</f>
        <v>0</v>
      </c>
      <c r="O7623" s="200">
        <f>SUM(N7623)</f>
        <v>0</v>
      </c>
      <c r="P7623" s="201">
        <f>N7623-I7623</f>
        <v>0</v>
      </c>
      <c r="Q7623" s="684"/>
      <c r="R7623" s="685"/>
    </row>
    <row r="7624" spans="2:18">
      <c r="B7624" s="686" t="s">
        <v>36</v>
      </c>
      <c r="C7624" s="269"/>
      <c r="D7624" s="696"/>
      <c r="E7624" s="697"/>
      <c r="F7624" s="205"/>
      <c r="G7624" s="206"/>
      <c r="H7624" s="207"/>
      <c r="I7624" s="208">
        <f>IF(M7616="지원단가",F7624*G7624*H7624,0)</f>
        <v>0</v>
      </c>
      <c r="J7624" s="689">
        <f>SUM(I7624:I7627)</f>
        <v>0</v>
      </c>
      <c r="K7624" s="209">
        <f t="shared" si="885"/>
        <v>0</v>
      </c>
      <c r="L7624" s="210">
        <f t="shared" si="886"/>
        <v>0</v>
      </c>
      <c r="M7624" s="211">
        <f t="shared" si="887"/>
        <v>0</v>
      </c>
      <c r="N7624" s="208">
        <f>IF(Q7619="불승인",0,IF(M7616="지원단가",K7624*L7624*M7624,0))</f>
        <v>0</v>
      </c>
      <c r="O7624" s="689">
        <f>SUM(N7624:N7627)</f>
        <v>0</v>
      </c>
      <c r="P7624" s="209">
        <f t="shared" ref="P7624:P7654" si="888">N7624-I7624</f>
        <v>0</v>
      </c>
      <c r="Q7624" s="698"/>
      <c r="R7624" s="699"/>
    </row>
    <row r="7625" spans="2:18">
      <c r="B7625" s="687"/>
      <c r="C7625" s="270"/>
      <c r="D7625" s="704"/>
      <c r="E7625" s="705"/>
      <c r="F7625" s="213"/>
      <c r="G7625" s="214"/>
      <c r="H7625" s="215"/>
      <c r="I7625" s="216">
        <f>IF(M7616="지원단가",F7625*G7625*H7625,0)</f>
        <v>0</v>
      </c>
      <c r="J7625" s="690"/>
      <c r="K7625" s="217">
        <f t="shared" si="885"/>
        <v>0</v>
      </c>
      <c r="L7625" s="218">
        <f t="shared" si="886"/>
        <v>0</v>
      </c>
      <c r="M7625" s="219">
        <f t="shared" si="887"/>
        <v>0</v>
      </c>
      <c r="N7625" s="216">
        <f>IF(Q7619="불승인",0,IF(M7616="지원단가",K7625*L7625*M7625,0))</f>
        <v>0</v>
      </c>
      <c r="O7625" s="690"/>
      <c r="P7625" s="217">
        <f t="shared" si="888"/>
        <v>0</v>
      </c>
      <c r="Q7625" s="706"/>
      <c r="R7625" s="707"/>
    </row>
    <row r="7626" spans="2:18">
      <c r="B7626" s="687"/>
      <c r="C7626" s="270"/>
      <c r="D7626" s="704"/>
      <c r="E7626" s="705"/>
      <c r="F7626" s="213"/>
      <c r="G7626" s="214"/>
      <c r="H7626" s="215"/>
      <c r="I7626" s="216">
        <f>IF(M7616="지원단가",F7626*G7626*H7626,0)</f>
        <v>0</v>
      </c>
      <c r="J7626" s="690"/>
      <c r="K7626" s="217">
        <f t="shared" si="885"/>
        <v>0</v>
      </c>
      <c r="L7626" s="218">
        <f t="shared" si="886"/>
        <v>0</v>
      </c>
      <c r="M7626" s="219">
        <f t="shared" si="887"/>
        <v>0</v>
      </c>
      <c r="N7626" s="216">
        <f>IF(Q7619="불승인",0,IF(M7616="지원단가",K7626*L7626*M7626,0))</f>
        <v>0</v>
      </c>
      <c r="O7626" s="690"/>
      <c r="P7626" s="217">
        <f t="shared" si="888"/>
        <v>0</v>
      </c>
      <c r="Q7626" s="706"/>
      <c r="R7626" s="707"/>
    </row>
    <row r="7627" spans="2:18" ht="17.25" thickBot="1">
      <c r="B7627" s="688"/>
      <c r="C7627" s="271"/>
      <c r="D7627" s="700"/>
      <c r="E7627" s="701"/>
      <c r="F7627" s="221"/>
      <c r="G7627" s="222"/>
      <c r="H7627" s="223"/>
      <c r="I7627" s="224">
        <f>IF(M7616="지원단가",F7627*G7627*H7627,0)</f>
        <v>0</v>
      </c>
      <c r="J7627" s="691"/>
      <c r="K7627" s="225">
        <f t="shared" si="885"/>
        <v>0</v>
      </c>
      <c r="L7627" s="226">
        <f t="shared" si="886"/>
        <v>0</v>
      </c>
      <c r="M7627" s="227">
        <f t="shared" si="887"/>
        <v>0</v>
      </c>
      <c r="N7627" s="224">
        <f>IF(Q7619="불승인",0,IF(M7616="지원단가",K7627*L7627*M7627,0))</f>
        <v>0</v>
      </c>
      <c r="O7627" s="691"/>
      <c r="P7627" s="225">
        <f t="shared" si="888"/>
        <v>0</v>
      </c>
      <c r="Q7627" s="702"/>
      <c r="R7627" s="703"/>
    </row>
    <row r="7628" spans="2:18">
      <c r="B7628" s="686" t="s">
        <v>37</v>
      </c>
      <c r="C7628" s="269"/>
      <c r="D7628" s="272"/>
      <c r="E7628" s="273"/>
      <c r="F7628" s="205"/>
      <c r="G7628" s="206"/>
      <c r="H7628" s="207"/>
      <c r="I7628" s="208">
        <f>IF(M7616="지원단가",F7628*G7628*H7628,0)</f>
        <v>0</v>
      </c>
      <c r="J7628" s="689">
        <f>SUM(I7628:I7633)</f>
        <v>0</v>
      </c>
      <c r="K7628" s="209">
        <f t="shared" si="885"/>
        <v>0</v>
      </c>
      <c r="L7628" s="210">
        <f t="shared" si="886"/>
        <v>0</v>
      </c>
      <c r="M7628" s="211">
        <f t="shared" si="887"/>
        <v>0</v>
      </c>
      <c r="N7628" s="208">
        <f>IF(Q7619="불승인",0,IF(M7616="지원단가",K7628*L7628*M7628,0))</f>
        <v>0</v>
      </c>
      <c r="O7628" s="689">
        <f>SUM(N7628:N7633)</f>
        <v>0</v>
      </c>
      <c r="P7628" s="209">
        <f t="shared" si="888"/>
        <v>0</v>
      </c>
      <c r="Q7628" s="698"/>
      <c r="R7628" s="699"/>
    </row>
    <row r="7629" spans="2:18">
      <c r="B7629" s="687"/>
      <c r="C7629" s="270"/>
      <c r="D7629" s="274"/>
      <c r="E7629" s="275"/>
      <c r="F7629" s="213"/>
      <c r="G7629" s="214"/>
      <c r="H7629" s="215"/>
      <c r="I7629" s="216">
        <f>IF(M7616="지원단가",F7629*G7629*H7629,0)</f>
        <v>0</v>
      </c>
      <c r="J7629" s="690"/>
      <c r="K7629" s="217">
        <f t="shared" si="885"/>
        <v>0</v>
      </c>
      <c r="L7629" s="218">
        <f t="shared" si="886"/>
        <v>0</v>
      </c>
      <c r="M7629" s="219">
        <f t="shared" si="887"/>
        <v>0</v>
      </c>
      <c r="N7629" s="216">
        <f>IF(Q7619="불승인",0,IF(M7616="지원단가",K7629*L7629*M7629,0))</f>
        <v>0</v>
      </c>
      <c r="O7629" s="690"/>
      <c r="P7629" s="217">
        <f t="shared" si="888"/>
        <v>0</v>
      </c>
      <c r="Q7629" s="706"/>
      <c r="R7629" s="707"/>
    </row>
    <row r="7630" spans="2:18">
      <c r="B7630" s="687"/>
      <c r="C7630" s="270"/>
      <c r="D7630" s="274"/>
      <c r="E7630" s="275"/>
      <c r="F7630" s="213"/>
      <c r="G7630" s="214"/>
      <c r="H7630" s="215"/>
      <c r="I7630" s="216">
        <f>IF(M7616="지원단가",F7630*G7630*H7630,0)</f>
        <v>0</v>
      </c>
      <c r="J7630" s="690"/>
      <c r="K7630" s="217">
        <f t="shared" si="885"/>
        <v>0</v>
      </c>
      <c r="L7630" s="218">
        <f t="shared" si="886"/>
        <v>0</v>
      </c>
      <c r="M7630" s="219">
        <f t="shared" si="887"/>
        <v>0</v>
      </c>
      <c r="N7630" s="216">
        <f>IF(Q7619="불승인",0,IF(M7616="지원단가",K7630*L7630*M7630,0))</f>
        <v>0</v>
      </c>
      <c r="O7630" s="690"/>
      <c r="P7630" s="217">
        <f t="shared" si="888"/>
        <v>0</v>
      </c>
      <c r="Q7630" s="706"/>
      <c r="R7630" s="707"/>
    </row>
    <row r="7631" spans="2:18">
      <c r="B7631" s="687"/>
      <c r="C7631" s="270"/>
      <c r="D7631" s="274"/>
      <c r="E7631" s="275"/>
      <c r="F7631" s="213"/>
      <c r="G7631" s="214"/>
      <c r="H7631" s="215"/>
      <c r="I7631" s="216">
        <f>IF(M7616="지원단가",F7631*G7631*H7631,0)</f>
        <v>0</v>
      </c>
      <c r="J7631" s="690"/>
      <c r="K7631" s="217">
        <f t="shared" si="885"/>
        <v>0</v>
      </c>
      <c r="L7631" s="218">
        <f t="shared" si="886"/>
        <v>0</v>
      </c>
      <c r="M7631" s="219">
        <f t="shared" si="887"/>
        <v>0</v>
      </c>
      <c r="N7631" s="216">
        <f>IF(Q7619="불승인",0,IF(M7616="지원단가",K7631*L7631*M7631,0))</f>
        <v>0</v>
      </c>
      <c r="O7631" s="690"/>
      <c r="P7631" s="217">
        <f t="shared" si="888"/>
        <v>0</v>
      </c>
      <c r="Q7631" s="706"/>
      <c r="R7631" s="707"/>
    </row>
    <row r="7632" spans="2:18">
      <c r="B7632" s="687"/>
      <c r="C7632" s="270"/>
      <c r="D7632" s="274"/>
      <c r="E7632" s="275"/>
      <c r="F7632" s="213"/>
      <c r="G7632" s="214"/>
      <c r="H7632" s="215"/>
      <c r="I7632" s="216">
        <f>IF(M7616="지원단가",F7632*G7632*H7632,0)</f>
        <v>0</v>
      </c>
      <c r="J7632" s="690"/>
      <c r="K7632" s="217">
        <f t="shared" si="885"/>
        <v>0</v>
      </c>
      <c r="L7632" s="218">
        <f t="shared" si="886"/>
        <v>0</v>
      </c>
      <c r="M7632" s="219">
        <f t="shared" si="887"/>
        <v>0</v>
      </c>
      <c r="N7632" s="216">
        <f>IF(Q7619="불승인",0,IF(M7616="지원단가",K7632*L7632*M7632,0))</f>
        <v>0</v>
      </c>
      <c r="O7632" s="690"/>
      <c r="P7632" s="217">
        <f t="shared" si="888"/>
        <v>0</v>
      </c>
      <c r="Q7632" s="706"/>
      <c r="R7632" s="707"/>
    </row>
    <row r="7633" spans="2:18" ht="17.25" thickBot="1">
      <c r="B7633" s="688"/>
      <c r="C7633" s="271"/>
      <c r="D7633" s="276"/>
      <c r="E7633" s="277"/>
      <c r="F7633" s="221"/>
      <c r="G7633" s="222"/>
      <c r="H7633" s="223"/>
      <c r="I7633" s="224">
        <f>IF(M7616="지원단가",F7633*G7633*H7633,0)</f>
        <v>0</v>
      </c>
      <c r="J7633" s="691"/>
      <c r="K7633" s="225">
        <f t="shared" si="885"/>
        <v>0</v>
      </c>
      <c r="L7633" s="226">
        <f t="shared" si="886"/>
        <v>0</v>
      </c>
      <c r="M7633" s="227">
        <f t="shared" si="887"/>
        <v>0</v>
      </c>
      <c r="N7633" s="224">
        <f>IF(Q7619="불승인",0,IF(M7616="지원단가",K7633*L7633*M7633,0))</f>
        <v>0</v>
      </c>
      <c r="O7633" s="691"/>
      <c r="P7633" s="225">
        <f t="shared" si="888"/>
        <v>0</v>
      </c>
      <c r="Q7633" s="702"/>
      <c r="R7633" s="703"/>
    </row>
    <row r="7634" spans="2:18">
      <c r="B7634" s="686" t="s">
        <v>39</v>
      </c>
      <c r="C7634" s="269"/>
      <c r="D7634" s="696"/>
      <c r="E7634" s="697"/>
      <c r="F7634" s="205"/>
      <c r="G7634" s="206"/>
      <c r="H7634" s="207"/>
      <c r="I7634" s="208">
        <f>IF(M7616="지원단가",F7634*G7634*H7634,0)</f>
        <v>0</v>
      </c>
      <c r="J7634" s="689">
        <f>SUM(I7634:I7639)</f>
        <v>0</v>
      </c>
      <c r="K7634" s="209">
        <f t="shared" si="885"/>
        <v>0</v>
      </c>
      <c r="L7634" s="210">
        <f t="shared" si="886"/>
        <v>0</v>
      </c>
      <c r="M7634" s="211">
        <f t="shared" si="887"/>
        <v>0</v>
      </c>
      <c r="N7634" s="208">
        <f>IF(Q7619="불승인",0,IF(M7616="지원단가",K7634*L7634*M7634,0))</f>
        <v>0</v>
      </c>
      <c r="O7634" s="689">
        <f>SUM(N7634:N7639)</f>
        <v>0</v>
      </c>
      <c r="P7634" s="209">
        <f t="shared" si="888"/>
        <v>0</v>
      </c>
      <c r="Q7634" s="698"/>
      <c r="R7634" s="699"/>
    </row>
    <row r="7635" spans="2:18">
      <c r="B7635" s="687"/>
      <c r="C7635" s="270"/>
      <c r="D7635" s="704"/>
      <c r="E7635" s="705"/>
      <c r="F7635" s="213"/>
      <c r="G7635" s="214"/>
      <c r="H7635" s="215"/>
      <c r="I7635" s="216">
        <f>IF(M7616="지원단가",F7635*G7635*H7635,0)</f>
        <v>0</v>
      </c>
      <c r="J7635" s="690"/>
      <c r="K7635" s="217">
        <f t="shared" si="885"/>
        <v>0</v>
      </c>
      <c r="L7635" s="218">
        <f t="shared" si="886"/>
        <v>0</v>
      </c>
      <c r="M7635" s="219">
        <f t="shared" si="887"/>
        <v>0</v>
      </c>
      <c r="N7635" s="216">
        <f>IF(Q7619="불승인",0,IF(M7616="지원단가",K7635*L7635*M7635,0))</f>
        <v>0</v>
      </c>
      <c r="O7635" s="690"/>
      <c r="P7635" s="217">
        <f t="shared" si="888"/>
        <v>0</v>
      </c>
      <c r="Q7635" s="706"/>
      <c r="R7635" s="707"/>
    </row>
    <row r="7636" spans="2:18">
      <c r="B7636" s="687"/>
      <c r="C7636" s="270"/>
      <c r="D7636" s="704"/>
      <c r="E7636" s="705"/>
      <c r="F7636" s="213"/>
      <c r="G7636" s="214"/>
      <c r="H7636" s="215"/>
      <c r="I7636" s="216">
        <f>IF(M7616="지원단가",F7636*G7636*H7636,0)</f>
        <v>0</v>
      </c>
      <c r="J7636" s="690"/>
      <c r="K7636" s="217">
        <f t="shared" si="885"/>
        <v>0</v>
      </c>
      <c r="L7636" s="218">
        <f t="shared" si="886"/>
        <v>0</v>
      </c>
      <c r="M7636" s="219">
        <f t="shared" si="887"/>
        <v>0</v>
      </c>
      <c r="N7636" s="216">
        <f>IF(Q7619="불승인",0,IF(M7616="지원단가",K7636*L7636*M7636,0))</f>
        <v>0</v>
      </c>
      <c r="O7636" s="690"/>
      <c r="P7636" s="217">
        <f t="shared" si="888"/>
        <v>0</v>
      </c>
      <c r="Q7636" s="706"/>
      <c r="R7636" s="707"/>
    </row>
    <row r="7637" spans="2:18">
      <c r="B7637" s="687"/>
      <c r="C7637" s="270"/>
      <c r="D7637" s="704"/>
      <c r="E7637" s="705"/>
      <c r="F7637" s="213"/>
      <c r="G7637" s="214"/>
      <c r="H7637" s="215"/>
      <c r="I7637" s="216">
        <f>IF(M7616="지원단가",F7637*G7637*H7637,0)</f>
        <v>0</v>
      </c>
      <c r="J7637" s="690"/>
      <c r="K7637" s="217">
        <f t="shared" si="885"/>
        <v>0</v>
      </c>
      <c r="L7637" s="218">
        <f t="shared" si="886"/>
        <v>0</v>
      </c>
      <c r="M7637" s="219">
        <f t="shared" si="887"/>
        <v>0</v>
      </c>
      <c r="N7637" s="216">
        <f>IF(Q7619="불승인",0,IF(M7616="지원단가",K7637*L7637*M7637,0))</f>
        <v>0</v>
      </c>
      <c r="O7637" s="690"/>
      <c r="P7637" s="217">
        <f t="shared" si="888"/>
        <v>0</v>
      </c>
      <c r="Q7637" s="706"/>
      <c r="R7637" s="707"/>
    </row>
    <row r="7638" spans="2:18">
      <c r="B7638" s="687"/>
      <c r="C7638" s="270"/>
      <c r="D7638" s="704"/>
      <c r="E7638" s="705"/>
      <c r="F7638" s="213"/>
      <c r="G7638" s="214"/>
      <c r="H7638" s="215"/>
      <c r="I7638" s="216">
        <f>IF(M7616="지원단가",F7638*G7638*H7638,0)</f>
        <v>0</v>
      </c>
      <c r="J7638" s="690"/>
      <c r="K7638" s="217">
        <f t="shared" si="885"/>
        <v>0</v>
      </c>
      <c r="L7638" s="218">
        <f t="shared" si="886"/>
        <v>0</v>
      </c>
      <c r="M7638" s="219">
        <f t="shared" si="887"/>
        <v>0</v>
      </c>
      <c r="N7638" s="216">
        <f>IF(Q7619="불승인",0,IF(M7616="지원단가",K7638*L7638*M7638,0))</f>
        <v>0</v>
      </c>
      <c r="O7638" s="690"/>
      <c r="P7638" s="217">
        <f t="shared" si="888"/>
        <v>0</v>
      </c>
      <c r="Q7638" s="706"/>
      <c r="R7638" s="707"/>
    </row>
    <row r="7639" spans="2:18" ht="17.25" thickBot="1">
      <c r="B7639" s="688"/>
      <c r="C7639" s="271"/>
      <c r="D7639" s="700"/>
      <c r="E7639" s="701"/>
      <c r="F7639" s="221"/>
      <c r="G7639" s="222"/>
      <c r="H7639" s="223"/>
      <c r="I7639" s="224">
        <f>IF(M7616="지원단가",F7639*G7639*H7639,0)</f>
        <v>0</v>
      </c>
      <c r="J7639" s="691"/>
      <c r="K7639" s="225">
        <f t="shared" si="885"/>
        <v>0</v>
      </c>
      <c r="L7639" s="226">
        <f t="shared" si="886"/>
        <v>0</v>
      </c>
      <c r="M7639" s="227">
        <f t="shared" si="887"/>
        <v>0</v>
      </c>
      <c r="N7639" s="224">
        <f>IF(Q7619="불승인",0,IF(M7616="지원단가",K7639*L7639*M7639,0))</f>
        <v>0</v>
      </c>
      <c r="O7639" s="691"/>
      <c r="P7639" s="225">
        <f t="shared" si="888"/>
        <v>0</v>
      </c>
      <c r="Q7639" s="702"/>
      <c r="R7639" s="703"/>
    </row>
    <row r="7640" spans="2:18" ht="17.25" thickBot="1">
      <c r="B7640" s="194" t="s">
        <v>40</v>
      </c>
      <c r="C7640" s="268"/>
      <c r="D7640" s="682"/>
      <c r="E7640" s="683"/>
      <c r="F7640" s="196"/>
      <c r="G7640" s="197"/>
      <c r="H7640" s="198"/>
      <c r="I7640" s="199">
        <f>IF(M7616="지원단가",F7640*G7640*H7640,0)</f>
        <v>0</v>
      </c>
      <c r="J7640" s="200">
        <f>I7640</f>
        <v>0</v>
      </c>
      <c r="K7640" s="201">
        <f t="shared" si="885"/>
        <v>0</v>
      </c>
      <c r="L7640" s="202">
        <f t="shared" si="886"/>
        <v>0</v>
      </c>
      <c r="M7640" s="203">
        <f t="shared" si="887"/>
        <v>0</v>
      </c>
      <c r="N7640" s="199">
        <f>IF(Q7619="불승인",0,IF(M7616="지원단가",K7640*L7640*M7640,0))</f>
        <v>0</v>
      </c>
      <c r="O7640" s="200">
        <f>SUM(N7640)</f>
        <v>0</v>
      </c>
      <c r="P7640" s="201">
        <f t="shared" si="888"/>
        <v>0</v>
      </c>
      <c r="Q7640" s="684"/>
      <c r="R7640" s="685"/>
    </row>
    <row r="7641" spans="2:18">
      <c r="B7641" s="686" t="s">
        <v>41</v>
      </c>
      <c r="C7641" s="269"/>
      <c r="D7641" s="696"/>
      <c r="E7641" s="697"/>
      <c r="F7641" s="205"/>
      <c r="G7641" s="206"/>
      <c r="H7641" s="207"/>
      <c r="I7641" s="208">
        <f>IF(M7616="지원단가",F7641*G7641*H7641,0)</f>
        <v>0</v>
      </c>
      <c r="J7641" s="689">
        <f>SUM(I7641:I7643)</f>
        <v>0</v>
      </c>
      <c r="K7641" s="209">
        <f t="shared" si="885"/>
        <v>0</v>
      </c>
      <c r="L7641" s="210">
        <f t="shared" si="886"/>
        <v>0</v>
      </c>
      <c r="M7641" s="211">
        <f t="shared" si="887"/>
        <v>0</v>
      </c>
      <c r="N7641" s="208">
        <f>IF(Q7619="불승인",0,IF(M7616="지원단가",K7641*L7641*M7641,0))</f>
        <v>0</v>
      </c>
      <c r="O7641" s="689">
        <f>SUM(N7641:N7643)</f>
        <v>0</v>
      </c>
      <c r="P7641" s="209">
        <f t="shared" si="888"/>
        <v>0</v>
      </c>
      <c r="Q7641" s="698"/>
      <c r="R7641" s="699"/>
    </row>
    <row r="7642" spans="2:18">
      <c r="B7642" s="687"/>
      <c r="C7642" s="270"/>
      <c r="D7642" s="704"/>
      <c r="E7642" s="705"/>
      <c r="F7642" s="213"/>
      <c r="G7642" s="214"/>
      <c r="H7642" s="215"/>
      <c r="I7642" s="216">
        <f>IF(M7616="지원단가",F7642*G7642*H7642,0)</f>
        <v>0</v>
      </c>
      <c r="J7642" s="690"/>
      <c r="K7642" s="217">
        <f t="shared" si="885"/>
        <v>0</v>
      </c>
      <c r="L7642" s="218">
        <f t="shared" si="886"/>
        <v>0</v>
      </c>
      <c r="M7642" s="219">
        <f t="shared" si="887"/>
        <v>0</v>
      </c>
      <c r="N7642" s="216">
        <f>IF(Q7619="불승인",0,IF(M7616="지원단가",K7642*L7642*M7642,0))</f>
        <v>0</v>
      </c>
      <c r="O7642" s="690"/>
      <c r="P7642" s="217">
        <f t="shared" si="888"/>
        <v>0</v>
      </c>
      <c r="Q7642" s="706"/>
      <c r="R7642" s="707"/>
    </row>
    <row r="7643" spans="2:18" ht="17.25" thickBot="1">
      <c r="B7643" s="688"/>
      <c r="C7643" s="271"/>
      <c r="D7643" s="700"/>
      <c r="E7643" s="701"/>
      <c r="F7643" s="221"/>
      <c r="G7643" s="222"/>
      <c r="H7643" s="223"/>
      <c r="I7643" s="224">
        <f>IF(M7616="지원단가",F7643*G7643*H7643,0)</f>
        <v>0</v>
      </c>
      <c r="J7643" s="691"/>
      <c r="K7643" s="225">
        <f t="shared" si="885"/>
        <v>0</v>
      </c>
      <c r="L7643" s="226">
        <f t="shared" si="886"/>
        <v>0</v>
      </c>
      <c r="M7643" s="227">
        <f t="shared" si="887"/>
        <v>0</v>
      </c>
      <c r="N7643" s="224">
        <f>IF(Q7619="불승인",0,IF(M7616="지원단가",K7643*L7643*M7643,0))</f>
        <v>0</v>
      </c>
      <c r="O7643" s="691"/>
      <c r="P7643" s="225">
        <f t="shared" si="888"/>
        <v>0</v>
      </c>
      <c r="Q7643" s="702"/>
      <c r="R7643" s="703"/>
    </row>
    <row r="7644" spans="2:18">
      <c r="B7644" s="686" t="s">
        <v>42</v>
      </c>
      <c r="C7644" s="278"/>
      <c r="D7644" s="696"/>
      <c r="E7644" s="697"/>
      <c r="F7644" s="235"/>
      <c r="G7644" s="236"/>
      <c r="H7644" s="237"/>
      <c r="I7644" s="238">
        <f>IF(M7616="지원단가",F7644*G7644*H7644,0)</f>
        <v>0</v>
      </c>
      <c r="J7644" s="689">
        <f>SUM(I7644:I7645)</f>
        <v>0</v>
      </c>
      <c r="K7644" s="239">
        <f t="shared" si="885"/>
        <v>0</v>
      </c>
      <c r="L7644" s="240">
        <f t="shared" si="886"/>
        <v>0</v>
      </c>
      <c r="M7644" s="241">
        <f t="shared" si="887"/>
        <v>0</v>
      </c>
      <c r="N7644" s="238">
        <f>IF(Q7619="불승인",0,IF(M7616="지원단가",K7644*L7644*M7644,0))</f>
        <v>0</v>
      </c>
      <c r="O7644" s="689">
        <f>SUM(N7644:N7645)</f>
        <v>0</v>
      </c>
      <c r="P7644" s="239">
        <f t="shared" si="888"/>
        <v>0</v>
      </c>
      <c r="Q7644" s="698"/>
      <c r="R7644" s="699"/>
    </row>
    <row r="7645" spans="2:18" ht="17.25" thickBot="1">
      <c r="B7645" s="688"/>
      <c r="C7645" s="279"/>
      <c r="D7645" s="700"/>
      <c r="E7645" s="701"/>
      <c r="F7645" s="243"/>
      <c r="G7645" s="244"/>
      <c r="H7645" s="245"/>
      <c r="I7645" s="246">
        <f>IF(M7616="지원단가",F7645*G7645*H7645,0)</f>
        <v>0</v>
      </c>
      <c r="J7645" s="691"/>
      <c r="K7645" s="247">
        <f t="shared" si="885"/>
        <v>0</v>
      </c>
      <c r="L7645" s="248">
        <f t="shared" si="886"/>
        <v>0</v>
      </c>
      <c r="M7645" s="249">
        <f t="shared" si="887"/>
        <v>0</v>
      </c>
      <c r="N7645" s="246">
        <f>IF(Q7619="불승인",0,IF(M7616="지원단가",K7645*L7645*M7645,0))</f>
        <v>0</v>
      </c>
      <c r="O7645" s="691"/>
      <c r="P7645" s="247">
        <f t="shared" si="888"/>
        <v>0</v>
      </c>
      <c r="Q7645" s="702"/>
      <c r="R7645" s="703"/>
    </row>
    <row r="7646" spans="2:18">
      <c r="B7646" s="686" t="s">
        <v>43</v>
      </c>
      <c r="C7646" s="269"/>
      <c r="D7646" s="696"/>
      <c r="E7646" s="697"/>
      <c r="F7646" s="205"/>
      <c r="G7646" s="206"/>
      <c r="H7646" s="207"/>
      <c r="I7646" s="208">
        <f>IF(M7616="지원단가",F7646*G7646*H7646,0)</f>
        <v>0</v>
      </c>
      <c r="J7646" s="689">
        <f>SUM(I7646:I7648)</f>
        <v>0</v>
      </c>
      <c r="K7646" s="209">
        <f t="shared" si="885"/>
        <v>0</v>
      </c>
      <c r="L7646" s="210">
        <f t="shared" si="886"/>
        <v>0</v>
      </c>
      <c r="M7646" s="211">
        <f t="shared" si="887"/>
        <v>0</v>
      </c>
      <c r="N7646" s="208">
        <f>IF(Q7619="불승인",0,IF(M7616="지원단가",K7646*L7646*M7646,0))</f>
        <v>0</v>
      </c>
      <c r="O7646" s="689">
        <f>SUM(N7646:N7648)</f>
        <v>0</v>
      </c>
      <c r="P7646" s="209">
        <f t="shared" si="888"/>
        <v>0</v>
      </c>
      <c r="Q7646" s="698"/>
      <c r="R7646" s="699"/>
    </row>
    <row r="7647" spans="2:18">
      <c r="B7647" s="687"/>
      <c r="C7647" s="270"/>
      <c r="D7647" s="704"/>
      <c r="E7647" s="705"/>
      <c r="F7647" s="213"/>
      <c r="G7647" s="214"/>
      <c r="H7647" s="215"/>
      <c r="I7647" s="216">
        <f>IF(M7616="지원단가",F7647*G7647*H7647,0)</f>
        <v>0</v>
      </c>
      <c r="J7647" s="690"/>
      <c r="K7647" s="217">
        <f t="shared" si="885"/>
        <v>0</v>
      </c>
      <c r="L7647" s="218">
        <f t="shared" si="886"/>
        <v>0</v>
      </c>
      <c r="M7647" s="219">
        <f t="shared" si="887"/>
        <v>0</v>
      </c>
      <c r="N7647" s="216">
        <f>IF(Q7619="불승인",0,IF(M7616="지원단가",K7647*L7647*M7647,0))</f>
        <v>0</v>
      </c>
      <c r="O7647" s="690"/>
      <c r="P7647" s="217">
        <f t="shared" si="888"/>
        <v>0</v>
      </c>
      <c r="Q7647" s="706"/>
      <c r="R7647" s="707"/>
    </row>
    <row r="7648" spans="2:18" ht="17.25" thickBot="1">
      <c r="B7648" s="688"/>
      <c r="C7648" s="271"/>
      <c r="D7648" s="700"/>
      <c r="E7648" s="701"/>
      <c r="F7648" s="221"/>
      <c r="G7648" s="222"/>
      <c r="H7648" s="223"/>
      <c r="I7648" s="224">
        <f>IF(M7616="지원단가",F7648*G7648*H7648,0)</f>
        <v>0</v>
      </c>
      <c r="J7648" s="691"/>
      <c r="K7648" s="225">
        <f t="shared" si="885"/>
        <v>0</v>
      </c>
      <c r="L7648" s="226">
        <f t="shared" si="886"/>
        <v>0</v>
      </c>
      <c r="M7648" s="227">
        <f t="shared" si="887"/>
        <v>0</v>
      </c>
      <c r="N7648" s="224">
        <f>IF(Q7619="불승인",0,IF(M7616="지원단가",K7648*L7648*M7648,0))</f>
        <v>0</v>
      </c>
      <c r="O7648" s="691"/>
      <c r="P7648" s="225">
        <f t="shared" si="888"/>
        <v>0</v>
      </c>
      <c r="Q7648" s="702"/>
      <c r="R7648" s="703"/>
    </row>
    <row r="7649" spans="2:18" ht="17.25" thickBot="1">
      <c r="B7649" s="686" t="s">
        <v>87</v>
      </c>
      <c r="C7649" s="278"/>
      <c r="D7649" s="280"/>
      <c r="E7649" s="281" t="s">
        <v>2297</v>
      </c>
      <c r="F7649" s="235"/>
      <c r="G7649" s="236"/>
      <c r="H7649" s="237"/>
      <c r="I7649" s="238">
        <f>IF(M7616="지원단가",F7649*G7649*H7649,0)</f>
        <v>0</v>
      </c>
      <c r="J7649" s="689">
        <f>SUM(I7649:I7651)</f>
        <v>0</v>
      </c>
      <c r="K7649" s="239">
        <f t="shared" si="885"/>
        <v>0</v>
      </c>
      <c r="L7649" s="240">
        <f t="shared" si="886"/>
        <v>0</v>
      </c>
      <c r="M7649" s="241">
        <f t="shared" si="887"/>
        <v>0</v>
      </c>
      <c r="N7649" s="238">
        <f>IF(Q7619="불승인",0,IF(M7616="지원단가",K7649*L7649*M7649,0))</f>
        <v>0</v>
      </c>
      <c r="O7649" s="689">
        <f>SUM(N7649:N7651)</f>
        <v>0</v>
      </c>
      <c r="P7649" s="239">
        <f t="shared" si="888"/>
        <v>0</v>
      </c>
      <c r="Q7649" s="252"/>
      <c r="R7649" s="253" t="s">
        <v>2298</v>
      </c>
    </row>
    <row r="7650" spans="2:18" ht="17.25" thickTop="1">
      <c r="B7650" s="687"/>
      <c r="C7650" s="270"/>
      <c r="D7650" s="282"/>
      <c r="E7650" s="692" t="e">
        <f>J7649/SUM(J7623:J7648)</f>
        <v>#DIV/0!</v>
      </c>
      <c r="F7650" s="213"/>
      <c r="G7650" s="214"/>
      <c r="H7650" s="215"/>
      <c r="I7650" s="216">
        <f>IF(M7616="지원단가",F7650*G7650*H7650,0)</f>
        <v>0</v>
      </c>
      <c r="J7650" s="690"/>
      <c r="K7650" s="217">
        <f t="shared" si="885"/>
        <v>0</v>
      </c>
      <c r="L7650" s="218">
        <f t="shared" si="886"/>
        <v>0</v>
      </c>
      <c r="M7650" s="219">
        <f t="shared" si="887"/>
        <v>0</v>
      </c>
      <c r="N7650" s="216">
        <f>IF(Q7619="불승인",0,IF(M7616="지원단가",K7650*L7650*M7650,0))</f>
        <v>0</v>
      </c>
      <c r="O7650" s="690"/>
      <c r="P7650" s="217">
        <f t="shared" si="888"/>
        <v>0</v>
      </c>
      <c r="Q7650" s="255"/>
      <c r="R7650" s="694" t="e">
        <f>O7649/SUM(O7623:O7648)</f>
        <v>#DIV/0!</v>
      </c>
    </row>
    <row r="7651" spans="2:18" ht="17.25" thickBot="1">
      <c r="B7651" s="688"/>
      <c r="C7651" s="279"/>
      <c r="D7651" s="283"/>
      <c r="E7651" s="693"/>
      <c r="F7651" s="243"/>
      <c r="G7651" s="244"/>
      <c r="H7651" s="245"/>
      <c r="I7651" s="246">
        <f>IF(M7616="지원단가",F7651*G7651*H7651,0)</f>
        <v>0</v>
      </c>
      <c r="J7651" s="691"/>
      <c r="K7651" s="247">
        <f t="shared" si="885"/>
        <v>0</v>
      </c>
      <c r="L7651" s="248">
        <f t="shared" si="886"/>
        <v>0</v>
      </c>
      <c r="M7651" s="249">
        <f t="shared" si="887"/>
        <v>0</v>
      </c>
      <c r="N7651" s="246">
        <f>IF(Q7619="불승인",0,IF(M7616="지원단가",K7651*L7651*M7651,0))</f>
        <v>0</v>
      </c>
      <c r="O7651" s="691"/>
      <c r="P7651" s="247">
        <f t="shared" si="888"/>
        <v>0</v>
      </c>
      <c r="Q7651" s="257"/>
      <c r="R7651" s="695"/>
    </row>
    <row r="7652" spans="2:18">
      <c r="B7652" s="686" t="s">
        <v>19</v>
      </c>
      <c r="C7652" s="269"/>
      <c r="D7652" s="696"/>
      <c r="E7652" s="697"/>
      <c r="F7652" s="205"/>
      <c r="G7652" s="206"/>
      <c r="H7652" s="207"/>
      <c r="I7652" s="208">
        <f>F7652*G7652*H7652</f>
        <v>0</v>
      </c>
      <c r="J7652" s="689">
        <f>SUM(I7652:I7653)</f>
        <v>0</v>
      </c>
      <c r="K7652" s="209">
        <f t="shared" si="885"/>
        <v>0</v>
      </c>
      <c r="L7652" s="210">
        <f t="shared" si="886"/>
        <v>0</v>
      </c>
      <c r="M7652" s="211">
        <f t="shared" si="887"/>
        <v>0</v>
      </c>
      <c r="N7652" s="208">
        <f>IF(Q7619="불승인", 0,K7652*L7652*M7652)</f>
        <v>0</v>
      </c>
      <c r="O7652" s="689">
        <f>SUM(N7652:N7653)</f>
        <v>0</v>
      </c>
      <c r="P7652" s="209">
        <f t="shared" si="888"/>
        <v>0</v>
      </c>
      <c r="Q7652" s="698"/>
      <c r="R7652" s="699"/>
    </row>
    <row r="7653" spans="2:18" ht="17.25" thickBot="1">
      <c r="B7653" s="688"/>
      <c r="C7653" s="271"/>
      <c r="D7653" s="700"/>
      <c r="E7653" s="701"/>
      <c r="F7653" s="221"/>
      <c r="G7653" s="222"/>
      <c r="H7653" s="223"/>
      <c r="I7653" s="224">
        <f t="shared" ref="I7653:I7654" si="889">F7653*G7653*H7653</f>
        <v>0</v>
      </c>
      <c r="J7653" s="691"/>
      <c r="K7653" s="225">
        <f t="shared" si="885"/>
        <v>0</v>
      </c>
      <c r="L7653" s="226">
        <f t="shared" si="886"/>
        <v>0</v>
      </c>
      <c r="M7653" s="227">
        <f t="shared" si="887"/>
        <v>0</v>
      </c>
      <c r="N7653" s="224">
        <f>IF(Q7619="불승인", 0,K7653*L7653*M7653)</f>
        <v>0</v>
      </c>
      <c r="O7653" s="691"/>
      <c r="P7653" s="225">
        <f t="shared" si="888"/>
        <v>0</v>
      </c>
      <c r="Q7653" s="702"/>
      <c r="R7653" s="703"/>
    </row>
    <row r="7654" spans="2:18" ht="17.25" thickBot="1">
      <c r="B7654" s="258" t="s">
        <v>44</v>
      </c>
      <c r="C7654" s="284"/>
      <c r="D7654" s="682"/>
      <c r="E7654" s="683"/>
      <c r="F7654" s="260"/>
      <c r="G7654" s="261"/>
      <c r="H7654" s="262"/>
      <c r="I7654" s="263">
        <f t="shared" si="889"/>
        <v>0</v>
      </c>
      <c r="J7654" s="264">
        <f>I7654</f>
        <v>0</v>
      </c>
      <c r="K7654" s="265">
        <f t="shared" si="885"/>
        <v>0</v>
      </c>
      <c r="L7654" s="266">
        <f t="shared" si="886"/>
        <v>0</v>
      </c>
      <c r="M7654" s="267">
        <f t="shared" si="887"/>
        <v>0</v>
      </c>
      <c r="N7654" s="263">
        <f>IF(Q7619="불승인", 0,K7654*L7654*M7654)</f>
        <v>0</v>
      </c>
      <c r="O7654" s="264">
        <f>N7654</f>
        <v>0</v>
      </c>
      <c r="P7654" s="265">
        <f t="shared" si="888"/>
        <v>0</v>
      </c>
      <c r="Q7654" s="684"/>
      <c r="R7654" s="685"/>
    </row>
    <row r="7656" spans="2:18" ht="17.25" thickBot="1"/>
    <row r="7657" spans="2:18" ht="19.5">
      <c r="B7657" s="1" t="s">
        <v>0</v>
      </c>
      <c r="C7657" s="742" t="str">
        <f>총괄!$D$2</f>
        <v>공동훈련센터명</v>
      </c>
      <c r="D7657" s="743"/>
      <c r="E7657" s="743"/>
      <c r="F7657" s="744" t="str" cm="1">
        <f t="array" ref="F7657">IFERROR( LOOKUP(2, 1/(과정일람표!$A$13:$A$412=C7658)/(과정일람표!$B$13:$B$412="승인"), IF(과정일람표!$F$13:$F$412="", NA(), "파트너: " &amp; 과정일람표!$F$13:$F$412)),"")</f>
        <v/>
      </c>
      <c r="G7657" s="745"/>
      <c r="H7657" s="746" t="s">
        <v>21</v>
      </c>
      <c r="I7657" s="747"/>
      <c r="J7657" s="747"/>
      <c r="K7657" s="747"/>
      <c r="L7657" s="747"/>
      <c r="M7657" s="747"/>
      <c r="N7657" s="748"/>
      <c r="O7657" s="749" t="s">
        <v>549</v>
      </c>
      <c r="P7657" s="751" t="s">
        <v>550</v>
      </c>
      <c r="Q7657" s="753" t="s">
        <v>13</v>
      </c>
      <c r="R7657" s="754"/>
    </row>
    <row r="7658" spans="2:18" ht="20.25" thickBot="1">
      <c r="B7658" s="2" t="s">
        <v>1</v>
      </c>
      <c r="C7658" s="179">
        <v>179</v>
      </c>
      <c r="D7658" s="755" t="str" cm="1">
        <f t="array" ref="D7658">IFERROR( LOOKUP(2, 1/(과정일람표!$A$13:$A$412=C7658)/(과정일람표!$B$13:$B$412="승인"), IF(과정일람표!$R$13:$R$412="", NA(), 과정일람표!$R$13:$R$412)),"")</f>
        <v/>
      </c>
      <c r="E7658" s="756"/>
      <c r="F7658" s="756"/>
      <c r="G7658" s="757"/>
      <c r="H7658" s="3" t="s">
        <v>14</v>
      </c>
      <c r="I7658" s="4" t="s">
        <v>47</v>
      </c>
      <c r="J7658" s="4" t="s">
        <v>46</v>
      </c>
      <c r="K7658" s="4" t="s">
        <v>34</v>
      </c>
      <c r="L7658" s="4" t="s">
        <v>22</v>
      </c>
      <c r="M7658" s="4" t="s">
        <v>17</v>
      </c>
      <c r="N7658" s="17" t="s">
        <v>554</v>
      </c>
      <c r="O7658" s="750"/>
      <c r="P7658" s="752"/>
      <c r="Q7658" s="738"/>
      <c r="R7658" s="739"/>
    </row>
    <row r="7659" spans="2:18" ht="19.5">
      <c r="B7659" s="720" t="s">
        <v>2</v>
      </c>
      <c r="C7659" s="5" t="s">
        <v>4</v>
      </c>
      <c r="D7659" s="6" t="s">
        <v>5</v>
      </c>
      <c r="E7659" s="6" t="s">
        <v>11</v>
      </c>
      <c r="F7659" s="7" t="s">
        <v>12</v>
      </c>
      <c r="G7659" s="8" t="s">
        <v>2152</v>
      </c>
      <c r="H7659" s="11" t="s">
        <v>15</v>
      </c>
      <c r="I7659" s="180">
        <f>SUM(I7660:I7662)</f>
        <v>0</v>
      </c>
      <c r="J7659" s="180">
        <f>SUM(J7660:J7662)</f>
        <v>0</v>
      </c>
      <c r="K7659" s="180">
        <f>SUM(K7660:K7662)</f>
        <v>0</v>
      </c>
      <c r="L7659" s="723" t="str" cm="1">
        <f t="array" ref="L7659">IFERROR( LOOKUP(2, 1/(과정일람표!$A$13:$A$412=C7658)/(과정일람표!$B$13:$B$412="승인"), IF(과정일람표!$N$13:$N$412="", NA(), 과정일람표!$N$13:$N$412)),"")</f>
        <v/>
      </c>
      <c r="M7659" s="726" t="str" cm="1">
        <f t="array" ref="M7659">IFERROR( LOOKUP(2, 1/(과정일람표!$A$13:$A$412=C7658)/(과정일람표!$B$13:$B$412="승인"), IF(과정일람표!$AA$13:$AA$412="", NA(), 과정일람표!$AA$13:$AA$412)),"")</f>
        <v/>
      </c>
      <c r="N7659" s="729" t="e">
        <f>VLOOKUP(LEFT(N7661,6),NCS단가,5,FALSE)</f>
        <v>#N/A</v>
      </c>
      <c r="O7659" s="731" t="str" cm="1">
        <f t="array" ref="O7659">IFERROR( LOOKUP(2, 1/(과정일람표!$A$13:$A$412=C7658)/(과정일람표!$B$13:$B$412="신청"), IF(과정일람표!$AC$13:$AC$412="", NA(), 과정일람표!$AC$13:$AC$412)),"")</f>
        <v/>
      </c>
      <c r="P7659" s="729" t="e">
        <f>IF(Q7662="불승인",0,IF(OR(D7660="원격대체", D7660="집체",D7660="혼합"),IF(M7659="기준단가",N7659,J7660/(G7662*D7662)),_xlfn.IFS(D7660="원격",2970,D7660="STEP자체", 6160,D7660="STEP공공",4600)))</f>
        <v>#N/A</v>
      </c>
      <c r="Q7659" s="734" t="str">
        <f>IF(총괄!$C$6="전략", IF(P7662&lt;300%,"적정","검토필요"), IF(총괄!$C$6="지산맞", IF(LEN(L7659)=0,"분류입력확인",IF(P7662&lt;VLOOKUP(L7659,테이블!$B$3:$C$5,2,FALSE),"적정","검토필요")),IF(OR(LEN(E7660)&gt;0,LEN(F7660)&gt;0),IF(과정별세부산출!P7662&lt;300%,"적정","검토필요"),IF(과정별세부산출!P7662&lt;VLOOKUP(과정별세부산출!G7660,테이블!$H$3:$I$10,2,FALSE),"적정","검토필요"))))</f>
        <v>분류입력확인</v>
      </c>
      <c r="R7659" s="735"/>
    </row>
    <row r="7660" spans="2:18" ht="20.25" thickBot="1">
      <c r="B7660" s="721"/>
      <c r="C7660" s="181" t="str" cm="1">
        <f t="array" ref="C7660">IFERROR( LOOKUP(2, 1/(과정일람표!$A$13:$A$412=C7658)/(과정일람표!$B$13:$B$412="승인"), IF(과정일람표!$T$13:$T$412="", NA(), 과정일람표!$T$13:$T$412)),"")</f>
        <v/>
      </c>
      <c r="D7660" s="182" t="str" cm="1">
        <f t="array" ref="D7660">IFERROR( LOOKUP(2, 1/(과정일람표!$A$13:$A$412=C7658)/(과정일람표!$B$13:$B$412="승인"), IF(과정일람표!$U$13:$U$412="", NA(), 과정일람표!$U$13:$U$412)),"")</f>
        <v/>
      </c>
      <c r="E7660" s="182" t="str" cm="1">
        <f t="array" ref="E7660">IFERROR( LOOKUP(2, 1/(과정일람표!$A$13:$A$412=C7658)/(과정일람표!$B$13:$B$412="승인"), IF(과정일람표!$K$13:$K$412="", NA(), 과정일람표!$K$13:$K$412)),"")</f>
        <v/>
      </c>
      <c r="F7660" s="182" t="str" cm="1">
        <f t="array" ref="F7660">IFERROR( LOOKUP(2, 1/(과정일람표!$A$13:$A$412=C7658)/(과정일람표!$B$13:$B$412="승인"), IF(과정일람표!$L$13:$L$412="", NA(), 과정일람표!$L$13:$L$412)),"")</f>
        <v/>
      </c>
      <c r="G7660" s="183" t="str" cm="1">
        <f t="array" ref="G7660">IFERROR( LOOKUP(2, 1/(과정일람표!$A$13:$A$412=C7658)/(과정일람표!$B$13:$B$412="승인"), IF(과정일람표!$M$13:$M$412="", NA(), 과정일람표!$M$13:$M$412)),"")</f>
        <v/>
      </c>
      <c r="H7660" s="12" t="s">
        <v>18</v>
      </c>
      <c r="I7660" s="184">
        <f>IF(M7659="기준단가",IF(OR(D7660="집체",D7660="원격대체", D7660="혼합"),N7659*D7662*G7662,_xlfn.IFS(D7660="원격",2970*D7662*G7662,D7660="STEP자체",6160*D7662*G7662,D7660="STEP공공",4600*D7662*G7662)),IF(M7659="E-9",2*N7659*D7662*G7662,SUM(J7666:J7694)))</f>
        <v>0</v>
      </c>
      <c r="J7660" s="184">
        <f>IF(Q7662="불승인",0,IF(M7659="기준단가",IF(OR(D7660="집체",D7660="원격대체", D7660="혼합"),N7659*D7662*G7662,_xlfn.IFS(D7660="원격",2970*D7662*G7662,D7660="STEP자체",6160*D7662*G7662,D7660="STEP공공",4600*D7662*G7662)),IF(M7659="E-9",2*N7659*D7662*G7662,SUM(O7666:O7694))))</f>
        <v>0</v>
      </c>
      <c r="K7660" s="184">
        <f>J7660-I7660</f>
        <v>0</v>
      </c>
      <c r="L7660" s="724"/>
      <c r="M7660" s="727"/>
      <c r="N7660" s="730"/>
      <c r="O7660" s="732"/>
      <c r="P7660" s="733"/>
      <c r="Q7660" s="734"/>
      <c r="R7660" s="735"/>
    </row>
    <row r="7661" spans="2:18" ht="19.5">
      <c r="B7661" s="721"/>
      <c r="C7661" s="9" t="s">
        <v>6</v>
      </c>
      <c r="D7661" s="10" t="s">
        <v>7</v>
      </c>
      <c r="E7661" s="10" t="s">
        <v>8</v>
      </c>
      <c r="F7661" s="10" t="s">
        <v>9</v>
      </c>
      <c r="G7661" s="10" t="s">
        <v>10</v>
      </c>
      <c r="H7661" s="13" t="s">
        <v>19</v>
      </c>
      <c r="I7661" s="184">
        <f>IF(OR(D7660="집체",D7660="혼합"), J7695, 0)</f>
        <v>0</v>
      </c>
      <c r="J7661" s="184">
        <f>IF(Q7662="불승인",0,IF(OR(D7660="집체",D7660="혼합"),O7695,0))</f>
        <v>0</v>
      </c>
      <c r="K7661" s="184">
        <f>J7661-I7661</f>
        <v>0</v>
      </c>
      <c r="L7661" s="724"/>
      <c r="M7661" s="727"/>
      <c r="N7661" s="185" t="str" cm="1">
        <f t="array" ref="N7661">IFERROR( LOOKUP(2, 1/(과정일람표!$A$13:$A$412=C7658)/(과정일람표!$B$13:$B$412="승인"), IF(과정일람표!$J$13:$J$412="", NA(), 과정일람표!$J$13:$J$412)),"")</f>
        <v/>
      </c>
      <c r="O7661" s="736" t="s">
        <v>551</v>
      </c>
      <c r="P7661" s="737"/>
      <c r="Q7661" s="738" t="s">
        <v>85</v>
      </c>
      <c r="R7661" s="739"/>
    </row>
    <row r="7662" spans="2:18" ht="20.25" thickBot="1">
      <c r="B7662" s="722"/>
      <c r="C7662" s="186" t="str" cm="1">
        <f t="array" ref="C7662">IFERROR( LOOKUP(2, 1/(과정일람표!$A$13:$A$412=C7658)/(과정일람표!$B$13:$B$412="승인"), IF(과정일람표!$V$13:$V$412="", NA(), 과정일람표!$V$13:$V$412)),"")</f>
        <v/>
      </c>
      <c r="D7662" s="182" t="str" cm="1">
        <f t="array" ref="D7662">IFERROR( LOOKUP(2, 1/(과정일람표!$A$13:$A$412=C7658)/(과정일람표!$B$13:$B$412="승인"), IF(과정일람표!$W$13:$W$412="", NA(), 과정일람표!$W$13:$W$412)),"")</f>
        <v/>
      </c>
      <c r="E7662" s="187" t="str" cm="1">
        <f t="array" ref="E7662">IFERROR( LOOKUP(2, 1/(과정일람표!$A$13:$A$412=C7658)/(과정일람표!$B$13:$B$412="승인"), IF(과정일람표!$R$13:$R$412="", NA(), 과정일람표!$X$13:$X$412)),"")</f>
        <v/>
      </c>
      <c r="F7662" s="187" t="str" cm="1">
        <f t="array" ref="F7662">IFERROR( LOOKUP(2, 1/(과정일람표!$A$13:$A$412=C7658)/(과정일람표!$B$13:$B$412="승인"), IF(과정일람표!$Y$13:$Y$412="", NA(), 과정일람표!$Y$13:$Y$412)),"")</f>
        <v/>
      </c>
      <c r="G7662" s="187" t="str" cm="1">
        <f t="array" ref="G7662">IFERROR( LOOKUP(2, 1/(과정일람표!$A$13:$A$412=C7658)/(과정일람표!$B$13:$B$412="승인"), IF(과정일람표!$Z$13:$Z$412="", NA(), 과정일람표!$Z$13:$Z$412)),"")</f>
        <v/>
      </c>
      <c r="H7662" s="14" t="s">
        <v>20</v>
      </c>
      <c r="I7662" s="188">
        <f>IF(OR(D7660="집체", D7660="원격대체",D7660="혼합"), J7697, 0)</f>
        <v>0</v>
      </c>
      <c r="J7662" s="188">
        <f>IF(Q7662="불승인",0,IF(OR(D7660="집체",D7660="원격대체",D7660="혼합"),O7697,0))</f>
        <v>0</v>
      </c>
      <c r="K7662" s="188">
        <f>J7662-I7662</f>
        <v>0</v>
      </c>
      <c r="L7662" s="725"/>
      <c r="M7662" s="728"/>
      <c r="N7662" s="189" t="str" cm="1">
        <f t="array" ref="N7662">IFERROR( LOOKUP(2, 1/(과정일람표!$A$13:$A$412=C7658)/(과정일람표!$B$13:$B$412="승인"), IF(과정일람표!$I$13:$I$412="", NA(), 과정일람표!$I$13:$I$412)),"")</f>
        <v/>
      </c>
      <c r="O7662" s="16" t="e">
        <f>O7659/N7659</f>
        <v>#VALUE!</v>
      </c>
      <c r="P7662" s="18" t="e">
        <f>P7659/N7659</f>
        <v>#N/A</v>
      </c>
      <c r="Q7662" s="740" t="s">
        <v>2291</v>
      </c>
      <c r="R7662" s="741"/>
    </row>
    <row r="7663" spans="2:18" ht="17.25" thickBot="1"/>
    <row r="7664" spans="2:18" ht="17.25" thickBot="1">
      <c r="B7664" s="708" t="s">
        <v>24</v>
      </c>
      <c r="C7664" s="710" t="s">
        <v>25</v>
      </c>
      <c r="D7664" s="712" t="s">
        <v>26</v>
      </c>
      <c r="E7664" s="713"/>
      <c r="F7664" s="716" t="s">
        <v>32</v>
      </c>
      <c r="G7664" s="717"/>
      <c r="H7664" s="717"/>
      <c r="I7664" s="717"/>
      <c r="J7664" s="718"/>
      <c r="K7664" s="716" t="s">
        <v>33</v>
      </c>
      <c r="L7664" s="717"/>
      <c r="M7664" s="717"/>
      <c r="N7664" s="717"/>
      <c r="O7664" s="718"/>
      <c r="P7664" s="716" t="s">
        <v>30</v>
      </c>
      <c r="Q7664" s="717"/>
      <c r="R7664" s="718"/>
    </row>
    <row r="7665" spans="2:18" ht="17.25" thickBot="1">
      <c r="B7665" s="709"/>
      <c r="C7665" s="711"/>
      <c r="D7665" s="714"/>
      <c r="E7665" s="715"/>
      <c r="F7665" s="190" t="s">
        <v>27</v>
      </c>
      <c r="G7665" s="191" t="s">
        <v>28</v>
      </c>
      <c r="H7665" s="15" t="s">
        <v>29</v>
      </c>
      <c r="I7665" s="192" t="s">
        <v>16</v>
      </c>
      <c r="J7665" s="193" t="s">
        <v>38</v>
      </c>
      <c r="K7665" s="190" t="s">
        <v>27</v>
      </c>
      <c r="L7665" s="191" t="s">
        <v>28</v>
      </c>
      <c r="M7665" s="15" t="s">
        <v>29</v>
      </c>
      <c r="N7665" s="192" t="s">
        <v>16</v>
      </c>
      <c r="O7665" s="193" t="s">
        <v>38</v>
      </c>
      <c r="P7665" s="190" t="s">
        <v>34</v>
      </c>
      <c r="Q7665" s="719" t="s">
        <v>31</v>
      </c>
      <c r="R7665" s="718"/>
    </row>
    <row r="7666" spans="2:18" ht="17.25" thickBot="1">
      <c r="B7666" s="194" t="s">
        <v>35</v>
      </c>
      <c r="C7666" s="268"/>
      <c r="D7666" s="682"/>
      <c r="E7666" s="683"/>
      <c r="F7666" s="196"/>
      <c r="G7666" s="197"/>
      <c r="H7666" s="198"/>
      <c r="I7666" s="199">
        <f>IF(M7659="지원단가",F7666*G7666*H7666,0)</f>
        <v>0</v>
      </c>
      <c r="J7666" s="200">
        <f>I7666</f>
        <v>0</v>
      </c>
      <c r="K7666" s="201">
        <f t="shared" ref="K7666:K7697" si="890">F7666</f>
        <v>0</v>
      </c>
      <c r="L7666" s="202">
        <f t="shared" ref="L7666:L7697" si="891">G7666</f>
        <v>0</v>
      </c>
      <c r="M7666" s="203">
        <f t="shared" ref="M7666:M7697" si="892">H7666</f>
        <v>0</v>
      </c>
      <c r="N7666" s="199">
        <f>IF(Q7662="불승인", 0,IF(M7659="지원단가",K7666*L7666*M7666,0))</f>
        <v>0</v>
      </c>
      <c r="O7666" s="200">
        <f>SUM(N7666)</f>
        <v>0</v>
      </c>
      <c r="P7666" s="201">
        <f>N7666-I7666</f>
        <v>0</v>
      </c>
      <c r="Q7666" s="684"/>
      <c r="R7666" s="685"/>
    </row>
    <row r="7667" spans="2:18">
      <c r="B7667" s="686" t="s">
        <v>36</v>
      </c>
      <c r="C7667" s="269"/>
      <c r="D7667" s="696"/>
      <c r="E7667" s="697"/>
      <c r="F7667" s="205"/>
      <c r="G7667" s="206"/>
      <c r="H7667" s="207"/>
      <c r="I7667" s="208">
        <f>IF(M7659="지원단가",F7667*G7667*H7667,0)</f>
        <v>0</v>
      </c>
      <c r="J7667" s="689">
        <f>SUM(I7667:I7670)</f>
        <v>0</v>
      </c>
      <c r="K7667" s="209">
        <f t="shared" si="890"/>
        <v>0</v>
      </c>
      <c r="L7667" s="210">
        <f t="shared" si="891"/>
        <v>0</v>
      </c>
      <c r="M7667" s="211">
        <f t="shared" si="892"/>
        <v>0</v>
      </c>
      <c r="N7667" s="208">
        <f>IF(Q7662="불승인",0,IF(M7659="지원단가",K7667*L7667*M7667,0))</f>
        <v>0</v>
      </c>
      <c r="O7667" s="689">
        <f>SUM(N7667:N7670)</f>
        <v>0</v>
      </c>
      <c r="P7667" s="209">
        <f t="shared" ref="P7667:P7697" si="893">N7667-I7667</f>
        <v>0</v>
      </c>
      <c r="Q7667" s="698"/>
      <c r="R7667" s="699"/>
    </row>
    <row r="7668" spans="2:18">
      <c r="B7668" s="687"/>
      <c r="C7668" s="270"/>
      <c r="D7668" s="704"/>
      <c r="E7668" s="705"/>
      <c r="F7668" s="213"/>
      <c r="G7668" s="214"/>
      <c r="H7668" s="215"/>
      <c r="I7668" s="216">
        <f>IF(M7659="지원단가",F7668*G7668*H7668,0)</f>
        <v>0</v>
      </c>
      <c r="J7668" s="690"/>
      <c r="K7668" s="217">
        <f t="shared" si="890"/>
        <v>0</v>
      </c>
      <c r="L7668" s="218">
        <f t="shared" si="891"/>
        <v>0</v>
      </c>
      <c r="M7668" s="219">
        <f t="shared" si="892"/>
        <v>0</v>
      </c>
      <c r="N7668" s="216">
        <f>IF(Q7662="불승인",0,IF(M7659="지원단가",K7668*L7668*M7668,0))</f>
        <v>0</v>
      </c>
      <c r="O7668" s="690"/>
      <c r="P7668" s="217">
        <f t="shared" si="893"/>
        <v>0</v>
      </c>
      <c r="Q7668" s="706"/>
      <c r="R7668" s="707"/>
    </row>
    <row r="7669" spans="2:18">
      <c r="B7669" s="687"/>
      <c r="C7669" s="270"/>
      <c r="D7669" s="704"/>
      <c r="E7669" s="705"/>
      <c r="F7669" s="213"/>
      <c r="G7669" s="214"/>
      <c r="H7669" s="215"/>
      <c r="I7669" s="216">
        <f>IF(M7659="지원단가",F7669*G7669*H7669,0)</f>
        <v>0</v>
      </c>
      <c r="J7669" s="690"/>
      <c r="K7669" s="217">
        <f t="shared" si="890"/>
        <v>0</v>
      </c>
      <c r="L7669" s="218">
        <f t="shared" si="891"/>
        <v>0</v>
      </c>
      <c r="M7669" s="219">
        <f t="shared" si="892"/>
        <v>0</v>
      </c>
      <c r="N7669" s="216">
        <f>IF(Q7662="불승인",0,IF(M7659="지원단가",K7669*L7669*M7669,0))</f>
        <v>0</v>
      </c>
      <c r="O7669" s="690"/>
      <c r="P7669" s="217">
        <f t="shared" si="893"/>
        <v>0</v>
      </c>
      <c r="Q7669" s="706"/>
      <c r="R7669" s="707"/>
    </row>
    <row r="7670" spans="2:18" ht="17.25" thickBot="1">
      <c r="B7670" s="688"/>
      <c r="C7670" s="271"/>
      <c r="D7670" s="700"/>
      <c r="E7670" s="701"/>
      <c r="F7670" s="221"/>
      <c r="G7670" s="222"/>
      <c r="H7670" s="223"/>
      <c r="I7670" s="224">
        <f>IF(M7659="지원단가",F7670*G7670*H7670,0)</f>
        <v>0</v>
      </c>
      <c r="J7670" s="691"/>
      <c r="K7670" s="225">
        <f t="shared" si="890"/>
        <v>0</v>
      </c>
      <c r="L7670" s="226">
        <f t="shared" si="891"/>
        <v>0</v>
      </c>
      <c r="M7670" s="227">
        <f t="shared" si="892"/>
        <v>0</v>
      </c>
      <c r="N7670" s="224">
        <f>IF(Q7662="불승인",0,IF(M7659="지원단가",K7670*L7670*M7670,0))</f>
        <v>0</v>
      </c>
      <c r="O7670" s="691"/>
      <c r="P7670" s="225">
        <f t="shared" si="893"/>
        <v>0</v>
      </c>
      <c r="Q7670" s="702"/>
      <c r="R7670" s="703"/>
    </row>
    <row r="7671" spans="2:18">
      <c r="B7671" s="686" t="s">
        <v>37</v>
      </c>
      <c r="C7671" s="269"/>
      <c r="D7671" s="272"/>
      <c r="E7671" s="273"/>
      <c r="F7671" s="205"/>
      <c r="G7671" s="206"/>
      <c r="H7671" s="207"/>
      <c r="I7671" s="208">
        <f>IF(M7659="지원단가",F7671*G7671*H7671,0)</f>
        <v>0</v>
      </c>
      <c r="J7671" s="689">
        <f>SUM(I7671:I7676)</f>
        <v>0</v>
      </c>
      <c r="K7671" s="209">
        <f t="shared" si="890"/>
        <v>0</v>
      </c>
      <c r="L7671" s="210">
        <f t="shared" si="891"/>
        <v>0</v>
      </c>
      <c r="M7671" s="211">
        <f t="shared" si="892"/>
        <v>0</v>
      </c>
      <c r="N7671" s="208">
        <f>IF(Q7662="불승인",0,IF(M7659="지원단가",K7671*L7671*M7671,0))</f>
        <v>0</v>
      </c>
      <c r="O7671" s="689">
        <f>SUM(N7671:N7676)</f>
        <v>0</v>
      </c>
      <c r="P7671" s="209">
        <f t="shared" si="893"/>
        <v>0</v>
      </c>
      <c r="Q7671" s="698"/>
      <c r="R7671" s="699"/>
    </row>
    <row r="7672" spans="2:18">
      <c r="B7672" s="687"/>
      <c r="C7672" s="270"/>
      <c r="D7672" s="274"/>
      <c r="E7672" s="275"/>
      <c r="F7672" s="213"/>
      <c r="G7672" s="214"/>
      <c r="H7672" s="215"/>
      <c r="I7672" s="216">
        <f>IF(M7659="지원단가",F7672*G7672*H7672,0)</f>
        <v>0</v>
      </c>
      <c r="J7672" s="690"/>
      <c r="K7672" s="217">
        <f t="shared" si="890"/>
        <v>0</v>
      </c>
      <c r="L7672" s="218">
        <f t="shared" si="891"/>
        <v>0</v>
      </c>
      <c r="M7672" s="219">
        <f t="shared" si="892"/>
        <v>0</v>
      </c>
      <c r="N7672" s="216">
        <f>IF(Q7662="불승인",0,IF(M7659="지원단가",K7672*L7672*M7672,0))</f>
        <v>0</v>
      </c>
      <c r="O7672" s="690"/>
      <c r="P7672" s="217">
        <f t="shared" si="893"/>
        <v>0</v>
      </c>
      <c r="Q7672" s="706"/>
      <c r="R7672" s="707"/>
    </row>
    <row r="7673" spans="2:18">
      <c r="B7673" s="687"/>
      <c r="C7673" s="270"/>
      <c r="D7673" s="274"/>
      <c r="E7673" s="275"/>
      <c r="F7673" s="213"/>
      <c r="G7673" s="214"/>
      <c r="H7673" s="215"/>
      <c r="I7673" s="216">
        <f>IF(M7659="지원단가",F7673*G7673*H7673,0)</f>
        <v>0</v>
      </c>
      <c r="J7673" s="690"/>
      <c r="K7673" s="217">
        <f t="shared" si="890"/>
        <v>0</v>
      </c>
      <c r="L7673" s="218">
        <f t="shared" si="891"/>
        <v>0</v>
      </c>
      <c r="M7673" s="219">
        <f t="shared" si="892"/>
        <v>0</v>
      </c>
      <c r="N7673" s="216">
        <f>IF(Q7662="불승인",0,IF(M7659="지원단가",K7673*L7673*M7673,0))</f>
        <v>0</v>
      </c>
      <c r="O7673" s="690"/>
      <c r="P7673" s="217">
        <f t="shared" si="893"/>
        <v>0</v>
      </c>
      <c r="Q7673" s="706"/>
      <c r="R7673" s="707"/>
    </row>
    <row r="7674" spans="2:18">
      <c r="B7674" s="687"/>
      <c r="C7674" s="270"/>
      <c r="D7674" s="274"/>
      <c r="E7674" s="275"/>
      <c r="F7674" s="213"/>
      <c r="G7674" s="214"/>
      <c r="H7674" s="215"/>
      <c r="I7674" s="216">
        <f>IF(M7659="지원단가",F7674*G7674*H7674,0)</f>
        <v>0</v>
      </c>
      <c r="J7674" s="690"/>
      <c r="K7674" s="217">
        <f t="shared" si="890"/>
        <v>0</v>
      </c>
      <c r="L7674" s="218">
        <f t="shared" si="891"/>
        <v>0</v>
      </c>
      <c r="M7674" s="219">
        <f t="shared" si="892"/>
        <v>0</v>
      </c>
      <c r="N7674" s="216">
        <f>IF(Q7662="불승인",0,IF(M7659="지원단가",K7674*L7674*M7674,0))</f>
        <v>0</v>
      </c>
      <c r="O7674" s="690"/>
      <c r="P7674" s="217">
        <f t="shared" si="893"/>
        <v>0</v>
      </c>
      <c r="Q7674" s="706"/>
      <c r="R7674" s="707"/>
    </row>
    <row r="7675" spans="2:18">
      <c r="B7675" s="687"/>
      <c r="C7675" s="270"/>
      <c r="D7675" s="274"/>
      <c r="E7675" s="275"/>
      <c r="F7675" s="213"/>
      <c r="G7675" s="214"/>
      <c r="H7675" s="215"/>
      <c r="I7675" s="216">
        <f>IF(M7659="지원단가",F7675*G7675*H7675,0)</f>
        <v>0</v>
      </c>
      <c r="J7675" s="690"/>
      <c r="K7675" s="217">
        <f t="shared" si="890"/>
        <v>0</v>
      </c>
      <c r="L7675" s="218">
        <f t="shared" si="891"/>
        <v>0</v>
      </c>
      <c r="M7675" s="219">
        <f t="shared" si="892"/>
        <v>0</v>
      </c>
      <c r="N7675" s="216">
        <f>IF(Q7662="불승인",0,IF(M7659="지원단가",K7675*L7675*M7675,0))</f>
        <v>0</v>
      </c>
      <c r="O7675" s="690"/>
      <c r="P7675" s="217">
        <f t="shared" si="893"/>
        <v>0</v>
      </c>
      <c r="Q7675" s="706"/>
      <c r="R7675" s="707"/>
    </row>
    <row r="7676" spans="2:18" ht="17.25" thickBot="1">
      <c r="B7676" s="688"/>
      <c r="C7676" s="271"/>
      <c r="D7676" s="276"/>
      <c r="E7676" s="277"/>
      <c r="F7676" s="221"/>
      <c r="G7676" s="222"/>
      <c r="H7676" s="223"/>
      <c r="I7676" s="224">
        <f>IF(M7659="지원단가",F7676*G7676*H7676,0)</f>
        <v>0</v>
      </c>
      <c r="J7676" s="691"/>
      <c r="K7676" s="225">
        <f t="shared" si="890"/>
        <v>0</v>
      </c>
      <c r="L7676" s="226">
        <f t="shared" si="891"/>
        <v>0</v>
      </c>
      <c r="M7676" s="227">
        <f t="shared" si="892"/>
        <v>0</v>
      </c>
      <c r="N7676" s="224">
        <f>IF(Q7662="불승인",0,IF(M7659="지원단가",K7676*L7676*M7676,0))</f>
        <v>0</v>
      </c>
      <c r="O7676" s="691"/>
      <c r="P7676" s="225">
        <f t="shared" si="893"/>
        <v>0</v>
      </c>
      <c r="Q7676" s="702"/>
      <c r="R7676" s="703"/>
    </row>
    <row r="7677" spans="2:18">
      <c r="B7677" s="686" t="s">
        <v>39</v>
      </c>
      <c r="C7677" s="269"/>
      <c r="D7677" s="696"/>
      <c r="E7677" s="697"/>
      <c r="F7677" s="205"/>
      <c r="G7677" s="206"/>
      <c r="H7677" s="207"/>
      <c r="I7677" s="208">
        <f>IF(M7659="지원단가",F7677*G7677*H7677,0)</f>
        <v>0</v>
      </c>
      <c r="J7677" s="689">
        <f>SUM(I7677:I7682)</f>
        <v>0</v>
      </c>
      <c r="K7677" s="209">
        <f t="shared" si="890"/>
        <v>0</v>
      </c>
      <c r="L7677" s="210">
        <f t="shared" si="891"/>
        <v>0</v>
      </c>
      <c r="M7677" s="211">
        <f t="shared" si="892"/>
        <v>0</v>
      </c>
      <c r="N7677" s="208">
        <f>IF(Q7662="불승인",0,IF(M7659="지원단가",K7677*L7677*M7677,0))</f>
        <v>0</v>
      </c>
      <c r="O7677" s="689">
        <f>SUM(N7677:N7682)</f>
        <v>0</v>
      </c>
      <c r="P7677" s="209">
        <f t="shared" si="893"/>
        <v>0</v>
      </c>
      <c r="Q7677" s="698"/>
      <c r="R7677" s="699"/>
    </row>
    <row r="7678" spans="2:18">
      <c r="B7678" s="687"/>
      <c r="C7678" s="270"/>
      <c r="D7678" s="704"/>
      <c r="E7678" s="705"/>
      <c r="F7678" s="213"/>
      <c r="G7678" s="214"/>
      <c r="H7678" s="215"/>
      <c r="I7678" s="216">
        <f>IF(M7659="지원단가",F7678*G7678*H7678,0)</f>
        <v>0</v>
      </c>
      <c r="J7678" s="690"/>
      <c r="K7678" s="217">
        <f t="shared" si="890"/>
        <v>0</v>
      </c>
      <c r="L7678" s="218">
        <f t="shared" si="891"/>
        <v>0</v>
      </c>
      <c r="M7678" s="219">
        <f t="shared" si="892"/>
        <v>0</v>
      </c>
      <c r="N7678" s="216">
        <f>IF(Q7662="불승인",0,IF(M7659="지원단가",K7678*L7678*M7678,0))</f>
        <v>0</v>
      </c>
      <c r="O7678" s="690"/>
      <c r="P7678" s="217">
        <f t="shared" si="893"/>
        <v>0</v>
      </c>
      <c r="Q7678" s="706"/>
      <c r="R7678" s="707"/>
    </row>
    <row r="7679" spans="2:18">
      <c r="B7679" s="687"/>
      <c r="C7679" s="270"/>
      <c r="D7679" s="704"/>
      <c r="E7679" s="705"/>
      <c r="F7679" s="213"/>
      <c r="G7679" s="214"/>
      <c r="H7679" s="215"/>
      <c r="I7679" s="216">
        <f>IF(M7659="지원단가",F7679*G7679*H7679,0)</f>
        <v>0</v>
      </c>
      <c r="J7679" s="690"/>
      <c r="K7679" s="217">
        <f t="shared" si="890"/>
        <v>0</v>
      </c>
      <c r="L7679" s="218">
        <f t="shared" si="891"/>
        <v>0</v>
      </c>
      <c r="M7679" s="219">
        <f t="shared" si="892"/>
        <v>0</v>
      </c>
      <c r="N7679" s="216">
        <f>IF(Q7662="불승인",0,IF(M7659="지원단가",K7679*L7679*M7679,0))</f>
        <v>0</v>
      </c>
      <c r="O7679" s="690"/>
      <c r="P7679" s="217">
        <f t="shared" si="893"/>
        <v>0</v>
      </c>
      <c r="Q7679" s="706"/>
      <c r="R7679" s="707"/>
    </row>
    <row r="7680" spans="2:18">
      <c r="B7680" s="687"/>
      <c r="C7680" s="270"/>
      <c r="D7680" s="704"/>
      <c r="E7680" s="705"/>
      <c r="F7680" s="213"/>
      <c r="G7680" s="214"/>
      <c r="H7680" s="215"/>
      <c r="I7680" s="216">
        <f>IF(M7659="지원단가",F7680*G7680*H7680,0)</f>
        <v>0</v>
      </c>
      <c r="J7680" s="690"/>
      <c r="K7680" s="217">
        <f t="shared" si="890"/>
        <v>0</v>
      </c>
      <c r="L7680" s="218">
        <f t="shared" si="891"/>
        <v>0</v>
      </c>
      <c r="M7680" s="219">
        <f t="shared" si="892"/>
        <v>0</v>
      </c>
      <c r="N7680" s="216">
        <f>IF(Q7662="불승인",0,IF(M7659="지원단가",K7680*L7680*M7680,0))</f>
        <v>0</v>
      </c>
      <c r="O7680" s="690"/>
      <c r="P7680" s="217">
        <f t="shared" si="893"/>
        <v>0</v>
      </c>
      <c r="Q7680" s="706"/>
      <c r="R7680" s="707"/>
    </row>
    <row r="7681" spans="2:18">
      <c r="B7681" s="687"/>
      <c r="C7681" s="270"/>
      <c r="D7681" s="704"/>
      <c r="E7681" s="705"/>
      <c r="F7681" s="213"/>
      <c r="G7681" s="214"/>
      <c r="H7681" s="215"/>
      <c r="I7681" s="216">
        <f>IF(M7659="지원단가",F7681*G7681*H7681,0)</f>
        <v>0</v>
      </c>
      <c r="J7681" s="690"/>
      <c r="K7681" s="217">
        <f t="shared" si="890"/>
        <v>0</v>
      </c>
      <c r="L7681" s="218">
        <f t="shared" si="891"/>
        <v>0</v>
      </c>
      <c r="M7681" s="219">
        <f t="shared" si="892"/>
        <v>0</v>
      </c>
      <c r="N7681" s="216">
        <f>IF(Q7662="불승인",0,IF(M7659="지원단가",K7681*L7681*M7681,0))</f>
        <v>0</v>
      </c>
      <c r="O7681" s="690"/>
      <c r="P7681" s="217">
        <f t="shared" si="893"/>
        <v>0</v>
      </c>
      <c r="Q7681" s="706"/>
      <c r="R7681" s="707"/>
    </row>
    <row r="7682" spans="2:18" ht="17.25" thickBot="1">
      <c r="B7682" s="688"/>
      <c r="C7682" s="271"/>
      <c r="D7682" s="700"/>
      <c r="E7682" s="701"/>
      <c r="F7682" s="221"/>
      <c r="G7682" s="222"/>
      <c r="H7682" s="223"/>
      <c r="I7682" s="224">
        <f>IF(M7659="지원단가",F7682*G7682*H7682,0)</f>
        <v>0</v>
      </c>
      <c r="J7682" s="691"/>
      <c r="K7682" s="225">
        <f t="shared" si="890"/>
        <v>0</v>
      </c>
      <c r="L7682" s="226">
        <f t="shared" si="891"/>
        <v>0</v>
      </c>
      <c r="M7682" s="227">
        <f t="shared" si="892"/>
        <v>0</v>
      </c>
      <c r="N7682" s="224">
        <f>IF(Q7662="불승인",0,IF(M7659="지원단가",K7682*L7682*M7682,0))</f>
        <v>0</v>
      </c>
      <c r="O7682" s="691"/>
      <c r="P7682" s="225">
        <f t="shared" si="893"/>
        <v>0</v>
      </c>
      <c r="Q7682" s="702"/>
      <c r="R7682" s="703"/>
    </row>
    <row r="7683" spans="2:18" ht="17.25" thickBot="1">
      <c r="B7683" s="194" t="s">
        <v>40</v>
      </c>
      <c r="C7683" s="268"/>
      <c r="D7683" s="682"/>
      <c r="E7683" s="683"/>
      <c r="F7683" s="196"/>
      <c r="G7683" s="197"/>
      <c r="H7683" s="198"/>
      <c r="I7683" s="199">
        <f>IF(M7659="지원단가",F7683*G7683*H7683,0)</f>
        <v>0</v>
      </c>
      <c r="J7683" s="200">
        <f>I7683</f>
        <v>0</v>
      </c>
      <c r="K7683" s="201">
        <f t="shared" si="890"/>
        <v>0</v>
      </c>
      <c r="L7683" s="202">
        <f t="shared" si="891"/>
        <v>0</v>
      </c>
      <c r="M7683" s="203">
        <f t="shared" si="892"/>
        <v>0</v>
      </c>
      <c r="N7683" s="199">
        <f>IF(Q7662="불승인",0,IF(M7659="지원단가",K7683*L7683*M7683,0))</f>
        <v>0</v>
      </c>
      <c r="O7683" s="200">
        <f>SUM(N7683)</f>
        <v>0</v>
      </c>
      <c r="P7683" s="201">
        <f t="shared" si="893"/>
        <v>0</v>
      </c>
      <c r="Q7683" s="684"/>
      <c r="R7683" s="685"/>
    </row>
    <row r="7684" spans="2:18">
      <c r="B7684" s="686" t="s">
        <v>41</v>
      </c>
      <c r="C7684" s="269"/>
      <c r="D7684" s="696"/>
      <c r="E7684" s="697"/>
      <c r="F7684" s="205"/>
      <c r="G7684" s="206"/>
      <c r="H7684" s="207"/>
      <c r="I7684" s="208">
        <f>IF(M7659="지원단가",F7684*G7684*H7684,0)</f>
        <v>0</v>
      </c>
      <c r="J7684" s="689">
        <f>SUM(I7684:I7686)</f>
        <v>0</v>
      </c>
      <c r="K7684" s="209">
        <f t="shared" si="890"/>
        <v>0</v>
      </c>
      <c r="L7684" s="210">
        <f t="shared" si="891"/>
        <v>0</v>
      </c>
      <c r="M7684" s="211">
        <f t="shared" si="892"/>
        <v>0</v>
      </c>
      <c r="N7684" s="208">
        <f>IF(Q7662="불승인",0,IF(M7659="지원단가",K7684*L7684*M7684,0))</f>
        <v>0</v>
      </c>
      <c r="O7684" s="689">
        <f>SUM(N7684:N7686)</f>
        <v>0</v>
      </c>
      <c r="P7684" s="209">
        <f t="shared" si="893"/>
        <v>0</v>
      </c>
      <c r="Q7684" s="698"/>
      <c r="R7684" s="699"/>
    </row>
    <row r="7685" spans="2:18">
      <c r="B7685" s="687"/>
      <c r="C7685" s="270"/>
      <c r="D7685" s="704"/>
      <c r="E7685" s="705"/>
      <c r="F7685" s="213"/>
      <c r="G7685" s="214"/>
      <c r="H7685" s="215"/>
      <c r="I7685" s="216">
        <f>IF(M7659="지원단가",F7685*G7685*H7685,0)</f>
        <v>0</v>
      </c>
      <c r="J7685" s="690"/>
      <c r="K7685" s="217">
        <f t="shared" si="890"/>
        <v>0</v>
      </c>
      <c r="L7685" s="218">
        <f t="shared" si="891"/>
        <v>0</v>
      </c>
      <c r="M7685" s="219">
        <f t="shared" si="892"/>
        <v>0</v>
      </c>
      <c r="N7685" s="216">
        <f>IF(Q7662="불승인",0,IF(M7659="지원단가",K7685*L7685*M7685,0))</f>
        <v>0</v>
      </c>
      <c r="O7685" s="690"/>
      <c r="P7685" s="217">
        <f t="shared" si="893"/>
        <v>0</v>
      </c>
      <c r="Q7685" s="706"/>
      <c r="R7685" s="707"/>
    </row>
    <row r="7686" spans="2:18" ht="17.25" thickBot="1">
      <c r="B7686" s="688"/>
      <c r="C7686" s="271"/>
      <c r="D7686" s="700"/>
      <c r="E7686" s="701"/>
      <c r="F7686" s="221"/>
      <c r="G7686" s="222"/>
      <c r="H7686" s="223"/>
      <c r="I7686" s="224">
        <f>IF(M7659="지원단가",F7686*G7686*H7686,0)</f>
        <v>0</v>
      </c>
      <c r="J7686" s="691"/>
      <c r="K7686" s="225">
        <f t="shared" si="890"/>
        <v>0</v>
      </c>
      <c r="L7686" s="226">
        <f t="shared" si="891"/>
        <v>0</v>
      </c>
      <c r="M7686" s="227">
        <f t="shared" si="892"/>
        <v>0</v>
      </c>
      <c r="N7686" s="224">
        <f>IF(Q7662="불승인",0,IF(M7659="지원단가",K7686*L7686*M7686,0))</f>
        <v>0</v>
      </c>
      <c r="O7686" s="691"/>
      <c r="P7686" s="225">
        <f t="shared" si="893"/>
        <v>0</v>
      </c>
      <c r="Q7686" s="702"/>
      <c r="R7686" s="703"/>
    </row>
    <row r="7687" spans="2:18">
      <c r="B7687" s="686" t="s">
        <v>42</v>
      </c>
      <c r="C7687" s="278"/>
      <c r="D7687" s="696"/>
      <c r="E7687" s="697"/>
      <c r="F7687" s="235"/>
      <c r="G7687" s="236"/>
      <c r="H7687" s="237"/>
      <c r="I7687" s="238">
        <f>IF(M7659="지원단가",F7687*G7687*H7687,0)</f>
        <v>0</v>
      </c>
      <c r="J7687" s="689">
        <f>SUM(I7687:I7688)</f>
        <v>0</v>
      </c>
      <c r="K7687" s="239">
        <f t="shared" si="890"/>
        <v>0</v>
      </c>
      <c r="L7687" s="240">
        <f t="shared" si="891"/>
        <v>0</v>
      </c>
      <c r="M7687" s="241">
        <f t="shared" si="892"/>
        <v>0</v>
      </c>
      <c r="N7687" s="238">
        <f>IF(Q7662="불승인",0,IF(M7659="지원단가",K7687*L7687*M7687,0))</f>
        <v>0</v>
      </c>
      <c r="O7687" s="689">
        <f>SUM(N7687:N7688)</f>
        <v>0</v>
      </c>
      <c r="P7687" s="239">
        <f t="shared" si="893"/>
        <v>0</v>
      </c>
      <c r="Q7687" s="698"/>
      <c r="R7687" s="699"/>
    </row>
    <row r="7688" spans="2:18" ht="17.25" thickBot="1">
      <c r="B7688" s="688"/>
      <c r="C7688" s="279"/>
      <c r="D7688" s="700"/>
      <c r="E7688" s="701"/>
      <c r="F7688" s="243"/>
      <c r="G7688" s="244"/>
      <c r="H7688" s="245"/>
      <c r="I7688" s="246">
        <f>IF(M7659="지원단가",F7688*G7688*H7688,0)</f>
        <v>0</v>
      </c>
      <c r="J7688" s="691"/>
      <c r="K7688" s="247">
        <f t="shared" si="890"/>
        <v>0</v>
      </c>
      <c r="L7688" s="248">
        <f t="shared" si="891"/>
        <v>0</v>
      </c>
      <c r="M7688" s="249">
        <f t="shared" si="892"/>
        <v>0</v>
      </c>
      <c r="N7688" s="246">
        <f>IF(Q7662="불승인",0,IF(M7659="지원단가",K7688*L7688*M7688,0))</f>
        <v>0</v>
      </c>
      <c r="O7688" s="691"/>
      <c r="P7688" s="247">
        <f t="shared" si="893"/>
        <v>0</v>
      </c>
      <c r="Q7688" s="702"/>
      <c r="R7688" s="703"/>
    </row>
    <row r="7689" spans="2:18">
      <c r="B7689" s="686" t="s">
        <v>43</v>
      </c>
      <c r="C7689" s="269"/>
      <c r="D7689" s="696"/>
      <c r="E7689" s="697"/>
      <c r="F7689" s="205"/>
      <c r="G7689" s="206"/>
      <c r="H7689" s="207"/>
      <c r="I7689" s="208">
        <f>IF(M7659="지원단가",F7689*G7689*H7689,0)</f>
        <v>0</v>
      </c>
      <c r="J7689" s="689">
        <f>SUM(I7689:I7691)</f>
        <v>0</v>
      </c>
      <c r="K7689" s="209">
        <f t="shared" si="890"/>
        <v>0</v>
      </c>
      <c r="L7689" s="210">
        <f t="shared" si="891"/>
        <v>0</v>
      </c>
      <c r="M7689" s="211">
        <f t="shared" si="892"/>
        <v>0</v>
      </c>
      <c r="N7689" s="208">
        <f>IF(Q7662="불승인",0,IF(M7659="지원단가",K7689*L7689*M7689,0))</f>
        <v>0</v>
      </c>
      <c r="O7689" s="689">
        <f>SUM(N7689:N7691)</f>
        <v>0</v>
      </c>
      <c r="P7689" s="209">
        <f t="shared" si="893"/>
        <v>0</v>
      </c>
      <c r="Q7689" s="698"/>
      <c r="R7689" s="699"/>
    </row>
    <row r="7690" spans="2:18">
      <c r="B7690" s="687"/>
      <c r="C7690" s="270"/>
      <c r="D7690" s="704"/>
      <c r="E7690" s="705"/>
      <c r="F7690" s="213"/>
      <c r="G7690" s="214"/>
      <c r="H7690" s="215"/>
      <c r="I7690" s="216">
        <f>IF(M7659="지원단가",F7690*G7690*H7690,0)</f>
        <v>0</v>
      </c>
      <c r="J7690" s="690"/>
      <c r="K7690" s="217">
        <f t="shared" si="890"/>
        <v>0</v>
      </c>
      <c r="L7690" s="218">
        <f t="shared" si="891"/>
        <v>0</v>
      </c>
      <c r="M7690" s="219">
        <f t="shared" si="892"/>
        <v>0</v>
      </c>
      <c r="N7690" s="216">
        <f>IF(Q7662="불승인",0,IF(M7659="지원단가",K7690*L7690*M7690,0))</f>
        <v>0</v>
      </c>
      <c r="O7690" s="690"/>
      <c r="P7690" s="217">
        <f t="shared" si="893"/>
        <v>0</v>
      </c>
      <c r="Q7690" s="706"/>
      <c r="R7690" s="707"/>
    </row>
    <row r="7691" spans="2:18" ht="17.25" thickBot="1">
      <c r="B7691" s="688"/>
      <c r="C7691" s="271"/>
      <c r="D7691" s="700"/>
      <c r="E7691" s="701"/>
      <c r="F7691" s="221"/>
      <c r="G7691" s="222"/>
      <c r="H7691" s="223"/>
      <c r="I7691" s="224">
        <f>IF(M7659="지원단가",F7691*G7691*H7691,0)</f>
        <v>0</v>
      </c>
      <c r="J7691" s="691"/>
      <c r="K7691" s="225">
        <f t="shared" si="890"/>
        <v>0</v>
      </c>
      <c r="L7691" s="226">
        <f t="shared" si="891"/>
        <v>0</v>
      </c>
      <c r="M7691" s="227">
        <f t="shared" si="892"/>
        <v>0</v>
      </c>
      <c r="N7691" s="224">
        <f>IF(Q7662="불승인",0,IF(M7659="지원단가",K7691*L7691*M7691,0))</f>
        <v>0</v>
      </c>
      <c r="O7691" s="691"/>
      <c r="P7691" s="225">
        <f t="shared" si="893"/>
        <v>0</v>
      </c>
      <c r="Q7691" s="702"/>
      <c r="R7691" s="703"/>
    </row>
    <row r="7692" spans="2:18" ht="17.25" thickBot="1">
      <c r="B7692" s="686" t="s">
        <v>87</v>
      </c>
      <c r="C7692" s="278"/>
      <c r="D7692" s="280"/>
      <c r="E7692" s="281" t="s">
        <v>2297</v>
      </c>
      <c r="F7692" s="235"/>
      <c r="G7692" s="236"/>
      <c r="H7692" s="237"/>
      <c r="I7692" s="238">
        <f>IF(M7659="지원단가",F7692*G7692*H7692,0)</f>
        <v>0</v>
      </c>
      <c r="J7692" s="689">
        <f>SUM(I7692:I7694)</f>
        <v>0</v>
      </c>
      <c r="K7692" s="239">
        <f t="shared" si="890"/>
        <v>0</v>
      </c>
      <c r="L7692" s="240">
        <f t="shared" si="891"/>
        <v>0</v>
      </c>
      <c r="M7692" s="241">
        <f t="shared" si="892"/>
        <v>0</v>
      </c>
      <c r="N7692" s="238">
        <f>IF(Q7662="불승인",0,IF(M7659="지원단가",K7692*L7692*M7692,0))</f>
        <v>0</v>
      </c>
      <c r="O7692" s="689">
        <f>SUM(N7692:N7694)</f>
        <v>0</v>
      </c>
      <c r="P7692" s="239">
        <f t="shared" si="893"/>
        <v>0</v>
      </c>
      <c r="Q7692" s="252"/>
      <c r="R7692" s="253" t="s">
        <v>2298</v>
      </c>
    </row>
    <row r="7693" spans="2:18" ht="17.25" thickTop="1">
      <c r="B7693" s="687"/>
      <c r="C7693" s="270"/>
      <c r="D7693" s="282"/>
      <c r="E7693" s="692" t="e">
        <f>J7692/SUM(J7666:J7691)</f>
        <v>#DIV/0!</v>
      </c>
      <c r="F7693" s="213"/>
      <c r="G7693" s="214"/>
      <c r="H7693" s="215"/>
      <c r="I7693" s="216">
        <f>IF(M7659="지원단가",F7693*G7693*H7693,0)</f>
        <v>0</v>
      </c>
      <c r="J7693" s="690"/>
      <c r="K7693" s="217">
        <f t="shared" si="890"/>
        <v>0</v>
      </c>
      <c r="L7693" s="218">
        <f t="shared" si="891"/>
        <v>0</v>
      </c>
      <c r="M7693" s="219">
        <f t="shared" si="892"/>
        <v>0</v>
      </c>
      <c r="N7693" s="216">
        <f>IF(Q7662="불승인",0,IF(M7659="지원단가",K7693*L7693*M7693,0))</f>
        <v>0</v>
      </c>
      <c r="O7693" s="690"/>
      <c r="P7693" s="217">
        <f t="shared" si="893"/>
        <v>0</v>
      </c>
      <c r="Q7693" s="255"/>
      <c r="R7693" s="694" t="e">
        <f>O7692/SUM(O7666:O7691)</f>
        <v>#DIV/0!</v>
      </c>
    </row>
    <row r="7694" spans="2:18" ht="17.25" thickBot="1">
      <c r="B7694" s="688"/>
      <c r="C7694" s="279"/>
      <c r="D7694" s="283"/>
      <c r="E7694" s="693"/>
      <c r="F7694" s="243"/>
      <c r="G7694" s="244"/>
      <c r="H7694" s="245"/>
      <c r="I7694" s="246">
        <f>IF(M7659="지원단가",F7694*G7694*H7694,0)</f>
        <v>0</v>
      </c>
      <c r="J7694" s="691"/>
      <c r="K7694" s="247">
        <f t="shared" si="890"/>
        <v>0</v>
      </c>
      <c r="L7694" s="248">
        <f t="shared" si="891"/>
        <v>0</v>
      </c>
      <c r="M7694" s="249">
        <f t="shared" si="892"/>
        <v>0</v>
      </c>
      <c r="N7694" s="246">
        <f>IF(Q7662="불승인",0,IF(M7659="지원단가",K7694*L7694*M7694,0))</f>
        <v>0</v>
      </c>
      <c r="O7694" s="691"/>
      <c r="P7694" s="247">
        <f t="shared" si="893"/>
        <v>0</v>
      </c>
      <c r="Q7694" s="257"/>
      <c r="R7694" s="695"/>
    </row>
    <row r="7695" spans="2:18">
      <c r="B7695" s="686" t="s">
        <v>19</v>
      </c>
      <c r="C7695" s="269"/>
      <c r="D7695" s="696"/>
      <c r="E7695" s="697"/>
      <c r="F7695" s="205"/>
      <c r="G7695" s="206"/>
      <c r="H7695" s="207"/>
      <c r="I7695" s="208">
        <f>F7695*G7695*H7695</f>
        <v>0</v>
      </c>
      <c r="J7695" s="689">
        <f>SUM(I7695:I7696)</f>
        <v>0</v>
      </c>
      <c r="K7695" s="209">
        <f t="shared" si="890"/>
        <v>0</v>
      </c>
      <c r="L7695" s="210">
        <f t="shared" si="891"/>
        <v>0</v>
      </c>
      <c r="M7695" s="211">
        <f t="shared" si="892"/>
        <v>0</v>
      </c>
      <c r="N7695" s="208">
        <f>IF(Q7662="불승인", 0,K7695*L7695*M7695)</f>
        <v>0</v>
      </c>
      <c r="O7695" s="689">
        <f>SUM(N7695:N7696)</f>
        <v>0</v>
      </c>
      <c r="P7695" s="209">
        <f t="shared" si="893"/>
        <v>0</v>
      </c>
      <c r="Q7695" s="698"/>
      <c r="R7695" s="699"/>
    </row>
    <row r="7696" spans="2:18" ht="17.25" thickBot="1">
      <c r="B7696" s="688"/>
      <c r="C7696" s="271"/>
      <c r="D7696" s="700"/>
      <c r="E7696" s="701"/>
      <c r="F7696" s="221"/>
      <c r="G7696" s="222"/>
      <c r="H7696" s="223"/>
      <c r="I7696" s="224">
        <f t="shared" ref="I7696:I7697" si="894">F7696*G7696*H7696</f>
        <v>0</v>
      </c>
      <c r="J7696" s="691"/>
      <c r="K7696" s="225">
        <f t="shared" si="890"/>
        <v>0</v>
      </c>
      <c r="L7696" s="226">
        <f t="shared" si="891"/>
        <v>0</v>
      </c>
      <c r="M7696" s="227">
        <f t="shared" si="892"/>
        <v>0</v>
      </c>
      <c r="N7696" s="224">
        <f>IF(Q7662="불승인", 0,K7696*L7696*M7696)</f>
        <v>0</v>
      </c>
      <c r="O7696" s="691"/>
      <c r="P7696" s="225">
        <f t="shared" si="893"/>
        <v>0</v>
      </c>
      <c r="Q7696" s="702"/>
      <c r="R7696" s="703"/>
    </row>
    <row r="7697" spans="2:18" ht="17.25" thickBot="1">
      <c r="B7697" s="258" t="s">
        <v>44</v>
      </c>
      <c r="C7697" s="284"/>
      <c r="D7697" s="682"/>
      <c r="E7697" s="683"/>
      <c r="F7697" s="260"/>
      <c r="G7697" s="261"/>
      <c r="H7697" s="262"/>
      <c r="I7697" s="263">
        <f t="shared" si="894"/>
        <v>0</v>
      </c>
      <c r="J7697" s="264">
        <f>I7697</f>
        <v>0</v>
      </c>
      <c r="K7697" s="265">
        <f t="shared" si="890"/>
        <v>0</v>
      </c>
      <c r="L7697" s="266">
        <f t="shared" si="891"/>
        <v>0</v>
      </c>
      <c r="M7697" s="267">
        <f t="shared" si="892"/>
        <v>0</v>
      </c>
      <c r="N7697" s="263">
        <f>IF(Q7662="불승인", 0,K7697*L7697*M7697)</f>
        <v>0</v>
      </c>
      <c r="O7697" s="264">
        <f>N7697</f>
        <v>0</v>
      </c>
      <c r="P7697" s="265">
        <f t="shared" si="893"/>
        <v>0</v>
      </c>
      <c r="Q7697" s="684"/>
      <c r="R7697" s="685"/>
    </row>
    <row r="7699" spans="2:18" ht="17.25" thickBot="1"/>
    <row r="7700" spans="2:18" ht="19.5">
      <c r="B7700" s="1" t="s">
        <v>0</v>
      </c>
      <c r="C7700" s="742" t="str">
        <f>총괄!$D$2</f>
        <v>공동훈련센터명</v>
      </c>
      <c r="D7700" s="743"/>
      <c r="E7700" s="743"/>
      <c r="F7700" s="744" t="str" cm="1">
        <f t="array" ref="F7700">IFERROR( LOOKUP(2, 1/(과정일람표!$A$13:$A$412=C7701)/(과정일람표!$B$13:$B$412="승인"), IF(과정일람표!$F$13:$F$412="", NA(), "파트너: " &amp; 과정일람표!$F$13:$F$412)),"")</f>
        <v/>
      </c>
      <c r="G7700" s="745"/>
      <c r="H7700" s="746" t="s">
        <v>21</v>
      </c>
      <c r="I7700" s="747"/>
      <c r="J7700" s="747"/>
      <c r="K7700" s="747"/>
      <c r="L7700" s="747"/>
      <c r="M7700" s="747"/>
      <c r="N7700" s="748"/>
      <c r="O7700" s="749" t="s">
        <v>549</v>
      </c>
      <c r="P7700" s="751" t="s">
        <v>550</v>
      </c>
      <c r="Q7700" s="753" t="s">
        <v>13</v>
      </c>
      <c r="R7700" s="754"/>
    </row>
    <row r="7701" spans="2:18" ht="20.25" thickBot="1">
      <c r="B7701" s="2" t="s">
        <v>1</v>
      </c>
      <c r="C7701" s="179">
        <v>180</v>
      </c>
      <c r="D7701" s="755" t="str" cm="1">
        <f t="array" ref="D7701">IFERROR( LOOKUP(2, 1/(과정일람표!$A$13:$A$412=C7701)/(과정일람표!$B$13:$B$412="승인"), IF(과정일람표!$R$13:$R$412="", NA(), 과정일람표!$R$13:$R$412)),"")</f>
        <v/>
      </c>
      <c r="E7701" s="756"/>
      <c r="F7701" s="756"/>
      <c r="G7701" s="757"/>
      <c r="H7701" s="3" t="s">
        <v>14</v>
      </c>
      <c r="I7701" s="4" t="s">
        <v>47</v>
      </c>
      <c r="J7701" s="4" t="s">
        <v>46</v>
      </c>
      <c r="K7701" s="4" t="s">
        <v>34</v>
      </c>
      <c r="L7701" s="4" t="s">
        <v>22</v>
      </c>
      <c r="M7701" s="4" t="s">
        <v>17</v>
      </c>
      <c r="N7701" s="17" t="s">
        <v>554</v>
      </c>
      <c r="O7701" s="750"/>
      <c r="P7701" s="752"/>
      <c r="Q7701" s="738"/>
      <c r="R7701" s="739"/>
    </row>
    <row r="7702" spans="2:18" ht="19.5">
      <c r="B7702" s="720" t="s">
        <v>2</v>
      </c>
      <c r="C7702" s="5" t="s">
        <v>4</v>
      </c>
      <c r="D7702" s="6" t="s">
        <v>5</v>
      </c>
      <c r="E7702" s="6" t="s">
        <v>11</v>
      </c>
      <c r="F7702" s="7" t="s">
        <v>12</v>
      </c>
      <c r="G7702" s="8" t="s">
        <v>2152</v>
      </c>
      <c r="H7702" s="11" t="s">
        <v>15</v>
      </c>
      <c r="I7702" s="180">
        <f>SUM(I7703:I7705)</f>
        <v>0</v>
      </c>
      <c r="J7702" s="180">
        <f>SUM(J7703:J7705)</f>
        <v>0</v>
      </c>
      <c r="K7702" s="180">
        <f>SUM(K7703:K7705)</f>
        <v>0</v>
      </c>
      <c r="L7702" s="723" t="str" cm="1">
        <f t="array" ref="L7702">IFERROR( LOOKUP(2, 1/(과정일람표!$A$13:$A$412=C7701)/(과정일람표!$B$13:$B$412="승인"), IF(과정일람표!$N$13:$N$412="", NA(), 과정일람표!$N$13:$N$412)),"")</f>
        <v/>
      </c>
      <c r="M7702" s="726" t="str" cm="1">
        <f t="array" ref="M7702">IFERROR( LOOKUP(2, 1/(과정일람표!$A$13:$A$412=C7701)/(과정일람표!$B$13:$B$412="승인"), IF(과정일람표!$AA$13:$AA$412="", NA(), 과정일람표!$AA$13:$AA$412)),"")</f>
        <v/>
      </c>
      <c r="N7702" s="729" t="e">
        <f>VLOOKUP(LEFT(N7704,6),NCS단가,5,FALSE)</f>
        <v>#N/A</v>
      </c>
      <c r="O7702" s="731" t="str" cm="1">
        <f t="array" ref="O7702">IFERROR( LOOKUP(2, 1/(과정일람표!$A$13:$A$412=C7701)/(과정일람표!$B$13:$B$412="신청"), IF(과정일람표!$AC$13:$AC$412="", NA(), 과정일람표!$AC$13:$AC$412)),"")</f>
        <v/>
      </c>
      <c r="P7702" s="729" t="e">
        <f>IF(Q7705="불승인",0,IF(OR(D7703="원격대체", D7703="집체",D7703="혼합"),IF(M7702="기준단가",N7702,J7703/(G7705*D7705)),_xlfn.IFS(D7703="원격",2970,D7703="STEP자체", 6160,D7703="STEP공공",4600)))</f>
        <v>#N/A</v>
      </c>
      <c r="Q7702" s="734" t="str">
        <f>IF(총괄!$C$6="전략", IF(P7705&lt;300%,"적정","검토필요"), IF(총괄!$C$6="지산맞", IF(LEN(L7702)=0,"분류입력확인",IF(P7705&lt;VLOOKUP(L7702,테이블!$B$3:$C$5,2,FALSE),"적정","검토필요")),IF(OR(LEN(E7703)&gt;0,LEN(F7703)&gt;0),IF(과정별세부산출!P7705&lt;300%,"적정","검토필요"),IF(과정별세부산출!P7705&lt;VLOOKUP(과정별세부산출!G7703,테이블!$H$3:$I$10,2,FALSE),"적정","검토필요"))))</f>
        <v>분류입력확인</v>
      </c>
      <c r="R7702" s="735"/>
    </row>
    <row r="7703" spans="2:18" ht="20.25" thickBot="1">
      <c r="B7703" s="721"/>
      <c r="C7703" s="181" t="str" cm="1">
        <f t="array" ref="C7703">IFERROR( LOOKUP(2, 1/(과정일람표!$A$13:$A$412=C7701)/(과정일람표!$B$13:$B$412="승인"), IF(과정일람표!$T$13:$T$412="", NA(), 과정일람표!$T$13:$T$412)),"")</f>
        <v/>
      </c>
      <c r="D7703" s="182" t="str" cm="1">
        <f t="array" ref="D7703">IFERROR( LOOKUP(2, 1/(과정일람표!$A$13:$A$412=C7701)/(과정일람표!$B$13:$B$412="승인"), IF(과정일람표!$U$13:$U$412="", NA(), 과정일람표!$U$13:$U$412)),"")</f>
        <v/>
      </c>
      <c r="E7703" s="182" t="str" cm="1">
        <f t="array" ref="E7703">IFERROR( LOOKUP(2, 1/(과정일람표!$A$13:$A$412=C7701)/(과정일람표!$B$13:$B$412="승인"), IF(과정일람표!$K$13:$K$412="", NA(), 과정일람표!$K$13:$K$412)),"")</f>
        <v/>
      </c>
      <c r="F7703" s="182" t="str" cm="1">
        <f t="array" ref="F7703">IFERROR( LOOKUP(2, 1/(과정일람표!$A$13:$A$412=C7701)/(과정일람표!$B$13:$B$412="승인"), IF(과정일람표!$L$13:$L$412="", NA(), 과정일람표!$L$13:$L$412)),"")</f>
        <v/>
      </c>
      <c r="G7703" s="183" t="str" cm="1">
        <f t="array" ref="G7703">IFERROR( LOOKUP(2, 1/(과정일람표!$A$13:$A$412=C7701)/(과정일람표!$B$13:$B$412="승인"), IF(과정일람표!$M$13:$M$412="", NA(), 과정일람표!$M$13:$M$412)),"")</f>
        <v/>
      </c>
      <c r="H7703" s="12" t="s">
        <v>18</v>
      </c>
      <c r="I7703" s="184">
        <f>IF(M7702="기준단가",IF(OR(D7703="집체",D7703="원격대체", D7703="혼합"),N7702*D7705*G7705,_xlfn.IFS(D7703="원격",2970*D7705*G7705,D7703="STEP자체",6160*D7705*G7705,D7703="STEP공공",4600*D7705*G7705)),IF(M7702="E-9",2*N7702*D7705*G7705,SUM(J7709:J7737)))</f>
        <v>0</v>
      </c>
      <c r="J7703" s="184">
        <f>IF(Q7705="불승인",0,IF(M7702="기준단가",IF(OR(D7703="집체",D7703="원격대체", D7703="혼합"),N7702*D7705*G7705,_xlfn.IFS(D7703="원격",2970*D7705*G7705,D7703="STEP자체",6160*D7705*G7705,D7703="STEP공공",4600*D7705*G7705)),IF(M7702="E-9",2*N7702*D7705*G7705,SUM(O7709:O7737))))</f>
        <v>0</v>
      </c>
      <c r="K7703" s="184">
        <f>J7703-I7703</f>
        <v>0</v>
      </c>
      <c r="L7703" s="724"/>
      <c r="M7703" s="727"/>
      <c r="N7703" s="730"/>
      <c r="O7703" s="732"/>
      <c r="P7703" s="733"/>
      <c r="Q7703" s="734"/>
      <c r="R7703" s="735"/>
    </row>
    <row r="7704" spans="2:18" ht="19.5">
      <c r="B7704" s="721"/>
      <c r="C7704" s="9" t="s">
        <v>6</v>
      </c>
      <c r="D7704" s="10" t="s">
        <v>7</v>
      </c>
      <c r="E7704" s="10" t="s">
        <v>8</v>
      </c>
      <c r="F7704" s="10" t="s">
        <v>9</v>
      </c>
      <c r="G7704" s="10" t="s">
        <v>10</v>
      </c>
      <c r="H7704" s="13" t="s">
        <v>19</v>
      </c>
      <c r="I7704" s="184">
        <f>IF(OR(D7703="집체",D7703="혼합"), J7738, 0)</f>
        <v>0</v>
      </c>
      <c r="J7704" s="184">
        <f>IF(Q7705="불승인",0,IF(OR(D7703="집체",D7703="혼합"),O7738,0))</f>
        <v>0</v>
      </c>
      <c r="K7704" s="184">
        <f>J7704-I7704</f>
        <v>0</v>
      </c>
      <c r="L7704" s="724"/>
      <c r="M7704" s="727"/>
      <c r="N7704" s="185" t="str" cm="1">
        <f t="array" ref="N7704">IFERROR( LOOKUP(2, 1/(과정일람표!$A$13:$A$412=C7701)/(과정일람표!$B$13:$B$412="승인"), IF(과정일람표!$J$13:$J$412="", NA(), 과정일람표!$J$13:$J$412)),"")</f>
        <v/>
      </c>
      <c r="O7704" s="736" t="s">
        <v>551</v>
      </c>
      <c r="P7704" s="737"/>
      <c r="Q7704" s="738" t="s">
        <v>85</v>
      </c>
      <c r="R7704" s="739"/>
    </row>
    <row r="7705" spans="2:18" ht="20.25" thickBot="1">
      <c r="B7705" s="722"/>
      <c r="C7705" s="186" t="str" cm="1">
        <f t="array" ref="C7705">IFERROR( LOOKUP(2, 1/(과정일람표!$A$13:$A$412=C7701)/(과정일람표!$B$13:$B$412="승인"), IF(과정일람표!$V$13:$V$412="", NA(), 과정일람표!$V$13:$V$412)),"")</f>
        <v/>
      </c>
      <c r="D7705" s="182" t="str" cm="1">
        <f t="array" ref="D7705">IFERROR( LOOKUP(2, 1/(과정일람표!$A$13:$A$412=C7701)/(과정일람표!$B$13:$B$412="승인"), IF(과정일람표!$W$13:$W$412="", NA(), 과정일람표!$W$13:$W$412)),"")</f>
        <v/>
      </c>
      <c r="E7705" s="187" t="str" cm="1">
        <f t="array" ref="E7705">IFERROR( LOOKUP(2, 1/(과정일람표!$A$13:$A$412=C7701)/(과정일람표!$B$13:$B$412="승인"), IF(과정일람표!$R$13:$R$412="", NA(), 과정일람표!$X$13:$X$412)),"")</f>
        <v/>
      </c>
      <c r="F7705" s="187" t="str" cm="1">
        <f t="array" ref="F7705">IFERROR( LOOKUP(2, 1/(과정일람표!$A$13:$A$412=C7701)/(과정일람표!$B$13:$B$412="승인"), IF(과정일람표!$Y$13:$Y$412="", NA(), 과정일람표!$Y$13:$Y$412)),"")</f>
        <v/>
      </c>
      <c r="G7705" s="187" t="str" cm="1">
        <f t="array" ref="G7705">IFERROR( LOOKUP(2, 1/(과정일람표!$A$13:$A$412=C7701)/(과정일람표!$B$13:$B$412="승인"), IF(과정일람표!$Z$13:$Z$412="", NA(), 과정일람표!$Z$13:$Z$412)),"")</f>
        <v/>
      </c>
      <c r="H7705" s="14" t="s">
        <v>20</v>
      </c>
      <c r="I7705" s="188">
        <f>IF(OR(D7703="집체", D7703="원격대체",D7703="혼합"), J7740, 0)</f>
        <v>0</v>
      </c>
      <c r="J7705" s="188">
        <f>IF(Q7705="불승인",0,IF(OR(D7703="집체",D7703="원격대체",D7703="혼합"),O7740,0))</f>
        <v>0</v>
      </c>
      <c r="K7705" s="188">
        <f>J7705-I7705</f>
        <v>0</v>
      </c>
      <c r="L7705" s="725"/>
      <c r="M7705" s="728"/>
      <c r="N7705" s="189" t="str" cm="1">
        <f t="array" ref="N7705">IFERROR( LOOKUP(2, 1/(과정일람표!$A$13:$A$412=C7701)/(과정일람표!$B$13:$B$412="승인"), IF(과정일람표!$I$13:$I$412="", NA(), 과정일람표!$I$13:$I$412)),"")</f>
        <v/>
      </c>
      <c r="O7705" s="16" t="e">
        <f>O7702/N7702</f>
        <v>#VALUE!</v>
      </c>
      <c r="P7705" s="18" t="e">
        <f>P7702/N7702</f>
        <v>#N/A</v>
      </c>
      <c r="Q7705" s="740" t="s">
        <v>2291</v>
      </c>
      <c r="R7705" s="741"/>
    </row>
    <row r="7706" spans="2:18" ht="17.25" thickBot="1"/>
    <row r="7707" spans="2:18" ht="17.25" thickBot="1">
      <c r="B7707" s="708" t="s">
        <v>24</v>
      </c>
      <c r="C7707" s="710" t="s">
        <v>25</v>
      </c>
      <c r="D7707" s="712" t="s">
        <v>26</v>
      </c>
      <c r="E7707" s="713"/>
      <c r="F7707" s="716" t="s">
        <v>32</v>
      </c>
      <c r="G7707" s="717"/>
      <c r="H7707" s="717"/>
      <c r="I7707" s="717"/>
      <c r="J7707" s="718"/>
      <c r="K7707" s="716" t="s">
        <v>33</v>
      </c>
      <c r="L7707" s="717"/>
      <c r="M7707" s="717"/>
      <c r="N7707" s="717"/>
      <c r="O7707" s="718"/>
      <c r="P7707" s="716" t="s">
        <v>30</v>
      </c>
      <c r="Q7707" s="717"/>
      <c r="R7707" s="718"/>
    </row>
    <row r="7708" spans="2:18" ht="17.25" thickBot="1">
      <c r="B7708" s="709"/>
      <c r="C7708" s="711"/>
      <c r="D7708" s="714"/>
      <c r="E7708" s="715"/>
      <c r="F7708" s="190" t="s">
        <v>27</v>
      </c>
      <c r="G7708" s="191" t="s">
        <v>28</v>
      </c>
      <c r="H7708" s="15" t="s">
        <v>29</v>
      </c>
      <c r="I7708" s="192" t="s">
        <v>16</v>
      </c>
      <c r="J7708" s="193" t="s">
        <v>38</v>
      </c>
      <c r="K7708" s="190" t="s">
        <v>27</v>
      </c>
      <c r="L7708" s="191" t="s">
        <v>28</v>
      </c>
      <c r="M7708" s="15" t="s">
        <v>29</v>
      </c>
      <c r="N7708" s="192" t="s">
        <v>16</v>
      </c>
      <c r="O7708" s="193" t="s">
        <v>38</v>
      </c>
      <c r="P7708" s="190" t="s">
        <v>34</v>
      </c>
      <c r="Q7708" s="719" t="s">
        <v>31</v>
      </c>
      <c r="R7708" s="718"/>
    </row>
    <row r="7709" spans="2:18" ht="17.25" thickBot="1">
      <c r="B7709" s="194" t="s">
        <v>35</v>
      </c>
      <c r="C7709" s="268"/>
      <c r="D7709" s="682"/>
      <c r="E7709" s="683"/>
      <c r="F7709" s="196"/>
      <c r="G7709" s="197"/>
      <c r="H7709" s="198"/>
      <c r="I7709" s="199">
        <f>IF(M7702="지원단가",F7709*G7709*H7709,0)</f>
        <v>0</v>
      </c>
      <c r="J7709" s="200">
        <f>I7709</f>
        <v>0</v>
      </c>
      <c r="K7709" s="201">
        <f t="shared" ref="K7709:K7740" si="895">F7709</f>
        <v>0</v>
      </c>
      <c r="L7709" s="202">
        <f t="shared" ref="L7709:L7740" si="896">G7709</f>
        <v>0</v>
      </c>
      <c r="M7709" s="203">
        <f t="shared" ref="M7709:M7740" si="897">H7709</f>
        <v>0</v>
      </c>
      <c r="N7709" s="199">
        <f>IF(Q7705="불승인", 0,IF(M7702="지원단가",K7709*L7709*M7709,0))</f>
        <v>0</v>
      </c>
      <c r="O7709" s="200">
        <f>SUM(N7709)</f>
        <v>0</v>
      </c>
      <c r="P7709" s="201">
        <f>N7709-I7709</f>
        <v>0</v>
      </c>
      <c r="Q7709" s="684"/>
      <c r="R7709" s="685"/>
    </row>
    <row r="7710" spans="2:18">
      <c r="B7710" s="686" t="s">
        <v>36</v>
      </c>
      <c r="C7710" s="269"/>
      <c r="D7710" s="696"/>
      <c r="E7710" s="697"/>
      <c r="F7710" s="205"/>
      <c r="G7710" s="206"/>
      <c r="H7710" s="207"/>
      <c r="I7710" s="208">
        <f>IF(M7702="지원단가",F7710*G7710*H7710,0)</f>
        <v>0</v>
      </c>
      <c r="J7710" s="689">
        <f>SUM(I7710:I7713)</f>
        <v>0</v>
      </c>
      <c r="K7710" s="209">
        <f t="shared" si="895"/>
        <v>0</v>
      </c>
      <c r="L7710" s="210">
        <f t="shared" si="896"/>
        <v>0</v>
      </c>
      <c r="M7710" s="211">
        <f t="shared" si="897"/>
        <v>0</v>
      </c>
      <c r="N7710" s="208">
        <f>IF(Q7705="불승인",0,IF(M7702="지원단가",K7710*L7710*M7710,0))</f>
        <v>0</v>
      </c>
      <c r="O7710" s="689">
        <f>SUM(N7710:N7713)</f>
        <v>0</v>
      </c>
      <c r="P7710" s="209">
        <f t="shared" ref="P7710:P7740" si="898">N7710-I7710</f>
        <v>0</v>
      </c>
      <c r="Q7710" s="698"/>
      <c r="R7710" s="699"/>
    </row>
    <row r="7711" spans="2:18">
      <c r="B7711" s="687"/>
      <c r="C7711" s="270"/>
      <c r="D7711" s="704"/>
      <c r="E7711" s="705"/>
      <c r="F7711" s="213"/>
      <c r="G7711" s="214"/>
      <c r="H7711" s="215"/>
      <c r="I7711" s="216">
        <f>IF(M7702="지원단가",F7711*G7711*H7711,0)</f>
        <v>0</v>
      </c>
      <c r="J7711" s="690"/>
      <c r="K7711" s="217">
        <f t="shared" si="895"/>
        <v>0</v>
      </c>
      <c r="L7711" s="218">
        <f t="shared" si="896"/>
        <v>0</v>
      </c>
      <c r="M7711" s="219">
        <f t="shared" si="897"/>
        <v>0</v>
      </c>
      <c r="N7711" s="216">
        <f>IF(Q7705="불승인",0,IF(M7702="지원단가",K7711*L7711*M7711,0))</f>
        <v>0</v>
      </c>
      <c r="O7711" s="690"/>
      <c r="P7711" s="217">
        <f t="shared" si="898"/>
        <v>0</v>
      </c>
      <c r="Q7711" s="706"/>
      <c r="R7711" s="707"/>
    </row>
    <row r="7712" spans="2:18">
      <c r="B7712" s="687"/>
      <c r="C7712" s="270"/>
      <c r="D7712" s="704"/>
      <c r="E7712" s="705"/>
      <c r="F7712" s="213"/>
      <c r="G7712" s="214"/>
      <c r="H7712" s="215"/>
      <c r="I7712" s="216">
        <f>IF(M7702="지원단가",F7712*G7712*H7712,0)</f>
        <v>0</v>
      </c>
      <c r="J7712" s="690"/>
      <c r="K7712" s="217">
        <f t="shared" si="895"/>
        <v>0</v>
      </c>
      <c r="L7712" s="218">
        <f t="shared" si="896"/>
        <v>0</v>
      </c>
      <c r="M7712" s="219">
        <f t="shared" si="897"/>
        <v>0</v>
      </c>
      <c r="N7712" s="216">
        <f>IF(Q7705="불승인",0,IF(M7702="지원단가",K7712*L7712*M7712,0))</f>
        <v>0</v>
      </c>
      <c r="O7712" s="690"/>
      <c r="P7712" s="217">
        <f t="shared" si="898"/>
        <v>0</v>
      </c>
      <c r="Q7712" s="706"/>
      <c r="R7712" s="707"/>
    </row>
    <row r="7713" spans="2:18" ht="17.25" thickBot="1">
      <c r="B7713" s="688"/>
      <c r="C7713" s="271"/>
      <c r="D7713" s="700"/>
      <c r="E7713" s="701"/>
      <c r="F7713" s="221"/>
      <c r="G7713" s="222"/>
      <c r="H7713" s="223"/>
      <c r="I7713" s="224">
        <f>IF(M7702="지원단가",F7713*G7713*H7713,0)</f>
        <v>0</v>
      </c>
      <c r="J7713" s="691"/>
      <c r="K7713" s="225">
        <f t="shared" si="895"/>
        <v>0</v>
      </c>
      <c r="L7713" s="226">
        <f t="shared" si="896"/>
        <v>0</v>
      </c>
      <c r="M7713" s="227">
        <f t="shared" si="897"/>
        <v>0</v>
      </c>
      <c r="N7713" s="224">
        <f>IF(Q7705="불승인",0,IF(M7702="지원단가",K7713*L7713*M7713,0))</f>
        <v>0</v>
      </c>
      <c r="O7713" s="691"/>
      <c r="P7713" s="225">
        <f t="shared" si="898"/>
        <v>0</v>
      </c>
      <c r="Q7713" s="702"/>
      <c r="R7713" s="703"/>
    </row>
    <row r="7714" spans="2:18">
      <c r="B7714" s="686" t="s">
        <v>37</v>
      </c>
      <c r="C7714" s="269"/>
      <c r="D7714" s="272"/>
      <c r="E7714" s="273"/>
      <c r="F7714" s="205"/>
      <c r="G7714" s="206"/>
      <c r="H7714" s="207"/>
      <c r="I7714" s="208">
        <f>IF(M7702="지원단가",F7714*G7714*H7714,0)</f>
        <v>0</v>
      </c>
      <c r="J7714" s="689">
        <f>SUM(I7714:I7719)</f>
        <v>0</v>
      </c>
      <c r="K7714" s="209">
        <f t="shared" si="895"/>
        <v>0</v>
      </c>
      <c r="L7714" s="210">
        <f t="shared" si="896"/>
        <v>0</v>
      </c>
      <c r="M7714" s="211">
        <f t="shared" si="897"/>
        <v>0</v>
      </c>
      <c r="N7714" s="208">
        <f>IF(Q7705="불승인",0,IF(M7702="지원단가",K7714*L7714*M7714,0))</f>
        <v>0</v>
      </c>
      <c r="O7714" s="689">
        <f>SUM(N7714:N7719)</f>
        <v>0</v>
      </c>
      <c r="P7714" s="209">
        <f t="shared" si="898"/>
        <v>0</v>
      </c>
      <c r="Q7714" s="698"/>
      <c r="R7714" s="699"/>
    </row>
    <row r="7715" spans="2:18">
      <c r="B7715" s="687"/>
      <c r="C7715" s="270"/>
      <c r="D7715" s="274"/>
      <c r="E7715" s="275"/>
      <c r="F7715" s="213"/>
      <c r="G7715" s="214"/>
      <c r="H7715" s="215"/>
      <c r="I7715" s="216">
        <f>IF(M7702="지원단가",F7715*G7715*H7715,0)</f>
        <v>0</v>
      </c>
      <c r="J7715" s="690"/>
      <c r="K7715" s="217">
        <f t="shared" si="895"/>
        <v>0</v>
      </c>
      <c r="L7715" s="218">
        <f t="shared" si="896"/>
        <v>0</v>
      </c>
      <c r="M7715" s="219">
        <f t="shared" si="897"/>
        <v>0</v>
      </c>
      <c r="N7715" s="216">
        <f>IF(Q7705="불승인",0,IF(M7702="지원단가",K7715*L7715*M7715,0))</f>
        <v>0</v>
      </c>
      <c r="O7715" s="690"/>
      <c r="P7715" s="217">
        <f t="shared" si="898"/>
        <v>0</v>
      </c>
      <c r="Q7715" s="706"/>
      <c r="R7715" s="707"/>
    </row>
    <row r="7716" spans="2:18">
      <c r="B7716" s="687"/>
      <c r="C7716" s="270"/>
      <c r="D7716" s="274"/>
      <c r="E7716" s="275"/>
      <c r="F7716" s="213"/>
      <c r="G7716" s="214"/>
      <c r="H7716" s="215"/>
      <c r="I7716" s="216">
        <f>IF(M7702="지원단가",F7716*G7716*H7716,0)</f>
        <v>0</v>
      </c>
      <c r="J7716" s="690"/>
      <c r="K7716" s="217">
        <f t="shared" si="895"/>
        <v>0</v>
      </c>
      <c r="L7716" s="218">
        <f t="shared" si="896"/>
        <v>0</v>
      </c>
      <c r="M7716" s="219">
        <f t="shared" si="897"/>
        <v>0</v>
      </c>
      <c r="N7716" s="216">
        <f>IF(Q7705="불승인",0,IF(M7702="지원단가",K7716*L7716*M7716,0))</f>
        <v>0</v>
      </c>
      <c r="O7716" s="690"/>
      <c r="P7716" s="217">
        <f t="shared" si="898"/>
        <v>0</v>
      </c>
      <c r="Q7716" s="706"/>
      <c r="R7716" s="707"/>
    </row>
    <row r="7717" spans="2:18">
      <c r="B7717" s="687"/>
      <c r="C7717" s="270"/>
      <c r="D7717" s="274"/>
      <c r="E7717" s="275"/>
      <c r="F7717" s="213"/>
      <c r="G7717" s="214"/>
      <c r="H7717" s="215"/>
      <c r="I7717" s="216">
        <f>IF(M7702="지원단가",F7717*G7717*H7717,0)</f>
        <v>0</v>
      </c>
      <c r="J7717" s="690"/>
      <c r="K7717" s="217">
        <f t="shared" si="895"/>
        <v>0</v>
      </c>
      <c r="L7717" s="218">
        <f t="shared" si="896"/>
        <v>0</v>
      </c>
      <c r="M7717" s="219">
        <f t="shared" si="897"/>
        <v>0</v>
      </c>
      <c r="N7717" s="216">
        <f>IF(Q7705="불승인",0,IF(M7702="지원단가",K7717*L7717*M7717,0))</f>
        <v>0</v>
      </c>
      <c r="O7717" s="690"/>
      <c r="P7717" s="217">
        <f t="shared" si="898"/>
        <v>0</v>
      </c>
      <c r="Q7717" s="706"/>
      <c r="R7717" s="707"/>
    </row>
    <row r="7718" spans="2:18">
      <c r="B7718" s="687"/>
      <c r="C7718" s="270"/>
      <c r="D7718" s="274"/>
      <c r="E7718" s="275"/>
      <c r="F7718" s="213"/>
      <c r="G7718" s="214"/>
      <c r="H7718" s="215"/>
      <c r="I7718" s="216">
        <f>IF(M7702="지원단가",F7718*G7718*H7718,0)</f>
        <v>0</v>
      </c>
      <c r="J7718" s="690"/>
      <c r="K7718" s="217">
        <f t="shared" si="895"/>
        <v>0</v>
      </c>
      <c r="L7718" s="218">
        <f t="shared" si="896"/>
        <v>0</v>
      </c>
      <c r="M7718" s="219">
        <f t="shared" si="897"/>
        <v>0</v>
      </c>
      <c r="N7718" s="216">
        <f>IF(Q7705="불승인",0,IF(M7702="지원단가",K7718*L7718*M7718,0))</f>
        <v>0</v>
      </c>
      <c r="O7718" s="690"/>
      <c r="P7718" s="217">
        <f t="shared" si="898"/>
        <v>0</v>
      </c>
      <c r="Q7718" s="706"/>
      <c r="R7718" s="707"/>
    </row>
    <row r="7719" spans="2:18" ht="17.25" thickBot="1">
      <c r="B7719" s="688"/>
      <c r="C7719" s="271"/>
      <c r="D7719" s="276"/>
      <c r="E7719" s="277"/>
      <c r="F7719" s="221"/>
      <c r="G7719" s="222"/>
      <c r="H7719" s="223"/>
      <c r="I7719" s="224">
        <f>IF(M7702="지원단가",F7719*G7719*H7719,0)</f>
        <v>0</v>
      </c>
      <c r="J7719" s="691"/>
      <c r="K7719" s="225">
        <f t="shared" si="895"/>
        <v>0</v>
      </c>
      <c r="L7719" s="226">
        <f t="shared" si="896"/>
        <v>0</v>
      </c>
      <c r="M7719" s="227">
        <f t="shared" si="897"/>
        <v>0</v>
      </c>
      <c r="N7719" s="224">
        <f>IF(Q7705="불승인",0,IF(M7702="지원단가",K7719*L7719*M7719,0))</f>
        <v>0</v>
      </c>
      <c r="O7719" s="691"/>
      <c r="P7719" s="225">
        <f t="shared" si="898"/>
        <v>0</v>
      </c>
      <c r="Q7719" s="702"/>
      <c r="R7719" s="703"/>
    </row>
    <row r="7720" spans="2:18">
      <c r="B7720" s="686" t="s">
        <v>39</v>
      </c>
      <c r="C7720" s="269"/>
      <c r="D7720" s="696"/>
      <c r="E7720" s="697"/>
      <c r="F7720" s="205"/>
      <c r="G7720" s="206"/>
      <c r="H7720" s="207"/>
      <c r="I7720" s="208">
        <f>IF(M7702="지원단가",F7720*G7720*H7720,0)</f>
        <v>0</v>
      </c>
      <c r="J7720" s="689">
        <f>SUM(I7720:I7725)</f>
        <v>0</v>
      </c>
      <c r="K7720" s="209">
        <f t="shared" si="895"/>
        <v>0</v>
      </c>
      <c r="L7720" s="210">
        <f t="shared" si="896"/>
        <v>0</v>
      </c>
      <c r="M7720" s="211">
        <f t="shared" si="897"/>
        <v>0</v>
      </c>
      <c r="N7720" s="208">
        <f>IF(Q7705="불승인",0,IF(M7702="지원단가",K7720*L7720*M7720,0))</f>
        <v>0</v>
      </c>
      <c r="O7720" s="689">
        <f>SUM(N7720:N7725)</f>
        <v>0</v>
      </c>
      <c r="P7720" s="209">
        <f t="shared" si="898"/>
        <v>0</v>
      </c>
      <c r="Q7720" s="698"/>
      <c r="R7720" s="699"/>
    </row>
    <row r="7721" spans="2:18">
      <c r="B7721" s="687"/>
      <c r="C7721" s="270"/>
      <c r="D7721" s="704"/>
      <c r="E7721" s="705"/>
      <c r="F7721" s="213"/>
      <c r="G7721" s="214"/>
      <c r="H7721" s="215"/>
      <c r="I7721" s="216">
        <f>IF(M7702="지원단가",F7721*G7721*H7721,0)</f>
        <v>0</v>
      </c>
      <c r="J7721" s="690"/>
      <c r="K7721" s="217">
        <f t="shared" si="895"/>
        <v>0</v>
      </c>
      <c r="L7721" s="218">
        <f t="shared" si="896"/>
        <v>0</v>
      </c>
      <c r="M7721" s="219">
        <f t="shared" si="897"/>
        <v>0</v>
      </c>
      <c r="N7721" s="216">
        <f>IF(Q7705="불승인",0,IF(M7702="지원단가",K7721*L7721*M7721,0))</f>
        <v>0</v>
      </c>
      <c r="O7721" s="690"/>
      <c r="P7721" s="217">
        <f t="shared" si="898"/>
        <v>0</v>
      </c>
      <c r="Q7721" s="706"/>
      <c r="R7721" s="707"/>
    </row>
    <row r="7722" spans="2:18">
      <c r="B7722" s="687"/>
      <c r="C7722" s="270"/>
      <c r="D7722" s="704"/>
      <c r="E7722" s="705"/>
      <c r="F7722" s="213"/>
      <c r="G7722" s="214"/>
      <c r="H7722" s="215"/>
      <c r="I7722" s="216">
        <f>IF(M7702="지원단가",F7722*G7722*H7722,0)</f>
        <v>0</v>
      </c>
      <c r="J7722" s="690"/>
      <c r="K7722" s="217">
        <f t="shared" si="895"/>
        <v>0</v>
      </c>
      <c r="L7722" s="218">
        <f t="shared" si="896"/>
        <v>0</v>
      </c>
      <c r="M7722" s="219">
        <f t="shared" si="897"/>
        <v>0</v>
      </c>
      <c r="N7722" s="216">
        <f>IF(Q7705="불승인",0,IF(M7702="지원단가",K7722*L7722*M7722,0))</f>
        <v>0</v>
      </c>
      <c r="O7722" s="690"/>
      <c r="P7722" s="217">
        <f t="shared" si="898"/>
        <v>0</v>
      </c>
      <c r="Q7722" s="706"/>
      <c r="R7722" s="707"/>
    </row>
    <row r="7723" spans="2:18">
      <c r="B7723" s="687"/>
      <c r="C7723" s="270"/>
      <c r="D7723" s="704"/>
      <c r="E7723" s="705"/>
      <c r="F7723" s="213"/>
      <c r="G7723" s="214"/>
      <c r="H7723" s="215"/>
      <c r="I7723" s="216">
        <f>IF(M7702="지원단가",F7723*G7723*H7723,0)</f>
        <v>0</v>
      </c>
      <c r="J7723" s="690"/>
      <c r="K7723" s="217">
        <f t="shared" si="895"/>
        <v>0</v>
      </c>
      <c r="L7723" s="218">
        <f t="shared" si="896"/>
        <v>0</v>
      </c>
      <c r="M7723" s="219">
        <f t="shared" si="897"/>
        <v>0</v>
      </c>
      <c r="N7723" s="216">
        <f>IF(Q7705="불승인",0,IF(M7702="지원단가",K7723*L7723*M7723,0))</f>
        <v>0</v>
      </c>
      <c r="O7723" s="690"/>
      <c r="P7723" s="217">
        <f t="shared" si="898"/>
        <v>0</v>
      </c>
      <c r="Q7723" s="706"/>
      <c r="R7723" s="707"/>
    </row>
    <row r="7724" spans="2:18">
      <c r="B7724" s="687"/>
      <c r="C7724" s="270"/>
      <c r="D7724" s="704"/>
      <c r="E7724" s="705"/>
      <c r="F7724" s="213"/>
      <c r="G7724" s="214"/>
      <c r="H7724" s="215"/>
      <c r="I7724" s="216">
        <f>IF(M7702="지원단가",F7724*G7724*H7724,0)</f>
        <v>0</v>
      </c>
      <c r="J7724" s="690"/>
      <c r="K7724" s="217">
        <f t="shared" si="895"/>
        <v>0</v>
      </c>
      <c r="L7724" s="218">
        <f t="shared" si="896"/>
        <v>0</v>
      </c>
      <c r="M7724" s="219">
        <f t="shared" si="897"/>
        <v>0</v>
      </c>
      <c r="N7724" s="216">
        <f>IF(Q7705="불승인",0,IF(M7702="지원단가",K7724*L7724*M7724,0))</f>
        <v>0</v>
      </c>
      <c r="O7724" s="690"/>
      <c r="P7724" s="217">
        <f t="shared" si="898"/>
        <v>0</v>
      </c>
      <c r="Q7724" s="706"/>
      <c r="R7724" s="707"/>
    </row>
    <row r="7725" spans="2:18" ht="17.25" thickBot="1">
      <c r="B7725" s="688"/>
      <c r="C7725" s="271"/>
      <c r="D7725" s="700"/>
      <c r="E7725" s="701"/>
      <c r="F7725" s="221"/>
      <c r="G7725" s="222"/>
      <c r="H7725" s="223"/>
      <c r="I7725" s="224">
        <f>IF(M7702="지원단가",F7725*G7725*H7725,0)</f>
        <v>0</v>
      </c>
      <c r="J7725" s="691"/>
      <c r="K7725" s="225">
        <f t="shared" si="895"/>
        <v>0</v>
      </c>
      <c r="L7725" s="226">
        <f t="shared" si="896"/>
        <v>0</v>
      </c>
      <c r="M7725" s="227">
        <f t="shared" si="897"/>
        <v>0</v>
      </c>
      <c r="N7725" s="224">
        <f>IF(Q7705="불승인",0,IF(M7702="지원단가",K7725*L7725*M7725,0))</f>
        <v>0</v>
      </c>
      <c r="O7725" s="691"/>
      <c r="P7725" s="225">
        <f t="shared" si="898"/>
        <v>0</v>
      </c>
      <c r="Q7725" s="702"/>
      <c r="R7725" s="703"/>
    </row>
    <row r="7726" spans="2:18" ht="17.25" thickBot="1">
      <c r="B7726" s="194" t="s">
        <v>40</v>
      </c>
      <c r="C7726" s="268"/>
      <c r="D7726" s="682"/>
      <c r="E7726" s="683"/>
      <c r="F7726" s="196"/>
      <c r="G7726" s="197"/>
      <c r="H7726" s="198"/>
      <c r="I7726" s="199">
        <f>IF(M7702="지원단가",F7726*G7726*H7726,0)</f>
        <v>0</v>
      </c>
      <c r="J7726" s="200">
        <f>I7726</f>
        <v>0</v>
      </c>
      <c r="K7726" s="201">
        <f t="shared" si="895"/>
        <v>0</v>
      </c>
      <c r="L7726" s="202">
        <f t="shared" si="896"/>
        <v>0</v>
      </c>
      <c r="M7726" s="203">
        <f t="shared" si="897"/>
        <v>0</v>
      </c>
      <c r="N7726" s="199">
        <f>IF(Q7705="불승인",0,IF(M7702="지원단가",K7726*L7726*M7726,0))</f>
        <v>0</v>
      </c>
      <c r="O7726" s="200">
        <f>SUM(N7726)</f>
        <v>0</v>
      </c>
      <c r="P7726" s="201">
        <f t="shared" si="898"/>
        <v>0</v>
      </c>
      <c r="Q7726" s="684"/>
      <c r="R7726" s="685"/>
    </row>
    <row r="7727" spans="2:18">
      <c r="B7727" s="686" t="s">
        <v>41</v>
      </c>
      <c r="C7727" s="269"/>
      <c r="D7727" s="696"/>
      <c r="E7727" s="697"/>
      <c r="F7727" s="205"/>
      <c r="G7727" s="206"/>
      <c r="H7727" s="207"/>
      <c r="I7727" s="208">
        <f>IF(M7702="지원단가",F7727*G7727*H7727,0)</f>
        <v>0</v>
      </c>
      <c r="J7727" s="689">
        <f>SUM(I7727:I7729)</f>
        <v>0</v>
      </c>
      <c r="K7727" s="209">
        <f t="shared" si="895"/>
        <v>0</v>
      </c>
      <c r="L7727" s="210">
        <f t="shared" si="896"/>
        <v>0</v>
      </c>
      <c r="M7727" s="211">
        <f t="shared" si="897"/>
        <v>0</v>
      </c>
      <c r="N7727" s="208">
        <f>IF(Q7705="불승인",0,IF(M7702="지원단가",K7727*L7727*M7727,0))</f>
        <v>0</v>
      </c>
      <c r="O7727" s="689">
        <f>SUM(N7727:N7729)</f>
        <v>0</v>
      </c>
      <c r="P7727" s="209">
        <f t="shared" si="898"/>
        <v>0</v>
      </c>
      <c r="Q7727" s="698"/>
      <c r="R7727" s="699"/>
    </row>
    <row r="7728" spans="2:18">
      <c r="B7728" s="687"/>
      <c r="C7728" s="270"/>
      <c r="D7728" s="704"/>
      <c r="E7728" s="705"/>
      <c r="F7728" s="213"/>
      <c r="G7728" s="214"/>
      <c r="H7728" s="215"/>
      <c r="I7728" s="216">
        <f>IF(M7702="지원단가",F7728*G7728*H7728,0)</f>
        <v>0</v>
      </c>
      <c r="J7728" s="690"/>
      <c r="K7728" s="217">
        <f t="shared" si="895"/>
        <v>0</v>
      </c>
      <c r="L7728" s="218">
        <f t="shared" si="896"/>
        <v>0</v>
      </c>
      <c r="M7728" s="219">
        <f t="shared" si="897"/>
        <v>0</v>
      </c>
      <c r="N7728" s="216">
        <f>IF(Q7705="불승인",0,IF(M7702="지원단가",K7728*L7728*M7728,0))</f>
        <v>0</v>
      </c>
      <c r="O7728" s="690"/>
      <c r="P7728" s="217">
        <f t="shared" si="898"/>
        <v>0</v>
      </c>
      <c r="Q7728" s="706"/>
      <c r="R7728" s="707"/>
    </row>
    <row r="7729" spans="2:18" ht="17.25" thickBot="1">
      <c r="B7729" s="688"/>
      <c r="C7729" s="271"/>
      <c r="D7729" s="700"/>
      <c r="E7729" s="701"/>
      <c r="F7729" s="221"/>
      <c r="G7729" s="222"/>
      <c r="H7729" s="223"/>
      <c r="I7729" s="224">
        <f>IF(M7702="지원단가",F7729*G7729*H7729,0)</f>
        <v>0</v>
      </c>
      <c r="J7729" s="691"/>
      <c r="K7729" s="225">
        <f t="shared" si="895"/>
        <v>0</v>
      </c>
      <c r="L7729" s="226">
        <f t="shared" si="896"/>
        <v>0</v>
      </c>
      <c r="M7729" s="227">
        <f t="shared" si="897"/>
        <v>0</v>
      </c>
      <c r="N7729" s="224">
        <f>IF(Q7705="불승인",0,IF(M7702="지원단가",K7729*L7729*M7729,0))</f>
        <v>0</v>
      </c>
      <c r="O7729" s="691"/>
      <c r="P7729" s="225">
        <f t="shared" si="898"/>
        <v>0</v>
      </c>
      <c r="Q7729" s="702"/>
      <c r="R7729" s="703"/>
    </row>
    <row r="7730" spans="2:18">
      <c r="B7730" s="686" t="s">
        <v>42</v>
      </c>
      <c r="C7730" s="278"/>
      <c r="D7730" s="696"/>
      <c r="E7730" s="697"/>
      <c r="F7730" s="235"/>
      <c r="G7730" s="236"/>
      <c r="H7730" s="237"/>
      <c r="I7730" s="238">
        <f>IF(M7702="지원단가",F7730*G7730*H7730,0)</f>
        <v>0</v>
      </c>
      <c r="J7730" s="689">
        <f>SUM(I7730:I7731)</f>
        <v>0</v>
      </c>
      <c r="K7730" s="239">
        <f t="shared" si="895"/>
        <v>0</v>
      </c>
      <c r="L7730" s="240">
        <f t="shared" si="896"/>
        <v>0</v>
      </c>
      <c r="M7730" s="241">
        <f t="shared" si="897"/>
        <v>0</v>
      </c>
      <c r="N7730" s="238">
        <f>IF(Q7705="불승인",0,IF(M7702="지원단가",K7730*L7730*M7730,0))</f>
        <v>0</v>
      </c>
      <c r="O7730" s="689">
        <f>SUM(N7730:N7731)</f>
        <v>0</v>
      </c>
      <c r="P7730" s="239">
        <f t="shared" si="898"/>
        <v>0</v>
      </c>
      <c r="Q7730" s="698"/>
      <c r="R7730" s="699"/>
    </row>
    <row r="7731" spans="2:18" ht="17.25" thickBot="1">
      <c r="B7731" s="688"/>
      <c r="C7731" s="279"/>
      <c r="D7731" s="700"/>
      <c r="E7731" s="701"/>
      <c r="F7731" s="243"/>
      <c r="G7731" s="244"/>
      <c r="H7731" s="245"/>
      <c r="I7731" s="246">
        <f>IF(M7702="지원단가",F7731*G7731*H7731,0)</f>
        <v>0</v>
      </c>
      <c r="J7731" s="691"/>
      <c r="K7731" s="247">
        <f t="shared" si="895"/>
        <v>0</v>
      </c>
      <c r="L7731" s="248">
        <f t="shared" si="896"/>
        <v>0</v>
      </c>
      <c r="M7731" s="249">
        <f t="shared" si="897"/>
        <v>0</v>
      </c>
      <c r="N7731" s="246">
        <f>IF(Q7705="불승인",0,IF(M7702="지원단가",K7731*L7731*M7731,0))</f>
        <v>0</v>
      </c>
      <c r="O7731" s="691"/>
      <c r="P7731" s="247">
        <f t="shared" si="898"/>
        <v>0</v>
      </c>
      <c r="Q7731" s="702"/>
      <c r="R7731" s="703"/>
    </row>
    <row r="7732" spans="2:18">
      <c r="B7732" s="686" t="s">
        <v>43</v>
      </c>
      <c r="C7732" s="269"/>
      <c r="D7732" s="696"/>
      <c r="E7732" s="697"/>
      <c r="F7732" s="205"/>
      <c r="G7732" s="206"/>
      <c r="H7732" s="207"/>
      <c r="I7732" s="208">
        <f>IF(M7702="지원단가",F7732*G7732*H7732,0)</f>
        <v>0</v>
      </c>
      <c r="J7732" s="689">
        <f>SUM(I7732:I7734)</f>
        <v>0</v>
      </c>
      <c r="K7732" s="209">
        <f t="shared" si="895"/>
        <v>0</v>
      </c>
      <c r="L7732" s="210">
        <f t="shared" si="896"/>
        <v>0</v>
      </c>
      <c r="M7732" s="211">
        <f t="shared" si="897"/>
        <v>0</v>
      </c>
      <c r="N7732" s="208">
        <f>IF(Q7705="불승인",0,IF(M7702="지원단가",K7732*L7732*M7732,0))</f>
        <v>0</v>
      </c>
      <c r="O7732" s="689">
        <f>SUM(N7732:N7734)</f>
        <v>0</v>
      </c>
      <c r="P7732" s="209">
        <f t="shared" si="898"/>
        <v>0</v>
      </c>
      <c r="Q7732" s="698"/>
      <c r="R7732" s="699"/>
    </row>
    <row r="7733" spans="2:18">
      <c r="B7733" s="687"/>
      <c r="C7733" s="270"/>
      <c r="D7733" s="704"/>
      <c r="E7733" s="705"/>
      <c r="F7733" s="213"/>
      <c r="G7733" s="214"/>
      <c r="H7733" s="215"/>
      <c r="I7733" s="216">
        <f>IF(M7702="지원단가",F7733*G7733*H7733,0)</f>
        <v>0</v>
      </c>
      <c r="J7733" s="690"/>
      <c r="K7733" s="217">
        <f t="shared" si="895"/>
        <v>0</v>
      </c>
      <c r="L7733" s="218">
        <f t="shared" si="896"/>
        <v>0</v>
      </c>
      <c r="M7733" s="219">
        <f t="shared" si="897"/>
        <v>0</v>
      </c>
      <c r="N7733" s="216">
        <f>IF(Q7705="불승인",0,IF(M7702="지원단가",K7733*L7733*M7733,0))</f>
        <v>0</v>
      </c>
      <c r="O7733" s="690"/>
      <c r="P7733" s="217">
        <f t="shared" si="898"/>
        <v>0</v>
      </c>
      <c r="Q7733" s="706"/>
      <c r="R7733" s="707"/>
    </row>
    <row r="7734" spans="2:18" ht="17.25" thickBot="1">
      <c r="B7734" s="688"/>
      <c r="C7734" s="271"/>
      <c r="D7734" s="700"/>
      <c r="E7734" s="701"/>
      <c r="F7734" s="221"/>
      <c r="G7734" s="222"/>
      <c r="H7734" s="223"/>
      <c r="I7734" s="224">
        <f>IF(M7702="지원단가",F7734*G7734*H7734,0)</f>
        <v>0</v>
      </c>
      <c r="J7734" s="691"/>
      <c r="K7734" s="225">
        <f t="shared" si="895"/>
        <v>0</v>
      </c>
      <c r="L7734" s="226">
        <f t="shared" si="896"/>
        <v>0</v>
      </c>
      <c r="M7734" s="227">
        <f t="shared" si="897"/>
        <v>0</v>
      </c>
      <c r="N7734" s="224">
        <f>IF(Q7705="불승인",0,IF(M7702="지원단가",K7734*L7734*M7734,0))</f>
        <v>0</v>
      </c>
      <c r="O7734" s="691"/>
      <c r="P7734" s="225">
        <f t="shared" si="898"/>
        <v>0</v>
      </c>
      <c r="Q7734" s="702"/>
      <c r="R7734" s="703"/>
    </row>
    <row r="7735" spans="2:18" ht="17.25" thickBot="1">
      <c r="B7735" s="686" t="s">
        <v>87</v>
      </c>
      <c r="C7735" s="278"/>
      <c r="D7735" s="280"/>
      <c r="E7735" s="281" t="s">
        <v>2297</v>
      </c>
      <c r="F7735" s="235"/>
      <c r="G7735" s="236"/>
      <c r="H7735" s="237"/>
      <c r="I7735" s="238">
        <f>IF(M7702="지원단가",F7735*G7735*H7735,0)</f>
        <v>0</v>
      </c>
      <c r="J7735" s="689">
        <f>SUM(I7735:I7737)</f>
        <v>0</v>
      </c>
      <c r="K7735" s="239">
        <f t="shared" si="895"/>
        <v>0</v>
      </c>
      <c r="L7735" s="240">
        <f t="shared" si="896"/>
        <v>0</v>
      </c>
      <c r="M7735" s="241">
        <f t="shared" si="897"/>
        <v>0</v>
      </c>
      <c r="N7735" s="238">
        <f>IF(Q7705="불승인",0,IF(M7702="지원단가",K7735*L7735*M7735,0))</f>
        <v>0</v>
      </c>
      <c r="O7735" s="689">
        <f>SUM(N7735:N7737)</f>
        <v>0</v>
      </c>
      <c r="P7735" s="239">
        <f t="shared" si="898"/>
        <v>0</v>
      </c>
      <c r="Q7735" s="252"/>
      <c r="R7735" s="253" t="s">
        <v>2298</v>
      </c>
    </row>
    <row r="7736" spans="2:18" ht="17.25" thickTop="1">
      <c r="B7736" s="687"/>
      <c r="C7736" s="270"/>
      <c r="D7736" s="282"/>
      <c r="E7736" s="692" t="e">
        <f>J7735/SUM(J7709:J7734)</f>
        <v>#DIV/0!</v>
      </c>
      <c r="F7736" s="213"/>
      <c r="G7736" s="214"/>
      <c r="H7736" s="215"/>
      <c r="I7736" s="216">
        <f>IF(M7702="지원단가",F7736*G7736*H7736,0)</f>
        <v>0</v>
      </c>
      <c r="J7736" s="690"/>
      <c r="K7736" s="217">
        <f t="shared" si="895"/>
        <v>0</v>
      </c>
      <c r="L7736" s="218">
        <f t="shared" si="896"/>
        <v>0</v>
      </c>
      <c r="M7736" s="219">
        <f t="shared" si="897"/>
        <v>0</v>
      </c>
      <c r="N7736" s="216">
        <f>IF(Q7705="불승인",0,IF(M7702="지원단가",K7736*L7736*M7736,0))</f>
        <v>0</v>
      </c>
      <c r="O7736" s="690"/>
      <c r="P7736" s="217">
        <f t="shared" si="898"/>
        <v>0</v>
      </c>
      <c r="Q7736" s="255"/>
      <c r="R7736" s="694" t="e">
        <f>O7735/SUM(O7709:O7734)</f>
        <v>#DIV/0!</v>
      </c>
    </row>
    <row r="7737" spans="2:18" ht="17.25" thickBot="1">
      <c r="B7737" s="688"/>
      <c r="C7737" s="279"/>
      <c r="D7737" s="283"/>
      <c r="E7737" s="693"/>
      <c r="F7737" s="243"/>
      <c r="G7737" s="244"/>
      <c r="H7737" s="245"/>
      <c r="I7737" s="246">
        <f>IF(M7702="지원단가",F7737*G7737*H7737,0)</f>
        <v>0</v>
      </c>
      <c r="J7737" s="691"/>
      <c r="K7737" s="247">
        <f t="shared" si="895"/>
        <v>0</v>
      </c>
      <c r="L7737" s="248">
        <f t="shared" si="896"/>
        <v>0</v>
      </c>
      <c r="M7737" s="249">
        <f t="shared" si="897"/>
        <v>0</v>
      </c>
      <c r="N7737" s="246">
        <f>IF(Q7705="불승인",0,IF(M7702="지원단가",K7737*L7737*M7737,0))</f>
        <v>0</v>
      </c>
      <c r="O7737" s="691"/>
      <c r="P7737" s="247">
        <f t="shared" si="898"/>
        <v>0</v>
      </c>
      <c r="Q7737" s="257"/>
      <c r="R7737" s="695"/>
    </row>
    <row r="7738" spans="2:18">
      <c r="B7738" s="686" t="s">
        <v>19</v>
      </c>
      <c r="C7738" s="269"/>
      <c r="D7738" s="696"/>
      <c r="E7738" s="697"/>
      <c r="F7738" s="205"/>
      <c r="G7738" s="206"/>
      <c r="H7738" s="207"/>
      <c r="I7738" s="208">
        <f>F7738*G7738*H7738</f>
        <v>0</v>
      </c>
      <c r="J7738" s="689">
        <f>SUM(I7738:I7739)</f>
        <v>0</v>
      </c>
      <c r="K7738" s="209">
        <f t="shared" si="895"/>
        <v>0</v>
      </c>
      <c r="L7738" s="210">
        <f t="shared" si="896"/>
        <v>0</v>
      </c>
      <c r="M7738" s="211">
        <f t="shared" si="897"/>
        <v>0</v>
      </c>
      <c r="N7738" s="208">
        <f>IF(Q7705="불승인", 0,K7738*L7738*M7738)</f>
        <v>0</v>
      </c>
      <c r="O7738" s="689">
        <f>SUM(N7738:N7739)</f>
        <v>0</v>
      </c>
      <c r="P7738" s="209">
        <f t="shared" si="898"/>
        <v>0</v>
      </c>
      <c r="Q7738" s="698"/>
      <c r="R7738" s="699"/>
    </row>
    <row r="7739" spans="2:18" ht="17.25" thickBot="1">
      <c r="B7739" s="688"/>
      <c r="C7739" s="271"/>
      <c r="D7739" s="700"/>
      <c r="E7739" s="701"/>
      <c r="F7739" s="221"/>
      <c r="G7739" s="222"/>
      <c r="H7739" s="223"/>
      <c r="I7739" s="224">
        <f t="shared" ref="I7739:I7740" si="899">F7739*G7739*H7739</f>
        <v>0</v>
      </c>
      <c r="J7739" s="691"/>
      <c r="K7739" s="225">
        <f t="shared" si="895"/>
        <v>0</v>
      </c>
      <c r="L7739" s="226">
        <f t="shared" si="896"/>
        <v>0</v>
      </c>
      <c r="M7739" s="227">
        <f t="shared" si="897"/>
        <v>0</v>
      </c>
      <c r="N7739" s="224">
        <f>IF(Q7705="불승인", 0,K7739*L7739*M7739)</f>
        <v>0</v>
      </c>
      <c r="O7739" s="691"/>
      <c r="P7739" s="225">
        <f t="shared" si="898"/>
        <v>0</v>
      </c>
      <c r="Q7739" s="702"/>
      <c r="R7739" s="703"/>
    </row>
    <row r="7740" spans="2:18" ht="17.25" thickBot="1">
      <c r="B7740" s="258" t="s">
        <v>44</v>
      </c>
      <c r="C7740" s="284"/>
      <c r="D7740" s="682"/>
      <c r="E7740" s="683"/>
      <c r="F7740" s="260"/>
      <c r="G7740" s="261"/>
      <c r="H7740" s="262"/>
      <c r="I7740" s="263">
        <f t="shared" si="899"/>
        <v>0</v>
      </c>
      <c r="J7740" s="264">
        <f>I7740</f>
        <v>0</v>
      </c>
      <c r="K7740" s="265">
        <f t="shared" si="895"/>
        <v>0</v>
      </c>
      <c r="L7740" s="266">
        <f t="shared" si="896"/>
        <v>0</v>
      </c>
      <c r="M7740" s="267">
        <f t="shared" si="897"/>
        <v>0</v>
      </c>
      <c r="N7740" s="263">
        <f>IF(Q7705="불승인", 0,K7740*L7740*M7740)</f>
        <v>0</v>
      </c>
      <c r="O7740" s="264">
        <f>N7740</f>
        <v>0</v>
      </c>
      <c r="P7740" s="265">
        <f t="shared" si="898"/>
        <v>0</v>
      </c>
      <c r="Q7740" s="684"/>
      <c r="R7740" s="685"/>
    </row>
    <row r="7742" spans="2:18" ht="17.25" thickBot="1"/>
    <row r="7743" spans="2:18" ht="19.5">
      <c r="B7743" s="1" t="s">
        <v>0</v>
      </c>
      <c r="C7743" s="742" t="str">
        <f>총괄!$D$2</f>
        <v>공동훈련센터명</v>
      </c>
      <c r="D7743" s="743"/>
      <c r="E7743" s="743"/>
      <c r="F7743" s="744" t="str" cm="1">
        <f t="array" ref="F7743">IFERROR( LOOKUP(2, 1/(과정일람표!$A$13:$A$412=C7744)/(과정일람표!$B$13:$B$412="승인"), IF(과정일람표!$F$13:$F$412="", NA(), "파트너: " &amp; 과정일람표!$F$13:$F$412)),"")</f>
        <v/>
      </c>
      <c r="G7743" s="745"/>
      <c r="H7743" s="746" t="s">
        <v>21</v>
      </c>
      <c r="I7743" s="747"/>
      <c r="J7743" s="747"/>
      <c r="K7743" s="747"/>
      <c r="L7743" s="747"/>
      <c r="M7743" s="747"/>
      <c r="N7743" s="748"/>
      <c r="O7743" s="749" t="s">
        <v>549</v>
      </c>
      <c r="P7743" s="751" t="s">
        <v>550</v>
      </c>
      <c r="Q7743" s="753" t="s">
        <v>13</v>
      </c>
      <c r="R7743" s="754"/>
    </row>
    <row r="7744" spans="2:18" ht="20.25" thickBot="1">
      <c r="B7744" s="2" t="s">
        <v>1</v>
      </c>
      <c r="C7744" s="179">
        <v>181</v>
      </c>
      <c r="D7744" s="755" t="str" cm="1">
        <f t="array" ref="D7744">IFERROR( LOOKUP(2, 1/(과정일람표!$A$13:$A$412=C7744)/(과정일람표!$B$13:$B$412="승인"), IF(과정일람표!$R$13:$R$412="", NA(), 과정일람표!$R$13:$R$412)),"")</f>
        <v/>
      </c>
      <c r="E7744" s="756"/>
      <c r="F7744" s="756"/>
      <c r="G7744" s="757"/>
      <c r="H7744" s="3" t="s">
        <v>14</v>
      </c>
      <c r="I7744" s="4" t="s">
        <v>47</v>
      </c>
      <c r="J7744" s="4" t="s">
        <v>46</v>
      </c>
      <c r="K7744" s="4" t="s">
        <v>34</v>
      </c>
      <c r="L7744" s="4" t="s">
        <v>22</v>
      </c>
      <c r="M7744" s="4" t="s">
        <v>17</v>
      </c>
      <c r="N7744" s="17" t="s">
        <v>554</v>
      </c>
      <c r="O7744" s="750"/>
      <c r="P7744" s="752"/>
      <c r="Q7744" s="738"/>
      <c r="R7744" s="739"/>
    </row>
    <row r="7745" spans="2:18" ht="19.5">
      <c r="B7745" s="720" t="s">
        <v>2</v>
      </c>
      <c r="C7745" s="5" t="s">
        <v>4</v>
      </c>
      <c r="D7745" s="6" t="s">
        <v>5</v>
      </c>
      <c r="E7745" s="6" t="s">
        <v>11</v>
      </c>
      <c r="F7745" s="7" t="s">
        <v>12</v>
      </c>
      <c r="G7745" s="8" t="s">
        <v>2152</v>
      </c>
      <c r="H7745" s="11" t="s">
        <v>15</v>
      </c>
      <c r="I7745" s="180">
        <f>SUM(I7746:I7748)</f>
        <v>0</v>
      </c>
      <c r="J7745" s="180">
        <f>SUM(J7746:J7748)</f>
        <v>0</v>
      </c>
      <c r="K7745" s="180">
        <f>SUM(K7746:K7748)</f>
        <v>0</v>
      </c>
      <c r="L7745" s="723" t="str" cm="1">
        <f t="array" ref="L7745">IFERROR( LOOKUP(2, 1/(과정일람표!$A$13:$A$412=C7744)/(과정일람표!$B$13:$B$412="승인"), IF(과정일람표!$N$13:$N$412="", NA(), 과정일람표!$N$13:$N$412)),"")</f>
        <v/>
      </c>
      <c r="M7745" s="726" t="str" cm="1">
        <f t="array" ref="M7745">IFERROR( LOOKUP(2, 1/(과정일람표!$A$13:$A$412=C7744)/(과정일람표!$B$13:$B$412="승인"), IF(과정일람표!$AA$13:$AA$412="", NA(), 과정일람표!$AA$13:$AA$412)),"")</f>
        <v/>
      </c>
      <c r="N7745" s="729" t="e">
        <f>VLOOKUP(LEFT(N7747,6),NCS단가,5,FALSE)</f>
        <v>#N/A</v>
      </c>
      <c r="O7745" s="731" t="str" cm="1">
        <f t="array" ref="O7745">IFERROR( LOOKUP(2, 1/(과정일람표!$A$13:$A$412=C7744)/(과정일람표!$B$13:$B$412="신청"), IF(과정일람표!$AC$13:$AC$412="", NA(), 과정일람표!$AC$13:$AC$412)),"")</f>
        <v/>
      </c>
      <c r="P7745" s="729" t="e">
        <f>IF(Q7748="불승인",0,IF(OR(D7746="원격대체", D7746="집체",D7746="혼합"),IF(M7745="기준단가",N7745,J7746/(G7748*D7748)),_xlfn.IFS(D7746="원격",2970,D7746="STEP자체", 6160,D7746="STEP공공",4600)))</f>
        <v>#N/A</v>
      </c>
      <c r="Q7745" s="734" t="str">
        <f>IF(총괄!$C$6="전략", IF(P7748&lt;300%,"적정","검토필요"), IF(총괄!$C$6="지산맞", IF(LEN(L7745)=0,"분류입력확인",IF(P7748&lt;VLOOKUP(L7745,테이블!$B$3:$C$5,2,FALSE),"적정","검토필요")),IF(OR(LEN(E7746)&gt;0,LEN(F7746)&gt;0),IF(과정별세부산출!P7748&lt;300%,"적정","검토필요"),IF(과정별세부산출!P7748&lt;VLOOKUP(과정별세부산출!G7746,테이블!$H$3:$I$10,2,FALSE),"적정","검토필요"))))</f>
        <v>분류입력확인</v>
      </c>
      <c r="R7745" s="735"/>
    </row>
    <row r="7746" spans="2:18" ht="20.25" thickBot="1">
      <c r="B7746" s="721"/>
      <c r="C7746" s="181" t="str" cm="1">
        <f t="array" ref="C7746">IFERROR( LOOKUP(2, 1/(과정일람표!$A$13:$A$412=C7744)/(과정일람표!$B$13:$B$412="승인"), IF(과정일람표!$T$13:$T$412="", NA(), 과정일람표!$T$13:$T$412)),"")</f>
        <v/>
      </c>
      <c r="D7746" s="182" t="str" cm="1">
        <f t="array" ref="D7746">IFERROR( LOOKUP(2, 1/(과정일람표!$A$13:$A$412=C7744)/(과정일람표!$B$13:$B$412="승인"), IF(과정일람표!$U$13:$U$412="", NA(), 과정일람표!$U$13:$U$412)),"")</f>
        <v/>
      </c>
      <c r="E7746" s="182" t="str" cm="1">
        <f t="array" ref="E7746">IFERROR( LOOKUP(2, 1/(과정일람표!$A$13:$A$412=C7744)/(과정일람표!$B$13:$B$412="승인"), IF(과정일람표!$K$13:$K$412="", NA(), 과정일람표!$K$13:$K$412)),"")</f>
        <v/>
      </c>
      <c r="F7746" s="182" t="str" cm="1">
        <f t="array" ref="F7746">IFERROR( LOOKUP(2, 1/(과정일람표!$A$13:$A$412=C7744)/(과정일람표!$B$13:$B$412="승인"), IF(과정일람표!$L$13:$L$412="", NA(), 과정일람표!$L$13:$L$412)),"")</f>
        <v/>
      </c>
      <c r="G7746" s="183" t="str" cm="1">
        <f t="array" ref="G7746">IFERROR( LOOKUP(2, 1/(과정일람표!$A$13:$A$412=C7744)/(과정일람표!$B$13:$B$412="승인"), IF(과정일람표!$M$13:$M$412="", NA(), 과정일람표!$M$13:$M$412)),"")</f>
        <v/>
      </c>
      <c r="H7746" s="12" t="s">
        <v>18</v>
      </c>
      <c r="I7746" s="184">
        <f>IF(M7745="기준단가",IF(OR(D7746="집체",D7746="원격대체", D7746="혼합"),N7745*D7748*G7748,_xlfn.IFS(D7746="원격",2970*D7748*G7748,D7746="STEP자체",6160*D7748*G7748,D7746="STEP공공",4600*D7748*G7748)),IF(M7745="E-9",2*N7745*D7748*G7748,SUM(J7752:J7780)))</f>
        <v>0</v>
      </c>
      <c r="J7746" s="184">
        <f>IF(Q7748="불승인",0,IF(M7745="기준단가",IF(OR(D7746="집체",D7746="원격대체", D7746="혼합"),N7745*D7748*G7748,_xlfn.IFS(D7746="원격",2970*D7748*G7748,D7746="STEP자체",6160*D7748*G7748,D7746="STEP공공",4600*D7748*G7748)),IF(M7745="E-9",2*N7745*D7748*G7748,SUM(O7752:O7780))))</f>
        <v>0</v>
      </c>
      <c r="K7746" s="184">
        <f>J7746-I7746</f>
        <v>0</v>
      </c>
      <c r="L7746" s="724"/>
      <c r="M7746" s="727"/>
      <c r="N7746" s="730"/>
      <c r="O7746" s="732"/>
      <c r="P7746" s="733"/>
      <c r="Q7746" s="734"/>
      <c r="R7746" s="735"/>
    </row>
    <row r="7747" spans="2:18" ht="19.5">
      <c r="B7747" s="721"/>
      <c r="C7747" s="9" t="s">
        <v>6</v>
      </c>
      <c r="D7747" s="10" t="s">
        <v>7</v>
      </c>
      <c r="E7747" s="10" t="s">
        <v>8</v>
      </c>
      <c r="F7747" s="10" t="s">
        <v>9</v>
      </c>
      <c r="G7747" s="10" t="s">
        <v>10</v>
      </c>
      <c r="H7747" s="13" t="s">
        <v>19</v>
      </c>
      <c r="I7747" s="184">
        <f>IF(OR(D7746="집체",D7746="혼합"), J7781, 0)</f>
        <v>0</v>
      </c>
      <c r="J7747" s="184">
        <f>IF(Q7748="불승인",0,IF(OR(D7746="집체",D7746="혼합"),O7781,0))</f>
        <v>0</v>
      </c>
      <c r="K7747" s="184">
        <f>J7747-I7747</f>
        <v>0</v>
      </c>
      <c r="L7747" s="724"/>
      <c r="M7747" s="727"/>
      <c r="N7747" s="185" t="str" cm="1">
        <f t="array" ref="N7747">IFERROR( LOOKUP(2, 1/(과정일람표!$A$13:$A$412=C7744)/(과정일람표!$B$13:$B$412="승인"), IF(과정일람표!$J$13:$J$412="", NA(), 과정일람표!$J$13:$J$412)),"")</f>
        <v/>
      </c>
      <c r="O7747" s="736" t="s">
        <v>551</v>
      </c>
      <c r="P7747" s="737"/>
      <c r="Q7747" s="738" t="s">
        <v>85</v>
      </c>
      <c r="R7747" s="739"/>
    </row>
    <row r="7748" spans="2:18" ht="20.25" thickBot="1">
      <c r="B7748" s="722"/>
      <c r="C7748" s="186" t="str" cm="1">
        <f t="array" ref="C7748">IFERROR( LOOKUP(2, 1/(과정일람표!$A$13:$A$412=C7744)/(과정일람표!$B$13:$B$412="승인"), IF(과정일람표!$V$13:$V$412="", NA(), 과정일람표!$V$13:$V$412)),"")</f>
        <v/>
      </c>
      <c r="D7748" s="182" t="str" cm="1">
        <f t="array" ref="D7748">IFERROR( LOOKUP(2, 1/(과정일람표!$A$13:$A$412=C7744)/(과정일람표!$B$13:$B$412="승인"), IF(과정일람표!$W$13:$W$412="", NA(), 과정일람표!$W$13:$W$412)),"")</f>
        <v/>
      </c>
      <c r="E7748" s="187" t="str" cm="1">
        <f t="array" ref="E7748">IFERROR( LOOKUP(2, 1/(과정일람표!$A$13:$A$412=C7744)/(과정일람표!$B$13:$B$412="승인"), IF(과정일람표!$R$13:$R$412="", NA(), 과정일람표!$X$13:$X$412)),"")</f>
        <v/>
      </c>
      <c r="F7748" s="187" t="str" cm="1">
        <f t="array" ref="F7748">IFERROR( LOOKUP(2, 1/(과정일람표!$A$13:$A$412=C7744)/(과정일람표!$B$13:$B$412="승인"), IF(과정일람표!$Y$13:$Y$412="", NA(), 과정일람표!$Y$13:$Y$412)),"")</f>
        <v/>
      </c>
      <c r="G7748" s="187" t="str" cm="1">
        <f t="array" ref="G7748">IFERROR( LOOKUP(2, 1/(과정일람표!$A$13:$A$412=C7744)/(과정일람표!$B$13:$B$412="승인"), IF(과정일람표!$Z$13:$Z$412="", NA(), 과정일람표!$Z$13:$Z$412)),"")</f>
        <v/>
      </c>
      <c r="H7748" s="14" t="s">
        <v>20</v>
      </c>
      <c r="I7748" s="188">
        <f>IF(OR(D7746="집체", D7746="원격대체",D7746="혼합"), J7783, 0)</f>
        <v>0</v>
      </c>
      <c r="J7748" s="188">
        <f>IF(Q7748="불승인",0,IF(OR(D7746="집체",D7746="원격대체",D7746="혼합"),O7783,0))</f>
        <v>0</v>
      </c>
      <c r="K7748" s="188">
        <f>J7748-I7748</f>
        <v>0</v>
      </c>
      <c r="L7748" s="725"/>
      <c r="M7748" s="728"/>
      <c r="N7748" s="189" t="str" cm="1">
        <f t="array" ref="N7748">IFERROR( LOOKUP(2, 1/(과정일람표!$A$13:$A$412=C7744)/(과정일람표!$B$13:$B$412="승인"), IF(과정일람표!$I$13:$I$412="", NA(), 과정일람표!$I$13:$I$412)),"")</f>
        <v/>
      </c>
      <c r="O7748" s="16" t="e">
        <f>O7745/N7745</f>
        <v>#VALUE!</v>
      </c>
      <c r="P7748" s="18" t="e">
        <f>P7745/N7745</f>
        <v>#N/A</v>
      </c>
      <c r="Q7748" s="740" t="s">
        <v>2291</v>
      </c>
      <c r="R7748" s="741"/>
    </row>
    <row r="7749" spans="2:18" ht="17.25" thickBot="1"/>
    <row r="7750" spans="2:18" ht="17.25" thickBot="1">
      <c r="B7750" s="708" t="s">
        <v>24</v>
      </c>
      <c r="C7750" s="710" t="s">
        <v>25</v>
      </c>
      <c r="D7750" s="712" t="s">
        <v>26</v>
      </c>
      <c r="E7750" s="713"/>
      <c r="F7750" s="716" t="s">
        <v>32</v>
      </c>
      <c r="G7750" s="717"/>
      <c r="H7750" s="717"/>
      <c r="I7750" s="717"/>
      <c r="J7750" s="718"/>
      <c r="K7750" s="716" t="s">
        <v>33</v>
      </c>
      <c r="L7750" s="717"/>
      <c r="M7750" s="717"/>
      <c r="N7750" s="717"/>
      <c r="O7750" s="718"/>
      <c r="P7750" s="716" t="s">
        <v>30</v>
      </c>
      <c r="Q7750" s="717"/>
      <c r="R7750" s="718"/>
    </row>
    <row r="7751" spans="2:18" ht="17.25" thickBot="1">
      <c r="B7751" s="709"/>
      <c r="C7751" s="711"/>
      <c r="D7751" s="714"/>
      <c r="E7751" s="715"/>
      <c r="F7751" s="190" t="s">
        <v>27</v>
      </c>
      <c r="G7751" s="191" t="s">
        <v>28</v>
      </c>
      <c r="H7751" s="15" t="s">
        <v>29</v>
      </c>
      <c r="I7751" s="192" t="s">
        <v>16</v>
      </c>
      <c r="J7751" s="193" t="s">
        <v>38</v>
      </c>
      <c r="K7751" s="190" t="s">
        <v>27</v>
      </c>
      <c r="L7751" s="191" t="s">
        <v>28</v>
      </c>
      <c r="M7751" s="15" t="s">
        <v>29</v>
      </c>
      <c r="N7751" s="192" t="s">
        <v>16</v>
      </c>
      <c r="O7751" s="193" t="s">
        <v>38</v>
      </c>
      <c r="P7751" s="190" t="s">
        <v>34</v>
      </c>
      <c r="Q7751" s="719" t="s">
        <v>31</v>
      </c>
      <c r="R7751" s="718"/>
    </row>
    <row r="7752" spans="2:18" ht="17.25" thickBot="1">
      <c r="B7752" s="194" t="s">
        <v>35</v>
      </c>
      <c r="C7752" s="268"/>
      <c r="D7752" s="682"/>
      <c r="E7752" s="683"/>
      <c r="F7752" s="196"/>
      <c r="G7752" s="197"/>
      <c r="H7752" s="198"/>
      <c r="I7752" s="199">
        <f>IF(M7745="지원단가",F7752*G7752*H7752,0)</f>
        <v>0</v>
      </c>
      <c r="J7752" s="200">
        <f>I7752</f>
        <v>0</v>
      </c>
      <c r="K7752" s="201">
        <f t="shared" ref="K7752:K7783" si="900">F7752</f>
        <v>0</v>
      </c>
      <c r="L7752" s="202">
        <f t="shared" ref="L7752:L7783" si="901">G7752</f>
        <v>0</v>
      </c>
      <c r="M7752" s="203">
        <f t="shared" ref="M7752:M7783" si="902">H7752</f>
        <v>0</v>
      </c>
      <c r="N7752" s="199">
        <f>IF(Q7748="불승인", 0,IF(M7745="지원단가",K7752*L7752*M7752,0))</f>
        <v>0</v>
      </c>
      <c r="O7752" s="200">
        <f>SUM(N7752)</f>
        <v>0</v>
      </c>
      <c r="P7752" s="201">
        <f>N7752-I7752</f>
        <v>0</v>
      </c>
      <c r="Q7752" s="684"/>
      <c r="R7752" s="685"/>
    </row>
    <row r="7753" spans="2:18">
      <c r="B7753" s="686" t="s">
        <v>36</v>
      </c>
      <c r="C7753" s="269"/>
      <c r="D7753" s="696"/>
      <c r="E7753" s="697"/>
      <c r="F7753" s="205"/>
      <c r="G7753" s="206"/>
      <c r="H7753" s="207"/>
      <c r="I7753" s="208">
        <f>IF(M7745="지원단가",F7753*G7753*H7753,0)</f>
        <v>0</v>
      </c>
      <c r="J7753" s="689">
        <f>SUM(I7753:I7756)</f>
        <v>0</v>
      </c>
      <c r="K7753" s="209">
        <f t="shared" si="900"/>
        <v>0</v>
      </c>
      <c r="L7753" s="210">
        <f t="shared" si="901"/>
        <v>0</v>
      </c>
      <c r="M7753" s="211">
        <f t="shared" si="902"/>
        <v>0</v>
      </c>
      <c r="N7753" s="208">
        <f>IF(Q7748="불승인",0,IF(M7745="지원단가",K7753*L7753*M7753,0))</f>
        <v>0</v>
      </c>
      <c r="O7753" s="689">
        <f>SUM(N7753:N7756)</f>
        <v>0</v>
      </c>
      <c r="P7753" s="209">
        <f t="shared" ref="P7753:P7783" si="903">N7753-I7753</f>
        <v>0</v>
      </c>
      <c r="Q7753" s="698"/>
      <c r="R7753" s="699"/>
    </row>
    <row r="7754" spans="2:18">
      <c r="B7754" s="687"/>
      <c r="C7754" s="270"/>
      <c r="D7754" s="704"/>
      <c r="E7754" s="705"/>
      <c r="F7754" s="213"/>
      <c r="G7754" s="214"/>
      <c r="H7754" s="215"/>
      <c r="I7754" s="216">
        <f>IF(M7745="지원단가",F7754*G7754*H7754,0)</f>
        <v>0</v>
      </c>
      <c r="J7754" s="690"/>
      <c r="K7754" s="217">
        <f t="shared" si="900"/>
        <v>0</v>
      </c>
      <c r="L7754" s="218">
        <f t="shared" si="901"/>
        <v>0</v>
      </c>
      <c r="M7754" s="219">
        <f t="shared" si="902"/>
        <v>0</v>
      </c>
      <c r="N7754" s="216">
        <f>IF(Q7748="불승인",0,IF(M7745="지원단가",K7754*L7754*M7754,0))</f>
        <v>0</v>
      </c>
      <c r="O7754" s="690"/>
      <c r="P7754" s="217">
        <f t="shared" si="903"/>
        <v>0</v>
      </c>
      <c r="Q7754" s="706"/>
      <c r="R7754" s="707"/>
    </row>
    <row r="7755" spans="2:18">
      <c r="B7755" s="687"/>
      <c r="C7755" s="270"/>
      <c r="D7755" s="704"/>
      <c r="E7755" s="705"/>
      <c r="F7755" s="213"/>
      <c r="G7755" s="214"/>
      <c r="H7755" s="215"/>
      <c r="I7755" s="216">
        <f>IF(M7745="지원단가",F7755*G7755*H7755,0)</f>
        <v>0</v>
      </c>
      <c r="J7755" s="690"/>
      <c r="K7755" s="217">
        <f t="shared" si="900"/>
        <v>0</v>
      </c>
      <c r="L7755" s="218">
        <f t="shared" si="901"/>
        <v>0</v>
      </c>
      <c r="M7755" s="219">
        <f t="shared" si="902"/>
        <v>0</v>
      </c>
      <c r="N7755" s="216">
        <f>IF(Q7748="불승인",0,IF(M7745="지원단가",K7755*L7755*M7755,0))</f>
        <v>0</v>
      </c>
      <c r="O7755" s="690"/>
      <c r="P7755" s="217">
        <f t="shared" si="903"/>
        <v>0</v>
      </c>
      <c r="Q7755" s="706"/>
      <c r="R7755" s="707"/>
    </row>
    <row r="7756" spans="2:18" ht="17.25" thickBot="1">
      <c r="B7756" s="688"/>
      <c r="C7756" s="271"/>
      <c r="D7756" s="700"/>
      <c r="E7756" s="701"/>
      <c r="F7756" s="221"/>
      <c r="G7756" s="222"/>
      <c r="H7756" s="223"/>
      <c r="I7756" s="224">
        <f>IF(M7745="지원단가",F7756*G7756*H7756,0)</f>
        <v>0</v>
      </c>
      <c r="J7756" s="691"/>
      <c r="K7756" s="225">
        <f t="shared" si="900"/>
        <v>0</v>
      </c>
      <c r="L7756" s="226">
        <f t="shared" si="901"/>
        <v>0</v>
      </c>
      <c r="M7756" s="227">
        <f t="shared" si="902"/>
        <v>0</v>
      </c>
      <c r="N7756" s="224">
        <f>IF(Q7748="불승인",0,IF(M7745="지원단가",K7756*L7756*M7756,0))</f>
        <v>0</v>
      </c>
      <c r="O7756" s="691"/>
      <c r="P7756" s="225">
        <f t="shared" si="903"/>
        <v>0</v>
      </c>
      <c r="Q7756" s="702"/>
      <c r="R7756" s="703"/>
    </row>
    <row r="7757" spans="2:18">
      <c r="B7757" s="686" t="s">
        <v>37</v>
      </c>
      <c r="C7757" s="269"/>
      <c r="D7757" s="272"/>
      <c r="E7757" s="273"/>
      <c r="F7757" s="205"/>
      <c r="G7757" s="206"/>
      <c r="H7757" s="207"/>
      <c r="I7757" s="208">
        <f>IF(M7745="지원단가",F7757*G7757*H7757,0)</f>
        <v>0</v>
      </c>
      <c r="J7757" s="689">
        <f>SUM(I7757:I7762)</f>
        <v>0</v>
      </c>
      <c r="K7757" s="209">
        <f t="shared" si="900"/>
        <v>0</v>
      </c>
      <c r="L7757" s="210">
        <f t="shared" si="901"/>
        <v>0</v>
      </c>
      <c r="M7757" s="211">
        <f t="shared" si="902"/>
        <v>0</v>
      </c>
      <c r="N7757" s="208">
        <f>IF(Q7748="불승인",0,IF(M7745="지원단가",K7757*L7757*M7757,0))</f>
        <v>0</v>
      </c>
      <c r="O7757" s="689">
        <f>SUM(N7757:N7762)</f>
        <v>0</v>
      </c>
      <c r="P7757" s="209">
        <f t="shared" si="903"/>
        <v>0</v>
      </c>
      <c r="Q7757" s="698"/>
      <c r="R7757" s="699"/>
    </row>
    <row r="7758" spans="2:18">
      <c r="B7758" s="687"/>
      <c r="C7758" s="270"/>
      <c r="D7758" s="274"/>
      <c r="E7758" s="275"/>
      <c r="F7758" s="213"/>
      <c r="G7758" s="214"/>
      <c r="H7758" s="215"/>
      <c r="I7758" s="216">
        <f>IF(M7745="지원단가",F7758*G7758*H7758,0)</f>
        <v>0</v>
      </c>
      <c r="J7758" s="690"/>
      <c r="K7758" s="217">
        <f t="shared" si="900"/>
        <v>0</v>
      </c>
      <c r="L7758" s="218">
        <f t="shared" si="901"/>
        <v>0</v>
      </c>
      <c r="M7758" s="219">
        <f t="shared" si="902"/>
        <v>0</v>
      </c>
      <c r="N7758" s="216">
        <f>IF(Q7748="불승인",0,IF(M7745="지원단가",K7758*L7758*M7758,0))</f>
        <v>0</v>
      </c>
      <c r="O7758" s="690"/>
      <c r="P7758" s="217">
        <f t="shared" si="903"/>
        <v>0</v>
      </c>
      <c r="Q7758" s="706"/>
      <c r="R7758" s="707"/>
    </row>
    <row r="7759" spans="2:18">
      <c r="B7759" s="687"/>
      <c r="C7759" s="270"/>
      <c r="D7759" s="274"/>
      <c r="E7759" s="275"/>
      <c r="F7759" s="213"/>
      <c r="G7759" s="214"/>
      <c r="H7759" s="215"/>
      <c r="I7759" s="216">
        <f>IF(M7745="지원단가",F7759*G7759*H7759,0)</f>
        <v>0</v>
      </c>
      <c r="J7759" s="690"/>
      <c r="K7759" s="217">
        <f t="shared" si="900"/>
        <v>0</v>
      </c>
      <c r="L7759" s="218">
        <f t="shared" si="901"/>
        <v>0</v>
      </c>
      <c r="M7759" s="219">
        <f t="shared" si="902"/>
        <v>0</v>
      </c>
      <c r="N7759" s="216">
        <f>IF(Q7748="불승인",0,IF(M7745="지원단가",K7759*L7759*M7759,0))</f>
        <v>0</v>
      </c>
      <c r="O7759" s="690"/>
      <c r="P7759" s="217">
        <f t="shared" si="903"/>
        <v>0</v>
      </c>
      <c r="Q7759" s="706"/>
      <c r="R7759" s="707"/>
    </row>
    <row r="7760" spans="2:18">
      <c r="B7760" s="687"/>
      <c r="C7760" s="270"/>
      <c r="D7760" s="274"/>
      <c r="E7760" s="275"/>
      <c r="F7760" s="213"/>
      <c r="G7760" s="214"/>
      <c r="H7760" s="215"/>
      <c r="I7760" s="216">
        <f>IF(M7745="지원단가",F7760*G7760*H7760,0)</f>
        <v>0</v>
      </c>
      <c r="J7760" s="690"/>
      <c r="K7760" s="217">
        <f t="shared" si="900"/>
        <v>0</v>
      </c>
      <c r="L7760" s="218">
        <f t="shared" si="901"/>
        <v>0</v>
      </c>
      <c r="M7760" s="219">
        <f t="shared" si="902"/>
        <v>0</v>
      </c>
      <c r="N7760" s="216">
        <f>IF(Q7748="불승인",0,IF(M7745="지원단가",K7760*L7760*M7760,0))</f>
        <v>0</v>
      </c>
      <c r="O7760" s="690"/>
      <c r="P7760" s="217">
        <f t="shared" si="903"/>
        <v>0</v>
      </c>
      <c r="Q7760" s="706"/>
      <c r="R7760" s="707"/>
    </row>
    <row r="7761" spans="2:18">
      <c r="B7761" s="687"/>
      <c r="C7761" s="270"/>
      <c r="D7761" s="274"/>
      <c r="E7761" s="275"/>
      <c r="F7761" s="213"/>
      <c r="G7761" s="214"/>
      <c r="H7761" s="215"/>
      <c r="I7761" s="216">
        <f>IF(M7745="지원단가",F7761*G7761*H7761,0)</f>
        <v>0</v>
      </c>
      <c r="J7761" s="690"/>
      <c r="K7761" s="217">
        <f t="shared" si="900"/>
        <v>0</v>
      </c>
      <c r="L7761" s="218">
        <f t="shared" si="901"/>
        <v>0</v>
      </c>
      <c r="M7761" s="219">
        <f t="shared" si="902"/>
        <v>0</v>
      </c>
      <c r="N7761" s="216">
        <f>IF(Q7748="불승인",0,IF(M7745="지원단가",K7761*L7761*M7761,0))</f>
        <v>0</v>
      </c>
      <c r="O7761" s="690"/>
      <c r="P7761" s="217">
        <f t="shared" si="903"/>
        <v>0</v>
      </c>
      <c r="Q7761" s="706"/>
      <c r="R7761" s="707"/>
    </row>
    <row r="7762" spans="2:18" ht="17.25" thickBot="1">
      <c r="B7762" s="688"/>
      <c r="C7762" s="271"/>
      <c r="D7762" s="276"/>
      <c r="E7762" s="277"/>
      <c r="F7762" s="221"/>
      <c r="G7762" s="222"/>
      <c r="H7762" s="223"/>
      <c r="I7762" s="224">
        <f>IF(M7745="지원단가",F7762*G7762*H7762,0)</f>
        <v>0</v>
      </c>
      <c r="J7762" s="691"/>
      <c r="K7762" s="225">
        <f t="shared" si="900"/>
        <v>0</v>
      </c>
      <c r="L7762" s="226">
        <f t="shared" si="901"/>
        <v>0</v>
      </c>
      <c r="M7762" s="227">
        <f t="shared" si="902"/>
        <v>0</v>
      </c>
      <c r="N7762" s="224">
        <f>IF(Q7748="불승인",0,IF(M7745="지원단가",K7762*L7762*M7762,0))</f>
        <v>0</v>
      </c>
      <c r="O7762" s="691"/>
      <c r="P7762" s="225">
        <f t="shared" si="903"/>
        <v>0</v>
      </c>
      <c r="Q7762" s="702"/>
      <c r="R7762" s="703"/>
    </row>
    <row r="7763" spans="2:18">
      <c r="B7763" s="686" t="s">
        <v>39</v>
      </c>
      <c r="C7763" s="269"/>
      <c r="D7763" s="696"/>
      <c r="E7763" s="697"/>
      <c r="F7763" s="205"/>
      <c r="G7763" s="206"/>
      <c r="H7763" s="207"/>
      <c r="I7763" s="208">
        <f>IF(M7745="지원단가",F7763*G7763*H7763,0)</f>
        <v>0</v>
      </c>
      <c r="J7763" s="689">
        <f>SUM(I7763:I7768)</f>
        <v>0</v>
      </c>
      <c r="K7763" s="209">
        <f t="shared" si="900"/>
        <v>0</v>
      </c>
      <c r="L7763" s="210">
        <f t="shared" si="901"/>
        <v>0</v>
      </c>
      <c r="M7763" s="211">
        <f t="shared" si="902"/>
        <v>0</v>
      </c>
      <c r="N7763" s="208">
        <f>IF(Q7748="불승인",0,IF(M7745="지원단가",K7763*L7763*M7763,0))</f>
        <v>0</v>
      </c>
      <c r="O7763" s="689">
        <f>SUM(N7763:N7768)</f>
        <v>0</v>
      </c>
      <c r="P7763" s="209">
        <f t="shared" si="903"/>
        <v>0</v>
      </c>
      <c r="Q7763" s="698"/>
      <c r="R7763" s="699"/>
    </row>
    <row r="7764" spans="2:18">
      <c r="B7764" s="687"/>
      <c r="C7764" s="270"/>
      <c r="D7764" s="704"/>
      <c r="E7764" s="705"/>
      <c r="F7764" s="213"/>
      <c r="G7764" s="214"/>
      <c r="H7764" s="215"/>
      <c r="I7764" s="216">
        <f>IF(M7745="지원단가",F7764*G7764*H7764,0)</f>
        <v>0</v>
      </c>
      <c r="J7764" s="690"/>
      <c r="K7764" s="217">
        <f t="shared" si="900"/>
        <v>0</v>
      </c>
      <c r="L7764" s="218">
        <f t="shared" si="901"/>
        <v>0</v>
      </c>
      <c r="M7764" s="219">
        <f t="shared" si="902"/>
        <v>0</v>
      </c>
      <c r="N7764" s="216">
        <f>IF(Q7748="불승인",0,IF(M7745="지원단가",K7764*L7764*M7764,0))</f>
        <v>0</v>
      </c>
      <c r="O7764" s="690"/>
      <c r="P7764" s="217">
        <f t="shared" si="903"/>
        <v>0</v>
      </c>
      <c r="Q7764" s="706"/>
      <c r="R7764" s="707"/>
    </row>
    <row r="7765" spans="2:18">
      <c r="B7765" s="687"/>
      <c r="C7765" s="270"/>
      <c r="D7765" s="704"/>
      <c r="E7765" s="705"/>
      <c r="F7765" s="213"/>
      <c r="G7765" s="214"/>
      <c r="H7765" s="215"/>
      <c r="I7765" s="216">
        <f>IF(M7745="지원단가",F7765*G7765*H7765,0)</f>
        <v>0</v>
      </c>
      <c r="J7765" s="690"/>
      <c r="K7765" s="217">
        <f t="shared" si="900"/>
        <v>0</v>
      </c>
      <c r="L7765" s="218">
        <f t="shared" si="901"/>
        <v>0</v>
      </c>
      <c r="M7765" s="219">
        <f t="shared" si="902"/>
        <v>0</v>
      </c>
      <c r="N7765" s="216">
        <f>IF(Q7748="불승인",0,IF(M7745="지원단가",K7765*L7765*M7765,0))</f>
        <v>0</v>
      </c>
      <c r="O7765" s="690"/>
      <c r="P7765" s="217">
        <f t="shared" si="903"/>
        <v>0</v>
      </c>
      <c r="Q7765" s="706"/>
      <c r="R7765" s="707"/>
    </row>
    <row r="7766" spans="2:18">
      <c r="B7766" s="687"/>
      <c r="C7766" s="270"/>
      <c r="D7766" s="704"/>
      <c r="E7766" s="705"/>
      <c r="F7766" s="213"/>
      <c r="G7766" s="214"/>
      <c r="H7766" s="215"/>
      <c r="I7766" s="216">
        <f>IF(M7745="지원단가",F7766*G7766*H7766,0)</f>
        <v>0</v>
      </c>
      <c r="J7766" s="690"/>
      <c r="K7766" s="217">
        <f t="shared" si="900"/>
        <v>0</v>
      </c>
      <c r="L7766" s="218">
        <f t="shared" si="901"/>
        <v>0</v>
      </c>
      <c r="M7766" s="219">
        <f t="shared" si="902"/>
        <v>0</v>
      </c>
      <c r="N7766" s="216">
        <f>IF(Q7748="불승인",0,IF(M7745="지원단가",K7766*L7766*M7766,0))</f>
        <v>0</v>
      </c>
      <c r="O7766" s="690"/>
      <c r="P7766" s="217">
        <f t="shared" si="903"/>
        <v>0</v>
      </c>
      <c r="Q7766" s="706"/>
      <c r="R7766" s="707"/>
    </row>
    <row r="7767" spans="2:18">
      <c r="B7767" s="687"/>
      <c r="C7767" s="270"/>
      <c r="D7767" s="704"/>
      <c r="E7767" s="705"/>
      <c r="F7767" s="213"/>
      <c r="G7767" s="214"/>
      <c r="H7767" s="215"/>
      <c r="I7767" s="216">
        <f>IF(M7745="지원단가",F7767*G7767*H7767,0)</f>
        <v>0</v>
      </c>
      <c r="J7767" s="690"/>
      <c r="K7767" s="217">
        <f t="shared" si="900"/>
        <v>0</v>
      </c>
      <c r="L7767" s="218">
        <f t="shared" si="901"/>
        <v>0</v>
      </c>
      <c r="M7767" s="219">
        <f t="shared" si="902"/>
        <v>0</v>
      </c>
      <c r="N7767" s="216">
        <f>IF(Q7748="불승인",0,IF(M7745="지원단가",K7767*L7767*M7767,0))</f>
        <v>0</v>
      </c>
      <c r="O7767" s="690"/>
      <c r="P7767" s="217">
        <f t="shared" si="903"/>
        <v>0</v>
      </c>
      <c r="Q7767" s="706"/>
      <c r="R7767" s="707"/>
    </row>
    <row r="7768" spans="2:18" ht="17.25" thickBot="1">
      <c r="B7768" s="688"/>
      <c r="C7768" s="271"/>
      <c r="D7768" s="700"/>
      <c r="E7768" s="701"/>
      <c r="F7768" s="221"/>
      <c r="G7768" s="222"/>
      <c r="H7768" s="223"/>
      <c r="I7768" s="224">
        <f>IF(M7745="지원단가",F7768*G7768*H7768,0)</f>
        <v>0</v>
      </c>
      <c r="J7768" s="691"/>
      <c r="K7768" s="225">
        <f t="shared" si="900"/>
        <v>0</v>
      </c>
      <c r="L7768" s="226">
        <f t="shared" si="901"/>
        <v>0</v>
      </c>
      <c r="M7768" s="227">
        <f t="shared" si="902"/>
        <v>0</v>
      </c>
      <c r="N7768" s="224">
        <f>IF(Q7748="불승인",0,IF(M7745="지원단가",K7768*L7768*M7768,0))</f>
        <v>0</v>
      </c>
      <c r="O7768" s="691"/>
      <c r="P7768" s="225">
        <f t="shared" si="903"/>
        <v>0</v>
      </c>
      <c r="Q7768" s="702"/>
      <c r="R7768" s="703"/>
    </row>
    <row r="7769" spans="2:18" ht="17.25" thickBot="1">
      <c r="B7769" s="194" t="s">
        <v>40</v>
      </c>
      <c r="C7769" s="268"/>
      <c r="D7769" s="682"/>
      <c r="E7769" s="683"/>
      <c r="F7769" s="196"/>
      <c r="G7769" s="197"/>
      <c r="H7769" s="198"/>
      <c r="I7769" s="199">
        <f>IF(M7745="지원단가",F7769*G7769*H7769,0)</f>
        <v>0</v>
      </c>
      <c r="J7769" s="200">
        <f>I7769</f>
        <v>0</v>
      </c>
      <c r="K7769" s="201">
        <f t="shared" si="900"/>
        <v>0</v>
      </c>
      <c r="L7769" s="202">
        <f t="shared" si="901"/>
        <v>0</v>
      </c>
      <c r="M7769" s="203">
        <f t="shared" si="902"/>
        <v>0</v>
      </c>
      <c r="N7769" s="199">
        <f>IF(Q7748="불승인",0,IF(M7745="지원단가",K7769*L7769*M7769,0))</f>
        <v>0</v>
      </c>
      <c r="O7769" s="200">
        <f>SUM(N7769)</f>
        <v>0</v>
      </c>
      <c r="P7769" s="201">
        <f t="shared" si="903"/>
        <v>0</v>
      </c>
      <c r="Q7769" s="684"/>
      <c r="R7769" s="685"/>
    </row>
    <row r="7770" spans="2:18">
      <c r="B7770" s="686" t="s">
        <v>41</v>
      </c>
      <c r="C7770" s="269"/>
      <c r="D7770" s="696"/>
      <c r="E7770" s="697"/>
      <c r="F7770" s="205"/>
      <c r="G7770" s="206"/>
      <c r="H7770" s="207"/>
      <c r="I7770" s="208">
        <f>IF(M7745="지원단가",F7770*G7770*H7770,0)</f>
        <v>0</v>
      </c>
      <c r="J7770" s="689">
        <f>SUM(I7770:I7772)</f>
        <v>0</v>
      </c>
      <c r="K7770" s="209">
        <f t="shared" si="900"/>
        <v>0</v>
      </c>
      <c r="L7770" s="210">
        <f t="shared" si="901"/>
        <v>0</v>
      </c>
      <c r="M7770" s="211">
        <f t="shared" si="902"/>
        <v>0</v>
      </c>
      <c r="N7770" s="208">
        <f>IF(Q7748="불승인",0,IF(M7745="지원단가",K7770*L7770*M7770,0))</f>
        <v>0</v>
      </c>
      <c r="O7770" s="689">
        <f>SUM(N7770:N7772)</f>
        <v>0</v>
      </c>
      <c r="P7770" s="209">
        <f t="shared" si="903"/>
        <v>0</v>
      </c>
      <c r="Q7770" s="698"/>
      <c r="R7770" s="699"/>
    </row>
    <row r="7771" spans="2:18">
      <c r="B7771" s="687"/>
      <c r="C7771" s="270"/>
      <c r="D7771" s="704"/>
      <c r="E7771" s="705"/>
      <c r="F7771" s="213"/>
      <c r="G7771" s="214"/>
      <c r="H7771" s="215"/>
      <c r="I7771" s="216">
        <f>IF(M7745="지원단가",F7771*G7771*H7771,0)</f>
        <v>0</v>
      </c>
      <c r="J7771" s="690"/>
      <c r="K7771" s="217">
        <f t="shared" si="900"/>
        <v>0</v>
      </c>
      <c r="L7771" s="218">
        <f t="shared" si="901"/>
        <v>0</v>
      </c>
      <c r="M7771" s="219">
        <f t="shared" si="902"/>
        <v>0</v>
      </c>
      <c r="N7771" s="216">
        <f>IF(Q7748="불승인",0,IF(M7745="지원단가",K7771*L7771*M7771,0))</f>
        <v>0</v>
      </c>
      <c r="O7771" s="690"/>
      <c r="P7771" s="217">
        <f t="shared" si="903"/>
        <v>0</v>
      </c>
      <c r="Q7771" s="706"/>
      <c r="R7771" s="707"/>
    </row>
    <row r="7772" spans="2:18" ht="17.25" thickBot="1">
      <c r="B7772" s="688"/>
      <c r="C7772" s="271"/>
      <c r="D7772" s="700"/>
      <c r="E7772" s="701"/>
      <c r="F7772" s="221"/>
      <c r="G7772" s="222"/>
      <c r="H7772" s="223"/>
      <c r="I7772" s="224">
        <f>IF(M7745="지원단가",F7772*G7772*H7772,0)</f>
        <v>0</v>
      </c>
      <c r="J7772" s="691"/>
      <c r="K7772" s="225">
        <f t="shared" si="900"/>
        <v>0</v>
      </c>
      <c r="L7772" s="226">
        <f t="shared" si="901"/>
        <v>0</v>
      </c>
      <c r="M7772" s="227">
        <f t="shared" si="902"/>
        <v>0</v>
      </c>
      <c r="N7772" s="224">
        <f>IF(Q7748="불승인",0,IF(M7745="지원단가",K7772*L7772*M7772,0))</f>
        <v>0</v>
      </c>
      <c r="O7772" s="691"/>
      <c r="P7772" s="225">
        <f t="shared" si="903"/>
        <v>0</v>
      </c>
      <c r="Q7772" s="702"/>
      <c r="R7772" s="703"/>
    </row>
    <row r="7773" spans="2:18">
      <c r="B7773" s="686" t="s">
        <v>42</v>
      </c>
      <c r="C7773" s="278"/>
      <c r="D7773" s="696"/>
      <c r="E7773" s="697"/>
      <c r="F7773" s="235"/>
      <c r="G7773" s="236"/>
      <c r="H7773" s="237"/>
      <c r="I7773" s="238">
        <f>IF(M7745="지원단가",F7773*G7773*H7773,0)</f>
        <v>0</v>
      </c>
      <c r="J7773" s="689">
        <f>SUM(I7773:I7774)</f>
        <v>0</v>
      </c>
      <c r="K7773" s="239">
        <f t="shared" si="900"/>
        <v>0</v>
      </c>
      <c r="L7773" s="240">
        <f t="shared" si="901"/>
        <v>0</v>
      </c>
      <c r="M7773" s="241">
        <f t="shared" si="902"/>
        <v>0</v>
      </c>
      <c r="N7773" s="238">
        <f>IF(Q7748="불승인",0,IF(M7745="지원단가",K7773*L7773*M7773,0))</f>
        <v>0</v>
      </c>
      <c r="O7773" s="689">
        <f>SUM(N7773:N7774)</f>
        <v>0</v>
      </c>
      <c r="P7773" s="239">
        <f t="shared" si="903"/>
        <v>0</v>
      </c>
      <c r="Q7773" s="698"/>
      <c r="R7773" s="699"/>
    </row>
    <row r="7774" spans="2:18" ht="17.25" thickBot="1">
      <c r="B7774" s="688"/>
      <c r="C7774" s="279"/>
      <c r="D7774" s="700"/>
      <c r="E7774" s="701"/>
      <c r="F7774" s="243"/>
      <c r="G7774" s="244"/>
      <c r="H7774" s="245"/>
      <c r="I7774" s="246">
        <f>IF(M7745="지원단가",F7774*G7774*H7774,0)</f>
        <v>0</v>
      </c>
      <c r="J7774" s="691"/>
      <c r="K7774" s="247">
        <f t="shared" si="900"/>
        <v>0</v>
      </c>
      <c r="L7774" s="248">
        <f t="shared" si="901"/>
        <v>0</v>
      </c>
      <c r="M7774" s="249">
        <f t="shared" si="902"/>
        <v>0</v>
      </c>
      <c r="N7774" s="246">
        <f>IF(Q7748="불승인",0,IF(M7745="지원단가",K7774*L7774*M7774,0))</f>
        <v>0</v>
      </c>
      <c r="O7774" s="691"/>
      <c r="P7774" s="247">
        <f t="shared" si="903"/>
        <v>0</v>
      </c>
      <c r="Q7774" s="702"/>
      <c r="R7774" s="703"/>
    </row>
    <row r="7775" spans="2:18">
      <c r="B7775" s="686" t="s">
        <v>43</v>
      </c>
      <c r="C7775" s="269"/>
      <c r="D7775" s="696"/>
      <c r="E7775" s="697"/>
      <c r="F7775" s="205"/>
      <c r="G7775" s="206"/>
      <c r="H7775" s="207"/>
      <c r="I7775" s="208">
        <f>IF(M7745="지원단가",F7775*G7775*H7775,0)</f>
        <v>0</v>
      </c>
      <c r="J7775" s="689">
        <f>SUM(I7775:I7777)</f>
        <v>0</v>
      </c>
      <c r="K7775" s="209">
        <f t="shared" si="900"/>
        <v>0</v>
      </c>
      <c r="L7775" s="210">
        <f t="shared" si="901"/>
        <v>0</v>
      </c>
      <c r="M7775" s="211">
        <f t="shared" si="902"/>
        <v>0</v>
      </c>
      <c r="N7775" s="208">
        <f>IF(Q7748="불승인",0,IF(M7745="지원단가",K7775*L7775*M7775,0))</f>
        <v>0</v>
      </c>
      <c r="O7775" s="689">
        <f>SUM(N7775:N7777)</f>
        <v>0</v>
      </c>
      <c r="P7775" s="209">
        <f t="shared" si="903"/>
        <v>0</v>
      </c>
      <c r="Q7775" s="698"/>
      <c r="R7775" s="699"/>
    </row>
    <row r="7776" spans="2:18">
      <c r="B7776" s="687"/>
      <c r="C7776" s="270"/>
      <c r="D7776" s="704"/>
      <c r="E7776" s="705"/>
      <c r="F7776" s="213"/>
      <c r="G7776" s="214"/>
      <c r="H7776" s="215"/>
      <c r="I7776" s="216">
        <f>IF(M7745="지원단가",F7776*G7776*H7776,0)</f>
        <v>0</v>
      </c>
      <c r="J7776" s="690"/>
      <c r="K7776" s="217">
        <f t="shared" si="900"/>
        <v>0</v>
      </c>
      <c r="L7776" s="218">
        <f t="shared" si="901"/>
        <v>0</v>
      </c>
      <c r="M7776" s="219">
        <f t="shared" si="902"/>
        <v>0</v>
      </c>
      <c r="N7776" s="216">
        <f>IF(Q7748="불승인",0,IF(M7745="지원단가",K7776*L7776*M7776,0))</f>
        <v>0</v>
      </c>
      <c r="O7776" s="690"/>
      <c r="P7776" s="217">
        <f t="shared" si="903"/>
        <v>0</v>
      </c>
      <c r="Q7776" s="706"/>
      <c r="R7776" s="707"/>
    </row>
    <row r="7777" spans="2:18" ht="17.25" thickBot="1">
      <c r="B7777" s="688"/>
      <c r="C7777" s="271"/>
      <c r="D7777" s="700"/>
      <c r="E7777" s="701"/>
      <c r="F7777" s="221"/>
      <c r="G7777" s="222"/>
      <c r="H7777" s="223"/>
      <c r="I7777" s="224">
        <f>IF(M7745="지원단가",F7777*G7777*H7777,0)</f>
        <v>0</v>
      </c>
      <c r="J7777" s="691"/>
      <c r="K7777" s="225">
        <f t="shared" si="900"/>
        <v>0</v>
      </c>
      <c r="L7777" s="226">
        <f t="shared" si="901"/>
        <v>0</v>
      </c>
      <c r="M7777" s="227">
        <f t="shared" si="902"/>
        <v>0</v>
      </c>
      <c r="N7777" s="224">
        <f>IF(Q7748="불승인",0,IF(M7745="지원단가",K7777*L7777*M7777,0))</f>
        <v>0</v>
      </c>
      <c r="O7777" s="691"/>
      <c r="P7777" s="225">
        <f t="shared" si="903"/>
        <v>0</v>
      </c>
      <c r="Q7777" s="702"/>
      <c r="R7777" s="703"/>
    </row>
    <row r="7778" spans="2:18" ht="17.25" thickBot="1">
      <c r="B7778" s="686" t="s">
        <v>87</v>
      </c>
      <c r="C7778" s="278"/>
      <c r="D7778" s="280"/>
      <c r="E7778" s="281" t="s">
        <v>2297</v>
      </c>
      <c r="F7778" s="235"/>
      <c r="G7778" s="236"/>
      <c r="H7778" s="237"/>
      <c r="I7778" s="238">
        <f>IF(M7745="지원단가",F7778*G7778*H7778,0)</f>
        <v>0</v>
      </c>
      <c r="J7778" s="689">
        <f>SUM(I7778:I7780)</f>
        <v>0</v>
      </c>
      <c r="K7778" s="239">
        <f t="shared" si="900"/>
        <v>0</v>
      </c>
      <c r="L7778" s="240">
        <f t="shared" si="901"/>
        <v>0</v>
      </c>
      <c r="M7778" s="241">
        <f t="shared" si="902"/>
        <v>0</v>
      </c>
      <c r="N7778" s="238">
        <f>IF(Q7748="불승인",0,IF(M7745="지원단가",K7778*L7778*M7778,0))</f>
        <v>0</v>
      </c>
      <c r="O7778" s="689">
        <f>SUM(N7778:N7780)</f>
        <v>0</v>
      </c>
      <c r="P7778" s="239">
        <f t="shared" si="903"/>
        <v>0</v>
      </c>
      <c r="Q7778" s="252"/>
      <c r="R7778" s="253" t="s">
        <v>2298</v>
      </c>
    </row>
    <row r="7779" spans="2:18" ht="17.25" thickTop="1">
      <c r="B7779" s="687"/>
      <c r="C7779" s="270"/>
      <c r="D7779" s="282"/>
      <c r="E7779" s="692" t="e">
        <f>J7778/SUM(J7752:J7777)</f>
        <v>#DIV/0!</v>
      </c>
      <c r="F7779" s="213"/>
      <c r="G7779" s="214"/>
      <c r="H7779" s="215"/>
      <c r="I7779" s="216">
        <f>IF(M7745="지원단가",F7779*G7779*H7779,0)</f>
        <v>0</v>
      </c>
      <c r="J7779" s="690"/>
      <c r="K7779" s="217">
        <f t="shared" si="900"/>
        <v>0</v>
      </c>
      <c r="L7779" s="218">
        <f t="shared" si="901"/>
        <v>0</v>
      </c>
      <c r="M7779" s="219">
        <f t="shared" si="902"/>
        <v>0</v>
      </c>
      <c r="N7779" s="216">
        <f>IF(Q7748="불승인",0,IF(M7745="지원단가",K7779*L7779*M7779,0))</f>
        <v>0</v>
      </c>
      <c r="O7779" s="690"/>
      <c r="P7779" s="217">
        <f t="shared" si="903"/>
        <v>0</v>
      </c>
      <c r="Q7779" s="255"/>
      <c r="R7779" s="694" t="e">
        <f>O7778/SUM(O7752:O7777)</f>
        <v>#DIV/0!</v>
      </c>
    </row>
    <row r="7780" spans="2:18" ht="17.25" thickBot="1">
      <c r="B7780" s="688"/>
      <c r="C7780" s="279"/>
      <c r="D7780" s="283"/>
      <c r="E7780" s="693"/>
      <c r="F7780" s="243"/>
      <c r="G7780" s="244"/>
      <c r="H7780" s="245"/>
      <c r="I7780" s="246">
        <f>IF(M7745="지원단가",F7780*G7780*H7780,0)</f>
        <v>0</v>
      </c>
      <c r="J7780" s="691"/>
      <c r="K7780" s="247">
        <f t="shared" si="900"/>
        <v>0</v>
      </c>
      <c r="L7780" s="248">
        <f t="shared" si="901"/>
        <v>0</v>
      </c>
      <c r="M7780" s="249">
        <f t="shared" si="902"/>
        <v>0</v>
      </c>
      <c r="N7780" s="246">
        <f>IF(Q7748="불승인",0,IF(M7745="지원단가",K7780*L7780*M7780,0))</f>
        <v>0</v>
      </c>
      <c r="O7780" s="691"/>
      <c r="P7780" s="247">
        <f t="shared" si="903"/>
        <v>0</v>
      </c>
      <c r="Q7780" s="257"/>
      <c r="R7780" s="695"/>
    </row>
    <row r="7781" spans="2:18">
      <c r="B7781" s="686" t="s">
        <v>19</v>
      </c>
      <c r="C7781" s="269"/>
      <c r="D7781" s="696"/>
      <c r="E7781" s="697"/>
      <c r="F7781" s="205"/>
      <c r="G7781" s="206"/>
      <c r="H7781" s="207"/>
      <c r="I7781" s="208">
        <f>F7781*G7781*H7781</f>
        <v>0</v>
      </c>
      <c r="J7781" s="689">
        <f>SUM(I7781:I7782)</f>
        <v>0</v>
      </c>
      <c r="K7781" s="209">
        <f t="shared" si="900"/>
        <v>0</v>
      </c>
      <c r="L7781" s="210">
        <f t="shared" si="901"/>
        <v>0</v>
      </c>
      <c r="M7781" s="211">
        <f t="shared" si="902"/>
        <v>0</v>
      </c>
      <c r="N7781" s="208">
        <f>IF(Q7748="불승인", 0,K7781*L7781*M7781)</f>
        <v>0</v>
      </c>
      <c r="O7781" s="689">
        <f>SUM(N7781:N7782)</f>
        <v>0</v>
      </c>
      <c r="P7781" s="209">
        <f t="shared" si="903"/>
        <v>0</v>
      </c>
      <c r="Q7781" s="698"/>
      <c r="R7781" s="699"/>
    </row>
    <row r="7782" spans="2:18" ht="17.25" thickBot="1">
      <c r="B7782" s="688"/>
      <c r="C7782" s="271"/>
      <c r="D7782" s="700"/>
      <c r="E7782" s="701"/>
      <c r="F7782" s="221"/>
      <c r="G7782" s="222"/>
      <c r="H7782" s="223"/>
      <c r="I7782" s="224">
        <f t="shared" ref="I7782:I7783" si="904">F7782*G7782*H7782</f>
        <v>0</v>
      </c>
      <c r="J7782" s="691"/>
      <c r="K7782" s="225">
        <f t="shared" si="900"/>
        <v>0</v>
      </c>
      <c r="L7782" s="226">
        <f t="shared" si="901"/>
        <v>0</v>
      </c>
      <c r="M7782" s="227">
        <f t="shared" si="902"/>
        <v>0</v>
      </c>
      <c r="N7782" s="224">
        <f>IF(Q7748="불승인", 0,K7782*L7782*M7782)</f>
        <v>0</v>
      </c>
      <c r="O7782" s="691"/>
      <c r="P7782" s="225">
        <f t="shared" si="903"/>
        <v>0</v>
      </c>
      <c r="Q7782" s="702"/>
      <c r="R7782" s="703"/>
    </row>
    <row r="7783" spans="2:18" ht="17.25" thickBot="1">
      <c r="B7783" s="258" t="s">
        <v>44</v>
      </c>
      <c r="C7783" s="284"/>
      <c r="D7783" s="682"/>
      <c r="E7783" s="683"/>
      <c r="F7783" s="260"/>
      <c r="G7783" s="261"/>
      <c r="H7783" s="262"/>
      <c r="I7783" s="263">
        <f t="shared" si="904"/>
        <v>0</v>
      </c>
      <c r="J7783" s="264">
        <f>I7783</f>
        <v>0</v>
      </c>
      <c r="K7783" s="265">
        <f t="shared" si="900"/>
        <v>0</v>
      </c>
      <c r="L7783" s="266">
        <f t="shared" si="901"/>
        <v>0</v>
      </c>
      <c r="M7783" s="267">
        <f t="shared" si="902"/>
        <v>0</v>
      </c>
      <c r="N7783" s="263">
        <f>IF(Q7748="불승인", 0,K7783*L7783*M7783)</f>
        <v>0</v>
      </c>
      <c r="O7783" s="264">
        <f>N7783</f>
        <v>0</v>
      </c>
      <c r="P7783" s="265">
        <f t="shared" si="903"/>
        <v>0</v>
      </c>
      <c r="Q7783" s="684"/>
      <c r="R7783" s="685"/>
    </row>
    <row r="7785" spans="2:18" ht="17.25" thickBot="1"/>
    <row r="7786" spans="2:18" ht="19.5">
      <c r="B7786" s="1" t="s">
        <v>0</v>
      </c>
      <c r="C7786" s="742" t="str">
        <f>총괄!$D$2</f>
        <v>공동훈련센터명</v>
      </c>
      <c r="D7786" s="743"/>
      <c r="E7786" s="743"/>
      <c r="F7786" s="744" t="str" cm="1">
        <f t="array" ref="F7786">IFERROR( LOOKUP(2, 1/(과정일람표!$A$13:$A$412=C7787)/(과정일람표!$B$13:$B$412="승인"), IF(과정일람표!$F$13:$F$412="", NA(), "파트너: " &amp; 과정일람표!$F$13:$F$412)),"")</f>
        <v/>
      </c>
      <c r="G7786" s="745"/>
      <c r="H7786" s="746" t="s">
        <v>21</v>
      </c>
      <c r="I7786" s="747"/>
      <c r="J7786" s="747"/>
      <c r="K7786" s="747"/>
      <c r="L7786" s="747"/>
      <c r="M7786" s="747"/>
      <c r="N7786" s="748"/>
      <c r="O7786" s="749" t="s">
        <v>549</v>
      </c>
      <c r="P7786" s="751" t="s">
        <v>550</v>
      </c>
      <c r="Q7786" s="753" t="s">
        <v>13</v>
      </c>
      <c r="R7786" s="754"/>
    </row>
    <row r="7787" spans="2:18" ht="20.25" thickBot="1">
      <c r="B7787" s="2" t="s">
        <v>1</v>
      </c>
      <c r="C7787" s="179">
        <v>182</v>
      </c>
      <c r="D7787" s="755" t="str" cm="1">
        <f t="array" ref="D7787">IFERROR( LOOKUP(2, 1/(과정일람표!$A$13:$A$412=C7787)/(과정일람표!$B$13:$B$412="승인"), IF(과정일람표!$R$13:$R$412="", NA(), 과정일람표!$R$13:$R$412)),"")</f>
        <v/>
      </c>
      <c r="E7787" s="756"/>
      <c r="F7787" s="756"/>
      <c r="G7787" s="757"/>
      <c r="H7787" s="3" t="s">
        <v>14</v>
      </c>
      <c r="I7787" s="4" t="s">
        <v>47</v>
      </c>
      <c r="J7787" s="4" t="s">
        <v>46</v>
      </c>
      <c r="K7787" s="4" t="s">
        <v>34</v>
      </c>
      <c r="L7787" s="4" t="s">
        <v>22</v>
      </c>
      <c r="M7787" s="4" t="s">
        <v>17</v>
      </c>
      <c r="N7787" s="17" t="s">
        <v>554</v>
      </c>
      <c r="O7787" s="750"/>
      <c r="P7787" s="752"/>
      <c r="Q7787" s="738"/>
      <c r="R7787" s="739"/>
    </row>
    <row r="7788" spans="2:18" ht="19.5">
      <c r="B7788" s="720" t="s">
        <v>2</v>
      </c>
      <c r="C7788" s="5" t="s">
        <v>4</v>
      </c>
      <c r="D7788" s="6" t="s">
        <v>5</v>
      </c>
      <c r="E7788" s="6" t="s">
        <v>11</v>
      </c>
      <c r="F7788" s="7" t="s">
        <v>12</v>
      </c>
      <c r="G7788" s="8" t="s">
        <v>2152</v>
      </c>
      <c r="H7788" s="11" t="s">
        <v>15</v>
      </c>
      <c r="I7788" s="180">
        <f>SUM(I7789:I7791)</f>
        <v>0</v>
      </c>
      <c r="J7788" s="180">
        <f>SUM(J7789:J7791)</f>
        <v>0</v>
      </c>
      <c r="K7788" s="180">
        <f>SUM(K7789:K7791)</f>
        <v>0</v>
      </c>
      <c r="L7788" s="723" t="str" cm="1">
        <f t="array" ref="L7788">IFERROR( LOOKUP(2, 1/(과정일람표!$A$13:$A$412=C7787)/(과정일람표!$B$13:$B$412="승인"), IF(과정일람표!$N$13:$N$412="", NA(), 과정일람표!$N$13:$N$412)),"")</f>
        <v/>
      </c>
      <c r="M7788" s="726" t="str" cm="1">
        <f t="array" ref="M7788">IFERROR( LOOKUP(2, 1/(과정일람표!$A$13:$A$412=C7787)/(과정일람표!$B$13:$B$412="승인"), IF(과정일람표!$AA$13:$AA$412="", NA(), 과정일람표!$AA$13:$AA$412)),"")</f>
        <v/>
      </c>
      <c r="N7788" s="729" t="e">
        <f>VLOOKUP(LEFT(N7790,6),NCS단가,5,FALSE)</f>
        <v>#N/A</v>
      </c>
      <c r="O7788" s="731" t="str" cm="1">
        <f t="array" ref="O7788">IFERROR( LOOKUP(2, 1/(과정일람표!$A$13:$A$412=C7787)/(과정일람표!$B$13:$B$412="신청"), IF(과정일람표!$AC$13:$AC$412="", NA(), 과정일람표!$AC$13:$AC$412)),"")</f>
        <v/>
      </c>
      <c r="P7788" s="729" t="e">
        <f>IF(Q7791="불승인",0,IF(OR(D7789="원격대체", D7789="집체",D7789="혼합"),IF(M7788="기준단가",N7788,J7789/(G7791*D7791)),_xlfn.IFS(D7789="원격",2970,D7789="STEP자체", 6160,D7789="STEP공공",4600)))</f>
        <v>#N/A</v>
      </c>
      <c r="Q7788" s="734" t="str">
        <f>IF(총괄!$C$6="전략", IF(P7791&lt;300%,"적정","검토필요"), IF(총괄!$C$6="지산맞", IF(LEN(L7788)=0,"분류입력확인",IF(P7791&lt;VLOOKUP(L7788,테이블!$B$3:$C$5,2,FALSE),"적정","검토필요")),IF(OR(LEN(E7789)&gt;0,LEN(F7789)&gt;0),IF(과정별세부산출!P7791&lt;300%,"적정","검토필요"),IF(과정별세부산출!P7791&lt;VLOOKUP(과정별세부산출!G7789,테이블!$H$3:$I$10,2,FALSE),"적정","검토필요"))))</f>
        <v>분류입력확인</v>
      </c>
      <c r="R7788" s="735"/>
    </row>
    <row r="7789" spans="2:18" ht="20.25" thickBot="1">
      <c r="B7789" s="721"/>
      <c r="C7789" s="181" t="str" cm="1">
        <f t="array" ref="C7789">IFERROR( LOOKUP(2, 1/(과정일람표!$A$13:$A$412=C7787)/(과정일람표!$B$13:$B$412="승인"), IF(과정일람표!$T$13:$T$412="", NA(), 과정일람표!$T$13:$T$412)),"")</f>
        <v/>
      </c>
      <c r="D7789" s="182" t="str" cm="1">
        <f t="array" ref="D7789">IFERROR( LOOKUP(2, 1/(과정일람표!$A$13:$A$412=C7787)/(과정일람표!$B$13:$B$412="승인"), IF(과정일람표!$U$13:$U$412="", NA(), 과정일람표!$U$13:$U$412)),"")</f>
        <v/>
      </c>
      <c r="E7789" s="182" t="str" cm="1">
        <f t="array" ref="E7789">IFERROR( LOOKUP(2, 1/(과정일람표!$A$13:$A$412=C7787)/(과정일람표!$B$13:$B$412="승인"), IF(과정일람표!$K$13:$K$412="", NA(), 과정일람표!$K$13:$K$412)),"")</f>
        <v/>
      </c>
      <c r="F7789" s="182" t="str" cm="1">
        <f t="array" ref="F7789">IFERROR( LOOKUP(2, 1/(과정일람표!$A$13:$A$412=C7787)/(과정일람표!$B$13:$B$412="승인"), IF(과정일람표!$L$13:$L$412="", NA(), 과정일람표!$L$13:$L$412)),"")</f>
        <v/>
      </c>
      <c r="G7789" s="183" t="str" cm="1">
        <f t="array" ref="G7789">IFERROR( LOOKUP(2, 1/(과정일람표!$A$13:$A$412=C7787)/(과정일람표!$B$13:$B$412="승인"), IF(과정일람표!$M$13:$M$412="", NA(), 과정일람표!$M$13:$M$412)),"")</f>
        <v/>
      </c>
      <c r="H7789" s="12" t="s">
        <v>18</v>
      </c>
      <c r="I7789" s="184">
        <f>IF(M7788="기준단가",IF(OR(D7789="집체",D7789="원격대체", D7789="혼합"),N7788*D7791*G7791,_xlfn.IFS(D7789="원격",2970*D7791*G7791,D7789="STEP자체",6160*D7791*G7791,D7789="STEP공공",4600*D7791*G7791)),IF(M7788="E-9",2*N7788*D7791*G7791,SUM(J7795:J7823)))</f>
        <v>0</v>
      </c>
      <c r="J7789" s="184">
        <f>IF(Q7791="불승인",0,IF(M7788="기준단가",IF(OR(D7789="집체",D7789="원격대체", D7789="혼합"),N7788*D7791*G7791,_xlfn.IFS(D7789="원격",2970*D7791*G7791,D7789="STEP자체",6160*D7791*G7791,D7789="STEP공공",4600*D7791*G7791)),IF(M7788="E-9",2*N7788*D7791*G7791,SUM(O7795:O7823))))</f>
        <v>0</v>
      </c>
      <c r="K7789" s="184">
        <f>J7789-I7789</f>
        <v>0</v>
      </c>
      <c r="L7789" s="724"/>
      <c r="M7789" s="727"/>
      <c r="N7789" s="730"/>
      <c r="O7789" s="732"/>
      <c r="P7789" s="733"/>
      <c r="Q7789" s="734"/>
      <c r="R7789" s="735"/>
    </row>
    <row r="7790" spans="2:18" ht="19.5">
      <c r="B7790" s="721"/>
      <c r="C7790" s="9" t="s">
        <v>6</v>
      </c>
      <c r="D7790" s="10" t="s">
        <v>7</v>
      </c>
      <c r="E7790" s="10" t="s">
        <v>8</v>
      </c>
      <c r="F7790" s="10" t="s">
        <v>9</v>
      </c>
      <c r="G7790" s="10" t="s">
        <v>10</v>
      </c>
      <c r="H7790" s="13" t="s">
        <v>19</v>
      </c>
      <c r="I7790" s="184">
        <f>IF(OR(D7789="집체",D7789="혼합"), J7824, 0)</f>
        <v>0</v>
      </c>
      <c r="J7790" s="184">
        <f>IF(Q7791="불승인",0,IF(OR(D7789="집체",D7789="혼합"),O7824,0))</f>
        <v>0</v>
      </c>
      <c r="K7790" s="184">
        <f>J7790-I7790</f>
        <v>0</v>
      </c>
      <c r="L7790" s="724"/>
      <c r="M7790" s="727"/>
      <c r="N7790" s="185" t="str" cm="1">
        <f t="array" ref="N7790">IFERROR( LOOKUP(2, 1/(과정일람표!$A$13:$A$412=C7787)/(과정일람표!$B$13:$B$412="승인"), IF(과정일람표!$J$13:$J$412="", NA(), 과정일람표!$J$13:$J$412)),"")</f>
        <v/>
      </c>
      <c r="O7790" s="736" t="s">
        <v>551</v>
      </c>
      <c r="P7790" s="737"/>
      <c r="Q7790" s="738" t="s">
        <v>85</v>
      </c>
      <c r="R7790" s="739"/>
    </row>
    <row r="7791" spans="2:18" ht="20.25" thickBot="1">
      <c r="B7791" s="722"/>
      <c r="C7791" s="186" t="str" cm="1">
        <f t="array" ref="C7791">IFERROR( LOOKUP(2, 1/(과정일람표!$A$13:$A$412=C7787)/(과정일람표!$B$13:$B$412="승인"), IF(과정일람표!$V$13:$V$412="", NA(), 과정일람표!$V$13:$V$412)),"")</f>
        <v/>
      </c>
      <c r="D7791" s="182" t="str" cm="1">
        <f t="array" ref="D7791">IFERROR( LOOKUP(2, 1/(과정일람표!$A$13:$A$412=C7787)/(과정일람표!$B$13:$B$412="승인"), IF(과정일람표!$W$13:$W$412="", NA(), 과정일람표!$W$13:$W$412)),"")</f>
        <v/>
      </c>
      <c r="E7791" s="187" t="str" cm="1">
        <f t="array" ref="E7791">IFERROR( LOOKUP(2, 1/(과정일람표!$A$13:$A$412=C7787)/(과정일람표!$B$13:$B$412="승인"), IF(과정일람표!$R$13:$R$412="", NA(), 과정일람표!$X$13:$X$412)),"")</f>
        <v/>
      </c>
      <c r="F7791" s="187" t="str" cm="1">
        <f t="array" ref="F7791">IFERROR( LOOKUP(2, 1/(과정일람표!$A$13:$A$412=C7787)/(과정일람표!$B$13:$B$412="승인"), IF(과정일람표!$Y$13:$Y$412="", NA(), 과정일람표!$Y$13:$Y$412)),"")</f>
        <v/>
      </c>
      <c r="G7791" s="187" t="str" cm="1">
        <f t="array" ref="G7791">IFERROR( LOOKUP(2, 1/(과정일람표!$A$13:$A$412=C7787)/(과정일람표!$B$13:$B$412="승인"), IF(과정일람표!$Z$13:$Z$412="", NA(), 과정일람표!$Z$13:$Z$412)),"")</f>
        <v/>
      </c>
      <c r="H7791" s="14" t="s">
        <v>20</v>
      </c>
      <c r="I7791" s="188">
        <f>IF(OR(D7789="집체", D7789="원격대체",D7789="혼합"), J7826, 0)</f>
        <v>0</v>
      </c>
      <c r="J7791" s="188">
        <f>IF(Q7791="불승인",0,IF(OR(D7789="집체",D7789="원격대체",D7789="혼합"),O7826,0))</f>
        <v>0</v>
      </c>
      <c r="K7791" s="188">
        <f>J7791-I7791</f>
        <v>0</v>
      </c>
      <c r="L7791" s="725"/>
      <c r="M7791" s="728"/>
      <c r="N7791" s="189" t="str" cm="1">
        <f t="array" ref="N7791">IFERROR( LOOKUP(2, 1/(과정일람표!$A$13:$A$412=C7787)/(과정일람표!$B$13:$B$412="승인"), IF(과정일람표!$I$13:$I$412="", NA(), 과정일람표!$I$13:$I$412)),"")</f>
        <v/>
      </c>
      <c r="O7791" s="16" t="e">
        <f>O7788/N7788</f>
        <v>#VALUE!</v>
      </c>
      <c r="P7791" s="18" t="e">
        <f>P7788/N7788</f>
        <v>#N/A</v>
      </c>
      <c r="Q7791" s="740" t="s">
        <v>2291</v>
      </c>
      <c r="R7791" s="741"/>
    </row>
    <row r="7792" spans="2:18" ht="17.25" thickBot="1"/>
    <row r="7793" spans="2:18" ht="17.25" thickBot="1">
      <c r="B7793" s="708" t="s">
        <v>24</v>
      </c>
      <c r="C7793" s="710" t="s">
        <v>25</v>
      </c>
      <c r="D7793" s="712" t="s">
        <v>26</v>
      </c>
      <c r="E7793" s="713"/>
      <c r="F7793" s="716" t="s">
        <v>32</v>
      </c>
      <c r="G7793" s="717"/>
      <c r="H7793" s="717"/>
      <c r="I7793" s="717"/>
      <c r="J7793" s="718"/>
      <c r="K7793" s="716" t="s">
        <v>33</v>
      </c>
      <c r="L7793" s="717"/>
      <c r="M7793" s="717"/>
      <c r="N7793" s="717"/>
      <c r="O7793" s="718"/>
      <c r="P7793" s="716" t="s">
        <v>30</v>
      </c>
      <c r="Q7793" s="717"/>
      <c r="R7793" s="718"/>
    </row>
    <row r="7794" spans="2:18" ht="17.25" thickBot="1">
      <c r="B7794" s="709"/>
      <c r="C7794" s="711"/>
      <c r="D7794" s="714"/>
      <c r="E7794" s="715"/>
      <c r="F7794" s="190" t="s">
        <v>27</v>
      </c>
      <c r="G7794" s="191" t="s">
        <v>28</v>
      </c>
      <c r="H7794" s="15" t="s">
        <v>29</v>
      </c>
      <c r="I7794" s="192" t="s">
        <v>16</v>
      </c>
      <c r="J7794" s="193" t="s">
        <v>38</v>
      </c>
      <c r="K7794" s="190" t="s">
        <v>27</v>
      </c>
      <c r="L7794" s="191" t="s">
        <v>28</v>
      </c>
      <c r="M7794" s="15" t="s">
        <v>29</v>
      </c>
      <c r="N7794" s="192" t="s">
        <v>16</v>
      </c>
      <c r="O7794" s="193" t="s">
        <v>38</v>
      </c>
      <c r="P7794" s="190" t="s">
        <v>34</v>
      </c>
      <c r="Q7794" s="719" t="s">
        <v>31</v>
      </c>
      <c r="R7794" s="718"/>
    </row>
    <row r="7795" spans="2:18" ht="17.25" thickBot="1">
      <c r="B7795" s="194" t="s">
        <v>35</v>
      </c>
      <c r="C7795" s="268"/>
      <c r="D7795" s="682"/>
      <c r="E7795" s="683"/>
      <c r="F7795" s="196"/>
      <c r="G7795" s="197"/>
      <c r="H7795" s="198"/>
      <c r="I7795" s="199">
        <f>IF(M7788="지원단가",F7795*G7795*H7795,0)</f>
        <v>0</v>
      </c>
      <c r="J7795" s="200">
        <f>I7795</f>
        <v>0</v>
      </c>
      <c r="K7795" s="201">
        <f t="shared" ref="K7795:K7826" si="905">F7795</f>
        <v>0</v>
      </c>
      <c r="L7795" s="202">
        <f t="shared" ref="L7795:L7826" si="906">G7795</f>
        <v>0</v>
      </c>
      <c r="M7795" s="203">
        <f t="shared" ref="M7795:M7826" si="907">H7795</f>
        <v>0</v>
      </c>
      <c r="N7795" s="199">
        <f>IF(Q7791="불승인", 0,IF(M7788="지원단가",K7795*L7795*M7795,0))</f>
        <v>0</v>
      </c>
      <c r="O7795" s="200">
        <f>SUM(N7795)</f>
        <v>0</v>
      </c>
      <c r="P7795" s="201">
        <f>N7795-I7795</f>
        <v>0</v>
      </c>
      <c r="Q7795" s="684"/>
      <c r="R7795" s="685"/>
    </row>
    <row r="7796" spans="2:18">
      <c r="B7796" s="686" t="s">
        <v>36</v>
      </c>
      <c r="C7796" s="269"/>
      <c r="D7796" s="696"/>
      <c r="E7796" s="697"/>
      <c r="F7796" s="205"/>
      <c r="G7796" s="206"/>
      <c r="H7796" s="207"/>
      <c r="I7796" s="208">
        <f>IF(M7788="지원단가",F7796*G7796*H7796,0)</f>
        <v>0</v>
      </c>
      <c r="J7796" s="689">
        <f>SUM(I7796:I7799)</f>
        <v>0</v>
      </c>
      <c r="K7796" s="209">
        <f t="shared" si="905"/>
        <v>0</v>
      </c>
      <c r="L7796" s="210">
        <f t="shared" si="906"/>
        <v>0</v>
      </c>
      <c r="M7796" s="211">
        <f t="shared" si="907"/>
        <v>0</v>
      </c>
      <c r="N7796" s="208">
        <f>IF(Q7791="불승인",0,IF(M7788="지원단가",K7796*L7796*M7796,0))</f>
        <v>0</v>
      </c>
      <c r="O7796" s="689">
        <f>SUM(N7796:N7799)</f>
        <v>0</v>
      </c>
      <c r="P7796" s="209">
        <f t="shared" ref="P7796:P7826" si="908">N7796-I7796</f>
        <v>0</v>
      </c>
      <c r="Q7796" s="698"/>
      <c r="R7796" s="699"/>
    </row>
    <row r="7797" spans="2:18">
      <c r="B7797" s="687"/>
      <c r="C7797" s="270"/>
      <c r="D7797" s="704"/>
      <c r="E7797" s="705"/>
      <c r="F7797" s="213"/>
      <c r="G7797" s="214"/>
      <c r="H7797" s="215"/>
      <c r="I7797" s="216">
        <f>IF(M7788="지원단가",F7797*G7797*H7797,0)</f>
        <v>0</v>
      </c>
      <c r="J7797" s="690"/>
      <c r="K7797" s="217">
        <f t="shared" si="905"/>
        <v>0</v>
      </c>
      <c r="L7797" s="218">
        <f t="shared" si="906"/>
        <v>0</v>
      </c>
      <c r="M7797" s="219">
        <f t="shared" si="907"/>
        <v>0</v>
      </c>
      <c r="N7797" s="216">
        <f>IF(Q7791="불승인",0,IF(M7788="지원단가",K7797*L7797*M7797,0))</f>
        <v>0</v>
      </c>
      <c r="O7797" s="690"/>
      <c r="P7797" s="217">
        <f t="shared" si="908"/>
        <v>0</v>
      </c>
      <c r="Q7797" s="706"/>
      <c r="R7797" s="707"/>
    </row>
    <row r="7798" spans="2:18">
      <c r="B7798" s="687"/>
      <c r="C7798" s="270"/>
      <c r="D7798" s="704"/>
      <c r="E7798" s="705"/>
      <c r="F7798" s="213"/>
      <c r="G7798" s="214"/>
      <c r="H7798" s="215"/>
      <c r="I7798" s="216">
        <f>IF(M7788="지원단가",F7798*G7798*H7798,0)</f>
        <v>0</v>
      </c>
      <c r="J7798" s="690"/>
      <c r="K7798" s="217">
        <f t="shared" si="905"/>
        <v>0</v>
      </c>
      <c r="L7798" s="218">
        <f t="shared" si="906"/>
        <v>0</v>
      </c>
      <c r="M7798" s="219">
        <f t="shared" si="907"/>
        <v>0</v>
      </c>
      <c r="N7798" s="216">
        <f>IF(Q7791="불승인",0,IF(M7788="지원단가",K7798*L7798*M7798,0))</f>
        <v>0</v>
      </c>
      <c r="O7798" s="690"/>
      <c r="P7798" s="217">
        <f t="shared" si="908"/>
        <v>0</v>
      </c>
      <c r="Q7798" s="706"/>
      <c r="R7798" s="707"/>
    </row>
    <row r="7799" spans="2:18" ht="17.25" thickBot="1">
      <c r="B7799" s="688"/>
      <c r="C7799" s="271"/>
      <c r="D7799" s="700"/>
      <c r="E7799" s="701"/>
      <c r="F7799" s="221"/>
      <c r="G7799" s="222"/>
      <c r="H7799" s="223"/>
      <c r="I7799" s="224">
        <f>IF(M7788="지원단가",F7799*G7799*H7799,0)</f>
        <v>0</v>
      </c>
      <c r="J7799" s="691"/>
      <c r="K7799" s="225">
        <f t="shared" si="905"/>
        <v>0</v>
      </c>
      <c r="L7799" s="226">
        <f t="shared" si="906"/>
        <v>0</v>
      </c>
      <c r="M7799" s="227">
        <f t="shared" si="907"/>
        <v>0</v>
      </c>
      <c r="N7799" s="224">
        <f>IF(Q7791="불승인",0,IF(M7788="지원단가",K7799*L7799*M7799,0))</f>
        <v>0</v>
      </c>
      <c r="O7799" s="691"/>
      <c r="P7799" s="225">
        <f t="shared" si="908"/>
        <v>0</v>
      </c>
      <c r="Q7799" s="702"/>
      <c r="R7799" s="703"/>
    </row>
    <row r="7800" spans="2:18">
      <c r="B7800" s="686" t="s">
        <v>37</v>
      </c>
      <c r="C7800" s="269"/>
      <c r="D7800" s="272"/>
      <c r="E7800" s="273"/>
      <c r="F7800" s="205"/>
      <c r="G7800" s="206"/>
      <c r="H7800" s="207"/>
      <c r="I7800" s="208">
        <f>IF(M7788="지원단가",F7800*G7800*H7800,0)</f>
        <v>0</v>
      </c>
      <c r="J7800" s="689">
        <f>SUM(I7800:I7805)</f>
        <v>0</v>
      </c>
      <c r="K7800" s="209">
        <f t="shared" si="905"/>
        <v>0</v>
      </c>
      <c r="L7800" s="210">
        <f t="shared" si="906"/>
        <v>0</v>
      </c>
      <c r="M7800" s="211">
        <f t="shared" si="907"/>
        <v>0</v>
      </c>
      <c r="N7800" s="208">
        <f>IF(Q7791="불승인",0,IF(M7788="지원단가",K7800*L7800*M7800,0))</f>
        <v>0</v>
      </c>
      <c r="O7800" s="689">
        <f>SUM(N7800:N7805)</f>
        <v>0</v>
      </c>
      <c r="P7800" s="209">
        <f t="shared" si="908"/>
        <v>0</v>
      </c>
      <c r="Q7800" s="698"/>
      <c r="R7800" s="699"/>
    </row>
    <row r="7801" spans="2:18">
      <c r="B7801" s="687"/>
      <c r="C7801" s="270"/>
      <c r="D7801" s="274"/>
      <c r="E7801" s="275"/>
      <c r="F7801" s="213"/>
      <c r="G7801" s="214"/>
      <c r="H7801" s="215"/>
      <c r="I7801" s="216">
        <f>IF(M7788="지원단가",F7801*G7801*H7801,0)</f>
        <v>0</v>
      </c>
      <c r="J7801" s="690"/>
      <c r="K7801" s="217">
        <f t="shared" si="905"/>
        <v>0</v>
      </c>
      <c r="L7801" s="218">
        <f t="shared" si="906"/>
        <v>0</v>
      </c>
      <c r="M7801" s="219">
        <f t="shared" si="907"/>
        <v>0</v>
      </c>
      <c r="N7801" s="216">
        <f>IF(Q7791="불승인",0,IF(M7788="지원단가",K7801*L7801*M7801,0))</f>
        <v>0</v>
      </c>
      <c r="O7801" s="690"/>
      <c r="P7801" s="217">
        <f t="shared" si="908"/>
        <v>0</v>
      </c>
      <c r="Q7801" s="706"/>
      <c r="R7801" s="707"/>
    </row>
    <row r="7802" spans="2:18">
      <c r="B7802" s="687"/>
      <c r="C7802" s="270"/>
      <c r="D7802" s="274"/>
      <c r="E7802" s="275"/>
      <c r="F7802" s="213"/>
      <c r="G7802" s="214"/>
      <c r="H7802" s="215"/>
      <c r="I7802" s="216">
        <f>IF(M7788="지원단가",F7802*G7802*H7802,0)</f>
        <v>0</v>
      </c>
      <c r="J7802" s="690"/>
      <c r="K7802" s="217">
        <f t="shared" si="905"/>
        <v>0</v>
      </c>
      <c r="L7802" s="218">
        <f t="shared" si="906"/>
        <v>0</v>
      </c>
      <c r="M7802" s="219">
        <f t="shared" si="907"/>
        <v>0</v>
      </c>
      <c r="N7802" s="216">
        <f>IF(Q7791="불승인",0,IF(M7788="지원단가",K7802*L7802*M7802,0))</f>
        <v>0</v>
      </c>
      <c r="O7802" s="690"/>
      <c r="P7802" s="217">
        <f t="shared" si="908"/>
        <v>0</v>
      </c>
      <c r="Q7802" s="706"/>
      <c r="R7802" s="707"/>
    </row>
    <row r="7803" spans="2:18">
      <c r="B7803" s="687"/>
      <c r="C7803" s="270"/>
      <c r="D7803" s="274"/>
      <c r="E7803" s="275"/>
      <c r="F7803" s="213"/>
      <c r="G7803" s="214"/>
      <c r="H7803" s="215"/>
      <c r="I7803" s="216">
        <f>IF(M7788="지원단가",F7803*G7803*H7803,0)</f>
        <v>0</v>
      </c>
      <c r="J7803" s="690"/>
      <c r="K7803" s="217">
        <f t="shared" si="905"/>
        <v>0</v>
      </c>
      <c r="L7803" s="218">
        <f t="shared" si="906"/>
        <v>0</v>
      </c>
      <c r="M7803" s="219">
        <f t="shared" si="907"/>
        <v>0</v>
      </c>
      <c r="N7803" s="216">
        <f>IF(Q7791="불승인",0,IF(M7788="지원단가",K7803*L7803*M7803,0))</f>
        <v>0</v>
      </c>
      <c r="O7803" s="690"/>
      <c r="P7803" s="217">
        <f t="shared" si="908"/>
        <v>0</v>
      </c>
      <c r="Q7803" s="706"/>
      <c r="R7803" s="707"/>
    </row>
    <row r="7804" spans="2:18">
      <c r="B7804" s="687"/>
      <c r="C7804" s="270"/>
      <c r="D7804" s="274"/>
      <c r="E7804" s="275"/>
      <c r="F7804" s="213"/>
      <c r="G7804" s="214"/>
      <c r="H7804" s="215"/>
      <c r="I7804" s="216">
        <f>IF(M7788="지원단가",F7804*G7804*H7804,0)</f>
        <v>0</v>
      </c>
      <c r="J7804" s="690"/>
      <c r="K7804" s="217">
        <f t="shared" si="905"/>
        <v>0</v>
      </c>
      <c r="L7804" s="218">
        <f t="shared" si="906"/>
        <v>0</v>
      </c>
      <c r="M7804" s="219">
        <f t="shared" si="907"/>
        <v>0</v>
      </c>
      <c r="N7804" s="216">
        <f>IF(Q7791="불승인",0,IF(M7788="지원단가",K7804*L7804*M7804,0))</f>
        <v>0</v>
      </c>
      <c r="O7804" s="690"/>
      <c r="P7804" s="217">
        <f t="shared" si="908"/>
        <v>0</v>
      </c>
      <c r="Q7804" s="706"/>
      <c r="R7804" s="707"/>
    </row>
    <row r="7805" spans="2:18" ht="17.25" thickBot="1">
      <c r="B7805" s="688"/>
      <c r="C7805" s="271"/>
      <c r="D7805" s="276"/>
      <c r="E7805" s="277"/>
      <c r="F7805" s="221"/>
      <c r="G7805" s="222"/>
      <c r="H7805" s="223"/>
      <c r="I7805" s="224">
        <f>IF(M7788="지원단가",F7805*G7805*H7805,0)</f>
        <v>0</v>
      </c>
      <c r="J7805" s="691"/>
      <c r="K7805" s="225">
        <f t="shared" si="905"/>
        <v>0</v>
      </c>
      <c r="L7805" s="226">
        <f t="shared" si="906"/>
        <v>0</v>
      </c>
      <c r="M7805" s="227">
        <f t="shared" si="907"/>
        <v>0</v>
      </c>
      <c r="N7805" s="224">
        <f>IF(Q7791="불승인",0,IF(M7788="지원단가",K7805*L7805*M7805,0))</f>
        <v>0</v>
      </c>
      <c r="O7805" s="691"/>
      <c r="P7805" s="225">
        <f t="shared" si="908"/>
        <v>0</v>
      </c>
      <c r="Q7805" s="702"/>
      <c r="R7805" s="703"/>
    </row>
    <row r="7806" spans="2:18">
      <c r="B7806" s="686" t="s">
        <v>39</v>
      </c>
      <c r="C7806" s="269"/>
      <c r="D7806" s="696"/>
      <c r="E7806" s="697"/>
      <c r="F7806" s="205"/>
      <c r="G7806" s="206"/>
      <c r="H7806" s="207"/>
      <c r="I7806" s="208">
        <f>IF(M7788="지원단가",F7806*G7806*H7806,0)</f>
        <v>0</v>
      </c>
      <c r="J7806" s="689">
        <f>SUM(I7806:I7811)</f>
        <v>0</v>
      </c>
      <c r="K7806" s="209">
        <f t="shared" si="905"/>
        <v>0</v>
      </c>
      <c r="L7806" s="210">
        <f t="shared" si="906"/>
        <v>0</v>
      </c>
      <c r="M7806" s="211">
        <f t="shared" si="907"/>
        <v>0</v>
      </c>
      <c r="N7806" s="208">
        <f>IF(Q7791="불승인",0,IF(M7788="지원단가",K7806*L7806*M7806,0))</f>
        <v>0</v>
      </c>
      <c r="O7806" s="689">
        <f>SUM(N7806:N7811)</f>
        <v>0</v>
      </c>
      <c r="P7806" s="209">
        <f t="shared" si="908"/>
        <v>0</v>
      </c>
      <c r="Q7806" s="698"/>
      <c r="R7806" s="699"/>
    </row>
    <row r="7807" spans="2:18">
      <c r="B7807" s="687"/>
      <c r="C7807" s="270"/>
      <c r="D7807" s="704"/>
      <c r="E7807" s="705"/>
      <c r="F7807" s="213"/>
      <c r="G7807" s="214"/>
      <c r="H7807" s="215"/>
      <c r="I7807" s="216">
        <f>IF(M7788="지원단가",F7807*G7807*H7807,0)</f>
        <v>0</v>
      </c>
      <c r="J7807" s="690"/>
      <c r="K7807" s="217">
        <f t="shared" si="905"/>
        <v>0</v>
      </c>
      <c r="L7807" s="218">
        <f t="shared" si="906"/>
        <v>0</v>
      </c>
      <c r="M7807" s="219">
        <f t="shared" si="907"/>
        <v>0</v>
      </c>
      <c r="N7807" s="216">
        <f>IF(Q7791="불승인",0,IF(M7788="지원단가",K7807*L7807*M7807,0))</f>
        <v>0</v>
      </c>
      <c r="O7807" s="690"/>
      <c r="P7807" s="217">
        <f t="shared" si="908"/>
        <v>0</v>
      </c>
      <c r="Q7807" s="706"/>
      <c r="R7807" s="707"/>
    </row>
    <row r="7808" spans="2:18">
      <c r="B7808" s="687"/>
      <c r="C7808" s="270"/>
      <c r="D7808" s="704"/>
      <c r="E7808" s="705"/>
      <c r="F7808" s="213"/>
      <c r="G7808" s="214"/>
      <c r="H7808" s="215"/>
      <c r="I7808" s="216">
        <f>IF(M7788="지원단가",F7808*G7808*H7808,0)</f>
        <v>0</v>
      </c>
      <c r="J7808" s="690"/>
      <c r="K7808" s="217">
        <f t="shared" si="905"/>
        <v>0</v>
      </c>
      <c r="L7808" s="218">
        <f t="shared" si="906"/>
        <v>0</v>
      </c>
      <c r="M7808" s="219">
        <f t="shared" si="907"/>
        <v>0</v>
      </c>
      <c r="N7808" s="216">
        <f>IF(Q7791="불승인",0,IF(M7788="지원단가",K7808*L7808*M7808,0))</f>
        <v>0</v>
      </c>
      <c r="O7808" s="690"/>
      <c r="P7808" s="217">
        <f t="shared" si="908"/>
        <v>0</v>
      </c>
      <c r="Q7808" s="706"/>
      <c r="R7808" s="707"/>
    </row>
    <row r="7809" spans="2:18">
      <c r="B7809" s="687"/>
      <c r="C7809" s="270"/>
      <c r="D7809" s="704"/>
      <c r="E7809" s="705"/>
      <c r="F7809" s="213"/>
      <c r="G7809" s="214"/>
      <c r="H7809" s="215"/>
      <c r="I7809" s="216">
        <f>IF(M7788="지원단가",F7809*G7809*H7809,0)</f>
        <v>0</v>
      </c>
      <c r="J7809" s="690"/>
      <c r="K7809" s="217">
        <f t="shared" si="905"/>
        <v>0</v>
      </c>
      <c r="L7809" s="218">
        <f t="shared" si="906"/>
        <v>0</v>
      </c>
      <c r="M7809" s="219">
        <f t="shared" si="907"/>
        <v>0</v>
      </c>
      <c r="N7809" s="216">
        <f>IF(Q7791="불승인",0,IF(M7788="지원단가",K7809*L7809*M7809,0))</f>
        <v>0</v>
      </c>
      <c r="O7809" s="690"/>
      <c r="P7809" s="217">
        <f t="shared" si="908"/>
        <v>0</v>
      </c>
      <c r="Q7809" s="706"/>
      <c r="R7809" s="707"/>
    </row>
    <row r="7810" spans="2:18">
      <c r="B7810" s="687"/>
      <c r="C7810" s="270"/>
      <c r="D7810" s="704"/>
      <c r="E7810" s="705"/>
      <c r="F7810" s="213"/>
      <c r="G7810" s="214"/>
      <c r="H7810" s="215"/>
      <c r="I7810" s="216">
        <f>IF(M7788="지원단가",F7810*G7810*H7810,0)</f>
        <v>0</v>
      </c>
      <c r="J7810" s="690"/>
      <c r="K7810" s="217">
        <f t="shared" si="905"/>
        <v>0</v>
      </c>
      <c r="L7810" s="218">
        <f t="shared" si="906"/>
        <v>0</v>
      </c>
      <c r="M7810" s="219">
        <f t="shared" si="907"/>
        <v>0</v>
      </c>
      <c r="N7810" s="216">
        <f>IF(Q7791="불승인",0,IF(M7788="지원단가",K7810*L7810*M7810,0))</f>
        <v>0</v>
      </c>
      <c r="O7810" s="690"/>
      <c r="P7810" s="217">
        <f t="shared" si="908"/>
        <v>0</v>
      </c>
      <c r="Q7810" s="706"/>
      <c r="R7810" s="707"/>
    </row>
    <row r="7811" spans="2:18" ht="17.25" thickBot="1">
      <c r="B7811" s="688"/>
      <c r="C7811" s="271"/>
      <c r="D7811" s="700"/>
      <c r="E7811" s="701"/>
      <c r="F7811" s="221"/>
      <c r="G7811" s="222"/>
      <c r="H7811" s="223"/>
      <c r="I7811" s="224">
        <f>IF(M7788="지원단가",F7811*G7811*H7811,0)</f>
        <v>0</v>
      </c>
      <c r="J7811" s="691"/>
      <c r="K7811" s="225">
        <f t="shared" si="905"/>
        <v>0</v>
      </c>
      <c r="L7811" s="226">
        <f t="shared" si="906"/>
        <v>0</v>
      </c>
      <c r="M7811" s="227">
        <f t="shared" si="907"/>
        <v>0</v>
      </c>
      <c r="N7811" s="224">
        <f>IF(Q7791="불승인",0,IF(M7788="지원단가",K7811*L7811*M7811,0))</f>
        <v>0</v>
      </c>
      <c r="O7811" s="691"/>
      <c r="P7811" s="225">
        <f t="shared" si="908"/>
        <v>0</v>
      </c>
      <c r="Q7811" s="702"/>
      <c r="R7811" s="703"/>
    </row>
    <row r="7812" spans="2:18" ht="17.25" thickBot="1">
      <c r="B7812" s="194" t="s">
        <v>40</v>
      </c>
      <c r="C7812" s="268"/>
      <c r="D7812" s="682"/>
      <c r="E7812" s="683"/>
      <c r="F7812" s="196"/>
      <c r="G7812" s="197"/>
      <c r="H7812" s="198"/>
      <c r="I7812" s="199">
        <f>IF(M7788="지원단가",F7812*G7812*H7812,0)</f>
        <v>0</v>
      </c>
      <c r="J7812" s="200">
        <f>I7812</f>
        <v>0</v>
      </c>
      <c r="K7812" s="201">
        <f t="shared" si="905"/>
        <v>0</v>
      </c>
      <c r="L7812" s="202">
        <f t="shared" si="906"/>
        <v>0</v>
      </c>
      <c r="M7812" s="203">
        <f t="shared" si="907"/>
        <v>0</v>
      </c>
      <c r="N7812" s="199">
        <f>IF(Q7791="불승인",0,IF(M7788="지원단가",K7812*L7812*M7812,0))</f>
        <v>0</v>
      </c>
      <c r="O7812" s="200">
        <f>SUM(N7812)</f>
        <v>0</v>
      </c>
      <c r="P7812" s="201">
        <f t="shared" si="908"/>
        <v>0</v>
      </c>
      <c r="Q7812" s="684"/>
      <c r="R7812" s="685"/>
    </row>
    <row r="7813" spans="2:18">
      <c r="B7813" s="686" t="s">
        <v>41</v>
      </c>
      <c r="C7813" s="269"/>
      <c r="D7813" s="696"/>
      <c r="E7813" s="697"/>
      <c r="F7813" s="205"/>
      <c r="G7813" s="206"/>
      <c r="H7813" s="207"/>
      <c r="I7813" s="208">
        <f>IF(M7788="지원단가",F7813*G7813*H7813,0)</f>
        <v>0</v>
      </c>
      <c r="J7813" s="689">
        <f>SUM(I7813:I7815)</f>
        <v>0</v>
      </c>
      <c r="K7813" s="209">
        <f t="shared" si="905"/>
        <v>0</v>
      </c>
      <c r="L7813" s="210">
        <f t="shared" si="906"/>
        <v>0</v>
      </c>
      <c r="M7813" s="211">
        <f t="shared" si="907"/>
        <v>0</v>
      </c>
      <c r="N7813" s="208">
        <f>IF(Q7791="불승인",0,IF(M7788="지원단가",K7813*L7813*M7813,0))</f>
        <v>0</v>
      </c>
      <c r="O7813" s="689">
        <f>SUM(N7813:N7815)</f>
        <v>0</v>
      </c>
      <c r="P7813" s="209">
        <f t="shared" si="908"/>
        <v>0</v>
      </c>
      <c r="Q7813" s="698"/>
      <c r="R7813" s="699"/>
    </row>
    <row r="7814" spans="2:18">
      <c r="B7814" s="687"/>
      <c r="C7814" s="270"/>
      <c r="D7814" s="704"/>
      <c r="E7814" s="705"/>
      <c r="F7814" s="213"/>
      <c r="G7814" s="214"/>
      <c r="H7814" s="215"/>
      <c r="I7814" s="216">
        <f>IF(M7788="지원단가",F7814*G7814*H7814,0)</f>
        <v>0</v>
      </c>
      <c r="J7814" s="690"/>
      <c r="K7814" s="217">
        <f t="shared" si="905"/>
        <v>0</v>
      </c>
      <c r="L7814" s="218">
        <f t="shared" si="906"/>
        <v>0</v>
      </c>
      <c r="M7814" s="219">
        <f t="shared" si="907"/>
        <v>0</v>
      </c>
      <c r="N7814" s="216">
        <f>IF(Q7791="불승인",0,IF(M7788="지원단가",K7814*L7814*M7814,0))</f>
        <v>0</v>
      </c>
      <c r="O7814" s="690"/>
      <c r="P7814" s="217">
        <f t="shared" si="908"/>
        <v>0</v>
      </c>
      <c r="Q7814" s="706"/>
      <c r="R7814" s="707"/>
    </row>
    <row r="7815" spans="2:18" ht="17.25" thickBot="1">
      <c r="B7815" s="688"/>
      <c r="C7815" s="271"/>
      <c r="D7815" s="700"/>
      <c r="E7815" s="701"/>
      <c r="F7815" s="221"/>
      <c r="G7815" s="222"/>
      <c r="H7815" s="223"/>
      <c r="I7815" s="224">
        <f>IF(M7788="지원단가",F7815*G7815*H7815,0)</f>
        <v>0</v>
      </c>
      <c r="J7815" s="691"/>
      <c r="K7815" s="225">
        <f t="shared" si="905"/>
        <v>0</v>
      </c>
      <c r="L7815" s="226">
        <f t="shared" si="906"/>
        <v>0</v>
      </c>
      <c r="M7815" s="227">
        <f t="shared" si="907"/>
        <v>0</v>
      </c>
      <c r="N7815" s="224">
        <f>IF(Q7791="불승인",0,IF(M7788="지원단가",K7815*L7815*M7815,0))</f>
        <v>0</v>
      </c>
      <c r="O7815" s="691"/>
      <c r="P7815" s="225">
        <f t="shared" si="908"/>
        <v>0</v>
      </c>
      <c r="Q7815" s="702"/>
      <c r="R7815" s="703"/>
    </row>
    <row r="7816" spans="2:18">
      <c r="B7816" s="686" t="s">
        <v>42</v>
      </c>
      <c r="C7816" s="278"/>
      <c r="D7816" s="696"/>
      <c r="E7816" s="697"/>
      <c r="F7816" s="235"/>
      <c r="G7816" s="236"/>
      <c r="H7816" s="237"/>
      <c r="I7816" s="238">
        <f>IF(M7788="지원단가",F7816*G7816*H7816,0)</f>
        <v>0</v>
      </c>
      <c r="J7816" s="689">
        <f>SUM(I7816:I7817)</f>
        <v>0</v>
      </c>
      <c r="K7816" s="239">
        <f t="shared" si="905"/>
        <v>0</v>
      </c>
      <c r="L7816" s="240">
        <f t="shared" si="906"/>
        <v>0</v>
      </c>
      <c r="M7816" s="241">
        <f t="shared" si="907"/>
        <v>0</v>
      </c>
      <c r="N7816" s="238">
        <f>IF(Q7791="불승인",0,IF(M7788="지원단가",K7816*L7816*M7816,0))</f>
        <v>0</v>
      </c>
      <c r="O7816" s="689">
        <f>SUM(N7816:N7817)</f>
        <v>0</v>
      </c>
      <c r="P7816" s="239">
        <f t="shared" si="908"/>
        <v>0</v>
      </c>
      <c r="Q7816" s="698"/>
      <c r="R7816" s="699"/>
    </row>
    <row r="7817" spans="2:18" ht="17.25" thickBot="1">
      <c r="B7817" s="688"/>
      <c r="C7817" s="279"/>
      <c r="D7817" s="700"/>
      <c r="E7817" s="701"/>
      <c r="F7817" s="243"/>
      <c r="G7817" s="244"/>
      <c r="H7817" s="245"/>
      <c r="I7817" s="246">
        <f>IF(M7788="지원단가",F7817*G7817*H7817,0)</f>
        <v>0</v>
      </c>
      <c r="J7817" s="691"/>
      <c r="K7817" s="247">
        <f t="shared" si="905"/>
        <v>0</v>
      </c>
      <c r="L7817" s="248">
        <f t="shared" si="906"/>
        <v>0</v>
      </c>
      <c r="M7817" s="249">
        <f t="shared" si="907"/>
        <v>0</v>
      </c>
      <c r="N7817" s="246">
        <f>IF(Q7791="불승인",0,IF(M7788="지원단가",K7817*L7817*M7817,0))</f>
        <v>0</v>
      </c>
      <c r="O7817" s="691"/>
      <c r="P7817" s="247">
        <f t="shared" si="908"/>
        <v>0</v>
      </c>
      <c r="Q7817" s="702"/>
      <c r="R7817" s="703"/>
    </row>
    <row r="7818" spans="2:18">
      <c r="B7818" s="686" t="s">
        <v>43</v>
      </c>
      <c r="C7818" s="269"/>
      <c r="D7818" s="696"/>
      <c r="E7818" s="697"/>
      <c r="F7818" s="205"/>
      <c r="G7818" s="206"/>
      <c r="H7818" s="207"/>
      <c r="I7818" s="208">
        <f>IF(M7788="지원단가",F7818*G7818*H7818,0)</f>
        <v>0</v>
      </c>
      <c r="J7818" s="689">
        <f>SUM(I7818:I7820)</f>
        <v>0</v>
      </c>
      <c r="K7818" s="209">
        <f t="shared" si="905"/>
        <v>0</v>
      </c>
      <c r="L7818" s="210">
        <f t="shared" si="906"/>
        <v>0</v>
      </c>
      <c r="M7818" s="211">
        <f t="shared" si="907"/>
        <v>0</v>
      </c>
      <c r="N7818" s="208">
        <f>IF(Q7791="불승인",0,IF(M7788="지원단가",K7818*L7818*M7818,0))</f>
        <v>0</v>
      </c>
      <c r="O7818" s="689">
        <f>SUM(N7818:N7820)</f>
        <v>0</v>
      </c>
      <c r="P7818" s="209">
        <f t="shared" si="908"/>
        <v>0</v>
      </c>
      <c r="Q7818" s="698"/>
      <c r="R7818" s="699"/>
    </row>
    <row r="7819" spans="2:18">
      <c r="B7819" s="687"/>
      <c r="C7819" s="270"/>
      <c r="D7819" s="704"/>
      <c r="E7819" s="705"/>
      <c r="F7819" s="213"/>
      <c r="G7819" s="214"/>
      <c r="H7819" s="215"/>
      <c r="I7819" s="216">
        <f>IF(M7788="지원단가",F7819*G7819*H7819,0)</f>
        <v>0</v>
      </c>
      <c r="J7819" s="690"/>
      <c r="K7819" s="217">
        <f t="shared" si="905"/>
        <v>0</v>
      </c>
      <c r="L7819" s="218">
        <f t="shared" si="906"/>
        <v>0</v>
      </c>
      <c r="M7819" s="219">
        <f t="shared" si="907"/>
        <v>0</v>
      </c>
      <c r="N7819" s="216">
        <f>IF(Q7791="불승인",0,IF(M7788="지원단가",K7819*L7819*M7819,0))</f>
        <v>0</v>
      </c>
      <c r="O7819" s="690"/>
      <c r="P7819" s="217">
        <f t="shared" si="908"/>
        <v>0</v>
      </c>
      <c r="Q7819" s="706"/>
      <c r="R7819" s="707"/>
    </row>
    <row r="7820" spans="2:18" ht="17.25" thickBot="1">
      <c r="B7820" s="688"/>
      <c r="C7820" s="271"/>
      <c r="D7820" s="700"/>
      <c r="E7820" s="701"/>
      <c r="F7820" s="221"/>
      <c r="G7820" s="222"/>
      <c r="H7820" s="223"/>
      <c r="I7820" s="224">
        <f>IF(M7788="지원단가",F7820*G7820*H7820,0)</f>
        <v>0</v>
      </c>
      <c r="J7820" s="691"/>
      <c r="K7820" s="225">
        <f t="shared" si="905"/>
        <v>0</v>
      </c>
      <c r="L7820" s="226">
        <f t="shared" si="906"/>
        <v>0</v>
      </c>
      <c r="M7820" s="227">
        <f t="shared" si="907"/>
        <v>0</v>
      </c>
      <c r="N7820" s="224">
        <f>IF(Q7791="불승인",0,IF(M7788="지원단가",K7820*L7820*M7820,0))</f>
        <v>0</v>
      </c>
      <c r="O7820" s="691"/>
      <c r="P7820" s="225">
        <f t="shared" si="908"/>
        <v>0</v>
      </c>
      <c r="Q7820" s="702"/>
      <c r="R7820" s="703"/>
    </row>
    <row r="7821" spans="2:18" ht="17.25" thickBot="1">
      <c r="B7821" s="686" t="s">
        <v>87</v>
      </c>
      <c r="C7821" s="278"/>
      <c r="D7821" s="280"/>
      <c r="E7821" s="281" t="s">
        <v>2297</v>
      </c>
      <c r="F7821" s="235"/>
      <c r="G7821" s="236"/>
      <c r="H7821" s="237"/>
      <c r="I7821" s="238">
        <f>IF(M7788="지원단가",F7821*G7821*H7821,0)</f>
        <v>0</v>
      </c>
      <c r="J7821" s="689">
        <f>SUM(I7821:I7823)</f>
        <v>0</v>
      </c>
      <c r="K7821" s="239">
        <f t="shared" si="905"/>
        <v>0</v>
      </c>
      <c r="L7821" s="240">
        <f t="shared" si="906"/>
        <v>0</v>
      </c>
      <c r="M7821" s="241">
        <f t="shared" si="907"/>
        <v>0</v>
      </c>
      <c r="N7821" s="238">
        <f>IF(Q7791="불승인",0,IF(M7788="지원단가",K7821*L7821*M7821,0))</f>
        <v>0</v>
      </c>
      <c r="O7821" s="689">
        <f>SUM(N7821:N7823)</f>
        <v>0</v>
      </c>
      <c r="P7821" s="239">
        <f t="shared" si="908"/>
        <v>0</v>
      </c>
      <c r="Q7821" s="252"/>
      <c r="R7821" s="253" t="s">
        <v>2298</v>
      </c>
    </row>
    <row r="7822" spans="2:18" ht="17.25" thickTop="1">
      <c r="B7822" s="687"/>
      <c r="C7822" s="270"/>
      <c r="D7822" s="282"/>
      <c r="E7822" s="692" t="e">
        <f>J7821/SUM(J7795:J7820)</f>
        <v>#DIV/0!</v>
      </c>
      <c r="F7822" s="213"/>
      <c r="G7822" s="214"/>
      <c r="H7822" s="215"/>
      <c r="I7822" s="216">
        <f>IF(M7788="지원단가",F7822*G7822*H7822,0)</f>
        <v>0</v>
      </c>
      <c r="J7822" s="690"/>
      <c r="K7822" s="217">
        <f t="shared" si="905"/>
        <v>0</v>
      </c>
      <c r="L7822" s="218">
        <f t="shared" si="906"/>
        <v>0</v>
      </c>
      <c r="M7822" s="219">
        <f t="shared" si="907"/>
        <v>0</v>
      </c>
      <c r="N7822" s="216">
        <f>IF(Q7791="불승인",0,IF(M7788="지원단가",K7822*L7822*M7822,0))</f>
        <v>0</v>
      </c>
      <c r="O7822" s="690"/>
      <c r="P7822" s="217">
        <f t="shared" si="908"/>
        <v>0</v>
      </c>
      <c r="Q7822" s="255"/>
      <c r="R7822" s="694" t="e">
        <f>O7821/SUM(O7795:O7820)</f>
        <v>#DIV/0!</v>
      </c>
    </row>
    <row r="7823" spans="2:18" ht="17.25" thickBot="1">
      <c r="B7823" s="688"/>
      <c r="C7823" s="279"/>
      <c r="D7823" s="283"/>
      <c r="E7823" s="693"/>
      <c r="F7823" s="243"/>
      <c r="G7823" s="244"/>
      <c r="H7823" s="245"/>
      <c r="I7823" s="246">
        <f>IF(M7788="지원단가",F7823*G7823*H7823,0)</f>
        <v>0</v>
      </c>
      <c r="J7823" s="691"/>
      <c r="K7823" s="247">
        <f t="shared" si="905"/>
        <v>0</v>
      </c>
      <c r="L7823" s="248">
        <f t="shared" si="906"/>
        <v>0</v>
      </c>
      <c r="M7823" s="249">
        <f t="shared" si="907"/>
        <v>0</v>
      </c>
      <c r="N7823" s="246">
        <f>IF(Q7791="불승인",0,IF(M7788="지원단가",K7823*L7823*M7823,0))</f>
        <v>0</v>
      </c>
      <c r="O7823" s="691"/>
      <c r="P7823" s="247">
        <f t="shared" si="908"/>
        <v>0</v>
      </c>
      <c r="Q7823" s="257"/>
      <c r="R7823" s="695"/>
    </row>
    <row r="7824" spans="2:18">
      <c r="B7824" s="686" t="s">
        <v>19</v>
      </c>
      <c r="C7824" s="269"/>
      <c r="D7824" s="696"/>
      <c r="E7824" s="697"/>
      <c r="F7824" s="205"/>
      <c r="G7824" s="206"/>
      <c r="H7824" s="207"/>
      <c r="I7824" s="208">
        <f>F7824*G7824*H7824</f>
        <v>0</v>
      </c>
      <c r="J7824" s="689">
        <f>SUM(I7824:I7825)</f>
        <v>0</v>
      </c>
      <c r="K7824" s="209">
        <f t="shared" si="905"/>
        <v>0</v>
      </c>
      <c r="L7824" s="210">
        <f t="shared" si="906"/>
        <v>0</v>
      </c>
      <c r="M7824" s="211">
        <f t="shared" si="907"/>
        <v>0</v>
      </c>
      <c r="N7824" s="208">
        <f>IF(Q7791="불승인", 0,K7824*L7824*M7824)</f>
        <v>0</v>
      </c>
      <c r="O7824" s="689">
        <f>SUM(N7824:N7825)</f>
        <v>0</v>
      </c>
      <c r="P7824" s="209">
        <f t="shared" si="908"/>
        <v>0</v>
      </c>
      <c r="Q7824" s="698"/>
      <c r="R7824" s="699"/>
    </row>
    <row r="7825" spans="2:18" ht="17.25" thickBot="1">
      <c r="B7825" s="688"/>
      <c r="C7825" s="271"/>
      <c r="D7825" s="700"/>
      <c r="E7825" s="701"/>
      <c r="F7825" s="221"/>
      <c r="G7825" s="222"/>
      <c r="H7825" s="223"/>
      <c r="I7825" s="224">
        <f t="shared" ref="I7825:I7826" si="909">F7825*G7825*H7825</f>
        <v>0</v>
      </c>
      <c r="J7825" s="691"/>
      <c r="K7825" s="225">
        <f t="shared" si="905"/>
        <v>0</v>
      </c>
      <c r="L7825" s="226">
        <f t="shared" si="906"/>
        <v>0</v>
      </c>
      <c r="M7825" s="227">
        <f t="shared" si="907"/>
        <v>0</v>
      </c>
      <c r="N7825" s="224">
        <f>IF(Q7791="불승인", 0,K7825*L7825*M7825)</f>
        <v>0</v>
      </c>
      <c r="O7825" s="691"/>
      <c r="P7825" s="225">
        <f t="shared" si="908"/>
        <v>0</v>
      </c>
      <c r="Q7825" s="702"/>
      <c r="R7825" s="703"/>
    </row>
    <row r="7826" spans="2:18" ht="17.25" thickBot="1">
      <c r="B7826" s="258" t="s">
        <v>44</v>
      </c>
      <c r="C7826" s="284"/>
      <c r="D7826" s="682"/>
      <c r="E7826" s="683"/>
      <c r="F7826" s="260"/>
      <c r="G7826" s="261"/>
      <c r="H7826" s="262"/>
      <c r="I7826" s="263">
        <f t="shared" si="909"/>
        <v>0</v>
      </c>
      <c r="J7826" s="264">
        <f>I7826</f>
        <v>0</v>
      </c>
      <c r="K7826" s="265">
        <f t="shared" si="905"/>
        <v>0</v>
      </c>
      <c r="L7826" s="266">
        <f t="shared" si="906"/>
        <v>0</v>
      </c>
      <c r="M7826" s="267">
        <f t="shared" si="907"/>
        <v>0</v>
      </c>
      <c r="N7826" s="263">
        <f>IF(Q7791="불승인", 0,K7826*L7826*M7826)</f>
        <v>0</v>
      </c>
      <c r="O7826" s="264">
        <f>N7826</f>
        <v>0</v>
      </c>
      <c r="P7826" s="265">
        <f t="shared" si="908"/>
        <v>0</v>
      </c>
      <c r="Q7826" s="684"/>
      <c r="R7826" s="685"/>
    </row>
    <row r="7828" spans="2:18" ht="17.25" thickBot="1"/>
    <row r="7829" spans="2:18" ht="19.5">
      <c r="B7829" s="1" t="s">
        <v>0</v>
      </c>
      <c r="C7829" s="742" t="str">
        <f>총괄!$D$2</f>
        <v>공동훈련센터명</v>
      </c>
      <c r="D7829" s="743"/>
      <c r="E7829" s="743"/>
      <c r="F7829" s="744" t="str" cm="1">
        <f t="array" ref="F7829">IFERROR( LOOKUP(2, 1/(과정일람표!$A$13:$A$412=C7830)/(과정일람표!$B$13:$B$412="승인"), IF(과정일람표!$F$13:$F$412="", NA(), "파트너: " &amp; 과정일람표!$F$13:$F$412)),"")</f>
        <v/>
      </c>
      <c r="G7829" s="745"/>
      <c r="H7829" s="746" t="s">
        <v>21</v>
      </c>
      <c r="I7829" s="747"/>
      <c r="J7829" s="747"/>
      <c r="K7829" s="747"/>
      <c r="L7829" s="747"/>
      <c r="M7829" s="747"/>
      <c r="N7829" s="748"/>
      <c r="O7829" s="749" t="s">
        <v>549</v>
      </c>
      <c r="P7829" s="751" t="s">
        <v>550</v>
      </c>
      <c r="Q7829" s="753" t="s">
        <v>13</v>
      </c>
      <c r="R7829" s="754"/>
    </row>
    <row r="7830" spans="2:18" ht="20.25" thickBot="1">
      <c r="B7830" s="2" t="s">
        <v>1</v>
      </c>
      <c r="C7830" s="179">
        <v>183</v>
      </c>
      <c r="D7830" s="755" t="str" cm="1">
        <f t="array" ref="D7830">IFERROR( LOOKUP(2, 1/(과정일람표!$A$13:$A$412=C7830)/(과정일람표!$B$13:$B$412="승인"), IF(과정일람표!$R$13:$R$412="", NA(), 과정일람표!$R$13:$R$412)),"")</f>
        <v/>
      </c>
      <c r="E7830" s="756"/>
      <c r="F7830" s="756"/>
      <c r="G7830" s="757"/>
      <c r="H7830" s="3" t="s">
        <v>14</v>
      </c>
      <c r="I7830" s="4" t="s">
        <v>47</v>
      </c>
      <c r="J7830" s="4" t="s">
        <v>46</v>
      </c>
      <c r="K7830" s="4" t="s">
        <v>34</v>
      </c>
      <c r="L7830" s="4" t="s">
        <v>22</v>
      </c>
      <c r="M7830" s="4" t="s">
        <v>17</v>
      </c>
      <c r="N7830" s="17" t="s">
        <v>554</v>
      </c>
      <c r="O7830" s="750"/>
      <c r="P7830" s="752"/>
      <c r="Q7830" s="738"/>
      <c r="R7830" s="739"/>
    </row>
    <row r="7831" spans="2:18" ht="19.5">
      <c r="B7831" s="720" t="s">
        <v>2</v>
      </c>
      <c r="C7831" s="5" t="s">
        <v>4</v>
      </c>
      <c r="D7831" s="6" t="s">
        <v>5</v>
      </c>
      <c r="E7831" s="6" t="s">
        <v>11</v>
      </c>
      <c r="F7831" s="7" t="s">
        <v>12</v>
      </c>
      <c r="G7831" s="8" t="s">
        <v>2152</v>
      </c>
      <c r="H7831" s="11" t="s">
        <v>15</v>
      </c>
      <c r="I7831" s="180">
        <f>SUM(I7832:I7834)</f>
        <v>0</v>
      </c>
      <c r="J7831" s="180">
        <f>SUM(J7832:J7834)</f>
        <v>0</v>
      </c>
      <c r="K7831" s="180">
        <f>SUM(K7832:K7834)</f>
        <v>0</v>
      </c>
      <c r="L7831" s="723" t="str" cm="1">
        <f t="array" ref="L7831">IFERROR( LOOKUP(2, 1/(과정일람표!$A$13:$A$412=C7830)/(과정일람표!$B$13:$B$412="승인"), IF(과정일람표!$N$13:$N$412="", NA(), 과정일람표!$N$13:$N$412)),"")</f>
        <v/>
      </c>
      <c r="M7831" s="726" t="str" cm="1">
        <f t="array" ref="M7831">IFERROR( LOOKUP(2, 1/(과정일람표!$A$13:$A$412=C7830)/(과정일람표!$B$13:$B$412="승인"), IF(과정일람표!$AA$13:$AA$412="", NA(), 과정일람표!$AA$13:$AA$412)),"")</f>
        <v/>
      </c>
      <c r="N7831" s="729" t="e">
        <f>VLOOKUP(LEFT(N7833,6),NCS단가,5,FALSE)</f>
        <v>#N/A</v>
      </c>
      <c r="O7831" s="731" t="str" cm="1">
        <f t="array" ref="O7831">IFERROR( LOOKUP(2, 1/(과정일람표!$A$13:$A$412=C7830)/(과정일람표!$B$13:$B$412="신청"), IF(과정일람표!$AC$13:$AC$412="", NA(), 과정일람표!$AC$13:$AC$412)),"")</f>
        <v/>
      </c>
      <c r="P7831" s="729" t="e">
        <f>IF(Q7834="불승인",0,IF(OR(D7832="원격대체", D7832="집체",D7832="혼합"),IF(M7831="기준단가",N7831,J7832/(G7834*D7834)),_xlfn.IFS(D7832="원격",2970,D7832="STEP자체", 6160,D7832="STEP공공",4600)))</f>
        <v>#N/A</v>
      </c>
      <c r="Q7831" s="734" t="str">
        <f>IF(총괄!$C$6="전략", IF(P7834&lt;300%,"적정","검토필요"), IF(총괄!$C$6="지산맞", IF(LEN(L7831)=0,"분류입력확인",IF(P7834&lt;VLOOKUP(L7831,테이블!$B$3:$C$5,2,FALSE),"적정","검토필요")),IF(OR(LEN(E7832)&gt;0,LEN(F7832)&gt;0),IF(과정별세부산출!P7834&lt;300%,"적정","검토필요"),IF(과정별세부산출!P7834&lt;VLOOKUP(과정별세부산출!G7832,테이블!$H$3:$I$10,2,FALSE),"적정","검토필요"))))</f>
        <v>분류입력확인</v>
      </c>
      <c r="R7831" s="735"/>
    </row>
    <row r="7832" spans="2:18" ht="20.25" thickBot="1">
      <c r="B7832" s="721"/>
      <c r="C7832" s="181" t="str" cm="1">
        <f t="array" ref="C7832">IFERROR( LOOKUP(2, 1/(과정일람표!$A$13:$A$412=C7830)/(과정일람표!$B$13:$B$412="승인"), IF(과정일람표!$T$13:$T$412="", NA(), 과정일람표!$T$13:$T$412)),"")</f>
        <v/>
      </c>
      <c r="D7832" s="182" t="str" cm="1">
        <f t="array" ref="D7832">IFERROR( LOOKUP(2, 1/(과정일람표!$A$13:$A$412=C7830)/(과정일람표!$B$13:$B$412="승인"), IF(과정일람표!$U$13:$U$412="", NA(), 과정일람표!$U$13:$U$412)),"")</f>
        <v/>
      </c>
      <c r="E7832" s="182" t="str" cm="1">
        <f t="array" ref="E7832">IFERROR( LOOKUP(2, 1/(과정일람표!$A$13:$A$412=C7830)/(과정일람표!$B$13:$B$412="승인"), IF(과정일람표!$K$13:$K$412="", NA(), 과정일람표!$K$13:$K$412)),"")</f>
        <v/>
      </c>
      <c r="F7832" s="182" t="str" cm="1">
        <f t="array" ref="F7832">IFERROR( LOOKUP(2, 1/(과정일람표!$A$13:$A$412=C7830)/(과정일람표!$B$13:$B$412="승인"), IF(과정일람표!$L$13:$L$412="", NA(), 과정일람표!$L$13:$L$412)),"")</f>
        <v/>
      </c>
      <c r="G7832" s="183" t="str" cm="1">
        <f t="array" ref="G7832">IFERROR( LOOKUP(2, 1/(과정일람표!$A$13:$A$412=C7830)/(과정일람표!$B$13:$B$412="승인"), IF(과정일람표!$M$13:$M$412="", NA(), 과정일람표!$M$13:$M$412)),"")</f>
        <v/>
      </c>
      <c r="H7832" s="12" t="s">
        <v>18</v>
      </c>
      <c r="I7832" s="184">
        <f>IF(M7831="기준단가",IF(OR(D7832="집체",D7832="원격대체", D7832="혼합"),N7831*D7834*G7834,_xlfn.IFS(D7832="원격",2970*D7834*G7834,D7832="STEP자체",6160*D7834*G7834,D7832="STEP공공",4600*D7834*G7834)),IF(M7831="E-9",2*N7831*D7834*G7834,SUM(J7838:J7866)))</f>
        <v>0</v>
      </c>
      <c r="J7832" s="184">
        <f>IF(Q7834="불승인",0,IF(M7831="기준단가",IF(OR(D7832="집체",D7832="원격대체", D7832="혼합"),N7831*D7834*G7834,_xlfn.IFS(D7832="원격",2970*D7834*G7834,D7832="STEP자체",6160*D7834*G7834,D7832="STEP공공",4600*D7834*G7834)),IF(M7831="E-9",2*N7831*D7834*G7834,SUM(O7838:O7866))))</f>
        <v>0</v>
      </c>
      <c r="K7832" s="184">
        <f>J7832-I7832</f>
        <v>0</v>
      </c>
      <c r="L7832" s="724"/>
      <c r="M7832" s="727"/>
      <c r="N7832" s="730"/>
      <c r="O7832" s="732"/>
      <c r="P7832" s="733"/>
      <c r="Q7832" s="734"/>
      <c r="R7832" s="735"/>
    </row>
    <row r="7833" spans="2:18" ht="19.5">
      <c r="B7833" s="721"/>
      <c r="C7833" s="9" t="s">
        <v>6</v>
      </c>
      <c r="D7833" s="10" t="s">
        <v>7</v>
      </c>
      <c r="E7833" s="10" t="s">
        <v>8</v>
      </c>
      <c r="F7833" s="10" t="s">
        <v>9</v>
      </c>
      <c r="G7833" s="10" t="s">
        <v>10</v>
      </c>
      <c r="H7833" s="13" t="s">
        <v>19</v>
      </c>
      <c r="I7833" s="184">
        <f>IF(OR(D7832="집체",D7832="혼합"), J7867, 0)</f>
        <v>0</v>
      </c>
      <c r="J7833" s="184">
        <f>IF(Q7834="불승인",0,IF(OR(D7832="집체",D7832="혼합"),O7867,0))</f>
        <v>0</v>
      </c>
      <c r="K7833" s="184">
        <f>J7833-I7833</f>
        <v>0</v>
      </c>
      <c r="L7833" s="724"/>
      <c r="M7833" s="727"/>
      <c r="N7833" s="185" t="str" cm="1">
        <f t="array" ref="N7833">IFERROR( LOOKUP(2, 1/(과정일람표!$A$13:$A$412=C7830)/(과정일람표!$B$13:$B$412="승인"), IF(과정일람표!$J$13:$J$412="", NA(), 과정일람표!$J$13:$J$412)),"")</f>
        <v/>
      </c>
      <c r="O7833" s="736" t="s">
        <v>551</v>
      </c>
      <c r="P7833" s="737"/>
      <c r="Q7833" s="738" t="s">
        <v>85</v>
      </c>
      <c r="R7833" s="739"/>
    </row>
    <row r="7834" spans="2:18" ht="20.25" thickBot="1">
      <c r="B7834" s="722"/>
      <c r="C7834" s="186" t="str" cm="1">
        <f t="array" ref="C7834">IFERROR( LOOKUP(2, 1/(과정일람표!$A$13:$A$412=C7830)/(과정일람표!$B$13:$B$412="승인"), IF(과정일람표!$V$13:$V$412="", NA(), 과정일람표!$V$13:$V$412)),"")</f>
        <v/>
      </c>
      <c r="D7834" s="182" t="str" cm="1">
        <f t="array" ref="D7834">IFERROR( LOOKUP(2, 1/(과정일람표!$A$13:$A$412=C7830)/(과정일람표!$B$13:$B$412="승인"), IF(과정일람표!$W$13:$W$412="", NA(), 과정일람표!$W$13:$W$412)),"")</f>
        <v/>
      </c>
      <c r="E7834" s="187" t="str" cm="1">
        <f t="array" ref="E7834">IFERROR( LOOKUP(2, 1/(과정일람표!$A$13:$A$412=C7830)/(과정일람표!$B$13:$B$412="승인"), IF(과정일람표!$R$13:$R$412="", NA(), 과정일람표!$X$13:$X$412)),"")</f>
        <v/>
      </c>
      <c r="F7834" s="187" t="str" cm="1">
        <f t="array" ref="F7834">IFERROR( LOOKUP(2, 1/(과정일람표!$A$13:$A$412=C7830)/(과정일람표!$B$13:$B$412="승인"), IF(과정일람표!$Y$13:$Y$412="", NA(), 과정일람표!$Y$13:$Y$412)),"")</f>
        <v/>
      </c>
      <c r="G7834" s="187" t="str" cm="1">
        <f t="array" ref="G7834">IFERROR( LOOKUP(2, 1/(과정일람표!$A$13:$A$412=C7830)/(과정일람표!$B$13:$B$412="승인"), IF(과정일람표!$Z$13:$Z$412="", NA(), 과정일람표!$Z$13:$Z$412)),"")</f>
        <v/>
      </c>
      <c r="H7834" s="14" t="s">
        <v>20</v>
      </c>
      <c r="I7834" s="188">
        <f>IF(OR(D7832="집체", D7832="원격대체",D7832="혼합"), J7869, 0)</f>
        <v>0</v>
      </c>
      <c r="J7834" s="188">
        <f>IF(Q7834="불승인",0,IF(OR(D7832="집체",D7832="원격대체",D7832="혼합"),O7869,0))</f>
        <v>0</v>
      </c>
      <c r="K7834" s="188">
        <f>J7834-I7834</f>
        <v>0</v>
      </c>
      <c r="L7834" s="725"/>
      <c r="M7834" s="728"/>
      <c r="N7834" s="189" t="str" cm="1">
        <f t="array" ref="N7834">IFERROR( LOOKUP(2, 1/(과정일람표!$A$13:$A$412=C7830)/(과정일람표!$B$13:$B$412="승인"), IF(과정일람표!$I$13:$I$412="", NA(), 과정일람표!$I$13:$I$412)),"")</f>
        <v/>
      </c>
      <c r="O7834" s="16" t="e">
        <f>O7831/N7831</f>
        <v>#VALUE!</v>
      </c>
      <c r="P7834" s="18" t="e">
        <f>P7831/N7831</f>
        <v>#N/A</v>
      </c>
      <c r="Q7834" s="740" t="s">
        <v>2291</v>
      </c>
      <c r="R7834" s="741"/>
    </row>
    <row r="7835" spans="2:18" ht="17.25" thickBot="1"/>
    <row r="7836" spans="2:18" ht="17.25" thickBot="1">
      <c r="B7836" s="708" t="s">
        <v>24</v>
      </c>
      <c r="C7836" s="710" t="s">
        <v>25</v>
      </c>
      <c r="D7836" s="712" t="s">
        <v>26</v>
      </c>
      <c r="E7836" s="713"/>
      <c r="F7836" s="716" t="s">
        <v>32</v>
      </c>
      <c r="G7836" s="717"/>
      <c r="H7836" s="717"/>
      <c r="I7836" s="717"/>
      <c r="J7836" s="718"/>
      <c r="K7836" s="716" t="s">
        <v>33</v>
      </c>
      <c r="L7836" s="717"/>
      <c r="M7836" s="717"/>
      <c r="N7836" s="717"/>
      <c r="O7836" s="718"/>
      <c r="P7836" s="716" t="s">
        <v>30</v>
      </c>
      <c r="Q7836" s="717"/>
      <c r="R7836" s="718"/>
    </row>
    <row r="7837" spans="2:18" ht="17.25" thickBot="1">
      <c r="B7837" s="709"/>
      <c r="C7837" s="711"/>
      <c r="D7837" s="714"/>
      <c r="E7837" s="715"/>
      <c r="F7837" s="190" t="s">
        <v>27</v>
      </c>
      <c r="G7837" s="191" t="s">
        <v>28</v>
      </c>
      <c r="H7837" s="15" t="s">
        <v>29</v>
      </c>
      <c r="I7837" s="192" t="s">
        <v>16</v>
      </c>
      <c r="J7837" s="193" t="s">
        <v>38</v>
      </c>
      <c r="K7837" s="190" t="s">
        <v>27</v>
      </c>
      <c r="L7837" s="191" t="s">
        <v>28</v>
      </c>
      <c r="M7837" s="15" t="s">
        <v>29</v>
      </c>
      <c r="N7837" s="192" t="s">
        <v>16</v>
      </c>
      <c r="O7837" s="193" t="s">
        <v>38</v>
      </c>
      <c r="P7837" s="190" t="s">
        <v>34</v>
      </c>
      <c r="Q7837" s="719" t="s">
        <v>31</v>
      </c>
      <c r="R7837" s="718"/>
    </row>
    <row r="7838" spans="2:18" ht="17.25" thickBot="1">
      <c r="B7838" s="194" t="s">
        <v>35</v>
      </c>
      <c r="C7838" s="268"/>
      <c r="D7838" s="682"/>
      <c r="E7838" s="683"/>
      <c r="F7838" s="196"/>
      <c r="G7838" s="197"/>
      <c r="H7838" s="198"/>
      <c r="I7838" s="199">
        <f>IF(M7831="지원단가",F7838*G7838*H7838,0)</f>
        <v>0</v>
      </c>
      <c r="J7838" s="200">
        <f>I7838</f>
        <v>0</v>
      </c>
      <c r="K7838" s="201">
        <f t="shared" ref="K7838:K7869" si="910">F7838</f>
        <v>0</v>
      </c>
      <c r="L7838" s="202">
        <f t="shared" ref="L7838:L7869" si="911">G7838</f>
        <v>0</v>
      </c>
      <c r="M7838" s="203">
        <f t="shared" ref="M7838:M7869" si="912">H7838</f>
        <v>0</v>
      </c>
      <c r="N7838" s="199">
        <f>IF(Q7834="불승인", 0,IF(M7831="지원단가",K7838*L7838*M7838,0))</f>
        <v>0</v>
      </c>
      <c r="O7838" s="200">
        <f>SUM(N7838)</f>
        <v>0</v>
      </c>
      <c r="P7838" s="201">
        <f>N7838-I7838</f>
        <v>0</v>
      </c>
      <c r="Q7838" s="684"/>
      <c r="R7838" s="685"/>
    </row>
    <row r="7839" spans="2:18">
      <c r="B7839" s="686" t="s">
        <v>36</v>
      </c>
      <c r="C7839" s="269"/>
      <c r="D7839" s="696"/>
      <c r="E7839" s="697"/>
      <c r="F7839" s="205"/>
      <c r="G7839" s="206"/>
      <c r="H7839" s="207"/>
      <c r="I7839" s="208">
        <f>IF(M7831="지원단가",F7839*G7839*H7839,0)</f>
        <v>0</v>
      </c>
      <c r="J7839" s="689">
        <f>SUM(I7839:I7842)</f>
        <v>0</v>
      </c>
      <c r="K7839" s="209">
        <f t="shared" si="910"/>
        <v>0</v>
      </c>
      <c r="L7839" s="210">
        <f t="shared" si="911"/>
        <v>0</v>
      </c>
      <c r="M7839" s="211">
        <f t="shared" si="912"/>
        <v>0</v>
      </c>
      <c r="N7839" s="208">
        <f>IF(Q7834="불승인",0,IF(M7831="지원단가",K7839*L7839*M7839,0))</f>
        <v>0</v>
      </c>
      <c r="O7839" s="689">
        <f>SUM(N7839:N7842)</f>
        <v>0</v>
      </c>
      <c r="P7839" s="209">
        <f t="shared" ref="P7839:P7869" si="913">N7839-I7839</f>
        <v>0</v>
      </c>
      <c r="Q7839" s="698"/>
      <c r="R7839" s="699"/>
    </row>
    <row r="7840" spans="2:18">
      <c r="B7840" s="687"/>
      <c r="C7840" s="270"/>
      <c r="D7840" s="704"/>
      <c r="E7840" s="705"/>
      <c r="F7840" s="213"/>
      <c r="G7840" s="214"/>
      <c r="H7840" s="215"/>
      <c r="I7840" s="216">
        <f>IF(M7831="지원단가",F7840*G7840*H7840,0)</f>
        <v>0</v>
      </c>
      <c r="J7840" s="690"/>
      <c r="K7840" s="217">
        <f t="shared" si="910"/>
        <v>0</v>
      </c>
      <c r="L7840" s="218">
        <f t="shared" si="911"/>
        <v>0</v>
      </c>
      <c r="M7840" s="219">
        <f t="shared" si="912"/>
        <v>0</v>
      </c>
      <c r="N7840" s="216">
        <f>IF(Q7834="불승인",0,IF(M7831="지원단가",K7840*L7840*M7840,0))</f>
        <v>0</v>
      </c>
      <c r="O7840" s="690"/>
      <c r="P7840" s="217">
        <f t="shared" si="913"/>
        <v>0</v>
      </c>
      <c r="Q7840" s="706"/>
      <c r="R7840" s="707"/>
    </row>
    <row r="7841" spans="2:18">
      <c r="B7841" s="687"/>
      <c r="C7841" s="270"/>
      <c r="D7841" s="704"/>
      <c r="E7841" s="705"/>
      <c r="F7841" s="213"/>
      <c r="G7841" s="214"/>
      <c r="H7841" s="215"/>
      <c r="I7841" s="216">
        <f>IF(M7831="지원단가",F7841*G7841*H7841,0)</f>
        <v>0</v>
      </c>
      <c r="J7841" s="690"/>
      <c r="K7841" s="217">
        <f t="shared" si="910"/>
        <v>0</v>
      </c>
      <c r="L7841" s="218">
        <f t="shared" si="911"/>
        <v>0</v>
      </c>
      <c r="M7841" s="219">
        <f t="shared" si="912"/>
        <v>0</v>
      </c>
      <c r="N7841" s="216">
        <f>IF(Q7834="불승인",0,IF(M7831="지원단가",K7841*L7841*M7841,0))</f>
        <v>0</v>
      </c>
      <c r="O7841" s="690"/>
      <c r="P7841" s="217">
        <f t="shared" si="913"/>
        <v>0</v>
      </c>
      <c r="Q7841" s="706"/>
      <c r="R7841" s="707"/>
    </row>
    <row r="7842" spans="2:18" ht="17.25" thickBot="1">
      <c r="B7842" s="688"/>
      <c r="C7842" s="271"/>
      <c r="D7842" s="700"/>
      <c r="E7842" s="701"/>
      <c r="F7842" s="221"/>
      <c r="G7842" s="222"/>
      <c r="H7842" s="223"/>
      <c r="I7842" s="224">
        <f>IF(M7831="지원단가",F7842*G7842*H7842,0)</f>
        <v>0</v>
      </c>
      <c r="J7842" s="691"/>
      <c r="K7842" s="225">
        <f t="shared" si="910"/>
        <v>0</v>
      </c>
      <c r="L7842" s="226">
        <f t="shared" si="911"/>
        <v>0</v>
      </c>
      <c r="M7842" s="227">
        <f t="shared" si="912"/>
        <v>0</v>
      </c>
      <c r="N7842" s="224">
        <f>IF(Q7834="불승인",0,IF(M7831="지원단가",K7842*L7842*M7842,0))</f>
        <v>0</v>
      </c>
      <c r="O7842" s="691"/>
      <c r="P7842" s="225">
        <f t="shared" si="913"/>
        <v>0</v>
      </c>
      <c r="Q7842" s="702"/>
      <c r="R7842" s="703"/>
    </row>
    <row r="7843" spans="2:18">
      <c r="B7843" s="686" t="s">
        <v>37</v>
      </c>
      <c r="C7843" s="269"/>
      <c r="D7843" s="272"/>
      <c r="E7843" s="273"/>
      <c r="F7843" s="205"/>
      <c r="G7843" s="206"/>
      <c r="H7843" s="207"/>
      <c r="I7843" s="208">
        <f>IF(M7831="지원단가",F7843*G7843*H7843,0)</f>
        <v>0</v>
      </c>
      <c r="J7843" s="689">
        <f>SUM(I7843:I7848)</f>
        <v>0</v>
      </c>
      <c r="K7843" s="209">
        <f t="shared" si="910"/>
        <v>0</v>
      </c>
      <c r="L7843" s="210">
        <f t="shared" si="911"/>
        <v>0</v>
      </c>
      <c r="M7843" s="211">
        <f t="shared" si="912"/>
        <v>0</v>
      </c>
      <c r="N7843" s="208">
        <f>IF(Q7834="불승인",0,IF(M7831="지원단가",K7843*L7843*M7843,0))</f>
        <v>0</v>
      </c>
      <c r="O7843" s="689">
        <f>SUM(N7843:N7848)</f>
        <v>0</v>
      </c>
      <c r="P7843" s="209">
        <f t="shared" si="913"/>
        <v>0</v>
      </c>
      <c r="Q7843" s="698"/>
      <c r="R7843" s="699"/>
    </row>
    <row r="7844" spans="2:18">
      <c r="B7844" s="687"/>
      <c r="C7844" s="270"/>
      <c r="D7844" s="274"/>
      <c r="E7844" s="275"/>
      <c r="F7844" s="213"/>
      <c r="G7844" s="214"/>
      <c r="H7844" s="215"/>
      <c r="I7844" s="216">
        <f>IF(M7831="지원단가",F7844*G7844*H7844,0)</f>
        <v>0</v>
      </c>
      <c r="J7844" s="690"/>
      <c r="K7844" s="217">
        <f t="shared" si="910"/>
        <v>0</v>
      </c>
      <c r="L7844" s="218">
        <f t="shared" si="911"/>
        <v>0</v>
      </c>
      <c r="M7844" s="219">
        <f t="shared" si="912"/>
        <v>0</v>
      </c>
      <c r="N7844" s="216">
        <f>IF(Q7834="불승인",0,IF(M7831="지원단가",K7844*L7844*M7844,0))</f>
        <v>0</v>
      </c>
      <c r="O7844" s="690"/>
      <c r="P7844" s="217">
        <f t="shared" si="913"/>
        <v>0</v>
      </c>
      <c r="Q7844" s="706"/>
      <c r="R7844" s="707"/>
    </row>
    <row r="7845" spans="2:18">
      <c r="B7845" s="687"/>
      <c r="C7845" s="270"/>
      <c r="D7845" s="274"/>
      <c r="E7845" s="275"/>
      <c r="F7845" s="213"/>
      <c r="G7845" s="214"/>
      <c r="H7845" s="215"/>
      <c r="I7845" s="216">
        <f>IF(M7831="지원단가",F7845*G7845*H7845,0)</f>
        <v>0</v>
      </c>
      <c r="J7845" s="690"/>
      <c r="K7845" s="217">
        <f t="shared" si="910"/>
        <v>0</v>
      </c>
      <c r="L7845" s="218">
        <f t="shared" si="911"/>
        <v>0</v>
      </c>
      <c r="M7845" s="219">
        <f t="shared" si="912"/>
        <v>0</v>
      </c>
      <c r="N7845" s="216">
        <f>IF(Q7834="불승인",0,IF(M7831="지원단가",K7845*L7845*M7845,0))</f>
        <v>0</v>
      </c>
      <c r="O7845" s="690"/>
      <c r="P7845" s="217">
        <f t="shared" si="913"/>
        <v>0</v>
      </c>
      <c r="Q7845" s="706"/>
      <c r="R7845" s="707"/>
    </row>
    <row r="7846" spans="2:18">
      <c r="B7846" s="687"/>
      <c r="C7846" s="270"/>
      <c r="D7846" s="274"/>
      <c r="E7846" s="275"/>
      <c r="F7846" s="213"/>
      <c r="G7846" s="214"/>
      <c r="H7846" s="215"/>
      <c r="I7846" s="216">
        <f>IF(M7831="지원단가",F7846*G7846*H7846,0)</f>
        <v>0</v>
      </c>
      <c r="J7846" s="690"/>
      <c r="K7846" s="217">
        <f t="shared" si="910"/>
        <v>0</v>
      </c>
      <c r="L7846" s="218">
        <f t="shared" si="911"/>
        <v>0</v>
      </c>
      <c r="M7846" s="219">
        <f t="shared" si="912"/>
        <v>0</v>
      </c>
      <c r="N7846" s="216">
        <f>IF(Q7834="불승인",0,IF(M7831="지원단가",K7846*L7846*M7846,0))</f>
        <v>0</v>
      </c>
      <c r="O7846" s="690"/>
      <c r="P7846" s="217">
        <f t="shared" si="913"/>
        <v>0</v>
      </c>
      <c r="Q7846" s="706"/>
      <c r="R7846" s="707"/>
    </row>
    <row r="7847" spans="2:18">
      <c r="B7847" s="687"/>
      <c r="C7847" s="270"/>
      <c r="D7847" s="274"/>
      <c r="E7847" s="275"/>
      <c r="F7847" s="213"/>
      <c r="G7847" s="214"/>
      <c r="H7847" s="215"/>
      <c r="I7847" s="216">
        <f>IF(M7831="지원단가",F7847*G7847*H7847,0)</f>
        <v>0</v>
      </c>
      <c r="J7847" s="690"/>
      <c r="K7847" s="217">
        <f t="shared" si="910"/>
        <v>0</v>
      </c>
      <c r="L7847" s="218">
        <f t="shared" si="911"/>
        <v>0</v>
      </c>
      <c r="M7847" s="219">
        <f t="shared" si="912"/>
        <v>0</v>
      </c>
      <c r="N7847" s="216">
        <f>IF(Q7834="불승인",0,IF(M7831="지원단가",K7847*L7847*M7847,0))</f>
        <v>0</v>
      </c>
      <c r="O7847" s="690"/>
      <c r="P7847" s="217">
        <f t="shared" si="913"/>
        <v>0</v>
      </c>
      <c r="Q7847" s="706"/>
      <c r="R7847" s="707"/>
    </row>
    <row r="7848" spans="2:18" ht="17.25" thickBot="1">
      <c r="B7848" s="688"/>
      <c r="C7848" s="271"/>
      <c r="D7848" s="276"/>
      <c r="E7848" s="277"/>
      <c r="F7848" s="221"/>
      <c r="G7848" s="222"/>
      <c r="H7848" s="223"/>
      <c r="I7848" s="224">
        <f>IF(M7831="지원단가",F7848*G7848*H7848,0)</f>
        <v>0</v>
      </c>
      <c r="J7848" s="691"/>
      <c r="K7848" s="225">
        <f t="shared" si="910"/>
        <v>0</v>
      </c>
      <c r="L7848" s="226">
        <f t="shared" si="911"/>
        <v>0</v>
      </c>
      <c r="M7848" s="227">
        <f t="shared" si="912"/>
        <v>0</v>
      </c>
      <c r="N7848" s="224">
        <f>IF(Q7834="불승인",0,IF(M7831="지원단가",K7848*L7848*M7848,0))</f>
        <v>0</v>
      </c>
      <c r="O7848" s="691"/>
      <c r="P7848" s="225">
        <f t="shared" si="913"/>
        <v>0</v>
      </c>
      <c r="Q7848" s="702"/>
      <c r="R7848" s="703"/>
    </row>
    <row r="7849" spans="2:18">
      <c r="B7849" s="686" t="s">
        <v>39</v>
      </c>
      <c r="C7849" s="269"/>
      <c r="D7849" s="696"/>
      <c r="E7849" s="697"/>
      <c r="F7849" s="205"/>
      <c r="G7849" s="206"/>
      <c r="H7849" s="207"/>
      <c r="I7849" s="208">
        <f>IF(M7831="지원단가",F7849*G7849*H7849,0)</f>
        <v>0</v>
      </c>
      <c r="J7849" s="689">
        <f>SUM(I7849:I7854)</f>
        <v>0</v>
      </c>
      <c r="K7849" s="209">
        <f t="shared" si="910"/>
        <v>0</v>
      </c>
      <c r="L7849" s="210">
        <f t="shared" si="911"/>
        <v>0</v>
      </c>
      <c r="M7849" s="211">
        <f t="shared" si="912"/>
        <v>0</v>
      </c>
      <c r="N7849" s="208">
        <f>IF(Q7834="불승인",0,IF(M7831="지원단가",K7849*L7849*M7849,0))</f>
        <v>0</v>
      </c>
      <c r="O7849" s="689">
        <f>SUM(N7849:N7854)</f>
        <v>0</v>
      </c>
      <c r="P7849" s="209">
        <f t="shared" si="913"/>
        <v>0</v>
      </c>
      <c r="Q7849" s="698"/>
      <c r="R7849" s="699"/>
    </row>
    <row r="7850" spans="2:18">
      <c r="B7850" s="687"/>
      <c r="C7850" s="270"/>
      <c r="D7850" s="704"/>
      <c r="E7850" s="705"/>
      <c r="F7850" s="213"/>
      <c r="G7850" s="214"/>
      <c r="H7850" s="215"/>
      <c r="I7850" s="216">
        <f>IF(M7831="지원단가",F7850*G7850*H7850,0)</f>
        <v>0</v>
      </c>
      <c r="J7850" s="690"/>
      <c r="K7850" s="217">
        <f t="shared" si="910"/>
        <v>0</v>
      </c>
      <c r="L7850" s="218">
        <f t="shared" si="911"/>
        <v>0</v>
      </c>
      <c r="M7850" s="219">
        <f t="shared" si="912"/>
        <v>0</v>
      </c>
      <c r="N7850" s="216">
        <f>IF(Q7834="불승인",0,IF(M7831="지원단가",K7850*L7850*M7850,0))</f>
        <v>0</v>
      </c>
      <c r="O7850" s="690"/>
      <c r="P7850" s="217">
        <f t="shared" si="913"/>
        <v>0</v>
      </c>
      <c r="Q7850" s="706"/>
      <c r="R7850" s="707"/>
    </row>
    <row r="7851" spans="2:18">
      <c r="B7851" s="687"/>
      <c r="C7851" s="270"/>
      <c r="D7851" s="704"/>
      <c r="E7851" s="705"/>
      <c r="F7851" s="213"/>
      <c r="G7851" s="214"/>
      <c r="H7851" s="215"/>
      <c r="I7851" s="216">
        <f>IF(M7831="지원단가",F7851*G7851*H7851,0)</f>
        <v>0</v>
      </c>
      <c r="J7851" s="690"/>
      <c r="K7851" s="217">
        <f t="shared" si="910"/>
        <v>0</v>
      </c>
      <c r="L7851" s="218">
        <f t="shared" si="911"/>
        <v>0</v>
      </c>
      <c r="M7851" s="219">
        <f t="shared" si="912"/>
        <v>0</v>
      </c>
      <c r="N7851" s="216">
        <f>IF(Q7834="불승인",0,IF(M7831="지원단가",K7851*L7851*M7851,0))</f>
        <v>0</v>
      </c>
      <c r="O7851" s="690"/>
      <c r="P7851" s="217">
        <f t="shared" si="913"/>
        <v>0</v>
      </c>
      <c r="Q7851" s="706"/>
      <c r="R7851" s="707"/>
    </row>
    <row r="7852" spans="2:18">
      <c r="B7852" s="687"/>
      <c r="C7852" s="270"/>
      <c r="D7852" s="704"/>
      <c r="E7852" s="705"/>
      <c r="F7852" s="213"/>
      <c r="G7852" s="214"/>
      <c r="H7852" s="215"/>
      <c r="I7852" s="216">
        <f>IF(M7831="지원단가",F7852*G7852*H7852,0)</f>
        <v>0</v>
      </c>
      <c r="J7852" s="690"/>
      <c r="K7852" s="217">
        <f t="shared" si="910"/>
        <v>0</v>
      </c>
      <c r="L7852" s="218">
        <f t="shared" si="911"/>
        <v>0</v>
      </c>
      <c r="M7852" s="219">
        <f t="shared" si="912"/>
        <v>0</v>
      </c>
      <c r="N7852" s="216">
        <f>IF(Q7834="불승인",0,IF(M7831="지원단가",K7852*L7852*M7852,0))</f>
        <v>0</v>
      </c>
      <c r="O7852" s="690"/>
      <c r="P7852" s="217">
        <f t="shared" si="913"/>
        <v>0</v>
      </c>
      <c r="Q7852" s="706"/>
      <c r="R7852" s="707"/>
    </row>
    <row r="7853" spans="2:18">
      <c r="B7853" s="687"/>
      <c r="C7853" s="270"/>
      <c r="D7853" s="704"/>
      <c r="E7853" s="705"/>
      <c r="F7853" s="213"/>
      <c r="G7853" s="214"/>
      <c r="H7853" s="215"/>
      <c r="I7853" s="216">
        <f>IF(M7831="지원단가",F7853*G7853*H7853,0)</f>
        <v>0</v>
      </c>
      <c r="J7853" s="690"/>
      <c r="K7853" s="217">
        <f t="shared" si="910"/>
        <v>0</v>
      </c>
      <c r="L7853" s="218">
        <f t="shared" si="911"/>
        <v>0</v>
      </c>
      <c r="M7853" s="219">
        <f t="shared" si="912"/>
        <v>0</v>
      </c>
      <c r="N7853" s="216">
        <f>IF(Q7834="불승인",0,IF(M7831="지원단가",K7853*L7853*M7853,0))</f>
        <v>0</v>
      </c>
      <c r="O7853" s="690"/>
      <c r="P7853" s="217">
        <f t="shared" si="913"/>
        <v>0</v>
      </c>
      <c r="Q7853" s="706"/>
      <c r="R7853" s="707"/>
    </row>
    <row r="7854" spans="2:18" ht="17.25" thickBot="1">
      <c r="B7854" s="688"/>
      <c r="C7854" s="271"/>
      <c r="D7854" s="700"/>
      <c r="E7854" s="701"/>
      <c r="F7854" s="221"/>
      <c r="G7854" s="222"/>
      <c r="H7854" s="223"/>
      <c r="I7854" s="224">
        <f>IF(M7831="지원단가",F7854*G7854*H7854,0)</f>
        <v>0</v>
      </c>
      <c r="J7854" s="691"/>
      <c r="K7854" s="225">
        <f t="shared" si="910"/>
        <v>0</v>
      </c>
      <c r="L7854" s="226">
        <f t="shared" si="911"/>
        <v>0</v>
      </c>
      <c r="M7854" s="227">
        <f t="shared" si="912"/>
        <v>0</v>
      </c>
      <c r="N7854" s="224">
        <f>IF(Q7834="불승인",0,IF(M7831="지원단가",K7854*L7854*M7854,0))</f>
        <v>0</v>
      </c>
      <c r="O7854" s="691"/>
      <c r="P7854" s="225">
        <f t="shared" si="913"/>
        <v>0</v>
      </c>
      <c r="Q7854" s="702"/>
      <c r="R7854" s="703"/>
    </row>
    <row r="7855" spans="2:18" ht="17.25" thickBot="1">
      <c r="B7855" s="194" t="s">
        <v>40</v>
      </c>
      <c r="C7855" s="268"/>
      <c r="D7855" s="682"/>
      <c r="E7855" s="683"/>
      <c r="F7855" s="196"/>
      <c r="G7855" s="197"/>
      <c r="H7855" s="198"/>
      <c r="I7855" s="199">
        <f>IF(M7831="지원단가",F7855*G7855*H7855,0)</f>
        <v>0</v>
      </c>
      <c r="J7855" s="200">
        <f>I7855</f>
        <v>0</v>
      </c>
      <c r="K7855" s="201">
        <f t="shared" si="910"/>
        <v>0</v>
      </c>
      <c r="L7855" s="202">
        <f t="shared" si="911"/>
        <v>0</v>
      </c>
      <c r="M7855" s="203">
        <f t="shared" si="912"/>
        <v>0</v>
      </c>
      <c r="N7855" s="199">
        <f>IF(Q7834="불승인",0,IF(M7831="지원단가",K7855*L7855*M7855,0))</f>
        <v>0</v>
      </c>
      <c r="O7855" s="200">
        <f>SUM(N7855)</f>
        <v>0</v>
      </c>
      <c r="P7855" s="201">
        <f t="shared" si="913"/>
        <v>0</v>
      </c>
      <c r="Q7855" s="684"/>
      <c r="R7855" s="685"/>
    </row>
    <row r="7856" spans="2:18">
      <c r="B7856" s="686" t="s">
        <v>41</v>
      </c>
      <c r="C7856" s="269"/>
      <c r="D7856" s="696"/>
      <c r="E7856" s="697"/>
      <c r="F7856" s="205"/>
      <c r="G7856" s="206"/>
      <c r="H7856" s="207"/>
      <c r="I7856" s="208">
        <f>IF(M7831="지원단가",F7856*G7856*H7856,0)</f>
        <v>0</v>
      </c>
      <c r="J7856" s="689">
        <f>SUM(I7856:I7858)</f>
        <v>0</v>
      </c>
      <c r="K7856" s="209">
        <f t="shared" si="910"/>
        <v>0</v>
      </c>
      <c r="L7856" s="210">
        <f t="shared" si="911"/>
        <v>0</v>
      </c>
      <c r="M7856" s="211">
        <f t="shared" si="912"/>
        <v>0</v>
      </c>
      <c r="N7856" s="208">
        <f>IF(Q7834="불승인",0,IF(M7831="지원단가",K7856*L7856*M7856,0))</f>
        <v>0</v>
      </c>
      <c r="O7856" s="689">
        <f>SUM(N7856:N7858)</f>
        <v>0</v>
      </c>
      <c r="P7856" s="209">
        <f t="shared" si="913"/>
        <v>0</v>
      </c>
      <c r="Q7856" s="698"/>
      <c r="R7856" s="699"/>
    </row>
    <row r="7857" spans="2:18">
      <c r="B7857" s="687"/>
      <c r="C7857" s="270"/>
      <c r="D7857" s="704"/>
      <c r="E7857" s="705"/>
      <c r="F7857" s="213"/>
      <c r="G7857" s="214"/>
      <c r="H7857" s="215"/>
      <c r="I7857" s="216">
        <f>IF(M7831="지원단가",F7857*G7857*H7857,0)</f>
        <v>0</v>
      </c>
      <c r="J7857" s="690"/>
      <c r="K7857" s="217">
        <f t="shared" si="910"/>
        <v>0</v>
      </c>
      <c r="L7857" s="218">
        <f t="shared" si="911"/>
        <v>0</v>
      </c>
      <c r="M7857" s="219">
        <f t="shared" si="912"/>
        <v>0</v>
      </c>
      <c r="N7857" s="216">
        <f>IF(Q7834="불승인",0,IF(M7831="지원단가",K7857*L7857*M7857,0))</f>
        <v>0</v>
      </c>
      <c r="O7857" s="690"/>
      <c r="P7857" s="217">
        <f t="shared" si="913"/>
        <v>0</v>
      </c>
      <c r="Q7857" s="706"/>
      <c r="R7857" s="707"/>
    </row>
    <row r="7858" spans="2:18" ht="17.25" thickBot="1">
      <c r="B7858" s="688"/>
      <c r="C7858" s="271"/>
      <c r="D7858" s="700"/>
      <c r="E7858" s="701"/>
      <c r="F7858" s="221"/>
      <c r="G7858" s="222"/>
      <c r="H7858" s="223"/>
      <c r="I7858" s="224">
        <f>IF(M7831="지원단가",F7858*G7858*H7858,0)</f>
        <v>0</v>
      </c>
      <c r="J7858" s="691"/>
      <c r="K7858" s="225">
        <f t="shared" si="910"/>
        <v>0</v>
      </c>
      <c r="L7858" s="226">
        <f t="shared" si="911"/>
        <v>0</v>
      </c>
      <c r="M7858" s="227">
        <f t="shared" si="912"/>
        <v>0</v>
      </c>
      <c r="N7858" s="224">
        <f>IF(Q7834="불승인",0,IF(M7831="지원단가",K7858*L7858*M7858,0))</f>
        <v>0</v>
      </c>
      <c r="O7858" s="691"/>
      <c r="P7858" s="225">
        <f t="shared" si="913"/>
        <v>0</v>
      </c>
      <c r="Q7858" s="702"/>
      <c r="R7858" s="703"/>
    </row>
    <row r="7859" spans="2:18">
      <c r="B7859" s="686" t="s">
        <v>42</v>
      </c>
      <c r="C7859" s="278"/>
      <c r="D7859" s="696"/>
      <c r="E7859" s="697"/>
      <c r="F7859" s="235"/>
      <c r="G7859" s="236"/>
      <c r="H7859" s="237"/>
      <c r="I7859" s="238">
        <f>IF(M7831="지원단가",F7859*G7859*H7859,0)</f>
        <v>0</v>
      </c>
      <c r="J7859" s="689">
        <f>SUM(I7859:I7860)</f>
        <v>0</v>
      </c>
      <c r="K7859" s="239">
        <f t="shared" si="910"/>
        <v>0</v>
      </c>
      <c r="L7859" s="240">
        <f t="shared" si="911"/>
        <v>0</v>
      </c>
      <c r="M7859" s="241">
        <f t="shared" si="912"/>
        <v>0</v>
      </c>
      <c r="N7859" s="238">
        <f>IF(Q7834="불승인",0,IF(M7831="지원단가",K7859*L7859*M7859,0))</f>
        <v>0</v>
      </c>
      <c r="O7859" s="689">
        <f>SUM(N7859:N7860)</f>
        <v>0</v>
      </c>
      <c r="P7859" s="239">
        <f t="shared" si="913"/>
        <v>0</v>
      </c>
      <c r="Q7859" s="698"/>
      <c r="R7859" s="699"/>
    </row>
    <row r="7860" spans="2:18" ht="17.25" thickBot="1">
      <c r="B7860" s="688"/>
      <c r="C7860" s="279"/>
      <c r="D7860" s="700"/>
      <c r="E7860" s="701"/>
      <c r="F7860" s="243"/>
      <c r="G7860" s="244"/>
      <c r="H7860" s="245"/>
      <c r="I7860" s="246">
        <f>IF(M7831="지원단가",F7860*G7860*H7860,0)</f>
        <v>0</v>
      </c>
      <c r="J7860" s="691"/>
      <c r="K7860" s="247">
        <f t="shared" si="910"/>
        <v>0</v>
      </c>
      <c r="L7860" s="248">
        <f t="shared" si="911"/>
        <v>0</v>
      </c>
      <c r="M7860" s="249">
        <f t="shared" si="912"/>
        <v>0</v>
      </c>
      <c r="N7860" s="246">
        <f>IF(Q7834="불승인",0,IF(M7831="지원단가",K7860*L7860*M7860,0))</f>
        <v>0</v>
      </c>
      <c r="O7860" s="691"/>
      <c r="P7860" s="247">
        <f t="shared" si="913"/>
        <v>0</v>
      </c>
      <c r="Q7860" s="702"/>
      <c r="R7860" s="703"/>
    </row>
    <row r="7861" spans="2:18">
      <c r="B7861" s="686" t="s">
        <v>43</v>
      </c>
      <c r="C7861" s="269"/>
      <c r="D7861" s="696"/>
      <c r="E7861" s="697"/>
      <c r="F7861" s="205"/>
      <c r="G7861" s="206"/>
      <c r="H7861" s="207"/>
      <c r="I7861" s="208">
        <f>IF(M7831="지원단가",F7861*G7861*H7861,0)</f>
        <v>0</v>
      </c>
      <c r="J7861" s="689">
        <f>SUM(I7861:I7863)</f>
        <v>0</v>
      </c>
      <c r="K7861" s="209">
        <f t="shared" si="910"/>
        <v>0</v>
      </c>
      <c r="L7861" s="210">
        <f t="shared" si="911"/>
        <v>0</v>
      </c>
      <c r="M7861" s="211">
        <f t="shared" si="912"/>
        <v>0</v>
      </c>
      <c r="N7861" s="208">
        <f>IF(Q7834="불승인",0,IF(M7831="지원단가",K7861*L7861*M7861,0))</f>
        <v>0</v>
      </c>
      <c r="O7861" s="689">
        <f>SUM(N7861:N7863)</f>
        <v>0</v>
      </c>
      <c r="P7861" s="209">
        <f t="shared" si="913"/>
        <v>0</v>
      </c>
      <c r="Q7861" s="698"/>
      <c r="R7861" s="699"/>
    </row>
    <row r="7862" spans="2:18">
      <c r="B7862" s="687"/>
      <c r="C7862" s="270"/>
      <c r="D7862" s="704"/>
      <c r="E7862" s="705"/>
      <c r="F7862" s="213"/>
      <c r="G7862" s="214"/>
      <c r="H7862" s="215"/>
      <c r="I7862" s="216">
        <f>IF(M7831="지원단가",F7862*G7862*H7862,0)</f>
        <v>0</v>
      </c>
      <c r="J7862" s="690"/>
      <c r="K7862" s="217">
        <f t="shared" si="910"/>
        <v>0</v>
      </c>
      <c r="L7862" s="218">
        <f t="shared" si="911"/>
        <v>0</v>
      </c>
      <c r="M7862" s="219">
        <f t="shared" si="912"/>
        <v>0</v>
      </c>
      <c r="N7862" s="216">
        <f>IF(Q7834="불승인",0,IF(M7831="지원단가",K7862*L7862*M7862,0))</f>
        <v>0</v>
      </c>
      <c r="O7862" s="690"/>
      <c r="P7862" s="217">
        <f t="shared" si="913"/>
        <v>0</v>
      </c>
      <c r="Q7862" s="706"/>
      <c r="R7862" s="707"/>
    </row>
    <row r="7863" spans="2:18" ht="17.25" thickBot="1">
      <c r="B7863" s="688"/>
      <c r="C7863" s="271"/>
      <c r="D7863" s="700"/>
      <c r="E7863" s="701"/>
      <c r="F7863" s="221"/>
      <c r="G7863" s="222"/>
      <c r="H7863" s="223"/>
      <c r="I7863" s="224">
        <f>IF(M7831="지원단가",F7863*G7863*H7863,0)</f>
        <v>0</v>
      </c>
      <c r="J7863" s="691"/>
      <c r="K7863" s="225">
        <f t="shared" si="910"/>
        <v>0</v>
      </c>
      <c r="L7863" s="226">
        <f t="shared" si="911"/>
        <v>0</v>
      </c>
      <c r="M7863" s="227">
        <f t="shared" si="912"/>
        <v>0</v>
      </c>
      <c r="N7863" s="224">
        <f>IF(Q7834="불승인",0,IF(M7831="지원단가",K7863*L7863*M7863,0))</f>
        <v>0</v>
      </c>
      <c r="O7863" s="691"/>
      <c r="P7863" s="225">
        <f t="shared" si="913"/>
        <v>0</v>
      </c>
      <c r="Q7863" s="702"/>
      <c r="R7863" s="703"/>
    </row>
    <row r="7864" spans="2:18" ht="17.25" thickBot="1">
      <c r="B7864" s="686" t="s">
        <v>87</v>
      </c>
      <c r="C7864" s="278"/>
      <c r="D7864" s="280"/>
      <c r="E7864" s="281" t="s">
        <v>2297</v>
      </c>
      <c r="F7864" s="235"/>
      <c r="G7864" s="236"/>
      <c r="H7864" s="237"/>
      <c r="I7864" s="238">
        <f>IF(M7831="지원단가",F7864*G7864*H7864,0)</f>
        <v>0</v>
      </c>
      <c r="J7864" s="689">
        <f>SUM(I7864:I7866)</f>
        <v>0</v>
      </c>
      <c r="K7864" s="239">
        <f t="shared" si="910"/>
        <v>0</v>
      </c>
      <c r="L7864" s="240">
        <f t="shared" si="911"/>
        <v>0</v>
      </c>
      <c r="M7864" s="241">
        <f t="shared" si="912"/>
        <v>0</v>
      </c>
      <c r="N7864" s="238">
        <f>IF(Q7834="불승인",0,IF(M7831="지원단가",K7864*L7864*M7864,0))</f>
        <v>0</v>
      </c>
      <c r="O7864" s="689">
        <f>SUM(N7864:N7866)</f>
        <v>0</v>
      </c>
      <c r="P7864" s="239">
        <f t="shared" si="913"/>
        <v>0</v>
      </c>
      <c r="Q7864" s="252"/>
      <c r="R7864" s="253" t="s">
        <v>2298</v>
      </c>
    </row>
    <row r="7865" spans="2:18" ht="17.25" thickTop="1">
      <c r="B7865" s="687"/>
      <c r="C7865" s="270"/>
      <c r="D7865" s="282"/>
      <c r="E7865" s="692" t="e">
        <f>J7864/SUM(J7838:J7863)</f>
        <v>#DIV/0!</v>
      </c>
      <c r="F7865" s="213"/>
      <c r="G7865" s="214"/>
      <c r="H7865" s="215"/>
      <c r="I7865" s="216">
        <f>IF(M7831="지원단가",F7865*G7865*H7865,0)</f>
        <v>0</v>
      </c>
      <c r="J7865" s="690"/>
      <c r="K7865" s="217">
        <f t="shared" si="910"/>
        <v>0</v>
      </c>
      <c r="L7865" s="218">
        <f t="shared" si="911"/>
        <v>0</v>
      </c>
      <c r="M7865" s="219">
        <f t="shared" si="912"/>
        <v>0</v>
      </c>
      <c r="N7865" s="216">
        <f>IF(Q7834="불승인",0,IF(M7831="지원단가",K7865*L7865*M7865,0))</f>
        <v>0</v>
      </c>
      <c r="O7865" s="690"/>
      <c r="P7865" s="217">
        <f t="shared" si="913"/>
        <v>0</v>
      </c>
      <c r="Q7865" s="255"/>
      <c r="R7865" s="694" t="e">
        <f>O7864/SUM(O7838:O7863)</f>
        <v>#DIV/0!</v>
      </c>
    </row>
    <row r="7866" spans="2:18" ht="17.25" thickBot="1">
      <c r="B7866" s="688"/>
      <c r="C7866" s="279"/>
      <c r="D7866" s="283"/>
      <c r="E7866" s="693"/>
      <c r="F7866" s="243"/>
      <c r="G7866" s="244"/>
      <c r="H7866" s="245"/>
      <c r="I7866" s="246">
        <f>IF(M7831="지원단가",F7866*G7866*H7866,0)</f>
        <v>0</v>
      </c>
      <c r="J7866" s="691"/>
      <c r="K7866" s="247">
        <f t="shared" si="910"/>
        <v>0</v>
      </c>
      <c r="L7866" s="248">
        <f t="shared" si="911"/>
        <v>0</v>
      </c>
      <c r="M7866" s="249">
        <f t="shared" si="912"/>
        <v>0</v>
      </c>
      <c r="N7866" s="246">
        <f>IF(Q7834="불승인",0,IF(M7831="지원단가",K7866*L7866*M7866,0))</f>
        <v>0</v>
      </c>
      <c r="O7866" s="691"/>
      <c r="P7866" s="247">
        <f t="shared" si="913"/>
        <v>0</v>
      </c>
      <c r="Q7866" s="257"/>
      <c r="R7866" s="695"/>
    </row>
    <row r="7867" spans="2:18">
      <c r="B7867" s="686" t="s">
        <v>19</v>
      </c>
      <c r="C7867" s="269"/>
      <c r="D7867" s="696"/>
      <c r="E7867" s="697"/>
      <c r="F7867" s="205"/>
      <c r="G7867" s="206"/>
      <c r="H7867" s="207"/>
      <c r="I7867" s="208">
        <f>F7867*G7867*H7867</f>
        <v>0</v>
      </c>
      <c r="J7867" s="689">
        <f>SUM(I7867:I7868)</f>
        <v>0</v>
      </c>
      <c r="K7867" s="209">
        <f t="shared" si="910"/>
        <v>0</v>
      </c>
      <c r="L7867" s="210">
        <f t="shared" si="911"/>
        <v>0</v>
      </c>
      <c r="M7867" s="211">
        <f t="shared" si="912"/>
        <v>0</v>
      </c>
      <c r="N7867" s="208">
        <f>IF(Q7834="불승인", 0,K7867*L7867*M7867)</f>
        <v>0</v>
      </c>
      <c r="O7867" s="689">
        <f>SUM(N7867:N7868)</f>
        <v>0</v>
      </c>
      <c r="P7867" s="209">
        <f t="shared" si="913"/>
        <v>0</v>
      </c>
      <c r="Q7867" s="698"/>
      <c r="R7867" s="699"/>
    </row>
    <row r="7868" spans="2:18" ht="17.25" thickBot="1">
      <c r="B7868" s="688"/>
      <c r="C7868" s="271"/>
      <c r="D7868" s="700"/>
      <c r="E7868" s="701"/>
      <c r="F7868" s="221"/>
      <c r="G7868" s="222"/>
      <c r="H7868" s="223"/>
      <c r="I7868" s="224">
        <f t="shared" ref="I7868:I7869" si="914">F7868*G7868*H7868</f>
        <v>0</v>
      </c>
      <c r="J7868" s="691"/>
      <c r="K7868" s="225">
        <f t="shared" si="910"/>
        <v>0</v>
      </c>
      <c r="L7868" s="226">
        <f t="shared" si="911"/>
        <v>0</v>
      </c>
      <c r="M7868" s="227">
        <f t="shared" si="912"/>
        <v>0</v>
      </c>
      <c r="N7868" s="224">
        <f>IF(Q7834="불승인", 0,K7868*L7868*M7868)</f>
        <v>0</v>
      </c>
      <c r="O7868" s="691"/>
      <c r="P7868" s="225">
        <f t="shared" si="913"/>
        <v>0</v>
      </c>
      <c r="Q7868" s="702"/>
      <c r="R7868" s="703"/>
    </row>
    <row r="7869" spans="2:18" ht="17.25" thickBot="1">
      <c r="B7869" s="258" t="s">
        <v>44</v>
      </c>
      <c r="C7869" s="284"/>
      <c r="D7869" s="682"/>
      <c r="E7869" s="683"/>
      <c r="F7869" s="260"/>
      <c r="G7869" s="261"/>
      <c r="H7869" s="262"/>
      <c r="I7869" s="263">
        <f t="shared" si="914"/>
        <v>0</v>
      </c>
      <c r="J7869" s="264">
        <f>I7869</f>
        <v>0</v>
      </c>
      <c r="K7869" s="265">
        <f t="shared" si="910"/>
        <v>0</v>
      </c>
      <c r="L7869" s="266">
        <f t="shared" si="911"/>
        <v>0</v>
      </c>
      <c r="M7869" s="267">
        <f t="shared" si="912"/>
        <v>0</v>
      </c>
      <c r="N7869" s="263">
        <f>IF(Q7834="불승인", 0,K7869*L7869*M7869)</f>
        <v>0</v>
      </c>
      <c r="O7869" s="264">
        <f>N7869</f>
        <v>0</v>
      </c>
      <c r="P7869" s="265">
        <f t="shared" si="913"/>
        <v>0</v>
      </c>
      <c r="Q7869" s="684"/>
      <c r="R7869" s="685"/>
    </row>
    <row r="7871" spans="2:18" ht="17.25" thickBot="1"/>
    <row r="7872" spans="2:18" ht="19.5">
      <c r="B7872" s="1" t="s">
        <v>0</v>
      </c>
      <c r="C7872" s="742" t="str">
        <f>총괄!$D$2</f>
        <v>공동훈련센터명</v>
      </c>
      <c r="D7872" s="743"/>
      <c r="E7872" s="743"/>
      <c r="F7872" s="744" t="str" cm="1">
        <f t="array" ref="F7872">IFERROR( LOOKUP(2, 1/(과정일람표!$A$13:$A$412=C7873)/(과정일람표!$B$13:$B$412="승인"), IF(과정일람표!$F$13:$F$412="", NA(), "파트너: " &amp; 과정일람표!$F$13:$F$412)),"")</f>
        <v/>
      </c>
      <c r="G7872" s="745"/>
      <c r="H7872" s="746" t="s">
        <v>21</v>
      </c>
      <c r="I7872" s="747"/>
      <c r="J7872" s="747"/>
      <c r="K7872" s="747"/>
      <c r="L7872" s="747"/>
      <c r="M7872" s="747"/>
      <c r="N7872" s="748"/>
      <c r="O7872" s="749" t="s">
        <v>549</v>
      </c>
      <c r="P7872" s="751" t="s">
        <v>550</v>
      </c>
      <c r="Q7872" s="753" t="s">
        <v>13</v>
      </c>
      <c r="R7872" s="754"/>
    </row>
    <row r="7873" spans="2:18" ht="20.25" thickBot="1">
      <c r="B7873" s="2" t="s">
        <v>1</v>
      </c>
      <c r="C7873" s="179">
        <v>184</v>
      </c>
      <c r="D7873" s="755" t="str" cm="1">
        <f t="array" ref="D7873">IFERROR( LOOKUP(2, 1/(과정일람표!$A$13:$A$412=C7873)/(과정일람표!$B$13:$B$412="승인"), IF(과정일람표!$R$13:$R$412="", NA(), 과정일람표!$R$13:$R$412)),"")</f>
        <v/>
      </c>
      <c r="E7873" s="756"/>
      <c r="F7873" s="756"/>
      <c r="G7873" s="757"/>
      <c r="H7873" s="3" t="s">
        <v>14</v>
      </c>
      <c r="I7873" s="4" t="s">
        <v>47</v>
      </c>
      <c r="J7873" s="4" t="s">
        <v>46</v>
      </c>
      <c r="K7873" s="4" t="s">
        <v>34</v>
      </c>
      <c r="L7873" s="4" t="s">
        <v>22</v>
      </c>
      <c r="M7873" s="4" t="s">
        <v>17</v>
      </c>
      <c r="N7873" s="17" t="s">
        <v>554</v>
      </c>
      <c r="O7873" s="750"/>
      <c r="P7873" s="752"/>
      <c r="Q7873" s="738"/>
      <c r="R7873" s="739"/>
    </row>
    <row r="7874" spans="2:18" ht="19.5">
      <c r="B7874" s="720" t="s">
        <v>2</v>
      </c>
      <c r="C7874" s="5" t="s">
        <v>4</v>
      </c>
      <c r="D7874" s="6" t="s">
        <v>5</v>
      </c>
      <c r="E7874" s="6" t="s">
        <v>11</v>
      </c>
      <c r="F7874" s="7" t="s">
        <v>12</v>
      </c>
      <c r="G7874" s="8" t="s">
        <v>2152</v>
      </c>
      <c r="H7874" s="11" t="s">
        <v>15</v>
      </c>
      <c r="I7874" s="180">
        <f>SUM(I7875:I7877)</f>
        <v>0</v>
      </c>
      <c r="J7874" s="180">
        <f>SUM(J7875:J7877)</f>
        <v>0</v>
      </c>
      <c r="K7874" s="180">
        <f>SUM(K7875:K7877)</f>
        <v>0</v>
      </c>
      <c r="L7874" s="723" t="str" cm="1">
        <f t="array" ref="L7874">IFERROR( LOOKUP(2, 1/(과정일람표!$A$13:$A$412=C7873)/(과정일람표!$B$13:$B$412="승인"), IF(과정일람표!$N$13:$N$412="", NA(), 과정일람표!$N$13:$N$412)),"")</f>
        <v/>
      </c>
      <c r="M7874" s="726" t="str" cm="1">
        <f t="array" ref="M7874">IFERROR( LOOKUP(2, 1/(과정일람표!$A$13:$A$412=C7873)/(과정일람표!$B$13:$B$412="승인"), IF(과정일람표!$AA$13:$AA$412="", NA(), 과정일람표!$AA$13:$AA$412)),"")</f>
        <v/>
      </c>
      <c r="N7874" s="729" t="e">
        <f>VLOOKUP(LEFT(N7876,6),NCS단가,5,FALSE)</f>
        <v>#N/A</v>
      </c>
      <c r="O7874" s="731" t="str" cm="1">
        <f t="array" ref="O7874">IFERROR( LOOKUP(2, 1/(과정일람표!$A$13:$A$412=C7873)/(과정일람표!$B$13:$B$412="신청"), IF(과정일람표!$AC$13:$AC$412="", NA(), 과정일람표!$AC$13:$AC$412)),"")</f>
        <v/>
      </c>
      <c r="P7874" s="729" t="e">
        <f>IF(Q7877="불승인",0,IF(OR(D7875="원격대체", D7875="집체",D7875="혼합"),IF(M7874="기준단가",N7874,J7875/(G7877*D7877)),_xlfn.IFS(D7875="원격",2970,D7875="STEP자체", 6160,D7875="STEP공공",4600)))</f>
        <v>#N/A</v>
      </c>
      <c r="Q7874" s="734" t="str">
        <f>IF(총괄!$C$6="전략", IF(P7877&lt;300%,"적정","검토필요"), IF(총괄!$C$6="지산맞", IF(LEN(L7874)=0,"분류입력확인",IF(P7877&lt;VLOOKUP(L7874,테이블!$B$3:$C$5,2,FALSE),"적정","검토필요")),IF(OR(LEN(E7875)&gt;0,LEN(F7875)&gt;0),IF(과정별세부산출!P7877&lt;300%,"적정","검토필요"),IF(과정별세부산출!P7877&lt;VLOOKUP(과정별세부산출!G7875,테이블!$H$3:$I$10,2,FALSE),"적정","검토필요"))))</f>
        <v>분류입력확인</v>
      </c>
      <c r="R7874" s="735"/>
    </row>
    <row r="7875" spans="2:18" ht="20.25" thickBot="1">
      <c r="B7875" s="721"/>
      <c r="C7875" s="181" t="str" cm="1">
        <f t="array" ref="C7875">IFERROR( LOOKUP(2, 1/(과정일람표!$A$13:$A$412=C7873)/(과정일람표!$B$13:$B$412="승인"), IF(과정일람표!$T$13:$T$412="", NA(), 과정일람표!$T$13:$T$412)),"")</f>
        <v/>
      </c>
      <c r="D7875" s="182" t="str" cm="1">
        <f t="array" ref="D7875">IFERROR( LOOKUP(2, 1/(과정일람표!$A$13:$A$412=C7873)/(과정일람표!$B$13:$B$412="승인"), IF(과정일람표!$U$13:$U$412="", NA(), 과정일람표!$U$13:$U$412)),"")</f>
        <v/>
      </c>
      <c r="E7875" s="182" t="str" cm="1">
        <f t="array" ref="E7875">IFERROR( LOOKUP(2, 1/(과정일람표!$A$13:$A$412=C7873)/(과정일람표!$B$13:$B$412="승인"), IF(과정일람표!$K$13:$K$412="", NA(), 과정일람표!$K$13:$K$412)),"")</f>
        <v/>
      </c>
      <c r="F7875" s="182" t="str" cm="1">
        <f t="array" ref="F7875">IFERROR( LOOKUP(2, 1/(과정일람표!$A$13:$A$412=C7873)/(과정일람표!$B$13:$B$412="승인"), IF(과정일람표!$L$13:$L$412="", NA(), 과정일람표!$L$13:$L$412)),"")</f>
        <v/>
      </c>
      <c r="G7875" s="183" t="str" cm="1">
        <f t="array" ref="G7875">IFERROR( LOOKUP(2, 1/(과정일람표!$A$13:$A$412=C7873)/(과정일람표!$B$13:$B$412="승인"), IF(과정일람표!$M$13:$M$412="", NA(), 과정일람표!$M$13:$M$412)),"")</f>
        <v/>
      </c>
      <c r="H7875" s="12" t="s">
        <v>18</v>
      </c>
      <c r="I7875" s="184">
        <f>IF(M7874="기준단가",IF(OR(D7875="집체",D7875="원격대체", D7875="혼합"),N7874*D7877*G7877,_xlfn.IFS(D7875="원격",2970*D7877*G7877,D7875="STEP자체",6160*D7877*G7877,D7875="STEP공공",4600*D7877*G7877)),IF(M7874="E-9",2*N7874*D7877*G7877,SUM(J7881:J7909)))</f>
        <v>0</v>
      </c>
      <c r="J7875" s="184">
        <f>IF(Q7877="불승인",0,IF(M7874="기준단가",IF(OR(D7875="집체",D7875="원격대체", D7875="혼합"),N7874*D7877*G7877,_xlfn.IFS(D7875="원격",2970*D7877*G7877,D7875="STEP자체",6160*D7877*G7877,D7875="STEP공공",4600*D7877*G7877)),IF(M7874="E-9",2*N7874*D7877*G7877,SUM(O7881:O7909))))</f>
        <v>0</v>
      </c>
      <c r="K7875" s="184">
        <f>J7875-I7875</f>
        <v>0</v>
      </c>
      <c r="L7875" s="724"/>
      <c r="M7875" s="727"/>
      <c r="N7875" s="730"/>
      <c r="O7875" s="732"/>
      <c r="P7875" s="733"/>
      <c r="Q7875" s="734"/>
      <c r="R7875" s="735"/>
    </row>
    <row r="7876" spans="2:18" ht="19.5">
      <c r="B7876" s="721"/>
      <c r="C7876" s="9" t="s">
        <v>6</v>
      </c>
      <c r="D7876" s="10" t="s">
        <v>7</v>
      </c>
      <c r="E7876" s="10" t="s">
        <v>8</v>
      </c>
      <c r="F7876" s="10" t="s">
        <v>9</v>
      </c>
      <c r="G7876" s="10" t="s">
        <v>10</v>
      </c>
      <c r="H7876" s="13" t="s">
        <v>19</v>
      </c>
      <c r="I7876" s="184">
        <f>IF(OR(D7875="집체",D7875="혼합"), J7910, 0)</f>
        <v>0</v>
      </c>
      <c r="J7876" s="184">
        <f>IF(Q7877="불승인",0,IF(OR(D7875="집체",D7875="혼합"),O7910,0))</f>
        <v>0</v>
      </c>
      <c r="K7876" s="184">
        <f>J7876-I7876</f>
        <v>0</v>
      </c>
      <c r="L7876" s="724"/>
      <c r="M7876" s="727"/>
      <c r="N7876" s="185" t="str" cm="1">
        <f t="array" ref="N7876">IFERROR( LOOKUP(2, 1/(과정일람표!$A$13:$A$412=C7873)/(과정일람표!$B$13:$B$412="승인"), IF(과정일람표!$J$13:$J$412="", NA(), 과정일람표!$J$13:$J$412)),"")</f>
        <v/>
      </c>
      <c r="O7876" s="736" t="s">
        <v>551</v>
      </c>
      <c r="P7876" s="737"/>
      <c r="Q7876" s="738" t="s">
        <v>85</v>
      </c>
      <c r="R7876" s="739"/>
    </row>
    <row r="7877" spans="2:18" ht="20.25" thickBot="1">
      <c r="B7877" s="722"/>
      <c r="C7877" s="186" t="str" cm="1">
        <f t="array" ref="C7877">IFERROR( LOOKUP(2, 1/(과정일람표!$A$13:$A$412=C7873)/(과정일람표!$B$13:$B$412="승인"), IF(과정일람표!$V$13:$V$412="", NA(), 과정일람표!$V$13:$V$412)),"")</f>
        <v/>
      </c>
      <c r="D7877" s="182" t="str" cm="1">
        <f t="array" ref="D7877">IFERROR( LOOKUP(2, 1/(과정일람표!$A$13:$A$412=C7873)/(과정일람표!$B$13:$B$412="승인"), IF(과정일람표!$W$13:$W$412="", NA(), 과정일람표!$W$13:$W$412)),"")</f>
        <v/>
      </c>
      <c r="E7877" s="187" t="str" cm="1">
        <f t="array" ref="E7877">IFERROR( LOOKUP(2, 1/(과정일람표!$A$13:$A$412=C7873)/(과정일람표!$B$13:$B$412="승인"), IF(과정일람표!$R$13:$R$412="", NA(), 과정일람표!$X$13:$X$412)),"")</f>
        <v/>
      </c>
      <c r="F7877" s="187" t="str" cm="1">
        <f t="array" ref="F7877">IFERROR( LOOKUP(2, 1/(과정일람표!$A$13:$A$412=C7873)/(과정일람표!$B$13:$B$412="승인"), IF(과정일람표!$Y$13:$Y$412="", NA(), 과정일람표!$Y$13:$Y$412)),"")</f>
        <v/>
      </c>
      <c r="G7877" s="187" t="str" cm="1">
        <f t="array" ref="G7877">IFERROR( LOOKUP(2, 1/(과정일람표!$A$13:$A$412=C7873)/(과정일람표!$B$13:$B$412="승인"), IF(과정일람표!$Z$13:$Z$412="", NA(), 과정일람표!$Z$13:$Z$412)),"")</f>
        <v/>
      </c>
      <c r="H7877" s="14" t="s">
        <v>20</v>
      </c>
      <c r="I7877" s="188">
        <f>IF(OR(D7875="집체", D7875="원격대체",D7875="혼합"), J7912, 0)</f>
        <v>0</v>
      </c>
      <c r="J7877" s="188">
        <f>IF(Q7877="불승인",0,IF(OR(D7875="집체",D7875="원격대체",D7875="혼합"),O7912,0))</f>
        <v>0</v>
      </c>
      <c r="K7877" s="188">
        <f>J7877-I7877</f>
        <v>0</v>
      </c>
      <c r="L7877" s="725"/>
      <c r="M7877" s="728"/>
      <c r="N7877" s="189" t="str" cm="1">
        <f t="array" ref="N7877">IFERROR( LOOKUP(2, 1/(과정일람표!$A$13:$A$412=C7873)/(과정일람표!$B$13:$B$412="승인"), IF(과정일람표!$I$13:$I$412="", NA(), 과정일람표!$I$13:$I$412)),"")</f>
        <v/>
      </c>
      <c r="O7877" s="16" t="e">
        <f>O7874/N7874</f>
        <v>#VALUE!</v>
      </c>
      <c r="P7877" s="18" t="e">
        <f>P7874/N7874</f>
        <v>#N/A</v>
      </c>
      <c r="Q7877" s="740" t="s">
        <v>2291</v>
      </c>
      <c r="R7877" s="741"/>
    </row>
    <row r="7878" spans="2:18" ht="17.25" thickBot="1"/>
    <row r="7879" spans="2:18" ht="17.25" thickBot="1">
      <c r="B7879" s="708" t="s">
        <v>24</v>
      </c>
      <c r="C7879" s="710" t="s">
        <v>25</v>
      </c>
      <c r="D7879" s="712" t="s">
        <v>26</v>
      </c>
      <c r="E7879" s="713"/>
      <c r="F7879" s="716" t="s">
        <v>32</v>
      </c>
      <c r="G7879" s="717"/>
      <c r="H7879" s="717"/>
      <c r="I7879" s="717"/>
      <c r="J7879" s="718"/>
      <c r="K7879" s="716" t="s">
        <v>33</v>
      </c>
      <c r="L7879" s="717"/>
      <c r="M7879" s="717"/>
      <c r="N7879" s="717"/>
      <c r="O7879" s="718"/>
      <c r="P7879" s="716" t="s">
        <v>30</v>
      </c>
      <c r="Q7879" s="717"/>
      <c r="R7879" s="718"/>
    </row>
    <row r="7880" spans="2:18" ht="17.25" thickBot="1">
      <c r="B7880" s="709"/>
      <c r="C7880" s="711"/>
      <c r="D7880" s="714"/>
      <c r="E7880" s="715"/>
      <c r="F7880" s="190" t="s">
        <v>27</v>
      </c>
      <c r="G7880" s="191" t="s">
        <v>28</v>
      </c>
      <c r="H7880" s="15" t="s">
        <v>29</v>
      </c>
      <c r="I7880" s="192" t="s">
        <v>16</v>
      </c>
      <c r="J7880" s="193" t="s">
        <v>38</v>
      </c>
      <c r="K7880" s="190" t="s">
        <v>27</v>
      </c>
      <c r="L7880" s="191" t="s">
        <v>28</v>
      </c>
      <c r="M7880" s="15" t="s">
        <v>29</v>
      </c>
      <c r="N7880" s="192" t="s">
        <v>16</v>
      </c>
      <c r="O7880" s="193" t="s">
        <v>38</v>
      </c>
      <c r="P7880" s="190" t="s">
        <v>34</v>
      </c>
      <c r="Q7880" s="719" t="s">
        <v>31</v>
      </c>
      <c r="R7880" s="718"/>
    </row>
    <row r="7881" spans="2:18" ht="17.25" thickBot="1">
      <c r="B7881" s="194" t="s">
        <v>35</v>
      </c>
      <c r="C7881" s="268"/>
      <c r="D7881" s="682"/>
      <c r="E7881" s="683"/>
      <c r="F7881" s="196"/>
      <c r="G7881" s="197"/>
      <c r="H7881" s="198"/>
      <c r="I7881" s="199">
        <f>IF(M7874="지원단가",F7881*G7881*H7881,0)</f>
        <v>0</v>
      </c>
      <c r="J7881" s="200">
        <f>I7881</f>
        <v>0</v>
      </c>
      <c r="K7881" s="201">
        <f t="shared" ref="K7881:K7912" si="915">F7881</f>
        <v>0</v>
      </c>
      <c r="L7881" s="202">
        <f t="shared" ref="L7881:L7912" si="916">G7881</f>
        <v>0</v>
      </c>
      <c r="M7881" s="203">
        <f t="shared" ref="M7881:M7912" si="917">H7881</f>
        <v>0</v>
      </c>
      <c r="N7881" s="199">
        <f>IF(Q7877="불승인", 0,IF(M7874="지원단가",K7881*L7881*M7881,0))</f>
        <v>0</v>
      </c>
      <c r="O7881" s="200">
        <f>SUM(N7881)</f>
        <v>0</v>
      </c>
      <c r="P7881" s="201">
        <f>N7881-I7881</f>
        <v>0</v>
      </c>
      <c r="Q7881" s="684"/>
      <c r="R7881" s="685"/>
    </row>
    <row r="7882" spans="2:18">
      <c r="B7882" s="686" t="s">
        <v>36</v>
      </c>
      <c r="C7882" s="269"/>
      <c r="D7882" s="696"/>
      <c r="E7882" s="697"/>
      <c r="F7882" s="205"/>
      <c r="G7882" s="206"/>
      <c r="H7882" s="207"/>
      <c r="I7882" s="208">
        <f>IF(M7874="지원단가",F7882*G7882*H7882,0)</f>
        <v>0</v>
      </c>
      <c r="J7882" s="689">
        <f>SUM(I7882:I7885)</f>
        <v>0</v>
      </c>
      <c r="K7882" s="209">
        <f t="shared" si="915"/>
        <v>0</v>
      </c>
      <c r="L7882" s="210">
        <f t="shared" si="916"/>
        <v>0</v>
      </c>
      <c r="M7882" s="211">
        <f t="shared" si="917"/>
        <v>0</v>
      </c>
      <c r="N7882" s="208">
        <f>IF(Q7877="불승인",0,IF(M7874="지원단가",K7882*L7882*M7882,0))</f>
        <v>0</v>
      </c>
      <c r="O7882" s="689">
        <f>SUM(N7882:N7885)</f>
        <v>0</v>
      </c>
      <c r="P7882" s="209">
        <f t="shared" ref="P7882:P7912" si="918">N7882-I7882</f>
        <v>0</v>
      </c>
      <c r="Q7882" s="698"/>
      <c r="R7882" s="699"/>
    </row>
    <row r="7883" spans="2:18">
      <c r="B7883" s="687"/>
      <c r="C7883" s="270"/>
      <c r="D7883" s="704"/>
      <c r="E7883" s="705"/>
      <c r="F7883" s="213"/>
      <c r="G7883" s="214"/>
      <c r="H7883" s="215"/>
      <c r="I7883" s="216">
        <f>IF(M7874="지원단가",F7883*G7883*H7883,0)</f>
        <v>0</v>
      </c>
      <c r="J7883" s="690"/>
      <c r="K7883" s="217">
        <f t="shared" si="915"/>
        <v>0</v>
      </c>
      <c r="L7883" s="218">
        <f t="shared" si="916"/>
        <v>0</v>
      </c>
      <c r="M7883" s="219">
        <f t="shared" si="917"/>
        <v>0</v>
      </c>
      <c r="N7883" s="216">
        <f>IF(Q7877="불승인",0,IF(M7874="지원단가",K7883*L7883*M7883,0))</f>
        <v>0</v>
      </c>
      <c r="O7883" s="690"/>
      <c r="P7883" s="217">
        <f t="shared" si="918"/>
        <v>0</v>
      </c>
      <c r="Q7883" s="706"/>
      <c r="R7883" s="707"/>
    </row>
    <row r="7884" spans="2:18">
      <c r="B7884" s="687"/>
      <c r="C7884" s="270"/>
      <c r="D7884" s="704"/>
      <c r="E7884" s="705"/>
      <c r="F7884" s="213"/>
      <c r="G7884" s="214"/>
      <c r="H7884" s="215"/>
      <c r="I7884" s="216">
        <f>IF(M7874="지원단가",F7884*G7884*H7884,0)</f>
        <v>0</v>
      </c>
      <c r="J7884" s="690"/>
      <c r="K7884" s="217">
        <f t="shared" si="915"/>
        <v>0</v>
      </c>
      <c r="L7884" s="218">
        <f t="shared" si="916"/>
        <v>0</v>
      </c>
      <c r="M7884" s="219">
        <f t="shared" si="917"/>
        <v>0</v>
      </c>
      <c r="N7884" s="216">
        <f>IF(Q7877="불승인",0,IF(M7874="지원단가",K7884*L7884*M7884,0))</f>
        <v>0</v>
      </c>
      <c r="O7884" s="690"/>
      <c r="P7884" s="217">
        <f t="shared" si="918"/>
        <v>0</v>
      </c>
      <c r="Q7884" s="706"/>
      <c r="R7884" s="707"/>
    </row>
    <row r="7885" spans="2:18" ht="17.25" thickBot="1">
      <c r="B7885" s="688"/>
      <c r="C7885" s="271"/>
      <c r="D7885" s="700"/>
      <c r="E7885" s="701"/>
      <c r="F7885" s="221"/>
      <c r="G7885" s="222"/>
      <c r="H7885" s="223"/>
      <c r="I7885" s="224">
        <f>IF(M7874="지원단가",F7885*G7885*H7885,0)</f>
        <v>0</v>
      </c>
      <c r="J7885" s="691"/>
      <c r="K7885" s="225">
        <f t="shared" si="915"/>
        <v>0</v>
      </c>
      <c r="L7885" s="226">
        <f t="shared" si="916"/>
        <v>0</v>
      </c>
      <c r="M7885" s="227">
        <f t="shared" si="917"/>
        <v>0</v>
      </c>
      <c r="N7885" s="224">
        <f>IF(Q7877="불승인",0,IF(M7874="지원단가",K7885*L7885*M7885,0))</f>
        <v>0</v>
      </c>
      <c r="O7885" s="691"/>
      <c r="P7885" s="225">
        <f t="shared" si="918"/>
        <v>0</v>
      </c>
      <c r="Q7885" s="702"/>
      <c r="R7885" s="703"/>
    </row>
    <row r="7886" spans="2:18">
      <c r="B7886" s="686" t="s">
        <v>37</v>
      </c>
      <c r="C7886" s="269"/>
      <c r="D7886" s="272"/>
      <c r="E7886" s="273"/>
      <c r="F7886" s="205"/>
      <c r="G7886" s="206"/>
      <c r="H7886" s="207"/>
      <c r="I7886" s="208">
        <f>IF(M7874="지원단가",F7886*G7886*H7886,0)</f>
        <v>0</v>
      </c>
      <c r="J7886" s="689">
        <f>SUM(I7886:I7891)</f>
        <v>0</v>
      </c>
      <c r="K7886" s="209">
        <f t="shared" si="915"/>
        <v>0</v>
      </c>
      <c r="L7886" s="210">
        <f t="shared" si="916"/>
        <v>0</v>
      </c>
      <c r="M7886" s="211">
        <f t="shared" si="917"/>
        <v>0</v>
      </c>
      <c r="N7886" s="208">
        <f>IF(Q7877="불승인",0,IF(M7874="지원단가",K7886*L7886*M7886,0))</f>
        <v>0</v>
      </c>
      <c r="O7886" s="689">
        <f>SUM(N7886:N7891)</f>
        <v>0</v>
      </c>
      <c r="P7886" s="209">
        <f t="shared" si="918"/>
        <v>0</v>
      </c>
      <c r="Q7886" s="698"/>
      <c r="R7886" s="699"/>
    </row>
    <row r="7887" spans="2:18">
      <c r="B7887" s="687"/>
      <c r="C7887" s="270"/>
      <c r="D7887" s="274"/>
      <c r="E7887" s="275"/>
      <c r="F7887" s="213"/>
      <c r="G7887" s="214"/>
      <c r="H7887" s="215"/>
      <c r="I7887" s="216">
        <f>IF(M7874="지원단가",F7887*G7887*H7887,0)</f>
        <v>0</v>
      </c>
      <c r="J7887" s="690"/>
      <c r="K7887" s="217">
        <f t="shared" si="915"/>
        <v>0</v>
      </c>
      <c r="L7887" s="218">
        <f t="shared" si="916"/>
        <v>0</v>
      </c>
      <c r="M7887" s="219">
        <f t="shared" si="917"/>
        <v>0</v>
      </c>
      <c r="N7887" s="216">
        <f>IF(Q7877="불승인",0,IF(M7874="지원단가",K7887*L7887*M7887,0))</f>
        <v>0</v>
      </c>
      <c r="O7887" s="690"/>
      <c r="P7887" s="217">
        <f t="shared" si="918"/>
        <v>0</v>
      </c>
      <c r="Q7887" s="706"/>
      <c r="R7887" s="707"/>
    </row>
    <row r="7888" spans="2:18">
      <c r="B7888" s="687"/>
      <c r="C7888" s="270"/>
      <c r="D7888" s="274"/>
      <c r="E7888" s="275"/>
      <c r="F7888" s="213"/>
      <c r="G7888" s="214"/>
      <c r="H7888" s="215"/>
      <c r="I7888" s="216">
        <f>IF(M7874="지원단가",F7888*G7888*H7888,0)</f>
        <v>0</v>
      </c>
      <c r="J7888" s="690"/>
      <c r="K7888" s="217">
        <f t="shared" si="915"/>
        <v>0</v>
      </c>
      <c r="L7888" s="218">
        <f t="shared" si="916"/>
        <v>0</v>
      </c>
      <c r="M7888" s="219">
        <f t="shared" si="917"/>
        <v>0</v>
      </c>
      <c r="N7888" s="216">
        <f>IF(Q7877="불승인",0,IF(M7874="지원단가",K7888*L7888*M7888,0))</f>
        <v>0</v>
      </c>
      <c r="O7888" s="690"/>
      <c r="P7888" s="217">
        <f t="shared" si="918"/>
        <v>0</v>
      </c>
      <c r="Q7888" s="706"/>
      <c r="R7888" s="707"/>
    </row>
    <row r="7889" spans="2:18">
      <c r="B7889" s="687"/>
      <c r="C7889" s="270"/>
      <c r="D7889" s="274"/>
      <c r="E7889" s="275"/>
      <c r="F7889" s="213"/>
      <c r="G7889" s="214"/>
      <c r="H7889" s="215"/>
      <c r="I7889" s="216">
        <f>IF(M7874="지원단가",F7889*G7889*H7889,0)</f>
        <v>0</v>
      </c>
      <c r="J7889" s="690"/>
      <c r="K7889" s="217">
        <f t="shared" si="915"/>
        <v>0</v>
      </c>
      <c r="L7889" s="218">
        <f t="shared" si="916"/>
        <v>0</v>
      </c>
      <c r="M7889" s="219">
        <f t="shared" si="917"/>
        <v>0</v>
      </c>
      <c r="N7889" s="216">
        <f>IF(Q7877="불승인",0,IF(M7874="지원단가",K7889*L7889*M7889,0))</f>
        <v>0</v>
      </c>
      <c r="O7889" s="690"/>
      <c r="P7889" s="217">
        <f t="shared" si="918"/>
        <v>0</v>
      </c>
      <c r="Q7889" s="706"/>
      <c r="R7889" s="707"/>
    </row>
    <row r="7890" spans="2:18">
      <c r="B7890" s="687"/>
      <c r="C7890" s="270"/>
      <c r="D7890" s="274"/>
      <c r="E7890" s="275"/>
      <c r="F7890" s="213"/>
      <c r="G7890" s="214"/>
      <c r="H7890" s="215"/>
      <c r="I7890" s="216">
        <f>IF(M7874="지원단가",F7890*G7890*H7890,0)</f>
        <v>0</v>
      </c>
      <c r="J7890" s="690"/>
      <c r="K7890" s="217">
        <f t="shared" si="915"/>
        <v>0</v>
      </c>
      <c r="L7890" s="218">
        <f t="shared" si="916"/>
        <v>0</v>
      </c>
      <c r="M7890" s="219">
        <f t="shared" si="917"/>
        <v>0</v>
      </c>
      <c r="N7890" s="216">
        <f>IF(Q7877="불승인",0,IF(M7874="지원단가",K7890*L7890*M7890,0))</f>
        <v>0</v>
      </c>
      <c r="O7890" s="690"/>
      <c r="P7890" s="217">
        <f t="shared" si="918"/>
        <v>0</v>
      </c>
      <c r="Q7890" s="706"/>
      <c r="R7890" s="707"/>
    </row>
    <row r="7891" spans="2:18" ht="17.25" thickBot="1">
      <c r="B7891" s="688"/>
      <c r="C7891" s="271"/>
      <c r="D7891" s="276"/>
      <c r="E7891" s="277"/>
      <c r="F7891" s="221"/>
      <c r="G7891" s="222"/>
      <c r="H7891" s="223"/>
      <c r="I7891" s="224">
        <f>IF(M7874="지원단가",F7891*G7891*H7891,0)</f>
        <v>0</v>
      </c>
      <c r="J7891" s="691"/>
      <c r="K7891" s="225">
        <f t="shared" si="915"/>
        <v>0</v>
      </c>
      <c r="L7891" s="226">
        <f t="shared" si="916"/>
        <v>0</v>
      </c>
      <c r="M7891" s="227">
        <f t="shared" si="917"/>
        <v>0</v>
      </c>
      <c r="N7891" s="224">
        <f>IF(Q7877="불승인",0,IF(M7874="지원단가",K7891*L7891*M7891,0))</f>
        <v>0</v>
      </c>
      <c r="O7891" s="691"/>
      <c r="P7891" s="225">
        <f t="shared" si="918"/>
        <v>0</v>
      </c>
      <c r="Q7891" s="702"/>
      <c r="R7891" s="703"/>
    </row>
    <row r="7892" spans="2:18">
      <c r="B7892" s="686" t="s">
        <v>39</v>
      </c>
      <c r="C7892" s="269"/>
      <c r="D7892" s="696"/>
      <c r="E7892" s="697"/>
      <c r="F7892" s="205"/>
      <c r="G7892" s="206"/>
      <c r="H7892" s="207"/>
      <c r="I7892" s="208">
        <f>IF(M7874="지원단가",F7892*G7892*H7892,0)</f>
        <v>0</v>
      </c>
      <c r="J7892" s="689">
        <f>SUM(I7892:I7897)</f>
        <v>0</v>
      </c>
      <c r="K7892" s="209">
        <f t="shared" si="915"/>
        <v>0</v>
      </c>
      <c r="L7892" s="210">
        <f t="shared" si="916"/>
        <v>0</v>
      </c>
      <c r="M7892" s="211">
        <f t="shared" si="917"/>
        <v>0</v>
      </c>
      <c r="N7892" s="208">
        <f>IF(Q7877="불승인",0,IF(M7874="지원단가",K7892*L7892*M7892,0))</f>
        <v>0</v>
      </c>
      <c r="O7892" s="689">
        <f>SUM(N7892:N7897)</f>
        <v>0</v>
      </c>
      <c r="P7892" s="209">
        <f t="shared" si="918"/>
        <v>0</v>
      </c>
      <c r="Q7892" s="698"/>
      <c r="R7892" s="699"/>
    </row>
    <row r="7893" spans="2:18">
      <c r="B7893" s="687"/>
      <c r="C7893" s="270"/>
      <c r="D7893" s="704"/>
      <c r="E7893" s="705"/>
      <c r="F7893" s="213"/>
      <c r="G7893" s="214"/>
      <c r="H7893" s="215"/>
      <c r="I7893" s="216">
        <f>IF(M7874="지원단가",F7893*G7893*H7893,0)</f>
        <v>0</v>
      </c>
      <c r="J7893" s="690"/>
      <c r="K7893" s="217">
        <f t="shared" si="915"/>
        <v>0</v>
      </c>
      <c r="L7893" s="218">
        <f t="shared" si="916"/>
        <v>0</v>
      </c>
      <c r="M7893" s="219">
        <f t="shared" si="917"/>
        <v>0</v>
      </c>
      <c r="N7893" s="216">
        <f>IF(Q7877="불승인",0,IF(M7874="지원단가",K7893*L7893*M7893,0))</f>
        <v>0</v>
      </c>
      <c r="O7893" s="690"/>
      <c r="P7893" s="217">
        <f t="shared" si="918"/>
        <v>0</v>
      </c>
      <c r="Q7893" s="706"/>
      <c r="R7893" s="707"/>
    </row>
    <row r="7894" spans="2:18">
      <c r="B7894" s="687"/>
      <c r="C7894" s="270"/>
      <c r="D7894" s="704"/>
      <c r="E7894" s="705"/>
      <c r="F7894" s="213"/>
      <c r="G7894" s="214"/>
      <c r="H7894" s="215"/>
      <c r="I7894" s="216">
        <f>IF(M7874="지원단가",F7894*G7894*H7894,0)</f>
        <v>0</v>
      </c>
      <c r="J7894" s="690"/>
      <c r="K7894" s="217">
        <f t="shared" si="915"/>
        <v>0</v>
      </c>
      <c r="L7894" s="218">
        <f t="shared" si="916"/>
        <v>0</v>
      </c>
      <c r="M7894" s="219">
        <f t="shared" si="917"/>
        <v>0</v>
      </c>
      <c r="N7894" s="216">
        <f>IF(Q7877="불승인",0,IF(M7874="지원단가",K7894*L7894*M7894,0))</f>
        <v>0</v>
      </c>
      <c r="O7894" s="690"/>
      <c r="P7894" s="217">
        <f t="shared" si="918"/>
        <v>0</v>
      </c>
      <c r="Q7894" s="706"/>
      <c r="R7894" s="707"/>
    </row>
    <row r="7895" spans="2:18">
      <c r="B7895" s="687"/>
      <c r="C7895" s="270"/>
      <c r="D7895" s="704"/>
      <c r="E7895" s="705"/>
      <c r="F7895" s="213"/>
      <c r="G7895" s="214"/>
      <c r="H7895" s="215"/>
      <c r="I7895" s="216">
        <f>IF(M7874="지원단가",F7895*G7895*H7895,0)</f>
        <v>0</v>
      </c>
      <c r="J7895" s="690"/>
      <c r="K7895" s="217">
        <f t="shared" si="915"/>
        <v>0</v>
      </c>
      <c r="L7895" s="218">
        <f t="shared" si="916"/>
        <v>0</v>
      </c>
      <c r="M7895" s="219">
        <f t="shared" si="917"/>
        <v>0</v>
      </c>
      <c r="N7895" s="216">
        <f>IF(Q7877="불승인",0,IF(M7874="지원단가",K7895*L7895*M7895,0))</f>
        <v>0</v>
      </c>
      <c r="O7895" s="690"/>
      <c r="P7895" s="217">
        <f t="shared" si="918"/>
        <v>0</v>
      </c>
      <c r="Q7895" s="706"/>
      <c r="R7895" s="707"/>
    </row>
    <row r="7896" spans="2:18">
      <c r="B7896" s="687"/>
      <c r="C7896" s="270"/>
      <c r="D7896" s="704"/>
      <c r="E7896" s="705"/>
      <c r="F7896" s="213"/>
      <c r="G7896" s="214"/>
      <c r="H7896" s="215"/>
      <c r="I7896" s="216">
        <f>IF(M7874="지원단가",F7896*G7896*H7896,0)</f>
        <v>0</v>
      </c>
      <c r="J7896" s="690"/>
      <c r="K7896" s="217">
        <f t="shared" si="915"/>
        <v>0</v>
      </c>
      <c r="L7896" s="218">
        <f t="shared" si="916"/>
        <v>0</v>
      </c>
      <c r="M7896" s="219">
        <f t="shared" si="917"/>
        <v>0</v>
      </c>
      <c r="N7896" s="216">
        <f>IF(Q7877="불승인",0,IF(M7874="지원단가",K7896*L7896*M7896,0))</f>
        <v>0</v>
      </c>
      <c r="O7896" s="690"/>
      <c r="P7896" s="217">
        <f t="shared" si="918"/>
        <v>0</v>
      </c>
      <c r="Q7896" s="706"/>
      <c r="R7896" s="707"/>
    </row>
    <row r="7897" spans="2:18" ht="17.25" thickBot="1">
      <c r="B7897" s="688"/>
      <c r="C7897" s="271"/>
      <c r="D7897" s="700"/>
      <c r="E7897" s="701"/>
      <c r="F7897" s="221"/>
      <c r="G7897" s="222"/>
      <c r="H7897" s="223"/>
      <c r="I7897" s="224">
        <f>IF(M7874="지원단가",F7897*G7897*H7897,0)</f>
        <v>0</v>
      </c>
      <c r="J7897" s="691"/>
      <c r="K7897" s="225">
        <f t="shared" si="915"/>
        <v>0</v>
      </c>
      <c r="L7897" s="226">
        <f t="shared" si="916"/>
        <v>0</v>
      </c>
      <c r="M7897" s="227">
        <f t="shared" si="917"/>
        <v>0</v>
      </c>
      <c r="N7897" s="224">
        <f>IF(Q7877="불승인",0,IF(M7874="지원단가",K7897*L7897*M7897,0))</f>
        <v>0</v>
      </c>
      <c r="O7897" s="691"/>
      <c r="P7897" s="225">
        <f t="shared" si="918"/>
        <v>0</v>
      </c>
      <c r="Q7897" s="702"/>
      <c r="R7897" s="703"/>
    </row>
    <row r="7898" spans="2:18" ht="17.25" thickBot="1">
      <c r="B7898" s="194" t="s">
        <v>40</v>
      </c>
      <c r="C7898" s="268"/>
      <c r="D7898" s="682"/>
      <c r="E7898" s="683"/>
      <c r="F7898" s="196"/>
      <c r="G7898" s="197"/>
      <c r="H7898" s="198"/>
      <c r="I7898" s="199">
        <f>IF(M7874="지원단가",F7898*G7898*H7898,0)</f>
        <v>0</v>
      </c>
      <c r="J7898" s="200">
        <f>I7898</f>
        <v>0</v>
      </c>
      <c r="K7898" s="201">
        <f t="shared" si="915"/>
        <v>0</v>
      </c>
      <c r="L7898" s="202">
        <f t="shared" si="916"/>
        <v>0</v>
      </c>
      <c r="M7898" s="203">
        <f t="shared" si="917"/>
        <v>0</v>
      </c>
      <c r="N7898" s="199">
        <f>IF(Q7877="불승인",0,IF(M7874="지원단가",K7898*L7898*M7898,0))</f>
        <v>0</v>
      </c>
      <c r="O7898" s="200">
        <f>SUM(N7898)</f>
        <v>0</v>
      </c>
      <c r="P7898" s="201">
        <f t="shared" si="918"/>
        <v>0</v>
      </c>
      <c r="Q7898" s="684"/>
      <c r="R7898" s="685"/>
    </row>
    <row r="7899" spans="2:18">
      <c r="B7899" s="686" t="s">
        <v>41</v>
      </c>
      <c r="C7899" s="269"/>
      <c r="D7899" s="696"/>
      <c r="E7899" s="697"/>
      <c r="F7899" s="205"/>
      <c r="G7899" s="206"/>
      <c r="H7899" s="207"/>
      <c r="I7899" s="208">
        <f>IF(M7874="지원단가",F7899*G7899*H7899,0)</f>
        <v>0</v>
      </c>
      <c r="J7899" s="689">
        <f>SUM(I7899:I7901)</f>
        <v>0</v>
      </c>
      <c r="K7899" s="209">
        <f t="shared" si="915"/>
        <v>0</v>
      </c>
      <c r="L7899" s="210">
        <f t="shared" si="916"/>
        <v>0</v>
      </c>
      <c r="M7899" s="211">
        <f t="shared" si="917"/>
        <v>0</v>
      </c>
      <c r="N7899" s="208">
        <f>IF(Q7877="불승인",0,IF(M7874="지원단가",K7899*L7899*M7899,0))</f>
        <v>0</v>
      </c>
      <c r="O7899" s="689">
        <f>SUM(N7899:N7901)</f>
        <v>0</v>
      </c>
      <c r="P7899" s="209">
        <f t="shared" si="918"/>
        <v>0</v>
      </c>
      <c r="Q7899" s="698"/>
      <c r="R7899" s="699"/>
    </row>
    <row r="7900" spans="2:18">
      <c r="B7900" s="687"/>
      <c r="C7900" s="270"/>
      <c r="D7900" s="704"/>
      <c r="E7900" s="705"/>
      <c r="F7900" s="213"/>
      <c r="G7900" s="214"/>
      <c r="H7900" s="215"/>
      <c r="I7900" s="216">
        <f>IF(M7874="지원단가",F7900*G7900*H7900,0)</f>
        <v>0</v>
      </c>
      <c r="J7900" s="690"/>
      <c r="K7900" s="217">
        <f t="shared" si="915"/>
        <v>0</v>
      </c>
      <c r="L7900" s="218">
        <f t="shared" si="916"/>
        <v>0</v>
      </c>
      <c r="M7900" s="219">
        <f t="shared" si="917"/>
        <v>0</v>
      </c>
      <c r="N7900" s="216">
        <f>IF(Q7877="불승인",0,IF(M7874="지원단가",K7900*L7900*M7900,0))</f>
        <v>0</v>
      </c>
      <c r="O7900" s="690"/>
      <c r="P7900" s="217">
        <f t="shared" si="918"/>
        <v>0</v>
      </c>
      <c r="Q7900" s="706"/>
      <c r="R7900" s="707"/>
    </row>
    <row r="7901" spans="2:18" ht="17.25" thickBot="1">
      <c r="B7901" s="688"/>
      <c r="C7901" s="271"/>
      <c r="D7901" s="700"/>
      <c r="E7901" s="701"/>
      <c r="F7901" s="221"/>
      <c r="G7901" s="222"/>
      <c r="H7901" s="223"/>
      <c r="I7901" s="224">
        <f>IF(M7874="지원단가",F7901*G7901*H7901,0)</f>
        <v>0</v>
      </c>
      <c r="J7901" s="691"/>
      <c r="K7901" s="225">
        <f t="shared" si="915"/>
        <v>0</v>
      </c>
      <c r="L7901" s="226">
        <f t="shared" si="916"/>
        <v>0</v>
      </c>
      <c r="M7901" s="227">
        <f t="shared" si="917"/>
        <v>0</v>
      </c>
      <c r="N7901" s="224">
        <f>IF(Q7877="불승인",0,IF(M7874="지원단가",K7901*L7901*M7901,0))</f>
        <v>0</v>
      </c>
      <c r="O7901" s="691"/>
      <c r="P7901" s="225">
        <f t="shared" si="918"/>
        <v>0</v>
      </c>
      <c r="Q7901" s="702"/>
      <c r="R7901" s="703"/>
    </row>
    <row r="7902" spans="2:18">
      <c r="B7902" s="686" t="s">
        <v>42</v>
      </c>
      <c r="C7902" s="278"/>
      <c r="D7902" s="696"/>
      <c r="E7902" s="697"/>
      <c r="F7902" s="235"/>
      <c r="G7902" s="236"/>
      <c r="H7902" s="237"/>
      <c r="I7902" s="238">
        <f>IF(M7874="지원단가",F7902*G7902*H7902,0)</f>
        <v>0</v>
      </c>
      <c r="J7902" s="689">
        <f>SUM(I7902:I7903)</f>
        <v>0</v>
      </c>
      <c r="K7902" s="239">
        <f t="shared" si="915"/>
        <v>0</v>
      </c>
      <c r="L7902" s="240">
        <f t="shared" si="916"/>
        <v>0</v>
      </c>
      <c r="M7902" s="241">
        <f t="shared" si="917"/>
        <v>0</v>
      </c>
      <c r="N7902" s="238">
        <f>IF(Q7877="불승인",0,IF(M7874="지원단가",K7902*L7902*M7902,0))</f>
        <v>0</v>
      </c>
      <c r="O7902" s="689">
        <f>SUM(N7902:N7903)</f>
        <v>0</v>
      </c>
      <c r="P7902" s="239">
        <f t="shared" si="918"/>
        <v>0</v>
      </c>
      <c r="Q7902" s="698"/>
      <c r="R7902" s="699"/>
    </row>
    <row r="7903" spans="2:18" ht="17.25" thickBot="1">
      <c r="B7903" s="688"/>
      <c r="C7903" s="279"/>
      <c r="D7903" s="700"/>
      <c r="E7903" s="701"/>
      <c r="F7903" s="243"/>
      <c r="G7903" s="244"/>
      <c r="H7903" s="245"/>
      <c r="I7903" s="246">
        <f>IF(M7874="지원단가",F7903*G7903*H7903,0)</f>
        <v>0</v>
      </c>
      <c r="J7903" s="691"/>
      <c r="K7903" s="247">
        <f t="shared" si="915"/>
        <v>0</v>
      </c>
      <c r="L7903" s="248">
        <f t="shared" si="916"/>
        <v>0</v>
      </c>
      <c r="M7903" s="249">
        <f t="shared" si="917"/>
        <v>0</v>
      </c>
      <c r="N7903" s="246">
        <f>IF(Q7877="불승인",0,IF(M7874="지원단가",K7903*L7903*M7903,0))</f>
        <v>0</v>
      </c>
      <c r="O7903" s="691"/>
      <c r="P7903" s="247">
        <f t="shared" si="918"/>
        <v>0</v>
      </c>
      <c r="Q7903" s="702"/>
      <c r="R7903" s="703"/>
    </row>
    <row r="7904" spans="2:18">
      <c r="B7904" s="686" t="s">
        <v>43</v>
      </c>
      <c r="C7904" s="269"/>
      <c r="D7904" s="696"/>
      <c r="E7904" s="697"/>
      <c r="F7904" s="205"/>
      <c r="G7904" s="206"/>
      <c r="H7904" s="207"/>
      <c r="I7904" s="208">
        <f>IF(M7874="지원단가",F7904*G7904*H7904,0)</f>
        <v>0</v>
      </c>
      <c r="J7904" s="689">
        <f>SUM(I7904:I7906)</f>
        <v>0</v>
      </c>
      <c r="K7904" s="209">
        <f t="shared" si="915"/>
        <v>0</v>
      </c>
      <c r="L7904" s="210">
        <f t="shared" si="916"/>
        <v>0</v>
      </c>
      <c r="M7904" s="211">
        <f t="shared" si="917"/>
        <v>0</v>
      </c>
      <c r="N7904" s="208">
        <f>IF(Q7877="불승인",0,IF(M7874="지원단가",K7904*L7904*M7904,0))</f>
        <v>0</v>
      </c>
      <c r="O7904" s="689">
        <f>SUM(N7904:N7906)</f>
        <v>0</v>
      </c>
      <c r="P7904" s="209">
        <f t="shared" si="918"/>
        <v>0</v>
      </c>
      <c r="Q7904" s="698"/>
      <c r="R7904" s="699"/>
    </row>
    <row r="7905" spans="2:18">
      <c r="B7905" s="687"/>
      <c r="C7905" s="270"/>
      <c r="D7905" s="704"/>
      <c r="E7905" s="705"/>
      <c r="F7905" s="213"/>
      <c r="G7905" s="214"/>
      <c r="H7905" s="215"/>
      <c r="I7905" s="216">
        <f>IF(M7874="지원단가",F7905*G7905*H7905,0)</f>
        <v>0</v>
      </c>
      <c r="J7905" s="690"/>
      <c r="K7905" s="217">
        <f t="shared" si="915"/>
        <v>0</v>
      </c>
      <c r="L7905" s="218">
        <f t="shared" si="916"/>
        <v>0</v>
      </c>
      <c r="M7905" s="219">
        <f t="shared" si="917"/>
        <v>0</v>
      </c>
      <c r="N7905" s="216">
        <f>IF(Q7877="불승인",0,IF(M7874="지원단가",K7905*L7905*M7905,0))</f>
        <v>0</v>
      </c>
      <c r="O7905" s="690"/>
      <c r="P7905" s="217">
        <f t="shared" si="918"/>
        <v>0</v>
      </c>
      <c r="Q7905" s="706"/>
      <c r="R7905" s="707"/>
    </row>
    <row r="7906" spans="2:18" ht="17.25" thickBot="1">
      <c r="B7906" s="688"/>
      <c r="C7906" s="271"/>
      <c r="D7906" s="700"/>
      <c r="E7906" s="701"/>
      <c r="F7906" s="221"/>
      <c r="G7906" s="222"/>
      <c r="H7906" s="223"/>
      <c r="I7906" s="224">
        <f>IF(M7874="지원단가",F7906*G7906*H7906,0)</f>
        <v>0</v>
      </c>
      <c r="J7906" s="691"/>
      <c r="K7906" s="225">
        <f t="shared" si="915"/>
        <v>0</v>
      </c>
      <c r="L7906" s="226">
        <f t="shared" si="916"/>
        <v>0</v>
      </c>
      <c r="M7906" s="227">
        <f t="shared" si="917"/>
        <v>0</v>
      </c>
      <c r="N7906" s="224">
        <f>IF(Q7877="불승인",0,IF(M7874="지원단가",K7906*L7906*M7906,0))</f>
        <v>0</v>
      </c>
      <c r="O7906" s="691"/>
      <c r="P7906" s="225">
        <f t="shared" si="918"/>
        <v>0</v>
      </c>
      <c r="Q7906" s="702"/>
      <c r="R7906" s="703"/>
    </row>
    <row r="7907" spans="2:18" ht="17.25" thickBot="1">
      <c r="B7907" s="686" t="s">
        <v>87</v>
      </c>
      <c r="C7907" s="278"/>
      <c r="D7907" s="280"/>
      <c r="E7907" s="281" t="s">
        <v>2297</v>
      </c>
      <c r="F7907" s="235"/>
      <c r="G7907" s="236"/>
      <c r="H7907" s="237"/>
      <c r="I7907" s="238">
        <f>IF(M7874="지원단가",F7907*G7907*H7907,0)</f>
        <v>0</v>
      </c>
      <c r="J7907" s="689">
        <f>SUM(I7907:I7909)</f>
        <v>0</v>
      </c>
      <c r="K7907" s="239">
        <f t="shared" si="915"/>
        <v>0</v>
      </c>
      <c r="L7907" s="240">
        <f t="shared" si="916"/>
        <v>0</v>
      </c>
      <c r="M7907" s="241">
        <f t="shared" si="917"/>
        <v>0</v>
      </c>
      <c r="N7907" s="238">
        <f>IF(Q7877="불승인",0,IF(M7874="지원단가",K7907*L7907*M7907,0))</f>
        <v>0</v>
      </c>
      <c r="O7907" s="689">
        <f>SUM(N7907:N7909)</f>
        <v>0</v>
      </c>
      <c r="P7907" s="239">
        <f t="shared" si="918"/>
        <v>0</v>
      </c>
      <c r="Q7907" s="252"/>
      <c r="R7907" s="253" t="s">
        <v>2298</v>
      </c>
    </row>
    <row r="7908" spans="2:18" ht="17.25" thickTop="1">
      <c r="B7908" s="687"/>
      <c r="C7908" s="270"/>
      <c r="D7908" s="282"/>
      <c r="E7908" s="692" t="e">
        <f>J7907/SUM(J7881:J7906)</f>
        <v>#DIV/0!</v>
      </c>
      <c r="F7908" s="213"/>
      <c r="G7908" s="214"/>
      <c r="H7908" s="215"/>
      <c r="I7908" s="216">
        <f>IF(M7874="지원단가",F7908*G7908*H7908,0)</f>
        <v>0</v>
      </c>
      <c r="J7908" s="690"/>
      <c r="K7908" s="217">
        <f t="shared" si="915"/>
        <v>0</v>
      </c>
      <c r="L7908" s="218">
        <f t="shared" si="916"/>
        <v>0</v>
      </c>
      <c r="M7908" s="219">
        <f t="shared" si="917"/>
        <v>0</v>
      </c>
      <c r="N7908" s="216">
        <f>IF(Q7877="불승인",0,IF(M7874="지원단가",K7908*L7908*M7908,0))</f>
        <v>0</v>
      </c>
      <c r="O7908" s="690"/>
      <c r="P7908" s="217">
        <f t="shared" si="918"/>
        <v>0</v>
      </c>
      <c r="Q7908" s="255"/>
      <c r="R7908" s="694" t="e">
        <f>O7907/SUM(O7881:O7906)</f>
        <v>#DIV/0!</v>
      </c>
    </row>
    <row r="7909" spans="2:18" ht="17.25" thickBot="1">
      <c r="B7909" s="688"/>
      <c r="C7909" s="279"/>
      <c r="D7909" s="283"/>
      <c r="E7909" s="693"/>
      <c r="F7909" s="243"/>
      <c r="G7909" s="244"/>
      <c r="H7909" s="245"/>
      <c r="I7909" s="246">
        <f>IF(M7874="지원단가",F7909*G7909*H7909,0)</f>
        <v>0</v>
      </c>
      <c r="J7909" s="691"/>
      <c r="K7909" s="247">
        <f t="shared" si="915"/>
        <v>0</v>
      </c>
      <c r="L7909" s="248">
        <f t="shared" si="916"/>
        <v>0</v>
      </c>
      <c r="M7909" s="249">
        <f t="shared" si="917"/>
        <v>0</v>
      </c>
      <c r="N7909" s="246">
        <f>IF(Q7877="불승인",0,IF(M7874="지원단가",K7909*L7909*M7909,0))</f>
        <v>0</v>
      </c>
      <c r="O7909" s="691"/>
      <c r="P7909" s="247">
        <f t="shared" si="918"/>
        <v>0</v>
      </c>
      <c r="Q7909" s="257"/>
      <c r="R7909" s="695"/>
    </row>
    <row r="7910" spans="2:18">
      <c r="B7910" s="686" t="s">
        <v>19</v>
      </c>
      <c r="C7910" s="269"/>
      <c r="D7910" s="696"/>
      <c r="E7910" s="697"/>
      <c r="F7910" s="205"/>
      <c r="G7910" s="206"/>
      <c r="H7910" s="207"/>
      <c r="I7910" s="208">
        <f>F7910*G7910*H7910</f>
        <v>0</v>
      </c>
      <c r="J7910" s="689">
        <f>SUM(I7910:I7911)</f>
        <v>0</v>
      </c>
      <c r="K7910" s="209">
        <f t="shared" si="915"/>
        <v>0</v>
      </c>
      <c r="L7910" s="210">
        <f t="shared" si="916"/>
        <v>0</v>
      </c>
      <c r="M7910" s="211">
        <f t="shared" si="917"/>
        <v>0</v>
      </c>
      <c r="N7910" s="208">
        <f>IF(Q7877="불승인", 0,K7910*L7910*M7910)</f>
        <v>0</v>
      </c>
      <c r="O7910" s="689">
        <f>SUM(N7910:N7911)</f>
        <v>0</v>
      </c>
      <c r="P7910" s="209">
        <f t="shared" si="918"/>
        <v>0</v>
      </c>
      <c r="Q7910" s="698"/>
      <c r="R7910" s="699"/>
    </row>
    <row r="7911" spans="2:18" ht="17.25" thickBot="1">
      <c r="B7911" s="688"/>
      <c r="C7911" s="271"/>
      <c r="D7911" s="700"/>
      <c r="E7911" s="701"/>
      <c r="F7911" s="221"/>
      <c r="G7911" s="222"/>
      <c r="H7911" s="223"/>
      <c r="I7911" s="224">
        <f t="shared" ref="I7911:I7912" si="919">F7911*G7911*H7911</f>
        <v>0</v>
      </c>
      <c r="J7911" s="691"/>
      <c r="K7911" s="225">
        <f t="shared" si="915"/>
        <v>0</v>
      </c>
      <c r="L7911" s="226">
        <f t="shared" si="916"/>
        <v>0</v>
      </c>
      <c r="M7911" s="227">
        <f t="shared" si="917"/>
        <v>0</v>
      </c>
      <c r="N7911" s="224">
        <f>IF(Q7877="불승인", 0,K7911*L7911*M7911)</f>
        <v>0</v>
      </c>
      <c r="O7911" s="691"/>
      <c r="P7911" s="225">
        <f t="shared" si="918"/>
        <v>0</v>
      </c>
      <c r="Q7911" s="702"/>
      <c r="R7911" s="703"/>
    </row>
    <row r="7912" spans="2:18" ht="17.25" thickBot="1">
      <c r="B7912" s="258" t="s">
        <v>44</v>
      </c>
      <c r="C7912" s="284"/>
      <c r="D7912" s="682"/>
      <c r="E7912" s="683"/>
      <c r="F7912" s="260"/>
      <c r="G7912" s="261"/>
      <c r="H7912" s="262"/>
      <c r="I7912" s="263">
        <f t="shared" si="919"/>
        <v>0</v>
      </c>
      <c r="J7912" s="264">
        <f>I7912</f>
        <v>0</v>
      </c>
      <c r="K7912" s="265">
        <f t="shared" si="915"/>
        <v>0</v>
      </c>
      <c r="L7912" s="266">
        <f t="shared" si="916"/>
        <v>0</v>
      </c>
      <c r="M7912" s="267">
        <f t="shared" si="917"/>
        <v>0</v>
      </c>
      <c r="N7912" s="263">
        <f>IF(Q7877="불승인", 0,K7912*L7912*M7912)</f>
        <v>0</v>
      </c>
      <c r="O7912" s="264">
        <f>N7912</f>
        <v>0</v>
      </c>
      <c r="P7912" s="265">
        <f t="shared" si="918"/>
        <v>0</v>
      </c>
      <c r="Q7912" s="684"/>
      <c r="R7912" s="685"/>
    </row>
    <row r="7914" spans="2:18" ht="17.25" thickBot="1"/>
    <row r="7915" spans="2:18" ht="19.5">
      <c r="B7915" s="1" t="s">
        <v>0</v>
      </c>
      <c r="C7915" s="742" t="str">
        <f>총괄!$D$2</f>
        <v>공동훈련센터명</v>
      </c>
      <c r="D7915" s="743"/>
      <c r="E7915" s="743"/>
      <c r="F7915" s="744" t="str" cm="1">
        <f t="array" ref="F7915">IFERROR( LOOKUP(2, 1/(과정일람표!$A$13:$A$412=C7916)/(과정일람표!$B$13:$B$412="승인"), IF(과정일람표!$F$13:$F$412="", NA(), "파트너: " &amp; 과정일람표!$F$13:$F$412)),"")</f>
        <v/>
      </c>
      <c r="G7915" s="745"/>
      <c r="H7915" s="746" t="s">
        <v>21</v>
      </c>
      <c r="I7915" s="747"/>
      <c r="J7915" s="747"/>
      <c r="K7915" s="747"/>
      <c r="L7915" s="747"/>
      <c r="M7915" s="747"/>
      <c r="N7915" s="748"/>
      <c r="O7915" s="749" t="s">
        <v>549</v>
      </c>
      <c r="P7915" s="751" t="s">
        <v>550</v>
      </c>
      <c r="Q7915" s="753" t="s">
        <v>13</v>
      </c>
      <c r="R7915" s="754"/>
    </row>
    <row r="7916" spans="2:18" ht="20.25" thickBot="1">
      <c r="B7916" s="2" t="s">
        <v>1</v>
      </c>
      <c r="C7916" s="179">
        <v>185</v>
      </c>
      <c r="D7916" s="755" t="str" cm="1">
        <f t="array" ref="D7916">IFERROR( LOOKUP(2, 1/(과정일람표!$A$13:$A$412=C7916)/(과정일람표!$B$13:$B$412="승인"), IF(과정일람표!$R$13:$R$412="", NA(), 과정일람표!$R$13:$R$412)),"")</f>
        <v/>
      </c>
      <c r="E7916" s="756"/>
      <c r="F7916" s="756"/>
      <c r="G7916" s="757"/>
      <c r="H7916" s="3" t="s">
        <v>14</v>
      </c>
      <c r="I7916" s="4" t="s">
        <v>47</v>
      </c>
      <c r="J7916" s="4" t="s">
        <v>46</v>
      </c>
      <c r="K7916" s="4" t="s">
        <v>34</v>
      </c>
      <c r="L7916" s="4" t="s">
        <v>22</v>
      </c>
      <c r="M7916" s="4" t="s">
        <v>17</v>
      </c>
      <c r="N7916" s="17" t="s">
        <v>554</v>
      </c>
      <c r="O7916" s="750"/>
      <c r="P7916" s="752"/>
      <c r="Q7916" s="738"/>
      <c r="R7916" s="739"/>
    </row>
    <row r="7917" spans="2:18" ht="19.5">
      <c r="B7917" s="720" t="s">
        <v>2</v>
      </c>
      <c r="C7917" s="5" t="s">
        <v>4</v>
      </c>
      <c r="D7917" s="6" t="s">
        <v>5</v>
      </c>
      <c r="E7917" s="6" t="s">
        <v>11</v>
      </c>
      <c r="F7917" s="7" t="s">
        <v>12</v>
      </c>
      <c r="G7917" s="8" t="s">
        <v>2152</v>
      </c>
      <c r="H7917" s="11" t="s">
        <v>15</v>
      </c>
      <c r="I7917" s="180">
        <f>SUM(I7918:I7920)</f>
        <v>0</v>
      </c>
      <c r="J7917" s="180">
        <f>SUM(J7918:J7920)</f>
        <v>0</v>
      </c>
      <c r="K7917" s="180">
        <f>SUM(K7918:K7920)</f>
        <v>0</v>
      </c>
      <c r="L7917" s="723" t="str" cm="1">
        <f t="array" ref="L7917">IFERROR( LOOKUP(2, 1/(과정일람표!$A$13:$A$412=C7916)/(과정일람표!$B$13:$B$412="승인"), IF(과정일람표!$N$13:$N$412="", NA(), 과정일람표!$N$13:$N$412)),"")</f>
        <v/>
      </c>
      <c r="M7917" s="726" t="str" cm="1">
        <f t="array" ref="M7917">IFERROR( LOOKUP(2, 1/(과정일람표!$A$13:$A$412=C7916)/(과정일람표!$B$13:$B$412="승인"), IF(과정일람표!$AA$13:$AA$412="", NA(), 과정일람표!$AA$13:$AA$412)),"")</f>
        <v/>
      </c>
      <c r="N7917" s="729" t="e">
        <f>VLOOKUP(LEFT(N7919,6),NCS단가,5,FALSE)</f>
        <v>#N/A</v>
      </c>
      <c r="O7917" s="731" t="str" cm="1">
        <f t="array" ref="O7917">IFERROR( LOOKUP(2, 1/(과정일람표!$A$13:$A$412=C7916)/(과정일람표!$B$13:$B$412="신청"), IF(과정일람표!$AC$13:$AC$412="", NA(), 과정일람표!$AC$13:$AC$412)),"")</f>
        <v/>
      </c>
      <c r="P7917" s="729" t="e">
        <f>IF(Q7920="불승인",0,IF(OR(D7918="원격대체", D7918="집체",D7918="혼합"),IF(M7917="기준단가",N7917,J7918/(G7920*D7920)),_xlfn.IFS(D7918="원격",2970,D7918="STEP자체", 6160,D7918="STEP공공",4600)))</f>
        <v>#N/A</v>
      </c>
      <c r="Q7917" s="734" t="str">
        <f>IF(총괄!$C$6="전략", IF(P7920&lt;300%,"적정","검토필요"), IF(총괄!$C$6="지산맞", IF(LEN(L7917)=0,"분류입력확인",IF(P7920&lt;VLOOKUP(L7917,테이블!$B$3:$C$5,2,FALSE),"적정","검토필요")),IF(OR(LEN(E7918)&gt;0,LEN(F7918)&gt;0),IF(과정별세부산출!P7920&lt;300%,"적정","검토필요"),IF(과정별세부산출!P7920&lt;VLOOKUP(과정별세부산출!G7918,테이블!$H$3:$I$10,2,FALSE),"적정","검토필요"))))</f>
        <v>분류입력확인</v>
      </c>
      <c r="R7917" s="735"/>
    </row>
    <row r="7918" spans="2:18" ht="20.25" thickBot="1">
      <c r="B7918" s="721"/>
      <c r="C7918" s="181" t="str" cm="1">
        <f t="array" ref="C7918">IFERROR( LOOKUP(2, 1/(과정일람표!$A$13:$A$412=C7916)/(과정일람표!$B$13:$B$412="승인"), IF(과정일람표!$T$13:$T$412="", NA(), 과정일람표!$T$13:$T$412)),"")</f>
        <v/>
      </c>
      <c r="D7918" s="182" t="str" cm="1">
        <f t="array" ref="D7918">IFERROR( LOOKUP(2, 1/(과정일람표!$A$13:$A$412=C7916)/(과정일람표!$B$13:$B$412="승인"), IF(과정일람표!$U$13:$U$412="", NA(), 과정일람표!$U$13:$U$412)),"")</f>
        <v/>
      </c>
      <c r="E7918" s="182" t="str" cm="1">
        <f t="array" ref="E7918">IFERROR( LOOKUP(2, 1/(과정일람표!$A$13:$A$412=C7916)/(과정일람표!$B$13:$B$412="승인"), IF(과정일람표!$K$13:$K$412="", NA(), 과정일람표!$K$13:$K$412)),"")</f>
        <v/>
      </c>
      <c r="F7918" s="182" t="str" cm="1">
        <f t="array" ref="F7918">IFERROR( LOOKUP(2, 1/(과정일람표!$A$13:$A$412=C7916)/(과정일람표!$B$13:$B$412="승인"), IF(과정일람표!$L$13:$L$412="", NA(), 과정일람표!$L$13:$L$412)),"")</f>
        <v/>
      </c>
      <c r="G7918" s="183" t="str" cm="1">
        <f t="array" ref="G7918">IFERROR( LOOKUP(2, 1/(과정일람표!$A$13:$A$412=C7916)/(과정일람표!$B$13:$B$412="승인"), IF(과정일람표!$M$13:$M$412="", NA(), 과정일람표!$M$13:$M$412)),"")</f>
        <v/>
      </c>
      <c r="H7918" s="12" t="s">
        <v>18</v>
      </c>
      <c r="I7918" s="184">
        <f>IF(M7917="기준단가",IF(OR(D7918="집체",D7918="원격대체", D7918="혼합"),N7917*D7920*G7920,_xlfn.IFS(D7918="원격",2970*D7920*G7920,D7918="STEP자체",6160*D7920*G7920,D7918="STEP공공",4600*D7920*G7920)),IF(M7917="E-9",2*N7917*D7920*G7920,SUM(J7924:J7952)))</f>
        <v>0</v>
      </c>
      <c r="J7918" s="184">
        <f>IF(Q7920="불승인",0,IF(M7917="기준단가",IF(OR(D7918="집체",D7918="원격대체", D7918="혼합"),N7917*D7920*G7920,_xlfn.IFS(D7918="원격",2970*D7920*G7920,D7918="STEP자체",6160*D7920*G7920,D7918="STEP공공",4600*D7920*G7920)),IF(M7917="E-9",2*N7917*D7920*G7920,SUM(O7924:O7952))))</f>
        <v>0</v>
      </c>
      <c r="K7918" s="184">
        <f>J7918-I7918</f>
        <v>0</v>
      </c>
      <c r="L7918" s="724"/>
      <c r="M7918" s="727"/>
      <c r="N7918" s="730"/>
      <c r="O7918" s="732"/>
      <c r="P7918" s="733"/>
      <c r="Q7918" s="734"/>
      <c r="R7918" s="735"/>
    </row>
    <row r="7919" spans="2:18" ht="19.5">
      <c r="B7919" s="721"/>
      <c r="C7919" s="9" t="s">
        <v>6</v>
      </c>
      <c r="D7919" s="10" t="s">
        <v>7</v>
      </c>
      <c r="E7919" s="10" t="s">
        <v>8</v>
      </c>
      <c r="F7919" s="10" t="s">
        <v>9</v>
      </c>
      <c r="G7919" s="10" t="s">
        <v>10</v>
      </c>
      <c r="H7919" s="13" t="s">
        <v>19</v>
      </c>
      <c r="I7919" s="184">
        <f>IF(OR(D7918="집체",D7918="혼합"), J7953, 0)</f>
        <v>0</v>
      </c>
      <c r="J7919" s="184">
        <f>IF(Q7920="불승인",0,IF(OR(D7918="집체",D7918="혼합"),O7953,0))</f>
        <v>0</v>
      </c>
      <c r="K7919" s="184">
        <f>J7919-I7919</f>
        <v>0</v>
      </c>
      <c r="L7919" s="724"/>
      <c r="M7919" s="727"/>
      <c r="N7919" s="185" t="str" cm="1">
        <f t="array" ref="N7919">IFERROR( LOOKUP(2, 1/(과정일람표!$A$13:$A$412=C7916)/(과정일람표!$B$13:$B$412="승인"), IF(과정일람표!$J$13:$J$412="", NA(), 과정일람표!$J$13:$J$412)),"")</f>
        <v/>
      </c>
      <c r="O7919" s="736" t="s">
        <v>551</v>
      </c>
      <c r="P7919" s="737"/>
      <c r="Q7919" s="738" t="s">
        <v>85</v>
      </c>
      <c r="R7919" s="739"/>
    </row>
    <row r="7920" spans="2:18" ht="20.25" thickBot="1">
      <c r="B7920" s="722"/>
      <c r="C7920" s="186" t="str" cm="1">
        <f t="array" ref="C7920">IFERROR( LOOKUP(2, 1/(과정일람표!$A$13:$A$412=C7916)/(과정일람표!$B$13:$B$412="승인"), IF(과정일람표!$V$13:$V$412="", NA(), 과정일람표!$V$13:$V$412)),"")</f>
        <v/>
      </c>
      <c r="D7920" s="182" t="str" cm="1">
        <f t="array" ref="D7920">IFERROR( LOOKUP(2, 1/(과정일람표!$A$13:$A$412=C7916)/(과정일람표!$B$13:$B$412="승인"), IF(과정일람표!$W$13:$W$412="", NA(), 과정일람표!$W$13:$W$412)),"")</f>
        <v/>
      </c>
      <c r="E7920" s="187" t="str" cm="1">
        <f t="array" ref="E7920">IFERROR( LOOKUP(2, 1/(과정일람표!$A$13:$A$412=C7916)/(과정일람표!$B$13:$B$412="승인"), IF(과정일람표!$R$13:$R$412="", NA(), 과정일람표!$X$13:$X$412)),"")</f>
        <v/>
      </c>
      <c r="F7920" s="187" t="str" cm="1">
        <f t="array" ref="F7920">IFERROR( LOOKUP(2, 1/(과정일람표!$A$13:$A$412=C7916)/(과정일람표!$B$13:$B$412="승인"), IF(과정일람표!$Y$13:$Y$412="", NA(), 과정일람표!$Y$13:$Y$412)),"")</f>
        <v/>
      </c>
      <c r="G7920" s="187" t="str" cm="1">
        <f t="array" ref="G7920">IFERROR( LOOKUP(2, 1/(과정일람표!$A$13:$A$412=C7916)/(과정일람표!$B$13:$B$412="승인"), IF(과정일람표!$Z$13:$Z$412="", NA(), 과정일람표!$Z$13:$Z$412)),"")</f>
        <v/>
      </c>
      <c r="H7920" s="14" t="s">
        <v>20</v>
      </c>
      <c r="I7920" s="188">
        <f>IF(OR(D7918="집체", D7918="원격대체",D7918="혼합"), J7955, 0)</f>
        <v>0</v>
      </c>
      <c r="J7920" s="188">
        <f>IF(Q7920="불승인",0,IF(OR(D7918="집체",D7918="원격대체",D7918="혼합"),O7955,0))</f>
        <v>0</v>
      </c>
      <c r="K7920" s="188">
        <f>J7920-I7920</f>
        <v>0</v>
      </c>
      <c r="L7920" s="725"/>
      <c r="M7920" s="728"/>
      <c r="N7920" s="189" t="str" cm="1">
        <f t="array" ref="N7920">IFERROR( LOOKUP(2, 1/(과정일람표!$A$13:$A$412=C7916)/(과정일람표!$B$13:$B$412="승인"), IF(과정일람표!$I$13:$I$412="", NA(), 과정일람표!$I$13:$I$412)),"")</f>
        <v/>
      </c>
      <c r="O7920" s="16" t="e">
        <f>O7917/N7917</f>
        <v>#VALUE!</v>
      </c>
      <c r="P7920" s="18" t="e">
        <f>P7917/N7917</f>
        <v>#N/A</v>
      </c>
      <c r="Q7920" s="740" t="s">
        <v>2291</v>
      </c>
      <c r="R7920" s="741"/>
    </row>
    <row r="7921" spans="2:18" ht="17.25" thickBot="1"/>
    <row r="7922" spans="2:18" ht="17.25" thickBot="1">
      <c r="B7922" s="708" t="s">
        <v>24</v>
      </c>
      <c r="C7922" s="710" t="s">
        <v>25</v>
      </c>
      <c r="D7922" s="712" t="s">
        <v>26</v>
      </c>
      <c r="E7922" s="713"/>
      <c r="F7922" s="716" t="s">
        <v>32</v>
      </c>
      <c r="G7922" s="717"/>
      <c r="H7922" s="717"/>
      <c r="I7922" s="717"/>
      <c r="J7922" s="718"/>
      <c r="K7922" s="716" t="s">
        <v>33</v>
      </c>
      <c r="L7922" s="717"/>
      <c r="M7922" s="717"/>
      <c r="N7922" s="717"/>
      <c r="O7922" s="718"/>
      <c r="P7922" s="716" t="s">
        <v>30</v>
      </c>
      <c r="Q7922" s="717"/>
      <c r="R7922" s="718"/>
    </row>
    <row r="7923" spans="2:18" ht="17.25" thickBot="1">
      <c r="B7923" s="709"/>
      <c r="C7923" s="711"/>
      <c r="D7923" s="714"/>
      <c r="E7923" s="715"/>
      <c r="F7923" s="190" t="s">
        <v>27</v>
      </c>
      <c r="G7923" s="191" t="s">
        <v>28</v>
      </c>
      <c r="H7923" s="15" t="s">
        <v>29</v>
      </c>
      <c r="I7923" s="192" t="s">
        <v>16</v>
      </c>
      <c r="J7923" s="193" t="s">
        <v>38</v>
      </c>
      <c r="K7923" s="190" t="s">
        <v>27</v>
      </c>
      <c r="L7923" s="191" t="s">
        <v>28</v>
      </c>
      <c r="M7923" s="15" t="s">
        <v>29</v>
      </c>
      <c r="N7923" s="192" t="s">
        <v>16</v>
      </c>
      <c r="O7923" s="193" t="s">
        <v>38</v>
      </c>
      <c r="P7923" s="190" t="s">
        <v>34</v>
      </c>
      <c r="Q7923" s="719" t="s">
        <v>31</v>
      </c>
      <c r="R7923" s="718"/>
    </row>
    <row r="7924" spans="2:18" ht="17.25" thickBot="1">
      <c r="B7924" s="194" t="s">
        <v>35</v>
      </c>
      <c r="C7924" s="268"/>
      <c r="D7924" s="682"/>
      <c r="E7924" s="683"/>
      <c r="F7924" s="196"/>
      <c r="G7924" s="197"/>
      <c r="H7924" s="198"/>
      <c r="I7924" s="199">
        <f>IF(M7917="지원단가",F7924*G7924*H7924,0)</f>
        <v>0</v>
      </c>
      <c r="J7924" s="200">
        <f>I7924</f>
        <v>0</v>
      </c>
      <c r="K7924" s="201">
        <f t="shared" ref="K7924:K7955" si="920">F7924</f>
        <v>0</v>
      </c>
      <c r="L7924" s="202">
        <f t="shared" ref="L7924:L7955" si="921">G7924</f>
        <v>0</v>
      </c>
      <c r="M7924" s="203">
        <f t="shared" ref="M7924:M7955" si="922">H7924</f>
        <v>0</v>
      </c>
      <c r="N7924" s="199">
        <f>IF(Q7920="불승인", 0,IF(M7917="지원단가",K7924*L7924*M7924,0))</f>
        <v>0</v>
      </c>
      <c r="O7924" s="200">
        <f>SUM(N7924)</f>
        <v>0</v>
      </c>
      <c r="P7924" s="201">
        <f>N7924-I7924</f>
        <v>0</v>
      </c>
      <c r="Q7924" s="684"/>
      <c r="R7924" s="685"/>
    </row>
    <row r="7925" spans="2:18">
      <c r="B7925" s="686" t="s">
        <v>36</v>
      </c>
      <c r="C7925" s="269"/>
      <c r="D7925" s="696"/>
      <c r="E7925" s="697"/>
      <c r="F7925" s="205"/>
      <c r="G7925" s="206"/>
      <c r="H7925" s="207"/>
      <c r="I7925" s="208">
        <f>IF(M7917="지원단가",F7925*G7925*H7925,0)</f>
        <v>0</v>
      </c>
      <c r="J7925" s="689">
        <f>SUM(I7925:I7928)</f>
        <v>0</v>
      </c>
      <c r="K7925" s="209">
        <f t="shared" si="920"/>
        <v>0</v>
      </c>
      <c r="L7925" s="210">
        <f t="shared" si="921"/>
        <v>0</v>
      </c>
      <c r="M7925" s="211">
        <f t="shared" si="922"/>
        <v>0</v>
      </c>
      <c r="N7925" s="208">
        <f>IF(Q7920="불승인",0,IF(M7917="지원단가",K7925*L7925*M7925,0))</f>
        <v>0</v>
      </c>
      <c r="O7925" s="689">
        <f>SUM(N7925:N7928)</f>
        <v>0</v>
      </c>
      <c r="P7925" s="209">
        <f t="shared" ref="P7925:P7955" si="923">N7925-I7925</f>
        <v>0</v>
      </c>
      <c r="Q7925" s="698"/>
      <c r="R7925" s="699"/>
    </row>
    <row r="7926" spans="2:18">
      <c r="B7926" s="687"/>
      <c r="C7926" s="270"/>
      <c r="D7926" s="704"/>
      <c r="E7926" s="705"/>
      <c r="F7926" s="213"/>
      <c r="G7926" s="214"/>
      <c r="H7926" s="215"/>
      <c r="I7926" s="216">
        <f>IF(M7917="지원단가",F7926*G7926*H7926,0)</f>
        <v>0</v>
      </c>
      <c r="J7926" s="690"/>
      <c r="K7926" s="217">
        <f t="shared" si="920"/>
        <v>0</v>
      </c>
      <c r="L7926" s="218">
        <f t="shared" si="921"/>
        <v>0</v>
      </c>
      <c r="M7926" s="219">
        <f t="shared" si="922"/>
        <v>0</v>
      </c>
      <c r="N7926" s="216">
        <f>IF(Q7920="불승인",0,IF(M7917="지원단가",K7926*L7926*M7926,0))</f>
        <v>0</v>
      </c>
      <c r="O7926" s="690"/>
      <c r="P7926" s="217">
        <f t="shared" si="923"/>
        <v>0</v>
      </c>
      <c r="Q7926" s="706"/>
      <c r="R7926" s="707"/>
    </row>
    <row r="7927" spans="2:18">
      <c r="B7927" s="687"/>
      <c r="C7927" s="270"/>
      <c r="D7927" s="704"/>
      <c r="E7927" s="705"/>
      <c r="F7927" s="213"/>
      <c r="G7927" s="214"/>
      <c r="H7927" s="215"/>
      <c r="I7927" s="216">
        <f>IF(M7917="지원단가",F7927*G7927*H7927,0)</f>
        <v>0</v>
      </c>
      <c r="J7927" s="690"/>
      <c r="K7927" s="217">
        <f t="shared" si="920"/>
        <v>0</v>
      </c>
      <c r="L7927" s="218">
        <f t="shared" si="921"/>
        <v>0</v>
      </c>
      <c r="M7927" s="219">
        <f t="shared" si="922"/>
        <v>0</v>
      </c>
      <c r="N7927" s="216">
        <f>IF(Q7920="불승인",0,IF(M7917="지원단가",K7927*L7927*M7927,0))</f>
        <v>0</v>
      </c>
      <c r="O7927" s="690"/>
      <c r="P7927" s="217">
        <f t="shared" si="923"/>
        <v>0</v>
      </c>
      <c r="Q7927" s="706"/>
      <c r="R7927" s="707"/>
    </row>
    <row r="7928" spans="2:18" ht="17.25" thickBot="1">
      <c r="B7928" s="688"/>
      <c r="C7928" s="271"/>
      <c r="D7928" s="700"/>
      <c r="E7928" s="701"/>
      <c r="F7928" s="221"/>
      <c r="G7928" s="222"/>
      <c r="H7928" s="223"/>
      <c r="I7928" s="224">
        <f>IF(M7917="지원단가",F7928*G7928*H7928,0)</f>
        <v>0</v>
      </c>
      <c r="J7928" s="691"/>
      <c r="K7928" s="225">
        <f t="shared" si="920"/>
        <v>0</v>
      </c>
      <c r="L7928" s="226">
        <f t="shared" si="921"/>
        <v>0</v>
      </c>
      <c r="M7928" s="227">
        <f t="shared" si="922"/>
        <v>0</v>
      </c>
      <c r="N7928" s="224">
        <f>IF(Q7920="불승인",0,IF(M7917="지원단가",K7928*L7928*M7928,0))</f>
        <v>0</v>
      </c>
      <c r="O7928" s="691"/>
      <c r="P7928" s="225">
        <f t="shared" si="923"/>
        <v>0</v>
      </c>
      <c r="Q7928" s="702"/>
      <c r="R7928" s="703"/>
    </row>
    <row r="7929" spans="2:18">
      <c r="B7929" s="686" t="s">
        <v>37</v>
      </c>
      <c r="C7929" s="269"/>
      <c r="D7929" s="272"/>
      <c r="E7929" s="273"/>
      <c r="F7929" s="205"/>
      <c r="G7929" s="206"/>
      <c r="H7929" s="207"/>
      <c r="I7929" s="208">
        <f>IF(M7917="지원단가",F7929*G7929*H7929,0)</f>
        <v>0</v>
      </c>
      <c r="J7929" s="689">
        <f>SUM(I7929:I7934)</f>
        <v>0</v>
      </c>
      <c r="K7929" s="209">
        <f t="shared" si="920"/>
        <v>0</v>
      </c>
      <c r="L7929" s="210">
        <f t="shared" si="921"/>
        <v>0</v>
      </c>
      <c r="M7929" s="211">
        <f t="shared" si="922"/>
        <v>0</v>
      </c>
      <c r="N7929" s="208">
        <f>IF(Q7920="불승인",0,IF(M7917="지원단가",K7929*L7929*M7929,0))</f>
        <v>0</v>
      </c>
      <c r="O7929" s="689">
        <f>SUM(N7929:N7934)</f>
        <v>0</v>
      </c>
      <c r="P7929" s="209">
        <f t="shared" si="923"/>
        <v>0</v>
      </c>
      <c r="Q7929" s="698"/>
      <c r="R7929" s="699"/>
    </row>
    <row r="7930" spans="2:18">
      <c r="B7930" s="687"/>
      <c r="C7930" s="270"/>
      <c r="D7930" s="274"/>
      <c r="E7930" s="275"/>
      <c r="F7930" s="213"/>
      <c r="G7930" s="214"/>
      <c r="H7930" s="215"/>
      <c r="I7930" s="216">
        <f>IF(M7917="지원단가",F7930*G7930*H7930,0)</f>
        <v>0</v>
      </c>
      <c r="J7930" s="690"/>
      <c r="K7930" s="217">
        <f t="shared" si="920"/>
        <v>0</v>
      </c>
      <c r="L7930" s="218">
        <f t="shared" si="921"/>
        <v>0</v>
      </c>
      <c r="M7930" s="219">
        <f t="shared" si="922"/>
        <v>0</v>
      </c>
      <c r="N7930" s="216">
        <f>IF(Q7920="불승인",0,IF(M7917="지원단가",K7930*L7930*M7930,0))</f>
        <v>0</v>
      </c>
      <c r="O7930" s="690"/>
      <c r="P7930" s="217">
        <f t="shared" si="923"/>
        <v>0</v>
      </c>
      <c r="Q7930" s="706"/>
      <c r="R7930" s="707"/>
    </row>
    <row r="7931" spans="2:18">
      <c r="B7931" s="687"/>
      <c r="C7931" s="270"/>
      <c r="D7931" s="274"/>
      <c r="E7931" s="275"/>
      <c r="F7931" s="213"/>
      <c r="G7931" s="214"/>
      <c r="H7931" s="215"/>
      <c r="I7931" s="216">
        <f>IF(M7917="지원단가",F7931*G7931*H7931,0)</f>
        <v>0</v>
      </c>
      <c r="J7931" s="690"/>
      <c r="K7931" s="217">
        <f t="shared" si="920"/>
        <v>0</v>
      </c>
      <c r="L7931" s="218">
        <f t="shared" si="921"/>
        <v>0</v>
      </c>
      <c r="M7931" s="219">
        <f t="shared" si="922"/>
        <v>0</v>
      </c>
      <c r="N7931" s="216">
        <f>IF(Q7920="불승인",0,IF(M7917="지원단가",K7931*L7931*M7931,0))</f>
        <v>0</v>
      </c>
      <c r="O7931" s="690"/>
      <c r="P7931" s="217">
        <f t="shared" si="923"/>
        <v>0</v>
      </c>
      <c r="Q7931" s="706"/>
      <c r="R7931" s="707"/>
    </row>
    <row r="7932" spans="2:18">
      <c r="B7932" s="687"/>
      <c r="C7932" s="270"/>
      <c r="D7932" s="274"/>
      <c r="E7932" s="275"/>
      <c r="F7932" s="213"/>
      <c r="G7932" s="214"/>
      <c r="H7932" s="215"/>
      <c r="I7932" s="216">
        <f>IF(M7917="지원단가",F7932*G7932*H7932,0)</f>
        <v>0</v>
      </c>
      <c r="J7932" s="690"/>
      <c r="K7932" s="217">
        <f t="shared" si="920"/>
        <v>0</v>
      </c>
      <c r="L7932" s="218">
        <f t="shared" si="921"/>
        <v>0</v>
      </c>
      <c r="M7932" s="219">
        <f t="shared" si="922"/>
        <v>0</v>
      </c>
      <c r="N7932" s="216">
        <f>IF(Q7920="불승인",0,IF(M7917="지원단가",K7932*L7932*M7932,0))</f>
        <v>0</v>
      </c>
      <c r="O7932" s="690"/>
      <c r="P7932" s="217">
        <f t="shared" si="923"/>
        <v>0</v>
      </c>
      <c r="Q7932" s="706"/>
      <c r="R7932" s="707"/>
    </row>
    <row r="7933" spans="2:18">
      <c r="B7933" s="687"/>
      <c r="C7933" s="270"/>
      <c r="D7933" s="274"/>
      <c r="E7933" s="275"/>
      <c r="F7933" s="213"/>
      <c r="G7933" s="214"/>
      <c r="H7933" s="215"/>
      <c r="I7933" s="216">
        <f>IF(M7917="지원단가",F7933*G7933*H7933,0)</f>
        <v>0</v>
      </c>
      <c r="J7933" s="690"/>
      <c r="K7933" s="217">
        <f t="shared" si="920"/>
        <v>0</v>
      </c>
      <c r="L7933" s="218">
        <f t="shared" si="921"/>
        <v>0</v>
      </c>
      <c r="M7933" s="219">
        <f t="shared" si="922"/>
        <v>0</v>
      </c>
      <c r="N7933" s="216">
        <f>IF(Q7920="불승인",0,IF(M7917="지원단가",K7933*L7933*M7933,0))</f>
        <v>0</v>
      </c>
      <c r="O7933" s="690"/>
      <c r="P7933" s="217">
        <f t="shared" si="923"/>
        <v>0</v>
      </c>
      <c r="Q7933" s="706"/>
      <c r="R7933" s="707"/>
    </row>
    <row r="7934" spans="2:18" ht="17.25" thickBot="1">
      <c r="B7934" s="688"/>
      <c r="C7934" s="271"/>
      <c r="D7934" s="276"/>
      <c r="E7934" s="277"/>
      <c r="F7934" s="221"/>
      <c r="G7934" s="222"/>
      <c r="H7934" s="223"/>
      <c r="I7934" s="224">
        <f>IF(M7917="지원단가",F7934*G7934*H7934,0)</f>
        <v>0</v>
      </c>
      <c r="J7934" s="691"/>
      <c r="K7934" s="225">
        <f t="shared" si="920"/>
        <v>0</v>
      </c>
      <c r="L7934" s="226">
        <f t="shared" si="921"/>
        <v>0</v>
      </c>
      <c r="M7934" s="227">
        <f t="shared" si="922"/>
        <v>0</v>
      </c>
      <c r="N7934" s="224">
        <f>IF(Q7920="불승인",0,IF(M7917="지원단가",K7934*L7934*M7934,0))</f>
        <v>0</v>
      </c>
      <c r="O7934" s="691"/>
      <c r="P7934" s="225">
        <f t="shared" si="923"/>
        <v>0</v>
      </c>
      <c r="Q7934" s="702"/>
      <c r="R7934" s="703"/>
    </row>
    <row r="7935" spans="2:18">
      <c r="B7935" s="686" t="s">
        <v>39</v>
      </c>
      <c r="C7935" s="269"/>
      <c r="D7935" s="696"/>
      <c r="E7935" s="697"/>
      <c r="F7935" s="205"/>
      <c r="G7935" s="206"/>
      <c r="H7935" s="207"/>
      <c r="I7935" s="208">
        <f>IF(M7917="지원단가",F7935*G7935*H7935,0)</f>
        <v>0</v>
      </c>
      <c r="J7935" s="689">
        <f>SUM(I7935:I7940)</f>
        <v>0</v>
      </c>
      <c r="K7935" s="209">
        <f t="shared" si="920"/>
        <v>0</v>
      </c>
      <c r="L7935" s="210">
        <f t="shared" si="921"/>
        <v>0</v>
      </c>
      <c r="M7935" s="211">
        <f t="shared" si="922"/>
        <v>0</v>
      </c>
      <c r="N7935" s="208">
        <f>IF(Q7920="불승인",0,IF(M7917="지원단가",K7935*L7935*M7935,0))</f>
        <v>0</v>
      </c>
      <c r="O7935" s="689">
        <f>SUM(N7935:N7940)</f>
        <v>0</v>
      </c>
      <c r="P7935" s="209">
        <f t="shared" si="923"/>
        <v>0</v>
      </c>
      <c r="Q7935" s="698"/>
      <c r="R7935" s="699"/>
    </row>
    <row r="7936" spans="2:18">
      <c r="B7936" s="687"/>
      <c r="C7936" s="270"/>
      <c r="D7936" s="704"/>
      <c r="E7936" s="705"/>
      <c r="F7936" s="213"/>
      <c r="G7936" s="214"/>
      <c r="H7936" s="215"/>
      <c r="I7936" s="216">
        <f>IF(M7917="지원단가",F7936*G7936*H7936,0)</f>
        <v>0</v>
      </c>
      <c r="J7936" s="690"/>
      <c r="K7936" s="217">
        <f t="shared" si="920"/>
        <v>0</v>
      </c>
      <c r="L7936" s="218">
        <f t="shared" si="921"/>
        <v>0</v>
      </c>
      <c r="M7936" s="219">
        <f t="shared" si="922"/>
        <v>0</v>
      </c>
      <c r="N7936" s="216">
        <f>IF(Q7920="불승인",0,IF(M7917="지원단가",K7936*L7936*M7936,0))</f>
        <v>0</v>
      </c>
      <c r="O7936" s="690"/>
      <c r="P7936" s="217">
        <f t="shared" si="923"/>
        <v>0</v>
      </c>
      <c r="Q7936" s="706"/>
      <c r="R7936" s="707"/>
    </row>
    <row r="7937" spans="2:18">
      <c r="B7937" s="687"/>
      <c r="C7937" s="270"/>
      <c r="D7937" s="704"/>
      <c r="E7937" s="705"/>
      <c r="F7937" s="213"/>
      <c r="G7937" s="214"/>
      <c r="H7937" s="215"/>
      <c r="I7937" s="216">
        <f>IF(M7917="지원단가",F7937*G7937*H7937,0)</f>
        <v>0</v>
      </c>
      <c r="J7937" s="690"/>
      <c r="K7937" s="217">
        <f t="shared" si="920"/>
        <v>0</v>
      </c>
      <c r="L7937" s="218">
        <f t="shared" si="921"/>
        <v>0</v>
      </c>
      <c r="M7937" s="219">
        <f t="shared" si="922"/>
        <v>0</v>
      </c>
      <c r="N7937" s="216">
        <f>IF(Q7920="불승인",0,IF(M7917="지원단가",K7937*L7937*M7937,0))</f>
        <v>0</v>
      </c>
      <c r="O7937" s="690"/>
      <c r="P7937" s="217">
        <f t="shared" si="923"/>
        <v>0</v>
      </c>
      <c r="Q7937" s="706"/>
      <c r="R7937" s="707"/>
    </row>
    <row r="7938" spans="2:18">
      <c r="B7938" s="687"/>
      <c r="C7938" s="270"/>
      <c r="D7938" s="704"/>
      <c r="E7938" s="705"/>
      <c r="F7938" s="213"/>
      <c r="G7938" s="214"/>
      <c r="H7938" s="215"/>
      <c r="I7938" s="216">
        <f>IF(M7917="지원단가",F7938*G7938*H7938,0)</f>
        <v>0</v>
      </c>
      <c r="J7938" s="690"/>
      <c r="K7938" s="217">
        <f t="shared" si="920"/>
        <v>0</v>
      </c>
      <c r="L7938" s="218">
        <f t="shared" si="921"/>
        <v>0</v>
      </c>
      <c r="M7938" s="219">
        <f t="shared" si="922"/>
        <v>0</v>
      </c>
      <c r="N7938" s="216">
        <f>IF(Q7920="불승인",0,IF(M7917="지원단가",K7938*L7938*M7938,0))</f>
        <v>0</v>
      </c>
      <c r="O7938" s="690"/>
      <c r="P7938" s="217">
        <f t="shared" si="923"/>
        <v>0</v>
      </c>
      <c r="Q7938" s="706"/>
      <c r="R7938" s="707"/>
    </row>
    <row r="7939" spans="2:18">
      <c r="B7939" s="687"/>
      <c r="C7939" s="270"/>
      <c r="D7939" s="704"/>
      <c r="E7939" s="705"/>
      <c r="F7939" s="213"/>
      <c r="G7939" s="214"/>
      <c r="H7939" s="215"/>
      <c r="I7939" s="216">
        <f>IF(M7917="지원단가",F7939*G7939*H7939,0)</f>
        <v>0</v>
      </c>
      <c r="J7939" s="690"/>
      <c r="K7939" s="217">
        <f t="shared" si="920"/>
        <v>0</v>
      </c>
      <c r="L7939" s="218">
        <f t="shared" si="921"/>
        <v>0</v>
      </c>
      <c r="M7939" s="219">
        <f t="shared" si="922"/>
        <v>0</v>
      </c>
      <c r="N7939" s="216">
        <f>IF(Q7920="불승인",0,IF(M7917="지원단가",K7939*L7939*M7939,0))</f>
        <v>0</v>
      </c>
      <c r="O7939" s="690"/>
      <c r="P7939" s="217">
        <f t="shared" si="923"/>
        <v>0</v>
      </c>
      <c r="Q7939" s="706"/>
      <c r="R7939" s="707"/>
    </row>
    <row r="7940" spans="2:18" ht="17.25" thickBot="1">
      <c r="B7940" s="688"/>
      <c r="C7940" s="271"/>
      <c r="D7940" s="700"/>
      <c r="E7940" s="701"/>
      <c r="F7940" s="221"/>
      <c r="G7940" s="222"/>
      <c r="H7940" s="223"/>
      <c r="I7940" s="224">
        <f>IF(M7917="지원단가",F7940*G7940*H7940,0)</f>
        <v>0</v>
      </c>
      <c r="J7940" s="691"/>
      <c r="K7940" s="225">
        <f t="shared" si="920"/>
        <v>0</v>
      </c>
      <c r="L7940" s="226">
        <f t="shared" si="921"/>
        <v>0</v>
      </c>
      <c r="M7940" s="227">
        <f t="shared" si="922"/>
        <v>0</v>
      </c>
      <c r="N7940" s="224">
        <f>IF(Q7920="불승인",0,IF(M7917="지원단가",K7940*L7940*M7940,0))</f>
        <v>0</v>
      </c>
      <c r="O7940" s="691"/>
      <c r="P7940" s="225">
        <f t="shared" si="923"/>
        <v>0</v>
      </c>
      <c r="Q7940" s="702"/>
      <c r="R7940" s="703"/>
    </row>
    <row r="7941" spans="2:18" ht="17.25" thickBot="1">
      <c r="B7941" s="194" t="s">
        <v>40</v>
      </c>
      <c r="C7941" s="268"/>
      <c r="D7941" s="682"/>
      <c r="E7941" s="683"/>
      <c r="F7941" s="196"/>
      <c r="G7941" s="197"/>
      <c r="H7941" s="198"/>
      <c r="I7941" s="199">
        <f>IF(M7917="지원단가",F7941*G7941*H7941,0)</f>
        <v>0</v>
      </c>
      <c r="J7941" s="200">
        <f>I7941</f>
        <v>0</v>
      </c>
      <c r="K7941" s="201">
        <f t="shared" si="920"/>
        <v>0</v>
      </c>
      <c r="L7941" s="202">
        <f t="shared" si="921"/>
        <v>0</v>
      </c>
      <c r="M7941" s="203">
        <f t="shared" si="922"/>
        <v>0</v>
      </c>
      <c r="N7941" s="199">
        <f>IF(Q7920="불승인",0,IF(M7917="지원단가",K7941*L7941*M7941,0))</f>
        <v>0</v>
      </c>
      <c r="O7941" s="200">
        <f>SUM(N7941)</f>
        <v>0</v>
      </c>
      <c r="P7941" s="201">
        <f t="shared" si="923"/>
        <v>0</v>
      </c>
      <c r="Q7941" s="684"/>
      <c r="R7941" s="685"/>
    </row>
    <row r="7942" spans="2:18">
      <c r="B7942" s="686" t="s">
        <v>41</v>
      </c>
      <c r="C7942" s="269"/>
      <c r="D7942" s="696"/>
      <c r="E7942" s="697"/>
      <c r="F7942" s="205"/>
      <c r="G7942" s="206"/>
      <c r="H7942" s="207"/>
      <c r="I7942" s="208">
        <f>IF(M7917="지원단가",F7942*G7942*H7942,0)</f>
        <v>0</v>
      </c>
      <c r="J7942" s="689">
        <f>SUM(I7942:I7944)</f>
        <v>0</v>
      </c>
      <c r="K7942" s="209">
        <f t="shared" si="920"/>
        <v>0</v>
      </c>
      <c r="L7942" s="210">
        <f t="shared" si="921"/>
        <v>0</v>
      </c>
      <c r="M7942" s="211">
        <f t="shared" si="922"/>
        <v>0</v>
      </c>
      <c r="N7942" s="208">
        <f>IF(Q7920="불승인",0,IF(M7917="지원단가",K7942*L7942*M7942,0))</f>
        <v>0</v>
      </c>
      <c r="O7942" s="689">
        <f>SUM(N7942:N7944)</f>
        <v>0</v>
      </c>
      <c r="P7942" s="209">
        <f t="shared" si="923"/>
        <v>0</v>
      </c>
      <c r="Q7942" s="698"/>
      <c r="R7942" s="699"/>
    </row>
    <row r="7943" spans="2:18">
      <c r="B7943" s="687"/>
      <c r="C7943" s="270"/>
      <c r="D7943" s="704"/>
      <c r="E7943" s="705"/>
      <c r="F7943" s="213"/>
      <c r="G7943" s="214"/>
      <c r="H7943" s="215"/>
      <c r="I7943" s="216">
        <f>IF(M7917="지원단가",F7943*G7943*H7943,0)</f>
        <v>0</v>
      </c>
      <c r="J7943" s="690"/>
      <c r="K7943" s="217">
        <f t="shared" si="920"/>
        <v>0</v>
      </c>
      <c r="L7943" s="218">
        <f t="shared" si="921"/>
        <v>0</v>
      </c>
      <c r="M7943" s="219">
        <f t="shared" si="922"/>
        <v>0</v>
      </c>
      <c r="N7943" s="216">
        <f>IF(Q7920="불승인",0,IF(M7917="지원단가",K7943*L7943*M7943,0))</f>
        <v>0</v>
      </c>
      <c r="O7943" s="690"/>
      <c r="P7943" s="217">
        <f t="shared" si="923"/>
        <v>0</v>
      </c>
      <c r="Q7943" s="706"/>
      <c r="R7943" s="707"/>
    </row>
    <row r="7944" spans="2:18" ht="17.25" thickBot="1">
      <c r="B7944" s="688"/>
      <c r="C7944" s="271"/>
      <c r="D7944" s="700"/>
      <c r="E7944" s="701"/>
      <c r="F7944" s="221"/>
      <c r="G7944" s="222"/>
      <c r="H7944" s="223"/>
      <c r="I7944" s="224">
        <f>IF(M7917="지원단가",F7944*G7944*H7944,0)</f>
        <v>0</v>
      </c>
      <c r="J7944" s="691"/>
      <c r="K7944" s="225">
        <f t="shared" si="920"/>
        <v>0</v>
      </c>
      <c r="L7944" s="226">
        <f t="shared" si="921"/>
        <v>0</v>
      </c>
      <c r="M7944" s="227">
        <f t="shared" si="922"/>
        <v>0</v>
      </c>
      <c r="N7944" s="224">
        <f>IF(Q7920="불승인",0,IF(M7917="지원단가",K7944*L7944*M7944,0))</f>
        <v>0</v>
      </c>
      <c r="O7944" s="691"/>
      <c r="P7944" s="225">
        <f t="shared" si="923"/>
        <v>0</v>
      </c>
      <c r="Q7944" s="702"/>
      <c r="R7944" s="703"/>
    </row>
    <row r="7945" spans="2:18">
      <c r="B7945" s="686" t="s">
        <v>42</v>
      </c>
      <c r="C7945" s="278"/>
      <c r="D7945" s="696"/>
      <c r="E7945" s="697"/>
      <c r="F7945" s="235"/>
      <c r="G7945" s="236"/>
      <c r="H7945" s="237"/>
      <c r="I7945" s="238">
        <f>IF(M7917="지원단가",F7945*G7945*H7945,0)</f>
        <v>0</v>
      </c>
      <c r="J7945" s="689">
        <f>SUM(I7945:I7946)</f>
        <v>0</v>
      </c>
      <c r="K7945" s="239">
        <f t="shared" si="920"/>
        <v>0</v>
      </c>
      <c r="L7945" s="240">
        <f t="shared" si="921"/>
        <v>0</v>
      </c>
      <c r="M7945" s="241">
        <f t="shared" si="922"/>
        <v>0</v>
      </c>
      <c r="N7945" s="238">
        <f>IF(Q7920="불승인",0,IF(M7917="지원단가",K7945*L7945*M7945,0))</f>
        <v>0</v>
      </c>
      <c r="O7945" s="689">
        <f>SUM(N7945:N7946)</f>
        <v>0</v>
      </c>
      <c r="P7945" s="239">
        <f t="shared" si="923"/>
        <v>0</v>
      </c>
      <c r="Q7945" s="698"/>
      <c r="R7945" s="699"/>
    </row>
    <row r="7946" spans="2:18" ht="17.25" thickBot="1">
      <c r="B7946" s="688"/>
      <c r="C7946" s="279"/>
      <c r="D7946" s="700"/>
      <c r="E7946" s="701"/>
      <c r="F7946" s="243"/>
      <c r="G7946" s="244"/>
      <c r="H7946" s="245"/>
      <c r="I7946" s="246">
        <f>IF(M7917="지원단가",F7946*G7946*H7946,0)</f>
        <v>0</v>
      </c>
      <c r="J7946" s="691"/>
      <c r="K7946" s="247">
        <f t="shared" si="920"/>
        <v>0</v>
      </c>
      <c r="L7946" s="248">
        <f t="shared" si="921"/>
        <v>0</v>
      </c>
      <c r="M7946" s="249">
        <f t="shared" si="922"/>
        <v>0</v>
      </c>
      <c r="N7946" s="246">
        <f>IF(Q7920="불승인",0,IF(M7917="지원단가",K7946*L7946*M7946,0))</f>
        <v>0</v>
      </c>
      <c r="O7946" s="691"/>
      <c r="P7946" s="247">
        <f t="shared" si="923"/>
        <v>0</v>
      </c>
      <c r="Q7946" s="702"/>
      <c r="R7946" s="703"/>
    </row>
    <row r="7947" spans="2:18">
      <c r="B7947" s="686" t="s">
        <v>43</v>
      </c>
      <c r="C7947" s="269"/>
      <c r="D7947" s="696"/>
      <c r="E7947" s="697"/>
      <c r="F7947" s="205"/>
      <c r="G7947" s="206"/>
      <c r="H7947" s="207"/>
      <c r="I7947" s="208">
        <f>IF(M7917="지원단가",F7947*G7947*H7947,0)</f>
        <v>0</v>
      </c>
      <c r="J7947" s="689">
        <f>SUM(I7947:I7949)</f>
        <v>0</v>
      </c>
      <c r="K7947" s="209">
        <f t="shared" si="920"/>
        <v>0</v>
      </c>
      <c r="L7947" s="210">
        <f t="shared" si="921"/>
        <v>0</v>
      </c>
      <c r="M7947" s="211">
        <f t="shared" si="922"/>
        <v>0</v>
      </c>
      <c r="N7947" s="208">
        <f>IF(Q7920="불승인",0,IF(M7917="지원단가",K7947*L7947*M7947,0))</f>
        <v>0</v>
      </c>
      <c r="O7947" s="689">
        <f>SUM(N7947:N7949)</f>
        <v>0</v>
      </c>
      <c r="P7947" s="209">
        <f t="shared" si="923"/>
        <v>0</v>
      </c>
      <c r="Q7947" s="698"/>
      <c r="R7947" s="699"/>
    </row>
    <row r="7948" spans="2:18">
      <c r="B7948" s="687"/>
      <c r="C7948" s="270"/>
      <c r="D7948" s="704"/>
      <c r="E7948" s="705"/>
      <c r="F7948" s="213"/>
      <c r="G7948" s="214"/>
      <c r="H7948" s="215"/>
      <c r="I7948" s="216">
        <f>IF(M7917="지원단가",F7948*G7948*H7948,0)</f>
        <v>0</v>
      </c>
      <c r="J7948" s="690"/>
      <c r="K7948" s="217">
        <f t="shared" si="920"/>
        <v>0</v>
      </c>
      <c r="L7948" s="218">
        <f t="shared" si="921"/>
        <v>0</v>
      </c>
      <c r="M7948" s="219">
        <f t="shared" si="922"/>
        <v>0</v>
      </c>
      <c r="N7948" s="216">
        <f>IF(Q7920="불승인",0,IF(M7917="지원단가",K7948*L7948*M7948,0))</f>
        <v>0</v>
      </c>
      <c r="O7948" s="690"/>
      <c r="P7948" s="217">
        <f t="shared" si="923"/>
        <v>0</v>
      </c>
      <c r="Q7948" s="706"/>
      <c r="R7948" s="707"/>
    </row>
    <row r="7949" spans="2:18" ht="17.25" thickBot="1">
      <c r="B7949" s="688"/>
      <c r="C7949" s="271"/>
      <c r="D7949" s="700"/>
      <c r="E7949" s="701"/>
      <c r="F7949" s="221"/>
      <c r="G7949" s="222"/>
      <c r="H7949" s="223"/>
      <c r="I7949" s="224">
        <f>IF(M7917="지원단가",F7949*G7949*H7949,0)</f>
        <v>0</v>
      </c>
      <c r="J7949" s="691"/>
      <c r="K7949" s="225">
        <f t="shared" si="920"/>
        <v>0</v>
      </c>
      <c r="L7949" s="226">
        <f t="shared" si="921"/>
        <v>0</v>
      </c>
      <c r="M7949" s="227">
        <f t="shared" si="922"/>
        <v>0</v>
      </c>
      <c r="N7949" s="224">
        <f>IF(Q7920="불승인",0,IF(M7917="지원단가",K7949*L7949*M7949,0))</f>
        <v>0</v>
      </c>
      <c r="O7949" s="691"/>
      <c r="P7949" s="225">
        <f t="shared" si="923"/>
        <v>0</v>
      </c>
      <c r="Q7949" s="702"/>
      <c r="R7949" s="703"/>
    </row>
    <row r="7950" spans="2:18" ht="17.25" thickBot="1">
      <c r="B7950" s="686" t="s">
        <v>87</v>
      </c>
      <c r="C7950" s="278"/>
      <c r="D7950" s="280"/>
      <c r="E7950" s="281" t="s">
        <v>2297</v>
      </c>
      <c r="F7950" s="235"/>
      <c r="G7950" s="236"/>
      <c r="H7950" s="237"/>
      <c r="I7950" s="238">
        <f>IF(M7917="지원단가",F7950*G7950*H7950,0)</f>
        <v>0</v>
      </c>
      <c r="J7950" s="689">
        <f>SUM(I7950:I7952)</f>
        <v>0</v>
      </c>
      <c r="K7950" s="239">
        <f t="shared" si="920"/>
        <v>0</v>
      </c>
      <c r="L7950" s="240">
        <f t="shared" si="921"/>
        <v>0</v>
      </c>
      <c r="M7950" s="241">
        <f t="shared" si="922"/>
        <v>0</v>
      </c>
      <c r="N7950" s="238">
        <f>IF(Q7920="불승인",0,IF(M7917="지원단가",K7950*L7950*M7950,0))</f>
        <v>0</v>
      </c>
      <c r="O7950" s="689">
        <f>SUM(N7950:N7952)</f>
        <v>0</v>
      </c>
      <c r="P7950" s="239">
        <f t="shared" si="923"/>
        <v>0</v>
      </c>
      <c r="Q7950" s="252"/>
      <c r="R7950" s="253" t="s">
        <v>2298</v>
      </c>
    </row>
    <row r="7951" spans="2:18" ht="17.25" thickTop="1">
      <c r="B7951" s="687"/>
      <c r="C7951" s="270"/>
      <c r="D7951" s="282"/>
      <c r="E7951" s="692" t="e">
        <f>J7950/SUM(J7924:J7949)</f>
        <v>#DIV/0!</v>
      </c>
      <c r="F7951" s="213"/>
      <c r="G7951" s="214"/>
      <c r="H7951" s="215"/>
      <c r="I7951" s="216">
        <f>IF(M7917="지원단가",F7951*G7951*H7951,0)</f>
        <v>0</v>
      </c>
      <c r="J7951" s="690"/>
      <c r="K7951" s="217">
        <f t="shared" si="920"/>
        <v>0</v>
      </c>
      <c r="L7951" s="218">
        <f t="shared" si="921"/>
        <v>0</v>
      </c>
      <c r="M7951" s="219">
        <f t="shared" si="922"/>
        <v>0</v>
      </c>
      <c r="N7951" s="216">
        <f>IF(Q7920="불승인",0,IF(M7917="지원단가",K7951*L7951*M7951,0))</f>
        <v>0</v>
      </c>
      <c r="O7951" s="690"/>
      <c r="P7951" s="217">
        <f t="shared" si="923"/>
        <v>0</v>
      </c>
      <c r="Q7951" s="255"/>
      <c r="R7951" s="694" t="e">
        <f>O7950/SUM(O7924:O7949)</f>
        <v>#DIV/0!</v>
      </c>
    </row>
    <row r="7952" spans="2:18" ht="17.25" thickBot="1">
      <c r="B7952" s="688"/>
      <c r="C7952" s="279"/>
      <c r="D7952" s="283"/>
      <c r="E7952" s="693"/>
      <c r="F7952" s="243"/>
      <c r="G7952" s="244"/>
      <c r="H7952" s="245"/>
      <c r="I7952" s="246">
        <f>IF(M7917="지원단가",F7952*G7952*H7952,0)</f>
        <v>0</v>
      </c>
      <c r="J7952" s="691"/>
      <c r="K7952" s="247">
        <f t="shared" si="920"/>
        <v>0</v>
      </c>
      <c r="L7952" s="248">
        <f t="shared" si="921"/>
        <v>0</v>
      </c>
      <c r="M7952" s="249">
        <f t="shared" si="922"/>
        <v>0</v>
      </c>
      <c r="N7952" s="246">
        <f>IF(Q7920="불승인",0,IF(M7917="지원단가",K7952*L7952*M7952,0))</f>
        <v>0</v>
      </c>
      <c r="O7952" s="691"/>
      <c r="P7952" s="247">
        <f t="shared" si="923"/>
        <v>0</v>
      </c>
      <c r="Q7952" s="257"/>
      <c r="R7952" s="695"/>
    </row>
    <row r="7953" spans="2:18">
      <c r="B7953" s="686" t="s">
        <v>19</v>
      </c>
      <c r="C7953" s="269"/>
      <c r="D7953" s="696"/>
      <c r="E7953" s="697"/>
      <c r="F7953" s="205"/>
      <c r="G7953" s="206"/>
      <c r="H7953" s="207"/>
      <c r="I7953" s="208">
        <f>F7953*G7953*H7953</f>
        <v>0</v>
      </c>
      <c r="J7953" s="689">
        <f>SUM(I7953:I7954)</f>
        <v>0</v>
      </c>
      <c r="K7953" s="209">
        <f t="shared" si="920"/>
        <v>0</v>
      </c>
      <c r="L7953" s="210">
        <f t="shared" si="921"/>
        <v>0</v>
      </c>
      <c r="M7953" s="211">
        <f t="shared" si="922"/>
        <v>0</v>
      </c>
      <c r="N7953" s="208">
        <f>IF(Q7920="불승인", 0,K7953*L7953*M7953)</f>
        <v>0</v>
      </c>
      <c r="O7953" s="689">
        <f>SUM(N7953:N7954)</f>
        <v>0</v>
      </c>
      <c r="P7953" s="209">
        <f t="shared" si="923"/>
        <v>0</v>
      </c>
      <c r="Q7953" s="698"/>
      <c r="R7953" s="699"/>
    </row>
    <row r="7954" spans="2:18" ht="17.25" thickBot="1">
      <c r="B7954" s="688"/>
      <c r="C7954" s="271"/>
      <c r="D7954" s="700"/>
      <c r="E7954" s="701"/>
      <c r="F7954" s="221"/>
      <c r="G7954" s="222"/>
      <c r="H7954" s="223"/>
      <c r="I7954" s="224">
        <f t="shared" ref="I7954:I7955" si="924">F7954*G7954*H7954</f>
        <v>0</v>
      </c>
      <c r="J7954" s="691"/>
      <c r="K7954" s="225">
        <f t="shared" si="920"/>
        <v>0</v>
      </c>
      <c r="L7954" s="226">
        <f t="shared" si="921"/>
        <v>0</v>
      </c>
      <c r="M7954" s="227">
        <f t="shared" si="922"/>
        <v>0</v>
      </c>
      <c r="N7954" s="224">
        <f>IF(Q7920="불승인", 0,K7954*L7954*M7954)</f>
        <v>0</v>
      </c>
      <c r="O7954" s="691"/>
      <c r="P7954" s="225">
        <f t="shared" si="923"/>
        <v>0</v>
      </c>
      <c r="Q7954" s="702"/>
      <c r="R7954" s="703"/>
    </row>
    <row r="7955" spans="2:18" ht="17.25" thickBot="1">
      <c r="B7955" s="258" t="s">
        <v>44</v>
      </c>
      <c r="C7955" s="284"/>
      <c r="D7955" s="682"/>
      <c r="E7955" s="683"/>
      <c r="F7955" s="260"/>
      <c r="G7955" s="261"/>
      <c r="H7955" s="262"/>
      <c r="I7955" s="263">
        <f t="shared" si="924"/>
        <v>0</v>
      </c>
      <c r="J7955" s="264">
        <f>I7955</f>
        <v>0</v>
      </c>
      <c r="K7955" s="265">
        <f t="shared" si="920"/>
        <v>0</v>
      </c>
      <c r="L7955" s="266">
        <f t="shared" si="921"/>
        <v>0</v>
      </c>
      <c r="M7955" s="267">
        <f t="shared" si="922"/>
        <v>0</v>
      </c>
      <c r="N7955" s="263">
        <f>IF(Q7920="불승인", 0,K7955*L7955*M7955)</f>
        <v>0</v>
      </c>
      <c r="O7955" s="264">
        <f>N7955</f>
        <v>0</v>
      </c>
      <c r="P7955" s="265">
        <f t="shared" si="923"/>
        <v>0</v>
      </c>
      <c r="Q7955" s="684"/>
      <c r="R7955" s="685"/>
    </row>
    <row r="7957" spans="2:18" ht="17.25" thickBot="1"/>
    <row r="7958" spans="2:18" ht="19.5">
      <c r="B7958" s="1" t="s">
        <v>0</v>
      </c>
      <c r="C7958" s="742" t="str">
        <f>총괄!$D$2</f>
        <v>공동훈련센터명</v>
      </c>
      <c r="D7958" s="743"/>
      <c r="E7958" s="743"/>
      <c r="F7958" s="744" t="str" cm="1">
        <f t="array" ref="F7958">IFERROR( LOOKUP(2, 1/(과정일람표!$A$13:$A$412=C7959)/(과정일람표!$B$13:$B$412="승인"), IF(과정일람표!$F$13:$F$412="", NA(), "파트너: " &amp; 과정일람표!$F$13:$F$412)),"")</f>
        <v/>
      </c>
      <c r="G7958" s="745"/>
      <c r="H7958" s="746" t="s">
        <v>21</v>
      </c>
      <c r="I7958" s="747"/>
      <c r="J7958" s="747"/>
      <c r="K7958" s="747"/>
      <c r="L7958" s="747"/>
      <c r="M7958" s="747"/>
      <c r="N7958" s="748"/>
      <c r="O7958" s="749" t="s">
        <v>549</v>
      </c>
      <c r="P7958" s="751" t="s">
        <v>550</v>
      </c>
      <c r="Q7958" s="753" t="s">
        <v>13</v>
      </c>
      <c r="R7958" s="754"/>
    </row>
    <row r="7959" spans="2:18" ht="20.25" thickBot="1">
      <c r="B7959" s="2" t="s">
        <v>1</v>
      </c>
      <c r="C7959" s="179">
        <v>186</v>
      </c>
      <c r="D7959" s="755" t="str" cm="1">
        <f t="array" ref="D7959">IFERROR( LOOKUP(2, 1/(과정일람표!$A$13:$A$412=C7959)/(과정일람표!$B$13:$B$412="승인"), IF(과정일람표!$R$13:$R$412="", NA(), 과정일람표!$R$13:$R$412)),"")</f>
        <v/>
      </c>
      <c r="E7959" s="756"/>
      <c r="F7959" s="756"/>
      <c r="G7959" s="757"/>
      <c r="H7959" s="3" t="s">
        <v>14</v>
      </c>
      <c r="I7959" s="4" t="s">
        <v>47</v>
      </c>
      <c r="J7959" s="4" t="s">
        <v>46</v>
      </c>
      <c r="K7959" s="4" t="s">
        <v>34</v>
      </c>
      <c r="L7959" s="4" t="s">
        <v>22</v>
      </c>
      <c r="M7959" s="4" t="s">
        <v>17</v>
      </c>
      <c r="N7959" s="17" t="s">
        <v>554</v>
      </c>
      <c r="O7959" s="750"/>
      <c r="P7959" s="752"/>
      <c r="Q7959" s="738"/>
      <c r="R7959" s="739"/>
    </row>
    <row r="7960" spans="2:18" ht="19.5">
      <c r="B7960" s="720" t="s">
        <v>2</v>
      </c>
      <c r="C7960" s="5" t="s">
        <v>4</v>
      </c>
      <c r="D7960" s="6" t="s">
        <v>5</v>
      </c>
      <c r="E7960" s="6" t="s">
        <v>11</v>
      </c>
      <c r="F7960" s="7" t="s">
        <v>12</v>
      </c>
      <c r="G7960" s="8" t="s">
        <v>2152</v>
      </c>
      <c r="H7960" s="11" t="s">
        <v>15</v>
      </c>
      <c r="I7960" s="180">
        <f>SUM(I7961:I7963)</f>
        <v>0</v>
      </c>
      <c r="J7960" s="180">
        <f>SUM(J7961:J7963)</f>
        <v>0</v>
      </c>
      <c r="K7960" s="180">
        <f>SUM(K7961:K7963)</f>
        <v>0</v>
      </c>
      <c r="L7960" s="723" t="str" cm="1">
        <f t="array" ref="L7960">IFERROR( LOOKUP(2, 1/(과정일람표!$A$13:$A$412=C7959)/(과정일람표!$B$13:$B$412="승인"), IF(과정일람표!$N$13:$N$412="", NA(), 과정일람표!$N$13:$N$412)),"")</f>
        <v/>
      </c>
      <c r="M7960" s="726" t="str" cm="1">
        <f t="array" ref="M7960">IFERROR( LOOKUP(2, 1/(과정일람표!$A$13:$A$412=C7959)/(과정일람표!$B$13:$B$412="승인"), IF(과정일람표!$AA$13:$AA$412="", NA(), 과정일람표!$AA$13:$AA$412)),"")</f>
        <v/>
      </c>
      <c r="N7960" s="729" t="e">
        <f>VLOOKUP(LEFT(N7962,6),NCS단가,5,FALSE)</f>
        <v>#N/A</v>
      </c>
      <c r="O7960" s="731" t="str" cm="1">
        <f t="array" ref="O7960">IFERROR( LOOKUP(2, 1/(과정일람표!$A$13:$A$412=C7959)/(과정일람표!$B$13:$B$412="신청"), IF(과정일람표!$AC$13:$AC$412="", NA(), 과정일람표!$AC$13:$AC$412)),"")</f>
        <v/>
      </c>
      <c r="P7960" s="729" t="e">
        <f>IF(Q7963="불승인",0,IF(OR(D7961="원격대체", D7961="집체",D7961="혼합"),IF(M7960="기준단가",N7960,J7961/(G7963*D7963)),_xlfn.IFS(D7961="원격",2970,D7961="STEP자체", 6160,D7961="STEP공공",4600)))</f>
        <v>#N/A</v>
      </c>
      <c r="Q7960" s="734" t="str">
        <f>IF(총괄!$C$6="전략", IF(P7963&lt;300%,"적정","검토필요"), IF(총괄!$C$6="지산맞", IF(LEN(L7960)=0,"분류입력확인",IF(P7963&lt;VLOOKUP(L7960,테이블!$B$3:$C$5,2,FALSE),"적정","검토필요")),IF(OR(LEN(E7961)&gt;0,LEN(F7961)&gt;0),IF(과정별세부산출!P7963&lt;300%,"적정","검토필요"),IF(과정별세부산출!P7963&lt;VLOOKUP(과정별세부산출!G7961,테이블!$H$3:$I$10,2,FALSE),"적정","검토필요"))))</f>
        <v>분류입력확인</v>
      </c>
      <c r="R7960" s="735"/>
    </row>
    <row r="7961" spans="2:18" ht="20.25" thickBot="1">
      <c r="B7961" s="721"/>
      <c r="C7961" s="181" t="str" cm="1">
        <f t="array" ref="C7961">IFERROR( LOOKUP(2, 1/(과정일람표!$A$13:$A$412=C7959)/(과정일람표!$B$13:$B$412="승인"), IF(과정일람표!$T$13:$T$412="", NA(), 과정일람표!$T$13:$T$412)),"")</f>
        <v/>
      </c>
      <c r="D7961" s="182" t="str" cm="1">
        <f t="array" ref="D7961">IFERROR( LOOKUP(2, 1/(과정일람표!$A$13:$A$412=C7959)/(과정일람표!$B$13:$B$412="승인"), IF(과정일람표!$U$13:$U$412="", NA(), 과정일람표!$U$13:$U$412)),"")</f>
        <v/>
      </c>
      <c r="E7961" s="182" t="str" cm="1">
        <f t="array" ref="E7961">IFERROR( LOOKUP(2, 1/(과정일람표!$A$13:$A$412=C7959)/(과정일람표!$B$13:$B$412="승인"), IF(과정일람표!$K$13:$K$412="", NA(), 과정일람표!$K$13:$K$412)),"")</f>
        <v/>
      </c>
      <c r="F7961" s="182" t="str" cm="1">
        <f t="array" ref="F7961">IFERROR( LOOKUP(2, 1/(과정일람표!$A$13:$A$412=C7959)/(과정일람표!$B$13:$B$412="승인"), IF(과정일람표!$L$13:$L$412="", NA(), 과정일람표!$L$13:$L$412)),"")</f>
        <v/>
      </c>
      <c r="G7961" s="183" t="str" cm="1">
        <f t="array" ref="G7961">IFERROR( LOOKUP(2, 1/(과정일람표!$A$13:$A$412=C7959)/(과정일람표!$B$13:$B$412="승인"), IF(과정일람표!$M$13:$M$412="", NA(), 과정일람표!$M$13:$M$412)),"")</f>
        <v/>
      </c>
      <c r="H7961" s="12" t="s">
        <v>18</v>
      </c>
      <c r="I7961" s="184">
        <f>IF(M7960="기준단가",IF(OR(D7961="집체",D7961="원격대체", D7961="혼합"),N7960*D7963*G7963,_xlfn.IFS(D7961="원격",2970*D7963*G7963,D7961="STEP자체",6160*D7963*G7963,D7961="STEP공공",4600*D7963*G7963)),IF(M7960="E-9",2*N7960*D7963*G7963,SUM(J7967:J7995)))</f>
        <v>0</v>
      </c>
      <c r="J7961" s="184">
        <f>IF(Q7963="불승인",0,IF(M7960="기준단가",IF(OR(D7961="집체",D7961="원격대체", D7961="혼합"),N7960*D7963*G7963,_xlfn.IFS(D7961="원격",2970*D7963*G7963,D7961="STEP자체",6160*D7963*G7963,D7961="STEP공공",4600*D7963*G7963)),IF(M7960="E-9",2*N7960*D7963*G7963,SUM(O7967:O7995))))</f>
        <v>0</v>
      </c>
      <c r="K7961" s="184">
        <f>J7961-I7961</f>
        <v>0</v>
      </c>
      <c r="L7961" s="724"/>
      <c r="M7961" s="727"/>
      <c r="N7961" s="730"/>
      <c r="O7961" s="732"/>
      <c r="P7961" s="733"/>
      <c r="Q7961" s="734"/>
      <c r="R7961" s="735"/>
    </row>
    <row r="7962" spans="2:18" ht="19.5">
      <c r="B7962" s="721"/>
      <c r="C7962" s="9" t="s">
        <v>6</v>
      </c>
      <c r="D7962" s="10" t="s">
        <v>7</v>
      </c>
      <c r="E7962" s="10" t="s">
        <v>8</v>
      </c>
      <c r="F7962" s="10" t="s">
        <v>9</v>
      </c>
      <c r="G7962" s="10" t="s">
        <v>10</v>
      </c>
      <c r="H7962" s="13" t="s">
        <v>19</v>
      </c>
      <c r="I7962" s="184">
        <f>IF(OR(D7961="집체",D7961="혼합"), J7996, 0)</f>
        <v>0</v>
      </c>
      <c r="J7962" s="184">
        <f>IF(Q7963="불승인",0,IF(OR(D7961="집체",D7961="혼합"),O7996,0))</f>
        <v>0</v>
      </c>
      <c r="K7962" s="184">
        <f>J7962-I7962</f>
        <v>0</v>
      </c>
      <c r="L7962" s="724"/>
      <c r="M7962" s="727"/>
      <c r="N7962" s="185" t="str" cm="1">
        <f t="array" ref="N7962">IFERROR( LOOKUP(2, 1/(과정일람표!$A$13:$A$412=C7959)/(과정일람표!$B$13:$B$412="승인"), IF(과정일람표!$J$13:$J$412="", NA(), 과정일람표!$J$13:$J$412)),"")</f>
        <v/>
      </c>
      <c r="O7962" s="736" t="s">
        <v>551</v>
      </c>
      <c r="P7962" s="737"/>
      <c r="Q7962" s="738" t="s">
        <v>85</v>
      </c>
      <c r="R7962" s="739"/>
    </row>
    <row r="7963" spans="2:18" ht="20.25" thickBot="1">
      <c r="B7963" s="722"/>
      <c r="C7963" s="186" t="str" cm="1">
        <f t="array" ref="C7963">IFERROR( LOOKUP(2, 1/(과정일람표!$A$13:$A$412=C7959)/(과정일람표!$B$13:$B$412="승인"), IF(과정일람표!$V$13:$V$412="", NA(), 과정일람표!$V$13:$V$412)),"")</f>
        <v/>
      </c>
      <c r="D7963" s="182" t="str" cm="1">
        <f t="array" ref="D7963">IFERROR( LOOKUP(2, 1/(과정일람표!$A$13:$A$412=C7959)/(과정일람표!$B$13:$B$412="승인"), IF(과정일람표!$W$13:$W$412="", NA(), 과정일람표!$W$13:$W$412)),"")</f>
        <v/>
      </c>
      <c r="E7963" s="187" t="str" cm="1">
        <f t="array" ref="E7963">IFERROR( LOOKUP(2, 1/(과정일람표!$A$13:$A$412=C7959)/(과정일람표!$B$13:$B$412="승인"), IF(과정일람표!$R$13:$R$412="", NA(), 과정일람표!$X$13:$X$412)),"")</f>
        <v/>
      </c>
      <c r="F7963" s="187" t="str" cm="1">
        <f t="array" ref="F7963">IFERROR( LOOKUP(2, 1/(과정일람표!$A$13:$A$412=C7959)/(과정일람표!$B$13:$B$412="승인"), IF(과정일람표!$Y$13:$Y$412="", NA(), 과정일람표!$Y$13:$Y$412)),"")</f>
        <v/>
      </c>
      <c r="G7963" s="187" t="str" cm="1">
        <f t="array" ref="G7963">IFERROR( LOOKUP(2, 1/(과정일람표!$A$13:$A$412=C7959)/(과정일람표!$B$13:$B$412="승인"), IF(과정일람표!$Z$13:$Z$412="", NA(), 과정일람표!$Z$13:$Z$412)),"")</f>
        <v/>
      </c>
      <c r="H7963" s="14" t="s">
        <v>20</v>
      </c>
      <c r="I7963" s="188">
        <f>IF(OR(D7961="집체", D7961="원격대체",D7961="혼합"), J7998, 0)</f>
        <v>0</v>
      </c>
      <c r="J7963" s="188">
        <f>IF(Q7963="불승인",0,IF(OR(D7961="집체",D7961="원격대체",D7961="혼합"),O7998,0))</f>
        <v>0</v>
      </c>
      <c r="K7963" s="188">
        <f>J7963-I7963</f>
        <v>0</v>
      </c>
      <c r="L7963" s="725"/>
      <c r="M7963" s="728"/>
      <c r="N7963" s="189" t="str" cm="1">
        <f t="array" ref="N7963">IFERROR( LOOKUP(2, 1/(과정일람표!$A$13:$A$412=C7959)/(과정일람표!$B$13:$B$412="승인"), IF(과정일람표!$I$13:$I$412="", NA(), 과정일람표!$I$13:$I$412)),"")</f>
        <v/>
      </c>
      <c r="O7963" s="16" t="e">
        <f>O7960/N7960</f>
        <v>#VALUE!</v>
      </c>
      <c r="P7963" s="18" t="e">
        <f>P7960/N7960</f>
        <v>#N/A</v>
      </c>
      <c r="Q7963" s="740" t="s">
        <v>2291</v>
      </c>
      <c r="R7963" s="741"/>
    </row>
    <row r="7964" spans="2:18" ht="17.25" thickBot="1"/>
    <row r="7965" spans="2:18" ht="17.25" thickBot="1">
      <c r="B7965" s="708" t="s">
        <v>24</v>
      </c>
      <c r="C7965" s="710" t="s">
        <v>25</v>
      </c>
      <c r="D7965" s="712" t="s">
        <v>26</v>
      </c>
      <c r="E7965" s="713"/>
      <c r="F7965" s="716" t="s">
        <v>32</v>
      </c>
      <c r="G7965" s="717"/>
      <c r="H7965" s="717"/>
      <c r="I7965" s="717"/>
      <c r="J7965" s="718"/>
      <c r="K7965" s="716" t="s">
        <v>33</v>
      </c>
      <c r="L7965" s="717"/>
      <c r="M7965" s="717"/>
      <c r="N7965" s="717"/>
      <c r="O7965" s="718"/>
      <c r="P7965" s="716" t="s">
        <v>30</v>
      </c>
      <c r="Q7965" s="717"/>
      <c r="R7965" s="718"/>
    </row>
    <row r="7966" spans="2:18" ht="17.25" thickBot="1">
      <c r="B7966" s="709"/>
      <c r="C7966" s="711"/>
      <c r="D7966" s="714"/>
      <c r="E7966" s="715"/>
      <c r="F7966" s="190" t="s">
        <v>27</v>
      </c>
      <c r="G7966" s="191" t="s">
        <v>28</v>
      </c>
      <c r="H7966" s="15" t="s">
        <v>29</v>
      </c>
      <c r="I7966" s="192" t="s">
        <v>16</v>
      </c>
      <c r="J7966" s="193" t="s">
        <v>38</v>
      </c>
      <c r="K7966" s="190" t="s">
        <v>27</v>
      </c>
      <c r="L7966" s="191" t="s">
        <v>28</v>
      </c>
      <c r="M7966" s="15" t="s">
        <v>29</v>
      </c>
      <c r="N7966" s="192" t="s">
        <v>16</v>
      </c>
      <c r="O7966" s="193" t="s">
        <v>38</v>
      </c>
      <c r="P7966" s="190" t="s">
        <v>34</v>
      </c>
      <c r="Q7966" s="719" t="s">
        <v>31</v>
      </c>
      <c r="R7966" s="718"/>
    </row>
    <row r="7967" spans="2:18" ht="17.25" thickBot="1">
      <c r="B7967" s="194" t="s">
        <v>35</v>
      </c>
      <c r="C7967" s="268"/>
      <c r="D7967" s="682"/>
      <c r="E7967" s="683"/>
      <c r="F7967" s="196"/>
      <c r="G7967" s="197"/>
      <c r="H7967" s="198"/>
      <c r="I7967" s="199">
        <f>IF(M7960="지원단가",F7967*G7967*H7967,0)</f>
        <v>0</v>
      </c>
      <c r="J7967" s="200">
        <f>I7967</f>
        <v>0</v>
      </c>
      <c r="K7967" s="201">
        <f t="shared" ref="K7967:K7998" si="925">F7967</f>
        <v>0</v>
      </c>
      <c r="L7967" s="202">
        <f t="shared" ref="L7967:L7998" si="926">G7967</f>
        <v>0</v>
      </c>
      <c r="M7967" s="203">
        <f t="shared" ref="M7967:M7998" si="927">H7967</f>
        <v>0</v>
      </c>
      <c r="N7967" s="199">
        <f>IF(Q7963="불승인", 0,IF(M7960="지원단가",K7967*L7967*M7967,0))</f>
        <v>0</v>
      </c>
      <c r="O7967" s="200">
        <f>SUM(N7967)</f>
        <v>0</v>
      </c>
      <c r="P7967" s="201">
        <f>N7967-I7967</f>
        <v>0</v>
      </c>
      <c r="Q7967" s="684"/>
      <c r="R7967" s="685"/>
    </row>
    <row r="7968" spans="2:18">
      <c r="B7968" s="686" t="s">
        <v>36</v>
      </c>
      <c r="C7968" s="269"/>
      <c r="D7968" s="696"/>
      <c r="E7968" s="697"/>
      <c r="F7968" s="205"/>
      <c r="G7968" s="206"/>
      <c r="H7968" s="207"/>
      <c r="I7968" s="208">
        <f>IF(M7960="지원단가",F7968*G7968*H7968,0)</f>
        <v>0</v>
      </c>
      <c r="J7968" s="689">
        <f>SUM(I7968:I7971)</f>
        <v>0</v>
      </c>
      <c r="K7968" s="209">
        <f t="shared" si="925"/>
        <v>0</v>
      </c>
      <c r="L7968" s="210">
        <f t="shared" si="926"/>
        <v>0</v>
      </c>
      <c r="M7968" s="211">
        <f t="shared" si="927"/>
        <v>0</v>
      </c>
      <c r="N7968" s="208">
        <f>IF(Q7963="불승인",0,IF(M7960="지원단가",K7968*L7968*M7968,0))</f>
        <v>0</v>
      </c>
      <c r="O7968" s="689">
        <f>SUM(N7968:N7971)</f>
        <v>0</v>
      </c>
      <c r="P7968" s="209">
        <f t="shared" ref="P7968:P7998" si="928">N7968-I7968</f>
        <v>0</v>
      </c>
      <c r="Q7968" s="698"/>
      <c r="R7968" s="699"/>
    </row>
    <row r="7969" spans="2:18">
      <c r="B7969" s="687"/>
      <c r="C7969" s="270"/>
      <c r="D7969" s="704"/>
      <c r="E7969" s="705"/>
      <c r="F7969" s="213"/>
      <c r="G7969" s="214"/>
      <c r="H7969" s="215"/>
      <c r="I7969" s="216">
        <f>IF(M7960="지원단가",F7969*G7969*H7969,0)</f>
        <v>0</v>
      </c>
      <c r="J7969" s="690"/>
      <c r="K7969" s="217">
        <f t="shared" si="925"/>
        <v>0</v>
      </c>
      <c r="L7969" s="218">
        <f t="shared" si="926"/>
        <v>0</v>
      </c>
      <c r="M7969" s="219">
        <f t="shared" si="927"/>
        <v>0</v>
      </c>
      <c r="N7969" s="216">
        <f>IF(Q7963="불승인",0,IF(M7960="지원단가",K7969*L7969*M7969,0))</f>
        <v>0</v>
      </c>
      <c r="O7969" s="690"/>
      <c r="P7969" s="217">
        <f t="shared" si="928"/>
        <v>0</v>
      </c>
      <c r="Q7969" s="706"/>
      <c r="R7969" s="707"/>
    </row>
    <row r="7970" spans="2:18">
      <c r="B7970" s="687"/>
      <c r="C7970" s="270"/>
      <c r="D7970" s="704"/>
      <c r="E7970" s="705"/>
      <c r="F7970" s="213"/>
      <c r="G7970" s="214"/>
      <c r="H7970" s="215"/>
      <c r="I7970" s="216">
        <f>IF(M7960="지원단가",F7970*G7970*H7970,0)</f>
        <v>0</v>
      </c>
      <c r="J7970" s="690"/>
      <c r="K7970" s="217">
        <f t="shared" si="925"/>
        <v>0</v>
      </c>
      <c r="L7970" s="218">
        <f t="shared" si="926"/>
        <v>0</v>
      </c>
      <c r="M7970" s="219">
        <f t="shared" si="927"/>
        <v>0</v>
      </c>
      <c r="N7970" s="216">
        <f>IF(Q7963="불승인",0,IF(M7960="지원단가",K7970*L7970*M7970,0))</f>
        <v>0</v>
      </c>
      <c r="O7970" s="690"/>
      <c r="P7970" s="217">
        <f t="shared" si="928"/>
        <v>0</v>
      </c>
      <c r="Q7970" s="706"/>
      <c r="R7970" s="707"/>
    </row>
    <row r="7971" spans="2:18" ht="17.25" thickBot="1">
      <c r="B7971" s="688"/>
      <c r="C7971" s="271"/>
      <c r="D7971" s="700"/>
      <c r="E7971" s="701"/>
      <c r="F7971" s="221"/>
      <c r="G7971" s="222"/>
      <c r="H7971" s="223"/>
      <c r="I7971" s="224">
        <f>IF(M7960="지원단가",F7971*G7971*H7971,0)</f>
        <v>0</v>
      </c>
      <c r="J7971" s="691"/>
      <c r="K7971" s="225">
        <f t="shared" si="925"/>
        <v>0</v>
      </c>
      <c r="L7971" s="226">
        <f t="shared" si="926"/>
        <v>0</v>
      </c>
      <c r="M7971" s="227">
        <f t="shared" si="927"/>
        <v>0</v>
      </c>
      <c r="N7971" s="224">
        <f>IF(Q7963="불승인",0,IF(M7960="지원단가",K7971*L7971*M7971,0))</f>
        <v>0</v>
      </c>
      <c r="O7971" s="691"/>
      <c r="P7971" s="225">
        <f t="shared" si="928"/>
        <v>0</v>
      </c>
      <c r="Q7971" s="702"/>
      <c r="R7971" s="703"/>
    </row>
    <row r="7972" spans="2:18">
      <c r="B7972" s="686" t="s">
        <v>37</v>
      </c>
      <c r="C7972" s="269"/>
      <c r="D7972" s="272"/>
      <c r="E7972" s="273"/>
      <c r="F7972" s="205"/>
      <c r="G7972" s="206"/>
      <c r="H7972" s="207"/>
      <c r="I7972" s="208">
        <f>IF(M7960="지원단가",F7972*G7972*H7972,0)</f>
        <v>0</v>
      </c>
      <c r="J7972" s="689">
        <f>SUM(I7972:I7977)</f>
        <v>0</v>
      </c>
      <c r="K7972" s="209">
        <f t="shared" si="925"/>
        <v>0</v>
      </c>
      <c r="L7972" s="210">
        <f t="shared" si="926"/>
        <v>0</v>
      </c>
      <c r="M7972" s="211">
        <f t="shared" si="927"/>
        <v>0</v>
      </c>
      <c r="N7972" s="208">
        <f>IF(Q7963="불승인",0,IF(M7960="지원단가",K7972*L7972*M7972,0))</f>
        <v>0</v>
      </c>
      <c r="O7972" s="689">
        <f>SUM(N7972:N7977)</f>
        <v>0</v>
      </c>
      <c r="P7972" s="209">
        <f t="shared" si="928"/>
        <v>0</v>
      </c>
      <c r="Q7972" s="698"/>
      <c r="R7972" s="699"/>
    </row>
    <row r="7973" spans="2:18">
      <c r="B7973" s="687"/>
      <c r="C7973" s="270"/>
      <c r="D7973" s="274"/>
      <c r="E7973" s="275"/>
      <c r="F7973" s="213"/>
      <c r="G7973" s="214"/>
      <c r="H7973" s="215"/>
      <c r="I7973" s="216">
        <f>IF(M7960="지원단가",F7973*G7973*H7973,0)</f>
        <v>0</v>
      </c>
      <c r="J7973" s="690"/>
      <c r="K7973" s="217">
        <f t="shared" si="925"/>
        <v>0</v>
      </c>
      <c r="L7973" s="218">
        <f t="shared" si="926"/>
        <v>0</v>
      </c>
      <c r="M7973" s="219">
        <f t="shared" si="927"/>
        <v>0</v>
      </c>
      <c r="N7973" s="216">
        <f>IF(Q7963="불승인",0,IF(M7960="지원단가",K7973*L7973*M7973,0))</f>
        <v>0</v>
      </c>
      <c r="O7973" s="690"/>
      <c r="P7973" s="217">
        <f t="shared" si="928"/>
        <v>0</v>
      </c>
      <c r="Q7973" s="706"/>
      <c r="R7973" s="707"/>
    </row>
    <row r="7974" spans="2:18">
      <c r="B7974" s="687"/>
      <c r="C7974" s="270"/>
      <c r="D7974" s="274"/>
      <c r="E7974" s="275"/>
      <c r="F7974" s="213"/>
      <c r="G7974" s="214"/>
      <c r="H7974" s="215"/>
      <c r="I7974" s="216">
        <f>IF(M7960="지원단가",F7974*G7974*H7974,0)</f>
        <v>0</v>
      </c>
      <c r="J7974" s="690"/>
      <c r="K7974" s="217">
        <f t="shared" si="925"/>
        <v>0</v>
      </c>
      <c r="L7974" s="218">
        <f t="shared" si="926"/>
        <v>0</v>
      </c>
      <c r="M7974" s="219">
        <f t="shared" si="927"/>
        <v>0</v>
      </c>
      <c r="N7974" s="216">
        <f>IF(Q7963="불승인",0,IF(M7960="지원단가",K7974*L7974*M7974,0))</f>
        <v>0</v>
      </c>
      <c r="O7974" s="690"/>
      <c r="P7974" s="217">
        <f t="shared" si="928"/>
        <v>0</v>
      </c>
      <c r="Q7974" s="706"/>
      <c r="R7974" s="707"/>
    </row>
    <row r="7975" spans="2:18">
      <c r="B7975" s="687"/>
      <c r="C7975" s="270"/>
      <c r="D7975" s="274"/>
      <c r="E7975" s="275"/>
      <c r="F7975" s="213"/>
      <c r="G7975" s="214"/>
      <c r="H7975" s="215"/>
      <c r="I7975" s="216">
        <f>IF(M7960="지원단가",F7975*G7975*H7975,0)</f>
        <v>0</v>
      </c>
      <c r="J7975" s="690"/>
      <c r="K7975" s="217">
        <f t="shared" si="925"/>
        <v>0</v>
      </c>
      <c r="L7975" s="218">
        <f t="shared" si="926"/>
        <v>0</v>
      </c>
      <c r="M7975" s="219">
        <f t="shared" si="927"/>
        <v>0</v>
      </c>
      <c r="N7975" s="216">
        <f>IF(Q7963="불승인",0,IF(M7960="지원단가",K7975*L7975*M7975,0))</f>
        <v>0</v>
      </c>
      <c r="O7975" s="690"/>
      <c r="P7975" s="217">
        <f t="shared" si="928"/>
        <v>0</v>
      </c>
      <c r="Q7975" s="706"/>
      <c r="R7975" s="707"/>
    </row>
    <row r="7976" spans="2:18">
      <c r="B7976" s="687"/>
      <c r="C7976" s="270"/>
      <c r="D7976" s="274"/>
      <c r="E7976" s="275"/>
      <c r="F7976" s="213"/>
      <c r="G7976" s="214"/>
      <c r="H7976" s="215"/>
      <c r="I7976" s="216">
        <f>IF(M7960="지원단가",F7976*G7976*H7976,0)</f>
        <v>0</v>
      </c>
      <c r="J7976" s="690"/>
      <c r="K7976" s="217">
        <f t="shared" si="925"/>
        <v>0</v>
      </c>
      <c r="L7976" s="218">
        <f t="shared" si="926"/>
        <v>0</v>
      </c>
      <c r="M7976" s="219">
        <f t="shared" si="927"/>
        <v>0</v>
      </c>
      <c r="N7976" s="216">
        <f>IF(Q7963="불승인",0,IF(M7960="지원단가",K7976*L7976*M7976,0))</f>
        <v>0</v>
      </c>
      <c r="O7976" s="690"/>
      <c r="P7976" s="217">
        <f t="shared" si="928"/>
        <v>0</v>
      </c>
      <c r="Q7976" s="706"/>
      <c r="R7976" s="707"/>
    </row>
    <row r="7977" spans="2:18" ht="17.25" thickBot="1">
      <c r="B7977" s="688"/>
      <c r="C7977" s="271"/>
      <c r="D7977" s="276"/>
      <c r="E7977" s="277"/>
      <c r="F7977" s="221"/>
      <c r="G7977" s="222"/>
      <c r="H7977" s="223"/>
      <c r="I7977" s="224">
        <f>IF(M7960="지원단가",F7977*G7977*H7977,0)</f>
        <v>0</v>
      </c>
      <c r="J7977" s="691"/>
      <c r="K7977" s="225">
        <f t="shared" si="925"/>
        <v>0</v>
      </c>
      <c r="L7977" s="226">
        <f t="shared" si="926"/>
        <v>0</v>
      </c>
      <c r="M7977" s="227">
        <f t="shared" si="927"/>
        <v>0</v>
      </c>
      <c r="N7977" s="224">
        <f>IF(Q7963="불승인",0,IF(M7960="지원단가",K7977*L7977*M7977,0))</f>
        <v>0</v>
      </c>
      <c r="O7977" s="691"/>
      <c r="P7977" s="225">
        <f t="shared" si="928"/>
        <v>0</v>
      </c>
      <c r="Q7977" s="702"/>
      <c r="R7977" s="703"/>
    </row>
    <row r="7978" spans="2:18">
      <c r="B7978" s="686" t="s">
        <v>39</v>
      </c>
      <c r="C7978" s="269"/>
      <c r="D7978" s="696"/>
      <c r="E7978" s="697"/>
      <c r="F7978" s="205"/>
      <c r="G7978" s="206"/>
      <c r="H7978" s="207"/>
      <c r="I7978" s="208">
        <f>IF(M7960="지원단가",F7978*G7978*H7978,0)</f>
        <v>0</v>
      </c>
      <c r="J7978" s="689">
        <f>SUM(I7978:I7983)</f>
        <v>0</v>
      </c>
      <c r="K7978" s="209">
        <f t="shared" si="925"/>
        <v>0</v>
      </c>
      <c r="L7978" s="210">
        <f t="shared" si="926"/>
        <v>0</v>
      </c>
      <c r="M7978" s="211">
        <f t="shared" si="927"/>
        <v>0</v>
      </c>
      <c r="N7978" s="208">
        <f>IF(Q7963="불승인",0,IF(M7960="지원단가",K7978*L7978*M7978,0))</f>
        <v>0</v>
      </c>
      <c r="O7978" s="689">
        <f>SUM(N7978:N7983)</f>
        <v>0</v>
      </c>
      <c r="P7978" s="209">
        <f t="shared" si="928"/>
        <v>0</v>
      </c>
      <c r="Q7978" s="698"/>
      <c r="R7978" s="699"/>
    </row>
    <row r="7979" spans="2:18">
      <c r="B7979" s="687"/>
      <c r="C7979" s="270"/>
      <c r="D7979" s="704"/>
      <c r="E7979" s="705"/>
      <c r="F7979" s="213"/>
      <c r="G7979" s="214"/>
      <c r="H7979" s="215"/>
      <c r="I7979" s="216">
        <f>IF(M7960="지원단가",F7979*G7979*H7979,0)</f>
        <v>0</v>
      </c>
      <c r="J7979" s="690"/>
      <c r="K7979" s="217">
        <f t="shared" si="925"/>
        <v>0</v>
      </c>
      <c r="L7979" s="218">
        <f t="shared" si="926"/>
        <v>0</v>
      </c>
      <c r="M7979" s="219">
        <f t="shared" si="927"/>
        <v>0</v>
      </c>
      <c r="N7979" s="216">
        <f>IF(Q7963="불승인",0,IF(M7960="지원단가",K7979*L7979*M7979,0))</f>
        <v>0</v>
      </c>
      <c r="O7979" s="690"/>
      <c r="P7979" s="217">
        <f t="shared" si="928"/>
        <v>0</v>
      </c>
      <c r="Q7979" s="706"/>
      <c r="R7979" s="707"/>
    </row>
    <row r="7980" spans="2:18">
      <c r="B7980" s="687"/>
      <c r="C7980" s="270"/>
      <c r="D7980" s="704"/>
      <c r="E7980" s="705"/>
      <c r="F7980" s="213"/>
      <c r="G7980" s="214"/>
      <c r="H7980" s="215"/>
      <c r="I7980" s="216">
        <f>IF(M7960="지원단가",F7980*G7980*H7980,0)</f>
        <v>0</v>
      </c>
      <c r="J7980" s="690"/>
      <c r="K7980" s="217">
        <f t="shared" si="925"/>
        <v>0</v>
      </c>
      <c r="L7980" s="218">
        <f t="shared" si="926"/>
        <v>0</v>
      </c>
      <c r="M7980" s="219">
        <f t="shared" si="927"/>
        <v>0</v>
      </c>
      <c r="N7980" s="216">
        <f>IF(Q7963="불승인",0,IF(M7960="지원단가",K7980*L7980*M7980,0))</f>
        <v>0</v>
      </c>
      <c r="O7980" s="690"/>
      <c r="P7980" s="217">
        <f t="shared" si="928"/>
        <v>0</v>
      </c>
      <c r="Q7980" s="706"/>
      <c r="R7980" s="707"/>
    </row>
    <row r="7981" spans="2:18">
      <c r="B7981" s="687"/>
      <c r="C7981" s="270"/>
      <c r="D7981" s="704"/>
      <c r="E7981" s="705"/>
      <c r="F7981" s="213"/>
      <c r="G7981" s="214"/>
      <c r="H7981" s="215"/>
      <c r="I7981" s="216">
        <f>IF(M7960="지원단가",F7981*G7981*H7981,0)</f>
        <v>0</v>
      </c>
      <c r="J7981" s="690"/>
      <c r="K7981" s="217">
        <f t="shared" si="925"/>
        <v>0</v>
      </c>
      <c r="L7981" s="218">
        <f t="shared" si="926"/>
        <v>0</v>
      </c>
      <c r="M7981" s="219">
        <f t="shared" si="927"/>
        <v>0</v>
      </c>
      <c r="N7981" s="216">
        <f>IF(Q7963="불승인",0,IF(M7960="지원단가",K7981*L7981*M7981,0))</f>
        <v>0</v>
      </c>
      <c r="O7981" s="690"/>
      <c r="P7981" s="217">
        <f t="shared" si="928"/>
        <v>0</v>
      </c>
      <c r="Q7981" s="706"/>
      <c r="R7981" s="707"/>
    </row>
    <row r="7982" spans="2:18">
      <c r="B7982" s="687"/>
      <c r="C7982" s="270"/>
      <c r="D7982" s="704"/>
      <c r="E7982" s="705"/>
      <c r="F7982" s="213"/>
      <c r="G7982" s="214"/>
      <c r="H7982" s="215"/>
      <c r="I7982" s="216">
        <f>IF(M7960="지원단가",F7982*G7982*H7982,0)</f>
        <v>0</v>
      </c>
      <c r="J7982" s="690"/>
      <c r="K7982" s="217">
        <f t="shared" si="925"/>
        <v>0</v>
      </c>
      <c r="L7982" s="218">
        <f t="shared" si="926"/>
        <v>0</v>
      </c>
      <c r="M7982" s="219">
        <f t="shared" si="927"/>
        <v>0</v>
      </c>
      <c r="N7982" s="216">
        <f>IF(Q7963="불승인",0,IF(M7960="지원단가",K7982*L7982*M7982,0))</f>
        <v>0</v>
      </c>
      <c r="O7982" s="690"/>
      <c r="P7982" s="217">
        <f t="shared" si="928"/>
        <v>0</v>
      </c>
      <c r="Q7982" s="706"/>
      <c r="R7982" s="707"/>
    </row>
    <row r="7983" spans="2:18" ht="17.25" thickBot="1">
      <c r="B7983" s="688"/>
      <c r="C7983" s="271"/>
      <c r="D7983" s="700"/>
      <c r="E7983" s="701"/>
      <c r="F7983" s="221"/>
      <c r="G7983" s="222"/>
      <c r="H7983" s="223"/>
      <c r="I7983" s="224">
        <f>IF(M7960="지원단가",F7983*G7983*H7983,0)</f>
        <v>0</v>
      </c>
      <c r="J7983" s="691"/>
      <c r="K7983" s="225">
        <f t="shared" si="925"/>
        <v>0</v>
      </c>
      <c r="L7983" s="226">
        <f t="shared" si="926"/>
        <v>0</v>
      </c>
      <c r="M7983" s="227">
        <f t="shared" si="927"/>
        <v>0</v>
      </c>
      <c r="N7983" s="224">
        <f>IF(Q7963="불승인",0,IF(M7960="지원단가",K7983*L7983*M7983,0))</f>
        <v>0</v>
      </c>
      <c r="O7983" s="691"/>
      <c r="P7983" s="225">
        <f t="shared" si="928"/>
        <v>0</v>
      </c>
      <c r="Q7983" s="702"/>
      <c r="R7983" s="703"/>
    </row>
    <row r="7984" spans="2:18" ht="17.25" thickBot="1">
      <c r="B7984" s="194" t="s">
        <v>40</v>
      </c>
      <c r="C7984" s="268"/>
      <c r="D7984" s="682"/>
      <c r="E7984" s="683"/>
      <c r="F7984" s="196"/>
      <c r="G7984" s="197"/>
      <c r="H7984" s="198"/>
      <c r="I7984" s="199">
        <f>IF(M7960="지원단가",F7984*G7984*H7984,0)</f>
        <v>0</v>
      </c>
      <c r="J7984" s="200">
        <f>I7984</f>
        <v>0</v>
      </c>
      <c r="K7984" s="201">
        <f t="shared" si="925"/>
        <v>0</v>
      </c>
      <c r="L7984" s="202">
        <f t="shared" si="926"/>
        <v>0</v>
      </c>
      <c r="M7984" s="203">
        <f t="shared" si="927"/>
        <v>0</v>
      </c>
      <c r="N7984" s="199">
        <f>IF(Q7963="불승인",0,IF(M7960="지원단가",K7984*L7984*M7984,0))</f>
        <v>0</v>
      </c>
      <c r="O7984" s="200">
        <f>SUM(N7984)</f>
        <v>0</v>
      </c>
      <c r="P7984" s="201">
        <f t="shared" si="928"/>
        <v>0</v>
      </c>
      <c r="Q7984" s="684"/>
      <c r="R7984" s="685"/>
    </row>
    <row r="7985" spans="2:18">
      <c r="B7985" s="686" t="s">
        <v>41</v>
      </c>
      <c r="C7985" s="269"/>
      <c r="D7985" s="696"/>
      <c r="E7985" s="697"/>
      <c r="F7985" s="205"/>
      <c r="G7985" s="206"/>
      <c r="H7985" s="207"/>
      <c r="I7985" s="208">
        <f>IF(M7960="지원단가",F7985*G7985*H7985,0)</f>
        <v>0</v>
      </c>
      <c r="J7985" s="689">
        <f>SUM(I7985:I7987)</f>
        <v>0</v>
      </c>
      <c r="K7985" s="209">
        <f t="shared" si="925"/>
        <v>0</v>
      </c>
      <c r="L7985" s="210">
        <f t="shared" si="926"/>
        <v>0</v>
      </c>
      <c r="M7985" s="211">
        <f t="shared" si="927"/>
        <v>0</v>
      </c>
      <c r="N7985" s="208">
        <f>IF(Q7963="불승인",0,IF(M7960="지원단가",K7985*L7985*M7985,0))</f>
        <v>0</v>
      </c>
      <c r="O7985" s="689">
        <f>SUM(N7985:N7987)</f>
        <v>0</v>
      </c>
      <c r="P7985" s="209">
        <f t="shared" si="928"/>
        <v>0</v>
      </c>
      <c r="Q7985" s="698"/>
      <c r="R7985" s="699"/>
    </row>
    <row r="7986" spans="2:18">
      <c r="B7986" s="687"/>
      <c r="C7986" s="270"/>
      <c r="D7986" s="704"/>
      <c r="E7986" s="705"/>
      <c r="F7986" s="213"/>
      <c r="G7986" s="214"/>
      <c r="H7986" s="215"/>
      <c r="I7986" s="216">
        <f>IF(M7960="지원단가",F7986*G7986*H7986,0)</f>
        <v>0</v>
      </c>
      <c r="J7986" s="690"/>
      <c r="K7986" s="217">
        <f t="shared" si="925"/>
        <v>0</v>
      </c>
      <c r="L7986" s="218">
        <f t="shared" si="926"/>
        <v>0</v>
      </c>
      <c r="M7986" s="219">
        <f t="shared" si="927"/>
        <v>0</v>
      </c>
      <c r="N7986" s="216">
        <f>IF(Q7963="불승인",0,IF(M7960="지원단가",K7986*L7986*M7986,0))</f>
        <v>0</v>
      </c>
      <c r="O7986" s="690"/>
      <c r="P7986" s="217">
        <f t="shared" si="928"/>
        <v>0</v>
      </c>
      <c r="Q7986" s="706"/>
      <c r="R7986" s="707"/>
    </row>
    <row r="7987" spans="2:18" ht="17.25" thickBot="1">
      <c r="B7987" s="688"/>
      <c r="C7987" s="271"/>
      <c r="D7987" s="700"/>
      <c r="E7987" s="701"/>
      <c r="F7987" s="221"/>
      <c r="G7987" s="222"/>
      <c r="H7987" s="223"/>
      <c r="I7987" s="224">
        <f>IF(M7960="지원단가",F7987*G7987*H7987,0)</f>
        <v>0</v>
      </c>
      <c r="J7987" s="691"/>
      <c r="K7987" s="225">
        <f t="shared" si="925"/>
        <v>0</v>
      </c>
      <c r="L7987" s="226">
        <f t="shared" si="926"/>
        <v>0</v>
      </c>
      <c r="M7987" s="227">
        <f t="shared" si="927"/>
        <v>0</v>
      </c>
      <c r="N7987" s="224">
        <f>IF(Q7963="불승인",0,IF(M7960="지원단가",K7987*L7987*M7987,0))</f>
        <v>0</v>
      </c>
      <c r="O7987" s="691"/>
      <c r="P7987" s="225">
        <f t="shared" si="928"/>
        <v>0</v>
      </c>
      <c r="Q7987" s="702"/>
      <c r="R7987" s="703"/>
    </row>
    <row r="7988" spans="2:18">
      <c r="B7988" s="686" t="s">
        <v>42</v>
      </c>
      <c r="C7988" s="278"/>
      <c r="D7988" s="696"/>
      <c r="E7988" s="697"/>
      <c r="F7988" s="235"/>
      <c r="G7988" s="236"/>
      <c r="H7988" s="237"/>
      <c r="I7988" s="238">
        <f>IF(M7960="지원단가",F7988*G7988*H7988,0)</f>
        <v>0</v>
      </c>
      <c r="J7988" s="689">
        <f>SUM(I7988:I7989)</f>
        <v>0</v>
      </c>
      <c r="K7988" s="239">
        <f t="shared" si="925"/>
        <v>0</v>
      </c>
      <c r="L7988" s="240">
        <f t="shared" si="926"/>
        <v>0</v>
      </c>
      <c r="M7988" s="241">
        <f t="shared" si="927"/>
        <v>0</v>
      </c>
      <c r="N7988" s="238">
        <f>IF(Q7963="불승인",0,IF(M7960="지원단가",K7988*L7988*M7988,0))</f>
        <v>0</v>
      </c>
      <c r="O7988" s="689">
        <f>SUM(N7988:N7989)</f>
        <v>0</v>
      </c>
      <c r="P7988" s="239">
        <f t="shared" si="928"/>
        <v>0</v>
      </c>
      <c r="Q7988" s="698"/>
      <c r="R7988" s="699"/>
    </row>
    <row r="7989" spans="2:18" ht="17.25" thickBot="1">
      <c r="B7989" s="688"/>
      <c r="C7989" s="279"/>
      <c r="D7989" s="700"/>
      <c r="E7989" s="701"/>
      <c r="F7989" s="243"/>
      <c r="G7989" s="244"/>
      <c r="H7989" s="245"/>
      <c r="I7989" s="246">
        <f>IF(M7960="지원단가",F7989*G7989*H7989,0)</f>
        <v>0</v>
      </c>
      <c r="J7989" s="691"/>
      <c r="K7989" s="247">
        <f t="shared" si="925"/>
        <v>0</v>
      </c>
      <c r="L7989" s="248">
        <f t="shared" si="926"/>
        <v>0</v>
      </c>
      <c r="M7989" s="249">
        <f t="shared" si="927"/>
        <v>0</v>
      </c>
      <c r="N7989" s="246">
        <f>IF(Q7963="불승인",0,IF(M7960="지원단가",K7989*L7989*M7989,0))</f>
        <v>0</v>
      </c>
      <c r="O7989" s="691"/>
      <c r="P7989" s="247">
        <f t="shared" si="928"/>
        <v>0</v>
      </c>
      <c r="Q7989" s="702"/>
      <c r="R7989" s="703"/>
    </row>
    <row r="7990" spans="2:18">
      <c r="B7990" s="686" t="s">
        <v>43</v>
      </c>
      <c r="C7990" s="269"/>
      <c r="D7990" s="696"/>
      <c r="E7990" s="697"/>
      <c r="F7990" s="205"/>
      <c r="G7990" s="206"/>
      <c r="H7990" s="207"/>
      <c r="I7990" s="208">
        <f>IF(M7960="지원단가",F7990*G7990*H7990,0)</f>
        <v>0</v>
      </c>
      <c r="J7990" s="689">
        <f>SUM(I7990:I7992)</f>
        <v>0</v>
      </c>
      <c r="K7990" s="209">
        <f t="shared" si="925"/>
        <v>0</v>
      </c>
      <c r="L7990" s="210">
        <f t="shared" si="926"/>
        <v>0</v>
      </c>
      <c r="M7990" s="211">
        <f t="shared" si="927"/>
        <v>0</v>
      </c>
      <c r="N7990" s="208">
        <f>IF(Q7963="불승인",0,IF(M7960="지원단가",K7990*L7990*M7990,0))</f>
        <v>0</v>
      </c>
      <c r="O7990" s="689">
        <f>SUM(N7990:N7992)</f>
        <v>0</v>
      </c>
      <c r="P7990" s="209">
        <f t="shared" si="928"/>
        <v>0</v>
      </c>
      <c r="Q7990" s="698"/>
      <c r="R7990" s="699"/>
    </row>
    <row r="7991" spans="2:18">
      <c r="B7991" s="687"/>
      <c r="C7991" s="270"/>
      <c r="D7991" s="704"/>
      <c r="E7991" s="705"/>
      <c r="F7991" s="213"/>
      <c r="G7991" s="214"/>
      <c r="H7991" s="215"/>
      <c r="I7991" s="216">
        <f>IF(M7960="지원단가",F7991*G7991*H7991,0)</f>
        <v>0</v>
      </c>
      <c r="J7991" s="690"/>
      <c r="K7991" s="217">
        <f t="shared" si="925"/>
        <v>0</v>
      </c>
      <c r="L7991" s="218">
        <f t="shared" si="926"/>
        <v>0</v>
      </c>
      <c r="M7991" s="219">
        <f t="shared" si="927"/>
        <v>0</v>
      </c>
      <c r="N7991" s="216">
        <f>IF(Q7963="불승인",0,IF(M7960="지원단가",K7991*L7991*M7991,0))</f>
        <v>0</v>
      </c>
      <c r="O7991" s="690"/>
      <c r="P7991" s="217">
        <f t="shared" si="928"/>
        <v>0</v>
      </c>
      <c r="Q7991" s="706"/>
      <c r="R7991" s="707"/>
    </row>
    <row r="7992" spans="2:18" ht="17.25" thickBot="1">
      <c r="B7992" s="688"/>
      <c r="C7992" s="271"/>
      <c r="D7992" s="700"/>
      <c r="E7992" s="701"/>
      <c r="F7992" s="221"/>
      <c r="G7992" s="222"/>
      <c r="H7992" s="223"/>
      <c r="I7992" s="224">
        <f>IF(M7960="지원단가",F7992*G7992*H7992,0)</f>
        <v>0</v>
      </c>
      <c r="J7992" s="691"/>
      <c r="K7992" s="225">
        <f t="shared" si="925"/>
        <v>0</v>
      </c>
      <c r="L7992" s="226">
        <f t="shared" si="926"/>
        <v>0</v>
      </c>
      <c r="M7992" s="227">
        <f t="shared" si="927"/>
        <v>0</v>
      </c>
      <c r="N7992" s="224">
        <f>IF(Q7963="불승인",0,IF(M7960="지원단가",K7992*L7992*M7992,0))</f>
        <v>0</v>
      </c>
      <c r="O7992" s="691"/>
      <c r="P7992" s="225">
        <f t="shared" si="928"/>
        <v>0</v>
      </c>
      <c r="Q7992" s="702"/>
      <c r="R7992" s="703"/>
    </row>
    <row r="7993" spans="2:18" ht="17.25" thickBot="1">
      <c r="B7993" s="686" t="s">
        <v>87</v>
      </c>
      <c r="C7993" s="278"/>
      <c r="D7993" s="280"/>
      <c r="E7993" s="281" t="s">
        <v>2297</v>
      </c>
      <c r="F7993" s="235"/>
      <c r="G7993" s="236"/>
      <c r="H7993" s="237"/>
      <c r="I7993" s="238">
        <f>IF(M7960="지원단가",F7993*G7993*H7993,0)</f>
        <v>0</v>
      </c>
      <c r="J7993" s="689">
        <f>SUM(I7993:I7995)</f>
        <v>0</v>
      </c>
      <c r="K7993" s="239">
        <f t="shared" si="925"/>
        <v>0</v>
      </c>
      <c r="L7993" s="240">
        <f t="shared" si="926"/>
        <v>0</v>
      </c>
      <c r="M7993" s="241">
        <f t="shared" si="927"/>
        <v>0</v>
      </c>
      <c r="N7993" s="238">
        <f>IF(Q7963="불승인",0,IF(M7960="지원단가",K7993*L7993*M7993,0))</f>
        <v>0</v>
      </c>
      <c r="O7993" s="689">
        <f>SUM(N7993:N7995)</f>
        <v>0</v>
      </c>
      <c r="P7993" s="239">
        <f t="shared" si="928"/>
        <v>0</v>
      </c>
      <c r="Q7993" s="252"/>
      <c r="R7993" s="253" t="s">
        <v>2298</v>
      </c>
    </row>
    <row r="7994" spans="2:18" ht="17.25" thickTop="1">
      <c r="B7994" s="687"/>
      <c r="C7994" s="270"/>
      <c r="D7994" s="282"/>
      <c r="E7994" s="692" t="e">
        <f>J7993/SUM(J7967:J7992)</f>
        <v>#DIV/0!</v>
      </c>
      <c r="F7994" s="213"/>
      <c r="G7994" s="214"/>
      <c r="H7994" s="215"/>
      <c r="I7994" s="216">
        <f>IF(M7960="지원단가",F7994*G7994*H7994,0)</f>
        <v>0</v>
      </c>
      <c r="J7994" s="690"/>
      <c r="K7994" s="217">
        <f t="shared" si="925"/>
        <v>0</v>
      </c>
      <c r="L7994" s="218">
        <f t="shared" si="926"/>
        <v>0</v>
      </c>
      <c r="M7994" s="219">
        <f t="shared" si="927"/>
        <v>0</v>
      </c>
      <c r="N7994" s="216">
        <f>IF(Q7963="불승인",0,IF(M7960="지원단가",K7994*L7994*M7994,0))</f>
        <v>0</v>
      </c>
      <c r="O7994" s="690"/>
      <c r="P7994" s="217">
        <f t="shared" si="928"/>
        <v>0</v>
      </c>
      <c r="Q7994" s="255"/>
      <c r="R7994" s="694" t="e">
        <f>O7993/SUM(O7967:O7992)</f>
        <v>#DIV/0!</v>
      </c>
    </row>
    <row r="7995" spans="2:18" ht="17.25" thickBot="1">
      <c r="B7995" s="688"/>
      <c r="C7995" s="279"/>
      <c r="D7995" s="283"/>
      <c r="E7995" s="693"/>
      <c r="F7995" s="243"/>
      <c r="G7995" s="244"/>
      <c r="H7995" s="245"/>
      <c r="I7995" s="246">
        <f>IF(M7960="지원단가",F7995*G7995*H7995,0)</f>
        <v>0</v>
      </c>
      <c r="J7995" s="691"/>
      <c r="K7995" s="247">
        <f t="shared" si="925"/>
        <v>0</v>
      </c>
      <c r="L7995" s="248">
        <f t="shared" si="926"/>
        <v>0</v>
      </c>
      <c r="M7995" s="249">
        <f t="shared" si="927"/>
        <v>0</v>
      </c>
      <c r="N7995" s="246">
        <f>IF(Q7963="불승인",0,IF(M7960="지원단가",K7995*L7995*M7995,0))</f>
        <v>0</v>
      </c>
      <c r="O7995" s="691"/>
      <c r="P7995" s="247">
        <f t="shared" si="928"/>
        <v>0</v>
      </c>
      <c r="Q7995" s="257"/>
      <c r="R7995" s="695"/>
    </row>
    <row r="7996" spans="2:18">
      <c r="B7996" s="686" t="s">
        <v>19</v>
      </c>
      <c r="C7996" s="269"/>
      <c r="D7996" s="696"/>
      <c r="E7996" s="697"/>
      <c r="F7996" s="205"/>
      <c r="G7996" s="206"/>
      <c r="H7996" s="207"/>
      <c r="I7996" s="208">
        <f>F7996*G7996*H7996</f>
        <v>0</v>
      </c>
      <c r="J7996" s="689">
        <f>SUM(I7996:I7997)</f>
        <v>0</v>
      </c>
      <c r="K7996" s="209">
        <f t="shared" si="925"/>
        <v>0</v>
      </c>
      <c r="L7996" s="210">
        <f t="shared" si="926"/>
        <v>0</v>
      </c>
      <c r="M7996" s="211">
        <f t="shared" si="927"/>
        <v>0</v>
      </c>
      <c r="N7996" s="208">
        <f>IF(Q7963="불승인", 0,K7996*L7996*M7996)</f>
        <v>0</v>
      </c>
      <c r="O7996" s="689">
        <f>SUM(N7996:N7997)</f>
        <v>0</v>
      </c>
      <c r="P7996" s="209">
        <f t="shared" si="928"/>
        <v>0</v>
      </c>
      <c r="Q7996" s="698"/>
      <c r="R7996" s="699"/>
    </row>
    <row r="7997" spans="2:18" ht="17.25" thickBot="1">
      <c r="B7997" s="688"/>
      <c r="C7997" s="271"/>
      <c r="D7997" s="700"/>
      <c r="E7997" s="701"/>
      <c r="F7997" s="221"/>
      <c r="G7997" s="222"/>
      <c r="H7997" s="223"/>
      <c r="I7997" s="224">
        <f t="shared" ref="I7997:I7998" si="929">F7997*G7997*H7997</f>
        <v>0</v>
      </c>
      <c r="J7997" s="691"/>
      <c r="K7997" s="225">
        <f t="shared" si="925"/>
        <v>0</v>
      </c>
      <c r="L7997" s="226">
        <f t="shared" si="926"/>
        <v>0</v>
      </c>
      <c r="M7997" s="227">
        <f t="shared" si="927"/>
        <v>0</v>
      </c>
      <c r="N7997" s="224">
        <f>IF(Q7963="불승인", 0,K7997*L7997*M7997)</f>
        <v>0</v>
      </c>
      <c r="O7997" s="691"/>
      <c r="P7997" s="225">
        <f t="shared" si="928"/>
        <v>0</v>
      </c>
      <c r="Q7997" s="702"/>
      <c r="R7997" s="703"/>
    </row>
    <row r="7998" spans="2:18" ht="17.25" thickBot="1">
      <c r="B7998" s="258" t="s">
        <v>44</v>
      </c>
      <c r="C7998" s="284"/>
      <c r="D7998" s="682"/>
      <c r="E7998" s="683"/>
      <c r="F7998" s="260"/>
      <c r="G7998" s="261"/>
      <c r="H7998" s="262"/>
      <c r="I7998" s="263">
        <f t="shared" si="929"/>
        <v>0</v>
      </c>
      <c r="J7998" s="264">
        <f>I7998</f>
        <v>0</v>
      </c>
      <c r="K7998" s="265">
        <f t="shared" si="925"/>
        <v>0</v>
      </c>
      <c r="L7998" s="266">
        <f t="shared" si="926"/>
        <v>0</v>
      </c>
      <c r="M7998" s="267">
        <f t="shared" si="927"/>
        <v>0</v>
      </c>
      <c r="N7998" s="263">
        <f>IF(Q7963="불승인", 0,K7998*L7998*M7998)</f>
        <v>0</v>
      </c>
      <c r="O7998" s="264">
        <f>N7998</f>
        <v>0</v>
      </c>
      <c r="P7998" s="265">
        <f t="shared" si="928"/>
        <v>0</v>
      </c>
      <c r="Q7998" s="684"/>
      <c r="R7998" s="685"/>
    </row>
    <row r="8000" spans="2:18" ht="17.25" thickBot="1"/>
    <row r="8001" spans="2:18" ht="19.5">
      <c r="B8001" s="1" t="s">
        <v>0</v>
      </c>
      <c r="C8001" s="742" t="str">
        <f>총괄!$D$2</f>
        <v>공동훈련센터명</v>
      </c>
      <c r="D8001" s="743"/>
      <c r="E8001" s="743"/>
      <c r="F8001" s="744" t="str" cm="1">
        <f t="array" ref="F8001">IFERROR( LOOKUP(2, 1/(과정일람표!$A$13:$A$412=C8002)/(과정일람표!$B$13:$B$412="승인"), IF(과정일람표!$F$13:$F$412="", NA(), "파트너: " &amp; 과정일람표!$F$13:$F$412)),"")</f>
        <v/>
      </c>
      <c r="G8001" s="745"/>
      <c r="H8001" s="746" t="s">
        <v>21</v>
      </c>
      <c r="I8001" s="747"/>
      <c r="J8001" s="747"/>
      <c r="K8001" s="747"/>
      <c r="L8001" s="747"/>
      <c r="M8001" s="747"/>
      <c r="N8001" s="748"/>
      <c r="O8001" s="749" t="s">
        <v>549</v>
      </c>
      <c r="P8001" s="751" t="s">
        <v>550</v>
      </c>
      <c r="Q8001" s="753" t="s">
        <v>13</v>
      </c>
      <c r="R8001" s="754"/>
    </row>
    <row r="8002" spans="2:18" ht="20.25" thickBot="1">
      <c r="B8002" s="2" t="s">
        <v>1</v>
      </c>
      <c r="C8002" s="179">
        <v>187</v>
      </c>
      <c r="D8002" s="755" t="str" cm="1">
        <f t="array" ref="D8002">IFERROR( LOOKUP(2, 1/(과정일람표!$A$13:$A$412=C8002)/(과정일람표!$B$13:$B$412="승인"), IF(과정일람표!$R$13:$R$412="", NA(), 과정일람표!$R$13:$R$412)),"")</f>
        <v/>
      </c>
      <c r="E8002" s="756"/>
      <c r="F8002" s="756"/>
      <c r="G8002" s="757"/>
      <c r="H8002" s="3" t="s">
        <v>14</v>
      </c>
      <c r="I8002" s="4" t="s">
        <v>47</v>
      </c>
      <c r="J8002" s="4" t="s">
        <v>46</v>
      </c>
      <c r="K8002" s="4" t="s">
        <v>34</v>
      </c>
      <c r="L8002" s="4" t="s">
        <v>22</v>
      </c>
      <c r="M8002" s="4" t="s">
        <v>17</v>
      </c>
      <c r="N8002" s="17" t="s">
        <v>554</v>
      </c>
      <c r="O8002" s="750"/>
      <c r="P8002" s="752"/>
      <c r="Q8002" s="738"/>
      <c r="R8002" s="739"/>
    </row>
    <row r="8003" spans="2:18" ht="19.5">
      <c r="B8003" s="720" t="s">
        <v>2</v>
      </c>
      <c r="C8003" s="5" t="s">
        <v>4</v>
      </c>
      <c r="D8003" s="6" t="s">
        <v>5</v>
      </c>
      <c r="E8003" s="6" t="s">
        <v>11</v>
      </c>
      <c r="F8003" s="7" t="s">
        <v>12</v>
      </c>
      <c r="G8003" s="8" t="s">
        <v>2152</v>
      </c>
      <c r="H8003" s="11" t="s">
        <v>15</v>
      </c>
      <c r="I8003" s="180">
        <f>SUM(I8004:I8006)</f>
        <v>0</v>
      </c>
      <c r="J8003" s="180">
        <f>SUM(J8004:J8006)</f>
        <v>0</v>
      </c>
      <c r="K8003" s="180">
        <f>SUM(K8004:K8006)</f>
        <v>0</v>
      </c>
      <c r="L8003" s="723" t="str" cm="1">
        <f t="array" ref="L8003">IFERROR( LOOKUP(2, 1/(과정일람표!$A$13:$A$412=C8002)/(과정일람표!$B$13:$B$412="승인"), IF(과정일람표!$N$13:$N$412="", NA(), 과정일람표!$N$13:$N$412)),"")</f>
        <v/>
      </c>
      <c r="M8003" s="726" t="str" cm="1">
        <f t="array" ref="M8003">IFERROR( LOOKUP(2, 1/(과정일람표!$A$13:$A$412=C8002)/(과정일람표!$B$13:$B$412="승인"), IF(과정일람표!$AA$13:$AA$412="", NA(), 과정일람표!$AA$13:$AA$412)),"")</f>
        <v/>
      </c>
      <c r="N8003" s="729" t="e">
        <f>VLOOKUP(LEFT(N8005,6),NCS단가,5,FALSE)</f>
        <v>#N/A</v>
      </c>
      <c r="O8003" s="731" t="str" cm="1">
        <f t="array" ref="O8003">IFERROR( LOOKUP(2, 1/(과정일람표!$A$13:$A$412=C8002)/(과정일람표!$B$13:$B$412="신청"), IF(과정일람표!$AC$13:$AC$412="", NA(), 과정일람표!$AC$13:$AC$412)),"")</f>
        <v/>
      </c>
      <c r="P8003" s="729" t="e">
        <f>IF(Q8006="불승인",0,IF(OR(D8004="원격대체", D8004="집체",D8004="혼합"),IF(M8003="기준단가",N8003,J8004/(G8006*D8006)),_xlfn.IFS(D8004="원격",2970,D8004="STEP자체", 6160,D8004="STEP공공",4600)))</f>
        <v>#N/A</v>
      </c>
      <c r="Q8003" s="734" t="str">
        <f>IF(총괄!$C$6="전략", IF(P8006&lt;300%,"적정","검토필요"), IF(총괄!$C$6="지산맞", IF(LEN(L8003)=0,"분류입력확인",IF(P8006&lt;VLOOKUP(L8003,테이블!$B$3:$C$5,2,FALSE),"적정","검토필요")),IF(OR(LEN(E8004)&gt;0,LEN(F8004)&gt;0),IF(과정별세부산출!P8006&lt;300%,"적정","검토필요"),IF(과정별세부산출!P8006&lt;VLOOKUP(과정별세부산출!G8004,테이블!$H$3:$I$10,2,FALSE),"적정","검토필요"))))</f>
        <v>분류입력확인</v>
      </c>
      <c r="R8003" s="735"/>
    </row>
    <row r="8004" spans="2:18" ht="20.25" thickBot="1">
      <c r="B8004" s="721"/>
      <c r="C8004" s="181" t="str" cm="1">
        <f t="array" ref="C8004">IFERROR( LOOKUP(2, 1/(과정일람표!$A$13:$A$412=C8002)/(과정일람표!$B$13:$B$412="승인"), IF(과정일람표!$T$13:$T$412="", NA(), 과정일람표!$T$13:$T$412)),"")</f>
        <v/>
      </c>
      <c r="D8004" s="182" t="str" cm="1">
        <f t="array" ref="D8004">IFERROR( LOOKUP(2, 1/(과정일람표!$A$13:$A$412=C8002)/(과정일람표!$B$13:$B$412="승인"), IF(과정일람표!$U$13:$U$412="", NA(), 과정일람표!$U$13:$U$412)),"")</f>
        <v/>
      </c>
      <c r="E8004" s="182" t="str" cm="1">
        <f t="array" ref="E8004">IFERROR( LOOKUP(2, 1/(과정일람표!$A$13:$A$412=C8002)/(과정일람표!$B$13:$B$412="승인"), IF(과정일람표!$K$13:$K$412="", NA(), 과정일람표!$K$13:$K$412)),"")</f>
        <v/>
      </c>
      <c r="F8004" s="182" t="str" cm="1">
        <f t="array" ref="F8004">IFERROR( LOOKUP(2, 1/(과정일람표!$A$13:$A$412=C8002)/(과정일람표!$B$13:$B$412="승인"), IF(과정일람표!$L$13:$L$412="", NA(), 과정일람표!$L$13:$L$412)),"")</f>
        <v/>
      </c>
      <c r="G8004" s="183" t="str" cm="1">
        <f t="array" ref="G8004">IFERROR( LOOKUP(2, 1/(과정일람표!$A$13:$A$412=C8002)/(과정일람표!$B$13:$B$412="승인"), IF(과정일람표!$M$13:$M$412="", NA(), 과정일람표!$M$13:$M$412)),"")</f>
        <v/>
      </c>
      <c r="H8004" s="12" t="s">
        <v>18</v>
      </c>
      <c r="I8004" s="184">
        <f>IF(M8003="기준단가",IF(OR(D8004="집체",D8004="원격대체", D8004="혼합"),N8003*D8006*G8006,_xlfn.IFS(D8004="원격",2970*D8006*G8006,D8004="STEP자체",6160*D8006*G8006,D8004="STEP공공",4600*D8006*G8006)),IF(M8003="E-9",2*N8003*D8006*G8006,SUM(J8010:J8038)))</f>
        <v>0</v>
      </c>
      <c r="J8004" s="184">
        <f>IF(Q8006="불승인",0,IF(M8003="기준단가",IF(OR(D8004="집체",D8004="원격대체", D8004="혼합"),N8003*D8006*G8006,_xlfn.IFS(D8004="원격",2970*D8006*G8006,D8004="STEP자체",6160*D8006*G8006,D8004="STEP공공",4600*D8006*G8006)),IF(M8003="E-9",2*N8003*D8006*G8006,SUM(O8010:O8038))))</f>
        <v>0</v>
      </c>
      <c r="K8004" s="184">
        <f>J8004-I8004</f>
        <v>0</v>
      </c>
      <c r="L8004" s="724"/>
      <c r="M8004" s="727"/>
      <c r="N8004" s="730"/>
      <c r="O8004" s="732"/>
      <c r="P8004" s="733"/>
      <c r="Q8004" s="734"/>
      <c r="R8004" s="735"/>
    </row>
    <row r="8005" spans="2:18" ht="19.5">
      <c r="B8005" s="721"/>
      <c r="C8005" s="9" t="s">
        <v>6</v>
      </c>
      <c r="D8005" s="10" t="s">
        <v>7</v>
      </c>
      <c r="E8005" s="10" t="s">
        <v>8</v>
      </c>
      <c r="F8005" s="10" t="s">
        <v>9</v>
      </c>
      <c r="G8005" s="10" t="s">
        <v>10</v>
      </c>
      <c r="H8005" s="13" t="s">
        <v>19</v>
      </c>
      <c r="I8005" s="184">
        <f>IF(OR(D8004="집체",D8004="혼합"), J8039, 0)</f>
        <v>0</v>
      </c>
      <c r="J8005" s="184">
        <f>IF(Q8006="불승인",0,IF(OR(D8004="집체",D8004="혼합"),O8039,0))</f>
        <v>0</v>
      </c>
      <c r="K8005" s="184">
        <f>J8005-I8005</f>
        <v>0</v>
      </c>
      <c r="L8005" s="724"/>
      <c r="M8005" s="727"/>
      <c r="N8005" s="185" t="str" cm="1">
        <f t="array" ref="N8005">IFERROR( LOOKUP(2, 1/(과정일람표!$A$13:$A$412=C8002)/(과정일람표!$B$13:$B$412="승인"), IF(과정일람표!$J$13:$J$412="", NA(), 과정일람표!$J$13:$J$412)),"")</f>
        <v/>
      </c>
      <c r="O8005" s="736" t="s">
        <v>551</v>
      </c>
      <c r="P8005" s="737"/>
      <c r="Q8005" s="738" t="s">
        <v>85</v>
      </c>
      <c r="R8005" s="739"/>
    </row>
    <row r="8006" spans="2:18" ht="20.25" thickBot="1">
      <c r="B8006" s="722"/>
      <c r="C8006" s="186" t="str" cm="1">
        <f t="array" ref="C8006">IFERROR( LOOKUP(2, 1/(과정일람표!$A$13:$A$412=C8002)/(과정일람표!$B$13:$B$412="승인"), IF(과정일람표!$V$13:$V$412="", NA(), 과정일람표!$V$13:$V$412)),"")</f>
        <v/>
      </c>
      <c r="D8006" s="182" t="str" cm="1">
        <f t="array" ref="D8006">IFERROR( LOOKUP(2, 1/(과정일람표!$A$13:$A$412=C8002)/(과정일람표!$B$13:$B$412="승인"), IF(과정일람표!$W$13:$W$412="", NA(), 과정일람표!$W$13:$W$412)),"")</f>
        <v/>
      </c>
      <c r="E8006" s="187" t="str" cm="1">
        <f t="array" ref="E8006">IFERROR( LOOKUP(2, 1/(과정일람표!$A$13:$A$412=C8002)/(과정일람표!$B$13:$B$412="승인"), IF(과정일람표!$R$13:$R$412="", NA(), 과정일람표!$X$13:$X$412)),"")</f>
        <v/>
      </c>
      <c r="F8006" s="187" t="str" cm="1">
        <f t="array" ref="F8006">IFERROR( LOOKUP(2, 1/(과정일람표!$A$13:$A$412=C8002)/(과정일람표!$B$13:$B$412="승인"), IF(과정일람표!$Y$13:$Y$412="", NA(), 과정일람표!$Y$13:$Y$412)),"")</f>
        <v/>
      </c>
      <c r="G8006" s="187" t="str" cm="1">
        <f t="array" ref="G8006">IFERROR( LOOKUP(2, 1/(과정일람표!$A$13:$A$412=C8002)/(과정일람표!$B$13:$B$412="승인"), IF(과정일람표!$Z$13:$Z$412="", NA(), 과정일람표!$Z$13:$Z$412)),"")</f>
        <v/>
      </c>
      <c r="H8006" s="14" t="s">
        <v>20</v>
      </c>
      <c r="I8006" s="188">
        <f>IF(OR(D8004="집체", D8004="원격대체",D8004="혼합"), J8041, 0)</f>
        <v>0</v>
      </c>
      <c r="J8006" s="188">
        <f>IF(Q8006="불승인",0,IF(OR(D8004="집체",D8004="원격대체",D8004="혼합"),O8041,0))</f>
        <v>0</v>
      </c>
      <c r="K8006" s="188">
        <f>J8006-I8006</f>
        <v>0</v>
      </c>
      <c r="L8006" s="725"/>
      <c r="M8006" s="728"/>
      <c r="N8006" s="189" t="str" cm="1">
        <f t="array" ref="N8006">IFERROR( LOOKUP(2, 1/(과정일람표!$A$13:$A$412=C8002)/(과정일람표!$B$13:$B$412="승인"), IF(과정일람표!$I$13:$I$412="", NA(), 과정일람표!$I$13:$I$412)),"")</f>
        <v/>
      </c>
      <c r="O8006" s="16" t="e">
        <f>O8003/N8003</f>
        <v>#VALUE!</v>
      </c>
      <c r="P8006" s="18" t="e">
        <f>P8003/N8003</f>
        <v>#N/A</v>
      </c>
      <c r="Q8006" s="740" t="s">
        <v>2291</v>
      </c>
      <c r="R8006" s="741"/>
    </row>
    <row r="8007" spans="2:18" ht="17.25" thickBot="1"/>
    <row r="8008" spans="2:18" ht="17.25" thickBot="1">
      <c r="B8008" s="708" t="s">
        <v>24</v>
      </c>
      <c r="C8008" s="710" t="s">
        <v>25</v>
      </c>
      <c r="D8008" s="712" t="s">
        <v>26</v>
      </c>
      <c r="E8008" s="713"/>
      <c r="F8008" s="716" t="s">
        <v>32</v>
      </c>
      <c r="G8008" s="717"/>
      <c r="H8008" s="717"/>
      <c r="I8008" s="717"/>
      <c r="J8008" s="718"/>
      <c r="K8008" s="716" t="s">
        <v>33</v>
      </c>
      <c r="L8008" s="717"/>
      <c r="M8008" s="717"/>
      <c r="N8008" s="717"/>
      <c r="O8008" s="718"/>
      <c r="P8008" s="716" t="s">
        <v>30</v>
      </c>
      <c r="Q8008" s="717"/>
      <c r="R8008" s="718"/>
    </row>
    <row r="8009" spans="2:18" ht="17.25" thickBot="1">
      <c r="B8009" s="709"/>
      <c r="C8009" s="711"/>
      <c r="D8009" s="714"/>
      <c r="E8009" s="715"/>
      <c r="F8009" s="190" t="s">
        <v>27</v>
      </c>
      <c r="G8009" s="191" t="s">
        <v>28</v>
      </c>
      <c r="H8009" s="15" t="s">
        <v>29</v>
      </c>
      <c r="I8009" s="192" t="s">
        <v>16</v>
      </c>
      <c r="J8009" s="193" t="s">
        <v>38</v>
      </c>
      <c r="K8009" s="190" t="s">
        <v>27</v>
      </c>
      <c r="L8009" s="191" t="s">
        <v>28</v>
      </c>
      <c r="M8009" s="15" t="s">
        <v>29</v>
      </c>
      <c r="N8009" s="192" t="s">
        <v>16</v>
      </c>
      <c r="O8009" s="193" t="s">
        <v>38</v>
      </c>
      <c r="P8009" s="190" t="s">
        <v>34</v>
      </c>
      <c r="Q8009" s="719" t="s">
        <v>31</v>
      </c>
      <c r="R8009" s="718"/>
    </row>
    <row r="8010" spans="2:18" ht="17.25" thickBot="1">
      <c r="B8010" s="194" t="s">
        <v>35</v>
      </c>
      <c r="C8010" s="268"/>
      <c r="D8010" s="682"/>
      <c r="E8010" s="683"/>
      <c r="F8010" s="196"/>
      <c r="G8010" s="197"/>
      <c r="H8010" s="198"/>
      <c r="I8010" s="199">
        <f>IF(M8003="지원단가",F8010*G8010*H8010,0)</f>
        <v>0</v>
      </c>
      <c r="J8010" s="200">
        <f>I8010</f>
        <v>0</v>
      </c>
      <c r="K8010" s="201">
        <f t="shared" ref="K8010:K8041" si="930">F8010</f>
        <v>0</v>
      </c>
      <c r="L8010" s="202">
        <f t="shared" ref="L8010:L8041" si="931">G8010</f>
        <v>0</v>
      </c>
      <c r="M8010" s="203">
        <f t="shared" ref="M8010:M8041" si="932">H8010</f>
        <v>0</v>
      </c>
      <c r="N8010" s="199">
        <f>IF(Q8006="불승인", 0,IF(M8003="지원단가",K8010*L8010*M8010,0))</f>
        <v>0</v>
      </c>
      <c r="O8010" s="200">
        <f>SUM(N8010)</f>
        <v>0</v>
      </c>
      <c r="P8010" s="201">
        <f>N8010-I8010</f>
        <v>0</v>
      </c>
      <c r="Q8010" s="684"/>
      <c r="R8010" s="685"/>
    </row>
    <row r="8011" spans="2:18">
      <c r="B8011" s="686" t="s">
        <v>36</v>
      </c>
      <c r="C8011" s="269"/>
      <c r="D8011" s="696"/>
      <c r="E8011" s="697"/>
      <c r="F8011" s="205"/>
      <c r="G8011" s="206"/>
      <c r="H8011" s="207"/>
      <c r="I8011" s="208">
        <f>IF(M8003="지원단가",F8011*G8011*H8011,0)</f>
        <v>0</v>
      </c>
      <c r="J8011" s="689">
        <f>SUM(I8011:I8014)</f>
        <v>0</v>
      </c>
      <c r="K8011" s="209">
        <f t="shared" si="930"/>
        <v>0</v>
      </c>
      <c r="L8011" s="210">
        <f t="shared" si="931"/>
        <v>0</v>
      </c>
      <c r="M8011" s="211">
        <f t="shared" si="932"/>
        <v>0</v>
      </c>
      <c r="N8011" s="208">
        <f>IF(Q8006="불승인",0,IF(M8003="지원단가",K8011*L8011*M8011,0))</f>
        <v>0</v>
      </c>
      <c r="O8011" s="689">
        <f>SUM(N8011:N8014)</f>
        <v>0</v>
      </c>
      <c r="P8011" s="209">
        <f t="shared" ref="P8011:P8041" si="933">N8011-I8011</f>
        <v>0</v>
      </c>
      <c r="Q8011" s="698"/>
      <c r="R8011" s="699"/>
    </row>
    <row r="8012" spans="2:18">
      <c r="B8012" s="687"/>
      <c r="C8012" s="270"/>
      <c r="D8012" s="704"/>
      <c r="E8012" s="705"/>
      <c r="F8012" s="213"/>
      <c r="G8012" s="214"/>
      <c r="H8012" s="215"/>
      <c r="I8012" s="216">
        <f>IF(M8003="지원단가",F8012*G8012*H8012,0)</f>
        <v>0</v>
      </c>
      <c r="J8012" s="690"/>
      <c r="K8012" s="217">
        <f t="shared" si="930"/>
        <v>0</v>
      </c>
      <c r="L8012" s="218">
        <f t="shared" si="931"/>
        <v>0</v>
      </c>
      <c r="M8012" s="219">
        <f t="shared" si="932"/>
        <v>0</v>
      </c>
      <c r="N8012" s="216">
        <f>IF(Q8006="불승인",0,IF(M8003="지원단가",K8012*L8012*M8012,0))</f>
        <v>0</v>
      </c>
      <c r="O8012" s="690"/>
      <c r="P8012" s="217">
        <f t="shared" si="933"/>
        <v>0</v>
      </c>
      <c r="Q8012" s="706"/>
      <c r="R8012" s="707"/>
    </row>
    <row r="8013" spans="2:18">
      <c r="B8013" s="687"/>
      <c r="C8013" s="270"/>
      <c r="D8013" s="704"/>
      <c r="E8013" s="705"/>
      <c r="F8013" s="213"/>
      <c r="G8013" s="214"/>
      <c r="H8013" s="215"/>
      <c r="I8013" s="216">
        <f>IF(M8003="지원단가",F8013*G8013*H8013,0)</f>
        <v>0</v>
      </c>
      <c r="J8013" s="690"/>
      <c r="K8013" s="217">
        <f t="shared" si="930"/>
        <v>0</v>
      </c>
      <c r="L8013" s="218">
        <f t="shared" si="931"/>
        <v>0</v>
      </c>
      <c r="M8013" s="219">
        <f t="shared" si="932"/>
        <v>0</v>
      </c>
      <c r="N8013" s="216">
        <f>IF(Q8006="불승인",0,IF(M8003="지원단가",K8013*L8013*M8013,0))</f>
        <v>0</v>
      </c>
      <c r="O8013" s="690"/>
      <c r="P8013" s="217">
        <f t="shared" si="933"/>
        <v>0</v>
      </c>
      <c r="Q8013" s="706"/>
      <c r="R8013" s="707"/>
    </row>
    <row r="8014" spans="2:18" ht="17.25" thickBot="1">
      <c r="B8014" s="688"/>
      <c r="C8014" s="271"/>
      <c r="D8014" s="700"/>
      <c r="E8014" s="701"/>
      <c r="F8014" s="221"/>
      <c r="G8014" s="222"/>
      <c r="H8014" s="223"/>
      <c r="I8014" s="224">
        <f>IF(M8003="지원단가",F8014*G8014*H8014,0)</f>
        <v>0</v>
      </c>
      <c r="J8014" s="691"/>
      <c r="K8014" s="225">
        <f t="shared" si="930"/>
        <v>0</v>
      </c>
      <c r="L8014" s="226">
        <f t="shared" si="931"/>
        <v>0</v>
      </c>
      <c r="M8014" s="227">
        <f t="shared" si="932"/>
        <v>0</v>
      </c>
      <c r="N8014" s="224">
        <f>IF(Q8006="불승인",0,IF(M8003="지원단가",K8014*L8014*M8014,0))</f>
        <v>0</v>
      </c>
      <c r="O8014" s="691"/>
      <c r="P8014" s="225">
        <f t="shared" si="933"/>
        <v>0</v>
      </c>
      <c r="Q8014" s="702"/>
      <c r="R8014" s="703"/>
    </row>
    <row r="8015" spans="2:18">
      <c r="B8015" s="686" t="s">
        <v>37</v>
      </c>
      <c r="C8015" s="269"/>
      <c r="D8015" s="272"/>
      <c r="E8015" s="273"/>
      <c r="F8015" s="205"/>
      <c r="G8015" s="206"/>
      <c r="H8015" s="207"/>
      <c r="I8015" s="208">
        <f>IF(M8003="지원단가",F8015*G8015*H8015,0)</f>
        <v>0</v>
      </c>
      <c r="J8015" s="689">
        <f>SUM(I8015:I8020)</f>
        <v>0</v>
      </c>
      <c r="K8015" s="209">
        <f t="shared" si="930"/>
        <v>0</v>
      </c>
      <c r="L8015" s="210">
        <f t="shared" si="931"/>
        <v>0</v>
      </c>
      <c r="M8015" s="211">
        <f t="shared" si="932"/>
        <v>0</v>
      </c>
      <c r="N8015" s="208">
        <f>IF(Q8006="불승인",0,IF(M8003="지원단가",K8015*L8015*M8015,0))</f>
        <v>0</v>
      </c>
      <c r="O8015" s="689">
        <f>SUM(N8015:N8020)</f>
        <v>0</v>
      </c>
      <c r="P8015" s="209">
        <f t="shared" si="933"/>
        <v>0</v>
      </c>
      <c r="Q8015" s="698"/>
      <c r="R8015" s="699"/>
    </row>
    <row r="8016" spans="2:18">
      <c r="B8016" s="687"/>
      <c r="C8016" s="270"/>
      <c r="D8016" s="274"/>
      <c r="E8016" s="275"/>
      <c r="F8016" s="213"/>
      <c r="G8016" s="214"/>
      <c r="H8016" s="215"/>
      <c r="I8016" s="216">
        <f>IF(M8003="지원단가",F8016*G8016*H8016,0)</f>
        <v>0</v>
      </c>
      <c r="J8016" s="690"/>
      <c r="K8016" s="217">
        <f t="shared" si="930"/>
        <v>0</v>
      </c>
      <c r="L8016" s="218">
        <f t="shared" si="931"/>
        <v>0</v>
      </c>
      <c r="M8016" s="219">
        <f t="shared" si="932"/>
        <v>0</v>
      </c>
      <c r="N8016" s="216">
        <f>IF(Q8006="불승인",0,IF(M8003="지원단가",K8016*L8016*M8016,0))</f>
        <v>0</v>
      </c>
      <c r="O8016" s="690"/>
      <c r="P8016" s="217">
        <f t="shared" si="933"/>
        <v>0</v>
      </c>
      <c r="Q8016" s="706"/>
      <c r="R8016" s="707"/>
    </row>
    <row r="8017" spans="2:18">
      <c r="B8017" s="687"/>
      <c r="C8017" s="270"/>
      <c r="D8017" s="274"/>
      <c r="E8017" s="275"/>
      <c r="F8017" s="213"/>
      <c r="G8017" s="214"/>
      <c r="H8017" s="215"/>
      <c r="I8017" s="216">
        <f>IF(M8003="지원단가",F8017*G8017*H8017,0)</f>
        <v>0</v>
      </c>
      <c r="J8017" s="690"/>
      <c r="K8017" s="217">
        <f t="shared" si="930"/>
        <v>0</v>
      </c>
      <c r="L8017" s="218">
        <f t="shared" si="931"/>
        <v>0</v>
      </c>
      <c r="M8017" s="219">
        <f t="shared" si="932"/>
        <v>0</v>
      </c>
      <c r="N8017" s="216">
        <f>IF(Q8006="불승인",0,IF(M8003="지원단가",K8017*L8017*M8017,0))</f>
        <v>0</v>
      </c>
      <c r="O8017" s="690"/>
      <c r="P8017" s="217">
        <f t="shared" si="933"/>
        <v>0</v>
      </c>
      <c r="Q8017" s="706"/>
      <c r="R8017" s="707"/>
    </row>
    <row r="8018" spans="2:18">
      <c r="B8018" s="687"/>
      <c r="C8018" s="270"/>
      <c r="D8018" s="274"/>
      <c r="E8018" s="275"/>
      <c r="F8018" s="213"/>
      <c r="G8018" s="214"/>
      <c r="H8018" s="215"/>
      <c r="I8018" s="216">
        <f>IF(M8003="지원단가",F8018*G8018*H8018,0)</f>
        <v>0</v>
      </c>
      <c r="J8018" s="690"/>
      <c r="K8018" s="217">
        <f t="shared" si="930"/>
        <v>0</v>
      </c>
      <c r="L8018" s="218">
        <f t="shared" si="931"/>
        <v>0</v>
      </c>
      <c r="M8018" s="219">
        <f t="shared" si="932"/>
        <v>0</v>
      </c>
      <c r="N8018" s="216">
        <f>IF(Q8006="불승인",0,IF(M8003="지원단가",K8018*L8018*M8018,0))</f>
        <v>0</v>
      </c>
      <c r="O8018" s="690"/>
      <c r="P8018" s="217">
        <f t="shared" si="933"/>
        <v>0</v>
      </c>
      <c r="Q8018" s="706"/>
      <c r="R8018" s="707"/>
    </row>
    <row r="8019" spans="2:18">
      <c r="B8019" s="687"/>
      <c r="C8019" s="270"/>
      <c r="D8019" s="274"/>
      <c r="E8019" s="275"/>
      <c r="F8019" s="213"/>
      <c r="G8019" s="214"/>
      <c r="H8019" s="215"/>
      <c r="I8019" s="216">
        <f>IF(M8003="지원단가",F8019*G8019*H8019,0)</f>
        <v>0</v>
      </c>
      <c r="J8019" s="690"/>
      <c r="K8019" s="217">
        <f t="shared" si="930"/>
        <v>0</v>
      </c>
      <c r="L8019" s="218">
        <f t="shared" si="931"/>
        <v>0</v>
      </c>
      <c r="M8019" s="219">
        <f t="shared" si="932"/>
        <v>0</v>
      </c>
      <c r="N8019" s="216">
        <f>IF(Q8006="불승인",0,IF(M8003="지원단가",K8019*L8019*M8019,0))</f>
        <v>0</v>
      </c>
      <c r="O8019" s="690"/>
      <c r="P8019" s="217">
        <f t="shared" si="933"/>
        <v>0</v>
      </c>
      <c r="Q8019" s="706"/>
      <c r="R8019" s="707"/>
    </row>
    <row r="8020" spans="2:18" ht="17.25" thickBot="1">
      <c r="B8020" s="688"/>
      <c r="C8020" s="271"/>
      <c r="D8020" s="276"/>
      <c r="E8020" s="277"/>
      <c r="F8020" s="221"/>
      <c r="G8020" s="222"/>
      <c r="H8020" s="223"/>
      <c r="I8020" s="224">
        <f>IF(M8003="지원단가",F8020*G8020*H8020,0)</f>
        <v>0</v>
      </c>
      <c r="J8020" s="691"/>
      <c r="K8020" s="225">
        <f t="shared" si="930"/>
        <v>0</v>
      </c>
      <c r="L8020" s="226">
        <f t="shared" si="931"/>
        <v>0</v>
      </c>
      <c r="M8020" s="227">
        <f t="shared" si="932"/>
        <v>0</v>
      </c>
      <c r="N8020" s="224">
        <f>IF(Q8006="불승인",0,IF(M8003="지원단가",K8020*L8020*M8020,0))</f>
        <v>0</v>
      </c>
      <c r="O8020" s="691"/>
      <c r="P8020" s="225">
        <f t="shared" si="933"/>
        <v>0</v>
      </c>
      <c r="Q8020" s="702"/>
      <c r="R8020" s="703"/>
    </row>
    <row r="8021" spans="2:18">
      <c r="B8021" s="686" t="s">
        <v>39</v>
      </c>
      <c r="C8021" s="269"/>
      <c r="D8021" s="696"/>
      <c r="E8021" s="697"/>
      <c r="F8021" s="205"/>
      <c r="G8021" s="206"/>
      <c r="H8021" s="207"/>
      <c r="I8021" s="208">
        <f>IF(M8003="지원단가",F8021*G8021*H8021,0)</f>
        <v>0</v>
      </c>
      <c r="J8021" s="689">
        <f>SUM(I8021:I8026)</f>
        <v>0</v>
      </c>
      <c r="K8021" s="209">
        <f t="shared" si="930"/>
        <v>0</v>
      </c>
      <c r="L8021" s="210">
        <f t="shared" si="931"/>
        <v>0</v>
      </c>
      <c r="M8021" s="211">
        <f t="shared" si="932"/>
        <v>0</v>
      </c>
      <c r="N8021" s="208">
        <f>IF(Q8006="불승인",0,IF(M8003="지원단가",K8021*L8021*M8021,0))</f>
        <v>0</v>
      </c>
      <c r="O8021" s="689">
        <f>SUM(N8021:N8026)</f>
        <v>0</v>
      </c>
      <c r="P8021" s="209">
        <f t="shared" si="933"/>
        <v>0</v>
      </c>
      <c r="Q8021" s="698"/>
      <c r="R8021" s="699"/>
    </row>
    <row r="8022" spans="2:18">
      <c r="B8022" s="687"/>
      <c r="C8022" s="270"/>
      <c r="D8022" s="704"/>
      <c r="E8022" s="705"/>
      <c r="F8022" s="213"/>
      <c r="G8022" s="214"/>
      <c r="H8022" s="215"/>
      <c r="I8022" s="216">
        <f>IF(M8003="지원단가",F8022*G8022*H8022,0)</f>
        <v>0</v>
      </c>
      <c r="J8022" s="690"/>
      <c r="K8022" s="217">
        <f t="shared" si="930"/>
        <v>0</v>
      </c>
      <c r="L8022" s="218">
        <f t="shared" si="931"/>
        <v>0</v>
      </c>
      <c r="M8022" s="219">
        <f t="shared" si="932"/>
        <v>0</v>
      </c>
      <c r="N8022" s="216">
        <f>IF(Q8006="불승인",0,IF(M8003="지원단가",K8022*L8022*M8022,0))</f>
        <v>0</v>
      </c>
      <c r="O8022" s="690"/>
      <c r="P8022" s="217">
        <f t="shared" si="933"/>
        <v>0</v>
      </c>
      <c r="Q8022" s="706"/>
      <c r="R8022" s="707"/>
    </row>
    <row r="8023" spans="2:18">
      <c r="B8023" s="687"/>
      <c r="C8023" s="270"/>
      <c r="D8023" s="704"/>
      <c r="E8023" s="705"/>
      <c r="F8023" s="213"/>
      <c r="G8023" s="214"/>
      <c r="H8023" s="215"/>
      <c r="I8023" s="216">
        <f>IF(M8003="지원단가",F8023*G8023*H8023,0)</f>
        <v>0</v>
      </c>
      <c r="J8023" s="690"/>
      <c r="K8023" s="217">
        <f t="shared" si="930"/>
        <v>0</v>
      </c>
      <c r="L8023" s="218">
        <f t="shared" si="931"/>
        <v>0</v>
      </c>
      <c r="M8023" s="219">
        <f t="shared" si="932"/>
        <v>0</v>
      </c>
      <c r="N8023" s="216">
        <f>IF(Q8006="불승인",0,IF(M8003="지원단가",K8023*L8023*M8023,0))</f>
        <v>0</v>
      </c>
      <c r="O8023" s="690"/>
      <c r="P8023" s="217">
        <f t="shared" si="933"/>
        <v>0</v>
      </c>
      <c r="Q8023" s="706"/>
      <c r="R8023" s="707"/>
    </row>
    <row r="8024" spans="2:18">
      <c r="B8024" s="687"/>
      <c r="C8024" s="270"/>
      <c r="D8024" s="704"/>
      <c r="E8024" s="705"/>
      <c r="F8024" s="213"/>
      <c r="G8024" s="214"/>
      <c r="H8024" s="215"/>
      <c r="I8024" s="216">
        <f>IF(M8003="지원단가",F8024*G8024*H8024,0)</f>
        <v>0</v>
      </c>
      <c r="J8024" s="690"/>
      <c r="K8024" s="217">
        <f t="shared" si="930"/>
        <v>0</v>
      </c>
      <c r="L8024" s="218">
        <f t="shared" si="931"/>
        <v>0</v>
      </c>
      <c r="M8024" s="219">
        <f t="shared" si="932"/>
        <v>0</v>
      </c>
      <c r="N8024" s="216">
        <f>IF(Q8006="불승인",0,IF(M8003="지원단가",K8024*L8024*M8024,0))</f>
        <v>0</v>
      </c>
      <c r="O8024" s="690"/>
      <c r="P8024" s="217">
        <f t="shared" si="933"/>
        <v>0</v>
      </c>
      <c r="Q8024" s="706"/>
      <c r="R8024" s="707"/>
    </row>
    <row r="8025" spans="2:18">
      <c r="B8025" s="687"/>
      <c r="C8025" s="270"/>
      <c r="D8025" s="704"/>
      <c r="E8025" s="705"/>
      <c r="F8025" s="213"/>
      <c r="G8025" s="214"/>
      <c r="H8025" s="215"/>
      <c r="I8025" s="216">
        <f>IF(M8003="지원단가",F8025*G8025*H8025,0)</f>
        <v>0</v>
      </c>
      <c r="J8025" s="690"/>
      <c r="K8025" s="217">
        <f t="shared" si="930"/>
        <v>0</v>
      </c>
      <c r="L8025" s="218">
        <f t="shared" si="931"/>
        <v>0</v>
      </c>
      <c r="M8025" s="219">
        <f t="shared" si="932"/>
        <v>0</v>
      </c>
      <c r="N8025" s="216">
        <f>IF(Q8006="불승인",0,IF(M8003="지원단가",K8025*L8025*M8025,0))</f>
        <v>0</v>
      </c>
      <c r="O8025" s="690"/>
      <c r="P8025" s="217">
        <f t="shared" si="933"/>
        <v>0</v>
      </c>
      <c r="Q8025" s="706"/>
      <c r="R8025" s="707"/>
    </row>
    <row r="8026" spans="2:18" ht="17.25" thickBot="1">
      <c r="B8026" s="688"/>
      <c r="C8026" s="271"/>
      <c r="D8026" s="700"/>
      <c r="E8026" s="701"/>
      <c r="F8026" s="221"/>
      <c r="G8026" s="222"/>
      <c r="H8026" s="223"/>
      <c r="I8026" s="224">
        <f>IF(M8003="지원단가",F8026*G8026*H8026,0)</f>
        <v>0</v>
      </c>
      <c r="J8026" s="691"/>
      <c r="K8026" s="225">
        <f t="shared" si="930"/>
        <v>0</v>
      </c>
      <c r="L8026" s="226">
        <f t="shared" si="931"/>
        <v>0</v>
      </c>
      <c r="M8026" s="227">
        <f t="shared" si="932"/>
        <v>0</v>
      </c>
      <c r="N8026" s="224">
        <f>IF(Q8006="불승인",0,IF(M8003="지원단가",K8026*L8026*M8026,0))</f>
        <v>0</v>
      </c>
      <c r="O8026" s="691"/>
      <c r="P8026" s="225">
        <f t="shared" si="933"/>
        <v>0</v>
      </c>
      <c r="Q8026" s="702"/>
      <c r="R8026" s="703"/>
    </row>
    <row r="8027" spans="2:18" ht="17.25" thickBot="1">
      <c r="B8027" s="194" t="s">
        <v>40</v>
      </c>
      <c r="C8027" s="268"/>
      <c r="D8027" s="682"/>
      <c r="E8027" s="683"/>
      <c r="F8027" s="196"/>
      <c r="G8027" s="197"/>
      <c r="H8027" s="198"/>
      <c r="I8027" s="199">
        <f>IF(M8003="지원단가",F8027*G8027*H8027,0)</f>
        <v>0</v>
      </c>
      <c r="J8027" s="200">
        <f>I8027</f>
        <v>0</v>
      </c>
      <c r="K8027" s="201">
        <f t="shared" si="930"/>
        <v>0</v>
      </c>
      <c r="L8027" s="202">
        <f t="shared" si="931"/>
        <v>0</v>
      </c>
      <c r="M8027" s="203">
        <f t="shared" si="932"/>
        <v>0</v>
      </c>
      <c r="N8027" s="199">
        <f>IF(Q8006="불승인",0,IF(M8003="지원단가",K8027*L8027*M8027,0))</f>
        <v>0</v>
      </c>
      <c r="O8027" s="200">
        <f>SUM(N8027)</f>
        <v>0</v>
      </c>
      <c r="P8027" s="201">
        <f t="shared" si="933"/>
        <v>0</v>
      </c>
      <c r="Q8027" s="684"/>
      <c r="R8027" s="685"/>
    </row>
    <row r="8028" spans="2:18">
      <c r="B8028" s="686" t="s">
        <v>41</v>
      </c>
      <c r="C8028" s="269"/>
      <c r="D8028" s="696"/>
      <c r="E8028" s="697"/>
      <c r="F8028" s="205"/>
      <c r="G8028" s="206"/>
      <c r="H8028" s="207"/>
      <c r="I8028" s="208">
        <f>IF(M8003="지원단가",F8028*G8028*H8028,0)</f>
        <v>0</v>
      </c>
      <c r="J8028" s="689">
        <f>SUM(I8028:I8030)</f>
        <v>0</v>
      </c>
      <c r="K8028" s="209">
        <f t="shared" si="930"/>
        <v>0</v>
      </c>
      <c r="L8028" s="210">
        <f t="shared" si="931"/>
        <v>0</v>
      </c>
      <c r="M8028" s="211">
        <f t="shared" si="932"/>
        <v>0</v>
      </c>
      <c r="N8028" s="208">
        <f>IF(Q8006="불승인",0,IF(M8003="지원단가",K8028*L8028*M8028,0))</f>
        <v>0</v>
      </c>
      <c r="O8028" s="689">
        <f>SUM(N8028:N8030)</f>
        <v>0</v>
      </c>
      <c r="P8028" s="209">
        <f t="shared" si="933"/>
        <v>0</v>
      </c>
      <c r="Q8028" s="698"/>
      <c r="R8028" s="699"/>
    </row>
    <row r="8029" spans="2:18">
      <c r="B8029" s="687"/>
      <c r="C8029" s="270"/>
      <c r="D8029" s="704"/>
      <c r="E8029" s="705"/>
      <c r="F8029" s="213"/>
      <c r="G8029" s="214"/>
      <c r="H8029" s="215"/>
      <c r="I8029" s="216">
        <f>IF(M8003="지원단가",F8029*G8029*H8029,0)</f>
        <v>0</v>
      </c>
      <c r="J8029" s="690"/>
      <c r="K8029" s="217">
        <f t="shared" si="930"/>
        <v>0</v>
      </c>
      <c r="L8029" s="218">
        <f t="shared" si="931"/>
        <v>0</v>
      </c>
      <c r="M8029" s="219">
        <f t="shared" si="932"/>
        <v>0</v>
      </c>
      <c r="N8029" s="216">
        <f>IF(Q8006="불승인",0,IF(M8003="지원단가",K8029*L8029*M8029,0))</f>
        <v>0</v>
      </c>
      <c r="O8029" s="690"/>
      <c r="P8029" s="217">
        <f t="shared" si="933"/>
        <v>0</v>
      </c>
      <c r="Q8029" s="706"/>
      <c r="R8029" s="707"/>
    </row>
    <row r="8030" spans="2:18" ht="17.25" thickBot="1">
      <c r="B8030" s="688"/>
      <c r="C8030" s="271"/>
      <c r="D8030" s="700"/>
      <c r="E8030" s="701"/>
      <c r="F8030" s="221"/>
      <c r="G8030" s="222"/>
      <c r="H8030" s="223"/>
      <c r="I8030" s="224">
        <f>IF(M8003="지원단가",F8030*G8030*H8030,0)</f>
        <v>0</v>
      </c>
      <c r="J8030" s="691"/>
      <c r="K8030" s="225">
        <f t="shared" si="930"/>
        <v>0</v>
      </c>
      <c r="L8030" s="226">
        <f t="shared" si="931"/>
        <v>0</v>
      </c>
      <c r="M8030" s="227">
        <f t="shared" si="932"/>
        <v>0</v>
      </c>
      <c r="N8030" s="224">
        <f>IF(Q8006="불승인",0,IF(M8003="지원단가",K8030*L8030*M8030,0))</f>
        <v>0</v>
      </c>
      <c r="O8030" s="691"/>
      <c r="P8030" s="225">
        <f t="shared" si="933"/>
        <v>0</v>
      </c>
      <c r="Q8030" s="702"/>
      <c r="R8030" s="703"/>
    </row>
    <row r="8031" spans="2:18">
      <c r="B8031" s="686" t="s">
        <v>42</v>
      </c>
      <c r="C8031" s="278"/>
      <c r="D8031" s="696"/>
      <c r="E8031" s="697"/>
      <c r="F8031" s="235"/>
      <c r="G8031" s="236"/>
      <c r="H8031" s="237"/>
      <c r="I8031" s="238">
        <f>IF(M8003="지원단가",F8031*G8031*H8031,0)</f>
        <v>0</v>
      </c>
      <c r="J8031" s="689">
        <f>SUM(I8031:I8032)</f>
        <v>0</v>
      </c>
      <c r="K8031" s="239">
        <f t="shared" si="930"/>
        <v>0</v>
      </c>
      <c r="L8031" s="240">
        <f t="shared" si="931"/>
        <v>0</v>
      </c>
      <c r="M8031" s="241">
        <f t="shared" si="932"/>
        <v>0</v>
      </c>
      <c r="N8031" s="238">
        <f>IF(Q8006="불승인",0,IF(M8003="지원단가",K8031*L8031*M8031,0))</f>
        <v>0</v>
      </c>
      <c r="O8031" s="689">
        <f>SUM(N8031:N8032)</f>
        <v>0</v>
      </c>
      <c r="P8031" s="239">
        <f t="shared" si="933"/>
        <v>0</v>
      </c>
      <c r="Q8031" s="698"/>
      <c r="R8031" s="699"/>
    </row>
    <row r="8032" spans="2:18" ht="17.25" thickBot="1">
      <c r="B8032" s="688"/>
      <c r="C8032" s="279"/>
      <c r="D8032" s="700"/>
      <c r="E8032" s="701"/>
      <c r="F8032" s="243"/>
      <c r="G8032" s="244"/>
      <c r="H8032" s="245"/>
      <c r="I8032" s="246">
        <f>IF(M8003="지원단가",F8032*G8032*H8032,0)</f>
        <v>0</v>
      </c>
      <c r="J8032" s="691"/>
      <c r="K8032" s="247">
        <f t="shared" si="930"/>
        <v>0</v>
      </c>
      <c r="L8032" s="248">
        <f t="shared" si="931"/>
        <v>0</v>
      </c>
      <c r="M8032" s="249">
        <f t="shared" si="932"/>
        <v>0</v>
      </c>
      <c r="N8032" s="246">
        <f>IF(Q8006="불승인",0,IF(M8003="지원단가",K8032*L8032*M8032,0))</f>
        <v>0</v>
      </c>
      <c r="O8032" s="691"/>
      <c r="P8032" s="247">
        <f t="shared" si="933"/>
        <v>0</v>
      </c>
      <c r="Q8032" s="702"/>
      <c r="R8032" s="703"/>
    </row>
    <row r="8033" spans="2:18">
      <c r="B8033" s="686" t="s">
        <v>43</v>
      </c>
      <c r="C8033" s="269"/>
      <c r="D8033" s="696"/>
      <c r="E8033" s="697"/>
      <c r="F8033" s="205"/>
      <c r="G8033" s="206"/>
      <c r="H8033" s="207"/>
      <c r="I8033" s="208">
        <f>IF(M8003="지원단가",F8033*G8033*H8033,0)</f>
        <v>0</v>
      </c>
      <c r="J8033" s="689">
        <f>SUM(I8033:I8035)</f>
        <v>0</v>
      </c>
      <c r="K8033" s="209">
        <f t="shared" si="930"/>
        <v>0</v>
      </c>
      <c r="L8033" s="210">
        <f t="shared" si="931"/>
        <v>0</v>
      </c>
      <c r="M8033" s="211">
        <f t="shared" si="932"/>
        <v>0</v>
      </c>
      <c r="N8033" s="208">
        <f>IF(Q8006="불승인",0,IF(M8003="지원단가",K8033*L8033*M8033,0))</f>
        <v>0</v>
      </c>
      <c r="O8033" s="689">
        <f>SUM(N8033:N8035)</f>
        <v>0</v>
      </c>
      <c r="P8033" s="209">
        <f t="shared" si="933"/>
        <v>0</v>
      </c>
      <c r="Q8033" s="698"/>
      <c r="R8033" s="699"/>
    </row>
    <row r="8034" spans="2:18">
      <c r="B8034" s="687"/>
      <c r="C8034" s="270"/>
      <c r="D8034" s="704"/>
      <c r="E8034" s="705"/>
      <c r="F8034" s="213"/>
      <c r="G8034" s="214"/>
      <c r="H8034" s="215"/>
      <c r="I8034" s="216">
        <f>IF(M8003="지원단가",F8034*G8034*H8034,0)</f>
        <v>0</v>
      </c>
      <c r="J8034" s="690"/>
      <c r="K8034" s="217">
        <f t="shared" si="930"/>
        <v>0</v>
      </c>
      <c r="L8034" s="218">
        <f t="shared" si="931"/>
        <v>0</v>
      </c>
      <c r="M8034" s="219">
        <f t="shared" si="932"/>
        <v>0</v>
      </c>
      <c r="N8034" s="216">
        <f>IF(Q8006="불승인",0,IF(M8003="지원단가",K8034*L8034*M8034,0))</f>
        <v>0</v>
      </c>
      <c r="O8034" s="690"/>
      <c r="P8034" s="217">
        <f t="shared" si="933"/>
        <v>0</v>
      </c>
      <c r="Q8034" s="706"/>
      <c r="R8034" s="707"/>
    </row>
    <row r="8035" spans="2:18" ht="17.25" thickBot="1">
      <c r="B8035" s="688"/>
      <c r="C8035" s="271"/>
      <c r="D8035" s="700"/>
      <c r="E8035" s="701"/>
      <c r="F8035" s="221"/>
      <c r="G8035" s="222"/>
      <c r="H8035" s="223"/>
      <c r="I8035" s="224">
        <f>IF(M8003="지원단가",F8035*G8035*H8035,0)</f>
        <v>0</v>
      </c>
      <c r="J8035" s="691"/>
      <c r="K8035" s="225">
        <f t="shared" si="930"/>
        <v>0</v>
      </c>
      <c r="L8035" s="226">
        <f t="shared" si="931"/>
        <v>0</v>
      </c>
      <c r="M8035" s="227">
        <f t="shared" si="932"/>
        <v>0</v>
      </c>
      <c r="N8035" s="224">
        <f>IF(Q8006="불승인",0,IF(M8003="지원단가",K8035*L8035*M8035,0))</f>
        <v>0</v>
      </c>
      <c r="O8035" s="691"/>
      <c r="P8035" s="225">
        <f t="shared" si="933"/>
        <v>0</v>
      </c>
      <c r="Q8035" s="702"/>
      <c r="R8035" s="703"/>
    </row>
    <row r="8036" spans="2:18" ht="17.25" thickBot="1">
      <c r="B8036" s="686" t="s">
        <v>87</v>
      </c>
      <c r="C8036" s="278"/>
      <c r="D8036" s="280"/>
      <c r="E8036" s="281" t="s">
        <v>2297</v>
      </c>
      <c r="F8036" s="235"/>
      <c r="G8036" s="236"/>
      <c r="H8036" s="237"/>
      <c r="I8036" s="238">
        <f>IF(M8003="지원단가",F8036*G8036*H8036,0)</f>
        <v>0</v>
      </c>
      <c r="J8036" s="689">
        <f>SUM(I8036:I8038)</f>
        <v>0</v>
      </c>
      <c r="K8036" s="239">
        <f t="shared" si="930"/>
        <v>0</v>
      </c>
      <c r="L8036" s="240">
        <f t="shared" si="931"/>
        <v>0</v>
      </c>
      <c r="M8036" s="241">
        <f t="shared" si="932"/>
        <v>0</v>
      </c>
      <c r="N8036" s="238">
        <f>IF(Q8006="불승인",0,IF(M8003="지원단가",K8036*L8036*M8036,0))</f>
        <v>0</v>
      </c>
      <c r="O8036" s="689">
        <f>SUM(N8036:N8038)</f>
        <v>0</v>
      </c>
      <c r="P8036" s="239">
        <f t="shared" si="933"/>
        <v>0</v>
      </c>
      <c r="Q8036" s="252"/>
      <c r="R8036" s="253" t="s">
        <v>2298</v>
      </c>
    </row>
    <row r="8037" spans="2:18" ht="17.25" thickTop="1">
      <c r="B8037" s="687"/>
      <c r="C8037" s="270"/>
      <c r="D8037" s="282"/>
      <c r="E8037" s="692" t="e">
        <f>J8036/SUM(J8010:J8035)</f>
        <v>#DIV/0!</v>
      </c>
      <c r="F8037" s="213"/>
      <c r="G8037" s="214"/>
      <c r="H8037" s="215"/>
      <c r="I8037" s="216">
        <f>IF(M8003="지원단가",F8037*G8037*H8037,0)</f>
        <v>0</v>
      </c>
      <c r="J8037" s="690"/>
      <c r="K8037" s="217">
        <f t="shared" si="930"/>
        <v>0</v>
      </c>
      <c r="L8037" s="218">
        <f t="shared" si="931"/>
        <v>0</v>
      </c>
      <c r="M8037" s="219">
        <f t="shared" si="932"/>
        <v>0</v>
      </c>
      <c r="N8037" s="216">
        <f>IF(Q8006="불승인",0,IF(M8003="지원단가",K8037*L8037*M8037,0))</f>
        <v>0</v>
      </c>
      <c r="O8037" s="690"/>
      <c r="P8037" s="217">
        <f t="shared" si="933"/>
        <v>0</v>
      </c>
      <c r="Q8037" s="255"/>
      <c r="R8037" s="694" t="e">
        <f>O8036/SUM(O8010:O8035)</f>
        <v>#DIV/0!</v>
      </c>
    </row>
    <row r="8038" spans="2:18" ht="17.25" thickBot="1">
      <c r="B8038" s="688"/>
      <c r="C8038" s="279"/>
      <c r="D8038" s="283"/>
      <c r="E8038" s="693"/>
      <c r="F8038" s="243"/>
      <c r="G8038" s="244"/>
      <c r="H8038" s="245"/>
      <c r="I8038" s="246">
        <f>IF(M8003="지원단가",F8038*G8038*H8038,0)</f>
        <v>0</v>
      </c>
      <c r="J8038" s="691"/>
      <c r="K8038" s="247">
        <f t="shared" si="930"/>
        <v>0</v>
      </c>
      <c r="L8038" s="248">
        <f t="shared" si="931"/>
        <v>0</v>
      </c>
      <c r="M8038" s="249">
        <f t="shared" si="932"/>
        <v>0</v>
      </c>
      <c r="N8038" s="246">
        <f>IF(Q8006="불승인",0,IF(M8003="지원단가",K8038*L8038*M8038,0))</f>
        <v>0</v>
      </c>
      <c r="O8038" s="691"/>
      <c r="P8038" s="247">
        <f t="shared" si="933"/>
        <v>0</v>
      </c>
      <c r="Q8038" s="257"/>
      <c r="R8038" s="695"/>
    </row>
    <row r="8039" spans="2:18">
      <c r="B8039" s="686" t="s">
        <v>19</v>
      </c>
      <c r="C8039" s="269"/>
      <c r="D8039" s="696"/>
      <c r="E8039" s="697"/>
      <c r="F8039" s="205"/>
      <c r="G8039" s="206"/>
      <c r="H8039" s="207"/>
      <c r="I8039" s="208">
        <f>F8039*G8039*H8039</f>
        <v>0</v>
      </c>
      <c r="J8039" s="689">
        <f>SUM(I8039:I8040)</f>
        <v>0</v>
      </c>
      <c r="K8039" s="209">
        <f t="shared" si="930"/>
        <v>0</v>
      </c>
      <c r="L8039" s="210">
        <f t="shared" si="931"/>
        <v>0</v>
      </c>
      <c r="M8039" s="211">
        <f t="shared" si="932"/>
        <v>0</v>
      </c>
      <c r="N8039" s="208">
        <f>IF(Q8006="불승인", 0,K8039*L8039*M8039)</f>
        <v>0</v>
      </c>
      <c r="O8039" s="689">
        <f>SUM(N8039:N8040)</f>
        <v>0</v>
      </c>
      <c r="P8039" s="209">
        <f t="shared" si="933"/>
        <v>0</v>
      </c>
      <c r="Q8039" s="698"/>
      <c r="R8039" s="699"/>
    </row>
    <row r="8040" spans="2:18" ht="17.25" thickBot="1">
      <c r="B8040" s="688"/>
      <c r="C8040" s="271"/>
      <c r="D8040" s="700"/>
      <c r="E8040" s="701"/>
      <c r="F8040" s="221"/>
      <c r="G8040" s="222"/>
      <c r="H8040" s="223"/>
      <c r="I8040" s="224">
        <f t="shared" ref="I8040:I8041" si="934">F8040*G8040*H8040</f>
        <v>0</v>
      </c>
      <c r="J8040" s="691"/>
      <c r="K8040" s="225">
        <f t="shared" si="930"/>
        <v>0</v>
      </c>
      <c r="L8040" s="226">
        <f t="shared" si="931"/>
        <v>0</v>
      </c>
      <c r="M8040" s="227">
        <f t="shared" si="932"/>
        <v>0</v>
      </c>
      <c r="N8040" s="224">
        <f>IF(Q8006="불승인", 0,K8040*L8040*M8040)</f>
        <v>0</v>
      </c>
      <c r="O8040" s="691"/>
      <c r="P8040" s="225">
        <f t="shared" si="933"/>
        <v>0</v>
      </c>
      <c r="Q8040" s="702"/>
      <c r="R8040" s="703"/>
    </row>
    <row r="8041" spans="2:18" ht="17.25" thickBot="1">
      <c r="B8041" s="258" t="s">
        <v>44</v>
      </c>
      <c r="C8041" s="284"/>
      <c r="D8041" s="682"/>
      <c r="E8041" s="683"/>
      <c r="F8041" s="260"/>
      <c r="G8041" s="261"/>
      <c r="H8041" s="262"/>
      <c r="I8041" s="263">
        <f t="shared" si="934"/>
        <v>0</v>
      </c>
      <c r="J8041" s="264">
        <f>I8041</f>
        <v>0</v>
      </c>
      <c r="K8041" s="265">
        <f t="shared" si="930"/>
        <v>0</v>
      </c>
      <c r="L8041" s="266">
        <f t="shared" si="931"/>
        <v>0</v>
      </c>
      <c r="M8041" s="267">
        <f t="shared" si="932"/>
        <v>0</v>
      </c>
      <c r="N8041" s="263">
        <f>IF(Q8006="불승인", 0,K8041*L8041*M8041)</f>
        <v>0</v>
      </c>
      <c r="O8041" s="264">
        <f>N8041</f>
        <v>0</v>
      </c>
      <c r="P8041" s="265">
        <f t="shared" si="933"/>
        <v>0</v>
      </c>
      <c r="Q8041" s="684"/>
      <c r="R8041" s="685"/>
    </row>
    <row r="8043" spans="2:18" ht="17.25" thickBot="1"/>
    <row r="8044" spans="2:18" ht="19.5">
      <c r="B8044" s="1" t="s">
        <v>0</v>
      </c>
      <c r="C8044" s="742" t="str">
        <f>총괄!$D$2</f>
        <v>공동훈련센터명</v>
      </c>
      <c r="D8044" s="743"/>
      <c r="E8044" s="743"/>
      <c r="F8044" s="744" t="str" cm="1">
        <f t="array" ref="F8044">IFERROR( LOOKUP(2, 1/(과정일람표!$A$13:$A$412=C8045)/(과정일람표!$B$13:$B$412="승인"), IF(과정일람표!$F$13:$F$412="", NA(), "파트너: " &amp; 과정일람표!$F$13:$F$412)),"")</f>
        <v/>
      </c>
      <c r="G8044" s="745"/>
      <c r="H8044" s="746" t="s">
        <v>21</v>
      </c>
      <c r="I8044" s="747"/>
      <c r="J8044" s="747"/>
      <c r="K8044" s="747"/>
      <c r="L8044" s="747"/>
      <c r="M8044" s="747"/>
      <c r="N8044" s="748"/>
      <c r="O8044" s="749" t="s">
        <v>549</v>
      </c>
      <c r="P8044" s="751" t="s">
        <v>550</v>
      </c>
      <c r="Q8044" s="753" t="s">
        <v>13</v>
      </c>
      <c r="R8044" s="754"/>
    </row>
    <row r="8045" spans="2:18" ht="20.25" thickBot="1">
      <c r="B8045" s="2" t="s">
        <v>1</v>
      </c>
      <c r="C8045" s="179">
        <v>188</v>
      </c>
      <c r="D8045" s="755" t="str" cm="1">
        <f t="array" ref="D8045">IFERROR( LOOKUP(2, 1/(과정일람표!$A$13:$A$412=C8045)/(과정일람표!$B$13:$B$412="승인"), IF(과정일람표!$R$13:$R$412="", NA(), 과정일람표!$R$13:$R$412)),"")</f>
        <v/>
      </c>
      <c r="E8045" s="756"/>
      <c r="F8045" s="756"/>
      <c r="G8045" s="757"/>
      <c r="H8045" s="3" t="s">
        <v>14</v>
      </c>
      <c r="I8045" s="4" t="s">
        <v>47</v>
      </c>
      <c r="J8045" s="4" t="s">
        <v>46</v>
      </c>
      <c r="K8045" s="4" t="s">
        <v>34</v>
      </c>
      <c r="L8045" s="4" t="s">
        <v>22</v>
      </c>
      <c r="M8045" s="4" t="s">
        <v>17</v>
      </c>
      <c r="N8045" s="17" t="s">
        <v>554</v>
      </c>
      <c r="O8045" s="750"/>
      <c r="P8045" s="752"/>
      <c r="Q8045" s="738"/>
      <c r="R8045" s="739"/>
    </row>
    <row r="8046" spans="2:18" ht="19.5">
      <c r="B8046" s="720" t="s">
        <v>2</v>
      </c>
      <c r="C8046" s="5" t="s">
        <v>4</v>
      </c>
      <c r="D8046" s="6" t="s">
        <v>5</v>
      </c>
      <c r="E8046" s="6" t="s">
        <v>11</v>
      </c>
      <c r="F8046" s="7" t="s">
        <v>12</v>
      </c>
      <c r="G8046" s="8" t="s">
        <v>2152</v>
      </c>
      <c r="H8046" s="11" t="s">
        <v>15</v>
      </c>
      <c r="I8046" s="180">
        <f>SUM(I8047:I8049)</f>
        <v>0</v>
      </c>
      <c r="J8046" s="180">
        <f>SUM(J8047:J8049)</f>
        <v>0</v>
      </c>
      <c r="K8046" s="180">
        <f>SUM(K8047:K8049)</f>
        <v>0</v>
      </c>
      <c r="L8046" s="723" t="str" cm="1">
        <f t="array" ref="L8046">IFERROR( LOOKUP(2, 1/(과정일람표!$A$13:$A$412=C8045)/(과정일람표!$B$13:$B$412="승인"), IF(과정일람표!$N$13:$N$412="", NA(), 과정일람표!$N$13:$N$412)),"")</f>
        <v/>
      </c>
      <c r="M8046" s="726" t="str" cm="1">
        <f t="array" ref="M8046">IFERROR( LOOKUP(2, 1/(과정일람표!$A$13:$A$412=C8045)/(과정일람표!$B$13:$B$412="승인"), IF(과정일람표!$AA$13:$AA$412="", NA(), 과정일람표!$AA$13:$AA$412)),"")</f>
        <v/>
      </c>
      <c r="N8046" s="729" t="e">
        <f>VLOOKUP(LEFT(N8048,6),NCS단가,5,FALSE)</f>
        <v>#N/A</v>
      </c>
      <c r="O8046" s="731" t="str" cm="1">
        <f t="array" ref="O8046">IFERROR( LOOKUP(2, 1/(과정일람표!$A$13:$A$412=C8045)/(과정일람표!$B$13:$B$412="신청"), IF(과정일람표!$AC$13:$AC$412="", NA(), 과정일람표!$AC$13:$AC$412)),"")</f>
        <v/>
      </c>
      <c r="P8046" s="729" t="e">
        <f>IF(Q8049="불승인",0,IF(OR(D8047="원격대체", D8047="집체",D8047="혼합"),IF(M8046="기준단가",N8046,J8047/(G8049*D8049)),_xlfn.IFS(D8047="원격",2970,D8047="STEP자체", 6160,D8047="STEP공공",4600)))</f>
        <v>#N/A</v>
      </c>
      <c r="Q8046" s="734" t="str">
        <f>IF(총괄!$C$6="전략", IF(P8049&lt;300%,"적정","검토필요"), IF(총괄!$C$6="지산맞", IF(LEN(L8046)=0,"분류입력확인",IF(P8049&lt;VLOOKUP(L8046,테이블!$B$3:$C$5,2,FALSE),"적정","검토필요")),IF(OR(LEN(E8047)&gt;0,LEN(F8047)&gt;0),IF(과정별세부산출!P8049&lt;300%,"적정","검토필요"),IF(과정별세부산출!P8049&lt;VLOOKUP(과정별세부산출!G8047,테이블!$H$3:$I$10,2,FALSE),"적정","검토필요"))))</f>
        <v>분류입력확인</v>
      </c>
      <c r="R8046" s="735"/>
    </row>
    <row r="8047" spans="2:18" ht="20.25" thickBot="1">
      <c r="B8047" s="721"/>
      <c r="C8047" s="181" t="str" cm="1">
        <f t="array" ref="C8047">IFERROR( LOOKUP(2, 1/(과정일람표!$A$13:$A$412=C8045)/(과정일람표!$B$13:$B$412="승인"), IF(과정일람표!$T$13:$T$412="", NA(), 과정일람표!$T$13:$T$412)),"")</f>
        <v/>
      </c>
      <c r="D8047" s="182" t="str" cm="1">
        <f t="array" ref="D8047">IFERROR( LOOKUP(2, 1/(과정일람표!$A$13:$A$412=C8045)/(과정일람표!$B$13:$B$412="승인"), IF(과정일람표!$U$13:$U$412="", NA(), 과정일람표!$U$13:$U$412)),"")</f>
        <v/>
      </c>
      <c r="E8047" s="182" t="str" cm="1">
        <f t="array" ref="E8047">IFERROR( LOOKUP(2, 1/(과정일람표!$A$13:$A$412=C8045)/(과정일람표!$B$13:$B$412="승인"), IF(과정일람표!$K$13:$K$412="", NA(), 과정일람표!$K$13:$K$412)),"")</f>
        <v/>
      </c>
      <c r="F8047" s="182" t="str" cm="1">
        <f t="array" ref="F8047">IFERROR( LOOKUP(2, 1/(과정일람표!$A$13:$A$412=C8045)/(과정일람표!$B$13:$B$412="승인"), IF(과정일람표!$L$13:$L$412="", NA(), 과정일람표!$L$13:$L$412)),"")</f>
        <v/>
      </c>
      <c r="G8047" s="183" t="str" cm="1">
        <f t="array" ref="G8047">IFERROR( LOOKUP(2, 1/(과정일람표!$A$13:$A$412=C8045)/(과정일람표!$B$13:$B$412="승인"), IF(과정일람표!$M$13:$M$412="", NA(), 과정일람표!$M$13:$M$412)),"")</f>
        <v/>
      </c>
      <c r="H8047" s="12" t="s">
        <v>18</v>
      </c>
      <c r="I8047" s="184">
        <f>IF(M8046="기준단가",IF(OR(D8047="집체",D8047="원격대체", D8047="혼합"),N8046*D8049*G8049,_xlfn.IFS(D8047="원격",2970*D8049*G8049,D8047="STEP자체",6160*D8049*G8049,D8047="STEP공공",4600*D8049*G8049)),IF(M8046="E-9",2*N8046*D8049*G8049,SUM(J8053:J8081)))</f>
        <v>0</v>
      </c>
      <c r="J8047" s="184">
        <f>IF(Q8049="불승인",0,IF(M8046="기준단가",IF(OR(D8047="집체",D8047="원격대체", D8047="혼합"),N8046*D8049*G8049,_xlfn.IFS(D8047="원격",2970*D8049*G8049,D8047="STEP자체",6160*D8049*G8049,D8047="STEP공공",4600*D8049*G8049)),IF(M8046="E-9",2*N8046*D8049*G8049,SUM(O8053:O8081))))</f>
        <v>0</v>
      </c>
      <c r="K8047" s="184">
        <f>J8047-I8047</f>
        <v>0</v>
      </c>
      <c r="L8047" s="724"/>
      <c r="M8047" s="727"/>
      <c r="N8047" s="730"/>
      <c r="O8047" s="732"/>
      <c r="P8047" s="733"/>
      <c r="Q8047" s="734"/>
      <c r="R8047" s="735"/>
    </row>
    <row r="8048" spans="2:18" ht="19.5">
      <c r="B8048" s="721"/>
      <c r="C8048" s="9" t="s">
        <v>6</v>
      </c>
      <c r="D8048" s="10" t="s">
        <v>7</v>
      </c>
      <c r="E8048" s="10" t="s">
        <v>8</v>
      </c>
      <c r="F8048" s="10" t="s">
        <v>9</v>
      </c>
      <c r="G8048" s="10" t="s">
        <v>10</v>
      </c>
      <c r="H8048" s="13" t="s">
        <v>19</v>
      </c>
      <c r="I8048" s="184">
        <f>IF(OR(D8047="집체",D8047="혼합"), J8082, 0)</f>
        <v>0</v>
      </c>
      <c r="J8048" s="184">
        <f>IF(Q8049="불승인",0,IF(OR(D8047="집체",D8047="혼합"),O8082,0))</f>
        <v>0</v>
      </c>
      <c r="K8048" s="184">
        <f>J8048-I8048</f>
        <v>0</v>
      </c>
      <c r="L8048" s="724"/>
      <c r="M8048" s="727"/>
      <c r="N8048" s="185" t="str" cm="1">
        <f t="array" ref="N8048">IFERROR( LOOKUP(2, 1/(과정일람표!$A$13:$A$412=C8045)/(과정일람표!$B$13:$B$412="승인"), IF(과정일람표!$J$13:$J$412="", NA(), 과정일람표!$J$13:$J$412)),"")</f>
        <v/>
      </c>
      <c r="O8048" s="736" t="s">
        <v>551</v>
      </c>
      <c r="P8048" s="737"/>
      <c r="Q8048" s="738" t="s">
        <v>85</v>
      </c>
      <c r="R8048" s="739"/>
    </row>
    <row r="8049" spans="2:18" ht="20.25" thickBot="1">
      <c r="B8049" s="722"/>
      <c r="C8049" s="186" t="str" cm="1">
        <f t="array" ref="C8049">IFERROR( LOOKUP(2, 1/(과정일람표!$A$13:$A$412=C8045)/(과정일람표!$B$13:$B$412="승인"), IF(과정일람표!$V$13:$V$412="", NA(), 과정일람표!$V$13:$V$412)),"")</f>
        <v/>
      </c>
      <c r="D8049" s="182" t="str" cm="1">
        <f t="array" ref="D8049">IFERROR( LOOKUP(2, 1/(과정일람표!$A$13:$A$412=C8045)/(과정일람표!$B$13:$B$412="승인"), IF(과정일람표!$W$13:$W$412="", NA(), 과정일람표!$W$13:$W$412)),"")</f>
        <v/>
      </c>
      <c r="E8049" s="187" t="str" cm="1">
        <f t="array" ref="E8049">IFERROR( LOOKUP(2, 1/(과정일람표!$A$13:$A$412=C8045)/(과정일람표!$B$13:$B$412="승인"), IF(과정일람표!$R$13:$R$412="", NA(), 과정일람표!$X$13:$X$412)),"")</f>
        <v/>
      </c>
      <c r="F8049" s="187" t="str" cm="1">
        <f t="array" ref="F8049">IFERROR( LOOKUP(2, 1/(과정일람표!$A$13:$A$412=C8045)/(과정일람표!$B$13:$B$412="승인"), IF(과정일람표!$Y$13:$Y$412="", NA(), 과정일람표!$Y$13:$Y$412)),"")</f>
        <v/>
      </c>
      <c r="G8049" s="187" t="str" cm="1">
        <f t="array" ref="G8049">IFERROR( LOOKUP(2, 1/(과정일람표!$A$13:$A$412=C8045)/(과정일람표!$B$13:$B$412="승인"), IF(과정일람표!$Z$13:$Z$412="", NA(), 과정일람표!$Z$13:$Z$412)),"")</f>
        <v/>
      </c>
      <c r="H8049" s="14" t="s">
        <v>20</v>
      </c>
      <c r="I8049" s="188">
        <f>IF(OR(D8047="집체", D8047="원격대체",D8047="혼합"), J8084, 0)</f>
        <v>0</v>
      </c>
      <c r="J8049" s="188">
        <f>IF(Q8049="불승인",0,IF(OR(D8047="집체",D8047="원격대체",D8047="혼합"),O8084,0))</f>
        <v>0</v>
      </c>
      <c r="K8049" s="188">
        <f>J8049-I8049</f>
        <v>0</v>
      </c>
      <c r="L8049" s="725"/>
      <c r="M8049" s="728"/>
      <c r="N8049" s="189" t="str" cm="1">
        <f t="array" ref="N8049">IFERROR( LOOKUP(2, 1/(과정일람표!$A$13:$A$412=C8045)/(과정일람표!$B$13:$B$412="승인"), IF(과정일람표!$I$13:$I$412="", NA(), 과정일람표!$I$13:$I$412)),"")</f>
        <v/>
      </c>
      <c r="O8049" s="16" t="e">
        <f>O8046/N8046</f>
        <v>#VALUE!</v>
      </c>
      <c r="P8049" s="18" t="e">
        <f>P8046/N8046</f>
        <v>#N/A</v>
      </c>
      <c r="Q8049" s="740" t="s">
        <v>2291</v>
      </c>
      <c r="R8049" s="741"/>
    </row>
    <row r="8050" spans="2:18" ht="17.25" thickBot="1"/>
    <row r="8051" spans="2:18" ht="17.25" thickBot="1">
      <c r="B8051" s="708" t="s">
        <v>24</v>
      </c>
      <c r="C8051" s="710" t="s">
        <v>25</v>
      </c>
      <c r="D8051" s="712" t="s">
        <v>26</v>
      </c>
      <c r="E8051" s="713"/>
      <c r="F8051" s="716" t="s">
        <v>32</v>
      </c>
      <c r="G8051" s="717"/>
      <c r="H8051" s="717"/>
      <c r="I8051" s="717"/>
      <c r="J8051" s="718"/>
      <c r="K8051" s="716" t="s">
        <v>33</v>
      </c>
      <c r="L8051" s="717"/>
      <c r="M8051" s="717"/>
      <c r="N8051" s="717"/>
      <c r="O8051" s="718"/>
      <c r="P8051" s="716" t="s">
        <v>30</v>
      </c>
      <c r="Q8051" s="717"/>
      <c r="R8051" s="718"/>
    </row>
    <row r="8052" spans="2:18" ht="17.25" thickBot="1">
      <c r="B8052" s="709"/>
      <c r="C8052" s="711"/>
      <c r="D8052" s="714"/>
      <c r="E8052" s="715"/>
      <c r="F8052" s="190" t="s">
        <v>27</v>
      </c>
      <c r="G8052" s="191" t="s">
        <v>28</v>
      </c>
      <c r="H8052" s="15" t="s">
        <v>29</v>
      </c>
      <c r="I8052" s="192" t="s">
        <v>16</v>
      </c>
      <c r="J8052" s="193" t="s">
        <v>38</v>
      </c>
      <c r="K8052" s="190" t="s">
        <v>27</v>
      </c>
      <c r="L8052" s="191" t="s">
        <v>28</v>
      </c>
      <c r="M8052" s="15" t="s">
        <v>29</v>
      </c>
      <c r="N8052" s="192" t="s">
        <v>16</v>
      </c>
      <c r="O8052" s="193" t="s">
        <v>38</v>
      </c>
      <c r="P8052" s="190" t="s">
        <v>34</v>
      </c>
      <c r="Q8052" s="719" t="s">
        <v>31</v>
      </c>
      <c r="R8052" s="718"/>
    </row>
    <row r="8053" spans="2:18" ht="17.25" thickBot="1">
      <c r="B8053" s="194" t="s">
        <v>35</v>
      </c>
      <c r="C8053" s="268"/>
      <c r="D8053" s="682"/>
      <c r="E8053" s="683"/>
      <c r="F8053" s="196"/>
      <c r="G8053" s="197"/>
      <c r="H8053" s="198"/>
      <c r="I8053" s="199">
        <f>IF(M8046="지원단가",F8053*G8053*H8053,0)</f>
        <v>0</v>
      </c>
      <c r="J8053" s="200">
        <f>I8053</f>
        <v>0</v>
      </c>
      <c r="K8053" s="201">
        <f t="shared" ref="K8053:K8084" si="935">F8053</f>
        <v>0</v>
      </c>
      <c r="L8053" s="202">
        <f t="shared" ref="L8053:L8084" si="936">G8053</f>
        <v>0</v>
      </c>
      <c r="M8053" s="203">
        <f t="shared" ref="M8053:M8084" si="937">H8053</f>
        <v>0</v>
      </c>
      <c r="N8053" s="199">
        <f>IF(Q8049="불승인", 0,IF(M8046="지원단가",K8053*L8053*M8053,0))</f>
        <v>0</v>
      </c>
      <c r="O8053" s="200">
        <f>SUM(N8053)</f>
        <v>0</v>
      </c>
      <c r="P8053" s="201">
        <f>N8053-I8053</f>
        <v>0</v>
      </c>
      <c r="Q8053" s="684"/>
      <c r="R8053" s="685"/>
    </row>
    <row r="8054" spans="2:18">
      <c r="B8054" s="686" t="s">
        <v>36</v>
      </c>
      <c r="C8054" s="269"/>
      <c r="D8054" s="696"/>
      <c r="E8054" s="697"/>
      <c r="F8054" s="205"/>
      <c r="G8054" s="206"/>
      <c r="H8054" s="207"/>
      <c r="I8054" s="208">
        <f>IF(M8046="지원단가",F8054*G8054*H8054,0)</f>
        <v>0</v>
      </c>
      <c r="J8054" s="689">
        <f>SUM(I8054:I8057)</f>
        <v>0</v>
      </c>
      <c r="K8054" s="209">
        <f t="shared" si="935"/>
        <v>0</v>
      </c>
      <c r="L8054" s="210">
        <f t="shared" si="936"/>
        <v>0</v>
      </c>
      <c r="M8054" s="211">
        <f t="shared" si="937"/>
        <v>0</v>
      </c>
      <c r="N8054" s="208">
        <f>IF(Q8049="불승인",0,IF(M8046="지원단가",K8054*L8054*M8054,0))</f>
        <v>0</v>
      </c>
      <c r="O8054" s="689">
        <f>SUM(N8054:N8057)</f>
        <v>0</v>
      </c>
      <c r="P8054" s="209">
        <f t="shared" ref="P8054:P8084" si="938">N8054-I8054</f>
        <v>0</v>
      </c>
      <c r="Q8054" s="698"/>
      <c r="R8054" s="699"/>
    </row>
    <row r="8055" spans="2:18">
      <c r="B8055" s="687"/>
      <c r="C8055" s="270"/>
      <c r="D8055" s="704"/>
      <c r="E8055" s="705"/>
      <c r="F8055" s="213"/>
      <c r="G8055" s="214"/>
      <c r="H8055" s="215"/>
      <c r="I8055" s="216">
        <f>IF(M8046="지원단가",F8055*G8055*H8055,0)</f>
        <v>0</v>
      </c>
      <c r="J8055" s="690"/>
      <c r="K8055" s="217">
        <f t="shared" si="935"/>
        <v>0</v>
      </c>
      <c r="L8055" s="218">
        <f t="shared" si="936"/>
        <v>0</v>
      </c>
      <c r="M8055" s="219">
        <f t="shared" si="937"/>
        <v>0</v>
      </c>
      <c r="N8055" s="216">
        <f>IF(Q8049="불승인",0,IF(M8046="지원단가",K8055*L8055*M8055,0))</f>
        <v>0</v>
      </c>
      <c r="O8055" s="690"/>
      <c r="P8055" s="217">
        <f t="shared" si="938"/>
        <v>0</v>
      </c>
      <c r="Q8055" s="706"/>
      <c r="R8055" s="707"/>
    </row>
    <row r="8056" spans="2:18">
      <c r="B8056" s="687"/>
      <c r="C8056" s="270"/>
      <c r="D8056" s="704"/>
      <c r="E8056" s="705"/>
      <c r="F8056" s="213"/>
      <c r="G8056" s="214"/>
      <c r="H8056" s="215"/>
      <c r="I8056" s="216">
        <f>IF(M8046="지원단가",F8056*G8056*H8056,0)</f>
        <v>0</v>
      </c>
      <c r="J8056" s="690"/>
      <c r="K8056" s="217">
        <f t="shared" si="935"/>
        <v>0</v>
      </c>
      <c r="L8056" s="218">
        <f t="shared" si="936"/>
        <v>0</v>
      </c>
      <c r="M8056" s="219">
        <f t="shared" si="937"/>
        <v>0</v>
      </c>
      <c r="N8056" s="216">
        <f>IF(Q8049="불승인",0,IF(M8046="지원단가",K8056*L8056*M8056,0))</f>
        <v>0</v>
      </c>
      <c r="O8056" s="690"/>
      <c r="P8056" s="217">
        <f t="shared" si="938"/>
        <v>0</v>
      </c>
      <c r="Q8056" s="706"/>
      <c r="R8056" s="707"/>
    </row>
    <row r="8057" spans="2:18" ht="17.25" thickBot="1">
      <c r="B8057" s="688"/>
      <c r="C8057" s="271"/>
      <c r="D8057" s="700"/>
      <c r="E8057" s="701"/>
      <c r="F8057" s="221"/>
      <c r="G8057" s="222"/>
      <c r="H8057" s="223"/>
      <c r="I8057" s="224">
        <f>IF(M8046="지원단가",F8057*G8057*H8057,0)</f>
        <v>0</v>
      </c>
      <c r="J8057" s="691"/>
      <c r="K8057" s="225">
        <f t="shared" si="935"/>
        <v>0</v>
      </c>
      <c r="L8057" s="226">
        <f t="shared" si="936"/>
        <v>0</v>
      </c>
      <c r="M8057" s="227">
        <f t="shared" si="937"/>
        <v>0</v>
      </c>
      <c r="N8057" s="224">
        <f>IF(Q8049="불승인",0,IF(M8046="지원단가",K8057*L8057*M8057,0))</f>
        <v>0</v>
      </c>
      <c r="O8057" s="691"/>
      <c r="P8057" s="225">
        <f t="shared" si="938"/>
        <v>0</v>
      </c>
      <c r="Q8057" s="702"/>
      <c r="R8057" s="703"/>
    </row>
    <row r="8058" spans="2:18">
      <c r="B8058" s="686" t="s">
        <v>37</v>
      </c>
      <c r="C8058" s="269"/>
      <c r="D8058" s="272"/>
      <c r="E8058" s="273"/>
      <c r="F8058" s="205"/>
      <c r="G8058" s="206"/>
      <c r="H8058" s="207"/>
      <c r="I8058" s="208">
        <f>IF(M8046="지원단가",F8058*G8058*H8058,0)</f>
        <v>0</v>
      </c>
      <c r="J8058" s="689">
        <f>SUM(I8058:I8063)</f>
        <v>0</v>
      </c>
      <c r="K8058" s="209">
        <f t="shared" si="935"/>
        <v>0</v>
      </c>
      <c r="L8058" s="210">
        <f t="shared" si="936"/>
        <v>0</v>
      </c>
      <c r="M8058" s="211">
        <f t="shared" si="937"/>
        <v>0</v>
      </c>
      <c r="N8058" s="208">
        <f>IF(Q8049="불승인",0,IF(M8046="지원단가",K8058*L8058*M8058,0))</f>
        <v>0</v>
      </c>
      <c r="O8058" s="689">
        <f>SUM(N8058:N8063)</f>
        <v>0</v>
      </c>
      <c r="P8058" s="209">
        <f t="shared" si="938"/>
        <v>0</v>
      </c>
      <c r="Q8058" s="698"/>
      <c r="R8058" s="699"/>
    </row>
    <row r="8059" spans="2:18">
      <c r="B8059" s="687"/>
      <c r="C8059" s="270"/>
      <c r="D8059" s="274"/>
      <c r="E8059" s="275"/>
      <c r="F8059" s="213"/>
      <c r="G8059" s="214"/>
      <c r="H8059" s="215"/>
      <c r="I8059" s="216">
        <f>IF(M8046="지원단가",F8059*G8059*H8059,0)</f>
        <v>0</v>
      </c>
      <c r="J8059" s="690"/>
      <c r="K8059" s="217">
        <f t="shared" si="935"/>
        <v>0</v>
      </c>
      <c r="L8059" s="218">
        <f t="shared" si="936"/>
        <v>0</v>
      </c>
      <c r="M8059" s="219">
        <f t="shared" si="937"/>
        <v>0</v>
      </c>
      <c r="N8059" s="216">
        <f>IF(Q8049="불승인",0,IF(M8046="지원단가",K8059*L8059*M8059,0))</f>
        <v>0</v>
      </c>
      <c r="O8059" s="690"/>
      <c r="P8059" s="217">
        <f t="shared" si="938"/>
        <v>0</v>
      </c>
      <c r="Q8059" s="706"/>
      <c r="R8059" s="707"/>
    </row>
    <row r="8060" spans="2:18">
      <c r="B8060" s="687"/>
      <c r="C8060" s="270"/>
      <c r="D8060" s="274"/>
      <c r="E8060" s="275"/>
      <c r="F8060" s="213"/>
      <c r="G8060" s="214"/>
      <c r="H8060" s="215"/>
      <c r="I8060" s="216">
        <f>IF(M8046="지원단가",F8060*G8060*H8060,0)</f>
        <v>0</v>
      </c>
      <c r="J8060" s="690"/>
      <c r="K8060" s="217">
        <f t="shared" si="935"/>
        <v>0</v>
      </c>
      <c r="L8060" s="218">
        <f t="shared" si="936"/>
        <v>0</v>
      </c>
      <c r="M8060" s="219">
        <f t="shared" si="937"/>
        <v>0</v>
      </c>
      <c r="N8060" s="216">
        <f>IF(Q8049="불승인",0,IF(M8046="지원단가",K8060*L8060*M8060,0))</f>
        <v>0</v>
      </c>
      <c r="O8060" s="690"/>
      <c r="P8060" s="217">
        <f t="shared" si="938"/>
        <v>0</v>
      </c>
      <c r="Q8060" s="706"/>
      <c r="R8060" s="707"/>
    </row>
    <row r="8061" spans="2:18">
      <c r="B8061" s="687"/>
      <c r="C8061" s="270"/>
      <c r="D8061" s="274"/>
      <c r="E8061" s="275"/>
      <c r="F8061" s="213"/>
      <c r="G8061" s="214"/>
      <c r="H8061" s="215"/>
      <c r="I8061" s="216">
        <f>IF(M8046="지원단가",F8061*G8061*H8061,0)</f>
        <v>0</v>
      </c>
      <c r="J8061" s="690"/>
      <c r="K8061" s="217">
        <f t="shared" si="935"/>
        <v>0</v>
      </c>
      <c r="L8061" s="218">
        <f t="shared" si="936"/>
        <v>0</v>
      </c>
      <c r="M8061" s="219">
        <f t="shared" si="937"/>
        <v>0</v>
      </c>
      <c r="N8061" s="216">
        <f>IF(Q8049="불승인",0,IF(M8046="지원단가",K8061*L8061*M8061,0))</f>
        <v>0</v>
      </c>
      <c r="O8061" s="690"/>
      <c r="P8061" s="217">
        <f t="shared" si="938"/>
        <v>0</v>
      </c>
      <c r="Q8061" s="706"/>
      <c r="R8061" s="707"/>
    </row>
    <row r="8062" spans="2:18">
      <c r="B8062" s="687"/>
      <c r="C8062" s="270"/>
      <c r="D8062" s="274"/>
      <c r="E8062" s="275"/>
      <c r="F8062" s="213"/>
      <c r="G8062" s="214"/>
      <c r="H8062" s="215"/>
      <c r="I8062" s="216">
        <f>IF(M8046="지원단가",F8062*G8062*H8062,0)</f>
        <v>0</v>
      </c>
      <c r="J8062" s="690"/>
      <c r="K8062" s="217">
        <f t="shared" si="935"/>
        <v>0</v>
      </c>
      <c r="L8062" s="218">
        <f t="shared" si="936"/>
        <v>0</v>
      </c>
      <c r="M8062" s="219">
        <f t="shared" si="937"/>
        <v>0</v>
      </c>
      <c r="N8062" s="216">
        <f>IF(Q8049="불승인",0,IF(M8046="지원단가",K8062*L8062*M8062,0))</f>
        <v>0</v>
      </c>
      <c r="O8062" s="690"/>
      <c r="P8062" s="217">
        <f t="shared" si="938"/>
        <v>0</v>
      </c>
      <c r="Q8062" s="706"/>
      <c r="R8062" s="707"/>
    </row>
    <row r="8063" spans="2:18" ht="17.25" thickBot="1">
      <c r="B8063" s="688"/>
      <c r="C8063" s="271"/>
      <c r="D8063" s="276"/>
      <c r="E8063" s="277"/>
      <c r="F8063" s="221"/>
      <c r="G8063" s="222"/>
      <c r="H8063" s="223"/>
      <c r="I8063" s="224">
        <f>IF(M8046="지원단가",F8063*G8063*H8063,0)</f>
        <v>0</v>
      </c>
      <c r="J8063" s="691"/>
      <c r="K8063" s="225">
        <f t="shared" si="935"/>
        <v>0</v>
      </c>
      <c r="L8063" s="226">
        <f t="shared" si="936"/>
        <v>0</v>
      </c>
      <c r="M8063" s="227">
        <f t="shared" si="937"/>
        <v>0</v>
      </c>
      <c r="N8063" s="224">
        <f>IF(Q8049="불승인",0,IF(M8046="지원단가",K8063*L8063*M8063,0))</f>
        <v>0</v>
      </c>
      <c r="O8063" s="691"/>
      <c r="P8063" s="225">
        <f t="shared" si="938"/>
        <v>0</v>
      </c>
      <c r="Q8063" s="702"/>
      <c r="R8063" s="703"/>
    </row>
    <row r="8064" spans="2:18">
      <c r="B8064" s="686" t="s">
        <v>39</v>
      </c>
      <c r="C8064" s="269"/>
      <c r="D8064" s="696"/>
      <c r="E8064" s="697"/>
      <c r="F8064" s="205"/>
      <c r="G8064" s="206"/>
      <c r="H8064" s="207"/>
      <c r="I8064" s="208">
        <f>IF(M8046="지원단가",F8064*G8064*H8064,0)</f>
        <v>0</v>
      </c>
      <c r="J8064" s="689">
        <f>SUM(I8064:I8069)</f>
        <v>0</v>
      </c>
      <c r="K8064" s="209">
        <f t="shared" si="935"/>
        <v>0</v>
      </c>
      <c r="L8064" s="210">
        <f t="shared" si="936"/>
        <v>0</v>
      </c>
      <c r="M8064" s="211">
        <f t="shared" si="937"/>
        <v>0</v>
      </c>
      <c r="N8064" s="208">
        <f>IF(Q8049="불승인",0,IF(M8046="지원단가",K8064*L8064*M8064,0))</f>
        <v>0</v>
      </c>
      <c r="O8064" s="689">
        <f>SUM(N8064:N8069)</f>
        <v>0</v>
      </c>
      <c r="P8064" s="209">
        <f t="shared" si="938"/>
        <v>0</v>
      </c>
      <c r="Q8064" s="698"/>
      <c r="R8064" s="699"/>
    </row>
    <row r="8065" spans="2:18">
      <c r="B8065" s="687"/>
      <c r="C8065" s="270"/>
      <c r="D8065" s="704"/>
      <c r="E8065" s="705"/>
      <c r="F8065" s="213"/>
      <c r="G8065" s="214"/>
      <c r="H8065" s="215"/>
      <c r="I8065" s="216">
        <f>IF(M8046="지원단가",F8065*G8065*H8065,0)</f>
        <v>0</v>
      </c>
      <c r="J8065" s="690"/>
      <c r="K8065" s="217">
        <f t="shared" si="935"/>
        <v>0</v>
      </c>
      <c r="L8065" s="218">
        <f t="shared" si="936"/>
        <v>0</v>
      </c>
      <c r="M8065" s="219">
        <f t="shared" si="937"/>
        <v>0</v>
      </c>
      <c r="N8065" s="216">
        <f>IF(Q8049="불승인",0,IF(M8046="지원단가",K8065*L8065*M8065,0))</f>
        <v>0</v>
      </c>
      <c r="O8065" s="690"/>
      <c r="P8065" s="217">
        <f t="shared" si="938"/>
        <v>0</v>
      </c>
      <c r="Q8065" s="706"/>
      <c r="R8065" s="707"/>
    </row>
    <row r="8066" spans="2:18">
      <c r="B8066" s="687"/>
      <c r="C8066" s="270"/>
      <c r="D8066" s="704"/>
      <c r="E8066" s="705"/>
      <c r="F8066" s="213"/>
      <c r="G8066" s="214"/>
      <c r="H8066" s="215"/>
      <c r="I8066" s="216">
        <f>IF(M8046="지원단가",F8066*G8066*H8066,0)</f>
        <v>0</v>
      </c>
      <c r="J8066" s="690"/>
      <c r="K8066" s="217">
        <f t="shared" si="935"/>
        <v>0</v>
      </c>
      <c r="L8066" s="218">
        <f t="shared" si="936"/>
        <v>0</v>
      </c>
      <c r="M8066" s="219">
        <f t="shared" si="937"/>
        <v>0</v>
      </c>
      <c r="N8066" s="216">
        <f>IF(Q8049="불승인",0,IF(M8046="지원단가",K8066*L8066*M8066,0))</f>
        <v>0</v>
      </c>
      <c r="O8066" s="690"/>
      <c r="P8066" s="217">
        <f t="shared" si="938"/>
        <v>0</v>
      </c>
      <c r="Q8066" s="706"/>
      <c r="R8066" s="707"/>
    </row>
    <row r="8067" spans="2:18">
      <c r="B8067" s="687"/>
      <c r="C8067" s="270"/>
      <c r="D8067" s="704"/>
      <c r="E8067" s="705"/>
      <c r="F8067" s="213"/>
      <c r="G8067" s="214"/>
      <c r="H8067" s="215"/>
      <c r="I8067" s="216">
        <f>IF(M8046="지원단가",F8067*G8067*H8067,0)</f>
        <v>0</v>
      </c>
      <c r="J8067" s="690"/>
      <c r="K8067" s="217">
        <f t="shared" si="935"/>
        <v>0</v>
      </c>
      <c r="L8067" s="218">
        <f t="shared" si="936"/>
        <v>0</v>
      </c>
      <c r="M8067" s="219">
        <f t="shared" si="937"/>
        <v>0</v>
      </c>
      <c r="N8067" s="216">
        <f>IF(Q8049="불승인",0,IF(M8046="지원단가",K8067*L8067*M8067,0))</f>
        <v>0</v>
      </c>
      <c r="O8067" s="690"/>
      <c r="P8067" s="217">
        <f t="shared" si="938"/>
        <v>0</v>
      </c>
      <c r="Q8067" s="706"/>
      <c r="R8067" s="707"/>
    </row>
    <row r="8068" spans="2:18">
      <c r="B8068" s="687"/>
      <c r="C8068" s="270"/>
      <c r="D8068" s="704"/>
      <c r="E8068" s="705"/>
      <c r="F8068" s="213"/>
      <c r="G8068" s="214"/>
      <c r="H8068" s="215"/>
      <c r="I8068" s="216">
        <f>IF(M8046="지원단가",F8068*G8068*H8068,0)</f>
        <v>0</v>
      </c>
      <c r="J8068" s="690"/>
      <c r="K8068" s="217">
        <f t="shared" si="935"/>
        <v>0</v>
      </c>
      <c r="L8068" s="218">
        <f t="shared" si="936"/>
        <v>0</v>
      </c>
      <c r="M8068" s="219">
        <f t="shared" si="937"/>
        <v>0</v>
      </c>
      <c r="N8068" s="216">
        <f>IF(Q8049="불승인",0,IF(M8046="지원단가",K8068*L8068*M8068,0))</f>
        <v>0</v>
      </c>
      <c r="O8068" s="690"/>
      <c r="P8068" s="217">
        <f t="shared" si="938"/>
        <v>0</v>
      </c>
      <c r="Q8068" s="706"/>
      <c r="R8068" s="707"/>
    </row>
    <row r="8069" spans="2:18" ht="17.25" thickBot="1">
      <c r="B8069" s="688"/>
      <c r="C8069" s="271"/>
      <c r="D8069" s="700"/>
      <c r="E8069" s="701"/>
      <c r="F8069" s="221"/>
      <c r="G8069" s="222"/>
      <c r="H8069" s="223"/>
      <c r="I8069" s="224">
        <f>IF(M8046="지원단가",F8069*G8069*H8069,0)</f>
        <v>0</v>
      </c>
      <c r="J8069" s="691"/>
      <c r="K8069" s="225">
        <f t="shared" si="935"/>
        <v>0</v>
      </c>
      <c r="L8069" s="226">
        <f t="shared" si="936"/>
        <v>0</v>
      </c>
      <c r="M8069" s="227">
        <f t="shared" si="937"/>
        <v>0</v>
      </c>
      <c r="N8069" s="224">
        <f>IF(Q8049="불승인",0,IF(M8046="지원단가",K8069*L8069*M8069,0))</f>
        <v>0</v>
      </c>
      <c r="O8069" s="691"/>
      <c r="P8069" s="225">
        <f t="shared" si="938"/>
        <v>0</v>
      </c>
      <c r="Q8069" s="702"/>
      <c r="R8069" s="703"/>
    </row>
    <row r="8070" spans="2:18" ht="17.25" thickBot="1">
      <c r="B8070" s="194" t="s">
        <v>40</v>
      </c>
      <c r="C8070" s="268"/>
      <c r="D8070" s="682"/>
      <c r="E8070" s="683"/>
      <c r="F8070" s="196"/>
      <c r="G8070" s="197"/>
      <c r="H8070" s="198"/>
      <c r="I8070" s="199">
        <f>IF(M8046="지원단가",F8070*G8070*H8070,0)</f>
        <v>0</v>
      </c>
      <c r="J8070" s="200">
        <f>I8070</f>
        <v>0</v>
      </c>
      <c r="K8070" s="201">
        <f t="shared" si="935"/>
        <v>0</v>
      </c>
      <c r="L8070" s="202">
        <f t="shared" si="936"/>
        <v>0</v>
      </c>
      <c r="M8070" s="203">
        <f t="shared" si="937"/>
        <v>0</v>
      </c>
      <c r="N8070" s="199">
        <f>IF(Q8049="불승인",0,IF(M8046="지원단가",K8070*L8070*M8070,0))</f>
        <v>0</v>
      </c>
      <c r="O8070" s="200">
        <f>SUM(N8070)</f>
        <v>0</v>
      </c>
      <c r="P8070" s="201">
        <f t="shared" si="938"/>
        <v>0</v>
      </c>
      <c r="Q8070" s="684"/>
      <c r="R8070" s="685"/>
    </row>
    <row r="8071" spans="2:18">
      <c r="B8071" s="686" t="s">
        <v>41</v>
      </c>
      <c r="C8071" s="269"/>
      <c r="D8071" s="696"/>
      <c r="E8071" s="697"/>
      <c r="F8071" s="205"/>
      <c r="G8071" s="206"/>
      <c r="H8071" s="207"/>
      <c r="I8071" s="208">
        <f>IF(M8046="지원단가",F8071*G8071*H8071,0)</f>
        <v>0</v>
      </c>
      <c r="J8071" s="689">
        <f>SUM(I8071:I8073)</f>
        <v>0</v>
      </c>
      <c r="K8071" s="209">
        <f t="shared" si="935"/>
        <v>0</v>
      </c>
      <c r="L8071" s="210">
        <f t="shared" si="936"/>
        <v>0</v>
      </c>
      <c r="M8071" s="211">
        <f t="shared" si="937"/>
        <v>0</v>
      </c>
      <c r="N8071" s="208">
        <f>IF(Q8049="불승인",0,IF(M8046="지원단가",K8071*L8071*M8071,0))</f>
        <v>0</v>
      </c>
      <c r="O8071" s="689">
        <f>SUM(N8071:N8073)</f>
        <v>0</v>
      </c>
      <c r="P8071" s="209">
        <f t="shared" si="938"/>
        <v>0</v>
      </c>
      <c r="Q8071" s="698"/>
      <c r="R8071" s="699"/>
    </row>
    <row r="8072" spans="2:18">
      <c r="B8072" s="687"/>
      <c r="C8072" s="270"/>
      <c r="D8072" s="704"/>
      <c r="E8072" s="705"/>
      <c r="F8072" s="213"/>
      <c r="G8072" s="214"/>
      <c r="H8072" s="215"/>
      <c r="I8072" s="216">
        <f>IF(M8046="지원단가",F8072*G8072*H8072,0)</f>
        <v>0</v>
      </c>
      <c r="J8072" s="690"/>
      <c r="K8072" s="217">
        <f t="shared" si="935"/>
        <v>0</v>
      </c>
      <c r="L8072" s="218">
        <f t="shared" si="936"/>
        <v>0</v>
      </c>
      <c r="M8072" s="219">
        <f t="shared" si="937"/>
        <v>0</v>
      </c>
      <c r="N8072" s="216">
        <f>IF(Q8049="불승인",0,IF(M8046="지원단가",K8072*L8072*M8072,0))</f>
        <v>0</v>
      </c>
      <c r="O8072" s="690"/>
      <c r="P8072" s="217">
        <f t="shared" si="938"/>
        <v>0</v>
      </c>
      <c r="Q8072" s="706"/>
      <c r="R8072" s="707"/>
    </row>
    <row r="8073" spans="2:18" ht="17.25" thickBot="1">
      <c r="B8073" s="688"/>
      <c r="C8073" s="271"/>
      <c r="D8073" s="700"/>
      <c r="E8073" s="701"/>
      <c r="F8073" s="221"/>
      <c r="G8073" s="222"/>
      <c r="H8073" s="223"/>
      <c r="I8073" s="224">
        <f>IF(M8046="지원단가",F8073*G8073*H8073,0)</f>
        <v>0</v>
      </c>
      <c r="J8073" s="691"/>
      <c r="K8073" s="225">
        <f t="shared" si="935"/>
        <v>0</v>
      </c>
      <c r="L8073" s="226">
        <f t="shared" si="936"/>
        <v>0</v>
      </c>
      <c r="M8073" s="227">
        <f t="shared" si="937"/>
        <v>0</v>
      </c>
      <c r="N8073" s="224">
        <f>IF(Q8049="불승인",0,IF(M8046="지원단가",K8073*L8073*M8073,0))</f>
        <v>0</v>
      </c>
      <c r="O8073" s="691"/>
      <c r="P8073" s="225">
        <f t="shared" si="938"/>
        <v>0</v>
      </c>
      <c r="Q8073" s="702"/>
      <c r="R8073" s="703"/>
    </row>
    <row r="8074" spans="2:18">
      <c r="B8074" s="686" t="s">
        <v>42</v>
      </c>
      <c r="C8074" s="278"/>
      <c r="D8074" s="696"/>
      <c r="E8074" s="697"/>
      <c r="F8074" s="235"/>
      <c r="G8074" s="236"/>
      <c r="H8074" s="237"/>
      <c r="I8074" s="238">
        <f>IF(M8046="지원단가",F8074*G8074*H8074,0)</f>
        <v>0</v>
      </c>
      <c r="J8074" s="689">
        <f>SUM(I8074:I8075)</f>
        <v>0</v>
      </c>
      <c r="K8074" s="239">
        <f t="shared" si="935"/>
        <v>0</v>
      </c>
      <c r="L8074" s="240">
        <f t="shared" si="936"/>
        <v>0</v>
      </c>
      <c r="M8074" s="241">
        <f t="shared" si="937"/>
        <v>0</v>
      </c>
      <c r="N8074" s="238">
        <f>IF(Q8049="불승인",0,IF(M8046="지원단가",K8074*L8074*M8074,0))</f>
        <v>0</v>
      </c>
      <c r="O8074" s="689">
        <f>SUM(N8074:N8075)</f>
        <v>0</v>
      </c>
      <c r="P8074" s="239">
        <f t="shared" si="938"/>
        <v>0</v>
      </c>
      <c r="Q8074" s="698"/>
      <c r="R8074" s="699"/>
    </row>
    <row r="8075" spans="2:18" ht="17.25" thickBot="1">
      <c r="B8075" s="688"/>
      <c r="C8075" s="279"/>
      <c r="D8075" s="700"/>
      <c r="E8075" s="701"/>
      <c r="F8075" s="243"/>
      <c r="G8075" s="244"/>
      <c r="H8075" s="245"/>
      <c r="I8075" s="246">
        <f>IF(M8046="지원단가",F8075*G8075*H8075,0)</f>
        <v>0</v>
      </c>
      <c r="J8075" s="691"/>
      <c r="K8075" s="247">
        <f t="shared" si="935"/>
        <v>0</v>
      </c>
      <c r="L8075" s="248">
        <f t="shared" si="936"/>
        <v>0</v>
      </c>
      <c r="M8075" s="249">
        <f t="shared" si="937"/>
        <v>0</v>
      </c>
      <c r="N8075" s="246">
        <f>IF(Q8049="불승인",0,IF(M8046="지원단가",K8075*L8075*M8075,0))</f>
        <v>0</v>
      </c>
      <c r="O8075" s="691"/>
      <c r="P8075" s="247">
        <f t="shared" si="938"/>
        <v>0</v>
      </c>
      <c r="Q8075" s="702"/>
      <c r="R8075" s="703"/>
    </row>
    <row r="8076" spans="2:18">
      <c r="B8076" s="686" t="s">
        <v>43</v>
      </c>
      <c r="C8076" s="269"/>
      <c r="D8076" s="696"/>
      <c r="E8076" s="697"/>
      <c r="F8076" s="205"/>
      <c r="G8076" s="206"/>
      <c r="H8076" s="207"/>
      <c r="I8076" s="208">
        <f>IF(M8046="지원단가",F8076*G8076*H8076,0)</f>
        <v>0</v>
      </c>
      <c r="J8076" s="689">
        <f>SUM(I8076:I8078)</f>
        <v>0</v>
      </c>
      <c r="K8076" s="209">
        <f t="shared" si="935"/>
        <v>0</v>
      </c>
      <c r="L8076" s="210">
        <f t="shared" si="936"/>
        <v>0</v>
      </c>
      <c r="M8076" s="211">
        <f t="shared" si="937"/>
        <v>0</v>
      </c>
      <c r="N8076" s="208">
        <f>IF(Q8049="불승인",0,IF(M8046="지원단가",K8076*L8076*M8076,0))</f>
        <v>0</v>
      </c>
      <c r="O8076" s="689">
        <f>SUM(N8076:N8078)</f>
        <v>0</v>
      </c>
      <c r="P8076" s="209">
        <f t="shared" si="938"/>
        <v>0</v>
      </c>
      <c r="Q8076" s="698"/>
      <c r="R8076" s="699"/>
    </row>
    <row r="8077" spans="2:18">
      <c r="B8077" s="687"/>
      <c r="C8077" s="270"/>
      <c r="D8077" s="704"/>
      <c r="E8077" s="705"/>
      <c r="F8077" s="213"/>
      <c r="G8077" s="214"/>
      <c r="H8077" s="215"/>
      <c r="I8077" s="216">
        <f>IF(M8046="지원단가",F8077*G8077*H8077,0)</f>
        <v>0</v>
      </c>
      <c r="J8077" s="690"/>
      <c r="K8077" s="217">
        <f t="shared" si="935"/>
        <v>0</v>
      </c>
      <c r="L8077" s="218">
        <f t="shared" si="936"/>
        <v>0</v>
      </c>
      <c r="M8077" s="219">
        <f t="shared" si="937"/>
        <v>0</v>
      </c>
      <c r="N8077" s="216">
        <f>IF(Q8049="불승인",0,IF(M8046="지원단가",K8077*L8077*M8077,0))</f>
        <v>0</v>
      </c>
      <c r="O8077" s="690"/>
      <c r="P8077" s="217">
        <f t="shared" si="938"/>
        <v>0</v>
      </c>
      <c r="Q8077" s="706"/>
      <c r="R8077" s="707"/>
    </row>
    <row r="8078" spans="2:18" ht="17.25" thickBot="1">
      <c r="B8078" s="688"/>
      <c r="C8078" s="271"/>
      <c r="D8078" s="700"/>
      <c r="E8078" s="701"/>
      <c r="F8078" s="221"/>
      <c r="G8078" s="222"/>
      <c r="H8078" s="223"/>
      <c r="I8078" s="224">
        <f>IF(M8046="지원단가",F8078*G8078*H8078,0)</f>
        <v>0</v>
      </c>
      <c r="J8078" s="691"/>
      <c r="K8078" s="225">
        <f t="shared" si="935"/>
        <v>0</v>
      </c>
      <c r="L8078" s="226">
        <f t="shared" si="936"/>
        <v>0</v>
      </c>
      <c r="M8078" s="227">
        <f t="shared" si="937"/>
        <v>0</v>
      </c>
      <c r="N8078" s="224">
        <f>IF(Q8049="불승인",0,IF(M8046="지원단가",K8078*L8078*M8078,0))</f>
        <v>0</v>
      </c>
      <c r="O8078" s="691"/>
      <c r="P8078" s="225">
        <f t="shared" si="938"/>
        <v>0</v>
      </c>
      <c r="Q8078" s="702"/>
      <c r="R8078" s="703"/>
    </row>
    <row r="8079" spans="2:18" ht="17.25" thickBot="1">
      <c r="B8079" s="686" t="s">
        <v>87</v>
      </c>
      <c r="C8079" s="278"/>
      <c r="D8079" s="280"/>
      <c r="E8079" s="281" t="s">
        <v>2297</v>
      </c>
      <c r="F8079" s="235"/>
      <c r="G8079" s="236"/>
      <c r="H8079" s="237"/>
      <c r="I8079" s="238">
        <f>IF(M8046="지원단가",F8079*G8079*H8079,0)</f>
        <v>0</v>
      </c>
      <c r="J8079" s="689">
        <f>SUM(I8079:I8081)</f>
        <v>0</v>
      </c>
      <c r="K8079" s="239">
        <f t="shared" si="935"/>
        <v>0</v>
      </c>
      <c r="L8079" s="240">
        <f t="shared" si="936"/>
        <v>0</v>
      </c>
      <c r="M8079" s="241">
        <f t="shared" si="937"/>
        <v>0</v>
      </c>
      <c r="N8079" s="238">
        <f>IF(Q8049="불승인",0,IF(M8046="지원단가",K8079*L8079*M8079,0))</f>
        <v>0</v>
      </c>
      <c r="O8079" s="689">
        <f>SUM(N8079:N8081)</f>
        <v>0</v>
      </c>
      <c r="P8079" s="239">
        <f t="shared" si="938"/>
        <v>0</v>
      </c>
      <c r="Q8079" s="252"/>
      <c r="R8079" s="253" t="s">
        <v>2298</v>
      </c>
    </row>
    <row r="8080" spans="2:18" ht="17.25" thickTop="1">
      <c r="B8080" s="687"/>
      <c r="C8080" s="270"/>
      <c r="D8080" s="282"/>
      <c r="E8080" s="692" t="e">
        <f>J8079/SUM(J8053:J8078)</f>
        <v>#DIV/0!</v>
      </c>
      <c r="F8080" s="213"/>
      <c r="G8080" s="214"/>
      <c r="H8080" s="215"/>
      <c r="I8080" s="216">
        <f>IF(M8046="지원단가",F8080*G8080*H8080,0)</f>
        <v>0</v>
      </c>
      <c r="J8080" s="690"/>
      <c r="K8080" s="217">
        <f t="shared" si="935"/>
        <v>0</v>
      </c>
      <c r="L8080" s="218">
        <f t="shared" si="936"/>
        <v>0</v>
      </c>
      <c r="M8080" s="219">
        <f t="shared" si="937"/>
        <v>0</v>
      </c>
      <c r="N8080" s="216">
        <f>IF(Q8049="불승인",0,IF(M8046="지원단가",K8080*L8080*M8080,0))</f>
        <v>0</v>
      </c>
      <c r="O8080" s="690"/>
      <c r="P8080" s="217">
        <f t="shared" si="938"/>
        <v>0</v>
      </c>
      <c r="Q8080" s="255"/>
      <c r="R8080" s="694" t="e">
        <f>O8079/SUM(O8053:O8078)</f>
        <v>#DIV/0!</v>
      </c>
    </row>
    <row r="8081" spans="2:18" ht="17.25" thickBot="1">
      <c r="B8081" s="688"/>
      <c r="C8081" s="279"/>
      <c r="D8081" s="283"/>
      <c r="E8081" s="693"/>
      <c r="F8081" s="243"/>
      <c r="G8081" s="244"/>
      <c r="H8081" s="245"/>
      <c r="I8081" s="246">
        <f>IF(M8046="지원단가",F8081*G8081*H8081,0)</f>
        <v>0</v>
      </c>
      <c r="J8081" s="691"/>
      <c r="K8081" s="247">
        <f t="shared" si="935"/>
        <v>0</v>
      </c>
      <c r="L8081" s="248">
        <f t="shared" si="936"/>
        <v>0</v>
      </c>
      <c r="M8081" s="249">
        <f t="shared" si="937"/>
        <v>0</v>
      </c>
      <c r="N8081" s="246">
        <f>IF(Q8049="불승인",0,IF(M8046="지원단가",K8081*L8081*M8081,0))</f>
        <v>0</v>
      </c>
      <c r="O8081" s="691"/>
      <c r="P8081" s="247">
        <f t="shared" si="938"/>
        <v>0</v>
      </c>
      <c r="Q8081" s="257"/>
      <c r="R8081" s="695"/>
    </row>
    <row r="8082" spans="2:18">
      <c r="B8082" s="686" t="s">
        <v>19</v>
      </c>
      <c r="C8082" s="269"/>
      <c r="D8082" s="696"/>
      <c r="E8082" s="697"/>
      <c r="F8082" s="205"/>
      <c r="G8082" s="206"/>
      <c r="H8082" s="207"/>
      <c r="I8082" s="208">
        <f>F8082*G8082*H8082</f>
        <v>0</v>
      </c>
      <c r="J8082" s="689">
        <f>SUM(I8082:I8083)</f>
        <v>0</v>
      </c>
      <c r="K8082" s="209">
        <f t="shared" si="935"/>
        <v>0</v>
      </c>
      <c r="L8082" s="210">
        <f t="shared" si="936"/>
        <v>0</v>
      </c>
      <c r="M8082" s="211">
        <f t="shared" si="937"/>
        <v>0</v>
      </c>
      <c r="N8082" s="208">
        <f>IF(Q8049="불승인", 0,K8082*L8082*M8082)</f>
        <v>0</v>
      </c>
      <c r="O8082" s="689">
        <f>SUM(N8082:N8083)</f>
        <v>0</v>
      </c>
      <c r="P8082" s="209">
        <f t="shared" si="938"/>
        <v>0</v>
      </c>
      <c r="Q8082" s="698"/>
      <c r="R8082" s="699"/>
    </row>
    <row r="8083" spans="2:18" ht="17.25" thickBot="1">
      <c r="B8083" s="688"/>
      <c r="C8083" s="271"/>
      <c r="D8083" s="700"/>
      <c r="E8083" s="701"/>
      <c r="F8083" s="221"/>
      <c r="G8083" s="222"/>
      <c r="H8083" s="223"/>
      <c r="I8083" s="224">
        <f t="shared" ref="I8083:I8084" si="939">F8083*G8083*H8083</f>
        <v>0</v>
      </c>
      <c r="J8083" s="691"/>
      <c r="K8083" s="225">
        <f t="shared" si="935"/>
        <v>0</v>
      </c>
      <c r="L8083" s="226">
        <f t="shared" si="936"/>
        <v>0</v>
      </c>
      <c r="M8083" s="227">
        <f t="shared" si="937"/>
        <v>0</v>
      </c>
      <c r="N8083" s="224">
        <f>IF(Q8049="불승인", 0,K8083*L8083*M8083)</f>
        <v>0</v>
      </c>
      <c r="O8083" s="691"/>
      <c r="P8083" s="225">
        <f t="shared" si="938"/>
        <v>0</v>
      </c>
      <c r="Q8083" s="702"/>
      <c r="R8083" s="703"/>
    </row>
    <row r="8084" spans="2:18" ht="17.25" thickBot="1">
      <c r="B8084" s="258" t="s">
        <v>44</v>
      </c>
      <c r="C8084" s="284"/>
      <c r="D8084" s="682"/>
      <c r="E8084" s="683"/>
      <c r="F8084" s="260"/>
      <c r="G8084" s="261"/>
      <c r="H8084" s="262"/>
      <c r="I8084" s="263">
        <f t="shared" si="939"/>
        <v>0</v>
      </c>
      <c r="J8084" s="264">
        <f>I8084</f>
        <v>0</v>
      </c>
      <c r="K8084" s="265">
        <f t="shared" si="935"/>
        <v>0</v>
      </c>
      <c r="L8084" s="266">
        <f t="shared" si="936"/>
        <v>0</v>
      </c>
      <c r="M8084" s="267">
        <f t="shared" si="937"/>
        <v>0</v>
      </c>
      <c r="N8084" s="263">
        <f>IF(Q8049="불승인", 0,K8084*L8084*M8084)</f>
        <v>0</v>
      </c>
      <c r="O8084" s="264">
        <f>N8084</f>
        <v>0</v>
      </c>
      <c r="P8084" s="265">
        <f t="shared" si="938"/>
        <v>0</v>
      </c>
      <c r="Q8084" s="684"/>
      <c r="R8084" s="685"/>
    </row>
    <row r="8086" spans="2:18" ht="17.25" thickBot="1"/>
    <row r="8087" spans="2:18" ht="19.5">
      <c r="B8087" s="1" t="s">
        <v>0</v>
      </c>
      <c r="C8087" s="742" t="str">
        <f>총괄!$D$2</f>
        <v>공동훈련센터명</v>
      </c>
      <c r="D8087" s="743"/>
      <c r="E8087" s="743"/>
      <c r="F8087" s="744" t="str" cm="1">
        <f t="array" ref="F8087">IFERROR( LOOKUP(2, 1/(과정일람표!$A$13:$A$412=C8088)/(과정일람표!$B$13:$B$412="승인"), IF(과정일람표!$F$13:$F$412="", NA(), "파트너: " &amp; 과정일람표!$F$13:$F$412)),"")</f>
        <v/>
      </c>
      <c r="G8087" s="745"/>
      <c r="H8087" s="746" t="s">
        <v>21</v>
      </c>
      <c r="I8087" s="747"/>
      <c r="J8087" s="747"/>
      <c r="K8087" s="747"/>
      <c r="L8087" s="747"/>
      <c r="M8087" s="747"/>
      <c r="N8087" s="748"/>
      <c r="O8087" s="749" t="s">
        <v>549</v>
      </c>
      <c r="P8087" s="751" t="s">
        <v>550</v>
      </c>
      <c r="Q8087" s="753" t="s">
        <v>13</v>
      </c>
      <c r="R8087" s="754"/>
    </row>
    <row r="8088" spans="2:18" ht="20.25" thickBot="1">
      <c r="B8088" s="2" t="s">
        <v>1</v>
      </c>
      <c r="C8088" s="179">
        <v>189</v>
      </c>
      <c r="D8088" s="755" t="str" cm="1">
        <f t="array" ref="D8088">IFERROR( LOOKUP(2, 1/(과정일람표!$A$13:$A$412=C8088)/(과정일람표!$B$13:$B$412="승인"), IF(과정일람표!$R$13:$R$412="", NA(), 과정일람표!$R$13:$R$412)),"")</f>
        <v/>
      </c>
      <c r="E8088" s="756"/>
      <c r="F8088" s="756"/>
      <c r="G8088" s="757"/>
      <c r="H8088" s="3" t="s">
        <v>14</v>
      </c>
      <c r="I8088" s="4" t="s">
        <v>47</v>
      </c>
      <c r="J8088" s="4" t="s">
        <v>46</v>
      </c>
      <c r="K8088" s="4" t="s">
        <v>34</v>
      </c>
      <c r="L8088" s="4" t="s">
        <v>22</v>
      </c>
      <c r="M8088" s="4" t="s">
        <v>17</v>
      </c>
      <c r="N8088" s="17" t="s">
        <v>554</v>
      </c>
      <c r="O8088" s="750"/>
      <c r="P8088" s="752"/>
      <c r="Q8088" s="738"/>
      <c r="R8088" s="739"/>
    </row>
    <row r="8089" spans="2:18" ht="19.5">
      <c r="B8089" s="720" t="s">
        <v>2</v>
      </c>
      <c r="C8089" s="5" t="s">
        <v>4</v>
      </c>
      <c r="D8089" s="6" t="s">
        <v>5</v>
      </c>
      <c r="E8089" s="6" t="s">
        <v>11</v>
      </c>
      <c r="F8089" s="7" t="s">
        <v>12</v>
      </c>
      <c r="G8089" s="8" t="s">
        <v>2152</v>
      </c>
      <c r="H8089" s="11" t="s">
        <v>15</v>
      </c>
      <c r="I8089" s="180">
        <f>SUM(I8090:I8092)</f>
        <v>0</v>
      </c>
      <c r="J8089" s="180">
        <f>SUM(J8090:J8092)</f>
        <v>0</v>
      </c>
      <c r="K8089" s="180">
        <f>SUM(K8090:K8092)</f>
        <v>0</v>
      </c>
      <c r="L8089" s="723" t="str" cm="1">
        <f t="array" ref="L8089">IFERROR( LOOKUP(2, 1/(과정일람표!$A$13:$A$412=C8088)/(과정일람표!$B$13:$B$412="승인"), IF(과정일람표!$N$13:$N$412="", NA(), 과정일람표!$N$13:$N$412)),"")</f>
        <v/>
      </c>
      <c r="M8089" s="726" t="str" cm="1">
        <f t="array" ref="M8089">IFERROR( LOOKUP(2, 1/(과정일람표!$A$13:$A$412=C8088)/(과정일람표!$B$13:$B$412="승인"), IF(과정일람표!$AA$13:$AA$412="", NA(), 과정일람표!$AA$13:$AA$412)),"")</f>
        <v/>
      </c>
      <c r="N8089" s="729" t="e">
        <f>VLOOKUP(LEFT(N8091,6),NCS단가,5,FALSE)</f>
        <v>#N/A</v>
      </c>
      <c r="O8089" s="731" t="str" cm="1">
        <f t="array" ref="O8089">IFERROR( LOOKUP(2, 1/(과정일람표!$A$13:$A$412=C8088)/(과정일람표!$B$13:$B$412="신청"), IF(과정일람표!$AC$13:$AC$412="", NA(), 과정일람표!$AC$13:$AC$412)),"")</f>
        <v/>
      </c>
      <c r="P8089" s="729" t="e">
        <f>IF(Q8092="불승인",0,IF(OR(D8090="원격대체", D8090="집체",D8090="혼합"),IF(M8089="기준단가",N8089,J8090/(G8092*D8092)),_xlfn.IFS(D8090="원격",2970,D8090="STEP자체", 6160,D8090="STEP공공",4600)))</f>
        <v>#N/A</v>
      </c>
      <c r="Q8089" s="734" t="str">
        <f>IF(총괄!$C$6="전략", IF(P8092&lt;300%,"적정","검토필요"), IF(총괄!$C$6="지산맞", IF(LEN(L8089)=0,"분류입력확인",IF(P8092&lt;VLOOKUP(L8089,테이블!$B$3:$C$5,2,FALSE),"적정","검토필요")),IF(OR(LEN(E8090)&gt;0,LEN(F8090)&gt;0),IF(과정별세부산출!P8092&lt;300%,"적정","검토필요"),IF(과정별세부산출!P8092&lt;VLOOKUP(과정별세부산출!G8090,테이블!$H$3:$I$10,2,FALSE),"적정","검토필요"))))</f>
        <v>분류입력확인</v>
      </c>
      <c r="R8089" s="735"/>
    </row>
    <row r="8090" spans="2:18" ht="20.25" thickBot="1">
      <c r="B8090" s="721"/>
      <c r="C8090" s="181" t="str" cm="1">
        <f t="array" ref="C8090">IFERROR( LOOKUP(2, 1/(과정일람표!$A$13:$A$412=C8088)/(과정일람표!$B$13:$B$412="승인"), IF(과정일람표!$T$13:$T$412="", NA(), 과정일람표!$T$13:$T$412)),"")</f>
        <v/>
      </c>
      <c r="D8090" s="182" t="str" cm="1">
        <f t="array" ref="D8090">IFERROR( LOOKUP(2, 1/(과정일람표!$A$13:$A$412=C8088)/(과정일람표!$B$13:$B$412="승인"), IF(과정일람표!$U$13:$U$412="", NA(), 과정일람표!$U$13:$U$412)),"")</f>
        <v/>
      </c>
      <c r="E8090" s="182" t="str" cm="1">
        <f t="array" ref="E8090">IFERROR( LOOKUP(2, 1/(과정일람표!$A$13:$A$412=C8088)/(과정일람표!$B$13:$B$412="승인"), IF(과정일람표!$K$13:$K$412="", NA(), 과정일람표!$K$13:$K$412)),"")</f>
        <v/>
      </c>
      <c r="F8090" s="182" t="str" cm="1">
        <f t="array" ref="F8090">IFERROR( LOOKUP(2, 1/(과정일람표!$A$13:$A$412=C8088)/(과정일람표!$B$13:$B$412="승인"), IF(과정일람표!$L$13:$L$412="", NA(), 과정일람표!$L$13:$L$412)),"")</f>
        <v/>
      </c>
      <c r="G8090" s="183" t="str" cm="1">
        <f t="array" ref="G8090">IFERROR( LOOKUP(2, 1/(과정일람표!$A$13:$A$412=C8088)/(과정일람표!$B$13:$B$412="승인"), IF(과정일람표!$M$13:$M$412="", NA(), 과정일람표!$M$13:$M$412)),"")</f>
        <v/>
      </c>
      <c r="H8090" s="12" t="s">
        <v>18</v>
      </c>
      <c r="I8090" s="184">
        <f>IF(M8089="기준단가",IF(OR(D8090="집체",D8090="원격대체", D8090="혼합"),N8089*D8092*G8092,_xlfn.IFS(D8090="원격",2970*D8092*G8092,D8090="STEP자체",6160*D8092*G8092,D8090="STEP공공",4600*D8092*G8092)),IF(M8089="E-9",2*N8089*D8092*G8092,SUM(J8096:J8124)))</f>
        <v>0</v>
      </c>
      <c r="J8090" s="184">
        <f>IF(Q8092="불승인",0,IF(M8089="기준단가",IF(OR(D8090="집체",D8090="원격대체", D8090="혼합"),N8089*D8092*G8092,_xlfn.IFS(D8090="원격",2970*D8092*G8092,D8090="STEP자체",6160*D8092*G8092,D8090="STEP공공",4600*D8092*G8092)),IF(M8089="E-9",2*N8089*D8092*G8092,SUM(O8096:O8124))))</f>
        <v>0</v>
      </c>
      <c r="K8090" s="184">
        <f>J8090-I8090</f>
        <v>0</v>
      </c>
      <c r="L8090" s="724"/>
      <c r="M8090" s="727"/>
      <c r="N8090" s="730"/>
      <c r="O8090" s="732"/>
      <c r="P8090" s="733"/>
      <c r="Q8090" s="734"/>
      <c r="R8090" s="735"/>
    </row>
    <row r="8091" spans="2:18" ht="19.5">
      <c r="B8091" s="721"/>
      <c r="C8091" s="9" t="s">
        <v>6</v>
      </c>
      <c r="D8091" s="10" t="s">
        <v>7</v>
      </c>
      <c r="E8091" s="10" t="s">
        <v>8</v>
      </c>
      <c r="F8091" s="10" t="s">
        <v>9</v>
      </c>
      <c r="G8091" s="10" t="s">
        <v>10</v>
      </c>
      <c r="H8091" s="13" t="s">
        <v>19</v>
      </c>
      <c r="I8091" s="184">
        <f>IF(OR(D8090="집체",D8090="혼합"), J8125, 0)</f>
        <v>0</v>
      </c>
      <c r="J8091" s="184">
        <f>IF(Q8092="불승인",0,IF(OR(D8090="집체",D8090="혼합"),O8125,0))</f>
        <v>0</v>
      </c>
      <c r="K8091" s="184">
        <f>J8091-I8091</f>
        <v>0</v>
      </c>
      <c r="L8091" s="724"/>
      <c r="M8091" s="727"/>
      <c r="N8091" s="185" t="str" cm="1">
        <f t="array" ref="N8091">IFERROR( LOOKUP(2, 1/(과정일람표!$A$13:$A$412=C8088)/(과정일람표!$B$13:$B$412="승인"), IF(과정일람표!$J$13:$J$412="", NA(), 과정일람표!$J$13:$J$412)),"")</f>
        <v/>
      </c>
      <c r="O8091" s="736" t="s">
        <v>551</v>
      </c>
      <c r="P8091" s="737"/>
      <c r="Q8091" s="738" t="s">
        <v>85</v>
      </c>
      <c r="R8091" s="739"/>
    </row>
    <row r="8092" spans="2:18" ht="20.25" thickBot="1">
      <c r="B8092" s="722"/>
      <c r="C8092" s="186" t="str" cm="1">
        <f t="array" ref="C8092">IFERROR( LOOKUP(2, 1/(과정일람표!$A$13:$A$412=C8088)/(과정일람표!$B$13:$B$412="승인"), IF(과정일람표!$V$13:$V$412="", NA(), 과정일람표!$V$13:$V$412)),"")</f>
        <v/>
      </c>
      <c r="D8092" s="182" t="str" cm="1">
        <f t="array" ref="D8092">IFERROR( LOOKUP(2, 1/(과정일람표!$A$13:$A$412=C8088)/(과정일람표!$B$13:$B$412="승인"), IF(과정일람표!$W$13:$W$412="", NA(), 과정일람표!$W$13:$W$412)),"")</f>
        <v/>
      </c>
      <c r="E8092" s="187" t="str" cm="1">
        <f t="array" ref="E8092">IFERROR( LOOKUP(2, 1/(과정일람표!$A$13:$A$412=C8088)/(과정일람표!$B$13:$B$412="승인"), IF(과정일람표!$R$13:$R$412="", NA(), 과정일람표!$X$13:$X$412)),"")</f>
        <v/>
      </c>
      <c r="F8092" s="187" t="str" cm="1">
        <f t="array" ref="F8092">IFERROR( LOOKUP(2, 1/(과정일람표!$A$13:$A$412=C8088)/(과정일람표!$B$13:$B$412="승인"), IF(과정일람표!$Y$13:$Y$412="", NA(), 과정일람표!$Y$13:$Y$412)),"")</f>
        <v/>
      </c>
      <c r="G8092" s="187" t="str" cm="1">
        <f t="array" ref="G8092">IFERROR( LOOKUP(2, 1/(과정일람표!$A$13:$A$412=C8088)/(과정일람표!$B$13:$B$412="승인"), IF(과정일람표!$Z$13:$Z$412="", NA(), 과정일람표!$Z$13:$Z$412)),"")</f>
        <v/>
      </c>
      <c r="H8092" s="14" t="s">
        <v>20</v>
      </c>
      <c r="I8092" s="188">
        <f>IF(OR(D8090="집체", D8090="원격대체",D8090="혼합"), J8127, 0)</f>
        <v>0</v>
      </c>
      <c r="J8092" s="188">
        <f>IF(Q8092="불승인",0,IF(OR(D8090="집체",D8090="원격대체",D8090="혼합"),O8127,0))</f>
        <v>0</v>
      </c>
      <c r="K8092" s="188">
        <f>J8092-I8092</f>
        <v>0</v>
      </c>
      <c r="L8092" s="725"/>
      <c r="M8092" s="728"/>
      <c r="N8092" s="189" t="str" cm="1">
        <f t="array" ref="N8092">IFERROR( LOOKUP(2, 1/(과정일람표!$A$13:$A$412=C8088)/(과정일람표!$B$13:$B$412="승인"), IF(과정일람표!$I$13:$I$412="", NA(), 과정일람표!$I$13:$I$412)),"")</f>
        <v/>
      </c>
      <c r="O8092" s="16" t="e">
        <f>O8089/N8089</f>
        <v>#VALUE!</v>
      </c>
      <c r="P8092" s="18" t="e">
        <f>P8089/N8089</f>
        <v>#N/A</v>
      </c>
      <c r="Q8092" s="740" t="s">
        <v>2291</v>
      </c>
      <c r="R8092" s="741"/>
    </row>
    <row r="8093" spans="2:18" ht="17.25" thickBot="1"/>
    <row r="8094" spans="2:18" ht="17.25" thickBot="1">
      <c r="B8094" s="708" t="s">
        <v>24</v>
      </c>
      <c r="C8094" s="710" t="s">
        <v>25</v>
      </c>
      <c r="D8094" s="712" t="s">
        <v>26</v>
      </c>
      <c r="E8094" s="713"/>
      <c r="F8094" s="716" t="s">
        <v>32</v>
      </c>
      <c r="G8094" s="717"/>
      <c r="H8094" s="717"/>
      <c r="I8094" s="717"/>
      <c r="J8094" s="718"/>
      <c r="K8094" s="716" t="s">
        <v>33</v>
      </c>
      <c r="L8094" s="717"/>
      <c r="M8094" s="717"/>
      <c r="N8094" s="717"/>
      <c r="O8094" s="718"/>
      <c r="P8094" s="716" t="s">
        <v>30</v>
      </c>
      <c r="Q8094" s="717"/>
      <c r="R8094" s="718"/>
    </row>
    <row r="8095" spans="2:18" ht="17.25" thickBot="1">
      <c r="B8095" s="709"/>
      <c r="C8095" s="711"/>
      <c r="D8095" s="714"/>
      <c r="E8095" s="715"/>
      <c r="F8095" s="190" t="s">
        <v>27</v>
      </c>
      <c r="G8095" s="191" t="s">
        <v>28</v>
      </c>
      <c r="H8095" s="15" t="s">
        <v>29</v>
      </c>
      <c r="I8095" s="192" t="s">
        <v>16</v>
      </c>
      <c r="J8095" s="193" t="s">
        <v>38</v>
      </c>
      <c r="K8095" s="190" t="s">
        <v>27</v>
      </c>
      <c r="L8095" s="191" t="s">
        <v>28</v>
      </c>
      <c r="M8095" s="15" t="s">
        <v>29</v>
      </c>
      <c r="N8095" s="192" t="s">
        <v>16</v>
      </c>
      <c r="O8095" s="193" t="s">
        <v>38</v>
      </c>
      <c r="P8095" s="190" t="s">
        <v>34</v>
      </c>
      <c r="Q8095" s="719" t="s">
        <v>31</v>
      </c>
      <c r="R8095" s="718"/>
    </row>
    <row r="8096" spans="2:18" ht="17.25" thickBot="1">
      <c r="B8096" s="194" t="s">
        <v>35</v>
      </c>
      <c r="C8096" s="268"/>
      <c r="D8096" s="682"/>
      <c r="E8096" s="683"/>
      <c r="F8096" s="196"/>
      <c r="G8096" s="197"/>
      <c r="H8096" s="198"/>
      <c r="I8096" s="199">
        <f>IF(M8089="지원단가",F8096*G8096*H8096,0)</f>
        <v>0</v>
      </c>
      <c r="J8096" s="200">
        <f>I8096</f>
        <v>0</v>
      </c>
      <c r="K8096" s="201">
        <f t="shared" ref="K8096:K8127" si="940">F8096</f>
        <v>0</v>
      </c>
      <c r="L8096" s="202">
        <f t="shared" ref="L8096:L8127" si="941">G8096</f>
        <v>0</v>
      </c>
      <c r="M8096" s="203">
        <f t="shared" ref="M8096:M8127" si="942">H8096</f>
        <v>0</v>
      </c>
      <c r="N8096" s="199">
        <f>IF(Q8092="불승인", 0,IF(M8089="지원단가",K8096*L8096*M8096,0))</f>
        <v>0</v>
      </c>
      <c r="O8096" s="200">
        <f>SUM(N8096)</f>
        <v>0</v>
      </c>
      <c r="P8096" s="201">
        <f>N8096-I8096</f>
        <v>0</v>
      </c>
      <c r="Q8096" s="684"/>
      <c r="R8096" s="685"/>
    </row>
    <row r="8097" spans="2:18">
      <c r="B8097" s="686" t="s">
        <v>36</v>
      </c>
      <c r="C8097" s="269"/>
      <c r="D8097" s="696"/>
      <c r="E8097" s="697"/>
      <c r="F8097" s="205"/>
      <c r="G8097" s="206"/>
      <c r="H8097" s="207"/>
      <c r="I8097" s="208">
        <f>IF(M8089="지원단가",F8097*G8097*H8097,0)</f>
        <v>0</v>
      </c>
      <c r="J8097" s="689">
        <f>SUM(I8097:I8100)</f>
        <v>0</v>
      </c>
      <c r="K8097" s="209">
        <f t="shared" si="940"/>
        <v>0</v>
      </c>
      <c r="L8097" s="210">
        <f t="shared" si="941"/>
        <v>0</v>
      </c>
      <c r="M8097" s="211">
        <f t="shared" si="942"/>
        <v>0</v>
      </c>
      <c r="N8097" s="208">
        <f>IF(Q8092="불승인",0,IF(M8089="지원단가",K8097*L8097*M8097,0))</f>
        <v>0</v>
      </c>
      <c r="O8097" s="689">
        <f>SUM(N8097:N8100)</f>
        <v>0</v>
      </c>
      <c r="P8097" s="209">
        <f t="shared" ref="P8097:P8127" si="943">N8097-I8097</f>
        <v>0</v>
      </c>
      <c r="Q8097" s="698"/>
      <c r="R8097" s="699"/>
    </row>
    <row r="8098" spans="2:18">
      <c r="B8098" s="687"/>
      <c r="C8098" s="270"/>
      <c r="D8098" s="704"/>
      <c r="E8098" s="705"/>
      <c r="F8098" s="213"/>
      <c r="G8098" s="214"/>
      <c r="H8098" s="215"/>
      <c r="I8098" s="216">
        <f>IF(M8089="지원단가",F8098*G8098*H8098,0)</f>
        <v>0</v>
      </c>
      <c r="J8098" s="690"/>
      <c r="K8098" s="217">
        <f t="shared" si="940"/>
        <v>0</v>
      </c>
      <c r="L8098" s="218">
        <f t="shared" si="941"/>
        <v>0</v>
      </c>
      <c r="M8098" s="219">
        <f t="shared" si="942"/>
        <v>0</v>
      </c>
      <c r="N8098" s="216">
        <f>IF(Q8092="불승인",0,IF(M8089="지원단가",K8098*L8098*M8098,0))</f>
        <v>0</v>
      </c>
      <c r="O8098" s="690"/>
      <c r="P8098" s="217">
        <f t="shared" si="943"/>
        <v>0</v>
      </c>
      <c r="Q8098" s="706"/>
      <c r="R8098" s="707"/>
    </row>
    <row r="8099" spans="2:18">
      <c r="B8099" s="687"/>
      <c r="C8099" s="270"/>
      <c r="D8099" s="704"/>
      <c r="E8099" s="705"/>
      <c r="F8099" s="213"/>
      <c r="G8099" s="214"/>
      <c r="H8099" s="215"/>
      <c r="I8099" s="216">
        <f>IF(M8089="지원단가",F8099*G8099*H8099,0)</f>
        <v>0</v>
      </c>
      <c r="J8099" s="690"/>
      <c r="K8099" s="217">
        <f t="shared" si="940"/>
        <v>0</v>
      </c>
      <c r="L8099" s="218">
        <f t="shared" si="941"/>
        <v>0</v>
      </c>
      <c r="M8099" s="219">
        <f t="shared" si="942"/>
        <v>0</v>
      </c>
      <c r="N8099" s="216">
        <f>IF(Q8092="불승인",0,IF(M8089="지원단가",K8099*L8099*M8099,0))</f>
        <v>0</v>
      </c>
      <c r="O8099" s="690"/>
      <c r="P8099" s="217">
        <f t="shared" si="943"/>
        <v>0</v>
      </c>
      <c r="Q8099" s="706"/>
      <c r="R8099" s="707"/>
    </row>
    <row r="8100" spans="2:18" ht="17.25" thickBot="1">
      <c r="B8100" s="688"/>
      <c r="C8100" s="271"/>
      <c r="D8100" s="700"/>
      <c r="E8100" s="701"/>
      <c r="F8100" s="221"/>
      <c r="G8100" s="222"/>
      <c r="H8100" s="223"/>
      <c r="I8100" s="224">
        <f>IF(M8089="지원단가",F8100*G8100*H8100,0)</f>
        <v>0</v>
      </c>
      <c r="J8100" s="691"/>
      <c r="K8100" s="225">
        <f t="shared" si="940"/>
        <v>0</v>
      </c>
      <c r="L8100" s="226">
        <f t="shared" si="941"/>
        <v>0</v>
      </c>
      <c r="M8100" s="227">
        <f t="shared" si="942"/>
        <v>0</v>
      </c>
      <c r="N8100" s="224">
        <f>IF(Q8092="불승인",0,IF(M8089="지원단가",K8100*L8100*M8100,0))</f>
        <v>0</v>
      </c>
      <c r="O8100" s="691"/>
      <c r="P8100" s="225">
        <f t="shared" si="943"/>
        <v>0</v>
      </c>
      <c r="Q8100" s="702"/>
      <c r="R8100" s="703"/>
    </row>
    <row r="8101" spans="2:18">
      <c r="B8101" s="686" t="s">
        <v>37</v>
      </c>
      <c r="C8101" s="269"/>
      <c r="D8101" s="272"/>
      <c r="E8101" s="273"/>
      <c r="F8101" s="205"/>
      <c r="G8101" s="206"/>
      <c r="H8101" s="207"/>
      <c r="I8101" s="208">
        <f>IF(M8089="지원단가",F8101*G8101*H8101,0)</f>
        <v>0</v>
      </c>
      <c r="J8101" s="689">
        <f>SUM(I8101:I8106)</f>
        <v>0</v>
      </c>
      <c r="K8101" s="209">
        <f t="shared" si="940"/>
        <v>0</v>
      </c>
      <c r="L8101" s="210">
        <f t="shared" si="941"/>
        <v>0</v>
      </c>
      <c r="M8101" s="211">
        <f t="shared" si="942"/>
        <v>0</v>
      </c>
      <c r="N8101" s="208">
        <f>IF(Q8092="불승인",0,IF(M8089="지원단가",K8101*L8101*M8101,0))</f>
        <v>0</v>
      </c>
      <c r="O8101" s="689">
        <f>SUM(N8101:N8106)</f>
        <v>0</v>
      </c>
      <c r="P8101" s="209">
        <f t="shared" si="943"/>
        <v>0</v>
      </c>
      <c r="Q8101" s="698"/>
      <c r="R8101" s="699"/>
    </row>
    <row r="8102" spans="2:18">
      <c r="B8102" s="687"/>
      <c r="C8102" s="270"/>
      <c r="D8102" s="274"/>
      <c r="E8102" s="275"/>
      <c r="F8102" s="213"/>
      <c r="G8102" s="214"/>
      <c r="H8102" s="215"/>
      <c r="I8102" s="216">
        <f>IF(M8089="지원단가",F8102*G8102*H8102,0)</f>
        <v>0</v>
      </c>
      <c r="J8102" s="690"/>
      <c r="K8102" s="217">
        <f t="shared" si="940"/>
        <v>0</v>
      </c>
      <c r="L8102" s="218">
        <f t="shared" si="941"/>
        <v>0</v>
      </c>
      <c r="M8102" s="219">
        <f t="shared" si="942"/>
        <v>0</v>
      </c>
      <c r="N8102" s="216">
        <f>IF(Q8092="불승인",0,IF(M8089="지원단가",K8102*L8102*M8102,0))</f>
        <v>0</v>
      </c>
      <c r="O8102" s="690"/>
      <c r="P8102" s="217">
        <f t="shared" si="943"/>
        <v>0</v>
      </c>
      <c r="Q8102" s="706"/>
      <c r="R8102" s="707"/>
    </row>
    <row r="8103" spans="2:18">
      <c r="B8103" s="687"/>
      <c r="C8103" s="270"/>
      <c r="D8103" s="274"/>
      <c r="E8103" s="275"/>
      <c r="F8103" s="213"/>
      <c r="G8103" s="214"/>
      <c r="H8103" s="215"/>
      <c r="I8103" s="216">
        <f>IF(M8089="지원단가",F8103*G8103*H8103,0)</f>
        <v>0</v>
      </c>
      <c r="J8103" s="690"/>
      <c r="K8103" s="217">
        <f t="shared" si="940"/>
        <v>0</v>
      </c>
      <c r="L8103" s="218">
        <f t="shared" si="941"/>
        <v>0</v>
      </c>
      <c r="M8103" s="219">
        <f t="shared" si="942"/>
        <v>0</v>
      </c>
      <c r="N8103" s="216">
        <f>IF(Q8092="불승인",0,IF(M8089="지원단가",K8103*L8103*M8103,0))</f>
        <v>0</v>
      </c>
      <c r="O8103" s="690"/>
      <c r="P8103" s="217">
        <f t="shared" si="943"/>
        <v>0</v>
      </c>
      <c r="Q8103" s="706"/>
      <c r="R8103" s="707"/>
    </row>
    <row r="8104" spans="2:18">
      <c r="B8104" s="687"/>
      <c r="C8104" s="270"/>
      <c r="D8104" s="274"/>
      <c r="E8104" s="275"/>
      <c r="F8104" s="213"/>
      <c r="G8104" s="214"/>
      <c r="H8104" s="215"/>
      <c r="I8104" s="216">
        <f>IF(M8089="지원단가",F8104*G8104*H8104,0)</f>
        <v>0</v>
      </c>
      <c r="J8104" s="690"/>
      <c r="K8104" s="217">
        <f t="shared" si="940"/>
        <v>0</v>
      </c>
      <c r="L8104" s="218">
        <f t="shared" si="941"/>
        <v>0</v>
      </c>
      <c r="M8104" s="219">
        <f t="shared" si="942"/>
        <v>0</v>
      </c>
      <c r="N8104" s="216">
        <f>IF(Q8092="불승인",0,IF(M8089="지원단가",K8104*L8104*M8104,0))</f>
        <v>0</v>
      </c>
      <c r="O8104" s="690"/>
      <c r="P8104" s="217">
        <f t="shared" si="943"/>
        <v>0</v>
      </c>
      <c r="Q8104" s="706"/>
      <c r="R8104" s="707"/>
    </row>
    <row r="8105" spans="2:18">
      <c r="B8105" s="687"/>
      <c r="C8105" s="270"/>
      <c r="D8105" s="274"/>
      <c r="E8105" s="275"/>
      <c r="F8105" s="213"/>
      <c r="G8105" s="214"/>
      <c r="H8105" s="215"/>
      <c r="I8105" s="216">
        <f>IF(M8089="지원단가",F8105*G8105*H8105,0)</f>
        <v>0</v>
      </c>
      <c r="J8105" s="690"/>
      <c r="K8105" s="217">
        <f t="shared" si="940"/>
        <v>0</v>
      </c>
      <c r="L8105" s="218">
        <f t="shared" si="941"/>
        <v>0</v>
      </c>
      <c r="M8105" s="219">
        <f t="shared" si="942"/>
        <v>0</v>
      </c>
      <c r="N8105" s="216">
        <f>IF(Q8092="불승인",0,IF(M8089="지원단가",K8105*L8105*M8105,0))</f>
        <v>0</v>
      </c>
      <c r="O8105" s="690"/>
      <c r="P8105" s="217">
        <f t="shared" si="943"/>
        <v>0</v>
      </c>
      <c r="Q8105" s="706"/>
      <c r="R8105" s="707"/>
    </row>
    <row r="8106" spans="2:18" ht="17.25" thickBot="1">
      <c r="B8106" s="688"/>
      <c r="C8106" s="271"/>
      <c r="D8106" s="276"/>
      <c r="E8106" s="277"/>
      <c r="F8106" s="221"/>
      <c r="G8106" s="222"/>
      <c r="H8106" s="223"/>
      <c r="I8106" s="224">
        <f>IF(M8089="지원단가",F8106*G8106*H8106,0)</f>
        <v>0</v>
      </c>
      <c r="J8106" s="691"/>
      <c r="K8106" s="225">
        <f t="shared" si="940"/>
        <v>0</v>
      </c>
      <c r="L8106" s="226">
        <f t="shared" si="941"/>
        <v>0</v>
      </c>
      <c r="M8106" s="227">
        <f t="shared" si="942"/>
        <v>0</v>
      </c>
      <c r="N8106" s="224">
        <f>IF(Q8092="불승인",0,IF(M8089="지원단가",K8106*L8106*M8106,0))</f>
        <v>0</v>
      </c>
      <c r="O8106" s="691"/>
      <c r="P8106" s="225">
        <f t="shared" si="943"/>
        <v>0</v>
      </c>
      <c r="Q8106" s="702"/>
      <c r="R8106" s="703"/>
    </row>
    <row r="8107" spans="2:18">
      <c r="B8107" s="686" t="s">
        <v>39</v>
      </c>
      <c r="C8107" s="269"/>
      <c r="D8107" s="696"/>
      <c r="E8107" s="697"/>
      <c r="F8107" s="205"/>
      <c r="G8107" s="206"/>
      <c r="H8107" s="207"/>
      <c r="I8107" s="208">
        <f>IF(M8089="지원단가",F8107*G8107*H8107,0)</f>
        <v>0</v>
      </c>
      <c r="J8107" s="689">
        <f>SUM(I8107:I8112)</f>
        <v>0</v>
      </c>
      <c r="K8107" s="209">
        <f t="shared" si="940"/>
        <v>0</v>
      </c>
      <c r="L8107" s="210">
        <f t="shared" si="941"/>
        <v>0</v>
      </c>
      <c r="M8107" s="211">
        <f t="shared" si="942"/>
        <v>0</v>
      </c>
      <c r="N8107" s="208">
        <f>IF(Q8092="불승인",0,IF(M8089="지원단가",K8107*L8107*M8107,0))</f>
        <v>0</v>
      </c>
      <c r="O8107" s="689">
        <f>SUM(N8107:N8112)</f>
        <v>0</v>
      </c>
      <c r="P8107" s="209">
        <f t="shared" si="943"/>
        <v>0</v>
      </c>
      <c r="Q8107" s="698"/>
      <c r="R8107" s="699"/>
    </row>
    <row r="8108" spans="2:18">
      <c r="B8108" s="687"/>
      <c r="C8108" s="270"/>
      <c r="D8108" s="704"/>
      <c r="E8108" s="705"/>
      <c r="F8108" s="213"/>
      <c r="G8108" s="214"/>
      <c r="H8108" s="215"/>
      <c r="I8108" s="216">
        <f>IF(M8089="지원단가",F8108*G8108*H8108,0)</f>
        <v>0</v>
      </c>
      <c r="J8108" s="690"/>
      <c r="K8108" s="217">
        <f t="shared" si="940"/>
        <v>0</v>
      </c>
      <c r="L8108" s="218">
        <f t="shared" si="941"/>
        <v>0</v>
      </c>
      <c r="M8108" s="219">
        <f t="shared" si="942"/>
        <v>0</v>
      </c>
      <c r="N8108" s="216">
        <f>IF(Q8092="불승인",0,IF(M8089="지원단가",K8108*L8108*M8108,0))</f>
        <v>0</v>
      </c>
      <c r="O8108" s="690"/>
      <c r="P8108" s="217">
        <f t="shared" si="943"/>
        <v>0</v>
      </c>
      <c r="Q8108" s="706"/>
      <c r="R8108" s="707"/>
    </row>
    <row r="8109" spans="2:18">
      <c r="B8109" s="687"/>
      <c r="C8109" s="270"/>
      <c r="D8109" s="704"/>
      <c r="E8109" s="705"/>
      <c r="F8109" s="213"/>
      <c r="G8109" s="214"/>
      <c r="H8109" s="215"/>
      <c r="I8109" s="216">
        <f>IF(M8089="지원단가",F8109*G8109*H8109,0)</f>
        <v>0</v>
      </c>
      <c r="J8109" s="690"/>
      <c r="K8109" s="217">
        <f t="shared" si="940"/>
        <v>0</v>
      </c>
      <c r="L8109" s="218">
        <f t="shared" si="941"/>
        <v>0</v>
      </c>
      <c r="M8109" s="219">
        <f t="shared" si="942"/>
        <v>0</v>
      </c>
      <c r="N8109" s="216">
        <f>IF(Q8092="불승인",0,IF(M8089="지원단가",K8109*L8109*M8109,0))</f>
        <v>0</v>
      </c>
      <c r="O8109" s="690"/>
      <c r="P8109" s="217">
        <f t="shared" si="943"/>
        <v>0</v>
      </c>
      <c r="Q8109" s="706"/>
      <c r="R8109" s="707"/>
    </row>
    <row r="8110" spans="2:18">
      <c r="B8110" s="687"/>
      <c r="C8110" s="270"/>
      <c r="D8110" s="704"/>
      <c r="E8110" s="705"/>
      <c r="F8110" s="213"/>
      <c r="G8110" s="214"/>
      <c r="H8110" s="215"/>
      <c r="I8110" s="216">
        <f>IF(M8089="지원단가",F8110*G8110*H8110,0)</f>
        <v>0</v>
      </c>
      <c r="J8110" s="690"/>
      <c r="K8110" s="217">
        <f t="shared" si="940"/>
        <v>0</v>
      </c>
      <c r="L8110" s="218">
        <f t="shared" si="941"/>
        <v>0</v>
      </c>
      <c r="M8110" s="219">
        <f t="shared" si="942"/>
        <v>0</v>
      </c>
      <c r="N8110" s="216">
        <f>IF(Q8092="불승인",0,IF(M8089="지원단가",K8110*L8110*M8110,0))</f>
        <v>0</v>
      </c>
      <c r="O8110" s="690"/>
      <c r="P8110" s="217">
        <f t="shared" si="943"/>
        <v>0</v>
      </c>
      <c r="Q8110" s="706"/>
      <c r="R8110" s="707"/>
    </row>
    <row r="8111" spans="2:18">
      <c r="B8111" s="687"/>
      <c r="C8111" s="270"/>
      <c r="D8111" s="704"/>
      <c r="E8111" s="705"/>
      <c r="F8111" s="213"/>
      <c r="G8111" s="214"/>
      <c r="H8111" s="215"/>
      <c r="I8111" s="216">
        <f>IF(M8089="지원단가",F8111*G8111*H8111,0)</f>
        <v>0</v>
      </c>
      <c r="J8111" s="690"/>
      <c r="K8111" s="217">
        <f t="shared" si="940"/>
        <v>0</v>
      </c>
      <c r="L8111" s="218">
        <f t="shared" si="941"/>
        <v>0</v>
      </c>
      <c r="M8111" s="219">
        <f t="shared" si="942"/>
        <v>0</v>
      </c>
      <c r="N8111" s="216">
        <f>IF(Q8092="불승인",0,IF(M8089="지원단가",K8111*L8111*M8111,0))</f>
        <v>0</v>
      </c>
      <c r="O8111" s="690"/>
      <c r="P8111" s="217">
        <f t="shared" si="943"/>
        <v>0</v>
      </c>
      <c r="Q8111" s="706"/>
      <c r="R8111" s="707"/>
    </row>
    <row r="8112" spans="2:18" ht="17.25" thickBot="1">
      <c r="B8112" s="688"/>
      <c r="C8112" s="271"/>
      <c r="D8112" s="700"/>
      <c r="E8112" s="701"/>
      <c r="F8112" s="221"/>
      <c r="G8112" s="222"/>
      <c r="H8112" s="223"/>
      <c r="I8112" s="224">
        <f>IF(M8089="지원단가",F8112*G8112*H8112,0)</f>
        <v>0</v>
      </c>
      <c r="J8112" s="691"/>
      <c r="K8112" s="225">
        <f t="shared" si="940"/>
        <v>0</v>
      </c>
      <c r="L8112" s="226">
        <f t="shared" si="941"/>
        <v>0</v>
      </c>
      <c r="M8112" s="227">
        <f t="shared" si="942"/>
        <v>0</v>
      </c>
      <c r="N8112" s="224">
        <f>IF(Q8092="불승인",0,IF(M8089="지원단가",K8112*L8112*M8112,0))</f>
        <v>0</v>
      </c>
      <c r="O8112" s="691"/>
      <c r="P8112" s="225">
        <f t="shared" si="943"/>
        <v>0</v>
      </c>
      <c r="Q8112" s="702"/>
      <c r="R8112" s="703"/>
    </row>
    <row r="8113" spans="2:18" ht="17.25" thickBot="1">
      <c r="B8113" s="194" t="s">
        <v>40</v>
      </c>
      <c r="C8113" s="268"/>
      <c r="D8113" s="682"/>
      <c r="E8113" s="683"/>
      <c r="F8113" s="196"/>
      <c r="G8113" s="197"/>
      <c r="H8113" s="198"/>
      <c r="I8113" s="199">
        <f>IF(M8089="지원단가",F8113*G8113*H8113,0)</f>
        <v>0</v>
      </c>
      <c r="J8113" s="200">
        <f>I8113</f>
        <v>0</v>
      </c>
      <c r="K8113" s="201">
        <f t="shared" si="940"/>
        <v>0</v>
      </c>
      <c r="L8113" s="202">
        <f t="shared" si="941"/>
        <v>0</v>
      </c>
      <c r="M8113" s="203">
        <f t="shared" si="942"/>
        <v>0</v>
      </c>
      <c r="N8113" s="199">
        <f>IF(Q8092="불승인",0,IF(M8089="지원단가",K8113*L8113*M8113,0))</f>
        <v>0</v>
      </c>
      <c r="O8113" s="200">
        <f>SUM(N8113)</f>
        <v>0</v>
      </c>
      <c r="P8113" s="201">
        <f t="shared" si="943"/>
        <v>0</v>
      </c>
      <c r="Q8113" s="684"/>
      <c r="R8113" s="685"/>
    </row>
    <row r="8114" spans="2:18">
      <c r="B8114" s="686" t="s">
        <v>41</v>
      </c>
      <c r="C8114" s="269"/>
      <c r="D8114" s="696"/>
      <c r="E8114" s="697"/>
      <c r="F8114" s="205"/>
      <c r="G8114" s="206"/>
      <c r="H8114" s="207"/>
      <c r="I8114" s="208">
        <f>IF(M8089="지원단가",F8114*G8114*H8114,0)</f>
        <v>0</v>
      </c>
      <c r="J8114" s="689">
        <f>SUM(I8114:I8116)</f>
        <v>0</v>
      </c>
      <c r="K8114" s="209">
        <f t="shared" si="940"/>
        <v>0</v>
      </c>
      <c r="L8114" s="210">
        <f t="shared" si="941"/>
        <v>0</v>
      </c>
      <c r="M8114" s="211">
        <f t="shared" si="942"/>
        <v>0</v>
      </c>
      <c r="N8114" s="208">
        <f>IF(Q8092="불승인",0,IF(M8089="지원단가",K8114*L8114*M8114,0))</f>
        <v>0</v>
      </c>
      <c r="O8114" s="689">
        <f>SUM(N8114:N8116)</f>
        <v>0</v>
      </c>
      <c r="P8114" s="209">
        <f t="shared" si="943"/>
        <v>0</v>
      </c>
      <c r="Q8114" s="698"/>
      <c r="R8114" s="699"/>
    </row>
    <row r="8115" spans="2:18">
      <c r="B8115" s="687"/>
      <c r="C8115" s="270"/>
      <c r="D8115" s="704"/>
      <c r="E8115" s="705"/>
      <c r="F8115" s="213"/>
      <c r="G8115" s="214"/>
      <c r="H8115" s="215"/>
      <c r="I8115" s="216">
        <f>IF(M8089="지원단가",F8115*G8115*H8115,0)</f>
        <v>0</v>
      </c>
      <c r="J8115" s="690"/>
      <c r="K8115" s="217">
        <f t="shared" si="940"/>
        <v>0</v>
      </c>
      <c r="L8115" s="218">
        <f t="shared" si="941"/>
        <v>0</v>
      </c>
      <c r="M8115" s="219">
        <f t="shared" si="942"/>
        <v>0</v>
      </c>
      <c r="N8115" s="216">
        <f>IF(Q8092="불승인",0,IF(M8089="지원단가",K8115*L8115*M8115,0))</f>
        <v>0</v>
      </c>
      <c r="O8115" s="690"/>
      <c r="P8115" s="217">
        <f t="shared" si="943"/>
        <v>0</v>
      </c>
      <c r="Q8115" s="706"/>
      <c r="R8115" s="707"/>
    </row>
    <row r="8116" spans="2:18" ht="17.25" thickBot="1">
      <c r="B8116" s="688"/>
      <c r="C8116" s="271"/>
      <c r="D8116" s="700"/>
      <c r="E8116" s="701"/>
      <c r="F8116" s="221"/>
      <c r="G8116" s="222"/>
      <c r="H8116" s="223"/>
      <c r="I8116" s="224">
        <f>IF(M8089="지원단가",F8116*G8116*H8116,0)</f>
        <v>0</v>
      </c>
      <c r="J8116" s="691"/>
      <c r="K8116" s="225">
        <f t="shared" si="940"/>
        <v>0</v>
      </c>
      <c r="L8116" s="226">
        <f t="shared" si="941"/>
        <v>0</v>
      </c>
      <c r="M8116" s="227">
        <f t="shared" si="942"/>
        <v>0</v>
      </c>
      <c r="N8116" s="224">
        <f>IF(Q8092="불승인",0,IF(M8089="지원단가",K8116*L8116*M8116,0))</f>
        <v>0</v>
      </c>
      <c r="O8116" s="691"/>
      <c r="P8116" s="225">
        <f t="shared" si="943"/>
        <v>0</v>
      </c>
      <c r="Q8116" s="702"/>
      <c r="R8116" s="703"/>
    </row>
    <row r="8117" spans="2:18">
      <c r="B8117" s="686" t="s">
        <v>42</v>
      </c>
      <c r="C8117" s="278"/>
      <c r="D8117" s="696"/>
      <c r="E8117" s="697"/>
      <c r="F8117" s="235"/>
      <c r="G8117" s="236"/>
      <c r="H8117" s="237"/>
      <c r="I8117" s="238">
        <f>IF(M8089="지원단가",F8117*G8117*H8117,0)</f>
        <v>0</v>
      </c>
      <c r="J8117" s="689">
        <f>SUM(I8117:I8118)</f>
        <v>0</v>
      </c>
      <c r="K8117" s="239">
        <f t="shared" si="940"/>
        <v>0</v>
      </c>
      <c r="L8117" s="240">
        <f t="shared" si="941"/>
        <v>0</v>
      </c>
      <c r="M8117" s="241">
        <f t="shared" si="942"/>
        <v>0</v>
      </c>
      <c r="N8117" s="238">
        <f>IF(Q8092="불승인",0,IF(M8089="지원단가",K8117*L8117*M8117,0))</f>
        <v>0</v>
      </c>
      <c r="O8117" s="689">
        <f>SUM(N8117:N8118)</f>
        <v>0</v>
      </c>
      <c r="P8117" s="239">
        <f t="shared" si="943"/>
        <v>0</v>
      </c>
      <c r="Q8117" s="698"/>
      <c r="R8117" s="699"/>
    </row>
    <row r="8118" spans="2:18" ht="17.25" thickBot="1">
      <c r="B8118" s="688"/>
      <c r="C8118" s="279"/>
      <c r="D8118" s="700"/>
      <c r="E8118" s="701"/>
      <c r="F8118" s="243"/>
      <c r="G8118" s="244"/>
      <c r="H8118" s="245"/>
      <c r="I8118" s="246">
        <f>IF(M8089="지원단가",F8118*G8118*H8118,0)</f>
        <v>0</v>
      </c>
      <c r="J8118" s="691"/>
      <c r="K8118" s="247">
        <f t="shared" si="940"/>
        <v>0</v>
      </c>
      <c r="L8118" s="248">
        <f t="shared" si="941"/>
        <v>0</v>
      </c>
      <c r="M8118" s="249">
        <f t="shared" si="942"/>
        <v>0</v>
      </c>
      <c r="N8118" s="246">
        <f>IF(Q8092="불승인",0,IF(M8089="지원단가",K8118*L8118*M8118,0))</f>
        <v>0</v>
      </c>
      <c r="O8118" s="691"/>
      <c r="P8118" s="247">
        <f t="shared" si="943"/>
        <v>0</v>
      </c>
      <c r="Q8118" s="702"/>
      <c r="R8118" s="703"/>
    </row>
    <row r="8119" spans="2:18">
      <c r="B8119" s="686" t="s">
        <v>43</v>
      </c>
      <c r="C8119" s="269"/>
      <c r="D8119" s="696"/>
      <c r="E8119" s="697"/>
      <c r="F8119" s="205"/>
      <c r="G8119" s="206"/>
      <c r="H8119" s="207"/>
      <c r="I8119" s="208">
        <f>IF(M8089="지원단가",F8119*G8119*H8119,0)</f>
        <v>0</v>
      </c>
      <c r="J8119" s="689">
        <f>SUM(I8119:I8121)</f>
        <v>0</v>
      </c>
      <c r="K8119" s="209">
        <f t="shared" si="940"/>
        <v>0</v>
      </c>
      <c r="L8119" s="210">
        <f t="shared" si="941"/>
        <v>0</v>
      </c>
      <c r="M8119" s="211">
        <f t="shared" si="942"/>
        <v>0</v>
      </c>
      <c r="N8119" s="208">
        <f>IF(Q8092="불승인",0,IF(M8089="지원단가",K8119*L8119*M8119,0))</f>
        <v>0</v>
      </c>
      <c r="O8119" s="689">
        <f>SUM(N8119:N8121)</f>
        <v>0</v>
      </c>
      <c r="P8119" s="209">
        <f t="shared" si="943"/>
        <v>0</v>
      </c>
      <c r="Q8119" s="698"/>
      <c r="R8119" s="699"/>
    </row>
    <row r="8120" spans="2:18">
      <c r="B8120" s="687"/>
      <c r="C8120" s="270"/>
      <c r="D8120" s="704"/>
      <c r="E8120" s="705"/>
      <c r="F8120" s="213"/>
      <c r="G8120" s="214"/>
      <c r="H8120" s="215"/>
      <c r="I8120" s="216">
        <f>IF(M8089="지원단가",F8120*G8120*H8120,0)</f>
        <v>0</v>
      </c>
      <c r="J8120" s="690"/>
      <c r="K8120" s="217">
        <f t="shared" si="940"/>
        <v>0</v>
      </c>
      <c r="L8120" s="218">
        <f t="shared" si="941"/>
        <v>0</v>
      </c>
      <c r="M8120" s="219">
        <f t="shared" si="942"/>
        <v>0</v>
      </c>
      <c r="N8120" s="216">
        <f>IF(Q8092="불승인",0,IF(M8089="지원단가",K8120*L8120*M8120,0))</f>
        <v>0</v>
      </c>
      <c r="O8120" s="690"/>
      <c r="P8120" s="217">
        <f t="shared" si="943"/>
        <v>0</v>
      </c>
      <c r="Q8120" s="706"/>
      <c r="R8120" s="707"/>
    </row>
    <row r="8121" spans="2:18" ht="17.25" thickBot="1">
      <c r="B8121" s="688"/>
      <c r="C8121" s="271"/>
      <c r="D8121" s="700"/>
      <c r="E8121" s="701"/>
      <c r="F8121" s="221"/>
      <c r="G8121" s="222"/>
      <c r="H8121" s="223"/>
      <c r="I8121" s="224">
        <f>IF(M8089="지원단가",F8121*G8121*H8121,0)</f>
        <v>0</v>
      </c>
      <c r="J8121" s="691"/>
      <c r="K8121" s="225">
        <f t="shared" si="940"/>
        <v>0</v>
      </c>
      <c r="L8121" s="226">
        <f t="shared" si="941"/>
        <v>0</v>
      </c>
      <c r="M8121" s="227">
        <f t="shared" si="942"/>
        <v>0</v>
      </c>
      <c r="N8121" s="224">
        <f>IF(Q8092="불승인",0,IF(M8089="지원단가",K8121*L8121*M8121,0))</f>
        <v>0</v>
      </c>
      <c r="O8121" s="691"/>
      <c r="P8121" s="225">
        <f t="shared" si="943"/>
        <v>0</v>
      </c>
      <c r="Q8121" s="702"/>
      <c r="R8121" s="703"/>
    </row>
    <row r="8122" spans="2:18" ht="17.25" thickBot="1">
      <c r="B8122" s="686" t="s">
        <v>87</v>
      </c>
      <c r="C8122" s="278"/>
      <c r="D8122" s="280"/>
      <c r="E8122" s="281" t="s">
        <v>2297</v>
      </c>
      <c r="F8122" s="235"/>
      <c r="G8122" s="236"/>
      <c r="H8122" s="237"/>
      <c r="I8122" s="238">
        <f>IF(M8089="지원단가",F8122*G8122*H8122,0)</f>
        <v>0</v>
      </c>
      <c r="J8122" s="689">
        <f>SUM(I8122:I8124)</f>
        <v>0</v>
      </c>
      <c r="K8122" s="239">
        <f t="shared" si="940"/>
        <v>0</v>
      </c>
      <c r="L8122" s="240">
        <f t="shared" si="941"/>
        <v>0</v>
      </c>
      <c r="M8122" s="241">
        <f t="shared" si="942"/>
        <v>0</v>
      </c>
      <c r="N8122" s="238">
        <f>IF(Q8092="불승인",0,IF(M8089="지원단가",K8122*L8122*M8122,0))</f>
        <v>0</v>
      </c>
      <c r="O8122" s="689">
        <f>SUM(N8122:N8124)</f>
        <v>0</v>
      </c>
      <c r="P8122" s="239">
        <f t="shared" si="943"/>
        <v>0</v>
      </c>
      <c r="Q8122" s="252"/>
      <c r="R8122" s="253" t="s">
        <v>2298</v>
      </c>
    </row>
    <row r="8123" spans="2:18" ht="17.25" thickTop="1">
      <c r="B8123" s="687"/>
      <c r="C8123" s="270"/>
      <c r="D8123" s="282"/>
      <c r="E8123" s="692" t="e">
        <f>J8122/SUM(J8096:J8121)</f>
        <v>#DIV/0!</v>
      </c>
      <c r="F8123" s="213"/>
      <c r="G8123" s="214"/>
      <c r="H8123" s="215"/>
      <c r="I8123" s="216">
        <f>IF(M8089="지원단가",F8123*G8123*H8123,0)</f>
        <v>0</v>
      </c>
      <c r="J8123" s="690"/>
      <c r="K8123" s="217">
        <f t="shared" si="940"/>
        <v>0</v>
      </c>
      <c r="L8123" s="218">
        <f t="shared" si="941"/>
        <v>0</v>
      </c>
      <c r="M8123" s="219">
        <f t="shared" si="942"/>
        <v>0</v>
      </c>
      <c r="N8123" s="216">
        <f>IF(Q8092="불승인",0,IF(M8089="지원단가",K8123*L8123*M8123,0))</f>
        <v>0</v>
      </c>
      <c r="O8123" s="690"/>
      <c r="P8123" s="217">
        <f t="shared" si="943"/>
        <v>0</v>
      </c>
      <c r="Q8123" s="255"/>
      <c r="R8123" s="694" t="e">
        <f>O8122/SUM(O8096:O8121)</f>
        <v>#DIV/0!</v>
      </c>
    </row>
    <row r="8124" spans="2:18" ht="17.25" thickBot="1">
      <c r="B8124" s="688"/>
      <c r="C8124" s="279"/>
      <c r="D8124" s="283"/>
      <c r="E8124" s="693"/>
      <c r="F8124" s="243"/>
      <c r="G8124" s="244"/>
      <c r="H8124" s="245"/>
      <c r="I8124" s="246">
        <f>IF(M8089="지원단가",F8124*G8124*H8124,0)</f>
        <v>0</v>
      </c>
      <c r="J8124" s="691"/>
      <c r="K8124" s="247">
        <f t="shared" si="940"/>
        <v>0</v>
      </c>
      <c r="L8124" s="248">
        <f t="shared" si="941"/>
        <v>0</v>
      </c>
      <c r="M8124" s="249">
        <f t="shared" si="942"/>
        <v>0</v>
      </c>
      <c r="N8124" s="246">
        <f>IF(Q8092="불승인",0,IF(M8089="지원단가",K8124*L8124*M8124,0))</f>
        <v>0</v>
      </c>
      <c r="O8124" s="691"/>
      <c r="P8124" s="247">
        <f t="shared" si="943"/>
        <v>0</v>
      </c>
      <c r="Q8124" s="257"/>
      <c r="R8124" s="695"/>
    </row>
    <row r="8125" spans="2:18">
      <c r="B8125" s="686" t="s">
        <v>19</v>
      </c>
      <c r="C8125" s="269"/>
      <c r="D8125" s="696"/>
      <c r="E8125" s="697"/>
      <c r="F8125" s="205"/>
      <c r="G8125" s="206"/>
      <c r="H8125" s="207"/>
      <c r="I8125" s="208">
        <f>F8125*G8125*H8125</f>
        <v>0</v>
      </c>
      <c r="J8125" s="689">
        <f>SUM(I8125:I8126)</f>
        <v>0</v>
      </c>
      <c r="K8125" s="209">
        <f t="shared" si="940"/>
        <v>0</v>
      </c>
      <c r="L8125" s="210">
        <f t="shared" si="941"/>
        <v>0</v>
      </c>
      <c r="M8125" s="211">
        <f t="shared" si="942"/>
        <v>0</v>
      </c>
      <c r="N8125" s="208">
        <f>IF(Q8092="불승인", 0,K8125*L8125*M8125)</f>
        <v>0</v>
      </c>
      <c r="O8125" s="689">
        <f>SUM(N8125:N8126)</f>
        <v>0</v>
      </c>
      <c r="P8125" s="209">
        <f t="shared" si="943"/>
        <v>0</v>
      </c>
      <c r="Q8125" s="698"/>
      <c r="R8125" s="699"/>
    </row>
    <row r="8126" spans="2:18" ht="17.25" thickBot="1">
      <c r="B8126" s="688"/>
      <c r="C8126" s="271"/>
      <c r="D8126" s="700"/>
      <c r="E8126" s="701"/>
      <c r="F8126" s="221"/>
      <c r="G8126" s="222"/>
      <c r="H8126" s="223"/>
      <c r="I8126" s="224">
        <f t="shared" ref="I8126:I8127" si="944">F8126*G8126*H8126</f>
        <v>0</v>
      </c>
      <c r="J8126" s="691"/>
      <c r="K8126" s="225">
        <f t="shared" si="940"/>
        <v>0</v>
      </c>
      <c r="L8126" s="226">
        <f t="shared" si="941"/>
        <v>0</v>
      </c>
      <c r="M8126" s="227">
        <f t="shared" si="942"/>
        <v>0</v>
      </c>
      <c r="N8126" s="224">
        <f>IF(Q8092="불승인", 0,K8126*L8126*M8126)</f>
        <v>0</v>
      </c>
      <c r="O8126" s="691"/>
      <c r="P8126" s="225">
        <f t="shared" si="943"/>
        <v>0</v>
      </c>
      <c r="Q8126" s="702"/>
      <c r="R8126" s="703"/>
    </row>
    <row r="8127" spans="2:18" ht="17.25" thickBot="1">
      <c r="B8127" s="258" t="s">
        <v>44</v>
      </c>
      <c r="C8127" s="284"/>
      <c r="D8127" s="682"/>
      <c r="E8127" s="683"/>
      <c r="F8127" s="260"/>
      <c r="G8127" s="261"/>
      <c r="H8127" s="262"/>
      <c r="I8127" s="263">
        <f t="shared" si="944"/>
        <v>0</v>
      </c>
      <c r="J8127" s="264">
        <f>I8127</f>
        <v>0</v>
      </c>
      <c r="K8127" s="265">
        <f t="shared" si="940"/>
        <v>0</v>
      </c>
      <c r="L8127" s="266">
        <f t="shared" si="941"/>
        <v>0</v>
      </c>
      <c r="M8127" s="267">
        <f t="shared" si="942"/>
        <v>0</v>
      </c>
      <c r="N8127" s="263">
        <f>IF(Q8092="불승인", 0,K8127*L8127*M8127)</f>
        <v>0</v>
      </c>
      <c r="O8127" s="264">
        <f>N8127</f>
        <v>0</v>
      </c>
      <c r="P8127" s="265">
        <f t="shared" si="943"/>
        <v>0</v>
      </c>
      <c r="Q8127" s="684"/>
      <c r="R8127" s="685"/>
    </row>
    <row r="8129" spans="2:18" ht="17.25" thickBot="1"/>
    <row r="8130" spans="2:18" ht="19.5">
      <c r="B8130" s="1" t="s">
        <v>0</v>
      </c>
      <c r="C8130" s="742" t="str">
        <f>총괄!$D$2</f>
        <v>공동훈련센터명</v>
      </c>
      <c r="D8130" s="743"/>
      <c r="E8130" s="743"/>
      <c r="F8130" s="744" t="str" cm="1">
        <f t="array" ref="F8130">IFERROR( LOOKUP(2, 1/(과정일람표!$A$13:$A$412=C8131)/(과정일람표!$B$13:$B$412="승인"), IF(과정일람표!$F$13:$F$412="", NA(), "파트너: " &amp; 과정일람표!$F$13:$F$412)),"")</f>
        <v/>
      </c>
      <c r="G8130" s="745"/>
      <c r="H8130" s="746" t="s">
        <v>21</v>
      </c>
      <c r="I8130" s="747"/>
      <c r="J8130" s="747"/>
      <c r="K8130" s="747"/>
      <c r="L8130" s="747"/>
      <c r="M8130" s="747"/>
      <c r="N8130" s="748"/>
      <c r="O8130" s="749" t="s">
        <v>549</v>
      </c>
      <c r="P8130" s="751" t="s">
        <v>550</v>
      </c>
      <c r="Q8130" s="753" t="s">
        <v>13</v>
      </c>
      <c r="R8130" s="754"/>
    </row>
    <row r="8131" spans="2:18" ht="20.25" thickBot="1">
      <c r="B8131" s="2" t="s">
        <v>1</v>
      </c>
      <c r="C8131" s="179">
        <v>190</v>
      </c>
      <c r="D8131" s="755" t="str" cm="1">
        <f t="array" ref="D8131">IFERROR( LOOKUP(2, 1/(과정일람표!$A$13:$A$412=C8131)/(과정일람표!$B$13:$B$412="승인"), IF(과정일람표!$R$13:$R$412="", NA(), 과정일람표!$R$13:$R$412)),"")</f>
        <v/>
      </c>
      <c r="E8131" s="756"/>
      <c r="F8131" s="756"/>
      <c r="G8131" s="757"/>
      <c r="H8131" s="3" t="s">
        <v>14</v>
      </c>
      <c r="I8131" s="4" t="s">
        <v>47</v>
      </c>
      <c r="J8131" s="4" t="s">
        <v>46</v>
      </c>
      <c r="K8131" s="4" t="s">
        <v>34</v>
      </c>
      <c r="L8131" s="4" t="s">
        <v>22</v>
      </c>
      <c r="M8131" s="4" t="s">
        <v>17</v>
      </c>
      <c r="N8131" s="17" t="s">
        <v>554</v>
      </c>
      <c r="O8131" s="750"/>
      <c r="P8131" s="752"/>
      <c r="Q8131" s="738"/>
      <c r="R8131" s="739"/>
    </row>
    <row r="8132" spans="2:18" ht="19.5">
      <c r="B8132" s="720" t="s">
        <v>2</v>
      </c>
      <c r="C8132" s="5" t="s">
        <v>4</v>
      </c>
      <c r="D8132" s="6" t="s">
        <v>5</v>
      </c>
      <c r="E8132" s="6" t="s">
        <v>11</v>
      </c>
      <c r="F8132" s="7" t="s">
        <v>12</v>
      </c>
      <c r="G8132" s="8" t="s">
        <v>2152</v>
      </c>
      <c r="H8132" s="11" t="s">
        <v>15</v>
      </c>
      <c r="I8132" s="180">
        <f>SUM(I8133:I8135)</f>
        <v>0</v>
      </c>
      <c r="J8132" s="180">
        <f>SUM(J8133:J8135)</f>
        <v>0</v>
      </c>
      <c r="K8132" s="180">
        <f>SUM(K8133:K8135)</f>
        <v>0</v>
      </c>
      <c r="L8132" s="723" t="str" cm="1">
        <f t="array" ref="L8132">IFERROR( LOOKUP(2, 1/(과정일람표!$A$13:$A$412=C8131)/(과정일람표!$B$13:$B$412="승인"), IF(과정일람표!$N$13:$N$412="", NA(), 과정일람표!$N$13:$N$412)),"")</f>
        <v/>
      </c>
      <c r="M8132" s="726" t="str" cm="1">
        <f t="array" ref="M8132">IFERROR( LOOKUP(2, 1/(과정일람표!$A$13:$A$412=C8131)/(과정일람표!$B$13:$B$412="승인"), IF(과정일람표!$AA$13:$AA$412="", NA(), 과정일람표!$AA$13:$AA$412)),"")</f>
        <v/>
      </c>
      <c r="N8132" s="729" t="e">
        <f>VLOOKUP(LEFT(N8134,6),NCS단가,5,FALSE)</f>
        <v>#N/A</v>
      </c>
      <c r="O8132" s="731" t="str" cm="1">
        <f t="array" ref="O8132">IFERROR( LOOKUP(2, 1/(과정일람표!$A$13:$A$412=C8131)/(과정일람표!$B$13:$B$412="신청"), IF(과정일람표!$AC$13:$AC$412="", NA(), 과정일람표!$AC$13:$AC$412)),"")</f>
        <v/>
      </c>
      <c r="P8132" s="729" t="e">
        <f>IF(Q8135="불승인",0,IF(OR(D8133="원격대체", D8133="집체",D8133="혼합"),IF(M8132="기준단가",N8132,J8133/(G8135*D8135)),_xlfn.IFS(D8133="원격",2970,D8133="STEP자체", 6160,D8133="STEP공공",4600)))</f>
        <v>#N/A</v>
      </c>
      <c r="Q8132" s="734" t="str">
        <f>IF(총괄!$C$6="전략", IF(P8135&lt;300%,"적정","검토필요"), IF(총괄!$C$6="지산맞", IF(LEN(L8132)=0,"분류입력확인",IF(P8135&lt;VLOOKUP(L8132,테이블!$B$3:$C$5,2,FALSE),"적정","검토필요")),IF(OR(LEN(E8133)&gt;0,LEN(F8133)&gt;0),IF(과정별세부산출!P8135&lt;300%,"적정","검토필요"),IF(과정별세부산출!P8135&lt;VLOOKUP(과정별세부산출!G8133,테이블!$H$3:$I$10,2,FALSE),"적정","검토필요"))))</f>
        <v>분류입력확인</v>
      </c>
      <c r="R8132" s="735"/>
    </row>
    <row r="8133" spans="2:18" ht="20.25" thickBot="1">
      <c r="B8133" s="721"/>
      <c r="C8133" s="181" t="str" cm="1">
        <f t="array" ref="C8133">IFERROR( LOOKUP(2, 1/(과정일람표!$A$13:$A$412=C8131)/(과정일람표!$B$13:$B$412="승인"), IF(과정일람표!$T$13:$T$412="", NA(), 과정일람표!$T$13:$T$412)),"")</f>
        <v/>
      </c>
      <c r="D8133" s="182" t="str" cm="1">
        <f t="array" ref="D8133">IFERROR( LOOKUP(2, 1/(과정일람표!$A$13:$A$412=C8131)/(과정일람표!$B$13:$B$412="승인"), IF(과정일람표!$U$13:$U$412="", NA(), 과정일람표!$U$13:$U$412)),"")</f>
        <v/>
      </c>
      <c r="E8133" s="182" t="str" cm="1">
        <f t="array" ref="E8133">IFERROR( LOOKUP(2, 1/(과정일람표!$A$13:$A$412=C8131)/(과정일람표!$B$13:$B$412="승인"), IF(과정일람표!$K$13:$K$412="", NA(), 과정일람표!$K$13:$K$412)),"")</f>
        <v/>
      </c>
      <c r="F8133" s="182" t="str" cm="1">
        <f t="array" ref="F8133">IFERROR( LOOKUP(2, 1/(과정일람표!$A$13:$A$412=C8131)/(과정일람표!$B$13:$B$412="승인"), IF(과정일람표!$L$13:$L$412="", NA(), 과정일람표!$L$13:$L$412)),"")</f>
        <v/>
      </c>
      <c r="G8133" s="183" t="str" cm="1">
        <f t="array" ref="G8133">IFERROR( LOOKUP(2, 1/(과정일람표!$A$13:$A$412=C8131)/(과정일람표!$B$13:$B$412="승인"), IF(과정일람표!$M$13:$M$412="", NA(), 과정일람표!$M$13:$M$412)),"")</f>
        <v/>
      </c>
      <c r="H8133" s="12" t="s">
        <v>18</v>
      </c>
      <c r="I8133" s="184">
        <f>IF(M8132="기준단가",IF(OR(D8133="집체",D8133="원격대체", D8133="혼합"),N8132*D8135*G8135,_xlfn.IFS(D8133="원격",2970*D8135*G8135,D8133="STEP자체",6160*D8135*G8135,D8133="STEP공공",4600*D8135*G8135)),IF(M8132="E-9",2*N8132*D8135*G8135,SUM(J8139:J8167)))</f>
        <v>0</v>
      </c>
      <c r="J8133" s="184">
        <f>IF(Q8135="불승인",0,IF(M8132="기준단가",IF(OR(D8133="집체",D8133="원격대체", D8133="혼합"),N8132*D8135*G8135,_xlfn.IFS(D8133="원격",2970*D8135*G8135,D8133="STEP자체",6160*D8135*G8135,D8133="STEP공공",4600*D8135*G8135)),IF(M8132="E-9",2*N8132*D8135*G8135,SUM(O8139:O8167))))</f>
        <v>0</v>
      </c>
      <c r="K8133" s="184">
        <f>J8133-I8133</f>
        <v>0</v>
      </c>
      <c r="L8133" s="724"/>
      <c r="M8133" s="727"/>
      <c r="N8133" s="730"/>
      <c r="O8133" s="732"/>
      <c r="P8133" s="733"/>
      <c r="Q8133" s="734"/>
      <c r="R8133" s="735"/>
    </row>
    <row r="8134" spans="2:18" ht="19.5">
      <c r="B8134" s="721"/>
      <c r="C8134" s="9" t="s">
        <v>6</v>
      </c>
      <c r="D8134" s="10" t="s">
        <v>7</v>
      </c>
      <c r="E8134" s="10" t="s">
        <v>8</v>
      </c>
      <c r="F8134" s="10" t="s">
        <v>9</v>
      </c>
      <c r="G8134" s="10" t="s">
        <v>10</v>
      </c>
      <c r="H8134" s="13" t="s">
        <v>19</v>
      </c>
      <c r="I8134" s="184">
        <f>IF(OR(D8133="집체",D8133="혼합"), J8168, 0)</f>
        <v>0</v>
      </c>
      <c r="J8134" s="184">
        <f>IF(Q8135="불승인",0,IF(OR(D8133="집체",D8133="혼합"),O8168,0))</f>
        <v>0</v>
      </c>
      <c r="K8134" s="184">
        <f>J8134-I8134</f>
        <v>0</v>
      </c>
      <c r="L8134" s="724"/>
      <c r="M8134" s="727"/>
      <c r="N8134" s="185" t="str" cm="1">
        <f t="array" ref="N8134">IFERROR( LOOKUP(2, 1/(과정일람표!$A$13:$A$412=C8131)/(과정일람표!$B$13:$B$412="승인"), IF(과정일람표!$J$13:$J$412="", NA(), 과정일람표!$J$13:$J$412)),"")</f>
        <v/>
      </c>
      <c r="O8134" s="736" t="s">
        <v>551</v>
      </c>
      <c r="P8134" s="737"/>
      <c r="Q8134" s="738" t="s">
        <v>85</v>
      </c>
      <c r="R8134" s="739"/>
    </row>
    <row r="8135" spans="2:18" ht="20.25" thickBot="1">
      <c r="B8135" s="722"/>
      <c r="C8135" s="186" t="str" cm="1">
        <f t="array" ref="C8135">IFERROR( LOOKUP(2, 1/(과정일람표!$A$13:$A$412=C8131)/(과정일람표!$B$13:$B$412="승인"), IF(과정일람표!$V$13:$V$412="", NA(), 과정일람표!$V$13:$V$412)),"")</f>
        <v/>
      </c>
      <c r="D8135" s="182" t="str" cm="1">
        <f t="array" ref="D8135">IFERROR( LOOKUP(2, 1/(과정일람표!$A$13:$A$412=C8131)/(과정일람표!$B$13:$B$412="승인"), IF(과정일람표!$W$13:$W$412="", NA(), 과정일람표!$W$13:$W$412)),"")</f>
        <v/>
      </c>
      <c r="E8135" s="187" t="str" cm="1">
        <f t="array" ref="E8135">IFERROR( LOOKUP(2, 1/(과정일람표!$A$13:$A$412=C8131)/(과정일람표!$B$13:$B$412="승인"), IF(과정일람표!$R$13:$R$412="", NA(), 과정일람표!$X$13:$X$412)),"")</f>
        <v/>
      </c>
      <c r="F8135" s="187" t="str" cm="1">
        <f t="array" ref="F8135">IFERROR( LOOKUP(2, 1/(과정일람표!$A$13:$A$412=C8131)/(과정일람표!$B$13:$B$412="승인"), IF(과정일람표!$Y$13:$Y$412="", NA(), 과정일람표!$Y$13:$Y$412)),"")</f>
        <v/>
      </c>
      <c r="G8135" s="187" t="str" cm="1">
        <f t="array" ref="G8135">IFERROR( LOOKUP(2, 1/(과정일람표!$A$13:$A$412=C8131)/(과정일람표!$B$13:$B$412="승인"), IF(과정일람표!$Z$13:$Z$412="", NA(), 과정일람표!$Z$13:$Z$412)),"")</f>
        <v/>
      </c>
      <c r="H8135" s="14" t="s">
        <v>20</v>
      </c>
      <c r="I8135" s="188">
        <f>IF(OR(D8133="집체", D8133="원격대체",D8133="혼합"), J8170, 0)</f>
        <v>0</v>
      </c>
      <c r="J8135" s="188">
        <f>IF(Q8135="불승인",0,IF(OR(D8133="집체",D8133="원격대체",D8133="혼합"),O8170,0))</f>
        <v>0</v>
      </c>
      <c r="K8135" s="188">
        <f>J8135-I8135</f>
        <v>0</v>
      </c>
      <c r="L8135" s="725"/>
      <c r="M8135" s="728"/>
      <c r="N8135" s="189" t="str" cm="1">
        <f t="array" ref="N8135">IFERROR( LOOKUP(2, 1/(과정일람표!$A$13:$A$412=C8131)/(과정일람표!$B$13:$B$412="승인"), IF(과정일람표!$I$13:$I$412="", NA(), 과정일람표!$I$13:$I$412)),"")</f>
        <v/>
      </c>
      <c r="O8135" s="16" t="e">
        <f>O8132/N8132</f>
        <v>#VALUE!</v>
      </c>
      <c r="P8135" s="18" t="e">
        <f>P8132/N8132</f>
        <v>#N/A</v>
      </c>
      <c r="Q8135" s="740" t="s">
        <v>2291</v>
      </c>
      <c r="R8135" s="741"/>
    </row>
    <row r="8136" spans="2:18" ht="17.25" thickBot="1"/>
    <row r="8137" spans="2:18" ht="17.25" thickBot="1">
      <c r="B8137" s="708" t="s">
        <v>24</v>
      </c>
      <c r="C8137" s="710" t="s">
        <v>25</v>
      </c>
      <c r="D8137" s="712" t="s">
        <v>26</v>
      </c>
      <c r="E8137" s="713"/>
      <c r="F8137" s="716" t="s">
        <v>32</v>
      </c>
      <c r="G8137" s="717"/>
      <c r="H8137" s="717"/>
      <c r="I8137" s="717"/>
      <c r="J8137" s="718"/>
      <c r="K8137" s="716" t="s">
        <v>33</v>
      </c>
      <c r="L8137" s="717"/>
      <c r="M8137" s="717"/>
      <c r="N8137" s="717"/>
      <c r="O8137" s="718"/>
      <c r="P8137" s="716" t="s">
        <v>30</v>
      </c>
      <c r="Q8137" s="717"/>
      <c r="R8137" s="718"/>
    </row>
    <row r="8138" spans="2:18" ht="17.25" thickBot="1">
      <c r="B8138" s="709"/>
      <c r="C8138" s="711"/>
      <c r="D8138" s="714"/>
      <c r="E8138" s="715"/>
      <c r="F8138" s="190" t="s">
        <v>27</v>
      </c>
      <c r="G8138" s="191" t="s">
        <v>28</v>
      </c>
      <c r="H8138" s="15" t="s">
        <v>29</v>
      </c>
      <c r="I8138" s="192" t="s">
        <v>16</v>
      </c>
      <c r="J8138" s="193" t="s">
        <v>38</v>
      </c>
      <c r="K8138" s="190" t="s">
        <v>27</v>
      </c>
      <c r="L8138" s="191" t="s">
        <v>28</v>
      </c>
      <c r="M8138" s="15" t="s">
        <v>29</v>
      </c>
      <c r="N8138" s="192" t="s">
        <v>16</v>
      </c>
      <c r="O8138" s="193" t="s">
        <v>38</v>
      </c>
      <c r="P8138" s="190" t="s">
        <v>34</v>
      </c>
      <c r="Q8138" s="719" t="s">
        <v>31</v>
      </c>
      <c r="R8138" s="718"/>
    </row>
    <row r="8139" spans="2:18" ht="17.25" thickBot="1">
      <c r="B8139" s="194" t="s">
        <v>35</v>
      </c>
      <c r="C8139" s="268"/>
      <c r="D8139" s="682"/>
      <c r="E8139" s="683"/>
      <c r="F8139" s="196"/>
      <c r="G8139" s="197"/>
      <c r="H8139" s="198"/>
      <c r="I8139" s="199">
        <f>IF(M8132="지원단가",F8139*G8139*H8139,0)</f>
        <v>0</v>
      </c>
      <c r="J8139" s="200">
        <f>I8139</f>
        <v>0</v>
      </c>
      <c r="K8139" s="201">
        <f t="shared" ref="K8139:K8170" si="945">F8139</f>
        <v>0</v>
      </c>
      <c r="L8139" s="202">
        <f t="shared" ref="L8139:L8170" si="946">G8139</f>
        <v>0</v>
      </c>
      <c r="M8139" s="203">
        <f t="shared" ref="M8139:M8170" si="947">H8139</f>
        <v>0</v>
      </c>
      <c r="N8139" s="199">
        <f>IF(Q8135="불승인", 0,IF(M8132="지원단가",K8139*L8139*M8139,0))</f>
        <v>0</v>
      </c>
      <c r="O8139" s="200">
        <f>SUM(N8139)</f>
        <v>0</v>
      </c>
      <c r="P8139" s="201">
        <f>N8139-I8139</f>
        <v>0</v>
      </c>
      <c r="Q8139" s="684"/>
      <c r="R8139" s="685"/>
    </row>
    <row r="8140" spans="2:18">
      <c r="B8140" s="686" t="s">
        <v>36</v>
      </c>
      <c r="C8140" s="269"/>
      <c r="D8140" s="696"/>
      <c r="E8140" s="697"/>
      <c r="F8140" s="205"/>
      <c r="G8140" s="206"/>
      <c r="H8140" s="207"/>
      <c r="I8140" s="208">
        <f>IF(M8132="지원단가",F8140*G8140*H8140,0)</f>
        <v>0</v>
      </c>
      <c r="J8140" s="689">
        <f>SUM(I8140:I8143)</f>
        <v>0</v>
      </c>
      <c r="K8140" s="209">
        <f t="shared" si="945"/>
        <v>0</v>
      </c>
      <c r="L8140" s="210">
        <f t="shared" si="946"/>
        <v>0</v>
      </c>
      <c r="M8140" s="211">
        <f t="shared" si="947"/>
        <v>0</v>
      </c>
      <c r="N8140" s="208">
        <f>IF(Q8135="불승인",0,IF(M8132="지원단가",K8140*L8140*M8140,0))</f>
        <v>0</v>
      </c>
      <c r="O8140" s="689">
        <f>SUM(N8140:N8143)</f>
        <v>0</v>
      </c>
      <c r="P8140" s="209">
        <f t="shared" ref="P8140:P8170" si="948">N8140-I8140</f>
        <v>0</v>
      </c>
      <c r="Q8140" s="698"/>
      <c r="R8140" s="699"/>
    </row>
    <row r="8141" spans="2:18">
      <c r="B8141" s="687"/>
      <c r="C8141" s="270"/>
      <c r="D8141" s="704"/>
      <c r="E8141" s="705"/>
      <c r="F8141" s="213"/>
      <c r="G8141" s="214"/>
      <c r="H8141" s="215"/>
      <c r="I8141" s="216">
        <f>IF(M8132="지원단가",F8141*G8141*H8141,0)</f>
        <v>0</v>
      </c>
      <c r="J8141" s="690"/>
      <c r="K8141" s="217">
        <f t="shared" si="945"/>
        <v>0</v>
      </c>
      <c r="L8141" s="218">
        <f t="shared" si="946"/>
        <v>0</v>
      </c>
      <c r="M8141" s="219">
        <f t="shared" si="947"/>
        <v>0</v>
      </c>
      <c r="N8141" s="216">
        <f>IF(Q8135="불승인",0,IF(M8132="지원단가",K8141*L8141*M8141,0))</f>
        <v>0</v>
      </c>
      <c r="O8141" s="690"/>
      <c r="P8141" s="217">
        <f t="shared" si="948"/>
        <v>0</v>
      </c>
      <c r="Q8141" s="706"/>
      <c r="R8141" s="707"/>
    </row>
    <row r="8142" spans="2:18">
      <c r="B8142" s="687"/>
      <c r="C8142" s="270"/>
      <c r="D8142" s="704"/>
      <c r="E8142" s="705"/>
      <c r="F8142" s="213"/>
      <c r="G8142" s="214"/>
      <c r="H8142" s="215"/>
      <c r="I8142" s="216">
        <f>IF(M8132="지원단가",F8142*G8142*H8142,0)</f>
        <v>0</v>
      </c>
      <c r="J8142" s="690"/>
      <c r="K8142" s="217">
        <f t="shared" si="945"/>
        <v>0</v>
      </c>
      <c r="L8142" s="218">
        <f t="shared" si="946"/>
        <v>0</v>
      </c>
      <c r="M8142" s="219">
        <f t="shared" si="947"/>
        <v>0</v>
      </c>
      <c r="N8142" s="216">
        <f>IF(Q8135="불승인",0,IF(M8132="지원단가",K8142*L8142*M8142,0))</f>
        <v>0</v>
      </c>
      <c r="O8142" s="690"/>
      <c r="P8142" s="217">
        <f t="shared" si="948"/>
        <v>0</v>
      </c>
      <c r="Q8142" s="706"/>
      <c r="R8142" s="707"/>
    </row>
    <row r="8143" spans="2:18" ht="17.25" thickBot="1">
      <c r="B8143" s="688"/>
      <c r="C8143" s="271"/>
      <c r="D8143" s="700"/>
      <c r="E8143" s="701"/>
      <c r="F8143" s="221"/>
      <c r="G8143" s="222"/>
      <c r="H8143" s="223"/>
      <c r="I8143" s="224">
        <f>IF(M8132="지원단가",F8143*G8143*H8143,0)</f>
        <v>0</v>
      </c>
      <c r="J8143" s="691"/>
      <c r="K8143" s="225">
        <f t="shared" si="945"/>
        <v>0</v>
      </c>
      <c r="L8143" s="226">
        <f t="shared" si="946"/>
        <v>0</v>
      </c>
      <c r="M8143" s="227">
        <f t="shared" si="947"/>
        <v>0</v>
      </c>
      <c r="N8143" s="224">
        <f>IF(Q8135="불승인",0,IF(M8132="지원단가",K8143*L8143*M8143,0))</f>
        <v>0</v>
      </c>
      <c r="O8143" s="691"/>
      <c r="P8143" s="225">
        <f t="shared" si="948"/>
        <v>0</v>
      </c>
      <c r="Q8143" s="702"/>
      <c r="R8143" s="703"/>
    </row>
    <row r="8144" spans="2:18">
      <c r="B8144" s="686" t="s">
        <v>37</v>
      </c>
      <c r="C8144" s="269"/>
      <c r="D8144" s="272"/>
      <c r="E8144" s="273"/>
      <c r="F8144" s="205"/>
      <c r="G8144" s="206"/>
      <c r="H8144" s="207"/>
      <c r="I8144" s="208">
        <f>IF(M8132="지원단가",F8144*G8144*H8144,0)</f>
        <v>0</v>
      </c>
      <c r="J8144" s="689">
        <f>SUM(I8144:I8149)</f>
        <v>0</v>
      </c>
      <c r="K8144" s="209">
        <f t="shared" si="945"/>
        <v>0</v>
      </c>
      <c r="L8144" s="210">
        <f t="shared" si="946"/>
        <v>0</v>
      </c>
      <c r="M8144" s="211">
        <f t="shared" si="947"/>
        <v>0</v>
      </c>
      <c r="N8144" s="208">
        <f>IF(Q8135="불승인",0,IF(M8132="지원단가",K8144*L8144*M8144,0))</f>
        <v>0</v>
      </c>
      <c r="O8144" s="689">
        <f>SUM(N8144:N8149)</f>
        <v>0</v>
      </c>
      <c r="P8144" s="209">
        <f t="shared" si="948"/>
        <v>0</v>
      </c>
      <c r="Q8144" s="698"/>
      <c r="R8144" s="699"/>
    </row>
    <row r="8145" spans="2:18">
      <c r="B8145" s="687"/>
      <c r="C8145" s="270"/>
      <c r="D8145" s="274"/>
      <c r="E8145" s="275"/>
      <c r="F8145" s="213"/>
      <c r="G8145" s="214"/>
      <c r="H8145" s="215"/>
      <c r="I8145" s="216">
        <f>IF(M8132="지원단가",F8145*G8145*H8145,0)</f>
        <v>0</v>
      </c>
      <c r="J8145" s="690"/>
      <c r="K8145" s="217">
        <f t="shared" si="945"/>
        <v>0</v>
      </c>
      <c r="L8145" s="218">
        <f t="shared" si="946"/>
        <v>0</v>
      </c>
      <c r="M8145" s="219">
        <f t="shared" si="947"/>
        <v>0</v>
      </c>
      <c r="N8145" s="216">
        <f>IF(Q8135="불승인",0,IF(M8132="지원단가",K8145*L8145*M8145,0))</f>
        <v>0</v>
      </c>
      <c r="O8145" s="690"/>
      <c r="P8145" s="217">
        <f t="shared" si="948"/>
        <v>0</v>
      </c>
      <c r="Q8145" s="706"/>
      <c r="R8145" s="707"/>
    </row>
    <row r="8146" spans="2:18">
      <c r="B8146" s="687"/>
      <c r="C8146" s="270"/>
      <c r="D8146" s="274"/>
      <c r="E8146" s="275"/>
      <c r="F8146" s="213"/>
      <c r="G8146" s="214"/>
      <c r="H8146" s="215"/>
      <c r="I8146" s="216">
        <f>IF(M8132="지원단가",F8146*G8146*H8146,0)</f>
        <v>0</v>
      </c>
      <c r="J8146" s="690"/>
      <c r="K8146" s="217">
        <f t="shared" si="945"/>
        <v>0</v>
      </c>
      <c r="L8146" s="218">
        <f t="shared" si="946"/>
        <v>0</v>
      </c>
      <c r="M8146" s="219">
        <f t="shared" si="947"/>
        <v>0</v>
      </c>
      <c r="N8146" s="216">
        <f>IF(Q8135="불승인",0,IF(M8132="지원단가",K8146*L8146*M8146,0))</f>
        <v>0</v>
      </c>
      <c r="O8146" s="690"/>
      <c r="P8146" s="217">
        <f t="shared" si="948"/>
        <v>0</v>
      </c>
      <c r="Q8146" s="706"/>
      <c r="R8146" s="707"/>
    </row>
    <row r="8147" spans="2:18">
      <c r="B8147" s="687"/>
      <c r="C8147" s="270"/>
      <c r="D8147" s="274"/>
      <c r="E8147" s="275"/>
      <c r="F8147" s="213"/>
      <c r="G8147" s="214"/>
      <c r="H8147" s="215"/>
      <c r="I8147" s="216">
        <f>IF(M8132="지원단가",F8147*G8147*H8147,0)</f>
        <v>0</v>
      </c>
      <c r="J8147" s="690"/>
      <c r="K8147" s="217">
        <f t="shared" si="945"/>
        <v>0</v>
      </c>
      <c r="L8147" s="218">
        <f t="shared" si="946"/>
        <v>0</v>
      </c>
      <c r="M8147" s="219">
        <f t="shared" si="947"/>
        <v>0</v>
      </c>
      <c r="N8147" s="216">
        <f>IF(Q8135="불승인",0,IF(M8132="지원단가",K8147*L8147*M8147,0))</f>
        <v>0</v>
      </c>
      <c r="O8147" s="690"/>
      <c r="P8147" s="217">
        <f t="shared" si="948"/>
        <v>0</v>
      </c>
      <c r="Q8147" s="706"/>
      <c r="R8147" s="707"/>
    </row>
    <row r="8148" spans="2:18">
      <c r="B8148" s="687"/>
      <c r="C8148" s="270"/>
      <c r="D8148" s="274"/>
      <c r="E8148" s="275"/>
      <c r="F8148" s="213"/>
      <c r="G8148" s="214"/>
      <c r="H8148" s="215"/>
      <c r="I8148" s="216">
        <f>IF(M8132="지원단가",F8148*G8148*H8148,0)</f>
        <v>0</v>
      </c>
      <c r="J8148" s="690"/>
      <c r="K8148" s="217">
        <f t="shared" si="945"/>
        <v>0</v>
      </c>
      <c r="L8148" s="218">
        <f t="shared" si="946"/>
        <v>0</v>
      </c>
      <c r="M8148" s="219">
        <f t="shared" si="947"/>
        <v>0</v>
      </c>
      <c r="N8148" s="216">
        <f>IF(Q8135="불승인",0,IF(M8132="지원단가",K8148*L8148*M8148,0))</f>
        <v>0</v>
      </c>
      <c r="O8148" s="690"/>
      <c r="P8148" s="217">
        <f t="shared" si="948"/>
        <v>0</v>
      </c>
      <c r="Q8148" s="706"/>
      <c r="R8148" s="707"/>
    </row>
    <row r="8149" spans="2:18" ht="17.25" thickBot="1">
      <c r="B8149" s="688"/>
      <c r="C8149" s="271"/>
      <c r="D8149" s="276"/>
      <c r="E8149" s="277"/>
      <c r="F8149" s="221"/>
      <c r="G8149" s="222"/>
      <c r="H8149" s="223"/>
      <c r="I8149" s="224">
        <f>IF(M8132="지원단가",F8149*G8149*H8149,0)</f>
        <v>0</v>
      </c>
      <c r="J8149" s="691"/>
      <c r="K8149" s="225">
        <f t="shared" si="945"/>
        <v>0</v>
      </c>
      <c r="L8149" s="226">
        <f t="shared" si="946"/>
        <v>0</v>
      </c>
      <c r="M8149" s="227">
        <f t="shared" si="947"/>
        <v>0</v>
      </c>
      <c r="N8149" s="224">
        <f>IF(Q8135="불승인",0,IF(M8132="지원단가",K8149*L8149*M8149,0))</f>
        <v>0</v>
      </c>
      <c r="O8149" s="691"/>
      <c r="P8149" s="225">
        <f t="shared" si="948"/>
        <v>0</v>
      </c>
      <c r="Q8149" s="702"/>
      <c r="R8149" s="703"/>
    </row>
    <row r="8150" spans="2:18">
      <c r="B8150" s="686" t="s">
        <v>39</v>
      </c>
      <c r="C8150" s="269"/>
      <c r="D8150" s="696"/>
      <c r="E8150" s="697"/>
      <c r="F8150" s="205"/>
      <c r="G8150" s="206"/>
      <c r="H8150" s="207"/>
      <c r="I8150" s="208">
        <f>IF(M8132="지원단가",F8150*G8150*H8150,0)</f>
        <v>0</v>
      </c>
      <c r="J8150" s="689">
        <f>SUM(I8150:I8155)</f>
        <v>0</v>
      </c>
      <c r="K8150" s="209">
        <f t="shared" si="945"/>
        <v>0</v>
      </c>
      <c r="L8150" s="210">
        <f t="shared" si="946"/>
        <v>0</v>
      </c>
      <c r="M8150" s="211">
        <f t="shared" si="947"/>
        <v>0</v>
      </c>
      <c r="N8150" s="208">
        <f>IF(Q8135="불승인",0,IF(M8132="지원단가",K8150*L8150*M8150,0))</f>
        <v>0</v>
      </c>
      <c r="O8150" s="689">
        <f>SUM(N8150:N8155)</f>
        <v>0</v>
      </c>
      <c r="P8150" s="209">
        <f t="shared" si="948"/>
        <v>0</v>
      </c>
      <c r="Q8150" s="698"/>
      <c r="R8150" s="699"/>
    </row>
    <row r="8151" spans="2:18">
      <c r="B8151" s="687"/>
      <c r="C8151" s="270"/>
      <c r="D8151" s="704"/>
      <c r="E8151" s="705"/>
      <c r="F8151" s="213"/>
      <c r="G8151" s="214"/>
      <c r="H8151" s="215"/>
      <c r="I8151" s="216">
        <f>IF(M8132="지원단가",F8151*G8151*H8151,0)</f>
        <v>0</v>
      </c>
      <c r="J8151" s="690"/>
      <c r="K8151" s="217">
        <f t="shared" si="945"/>
        <v>0</v>
      </c>
      <c r="L8151" s="218">
        <f t="shared" si="946"/>
        <v>0</v>
      </c>
      <c r="M8151" s="219">
        <f t="shared" si="947"/>
        <v>0</v>
      </c>
      <c r="N8151" s="216">
        <f>IF(Q8135="불승인",0,IF(M8132="지원단가",K8151*L8151*M8151,0))</f>
        <v>0</v>
      </c>
      <c r="O8151" s="690"/>
      <c r="P8151" s="217">
        <f t="shared" si="948"/>
        <v>0</v>
      </c>
      <c r="Q8151" s="706"/>
      <c r="R8151" s="707"/>
    </row>
    <row r="8152" spans="2:18">
      <c r="B8152" s="687"/>
      <c r="C8152" s="270"/>
      <c r="D8152" s="704"/>
      <c r="E8152" s="705"/>
      <c r="F8152" s="213"/>
      <c r="G8152" s="214"/>
      <c r="H8152" s="215"/>
      <c r="I8152" s="216">
        <f>IF(M8132="지원단가",F8152*G8152*H8152,0)</f>
        <v>0</v>
      </c>
      <c r="J8152" s="690"/>
      <c r="K8152" s="217">
        <f t="shared" si="945"/>
        <v>0</v>
      </c>
      <c r="L8152" s="218">
        <f t="shared" si="946"/>
        <v>0</v>
      </c>
      <c r="M8152" s="219">
        <f t="shared" si="947"/>
        <v>0</v>
      </c>
      <c r="N8152" s="216">
        <f>IF(Q8135="불승인",0,IF(M8132="지원단가",K8152*L8152*M8152,0))</f>
        <v>0</v>
      </c>
      <c r="O8152" s="690"/>
      <c r="P8152" s="217">
        <f t="shared" si="948"/>
        <v>0</v>
      </c>
      <c r="Q8152" s="706"/>
      <c r="R8152" s="707"/>
    </row>
    <row r="8153" spans="2:18">
      <c r="B8153" s="687"/>
      <c r="C8153" s="270"/>
      <c r="D8153" s="704"/>
      <c r="E8153" s="705"/>
      <c r="F8153" s="213"/>
      <c r="G8153" s="214"/>
      <c r="H8153" s="215"/>
      <c r="I8153" s="216">
        <f>IF(M8132="지원단가",F8153*G8153*H8153,0)</f>
        <v>0</v>
      </c>
      <c r="J8153" s="690"/>
      <c r="K8153" s="217">
        <f t="shared" si="945"/>
        <v>0</v>
      </c>
      <c r="L8153" s="218">
        <f t="shared" si="946"/>
        <v>0</v>
      </c>
      <c r="M8153" s="219">
        <f t="shared" si="947"/>
        <v>0</v>
      </c>
      <c r="N8153" s="216">
        <f>IF(Q8135="불승인",0,IF(M8132="지원단가",K8153*L8153*M8153,0))</f>
        <v>0</v>
      </c>
      <c r="O8153" s="690"/>
      <c r="P8153" s="217">
        <f t="shared" si="948"/>
        <v>0</v>
      </c>
      <c r="Q8153" s="706"/>
      <c r="R8153" s="707"/>
    </row>
    <row r="8154" spans="2:18">
      <c r="B8154" s="687"/>
      <c r="C8154" s="270"/>
      <c r="D8154" s="704"/>
      <c r="E8154" s="705"/>
      <c r="F8154" s="213"/>
      <c r="G8154" s="214"/>
      <c r="H8154" s="215"/>
      <c r="I8154" s="216">
        <f>IF(M8132="지원단가",F8154*G8154*H8154,0)</f>
        <v>0</v>
      </c>
      <c r="J8154" s="690"/>
      <c r="K8154" s="217">
        <f t="shared" si="945"/>
        <v>0</v>
      </c>
      <c r="L8154" s="218">
        <f t="shared" si="946"/>
        <v>0</v>
      </c>
      <c r="M8154" s="219">
        <f t="shared" si="947"/>
        <v>0</v>
      </c>
      <c r="N8154" s="216">
        <f>IF(Q8135="불승인",0,IF(M8132="지원단가",K8154*L8154*M8154,0))</f>
        <v>0</v>
      </c>
      <c r="O8154" s="690"/>
      <c r="P8154" s="217">
        <f t="shared" si="948"/>
        <v>0</v>
      </c>
      <c r="Q8154" s="706"/>
      <c r="R8154" s="707"/>
    </row>
    <row r="8155" spans="2:18" ht="17.25" thickBot="1">
      <c r="B8155" s="688"/>
      <c r="C8155" s="271"/>
      <c r="D8155" s="700"/>
      <c r="E8155" s="701"/>
      <c r="F8155" s="221"/>
      <c r="G8155" s="222"/>
      <c r="H8155" s="223"/>
      <c r="I8155" s="224">
        <f>IF(M8132="지원단가",F8155*G8155*H8155,0)</f>
        <v>0</v>
      </c>
      <c r="J8155" s="691"/>
      <c r="K8155" s="225">
        <f t="shared" si="945"/>
        <v>0</v>
      </c>
      <c r="L8155" s="226">
        <f t="shared" si="946"/>
        <v>0</v>
      </c>
      <c r="M8155" s="227">
        <f t="shared" si="947"/>
        <v>0</v>
      </c>
      <c r="N8155" s="224">
        <f>IF(Q8135="불승인",0,IF(M8132="지원단가",K8155*L8155*M8155,0))</f>
        <v>0</v>
      </c>
      <c r="O8155" s="691"/>
      <c r="P8155" s="225">
        <f t="shared" si="948"/>
        <v>0</v>
      </c>
      <c r="Q8155" s="702"/>
      <c r="R8155" s="703"/>
    </row>
    <row r="8156" spans="2:18" ht="17.25" thickBot="1">
      <c r="B8156" s="194" t="s">
        <v>40</v>
      </c>
      <c r="C8156" s="268"/>
      <c r="D8156" s="682"/>
      <c r="E8156" s="683"/>
      <c r="F8156" s="196"/>
      <c r="G8156" s="197"/>
      <c r="H8156" s="198"/>
      <c r="I8156" s="199">
        <f>IF(M8132="지원단가",F8156*G8156*H8156,0)</f>
        <v>0</v>
      </c>
      <c r="J8156" s="200">
        <f>I8156</f>
        <v>0</v>
      </c>
      <c r="K8156" s="201">
        <f t="shared" si="945"/>
        <v>0</v>
      </c>
      <c r="L8156" s="202">
        <f t="shared" si="946"/>
        <v>0</v>
      </c>
      <c r="M8156" s="203">
        <f t="shared" si="947"/>
        <v>0</v>
      </c>
      <c r="N8156" s="199">
        <f>IF(Q8135="불승인",0,IF(M8132="지원단가",K8156*L8156*M8156,0))</f>
        <v>0</v>
      </c>
      <c r="O8156" s="200">
        <f>SUM(N8156)</f>
        <v>0</v>
      </c>
      <c r="P8156" s="201">
        <f t="shared" si="948"/>
        <v>0</v>
      </c>
      <c r="Q8156" s="684"/>
      <c r="R8156" s="685"/>
    </row>
    <row r="8157" spans="2:18">
      <c r="B8157" s="686" t="s">
        <v>41</v>
      </c>
      <c r="C8157" s="269"/>
      <c r="D8157" s="696"/>
      <c r="E8157" s="697"/>
      <c r="F8157" s="205"/>
      <c r="G8157" s="206"/>
      <c r="H8157" s="207"/>
      <c r="I8157" s="208">
        <f>IF(M8132="지원단가",F8157*G8157*H8157,0)</f>
        <v>0</v>
      </c>
      <c r="J8157" s="689">
        <f>SUM(I8157:I8159)</f>
        <v>0</v>
      </c>
      <c r="K8157" s="209">
        <f t="shared" si="945"/>
        <v>0</v>
      </c>
      <c r="L8157" s="210">
        <f t="shared" si="946"/>
        <v>0</v>
      </c>
      <c r="M8157" s="211">
        <f t="shared" si="947"/>
        <v>0</v>
      </c>
      <c r="N8157" s="208">
        <f>IF(Q8135="불승인",0,IF(M8132="지원단가",K8157*L8157*M8157,0))</f>
        <v>0</v>
      </c>
      <c r="O8157" s="689">
        <f>SUM(N8157:N8159)</f>
        <v>0</v>
      </c>
      <c r="P8157" s="209">
        <f t="shared" si="948"/>
        <v>0</v>
      </c>
      <c r="Q8157" s="698"/>
      <c r="R8157" s="699"/>
    </row>
    <row r="8158" spans="2:18">
      <c r="B8158" s="687"/>
      <c r="C8158" s="270"/>
      <c r="D8158" s="704"/>
      <c r="E8158" s="705"/>
      <c r="F8158" s="213"/>
      <c r="G8158" s="214"/>
      <c r="H8158" s="215"/>
      <c r="I8158" s="216">
        <f>IF(M8132="지원단가",F8158*G8158*H8158,0)</f>
        <v>0</v>
      </c>
      <c r="J8158" s="690"/>
      <c r="K8158" s="217">
        <f t="shared" si="945"/>
        <v>0</v>
      </c>
      <c r="L8158" s="218">
        <f t="shared" si="946"/>
        <v>0</v>
      </c>
      <c r="M8158" s="219">
        <f t="shared" si="947"/>
        <v>0</v>
      </c>
      <c r="N8158" s="216">
        <f>IF(Q8135="불승인",0,IF(M8132="지원단가",K8158*L8158*M8158,0))</f>
        <v>0</v>
      </c>
      <c r="O8158" s="690"/>
      <c r="P8158" s="217">
        <f t="shared" si="948"/>
        <v>0</v>
      </c>
      <c r="Q8158" s="706"/>
      <c r="R8158" s="707"/>
    </row>
    <row r="8159" spans="2:18" ht="17.25" thickBot="1">
      <c r="B8159" s="688"/>
      <c r="C8159" s="271"/>
      <c r="D8159" s="700"/>
      <c r="E8159" s="701"/>
      <c r="F8159" s="221"/>
      <c r="G8159" s="222"/>
      <c r="H8159" s="223"/>
      <c r="I8159" s="224">
        <f>IF(M8132="지원단가",F8159*G8159*H8159,0)</f>
        <v>0</v>
      </c>
      <c r="J8159" s="691"/>
      <c r="K8159" s="225">
        <f t="shared" si="945"/>
        <v>0</v>
      </c>
      <c r="L8159" s="226">
        <f t="shared" si="946"/>
        <v>0</v>
      </c>
      <c r="M8159" s="227">
        <f t="shared" si="947"/>
        <v>0</v>
      </c>
      <c r="N8159" s="224">
        <f>IF(Q8135="불승인",0,IF(M8132="지원단가",K8159*L8159*M8159,0))</f>
        <v>0</v>
      </c>
      <c r="O8159" s="691"/>
      <c r="P8159" s="225">
        <f t="shared" si="948"/>
        <v>0</v>
      </c>
      <c r="Q8159" s="702"/>
      <c r="R8159" s="703"/>
    </row>
    <row r="8160" spans="2:18">
      <c r="B8160" s="686" t="s">
        <v>42</v>
      </c>
      <c r="C8160" s="278"/>
      <c r="D8160" s="696"/>
      <c r="E8160" s="697"/>
      <c r="F8160" s="235"/>
      <c r="G8160" s="236"/>
      <c r="H8160" s="237"/>
      <c r="I8160" s="238">
        <f>IF(M8132="지원단가",F8160*G8160*H8160,0)</f>
        <v>0</v>
      </c>
      <c r="J8160" s="689">
        <f>SUM(I8160:I8161)</f>
        <v>0</v>
      </c>
      <c r="K8160" s="239">
        <f t="shared" si="945"/>
        <v>0</v>
      </c>
      <c r="L8160" s="240">
        <f t="shared" si="946"/>
        <v>0</v>
      </c>
      <c r="M8160" s="241">
        <f t="shared" si="947"/>
        <v>0</v>
      </c>
      <c r="N8160" s="238">
        <f>IF(Q8135="불승인",0,IF(M8132="지원단가",K8160*L8160*M8160,0))</f>
        <v>0</v>
      </c>
      <c r="O8160" s="689">
        <f>SUM(N8160:N8161)</f>
        <v>0</v>
      </c>
      <c r="P8160" s="239">
        <f t="shared" si="948"/>
        <v>0</v>
      </c>
      <c r="Q8160" s="698"/>
      <c r="R8160" s="699"/>
    </row>
    <row r="8161" spans="2:18" ht="17.25" thickBot="1">
      <c r="B8161" s="688"/>
      <c r="C8161" s="279"/>
      <c r="D8161" s="700"/>
      <c r="E8161" s="701"/>
      <c r="F8161" s="243"/>
      <c r="G8161" s="244"/>
      <c r="H8161" s="245"/>
      <c r="I8161" s="246">
        <f>IF(M8132="지원단가",F8161*G8161*H8161,0)</f>
        <v>0</v>
      </c>
      <c r="J8161" s="691"/>
      <c r="K8161" s="247">
        <f t="shared" si="945"/>
        <v>0</v>
      </c>
      <c r="L8161" s="248">
        <f t="shared" si="946"/>
        <v>0</v>
      </c>
      <c r="M8161" s="249">
        <f t="shared" si="947"/>
        <v>0</v>
      </c>
      <c r="N8161" s="246">
        <f>IF(Q8135="불승인",0,IF(M8132="지원단가",K8161*L8161*M8161,0))</f>
        <v>0</v>
      </c>
      <c r="O8161" s="691"/>
      <c r="P8161" s="247">
        <f t="shared" si="948"/>
        <v>0</v>
      </c>
      <c r="Q8161" s="702"/>
      <c r="R8161" s="703"/>
    </row>
    <row r="8162" spans="2:18">
      <c r="B8162" s="686" t="s">
        <v>43</v>
      </c>
      <c r="C8162" s="269"/>
      <c r="D8162" s="696"/>
      <c r="E8162" s="697"/>
      <c r="F8162" s="205"/>
      <c r="G8162" s="206"/>
      <c r="H8162" s="207"/>
      <c r="I8162" s="208">
        <f>IF(M8132="지원단가",F8162*G8162*H8162,0)</f>
        <v>0</v>
      </c>
      <c r="J8162" s="689">
        <f>SUM(I8162:I8164)</f>
        <v>0</v>
      </c>
      <c r="K8162" s="209">
        <f t="shared" si="945"/>
        <v>0</v>
      </c>
      <c r="L8162" s="210">
        <f t="shared" si="946"/>
        <v>0</v>
      </c>
      <c r="M8162" s="211">
        <f t="shared" si="947"/>
        <v>0</v>
      </c>
      <c r="N8162" s="208">
        <f>IF(Q8135="불승인",0,IF(M8132="지원단가",K8162*L8162*M8162,0))</f>
        <v>0</v>
      </c>
      <c r="O8162" s="689">
        <f>SUM(N8162:N8164)</f>
        <v>0</v>
      </c>
      <c r="P8162" s="209">
        <f t="shared" si="948"/>
        <v>0</v>
      </c>
      <c r="Q8162" s="698"/>
      <c r="R8162" s="699"/>
    </row>
    <row r="8163" spans="2:18">
      <c r="B8163" s="687"/>
      <c r="C8163" s="270"/>
      <c r="D8163" s="704"/>
      <c r="E8163" s="705"/>
      <c r="F8163" s="213"/>
      <c r="G8163" s="214"/>
      <c r="H8163" s="215"/>
      <c r="I8163" s="216">
        <f>IF(M8132="지원단가",F8163*G8163*H8163,0)</f>
        <v>0</v>
      </c>
      <c r="J8163" s="690"/>
      <c r="K8163" s="217">
        <f t="shared" si="945"/>
        <v>0</v>
      </c>
      <c r="L8163" s="218">
        <f t="shared" si="946"/>
        <v>0</v>
      </c>
      <c r="M8163" s="219">
        <f t="shared" si="947"/>
        <v>0</v>
      </c>
      <c r="N8163" s="216">
        <f>IF(Q8135="불승인",0,IF(M8132="지원단가",K8163*L8163*M8163,0))</f>
        <v>0</v>
      </c>
      <c r="O8163" s="690"/>
      <c r="P8163" s="217">
        <f t="shared" si="948"/>
        <v>0</v>
      </c>
      <c r="Q8163" s="706"/>
      <c r="R8163" s="707"/>
    </row>
    <row r="8164" spans="2:18" ht="17.25" thickBot="1">
      <c r="B8164" s="688"/>
      <c r="C8164" s="271"/>
      <c r="D8164" s="700"/>
      <c r="E8164" s="701"/>
      <c r="F8164" s="221"/>
      <c r="G8164" s="222"/>
      <c r="H8164" s="223"/>
      <c r="I8164" s="224">
        <f>IF(M8132="지원단가",F8164*G8164*H8164,0)</f>
        <v>0</v>
      </c>
      <c r="J8164" s="691"/>
      <c r="K8164" s="225">
        <f t="shared" si="945"/>
        <v>0</v>
      </c>
      <c r="L8164" s="226">
        <f t="shared" si="946"/>
        <v>0</v>
      </c>
      <c r="M8164" s="227">
        <f t="shared" si="947"/>
        <v>0</v>
      </c>
      <c r="N8164" s="224">
        <f>IF(Q8135="불승인",0,IF(M8132="지원단가",K8164*L8164*M8164,0))</f>
        <v>0</v>
      </c>
      <c r="O8164" s="691"/>
      <c r="P8164" s="225">
        <f t="shared" si="948"/>
        <v>0</v>
      </c>
      <c r="Q8164" s="702"/>
      <c r="R8164" s="703"/>
    </row>
    <row r="8165" spans="2:18" ht="17.25" thickBot="1">
      <c r="B8165" s="686" t="s">
        <v>87</v>
      </c>
      <c r="C8165" s="278"/>
      <c r="D8165" s="280"/>
      <c r="E8165" s="281" t="s">
        <v>2297</v>
      </c>
      <c r="F8165" s="235"/>
      <c r="G8165" s="236"/>
      <c r="H8165" s="237"/>
      <c r="I8165" s="238">
        <f>IF(M8132="지원단가",F8165*G8165*H8165,0)</f>
        <v>0</v>
      </c>
      <c r="J8165" s="689">
        <f>SUM(I8165:I8167)</f>
        <v>0</v>
      </c>
      <c r="K8165" s="239">
        <f t="shared" si="945"/>
        <v>0</v>
      </c>
      <c r="L8165" s="240">
        <f t="shared" si="946"/>
        <v>0</v>
      </c>
      <c r="M8165" s="241">
        <f t="shared" si="947"/>
        <v>0</v>
      </c>
      <c r="N8165" s="238">
        <f>IF(Q8135="불승인",0,IF(M8132="지원단가",K8165*L8165*M8165,0))</f>
        <v>0</v>
      </c>
      <c r="O8165" s="689">
        <f>SUM(N8165:N8167)</f>
        <v>0</v>
      </c>
      <c r="P8165" s="239">
        <f t="shared" si="948"/>
        <v>0</v>
      </c>
      <c r="Q8165" s="252"/>
      <c r="R8165" s="253" t="s">
        <v>2298</v>
      </c>
    </row>
    <row r="8166" spans="2:18" ht="17.25" thickTop="1">
      <c r="B8166" s="687"/>
      <c r="C8166" s="270"/>
      <c r="D8166" s="282"/>
      <c r="E8166" s="692" t="e">
        <f>J8165/SUM(J8139:J8164)</f>
        <v>#DIV/0!</v>
      </c>
      <c r="F8166" s="213"/>
      <c r="G8166" s="214"/>
      <c r="H8166" s="215"/>
      <c r="I8166" s="216">
        <f>IF(M8132="지원단가",F8166*G8166*H8166,0)</f>
        <v>0</v>
      </c>
      <c r="J8166" s="690"/>
      <c r="K8166" s="217">
        <f t="shared" si="945"/>
        <v>0</v>
      </c>
      <c r="L8166" s="218">
        <f t="shared" si="946"/>
        <v>0</v>
      </c>
      <c r="M8166" s="219">
        <f t="shared" si="947"/>
        <v>0</v>
      </c>
      <c r="N8166" s="216">
        <f>IF(Q8135="불승인",0,IF(M8132="지원단가",K8166*L8166*M8166,0))</f>
        <v>0</v>
      </c>
      <c r="O8166" s="690"/>
      <c r="P8166" s="217">
        <f t="shared" si="948"/>
        <v>0</v>
      </c>
      <c r="Q8166" s="255"/>
      <c r="R8166" s="694" t="e">
        <f>O8165/SUM(O8139:O8164)</f>
        <v>#DIV/0!</v>
      </c>
    </row>
    <row r="8167" spans="2:18" ht="17.25" thickBot="1">
      <c r="B8167" s="688"/>
      <c r="C8167" s="279"/>
      <c r="D8167" s="283"/>
      <c r="E8167" s="693"/>
      <c r="F8167" s="243"/>
      <c r="G8167" s="244"/>
      <c r="H8167" s="245"/>
      <c r="I8167" s="246">
        <f>IF(M8132="지원단가",F8167*G8167*H8167,0)</f>
        <v>0</v>
      </c>
      <c r="J8167" s="691"/>
      <c r="K8167" s="247">
        <f t="shared" si="945"/>
        <v>0</v>
      </c>
      <c r="L8167" s="248">
        <f t="shared" si="946"/>
        <v>0</v>
      </c>
      <c r="M8167" s="249">
        <f t="shared" si="947"/>
        <v>0</v>
      </c>
      <c r="N8167" s="246">
        <f>IF(Q8135="불승인",0,IF(M8132="지원단가",K8167*L8167*M8167,0))</f>
        <v>0</v>
      </c>
      <c r="O8167" s="691"/>
      <c r="P8167" s="247">
        <f t="shared" si="948"/>
        <v>0</v>
      </c>
      <c r="Q8167" s="257"/>
      <c r="R8167" s="695"/>
    </row>
    <row r="8168" spans="2:18">
      <c r="B8168" s="686" t="s">
        <v>19</v>
      </c>
      <c r="C8168" s="269"/>
      <c r="D8168" s="696"/>
      <c r="E8168" s="697"/>
      <c r="F8168" s="205"/>
      <c r="G8168" s="206"/>
      <c r="H8168" s="207"/>
      <c r="I8168" s="208">
        <f>F8168*G8168*H8168</f>
        <v>0</v>
      </c>
      <c r="J8168" s="689">
        <f>SUM(I8168:I8169)</f>
        <v>0</v>
      </c>
      <c r="K8168" s="209">
        <f t="shared" si="945"/>
        <v>0</v>
      </c>
      <c r="L8168" s="210">
        <f t="shared" si="946"/>
        <v>0</v>
      </c>
      <c r="M8168" s="211">
        <f t="shared" si="947"/>
        <v>0</v>
      </c>
      <c r="N8168" s="208">
        <f>IF(Q8135="불승인", 0,K8168*L8168*M8168)</f>
        <v>0</v>
      </c>
      <c r="O8168" s="689">
        <f>SUM(N8168:N8169)</f>
        <v>0</v>
      </c>
      <c r="P8168" s="209">
        <f t="shared" si="948"/>
        <v>0</v>
      </c>
      <c r="Q8168" s="698"/>
      <c r="R8168" s="699"/>
    </row>
    <row r="8169" spans="2:18" ht="17.25" thickBot="1">
      <c r="B8169" s="688"/>
      <c r="C8169" s="271"/>
      <c r="D8169" s="700"/>
      <c r="E8169" s="701"/>
      <c r="F8169" s="221"/>
      <c r="G8169" s="222"/>
      <c r="H8169" s="223"/>
      <c r="I8169" s="224">
        <f t="shared" ref="I8169:I8170" si="949">F8169*G8169*H8169</f>
        <v>0</v>
      </c>
      <c r="J8169" s="691"/>
      <c r="K8169" s="225">
        <f t="shared" si="945"/>
        <v>0</v>
      </c>
      <c r="L8169" s="226">
        <f t="shared" si="946"/>
        <v>0</v>
      </c>
      <c r="M8169" s="227">
        <f t="shared" si="947"/>
        <v>0</v>
      </c>
      <c r="N8169" s="224">
        <f>IF(Q8135="불승인", 0,K8169*L8169*M8169)</f>
        <v>0</v>
      </c>
      <c r="O8169" s="691"/>
      <c r="P8169" s="225">
        <f t="shared" si="948"/>
        <v>0</v>
      </c>
      <c r="Q8169" s="702"/>
      <c r="R8169" s="703"/>
    </row>
    <row r="8170" spans="2:18" ht="17.25" thickBot="1">
      <c r="B8170" s="258" t="s">
        <v>44</v>
      </c>
      <c r="C8170" s="284"/>
      <c r="D8170" s="682"/>
      <c r="E8170" s="683"/>
      <c r="F8170" s="260"/>
      <c r="G8170" s="261"/>
      <c r="H8170" s="262"/>
      <c r="I8170" s="263">
        <f t="shared" si="949"/>
        <v>0</v>
      </c>
      <c r="J8170" s="264">
        <f>I8170</f>
        <v>0</v>
      </c>
      <c r="K8170" s="265">
        <f t="shared" si="945"/>
        <v>0</v>
      </c>
      <c r="L8170" s="266">
        <f t="shared" si="946"/>
        <v>0</v>
      </c>
      <c r="M8170" s="267">
        <f t="shared" si="947"/>
        <v>0</v>
      </c>
      <c r="N8170" s="263">
        <f>IF(Q8135="불승인", 0,K8170*L8170*M8170)</f>
        <v>0</v>
      </c>
      <c r="O8170" s="264">
        <f>N8170</f>
        <v>0</v>
      </c>
      <c r="P8170" s="265">
        <f t="shared" si="948"/>
        <v>0</v>
      </c>
      <c r="Q8170" s="684"/>
      <c r="R8170" s="685"/>
    </row>
    <row r="8172" spans="2:18" ht="17.25" thickBot="1"/>
    <row r="8173" spans="2:18" ht="19.5">
      <c r="B8173" s="1" t="s">
        <v>0</v>
      </c>
      <c r="C8173" s="742" t="str">
        <f>총괄!$D$2</f>
        <v>공동훈련센터명</v>
      </c>
      <c r="D8173" s="743"/>
      <c r="E8173" s="743"/>
      <c r="F8173" s="744" t="str" cm="1">
        <f t="array" ref="F8173">IFERROR( LOOKUP(2, 1/(과정일람표!$A$13:$A$412=C8174)/(과정일람표!$B$13:$B$412="승인"), IF(과정일람표!$F$13:$F$412="", NA(), "파트너: " &amp; 과정일람표!$F$13:$F$412)),"")</f>
        <v/>
      </c>
      <c r="G8173" s="745"/>
      <c r="H8173" s="746" t="s">
        <v>21</v>
      </c>
      <c r="I8173" s="747"/>
      <c r="J8173" s="747"/>
      <c r="K8173" s="747"/>
      <c r="L8173" s="747"/>
      <c r="M8173" s="747"/>
      <c r="N8173" s="748"/>
      <c r="O8173" s="749" t="s">
        <v>549</v>
      </c>
      <c r="P8173" s="751" t="s">
        <v>550</v>
      </c>
      <c r="Q8173" s="753" t="s">
        <v>13</v>
      </c>
      <c r="R8173" s="754"/>
    </row>
    <row r="8174" spans="2:18" ht="20.25" thickBot="1">
      <c r="B8174" s="2" t="s">
        <v>1</v>
      </c>
      <c r="C8174" s="179">
        <v>191</v>
      </c>
      <c r="D8174" s="755" t="str" cm="1">
        <f t="array" ref="D8174">IFERROR( LOOKUP(2, 1/(과정일람표!$A$13:$A$412=C8174)/(과정일람표!$B$13:$B$412="승인"), IF(과정일람표!$R$13:$R$412="", NA(), 과정일람표!$R$13:$R$412)),"")</f>
        <v/>
      </c>
      <c r="E8174" s="756"/>
      <c r="F8174" s="756"/>
      <c r="G8174" s="757"/>
      <c r="H8174" s="3" t="s">
        <v>14</v>
      </c>
      <c r="I8174" s="4" t="s">
        <v>47</v>
      </c>
      <c r="J8174" s="4" t="s">
        <v>46</v>
      </c>
      <c r="K8174" s="4" t="s">
        <v>34</v>
      </c>
      <c r="L8174" s="4" t="s">
        <v>22</v>
      </c>
      <c r="M8174" s="4" t="s">
        <v>17</v>
      </c>
      <c r="N8174" s="17" t="s">
        <v>554</v>
      </c>
      <c r="O8174" s="750"/>
      <c r="P8174" s="752"/>
      <c r="Q8174" s="738"/>
      <c r="R8174" s="739"/>
    </row>
    <row r="8175" spans="2:18" ht="19.5">
      <c r="B8175" s="720" t="s">
        <v>2</v>
      </c>
      <c r="C8175" s="5" t="s">
        <v>4</v>
      </c>
      <c r="D8175" s="6" t="s">
        <v>5</v>
      </c>
      <c r="E8175" s="6" t="s">
        <v>11</v>
      </c>
      <c r="F8175" s="7" t="s">
        <v>12</v>
      </c>
      <c r="G8175" s="8" t="s">
        <v>2152</v>
      </c>
      <c r="H8175" s="11" t="s">
        <v>15</v>
      </c>
      <c r="I8175" s="180">
        <f>SUM(I8176:I8178)</f>
        <v>0</v>
      </c>
      <c r="J8175" s="180">
        <f>SUM(J8176:J8178)</f>
        <v>0</v>
      </c>
      <c r="K8175" s="180">
        <f>SUM(K8176:K8178)</f>
        <v>0</v>
      </c>
      <c r="L8175" s="723" t="str" cm="1">
        <f t="array" ref="L8175">IFERROR( LOOKUP(2, 1/(과정일람표!$A$13:$A$412=C8174)/(과정일람표!$B$13:$B$412="승인"), IF(과정일람표!$N$13:$N$412="", NA(), 과정일람표!$N$13:$N$412)),"")</f>
        <v/>
      </c>
      <c r="M8175" s="726" t="str" cm="1">
        <f t="array" ref="M8175">IFERROR( LOOKUP(2, 1/(과정일람표!$A$13:$A$412=C8174)/(과정일람표!$B$13:$B$412="승인"), IF(과정일람표!$AA$13:$AA$412="", NA(), 과정일람표!$AA$13:$AA$412)),"")</f>
        <v/>
      </c>
      <c r="N8175" s="729" t="e">
        <f>VLOOKUP(LEFT(N8177,6),NCS단가,5,FALSE)</f>
        <v>#N/A</v>
      </c>
      <c r="O8175" s="731" t="str" cm="1">
        <f t="array" ref="O8175">IFERROR( LOOKUP(2, 1/(과정일람표!$A$13:$A$412=C8174)/(과정일람표!$B$13:$B$412="신청"), IF(과정일람표!$AC$13:$AC$412="", NA(), 과정일람표!$AC$13:$AC$412)),"")</f>
        <v/>
      </c>
      <c r="P8175" s="729" t="e">
        <f>IF(Q8178="불승인",0,IF(OR(D8176="원격대체", D8176="집체",D8176="혼합"),IF(M8175="기준단가",N8175,J8176/(G8178*D8178)),_xlfn.IFS(D8176="원격",2970,D8176="STEP자체", 6160,D8176="STEP공공",4600)))</f>
        <v>#N/A</v>
      </c>
      <c r="Q8175" s="734" t="str">
        <f>IF(총괄!$C$6="전략", IF(P8178&lt;300%,"적정","검토필요"), IF(총괄!$C$6="지산맞", IF(LEN(L8175)=0,"분류입력확인",IF(P8178&lt;VLOOKUP(L8175,테이블!$B$3:$C$5,2,FALSE),"적정","검토필요")),IF(OR(LEN(E8176)&gt;0,LEN(F8176)&gt;0),IF(과정별세부산출!P8178&lt;300%,"적정","검토필요"),IF(과정별세부산출!P8178&lt;VLOOKUP(과정별세부산출!G8176,테이블!$H$3:$I$10,2,FALSE),"적정","검토필요"))))</f>
        <v>분류입력확인</v>
      </c>
      <c r="R8175" s="735"/>
    </row>
    <row r="8176" spans="2:18" ht="20.25" thickBot="1">
      <c r="B8176" s="721"/>
      <c r="C8176" s="181" t="str" cm="1">
        <f t="array" ref="C8176">IFERROR( LOOKUP(2, 1/(과정일람표!$A$13:$A$412=C8174)/(과정일람표!$B$13:$B$412="승인"), IF(과정일람표!$T$13:$T$412="", NA(), 과정일람표!$T$13:$T$412)),"")</f>
        <v/>
      </c>
      <c r="D8176" s="182" t="str" cm="1">
        <f t="array" ref="D8176">IFERROR( LOOKUP(2, 1/(과정일람표!$A$13:$A$412=C8174)/(과정일람표!$B$13:$B$412="승인"), IF(과정일람표!$U$13:$U$412="", NA(), 과정일람표!$U$13:$U$412)),"")</f>
        <v/>
      </c>
      <c r="E8176" s="182" t="str" cm="1">
        <f t="array" ref="E8176">IFERROR( LOOKUP(2, 1/(과정일람표!$A$13:$A$412=C8174)/(과정일람표!$B$13:$B$412="승인"), IF(과정일람표!$K$13:$K$412="", NA(), 과정일람표!$K$13:$K$412)),"")</f>
        <v/>
      </c>
      <c r="F8176" s="182" t="str" cm="1">
        <f t="array" ref="F8176">IFERROR( LOOKUP(2, 1/(과정일람표!$A$13:$A$412=C8174)/(과정일람표!$B$13:$B$412="승인"), IF(과정일람표!$L$13:$L$412="", NA(), 과정일람표!$L$13:$L$412)),"")</f>
        <v/>
      </c>
      <c r="G8176" s="183" t="str" cm="1">
        <f t="array" ref="G8176">IFERROR( LOOKUP(2, 1/(과정일람표!$A$13:$A$412=C8174)/(과정일람표!$B$13:$B$412="승인"), IF(과정일람표!$M$13:$M$412="", NA(), 과정일람표!$M$13:$M$412)),"")</f>
        <v/>
      </c>
      <c r="H8176" s="12" t="s">
        <v>18</v>
      </c>
      <c r="I8176" s="184">
        <f>IF(M8175="기준단가",IF(OR(D8176="집체",D8176="원격대체", D8176="혼합"),N8175*D8178*G8178,_xlfn.IFS(D8176="원격",2970*D8178*G8178,D8176="STEP자체",6160*D8178*G8178,D8176="STEP공공",4600*D8178*G8178)),IF(M8175="E-9",2*N8175*D8178*G8178,SUM(J8182:J8210)))</f>
        <v>0</v>
      </c>
      <c r="J8176" s="184">
        <f>IF(Q8178="불승인",0,IF(M8175="기준단가",IF(OR(D8176="집체",D8176="원격대체", D8176="혼합"),N8175*D8178*G8178,_xlfn.IFS(D8176="원격",2970*D8178*G8178,D8176="STEP자체",6160*D8178*G8178,D8176="STEP공공",4600*D8178*G8178)),IF(M8175="E-9",2*N8175*D8178*G8178,SUM(O8182:O8210))))</f>
        <v>0</v>
      </c>
      <c r="K8176" s="184">
        <f>J8176-I8176</f>
        <v>0</v>
      </c>
      <c r="L8176" s="724"/>
      <c r="M8176" s="727"/>
      <c r="N8176" s="730"/>
      <c r="O8176" s="732"/>
      <c r="P8176" s="733"/>
      <c r="Q8176" s="734"/>
      <c r="R8176" s="735"/>
    </row>
    <row r="8177" spans="2:18" ht="19.5">
      <c r="B8177" s="721"/>
      <c r="C8177" s="9" t="s">
        <v>6</v>
      </c>
      <c r="D8177" s="10" t="s">
        <v>7</v>
      </c>
      <c r="E8177" s="10" t="s">
        <v>8</v>
      </c>
      <c r="F8177" s="10" t="s">
        <v>9</v>
      </c>
      <c r="G8177" s="10" t="s">
        <v>10</v>
      </c>
      <c r="H8177" s="13" t="s">
        <v>19</v>
      </c>
      <c r="I8177" s="184">
        <f>IF(OR(D8176="집체",D8176="혼합"), J8211, 0)</f>
        <v>0</v>
      </c>
      <c r="J8177" s="184">
        <f>IF(Q8178="불승인",0,IF(OR(D8176="집체",D8176="혼합"),O8211,0))</f>
        <v>0</v>
      </c>
      <c r="K8177" s="184">
        <f>J8177-I8177</f>
        <v>0</v>
      </c>
      <c r="L8177" s="724"/>
      <c r="M8177" s="727"/>
      <c r="N8177" s="185" t="str" cm="1">
        <f t="array" ref="N8177">IFERROR( LOOKUP(2, 1/(과정일람표!$A$13:$A$412=C8174)/(과정일람표!$B$13:$B$412="승인"), IF(과정일람표!$J$13:$J$412="", NA(), 과정일람표!$J$13:$J$412)),"")</f>
        <v/>
      </c>
      <c r="O8177" s="736" t="s">
        <v>551</v>
      </c>
      <c r="P8177" s="737"/>
      <c r="Q8177" s="738" t="s">
        <v>85</v>
      </c>
      <c r="R8177" s="739"/>
    </row>
    <row r="8178" spans="2:18" ht="20.25" thickBot="1">
      <c r="B8178" s="722"/>
      <c r="C8178" s="186" t="str" cm="1">
        <f t="array" ref="C8178">IFERROR( LOOKUP(2, 1/(과정일람표!$A$13:$A$412=C8174)/(과정일람표!$B$13:$B$412="승인"), IF(과정일람표!$V$13:$V$412="", NA(), 과정일람표!$V$13:$V$412)),"")</f>
        <v/>
      </c>
      <c r="D8178" s="182" t="str" cm="1">
        <f t="array" ref="D8178">IFERROR( LOOKUP(2, 1/(과정일람표!$A$13:$A$412=C8174)/(과정일람표!$B$13:$B$412="승인"), IF(과정일람표!$W$13:$W$412="", NA(), 과정일람표!$W$13:$W$412)),"")</f>
        <v/>
      </c>
      <c r="E8178" s="187" t="str" cm="1">
        <f t="array" ref="E8178">IFERROR( LOOKUP(2, 1/(과정일람표!$A$13:$A$412=C8174)/(과정일람표!$B$13:$B$412="승인"), IF(과정일람표!$R$13:$R$412="", NA(), 과정일람표!$X$13:$X$412)),"")</f>
        <v/>
      </c>
      <c r="F8178" s="187" t="str" cm="1">
        <f t="array" ref="F8178">IFERROR( LOOKUP(2, 1/(과정일람표!$A$13:$A$412=C8174)/(과정일람표!$B$13:$B$412="승인"), IF(과정일람표!$Y$13:$Y$412="", NA(), 과정일람표!$Y$13:$Y$412)),"")</f>
        <v/>
      </c>
      <c r="G8178" s="187" t="str" cm="1">
        <f t="array" ref="G8178">IFERROR( LOOKUP(2, 1/(과정일람표!$A$13:$A$412=C8174)/(과정일람표!$B$13:$B$412="승인"), IF(과정일람표!$Z$13:$Z$412="", NA(), 과정일람표!$Z$13:$Z$412)),"")</f>
        <v/>
      </c>
      <c r="H8178" s="14" t="s">
        <v>20</v>
      </c>
      <c r="I8178" s="188">
        <f>IF(OR(D8176="집체", D8176="원격대체",D8176="혼합"), J8213, 0)</f>
        <v>0</v>
      </c>
      <c r="J8178" s="188">
        <f>IF(Q8178="불승인",0,IF(OR(D8176="집체",D8176="원격대체",D8176="혼합"),O8213,0))</f>
        <v>0</v>
      </c>
      <c r="K8178" s="188">
        <f>J8178-I8178</f>
        <v>0</v>
      </c>
      <c r="L8178" s="725"/>
      <c r="M8178" s="728"/>
      <c r="N8178" s="189" t="str" cm="1">
        <f t="array" ref="N8178">IFERROR( LOOKUP(2, 1/(과정일람표!$A$13:$A$412=C8174)/(과정일람표!$B$13:$B$412="승인"), IF(과정일람표!$I$13:$I$412="", NA(), 과정일람표!$I$13:$I$412)),"")</f>
        <v/>
      </c>
      <c r="O8178" s="16" t="e">
        <f>O8175/N8175</f>
        <v>#VALUE!</v>
      </c>
      <c r="P8178" s="18" t="e">
        <f>P8175/N8175</f>
        <v>#N/A</v>
      </c>
      <c r="Q8178" s="740" t="s">
        <v>2291</v>
      </c>
      <c r="R8178" s="741"/>
    </row>
    <row r="8179" spans="2:18" ht="17.25" thickBot="1"/>
    <row r="8180" spans="2:18" ht="17.25" thickBot="1">
      <c r="B8180" s="708" t="s">
        <v>24</v>
      </c>
      <c r="C8180" s="710" t="s">
        <v>25</v>
      </c>
      <c r="D8180" s="712" t="s">
        <v>26</v>
      </c>
      <c r="E8180" s="713"/>
      <c r="F8180" s="716" t="s">
        <v>32</v>
      </c>
      <c r="G8180" s="717"/>
      <c r="H8180" s="717"/>
      <c r="I8180" s="717"/>
      <c r="J8180" s="718"/>
      <c r="K8180" s="716" t="s">
        <v>33</v>
      </c>
      <c r="L8180" s="717"/>
      <c r="M8180" s="717"/>
      <c r="N8180" s="717"/>
      <c r="O8180" s="718"/>
      <c r="P8180" s="716" t="s">
        <v>30</v>
      </c>
      <c r="Q8180" s="717"/>
      <c r="R8180" s="718"/>
    </row>
    <row r="8181" spans="2:18" ht="17.25" thickBot="1">
      <c r="B8181" s="709"/>
      <c r="C8181" s="711"/>
      <c r="D8181" s="714"/>
      <c r="E8181" s="715"/>
      <c r="F8181" s="190" t="s">
        <v>27</v>
      </c>
      <c r="G8181" s="191" t="s">
        <v>28</v>
      </c>
      <c r="H8181" s="15" t="s">
        <v>29</v>
      </c>
      <c r="I8181" s="192" t="s">
        <v>16</v>
      </c>
      <c r="J8181" s="193" t="s">
        <v>38</v>
      </c>
      <c r="K8181" s="190" t="s">
        <v>27</v>
      </c>
      <c r="L8181" s="191" t="s">
        <v>28</v>
      </c>
      <c r="M8181" s="15" t="s">
        <v>29</v>
      </c>
      <c r="N8181" s="192" t="s">
        <v>16</v>
      </c>
      <c r="O8181" s="193" t="s">
        <v>38</v>
      </c>
      <c r="P8181" s="190" t="s">
        <v>34</v>
      </c>
      <c r="Q8181" s="719" t="s">
        <v>31</v>
      </c>
      <c r="R8181" s="718"/>
    </row>
    <row r="8182" spans="2:18" ht="17.25" thickBot="1">
      <c r="B8182" s="194" t="s">
        <v>35</v>
      </c>
      <c r="C8182" s="268"/>
      <c r="D8182" s="682"/>
      <c r="E8182" s="683"/>
      <c r="F8182" s="196"/>
      <c r="G8182" s="197"/>
      <c r="H8182" s="198"/>
      <c r="I8182" s="199">
        <f>IF(M8175="지원단가",F8182*G8182*H8182,0)</f>
        <v>0</v>
      </c>
      <c r="J8182" s="200">
        <f>I8182</f>
        <v>0</v>
      </c>
      <c r="K8182" s="201">
        <f t="shared" ref="K8182:K8213" si="950">F8182</f>
        <v>0</v>
      </c>
      <c r="L8182" s="202">
        <f t="shared" ref="L8182:L8213" si="951">G8182</f>
        <v>0</v>
      </c>
      <c r="M8182" s="203">
        <f t="shared" ref="M8182:M8213" si="952">H8182</f>
        <v>0</v>
      </c>
      <c r="N8182" s="199">
        <f>IF(Q8178="불승인", 0,IF(M8175="지원단가",K8182*L8182*M8182,0))</f>
        <v>0</v>
      </c>
      <c r="O8182" s="200">
        <f>SUM(N8182)</f>
        <v>0</v>
      </c>
      <c r="P8182" s="201">
        <f>N8182-I8182</f>
        <v>0</v>
      </c>
      <c r="Q8182" s="684"/>
      <c r="R8182" s="685"/>
    </row>
    <row r="8183" spans="2:18">
      <c r="B8183" s="686" t="s">
        <v>36</v>
      </c>
      <c r="C8183" s="269"/>
      <c r="D8183" s="696"/>
      <c r="E8183" s="697"/>
      <c r="F8183" s="205"/>
      <c r="G8183" s="206"/>
      <c r="H8183" s="207"/>
      <c r="I8183" s="208">
        <f>IF(M8175="지원단가",F8183*G8183*H8183,0)</f>
        <v>0</v>
      </c>
      <c r="J8183" s="689">
        <f>SUM(I8183:I8186)</f>
        <v>0</v>
      </c>
      <c r="K8183" s="209">
        <f t="shared" si="950"/>
        <v>0</v>
      </c>
      <c r="L8183" s="210">
        <f t="shared" si="951"/>
        <v>0</v>
      </c>
      <c r="M8183" s="211">
        <f t="shared" si="952"/>
        <v>0</v>
      </c>
      <c r="N8183" s="208">
        <f>IF(Q8178="불승인",0,IF(M8175="지원단가",K8183*L8183*M8183,0))</f>
        <v>0</v>
      </c>
      <c r="O8183" s="689">
        <f>SUM(N8183:N8186)</f>
        <v>0</v>
      </c>
      <c r="P8183" s="209">
        <f t="shared" ref="P8183:P8213" si="953">N8183-I8183</f>
        <v>0</v>
      </c>
      <c r="Q8183" s="698"/>
      <c r="R8183" s="699"/>
    </row>
    <row r="8184" spans="2:18">
      <c r="B8184" s="687"/>
      <c r="C8184" s="270"/>
      <c r="D8184" s="704"/>
      <c r="E8184" s="705"/>
      <c r="F8184" s="213"/>
      <c r="G8184" s="214"/>
      <c r="H8184" s="215"/>
      <c r="I8184" s="216">
        <f>IF(M8175="지원단가",F8184*G8184*H8184,0)</f>
        <v>0</v>
      </c>
      <c r="J8184" s="690"/>
      <c r="K8184" s="217">
        <f t="shared" si="950"/>
        <v>0</v>
      </c>
      <c r="L8184" s="218">
        <f t="shared" si="951"/>
        <v>0</v>
      </c>
      <c r="M8184" s="219">
        <f t="shared" si="952"/>
        <v>0</v>
      </c>
      <c r="N8184" s="216">
        <f>IF(Q8178="불승인",0,IF(M8175="지원단가",K8184*L8184*M8184,0))</f>
        <v>0</v>
      </c>
      <c r="O8184" s="690"/>
      <c r="P8184" s="217">
        <f t="shared" si="953"/>
        <v>0</v>
      </c>
      <c r="Q8184" s="706"/>
      <c r="R8184" s="707"/>
    </row>
    <row r="8185" spans="2:18">
      <c r="B8185" s="687"/>
      <c r="C8185" s="270"/>
      <c r="D8185" s="704"/>
      <c r="E8185" s="705"/>
      <c r="F8185" s="213"/>
      <c r="G8185" s="214"/>
      <c r="H8185" s="215"/>
      <c r="I8185" s="216">
        <f>IF(M8175="지원단가",F8185*G8185*H8185,0)</f>
        <v>0</v>
      </c>
      <c r="J8185" s="690"/>
      <c r="K8185" s="217">
        <f t="shared" si="950"/>
        <v>0</v>
      </c>
      <c r="L8185" s="218">
        <f t="shared" si="951"/>
        <v>0</v>
      </c>
      <c r="M8185" s="219">
        <f t="shared" si="952"/>
        <v>0</v>
      </c>
      <c r="N8185" s="216">
        <f>IF(Q8178="불승인",0,IF(M8175="지원단가",K8185*L8185*M8185,0))</f>
        <v>0</v>
      </c>
      <c r="O8185" s="690"/>
      <c r="P8185" s="217">
        <f t="shared" si="953"/>
        <v>0</v>
      </c>
      <c r="Q8185" s="706"/>
      <c r="R8185" s="707"/>
    </row>
    <row r="8186" spans="2:18" ht="17.25" thickBot="1">
      <c r="B8186" s="688"/>
      <c r="C8186" s="271"/>
      <c r="D8186" s="700"/>
      <c r="E8186" s="701"/>
      <c r="F8186" s="221"/>
      <c r="G8186" s="222"/>
      <c r="H8186" s="223"/>
      <c r="I8186" s="224">
        <f>IF(M8175="지원단가",F8186*G8186*H8186,0)</f>
        <v>0</v>
      </c>
      <c r="J8186" s="691"/>
      <c r="K8186" s="225">
        <f t="shared" si="950"/>
        <v>0</v>
      </c>
      <c r="L8186" s="226">
        <f t="shared" si="951"/>
        <v>0</v>
      </c>
      <c r="M8186" s="227">
        <f t="shared" si="952"/>
        <v>0</v>
      </c>
      <c r="N8186" s="224">
        <f>IF(Q8178="불승인",0,IF(M8175="지원단가",K8186*L8186*M8186,0))</f>
        <v>0</v>
      </c>
      <c r="O8186" s="691"/>
      <c r="P8186" s="225">
        <f t="shared" si="953"/>
        <v>0</v>
      </c>
      <c r="Q8186" s="702"/>
      <c r="R8186" s="703"/>
    </row>
    <row r="8187" spans="2:18">
      <c r="B8187" s="686" t="s">
        <v>37</v>
      </c>
      <c r="C8187" s="269"/>
      <c r="D8187" s="272"/>
      <c r="E8187" s="273"/>
      <c r="F8187" s="205"/>
      <c r="G8187" s="206"/>
      <c r="H8187" s="207"/>
      <c r="I8187" s="208">
        <f>IF(M8175="지원단가",F8187*G8187*H8187,0)</f>
        <v>0</v>
      </c>
      <c r="J8187" s="689">
        <f>SUM(I8187:I8192)</f>
        <v>0</v>
      </c>
      <c r="K8187" s="209">
        <f t="shared" si="950"/>
        <v>0</v>
      </c>
      <c r="L8187" s="210">
        <f t="shared" si="951"/>
        <v>0</v>
      </c>
      <c r="M8187" s="211">
        <f t="shared" si="952"/>
        <v>0</v>
      </c>
      <c r="N8187" s="208">
        <f>IF(Q8178="불승인",0,IF(M8175="지원단가",K8187*L8187*M8187,0))</f>
        <v>0</v>
      </c>
      <c r="O8187" s="689">
        <f>SUM(N8187:N8192)</f>
        <v>0</v>
      </c>
      <c r="P8187" s="209">
        <f t="shared" si="953"/>
        <v>0</v>
      </c>
      <c r="Q8187" s="698"/>
      <c r="R8187" s="699"/>
    </row>
    <row r="8188" spans="2:18">
      <c r="B8188" s="687"/>
      <c r="C8188" s="270"/>
      <c r="D8188" s="274"/>
      <c r="E8188" s="275"/>
      <c r="F8188" s="213"/>
      <c r="G8188" s="214"/>
      <c r="H8188" s="215"/>
      <c r="I8188" s="216">
        <f>IF(M8175="지원단가",F8188*G8188*H8188,0)</f>
        <v>0</v>
      </c>
      <c r="J8188" s="690"/>
      <c r="K8188" s="217">
        <f t="shared" si="950"/>
        <v>0</v>
      </c>
      <c r="L8188" s="218">
        <f t="shared" si="951"/>
        <v>0</v>
      </c>
      <c r="M8188" s="219">
        <f t="shared" si="952"/>
        <v>0</v>
      </c>
      <c r="N8188" s="216">
        <f>IF(Q8178="불승인",0,IF(M8175="지원단가",K8188*L8188*M8188,0))</f>
        <v>0</v>
      </c>
      <c r="O8188" s="690"/>
      <c r="P8188" s="217">
        <f t="shared" si="953"/>
        <v>0</v>
      </c>
      <c r="Q8188" s="706"/>
      <c r="R8188" s="707"/>
    </row>
    <row r="8189" spans="2:18">
      <c r="B8189" s="687"/>
      <c r="C8189" s="270"/>
      <c r="D8189" s="274"/>
      <c r="E8189" s="275"/>
      <c r="F8189" s="213"/>
      <c r="G8189" s="214"/>
      <c r="H8189" s="215"/>
      <c r="I8189" s="216">
        <f>IF(M8175="지원단가",F8189*G8189*H8189,0)</f>
        <v>0</v>
      </c>
      <c r="J8189" s="690"/>
      <c r="K8189" s="217">
        <f t="shared" si="950"/>
        <v>0</v>
      </c>
      <c r="L8189" s="218">
        <f t="shared" si="951"/>
        <v>0</v>
      </c>
      <c r="M8189" s="219">
        <f t="shared" si="952"/>
        <v>0</v>
      </c>
      <c r="N8189" s="216">
        <f>IF(Q8178="불승인",0,IF(M8175="지원단가",K8189*L8189*M8189,0))</f>
        <v>0</v>
      </c>
      <c r="O8189" s="690"/>
      <c r="P8189" s="217">
        <f t="shared" si="953"/>
        <v>0</v>
      </c>
      <c r="Q8189" s="706"/>
      <c r="R8189" s="707"/>
    </row>
    <row r="8190" spans="2:18">
      <c r="B8190" s="687"/>
      <c r="C8190" s="270"/>
      <c r="D8190" s="274"/>
      <c r="E8190" s="275"/>
      <c r="F8190" s="213"/>
      <c r="G8190" s="214"/>
      <c r="H8190" s="215"/>
      <c r="I8190" s="216">
        <f>IF(M8175="지원단가",F8190*G8190*H8190,0)</f>
        <v>0</v>
      </c>
      <c r="J8190" s="690"/>
      <c r="K8190" s="217">
        <f t="shared" si="950"/>
        <v>0</v>
      </c>
      <c r="L8190" s="218">
        <f t="shared" si="951"/>
        <v>0</v>
      </c>
      <c r="M8190" s="219">
        <f t="shared" si="952"/>
        <v>0</v>
      </c>
      <c r="N8190" s="216">
        <f>IF(Q8178="불승인",0,IF(M8175="지원단가",K8190*L8190*M8190,0))</f>
        <v>0</v>
      </c>
      <c r="O8190" s="690"/>
      <c r="P8190" s="217">
        <f t="shared" si="953"/>
        <v>0</v>
      </c>
      <c r="Q8190" s="706"/>
      <c r="R8190" s="707"/>
    </row>
    <row r="8191" spans="2:18">
      <c r="B8191" s="687"/>
      <c r="C8191" s="270"/>
      <c r="D8191" s="274"/>
      <c r="E8191" s="275"/>
      <c r="F8191" s="213"/>
      <c r="G8191" s="214"/>
      <c r="H8191" s="215"/>
      <c r="I8191" s="216">
        <f>IF(M8175="지원단가",F8191*G8191*H8191,0)</f>
        <v>0</v>
      </c>
      <c r="J8191" s="690"/>
      <c r="K8191" s="217">
        <f t="shared" si="950"/>
        <v>0</v>
      </c>
      <c r="L8191" s="218">
        <f t="shared" si="951"/>
        <v>0</v>
      </c>
      <c r="M8191" s="219">
        <f t="shared" si="952"/>
        <v>0</v>
      </c>
      <c r="N8191" s="216">
        <f>IF(Q8178="불승인",0,IF(M8175="지원단가",K8191*L8191*M8191,0))</f>
        <v>0</v>
      </c>
      <c r="O8191" s="690"/>
      <c r="P8191" s="217">
        <f t="shared" si="953"/>
        <v>0</v>
      </c>
      <c r="Q8191" s="706"/>
      <c r="R8191" s="707"/>
    </row>
    <row r="8192" spans="2:18" ht="17.25" thickBot="1">
      <c r="B8192" s="688"/>
      <c r="C8192" s="271"/>
      <c r="D8192" s="276"/>
      <c r="E8192" s="277"/>
      <c r="F8192" s="221"/>
      <c r="G8192" s="222"/>
      <c r="H8192" s="223"/>
      <c r="I8192" s="224">
        <f>IF(M8175="지원단가",F8192*G8192*H8192,0)</f>
        <v>0</v>
      </c>
      <c r="J8192" s="691"/>
      <c r="K8192" s="225">
        <f t="shared" si="950"/>
        <v>0</v>
      </c>
      <c r="L8192" s="226">
        <f t="shared" si="951"/>
        <v>0</v>
      </c>
      <c r="M8192" s="227">
        <f t="shared" si="952"/>
        <v>0</v>
      </c>
      <c r="N8192" s="224">
        <f>IF(Q8178="불승인",0,IF(M8175="지원단가",K8192*L8192*M8192,0))</f>
        <v>0</v>
      </c>
      <c r="O8192" s="691"/>
      <c r="P8192" s="225">
        <f t="shared" si="953"/>
        <v>0</v>
      </c>
      <c r="Q8192" s="702"/>
      <c r="R8192" s="703"/>
    </row>
    <row r="8193" spans="2:18">
      <c r="B8193" s="686" t="s">
        <v>39</v>
      </c>
      <c r="C8193" s="269"/>
      <c r="D8193" s="696"/>
      <c r="E8193" s="697"/>
      <c r="F8193" s="205"/>
      <c r="G8193" s="206"/>
      <c r="H8193" s="207"/>
      <c r="I8193" s="208">
        <f>IF(M8175="지원단가",F8193*G8193*H8193,0)</f>
        <v>0</v>
      </c>
      <c r="J8193" s="689">
        <f>SUM(I8193:I8198)</f>
        <v>0</v>
      </c>
      <c r="K8193" s="209">
        <f t="shared" si="950"/>
        <v>0</v>
      </c>
      <c r="L8193" s="210">
        <f t="shared" si="951"/>
        <v>0</v>
      </c>
      <c r="M8193" s="211">
        <f t="shared" si="952"/>
        <v>0</v>
      </c>
      <c r="N8193" s="208">
        <f>IF(Q8178="불승인",0,IF(M8175="지원단가",K8193*L8193*M8193,0))</f>
        <v>0</v>
      </c>
      <c r="O8193" s="689">
        <f>SUM(N8193:N8198)</f>
        <v>0</v>
      </c>
      <c r="P8193" s="209">
        <f t="shared" si="953"/>
        <v>0</v>
      </c>
      <c r="Q8193" s="698"/>
      <c r="R8193" s="699"/>
    </row>
    <row r="8194" spans="2:18">
      <c r="B8194" s="687"/>
      <c r="C8194" s="270"/>
      <c r="D8194" s="704"/>
      <c r="E8194" s="705"/>
      <c r="F8194" s="213"/>
      <c r="G8194" s="214"/>
      <c r="H8194" s="215"/>
      <c r="I8194" s="216">
        <f>IF(M8175="지원단가",F8194*G8194*H8194,0)</f>
        <v>0</v>
      </c>
      <c r="J8194" s="690"/>
      <c r="K8194" s="217">
        <f t="shared" si="950"/>
        <v>0</v>
      </c>
      <c r="L8194" s="218">
        <f t="shared" si="951"/>
        <v>0</v>
      </c>
      <c r="M8194" s="219">
        <f t="shared" si="952"/>
        <v>0</v>
      </c>
      <c r="N8194" s="216">
        <f>IF(Q8178="불승인",0,IF(M8175="지원단가",K8194*L8194*M8194,0))</f>
        <v>0</v>
      </c>
      <c r="O8194" s="690"/>
      <c r="P8194" s="217">
        <f t="shared" si="953"/>
        <v>0</v>
      </c>
      <c r="Q8194" s="706"/>
      <c r="R8194" s="707"/>
    </row>
    <row r="8195" spans="2:18">
      <c r="B8195" s="687"/>
      <c r="C8195" s="270"/>
      <c r="D8195" s="704"/>
      <c r="E8195" s="705"/>
      <c r="F8195" s="213"/>
      <c r="G8195" s="214"/>
      <c r="H8195" s="215"/>
      <c r="I8195" s="216">
        <f>IF(M8175="지원단가",F8195*G8195*H8195,0)</f>
        <v>0</v>
      </c>
      <c r="J8195" s="690"/>
      <c r="K8195" s="217">
        <f t="shared" si="950"/>
        <v>0</v>
      </c>
      <c r="L8195" s="218">
        <f t="shared" si="951"/>
        <v>0</v>
      </c>
      <c r="M8195" s="219">
        <f t="shared" si="952"/>
        <v>0</v>
      </c>
      <c r="N8195" s="216">
        <f>IF(Q8178="불승인",0,IF(M8175="지원단가",K8195*L8195*M8195,0))</f>
        <v>0</v>
      </c>
      <c r="O8195" s="690"/>
      <c r="P8195" s="217">
        <f t="shared" si="953"/>
        <v>0</v>
      </c>
      <c r="Q8195" s="706"/>
      <c r="R8195" s="707"/>
    </row>
    <row r="8196" spans="2:18">
      <c r="B8196" s="687"/>
      <c r="C8196" s="270"/>
      <c r="D8196" s="704"/>
      <c r="E8196" s="705"/>
      <c r="F8196" s="213"/>
      <c r="G8196" s="214"/>
      <c r="H8196" s="215"/>
      <c r="I8196" s="216">
        <f>IF(M8175="지원단가",F8196*G8196*H8196,0)</f>
        <v>0</v>
      </c>
      <c r="J8196" s="690"/>
      <c r="K8196" s="217">
        <f t="shared" si="950"/>
        <v>0</v>
      </c>
      <c r="L8196" s="218">
        <f t="shared" si="951"/>
        <v>0</v>
      </c>
      <c r="M8196" s="219">
        <f t="shared" si="952"/>
        <v>0</v>
      </c>
      <c r="N8196" s="216">
        <f>IF(Q8178="불승인",0,IF(M8175="지원단가",K8196*L8196*M8196,0))</f>
        <v>0</v>
      </c>
      <c r="O8196" s="690"/>
      <c r="P8196" s="217">
        <f t="shared" si="953"/>
        <v>0</v>
      </c>
      <c r="Q8196" s="706"/>
      <c r="R8196" s="707"/>
    </row>
    <row r="8197" spans="2:18">
      <c r="B8197" s="687"/>
      <c r="C8197" s="270"/>
      <c r="D8197" s="704"/>
      <c r="E8197" s="705"/>
      <c r="F8197" s="213"/>
      <c r="G8197" s="214"/>
      <c r="H8197" s="215"/>
      <c r="I8197" s="216">
        <f>IF(M8175="지원단가",F8197*G8197*H8197,0)</f>
        <v>0</v>
      </c>
      <c r="J8197" s="690"/>
      <c r="K8197" s="217">
        <f t="shared" si="950"/>
        <v>0</v>
      </c>
      <c r="L8197" s="218">
        <f t="shared" si="951"/>
        <v>0</v>
      </c>
      <c r="M8197" s="219">
        <f t="shared" si="952"/>
        <v>0</v>
      </c>
      <c r="N8197" s="216">
        <f>IF(Q8178="불승인",0,IF(M8175="지원단가",K8197*L8197*M8197,0))</f>
        <v>0</v>
      </c>
      <c r="O8197" s="690"/>
      <c r="P8197" s="217">
        <f t="shared" si="953"/>
        <v>0</v>
      </c>
      <c r="Q8197" s="706"/>
      <c r="R8197" s="707"/>
    </row>
    <row r="8198" spans="2:18" ht="17.25" thickBot="1">
      <c r="B8198" s="688"/>
      <c r="C8198" s="271"/>
      <c r="D8198" s="700"/>
      <c r="E8198" s="701"/>
      <c r="F8198" s="221"/>
      <c r="G8198" s="222"/>
      <c r="H8198" s="223"/>
      <c r="I8198" s="224">
        <f>IF(M8175="지원단가",F8198*G8198*H8198,0)</f>
        <v>0</v>
      </c>
      <c r="J8198" s="691"/>
      <c r="K8198" s="225">
        <f t="shared" si="950"/>
        <v>0</v>
      </c>
      <c r="L8198" s="226">
        <f t="shared" si="951"/>
        <v>0</v>
      </c>
      <c r="M8198" s="227">
        <f t="shared" si="952"/>
        <v>0</v>
      </c>
      <c r="N8198" s="224">
        <f>IF(Q8178="불승인",0,IF(M8175="지원단가",K8198*L8198*M8198,0))</f>
        <v>0</v>
      </c>
      <c r="O8198" s="691"/>
      <c r="P8198" s="225">
        <f t="shared" si="953"/>
        <v>0</v>
      </c>
      <c r="Q8198" s="702"/>
      <c r="R8198" s="703"/>
    </row>
    <row r="8199" spans="2:18" ht="17.25" thickBot="1">
      <c r="B8199" s="194" t="s">
        <v>40</v>
      </c>
      <c r="C8199" s="268"/>
      <c r="D8199" s="682"/>
      <c r="E8199" s="683"/>
      <c r="F8199" s="196"/>
      <c r="G8199" s="197"/>
      <c r="H8199" s="198"/>
      <c r="I8199" s="199">
        <f>IF(M8175="지원단가",F8199*G8199*H8199,0)</f>
        <v>0</v>
      </c>
      <c r="J8199" s="200">
        <f>I8199</f>
        <v>0</v>
      </c>
      <c r="K8199" s="201">
        <f t="shared" si="950"/>
        <v>0</v>
      </c>
      <c r="L8199" s="202">
        <f t="shared" si="951"/>
        <v>0</v>
      </c>
      <c r="M8199" s="203">
        <f t="shared" si="952"/>
        <v>0</v>
      </c>
      <c r="N8199" s="199">
        <f>IF(Q8178="불승인",0,IF(M8175="지원단가",K8199*L8199*M8199,0))</f>
        <v>0</v>
      </c>
      <c r="O8199" s="200">
        <f>SUM(N8199)</f>
        <v>0</v>
      </c>
      <c r="P8199" s="201">
        <f t="shared" si="953"/>
        <v>0</v>
      </c>
      <c r="Q8199" s="684"/>
      <c r="R8199" s="685"/>
    </row>
    <row r="8200" spans="2:18">
      <c r="B8200" s="686" t="s">
        <v>41</v>
      </c>
      <c r="C8200" s="269"/>
      <c r="D8200" s="696"/>
      <c r="E8200" s="697"/>
      <c r="F8200" s="205"/>
      <c r="G8200" s="206"/>
      <c r="H8200" s="207"/>
      <c r="I8200" s="208">
        <f>IF(M8175="지원단가",F8200*G8200*H8200,0)</f>
        <v>0</v>
      </c>
      <c r="J8200" s="689">
        <f>SUM(I8200:I8202)</f>
        <v>0</v>
      </c>
      <c r="K8200" s="209">
        <f t="shared" si="950"/>
        <v>0</v>
      </c>
      <c r="L8200" s="210">
        <f t="shared" si="951"/>
        <v>0</v>
      </c>
      <c r="M8200" s="211">
        <f t="shared" si="952"/>
        <v>0</v>
      </c>
      <c r="N8200" s="208">
        <f>IF(Q8178="불승인",0,IF(M8175="지원단가",K8200*L8200*M8200,0))</f>
        <v>0</v>
      </c>
      <c r="O8200" s="689">
        <f>SUM(N8200:N8202)</f>
        <v>0</v>
      </c>
      <c r="P8200" s="209">
        <f t="shared" si="953"/>
        <v>0</v>
      </c>
      <c r="Q8200" s="698"/>
      <c r="R8200" s="699"/>
    </row>
    <row r="8201" spans="2:18">
      <c r="B8201" s="687"/>
      <c r="C8201" s="270"/>
      <c r="D8201" s="704"/>
      <c r="E8201" s="705"/>
      <c r="F8201" s="213"/>
      <c r="G8201" s="214"/>
      <c r="H8201" s="215"/>
      <c r="I8201" s="216">
        <f>IF(M8175="지원단가",F8201*G8201*H8201,0)</f>
        <v>0</v>
      </c>
      <c r="J8201" s="690"/>
      <c r="K8201" s="217">
        <f t="shared" si="950"/>
        <v>0</v>
      </c>
      <c r="L8201" s="218">
        <f t="shared" si="951"/>
        <v>0</v>
      </c>
      <c r="M8201" s="219">
        <f t="shared" si="952"/>
        <v>0</v>
      </c>
      <c r="N8201" s="216">
        <f>IF(Q8178="불승인",0,IF(M8175="지원단가",K8201*L8201*M8201,0))</f>
        <v>0</v>
      </c>
      <c r="O8201" s="690"/>
      <c r="P8201" s="217">
        <f t="shared" si="953"/>
        <v>0</v>
      </c>
      <c r="Q8201" s="706"/>
      <c r="R8201" s="707"/>
    </row>
    <row r="8202" spans="2:18" ht="17.25" thickBot="1">
      <c r="B8202" s="688"/>
      <c r="C8202" s="271"/>
      <c r="D8202" s="700"/>
      <c r="E8202" s="701"/>
      <c r="F8202" s="221"/>
      <c r="G8202" s="222"/>
      <c r="H8202" s="223"/>
      <c r="I8202" s="224">
        <f>IF(M8175="지원단가",F8202*G8202*H8202,0)</f>
        <v>0</v>
      </c>
      <c r="J8202" s="691"/>
      <c r="K8202" s="225">
        <f t="shared" si="950"/>
        <v>0</v>
      </c>
      <c r="L8202" s="226">
        <f t="shared" si="951"/>
        <v>0</v>
      </c>
      <c r="M8202" s="227">
        <f t="shared" si="952"/>
        <v>0</v>
      </c>
      <c r="N8202" s="224">
        <f>IF(Q8178="불승인",0,IF(M8175="지원단가",K8202*L8202*M8202,0))</f>
        <v>0</v>
      </c>
      <c r="O8202" s="691"/>
      <c r="P8202" s="225">
        <f t="shared" si="953"/>
        <v>0</v>
      </c>
      <c r="Q8202" s="702"/>
      <c r="R8202" s="703"/>
    </row>
    <row r="8203" spans="2:18">
      <c r="B8203" s="686" t="s">
        <v>42</v>
      </c>
      <c r="C8203" s="278"/>
      <c r="D8203" s="696"/>
      <c r="E8203" s="697"/>
      <c r="F8203" s="235"/>
      <c r="G8203" s="236"/>
      <c r="H8203" s="237"/>
      <c r="I8203" s="238">
        <f>IF(M8175="지원단가",F8203*G8203*H8203,0)</f>
        <v>0</v>
      </c>
      <c r="J8203" s="689">
        <f>SUM(I8203:I8204)</f>
        <v>0</v>
      </c>
      <c r="K8203" s="239">
        <f t="shared" si="950"/>
        <v>0</v>
      </c>
      <c r="L8203" s="240">
        <f t="shared" si="951"/>
        <v>0</v>
      </c>
      <c r="M8203" s="241">
        <f t="shared" si="952"/>
        <v>0</v>
      </c>
      <c r="N8203" s="238">
        <f>IF(Q8178="불승인",0,IF(M8175="지원단가",K8203*L8203*M8203,0))</f>
        <v>0</v>
      </c>
      <c r="O8203" s="689">
        <f>SUM(N8203:N8204)</f>
        <v>0</v>
      </c>
      <c r="P8203" s="239">
        <f t="shared" si="953"/>
        <v>0</v>
      </c>
      <c r="Q8203" s="698"/>
      <c r="R8203" s="699"/>
    </row>
    <row r="8204" spans="2:18" ht="17.25" thickBot="1">
      <c r="B8204" s="688"/>
      <c r="C8204" s="279"/>
      <c r="D8204" s="700"/>
      <c r="E8204" s="701"/>
      <c r="F8204" s="243"/>
      <c r="G8204" s="244"/>
      <c r="H8204" s="245"/>
      <c r="I8204" s="246">
        <f>IF(M8175="지원단가",F8204*G8204*H8204,0)</f>
        <v>0</v>
      </c>
      <c r="J8204" s="691"/>
      <c r="K8204" s="247">
        <f t="shared" si="950"/>
        <v>0</v>
      </c>
      <c r="L8204" s="248">
        <f t="shared" si="951"/>
        <v>0</v>
      </c>
      <c r="M8204" s="249">
        <f t="shared" si="952"/>
        <v>0</v>
      </c>
      <c r="N8204" s="246">
        <f>IF(Q8178="불승인",0,IF(M8175="지원단가",K8204*L8204*M8204,0))</f>
        <v>0</v>
      </c>
      <c r="O8204" s="691"/>
      <c r="P8204" s="247">
        <f t="shared" si="953"/>
        <v>0</v>
      </c>
      <c r="Q8204" s="702"/>
      <c r="R8204" s="703"/>
    </row>
    <row r="8205" spans="2:18">
      <c r="B8205" s="686" t="s">
        <v>43</v>
      </c>
      <c r="C8205" s="269"/>
      <c r="D8205" s="696"/>
      <c r="E8205" s="697"/>
      <c r="F8205" s="205"/>
      <c r="G8205" s="206"/>
      <c r="H8205" s="207"/>
      <c r="I8205" s="208">
        <f>IF(M8175="지원단가",F8205*G8205*H8205,0)</f>
        <v>0</v>
      </c>
      <c r="J8205" s="689">
        <f>SUM(I8205:I8207)</f>
        <v>0</v>
      </c>
      <c r="K8205" s="209">
        <f t="shared" si="950"/>
        <v>0</v>
      </c>
      <c r="L8205" s="210">
        <f t="shared" si="951"/>
        <v>0</v>
      </c>
      <c r="M8205" s="211">
        <f t="shared" si="952"/>
        <v>0</v>
      </c>
      <c r="N8205" s="208">
        <f>IF(Q8178="불승인",0,IF(M8175="지원단가",K8205*L8205*M8205,0))</f>
        <v>0</v>
      </c>
      <c r="O8205" s="689">
        <f>SUM(N8205:N8207)</f>
        <v>0</v>
      </c>
      <c r="P8205" s="209">
        <f t="shared" si="953"/>
        <v>0</v>
      </c>
      <c r="Q8205" s="698"/>
      <c r="R8205" s="699"/>
    </row>
    <row r="8206" spans="2:18">
      <c r="B8206" s="687"/>
      <c r="C8206" s="270"/>
      <c r="D8206" s="704"/>
      <c r="E8206" s="705"/>
      <c r="F8206" s="213"/>
      <c r="G8206" s="214"/>
      <c r="H8206" s="215"/>
      <c r="I8206" s="216">
        <f>IF(M8175="지원단가",F8206*G8206*H8206,0)</f>
        <v>0</v>
      </c>
      <c r="J8206" s="690"/>
      <c r="K8206" s="217">
        <f t="shared" si="950"/>
        <v>0</v>
      </c>
      <c r="L8206" s="218">
        <f t="shared" si="951"/>
        <v>0</v>
      </c>
      <c r="M8206" s="219">
        <f t="shared" si="952"/>
        <v>0</v>
      </c>
      <c r="N8206" s="216">
        <f>IF(Q8178="불승인",0,IF(M8175="지원단가",K8206*L8206*M8206,0))</f>
        <v>0</v>
      </c>
      <c r="O8206" s="690"/>
      <c r="P8206" s="217">
        <f t="shared" si="953"/>
        <v>0</v>
      </c>
      <c r="Q8206" s="706"/>
      <c r="R8206" s="707"/>
    </row>
    <row r="8207" spans="2:18" ht="17.25" thickBot="1">
      <c r="B8207" s="688"/>
      <c r="C8207" s="271"/>
      <c r="D8207" s="700"/>
      <c r="E8207" s="701"/>
      <c r="F8207" s="221"/>
      <c r="G8207" s="222"/>
      <c r="H8207" s="223"/>
      <c r="I8207" s="224">
        <f>IF(M8175="지원단가",F8207*G8207*H8207,0)</f>
        <v>0</v>
      </c>
      <c r="J8207" s="691"/>
      <c r="K8207" s="225">
        <f t="shared" si="950"/>
        <v>0</v>
      </c>
      <c r="L8207" s="226">
        <f t="shared" si="951"/>
        <v>0</v>
      </c>
      <c r="M8207" s="227">
        <f t="shared" si="952"/>
        <v>0</v>
      </c>
      <c r="N8207" s="224">
        <f>IF(Q8178="불승인",0,IF(M8175="지원단가",K8207*L8207*M8207,0))</f>
        <v>0</v>
      </c>
      <c r="O8207" s="691"/>
      <c r="P8207" s="225">
        <f t="shared" si="953"/>
        <v>0</v>
      </c>
      <c r="Q8207" s="702"/>
      <c r="R8207" s="703"/>
    </row>
    <row r="8208" spans="2:18" ht="17.25" thickBot="1">
      <c r="B8208" s="686" t="s">
        <v>87</v>
      </c>
      <c r="C8208" s="278"/>
      <c r="D8208" s="280"/>
      <c r="E8208" s="281" t="s">
        <v>2297</v>
      </c>
      <c r="F8208" s="235"/>
      <c r="G8208" s="236"/>
      <c r="H8208" s="237"/>
      <c r="I8208" s="238">
        <f>IF(M8175="지원단가",F8208*G8208*H8208,0)</f>
        <v>0</v>
      </c>
      <c r="J8208" s="689">
        <f>SUM(I8208:I8210)</f>
        <v>0</v>
      </c>
      <c r="K8208" s="239">
        <f t="shared" si="950"/>
        <v>0</v>
      </c>
      <c r="L8208" s="240">
        <f t="shared" si="951"/>
        <v>0</v>
      </c>
      <c r="M8208" s="241">
        <f t="shared" si="952"/>
        <v>0</v>
      </c>
      <c r="N8208" s="238">
        <f>IF(Q8178="불승인",0,IF(M8175="지원단가",K8208*L8208*M8208,0))</f>
        <v>0</v>
      </c>
      <c r="O8208" s="689">
        <f>SUM(N8208:N8210)</f>
        <v>0</v>
      </c>
      <c r="P8208" s="239">
        <f t="shared" si="953"/>
        <v>0</v>
      </c>
      <c r="Q8208" s="252"/>
      <c r="R8208" s="253" t="s">
        <v>2298</v>
      </c>
    </row>
    <row r="8209" spans="2:18" ht="17.25" thickTop="1">
      <c r="B8209" s="687"/>
      <c r="C8209" s="270"/>
      <c r="D8209" s="282"/>
      <c r="E8209" s="692" t="e">
        <f>J8208/SUM(J8182:J8207)</f>
        <v>#DIV/0!</v>
      </c>
      <c r="F8209" s="213"/>
      <c r="G8209" s="214"/>
      <c r="H8209" s="215"/>
      <c r="I8209" s="216">
        <f>IF(M8175="지원단가",F8209*G8209*H8209,0)</f>
        <v>0</v>
      </c>
      <c r="J8209" s="690"/>
      <c r="K8209" s="217">
        <f t="shared" si="950"/>
        <v>0</v>
      </c>
      <c r="L8209" s="218">
        <f t="shared" si="951"/>
        <v>0</v>
      </c>
      <c r="M8209" s="219">
        <f t="shared" si="952"/>
        <v>0</v>
      </c>
      <c r="N8209" s="216">
        <f>IF(Q8178="불승인",0,IF(M8175="지원단가",K8209*L8209*M8209,0))</f>
        <v>0</v>
      </c>
      <c r="O8209" s="690"/>
      <c r="P8209" s="217">
        <f t="shared" si="953"/>
        <v>0</v>
      </c>
      <c r="Q8209" s="255"/>
      <c r="R8209" s="694" t="e">
        <f>O8208/SUM(O8182:O8207)</f>
        <v>#DIV/0!</v>
      </c>
    </row>
    <row r="8210" spans="2:18" ht="17.25" thickBot="1">
      <c r="B8210" s="688"/>
      <c r="C8210" s="279"/>
      <c r="D8210" s="283"/>
      <c r="E8210" s="693"/>
      <c r="F8210" s="243"/>
      <c r="G8210" s="244"/>
      <c r="H8210" s="245"/>
      <c r="I8210" s="246">
        <f>IF(M8175="지원단가",F8210*G8210*H8210,0)</f>
        <v>0</v>
      </c>
      <c r="J8210" s="691"/>
      <c r="K8210" s="247">
        <f t="shared" si="950"/>
        <v>0</v>
      </c>
      <c r="L8210" s="248">
        <f t="shared" si="951"/>
        <v>0</v>
      </c>
      <c r="M8210" s="249">
        <f t="shared" si="952"/>
        <v>0</v>
      </c>
      <c r="N8210" s="246">
        <f>IF(Q8178="불승인",0,IF(M8175="지원단가",K8210*L8210*M8210,0))</f>
        <v>0</v>
      </c>
      <c r="O8210" s="691"/>
      <c r="P8210" s="247">
        <f t="shared" si="953"/>
        <v>0</v>
      </c>
      <c r="Q8210" s="257"/>
      <c r="R8210" s="695"/>
    </row>
    <row r="8211" spans="2:18">
      <c r="B8211" s="686" t="s">
        <v>19</v>
      </c>
      <c r="C8211" s="269"/>
      <c r="D8211" s="696"/>
      <c r="E8211" s="697"/>
      <c r="F8211" s="205"/>
      <c r="G8211" s="206"/>
      <c r="H8211" s="207"/>
      <c r="I8211" s="208">
        <f>F8211*G8211*H8211</f>
        <v>0</v>
      </c>
      <c r="J8211" s="689">
        <f>SUM(I8211:I8212)</f>
        <v>0</v>
      </c>
      <c r="K8211" s="209">
        <f t="shared" si="950"/>
        <v>0</v>
      </c>
      <c r="L8211" s="210">
        <f t="shared" si="951"/>
        <v>0</v>
      </c>
      <c r="M8211" s="211">
        <f t="shared" si="952"/>
        <v>0</v>
      </c>
      <c r="N8211" s="208">
        <f>IF(Q8178="불승인", 0,K8211*L8211*M8211)</f>
        <v>0</v>
      </c>
      <c r="O8211" s="689">
        <f>SUM(N8211:N8212)</f>
        <v>0</v>
      </c>
      <c r="P8211" s="209">
        <f t="shared" si="953"/>
        <v>0</v>
      </c>
      <c r="Q8211" s="698"/>
      <c r="R8211" s="699"/>
    </row>
    <row r="8212" spans="2:18" ht="17.25" thickBot="1">
      <c r="B8212" s="688"/>
      <c r="C8212" s="271"/>
      <c r="D8212" s="700"/>
      <c r="E8212" s="701"/>
      <c r="F8212" s="221"/>
      <c r="G8212" s="222"/>
      <c r="H8212" s="223"/>
      <c r="I8212" s="224">
        <f t="shared" ref="I8212:I8213" si="954">F8212*G8212*H8212</f>
        <v>0</v>
      </c>
      <c r="J8212" s="691"/>
      <c r="K8212" s="225">
        <f t="shared" si="950"/>
        <v>0</v>
      </c>
      <c r="L8212" s="226">
        <f t="shared" si="951"/>
        <v>0</v>
      </c>
      <c r="M8212" s="227">
        <f t="shared" si="952"/>
        <v>0</v>
      </c>
      <c r="N8212" s="224">
        <f>IF(Q8178="불승인", 0,K8212*L8212*M8212)</f>
        <v>0</v>
      </c>
      <c r="O8212" s="691"/>
      <c r="P8212" s="225">
        <f t="shared" si="953"/>
        <v>0</v>
      </c>
      <c r="Q8212" s="702"/>
      <c r="R8212" s="703"/>
    </row>
    <row r="8213" spans="2:18" ht="17.25" thickBot="1">
      <c r="B8213" s="258" t="s">
        <v>44</v>
      </c>
      <c r="C8213" s="284"/>
      <c r="D8213" s="682"/>
      <c r="E8213" s="683"/>
      <c r="F8213" s="260"/>
      <c r="G8213" s="261"/>
      <c r="H8213" s="262"/>
      <c r="I8213" s="263">
        <f t="shared" si="954"/>
        <v>0</v>
      </c>
      <c r="J8213" s="264">
        <f>I8213</f>
        <v>0</v>
      </c>
      <c r="K8213" s="265">
        <f t="shared" si="950"/>
        <v>0</v>
      </c>
      <c r="L8213" s="266">
        <f t="shared" si="951"/>
        <v>0</v>
      </c>
      <c r="M8213" s="267">
        <f t="shared" si="952"/>
        <v>0</v>
      </c>
      <c r="N8213" s="263">
        <f>IF(Q8178="불승인", 0,K8213*L8213*M8213)</f>
        <v>0</v>
      </c>
      <c r="O8213" s="264">
        <f>N8213</f>
        <v>0</v>
      </c>
      <c r="P8213" s="265">
        <f t="shared" si="953"/>
        <v>0</v>
      </c>
      <c r="Q8213" s="684"/>
      <c r="R8213" s="685"/>
    </row>
    <row r="8215" spans="2:18" ht="17.25" thickBot="1"/>
    <row r="8216" spans="2:18" ht="19.5">
      <c r="B8216" s="1" t="s">
        <v>0</v>
      </c>
      <c r="C8216" s="742" t="str">
        <f>총괄!$D$2</f>
        <v>공동훈련센터명</v>
      </c>
      <c r="D8216" s="743"/>
      <c r="E8216" s="743"/>
      <c r="F8216" s="744" t="str" cm="1">
        <f t="array" ref="F8216">IFERROR( LOOKUP(2, 1/(과정일람표!$A$13:$A$412=C8217)/(과정일람표!$B$13:$B$412="승인"), IF(과정일람표!$F$13:$F$412="", NA(), "파트너: " &amp; 과정일람표!$F$13:$F$412)),"")</f>
        <v/>
      </c>
      <c r="G8216" s="745"/>
      <c r="H8216" s="746" t="s">
        <v>21</v>
      </c>
      <c r="I8216" s="747"/>
      <c r="J8216" s="747"/>
      <c r="K8216" s="747"/>
      <c r="L8216" s="747"/>
      <c r="M8216" s="747"/>
      <c r="N8216" s="748"/>
      <c r="O8216" s="749" t="s">
        <v>549</v>
      </c>
      <c r="P8216" s="751" t="s">
        <v>550</v>
      </c>
      <c r="Q8216" s="753" t="s">
        <v>13</v>
      </c>
      <c r="R8216" s="754"/>
    </row>
    <row r="8217" spans="2:18" ht="20.25" thickBot="1">
      <c r="B8217" s="2" t="s">
        <v>1</v>
      </c>
      <c r="C8217" s="179">
        <v>192</v>
      </c>
      <c r="D8217" s="755" t="str" cm="1">
        <f t="array" ref="D8217">IFERROR( LOOKUP(2, 1/(과정일람표!$A$13:$A$412=C8217)/(과정일람표!$B$13:$B$412="승인"), IF(과정일람표!$R$13:$R$412="", NA(), 과정일람표!$R$13:$R$412)),"")</f>
        <v/>
      </c>
      <c r="E8217" s="756"/>
      <c r="F8217" s="756"/>
      <c r="G8217" s="757"/>
      <c r="H8217" s="3" t="s">
        <v>14</v>
      </c>
      <c r="I8217" s="4" t="s">
        <v>47</v>
      </c>
      <c r="J8217" s="4" t="s">
        <v>46</v>
      </c>
      <c r="K8217" s="4" t="s">
        <v>34</v>
      </c>
      <c r="L8217" s="4" t="s">
        <v>22</v>
      </c>
      <c r="M8217" s="4" t="s">
        <v>17</v>
      </c>
      <c r="N8217" s="17" t="s">
        <v>554</v>
      </c>
      <c r="O8217" s="750"/>
      <c r="P8217" s="752"/>
      <c r="Q8217" s="738"/>
      <c r="R8217" s="739"/>
    </row>
    <row r="8218" spans="2:18" ht="19.5">
      <c r="B8218" s="720" t="s">
        <v>2</v>
      </c>
      <c r="C8218" s="5" t="s">
        <v>4</v>
      </c>
      <c r="D8218" s="6" t="s">
        <v>5</v>
      </c>
      <c r="E8218" s="6" t="s">
        <v>11</v>
      </c>
      <c r="F8218" s="7" t="s">
        <v>12</v>
      </c>
      <c r="G8218" s="8" t="s">
        <v>2152</v>
      </c>
      <c r="H8218" s="11" t="s">
        <v>15</v>
      </c>
      <c r="I8218" s="180">
        <f>SUM(I8219:I8221)</f>
        <v>0</v>
      </c>
      <c r="J8218" s="180">
        <f>SUM(J8219:J8221)</f>
        <v>0</v>
      </c>
      <c r="K8218" s="180">
        <f>SUM(K8219:K8221)</f>
        <v>0</v>
      </c>
      <c r="L8218" s="723" t="str" cm="1">
        <f t="array" ref="L8218">IFERROR( LOOKUP(2, 1/(과정일람표!$A$13:$A$412=C8217)/(과정일람표!$B$13:$B$412="승인"), IF(과정일람표!$N$13:$N$412="", NA(), 과정일람표!$N$13:$N$412)),"")</f>
        <v/>
      </c>
      <c r="M8218" s="726" t="str" cm="1">
        <f t="array" ref="M8218">IFERROR( LOOKUP(2, 1/(과정일람표!$A$13:$A$412=C8217)/(과정일람표!$B$13:$B$412="승인"), IF(과정일람표!$AA$13:$AA$412="", NA(), 과정일람표!$AA$13:$AA$412)),"")</f>
        <v/>
      </c>
      <c r="N8218" s="729" t="e">
        <f>VLOOKUP(LEFT(N8220,6),NCS단가,5,FALSE)</f>
        <v>#N/A</v>
      </c>
      <c r="O8218" s="731" t="str" cm="1">
        <f t="array" ref="O8218">IFERROR( LOOKUP(2, 1/(과정일람표!$A$13:$A$412=C8217)/(과정일람표!$B$13:$B$412="신청"), IF(과정일람표!$AC$13:$AC$412="", NA(), 과정일람표!$AC$13:$AC$412)),"")</f>
        <v/>
      </c>
      <c r="P8218" s="729" t="e">
        <f>IF(Q8221="불승인",0,IF(OR(D8219="원격대체", D8219="집체",D8219="혼합"),IF(M8218="기준단가",N8218,J8219/(G8221*D8221)),_xlfn.IFS(D8219="원격",2970,D8219="STEP자체", 6160,D8219="STEP공공",4600)))</f>
        <v>#N/A</v>
      </c>
      <c r="Q8218" s="734" t="str">
        <f>IF(총괄!$C$6="전략", IF(P8221&lt;300%,"적정","검토필요"), IF(총괄!$C$6="지산맞", IF(LEN(L8218)=0,"분류입력확인",IF(P8221&lt;VLOOKUP(L8218,테이블!$B$3:$C$5,2,FALSE),"적정","검토필요")),IF(OR(LEN(E8219)&gt;0,LEN(F8219)&gt;0),IF(과정별세부산출!P8221&lt;300%,"적정","검토필요"),IF(과정별세부산출!P8221&lt;VLOOKUP(과정별세부산출!G8219,테이블!$H$3:$I$10,2,FALSE),"적정","검토필요"))))</f>
        <v>분류입력확인</v>
      </c>
      <c r="R8218" s="735"/>
    </row>
    <row r="8219" spans="2:18" ht="20.25" thickBot="1">
      <c r="B8219" s="721"/>
      <c r="C8219" s="181" t="str" cm="1">
        <f t="array" ref="C8219">IFERROR( LOOKUP(2, 1/(과정일람표!$A$13:$A$412=C8217)/(과정일람표!$B$13:$B$412="승인"), IF(과정일람표!$T$13:$T$412="", NA(), 과정일람표!$T$13:$T$412)),"")</f>
        <v/>
      </c>
      <c r="D8219" s="182" t="str" cm="1">
        <f t="array" ref="D8219">IFERROR( LOOKUP(2, 1/(과정일람표!$A$13:$A$412=C8217)/(과정일람표!$B$13:$B$412="승인"), IF(과정일람표!$U$13:$U$412="", NA(), 과정일람표!$U$13:$U$412)),"")</f>
        <v/>
      </c>
      <c r="E8219" s="182" t="str" cm="1">
        <f t="array" ref="E8219">IFERROR( LOOKUP(2, 1/(과정일람표!$A$13:$A$412=C8217)/(과정일람표!$B$13:$B$412="승인"), IF(과정일람표!$K$13:$K$412="", NA(), 과정일람표!$K$13:$K$412)),"")</f>
        <v/>
      </c>
      <c r="F8219" s="182" t="str" cm="1">
        <f t="array" ref="F8219">IFERROR( LOOKUP(2, 1/(과정일람표!$A$13:$A$412=C8217)/(과정일람표!$B$13:$B$412="승인"), IF(과정일람표!$L$13:$L$412="", NA(), 과정일람표!$L$13:$L$412)),"")</f>
        <v/>
      </c>
      <c r="G8219" s="183" t="str" cm="1">
        <f t="array" ref="G8219">IFERROR( LOOKUP(2, 1/(과정일람표!$A$13:$A$412=C8217)/(과정일람표!$B$13:$B$412="승인"), IF(과정일람표!$M$13:$M$412="", NA(), 과정일람표!$M$13:$M$412)),"")</f>
        <v/>
      </c>
      <c r="H8219" s="12" t="s">
        <v>18</v>
      </c>
      <c r="I8219" s="184">
        <f>IF(M8218="기준단가",IF(OR(D8219="집체",D8219="원격대체", D8219="혼합"),N8218*D8221*G8221,_xlfn.IFS(D8219="원격",2970*D8221*G8221,D8219="STEP자체",6160*D8221*G8221,D8219="STEP공공",4600*D8221*G8221)),IF(M8218="E-9",2*N8218*D8221*G8221,SUM(J8225:J8253)))</f>
        <v>0</v>
      </c>
      <c r="J8219" s="184">
        <f>IF(Q8221="불승인",0,IF(M8218="기준단가",IF(OR(D8219="집체",D8219="원격대체", D8219="혼합"),N8218*D8221*G8221,_xlfn.IFS(D8219="원격",2970*D8221*G8221,D8219="STEP자체",6160*D8221*G8221,D8219="STEP공공",4600*D8221*G8221)),IF(M8218="E-9",2*N8218*D8221*G8221,SUM(O8225:O8253))))</f>
        <v>0</v>
      </c>
      <c r="K8219" s="184">
        <f>J8219-I8219</f>
        <v>0</v>
      </c>
      <c r="L8219" s="724"/>
      <c r="M8219" s="727"/>
      <c r="N8219" s="730"/>
      <c r="O8219" s="732"/>
      <c r="P8219" s="733"/>
      <c r="Q8219" s="734"/>
      <c r="R8219" s="735"/>
    </row>
    <row r="8220" spans="2:18" ht="19.5">
      <c r="B8220" s="721"/>
      <c r="C8220" s="9" t="s">
        <v>6</v>
      </c>
      <c r="D8220" s="10" t="s">
        <v>7</v>
      </c>
      <c r="E8220" s="10" t="s">
        <v>8</v>
      </c>
      <c r="F8220" s="10" t="s">
        <v>9</v>
      </c>
      <c r="G8220" s="10" t="s">
        <v>10</v>
      </c>
      <c r="H8220" s="13" t="s">
        <v>19</v>
      </c>
      <c r="I8220" s="184">
        <f>IF(OR(D8219="집체",D8219="혼합"), J8254, 0)</f>
        <v>0</v>
      </c>
      <c r="J8220" s="184">
        <f>IF(Q8221="불승인",0,IF(OR(D8219="집체",D8219="혼합"),O8254,0))</f>
        <v>0</v>
      </c>
      <c r="K8220" s="184">
        <f>J8220-I8220</f>
        <v>0</v>
      </c>
      <c r="L8220" s="724"/>
      <c r="M8220" s="727"/>
      <c r="N8220" s="185" t="str" cm="1">
        <f t="array" ref="N8220">IFERROR( LOOKUP(2, 1/(과정일람표!$A$13:$A$412=C8217)/(과정일람표!$B$13:$B$412="승인"), IF(과정일람표!$J$13:$J$412="", NA(), 과정일람표!$J$13:$J$412)),"")</f>
        <v/>
      </c>
      <c r="O8220" s="736" t="s">
        <v>551</v>
      </c>
      <c r="P8220" s="737"/>
      <c r="Q8220" s="738" t="s">
        <v>85</v>
      </c>
      <c r="R8220" s="739"/>
    </row>
    <row r="8221" spans="2:18" ht="20.25" thickBot="1">
      <c r="B8221" s="722"/>
      <c r="C8221" s="186" t="str" cm="1">
        <f t="array" ref="C8221">IFERROR( LOOKUP(2, 1/(과정일람표!$A$13:$A$412=C8217)/(과정일람표!$B$13:$B$412="승인"), IF(과정일람표!$V$13:$V$412="", NA(), 과정일람표!$V$13:$V$412)),"")</f>
        <v/>
      </c>
      <c r="D8221" s="182" t="str" cm="1">
        <f t="array" ref="D8221">IFERROR( LOOKUP(2, 1/(과정일람표!$A$13:$A$412=C8217)/(과정일람표!$B$13:$B$412="승인"), IF(과정일람표!$W$13:$W$412="", NA(), 과정일람표!$W$13:$W$412)),"")</f>
        <v/>
      </c>
      <c r="E8221" s="187" t="str" cm="1">
        <f t="array" ref="E8221">IFERROR( LOOKUP(2, 1/(과정일람표!$A$13:$A$412=C8217)/(과정일람표!$B$13:$B$412="승인"), IF(과정일람표!$R$13:$R$412="", NA(), 과정일람표!$X$13:$X$412)),"")</f>
        <v/>
      </c>
      <c r="F8221" s="187" t="str" cm="1">
        <f t="array" ref="F8221">IFERROR( LOOKUP(2, 1/(과정일람표!$A$13:$A$412=C8217)/(과정일람표!$B$13:$B$412="승인"), IF(과정일람표!$Y$13:$Y$412="", NA(), 과정일람표!$Y$13:$Y$412)),"")</f>
        <v/>
      </c>
      <c r="G8221" s="187" t="str" cm="1">
        <f t="array" ref="G8221">IFERROR( LOOKUP(2, 1/(과정일람표!$A$13:$A$412=C8217)/(과정일람표!$B$13:$B$412="승인"), IF(과정일람표!$Z$13:$Z$412="", NA(), 과정일람표!$Z$13:$Z$412)),"")</f>
        <v/>
      </c>
      <c r="H8221" s="14" t="s">
        <v>20</v>
      </c>
      <c r="I8221" s="188">
        <f>IF(OR(D8219="집체", D8219="원격대체",D8219="혼합"), J8256, 0)</f>
        <v>0</v>
      </c>
      <c r="J8221" s="188">
        <f>IF(Q8221="불승인",0,IF(OR(D8219="집체",D8219="원격대체",D8219="혼합"),O8256,0))</f>
        <v>0</v>
      </c>
      <c r="K8221" s="188">
        <f>J8221-I8221</f>
        <v>0</v>
      </c>
      <c r="L8221" s="725"/>
      <c r="M8221" s="728"/>
      <c r="N8221" s="189" t="str" cm="1">
        <f t="array" ref="N8221">IFERROR( LOOKUP(2, 1/(과정일람표!$A$13:$A$412=C8217)/(과정일람표!$B$13:$B$412="승인"), IF(과정일람표!$I$13:$I$412="", NA(), 과정일람표!$I$13:$I$412)),"")</f>
        <v/>
      </c>
      <c r="O8221" s="16" t="e">
        <f>O8218/N8218</f>
        <v>#VALUE!</v>
      </c>
      <c r="P8221" s="18" t="e">
        <f>P8218/N8218</f>
        <v>#N/A</v>
      </c>
      <c r="Q8221" s="740" t="s">
        <v>2291</v>
      </c>
      <c r="R8221" s="741"/>
    </row>
    <row r="8222" spans="2:18" ht="17.25" thickBot="1"/>
    <row r="8223" spans="2:18" ht="17.25" thickBot="1">
      <c r="B8223" s="708" t="s">
        <v>24</v>
      </c>
      <c r="C8223" s="710" t="s">
        <v>25</v>
      </c>
      <c r="D8223" s="712" t="s">
        <v>26</v>
      </c>
      <c r="E8223" s="713"/>
      <c r="F8223" s="716" t="s">
        <v>32</v>
      </c>
      <c r="G8223" s="717"/>
      <c r="H8223" s="717"/>
      <c r="I8223" s="717"/>
      <c r="J8223" s="718"/>
      <c r="K8223" s="716" t="s">
        <v>33</v>
      </c>
      <c r="L8223" s="717"/>
      <c r="M8223" s="717"/>
      <c r="N8223" s="717"/>
      <c r="O8223" s="718"/>
      <c r="P8223" s="716" t="s">
        <v>30</v>
      </c>
      <c r="Q8223" s="717"/>
      <c r="R8223" s="718"/>
    </row>
    <row r="8224" spans="2:18" ht="17.25" thickBot="1">
      <c r="B8224" s="709"/>
      <c r="C8224" s="711"/>
      <c r="D8224" s="714"/>
      <c r="E8224" s="715"/>
      <c r="F8224" s="190" t="s">
        <v>27</v>
      </c>
      <c r="G8224" s="191" t="s">
        <v>28</v>
      </c>
      <c r="H8224" s="15" t="s">
        <v>29</v>
      </c>
      <c r="I8224" s="192" t="s">
        <v>16</v>
      </c>
      <c r="J8224" s="193" t="s">
        <v>38</v>
      </c>
      <c r="K8224" s="190" t="s">
        <v>27</v>
      </c>
      <c r="L8224" s="191" t="s">
        <v>28</v>
      </c>
      <c r="M8224" s="15" t="s">
        <v>29</v>
      </c>
      <c r="N8224" s="192" t="s">
        <v>16</v>
      </c>
      <c r="O8224" s="193" t="s">
        <v>38</v>
      </c>
      <c r="P8224" s="190" t="s">
        <v>34</v>
      </c>
      <c r="Q8224" s="719" t="s">
        <v>31</v>
      </c>
      <c r="R8224" s="718"/>
    </row>
    <row r="8225" spans="2:18" ht="17.25" thickBot="1">
      <c r="B8225" s="194" t="s">
        <v>35</v>
      </c>
      <c r="C8225" s="268"/>
      <c r="D8225" s="682"/>
      <c r="E8225" s="683"/>
      <c r="F8225" s="196"/>
      <c r="G8225" s="197"/>
      <c r="H8225" s="198"/>
      <c r="I8225" s="199">
        <f>IF(M8218="지원단가",F8225*G8225*H8225,0)</f>
        <v>0</v>
      </c>
      <c r="J8225" s="200">
        <f>I8225</f>
        <v>0</v>
      </c>
      <c r="K8225" s="201">
        <f t="shared" ref="K8225:K8256" si="955">F8225</f>
        <v>0</v>
      </c>
      <c r="L8225" s="202">
        <f t="shared" ref="L8225:L8256" si="956">G8225</f>
        <v>0</v>
      </c>
      <c r="M8225" s="203">
        <f t="shared" ref="M8225:M8256" si="957">H8225</f>
        <v>0</v>
      </c>
      <c r="N8225" s="199">
        <f>IF(Q8221="불승인", 0,IF(M8218="지원단가",K8225*L8225*M8225,0))</f>
        <v>0</v>
      </c>
      <c r="O8225" s="200">
        <f>SUM(N8225)</f>
        <v>0</v>
      </c>
      <c r="P8225" s="201">
        <f>N8225-I8225</f>
        <v>0</v>
      </c>
      <c r="Q8225" s="684"/>
      <c r="R8225" s="685"/>
    </row>
    <row r="8226" spans="2:18">
      <c r="B8226" s="686" t="s">
        <v>36</v>
      </c>
      <c r="C8226" s="269"/>
      <c r="D8226" s="696"/>
      <c r="E8226" s="697"/>
      <c r="F8226" s="205"/>
      <c r="G8226" s="206"/>
      <c r="H8226" s="207"/>
      <c r="I8226" s="208">
        <f>IF(M8218="지원단가",F8226*G8226*H8226,0)</f>
        <v>0</v>
      </c>
      <c r="J8226" s="689">
        <f>SUM(I8226:I8229)</f>
        <v>0</v>
      </c>
      <c r="K8226" s="209">
        <f t="shared" si="955"/>
        <v>0</v>
      </c>
      <c r="L8226" s="210">
        <f t="shared" si="956"/>
        <v>0</v>
      </c>
      <c r="M8226" s="211">
        <f t="shared" si="957"/>
        <v>0</v>
      </c>
      <c r="N8226" s="208">
        <f>IF(Q8221="불승인",0,IF(M8218="지원단가",K8226*L8226*M8226,0))</f>
        <v>0</v>
      </c>
      <c r="O8226" s="689">
        <f>SUM(N8226:N8229)</f>
        <v>0</v>
      </c>
      <c r="P8226" s="209">
        <f t="shared" ref="P8226:P8256" si="958">N8226-I8226</f>
        <v>0</v>
      </c>
      <c r="Q8226" s="698"/>
      <c r="R8226" s="699"/>
    </row>
    <row r="8227" spans="2:18">
      <c r="B8227" s="687"/>
      <c r="C8227" s="270"/>
      <c r="D8227" s="704"/>
      <c r="E8227" s="705"/>
      <c r="F8227" s="213"/>
      <c r="G8227" s="214"/>
      <c r="H8227" s="215"/>
      <c r="I8227" s="216">
        <f>IF(M8218="지원단가",F8227*G8227*H8227,0)</f>
        <v>0</v>
      </c>
      <c r="J8227" s="690"/>
      <c r="K8227" s="217">
        <f t="shared" si="955"/>
        <v>0</v>
      </c>
      <c r="L8227" s="218">
        <f t="shared" si="956"/>
        <v>0</v>
      </c>
      <c r="M8227" s="219">
        <f t="shared" si="957"/>
        <v>0</v>
      </c>
      <c r="N8227" s="216">
        <f>IF(Q8221="불승인",0,IF(M8218="지원단가",K8227*L8227*M8227,0))</f>
        <v>0</v>
      </c>
      <c r="O8227" s="690"/>
      <c r="P8227" s="217">
        <f t="shared" si="958"/>
        <v>0</v>
      </c>
      <c r="Q8227" s="706"/>
      <c r="R8227" s="707"/>
    </row>
    <row r="8228" spans="2:18">
      <c r="B8228" s="687"/>
      <c r="C8228" s="270"/>
      <c r="D8228" s="704"/>
      <c r="E8228" s="705"/>
      <c r="F8228" s="213"/>
      <c r="G8228" s="214"/>
      <c r="H8228" s="215"/>
      <c r="I8228" s="216">
        <f>IF(M8218="지원단가",F8228*G8228*H8228,0)</f>
        <v>0</v>
      </c>
      <c r="J8228" s="690"/>
      <c r="K8228" s="217">
        <f t="shared" si="955"/>
        <v>0</v>
      </c>
      <c r="L8228" s="218">
        <f t="shared" si="956"/>
        <v>0</v>
      </c>
      <c r="M8228" s="219">
        <f t="shared" si="957"/>
        <v>0</v>
      </c>
      <c r="N8228" s="216">
        <f>IF(Q8221="불승인",0,IF(M8218="지원단가",K8228*L8228*M8228,0))</f>
        <v>0</v>
      </c>
      <c r="O8228" s="690"/>
      <c r="P8228" s="217">
        <f t="shared" si="958"/>
        <v>0</v>
      </c>
      <c r="Q8228" s="706"/>
      <c r="R8228" s="707"/>
    </row>
    <row r="8229" spans="2:18" ht="17.25" thickBot="1">
      <c r="B8229" s="688"/>
      <c r="C8229" s="271"/>
      <c r="D8229" s="700"/>
      <c r="E8229" s="701"/>
      <c r="F8229" s="221"/>
      <c r="G8229" s="222"/>
      <c r="H8229" s="223"/>
      <c r="I8229" s="224">
        <f>IF(M8218="지원단가",F8229*G8229*H8229,0)</f>
        <v>0</v>
      </c>
      <c r="J8229" s="691"/>
      <c r="K8229" s="225">
        <f t="shared" si="955"/>
        <v>0</v>
      </c>
      <c r="L8229" s="226">
        <f t="shared" si="956"/>
        <v>0</v>
      </c>
      <c r="M8229" s="227">
        <f t="shared" si="957"/>
        <v>0</v>
      </c>
      <c r="N8229" s="224">
        <f>IF(Q8221="불승인",0,IF(M8218="지원단가",K8229*L8229*M8229,0))</f>
        <v>0</v>
      </c>
      <c r="O8229" s="691"/>
      <c r="P8229" s="225">
        <f t="shared" si="958"/>
        <v>0</v>
      </c>
      <c r="Q8229" s="702"/>
      <c r="R8229" s="703"/>
    </row>
    <row r="8230" spans="2:18">
      <c r="B8230" s="686" t="s">
        <v>37</v>
      </c>
      <c r="C8230" s="269"/>
      <c r="D8230" s="272"/>
      <c r="E8230" s="273"/>
      <c r="F8230" s="205"/>
      <c r="G8230" s="206"/>
      <c r="H8230" s="207"/>
      <c r="I8230" s="208">
        <f>IF(M8218="지원단가",F8230*G8230*H8230,0)</f>
        <v>0</v>
      </c>
      <c r="J8230" s="689">
        <f>SUM(I8230:I8235)</f>
        <v>0</v>
      </c>
      <c r="K8230" s="209">
        <f t="shared" si="955"/>
        <v>0</v>
      </c>
      <c r="L8230" s="210">
        <f t="shared" si="956"/>
        <v>0</v>
      </c>
      <c r="M8230" s="211">
        <f t="shared" si="957"/>
        <v>0</v>
      </c>
      <c r="N8230" s="208">
        <f>IF(Q8221="불승인",0,IF(M8218="지원단가",K8230*L8230*M8230,0))</f>
        <v>0</v>
      </c>
      <c r="O8230" s="689">
        <f>SUM(N8230:N8235)</f>
        <v>0</v>
      </c>
      <c r="P8230" s="209">
        <f t="shared" si="958"/>
        <v>0</v>
      </c>
      <c r="Q8230" s="698"/>
      <c r="R8230" s="699"/>
    </row>
    <row r="8231" spans="2:18">
      <c r="B8231" s="687"/>
      <c r="C8231" s="270"/>
      <c r="D8231" s="274"/>
      <c r="E8231" s="275"/>
      <c r="F8231" s="213"/>
      <c r="G8231" s="214"/>
      <c r="H8231" s="215"/>
      <c r="I8231" s="216">
        <f>IF(M8218="지원단가",F8231*G8231*H8231,0)</f>
        <v>0</v>
      </c>
      <c r="J8231" s="690"/>
      <c r="K8231" s="217">
        <f t="shared" si="955"/>
        <v>0</v>
      </c>
      <c r="L8231" s="218">
        <f t="shared" si="956"/>
        <v>0</v>
      </c>
      <c r="M8231" s="219">
        <f t="shared" si="957"/>
        <v>0</v>
      </c>
      <c r="N8231" s="216">
        <f>IF(Q8221="불승인",0,IF(M8218="지원단가",K8231*L8231*M8231,0))</f>
        <v>0</v>
      </c>
      <c r="O8231" s="690"/>
      <c r="P8231" s="217">
        <f t="shared" si="958"/>
        <v>0</v>
      </c>
      <c r="Q8231" s="706"/>
      <c r="R8231" s="707"/>
    </row>
    <row r="8232" spans="2:18">
      <c r="B8232" s="687"/>
      <c r="C8232" s="270"/>
      <c r="D8232" s="274"/>
      <c r="E8232" s="275"/>
      <c r="F8232" s="213"/>
      <c r="G8232" s="214"/>
      <c r="H8232" s="215"/>
      <c r="I8232" s="216">
        <f>IF(M8218="지원단가",F8232*G8232*H8232,0)</f>
        <v>0</v>
      </c>
      <c r="J8232" s="690"/>
      <c r="K8232" s="217">
        <f t="shared" si="955"/>
        <v>0</v>
      </c>
      <c r="L8232" s="218">
        <f t="shared" si="956"/>
        <v>0</v>
      </c>
      <c r="M8232" s="219">
        <f t="shared" si="957"/>
        <v>0</v>
      </c>
      <c r="N8232" s="216">
        <f>IF(Q8221="불승인",0,IF(M8218="지원단가",K8232*L8232*M8232,0))</f>
        <v>0</v>
      </c>
      <c r="O8232" s="690"/>
      <c r="P8232" s="217">
        <f t="shared" si="958"/>
        <v>0</v>
      </c>
      <c r="Q8232" s="706"/>
      <c r="R8232" s="707"/>
    </row>
    <row r="8233" spans="2:18">
      <c r="B8233" s="687"/>
      <c r="C8233" s="270"/>
      <c r="D8233" s="274"/>
      <c r="E8233" s="275"/>
      <c r="F8233" s="213"/>
      <c r="G8233" s="214"/>
      <c r="H8233" s="215"/>
      <c r="I8233" s="216">
        <f>IF(M8218="지원단가",F8233*G8233*H8233,0)</f>
        <v>0</v>
      </c>
      <c r="J8233" s="690"/>
      <c r="K8233" s="217">
        <f t="shared" si="955"/>
        <v>0</v>
      </c>
      <c r="L8233" s="218">
        <f t="shared" si="956"/>
        <v>0</v>
      </c>
      <c r="M8233" s="219">
        <f t="shared" si="957"/>
        <v>0</v>
      </c>
      <c r="N8233" s="216">
        <f>IF(Q8221="불승인",0,IF(M8218="지원단가",K8233*L8233*M8233,0))</f>
        <v>0</v>
      </c>
      <c r="O8233" s="690"/>
      <c r="P8233" s="217">
        <f t="shared" si="958"/>
        <v>0</v>
      </c>
      <c r="Q8233" s="706"/>
      <c r="R8233" s="707"/>
    </row>
    <row r="8234" spans="2:18">
      <c r="B8234" s="687"/>
      <c r="C8234" s="270"/>
      <c r="D8234" s="274"/>
      <c r="E8234" s="275"/>
      <c r="F8234" s="213"/>
      <c r="G8234" s="214"/>
      <c r="H8234" s="215"/>
      <c r="I8234" s="216">
        <f>IF(M8218="지원단가",F8234*G8234*H8234,0)</f>
        <v>0</v>
      </c>
      <c r="J8234" s="690"/>
      <c r="K8234" s="217">
        <f t="shared" si="955"/>
        <v>0</v>
      </c>
      <c r="L8234" s="218">
        <f t="shared" si="956"/>
        <v>0</v>
      </c>
      <c r="M8234" s="219">
        <f t="shared" si="957"/>
        <v>0</v>
      </c>
      <c r="N8234" s="216">
        <f>IF(Q8221="불승인",0,IF(M8218="지원단가",K8234*L8234*M8234,0))</f>
        <v>0</v>
      </c>
      <c r="O8234" s="690"/>
      <c r="P8234" s="217">
        <f t="shared" si="958"/>
        <v>0</v>
      </c>
      <c r="Q8234" s="706"/>
      <c r="R8234" s="707"/>
    </row>
    <row r="8235" spans="2:18" ht="17.25" thickBot="1">
      <c r="B8235" s="688"/>
      <c r="C8235" s="271"/>
      <c r="D8235" s="276"/>
      <c r="E8235" s="277"/>
      <c r="F8235" s="221"/>
      <c r="G8235" s="222"/>
      <c r="H8235" s="223"/>
      <c r="I8235" s="224">
        <f>IF(M8218="지원단가",F8235*G8235*H8235,0)</f>
        <v>0</v>
      </c>
      <c r="J8235" s="691"/>
      <c r="K8235" s="225">
        <f t="shared" si="955"/>
        <v>0</v>
      </c>
      <c r="L8235" s="226">
        <f t="shared" si="956"/>
        <v>0</v>
      </c>
      <c r="M8235" s="227">
        <f t="shared" si="957"/>
        <v>0</v>
      </c>
      <c r="N8235" s="224">
        <f>IF(Q8221="불승인",0,IF(M8218="지원단가",K8235*L8235*M8235,0))</f>
        <v>0</v>
      </c>
      <c r="O8235" s="691"/>
      <c r="P8235" s="225">
        <f t="shared" si="958"/>
        <v>0</v>
      </c>
      <c r="Q8235" s="702"/>
      <c r="R8235" s="703"/>
    </row>
    <row r="8236" spans="2:18">
      <c r="B8236" s="686" t="s">
        <v>39</v>
      </c>
      <c r="C8236" s="269"/>
      <c r="D8236" s="696"/>
      <c r="E8236" s="697"/>
      <c r="F8236" s="205"/>
      <c r="G8236" s="206"/>
      <c r="H8236" s="207"/>
      <c r="I8236" s="208">
        <f>IF(M8218="지원단가",F8236*G8236*H8236,0)</f>
        <v>0</v>
      </c>
      <c r="J8236" s="689">
        <f>SUM(I8236:I8241)</f>
        <v>0</v>
      </c>
      <c r="K8236" s="209">
        <f t="shared" si="955"/>
        <v>0</v>
      </c>
      <c r="L8236" s="210">
        <f t="shared" si="956"/>
        <v>0</v>
      </c>
      <c r="M8236" s="211">
        <f t="shared" si="957"/>
        <v>0</v>
      </c>
      <c r="N8236" s="208">
        <f>IF(Q8221="불승인",0,IF(M8218="지원단가",K8236*L8236*M8236,0))</f>
        <v>0</v>
      </c>
      <c r="O8236" s="689">
        <f>SUM(N8236:N8241)</f>
        <v>0</v>
      </c>
      <c r="P8236" s="209">
        <f t="shared" si="958"/>
        <v>0</v>
      </c>
      <c r="Q8236" s="698"/>
      <c r="R8236" s="699"/>
    </row>
    <row r="8237" spans="2:18">
      <c r="B8237" s="687"/>
      <c r="C8237" s="270"/>
      <c r="D8237" s="704"/>
      <c r="E8237" s="705"/>
      <c r="F8237" s="213"/>
      <c r="G8237" s="214"/>
      <c r="H8237" s="215"/>
      <c r="I8237" s="216">
        <f>IF(M8218="지원단가",F8237*G8237*H8237,0)</f>
        <v>0</v>
      </c>
      <c r="J8237" s="690"/>
      <c r="K8237" s="217">
        <f t="shared" si="955"/>
        <v>0</v>
      </c>
      <c r="L8237" s="218">
        <f t="shared" si="956"/>
        <v>0</v>
      </c>
      <c r="M8237" s="219">
        <f t="shared" si="957"/>
        <v>0</v>
      </c>
      <c r="N8237" s="216">
        <f>IF(Q8221="불승인",0,IF(M8218="지원단가",K8237*L8237*M8237,0))</f>
        <v>0</v>
      </c>
      <c r="O8237" s="690"/>
      <c r="P8237" s="217">
        <f t="shared" si="958"/>
        <v>0</v>
      </c>
      <c r="Q8237" s="706"/>
      <c r="R8237" s="707"/>
    </row>
    <row r="8238" spans="2:18">
      <c r="B8238" s="687"/>
      <c r="C8238" s="270"/>
      <c r="D8238" s="704"/>
      <c r="E8238" s="705"/>
      <c r="F8238" s="213"/>
      <c r="G8238" s="214"/>
      <c r="H8238" s="215"/>
      <c r="I8238" s="216">
        <f>IF(M8218="지원단가",F8238*G8238*H8238,0)</f>
        <v>0</v>
      </c>
      <c r="J8238" s="690"/>
      <c r="K8238" s="217">
        <f t="shared" si="955"/>
        <v>0</v>
      </c>
      <c r="L8238" s="218">
        <f t="shared" si="956"/>
        <v>0</v>
      </c>
      <c r="M8238" s="219">
        <f t="shared" si="957"/>
        <v>0</v>
      </c>
      <c r="N8238" s="216">
        <f>IF(Q8221="불승인",0,IF(M8218="지원단가",K8238*L8238*M8238,0))</f>
        <v>0</v>
      </c>
      <c r="O8238" s="690"/>
      <c r="P8238" s="217">
        <f t="shared" si="958"/>
        <v>0</v>
      </c>
      <c r="Q8238" s="706"/>
      <c r="R8238" s="707"/>
    </row>
    <row r="8239" spans="2:18">
      <c r="B8239" s="687"/>
      <c r="C8239" s="270"/>
      <c r="D8239" s="704"/>
      <c r="E8239" s="705"/>
      <c r="F8239" s="213"/>
      <c r="G8239" s="214"/>
      <c r="H8239" s="215"/>
      <c r="I8239" s="216">
        <f>IF(M8218="지원단가",F8239*G8239*H8239,0)</f>
        <v>0</v>
      </c>
      <c r="J8239" s="690"/>
      <c r="K8239" s="217">
        <f t="shared" si="955"/>
        <v>0</v>
      </c>
      <c r="L8239" s="218">
        <f t="shared" si="956"/>
        <v>0</v>
      </c>
      <c r="M8239" s="219">
        <f t="shared" si="957"/>
        <v>0</v>
      </c>
      <c r="N8239" s="216">
        <f>IF(Q8221="불승인",0,IF(M8218="지원단가",K8239*L8239*M8239,0))</f>
        <v>0</v>
      </c>
      <c r="O8239" s="690"/>
      <c r="P8239" s="217">
        <f t="shared" si="958"/>
        <v>0</v>
      </c>
      <c r="Q8239" s="706"/>
      <c r="R8239" s="707"/>
    </row>
    <row r="8240" spans="2:18">
      <c r="B8240" s="687"/>
      <c r="C8240" s="270"/>
      <c r="D8240" s="704"/>
      <c r="E8240" s="705"/>
      <c r="F8240" s="213"/>
      <c r="G8240" s="214"/>
      <c r="H8240" s="215"/>
      <c r="I8240" s="216">
        <f>IF(M8218="지원단가",F8240*G8240*H8240,0)</f>
        <v>0</v>
      </c>
      <c r="J8240" s="690"/>
      <c r="K8240" s="217">
        <f t="shared" si="955"/>
        <v>0</v>
      </c>
      <c r="L8240" s="218">
        <f t="shared" si="956"/>
        <v>0</v>
      </c>
      <c r="M8240" s="219">
        <f t="shared" si="957"/>
        <v>0</v>
      </c>
      <c r="N8240" s="216">
        <f>IF(Q8221="불승인",0,IF(M8218="지원단가",K8240*L8240*M8240,0))</f>
        <v>0</v>
      </c>
      <c r="O8240" s="690"/>
      <c r="P8240" s="217">
        <f t="shared" si="958"/>
        <v>0</v>
      </c>
      <c r="Q8240" s="706"/>
      <c r="R8240" s="707"/>
    </row>
    <row r="8241" spans="2:18" ht="17.25" thickBot="1">
      <c r="B8241" s="688"/>
      <c r="C8241" s="271"/>
      <c r="D8241" s="700"/>
      <c r="E8241" s="701"/>
      <c r="F8241" s="221"/>
      <c r="G8241" s="222"/>
      <c r="H8241" s="223"/>
      <c r="I8241" s="224">
        <f>IF(M8218="지원단가",F8241*G8241*H8241,0)</f>
        <v>0</v>
      </c>
      <c r="J8241" s="691"/>
      <c r="K8241" s="225">
        <f t="shared" si="955"/>
        <v>0</v>
      </c>
      <c r="L8241" s="226">
        <f t="shared" si="956"/>
        <v>0</v>
      </c>
      <c r="M8241" s="227">
        <f t="shared" si="957"/>
        <v>0</v>
      </c>
      <c r="N8241" s="224">
        <f>IF(Q8221="불승인",0,IF(M8218="지원단가",K8241*L8241*M8241,0))</f>
        <v>0</v>
      </c>
      <c r="O8241" s="691"/>
      <c r="P8241" s="225">
        <f t="shared" si="958"/>
        <v>0</v>
      </c>
      <c r="Q8241" s="702"/>
      <c r="R8241" s="703"/>
    </row>
    <row r="8242" spans="2:18" ht="17.25" thickBot="1">
      <c r="B8242" s="194" t="s">
        <v>40</v>
      </c>
      <c r="C8242" s="268"/>
      <c r="D8242" s="682"/>
      <c r="E8242" s="683"/>
      <c r="F8242" s="196"/>
      <c r="G8242" s="197"/>
      <c r="H8242" s="198"/>
      <c r="I8242" s="199">
        <f>IF(M8218="지원단가",F8242*G8242*H8242,0)</f>
        <v>0</v>
      </c>
      <c r="J8242" s="200">
        <f>I8242</f>
        <v>0</v>
      </c>
      <c r="K8242" s="201">
        <f t="shared" si="955"/>
        <v>0</v>
      </c>
      <c r="L8242" s="202">
        <f t="shared" si="956"/>
        <v>0</v>
      </c>
      <c r="M8242" s="203">
        <f t="shared" si="957"/>
        <v>0</v>
      </c>
      <c r="N8242" s="199">
        <f>IF(Q8221="불승인",0,IF(M8218="지원단가",K8242*L8242*M8242,0))</f>
        <v>0</v>
      </c>
      <c r="O8242" s="200">
        <f>SUM(N8242)</f>
        <v>0</v>
      </c>
      <c r="P8242" s="201">
        <f t="shared" si="958"/>
        <v>0</v>
      </c>
      <c r="Q8242" s="684"/>
      <c r="R8242" s="685"/>
    </row>
    <row r="8243" spans="2:18">
      <c r="B8243" s="686" t="s">
        <v>41</v>
      </c>
      <c r="C8243" s="269"/>
      <c r="D8243" s="696"/>
      <c r="E8243" s="697"/>
      <c r="F8243" s="205"/>
      <c r="G8243" s="206"/>
      <c r="H8243" s="207"/>
      <c r="I8243" s="208">
        <f>IF(M8218="지원단가",F8243*G8243*H8243,0)</f>
        <v>0</v>
      </c>
      <c r="J8243" s="689">
        <f>SUM(I8243:I8245)</f>
        <v>0</v>
      </c>
      <c r="K8243" s="209">
        <f t="shared" si="955"/>
        <v>0</v>
      </c>
      <c r="L8243" s="210">
        <f t="shared" si="956"/>
        <v>0</v>
      </c>
      <c r="M8243" s="211">
        <f t="shared" si="957"/>
        <v>0</v>
      </c>
      <c r="N8243" s="208">
        <f>IF(Q8221="불승인",0,IF(M8218="지원단가",K8243*L8243*M8243,0))</f>
        <v>0</v>
      </c>
      <c r="O8243" s="689">
        <f>SUM(N8243:N8245)</f>
        <v>0</v>
      </c>
      <c r="P8243" s="209">
        <f t="shared" si="958"/>
        <v>0</v>
      </c>
      <c r="Q8243" s="698"/>
      <c r="R8243" s="699"/>
    </row>
    <row r="8244" spans="2:18">
      <c r="B8244" s="687"/>
      <c r="C8244" s="270"/>
      <c r="D8244" s="704"/>
      <c r="E8244" s="705"/>
      <c r="F8244" s="213"/>
      <c r="G8244" s="214"/>
      <c r="H8244" s="215"/>
      <c r="I8244" s="216">
        <f>IF(M8218="지원단가",F8244*G8244*H8244,0)</f>
        <v>0</v>
      </c>
      <c r="J8244" s="690"/>
      <c r="K8244" s="217">
        <f t="shared" si="955"/>
        <v>0</v>
      </c>
      <c r="L8244" s="218">
        <f t="shared" si="956"/>
        <v>0</v>
      </c>
      <c r="M8244" s="219">
        <f t="shared" si="957"/>
        <v>0</v>
      </c>
      <c r="N8244" s="216">
        <f>IF(Q8221="불승인",0,IF(M8218="지원단가",K8244*L8244*M8244,0))</f>
        <v>0</v>
      </c>
      <c r="O8244" s="690"/>
      <c r="P8244" s="217">
        <f t="shared" si="958"/>
        <v>0</v>
      </c>
      <c r="Q8244" s="706"/>
      <c r="R8244" s="707"/>
    </row>
    <row r="8245" spans="2:18" ht="17.25" thickBot="1">
      <c r="B8245" s="688"/>
      <c r="C8245" s="271"/>
      <c r="D8245" s="700"/>
      <c r="E8245" s="701"/>
      <c r="F8245" s="221"/>
      <c r="G8245" s="222"/>
      <c r="H8245" s="223"/>
      <c r="I8245" s="224">
        <f>IF(M8218="지원단가",F8245*G8245*H8245,0)</f>
        <v>0</v>
      </c>
      <c r="J8245" s="691"/>
      <c r="K8245" s="225">
        <f t="shared" si="955"/>
        <v>0</v>
      </c>
      <c r="L8245" s="226">
        <f t="shared" si="956"/>
        <v>0</v>
      </c>
      <c r="M8245" s="227">
        <f t="shared" si="957"/>
        <v>0</v>
      </c>
      <c r="N8245" s="224">
        <f>IF(Q8221="불승인",0,IF(M8218="지원단가",K8245*L8245*M8245,0))</f>
        <v>0</v>
      </c>
      <c r="O8245" s="691"/>
      <c r="P8245" s="225">
        <f t="shared" si="958"/>
        <v>0</v>
      </c>
      <c r="Q8245" s="702"/>
      <c r="R8245" s="703"/>
    </row>
    <row r="8246" spans="2:18">
      <c r="B8246" s="686" t="s">
        <v>42</v>
      </c>
      <c r="C8246" s="278"/>
      <c r="D8246" s="696"/>
      <c r="E8246" s="697"/>
      <c r="F8246" s="235"/>
      <c r="G8246" s="236"/>
      <c r="H8246" s="237"/>
      <c r="I8246" s="238">
        <f>IF(M8218="지원단가",F8246*G8246*H8246,0)</f>
        <v>0</v>
      </c>
      <c r="J8246" s="689">
        <f>SUM(I8246:I8247)</f>
        <v>0</v>
      </c>
      <c r="K8246" s="239">
        <f t="shared" si="955"/>
        <v>0</v>
      </c>
      <c r="L8246" s="240">
        <f t="shared" si="956"/>
        <v>0</v>
      </c>
      <c r="M8246" s="241">
        <f t="shared" si="957"/>
        <v>0</v>
      </c>
      <c r="N8246" s="238">
        <f>IF(Q8221="불승인",0,IF(M8218="지원단가",K8246*L8246*M8246,0))</f>
        <v>0</v>
      </c>
      <c r="O8246" s="689">
        <f>SUM(N8246:N8247)</f>
        <v>0</v>
      </c>
      <c r="P8246" s="239">
        <f t="shared" si="958"/>
        <v>0</v>
      </c>
      <c r="Q8246" s="698"/>
      <c r="R8246" s="699"/>
    </row>
    <row r="8247" spans="2:18" ht="17.25" thickBot="1">
      <c r="B8247" s="688"/>
      <c r="C8247" s="279"/>
      <c r="D8247" s="700"/>
      <c r="E8247" s="701"/>
      <c r="F8247" s="243"/>
      <c r="G8247" s="244"/>
      <c r="H8247" s="245"/>
      <c r="I8247" s="246">
        <f>IF(M8218="지원단가",F8247*G8247*H8247,0)</f>
        <v>0</v>
      </c>
      <c r="J8247" s="691"/>
      <c r="K8247" s="247">
        <f t="shared" si="955"/>
        <v>0</v>
      </c>
      <c r="L8247" s="248">
        <f t="shared" si="956"/>
        <v>0</v>
      </c>
      <c r="M8247" s="249">
        <f t="shared" si="957"/>
        <v>0</v>
      </c>
      <c r="N8247" s="246">
        <f>IF(Q8221="불승인",0,IF(M8218="지원단가",K8247*L8247*M8247,0))</f>
        <v>0</v>
      </c>
      <c r="O8247" s="691"/>
      <c r="P8247" s="247">
        <f t="shared" si="958"/>
        <v>0</v>
      </c>
      <c r="Q8247" s="702"/>
      <c r="R8247" s="703"/>
    </row>
    <row r="8248" spans="2:18">
      <c r="B8248" s="686" t="s">
        <v>43</v>
      </c>
      <c r="C8248" s="269"/>
      <c r="D8248" s="696"/>
      <c r="E8248" s="697"/>
      <c r="F8248" s="205"/>
      <c r="G8248" s="206"/>
      <c r="H8248" s="207"/>
      <c r="I8248" s="208">
        <f>IF(M8218="지원단가",F8248*G8248*H8248,0)</f>
        <v>0</v>
      </c>
      <c r="J8248" s="689">
        <f>SUM(I8248:I8250)</f>
        <v>0</v>
      </c>
      <c r="K8248" s="209">
        <f t="shared" si="955"/>
        <v>0</v>
      </c>
      <c r="L8248" s="210">
        <f t="shared" si="956"/>
        <v>0</v>
      </c>
      <c r="M8248" s="211">
        <f t="shared" si="957"/>
        <v>0</v>
      </c>
      <c r="N8248" s="208">
        <f>IF(Q8221="불승인",0,IF(M8218="지원단가",K8248*L8248*M8248,0))</f>
        <v>0</v>
      </c>
      <c r="O8248" s="689">
        <f>SUM(N8248:N8250)</f>
        <v>0</v>
      </c>
      <c r="P8248" s="209">
        <f t="shared" si="958"/>
        <v>0</v>
      </c>
      <c r="Q8248" s="698"/>
      <c r="R8248" s="699"/>
    </row>
    <row r="8249" spans="2:18">
      <c r="B8249" s="687"/>
      <c r="C8249" s="270"/>
      <c r="D8249" s="704"/>
      <c r="E8249" s="705"/>
      <c r="F8249" s="213"/>
      <c r="G8249" s="214"/>
      <c r="H8249" s="215"/>
      <c r="I8249" s="216">
        <f>IF(M8218="지원단가",F8249*G8249*H8249,0)</f>
        <v>0</v>
      </c>
      <c r="J8249" s="690"/>
      <c r="K8249" s="217">
        <f t="shared" si="955"/>
        <v>0</v>
      </c>
      <c r="L8249" s="218">
        <f t="shared" si="956"/>
        <v>0</v>
      </c>
      <c r="M8249" s="219">
        <f t="shared" si="957"/>
        <v>0</v>
      </c>
      <c r="N8249" s="216">
        <f>IF(Q8221="불승인",0,IF(M8218="지원단가",K8249*L8249*M8249,0))</f>
        <v>0</v>
      </c>
      <c r="O8249" s="690"/>
      <c r="P8249" s="217">
        <f t="shared" si="958"/>
        <v>0</v>
      </c>
      <c r="Q8249" s="706"/>
      <c r="R8249" s="707"/>
    </row>
    <row r="8250" spans="2:18" ht="17.25" thickBot="1">
      <c r="B8250" s="688"/>
      <c r="C8250" s="271"/>
      <c r="D8250" s="700"/>
      <c r="E8250" s="701"/>
      <c r="F8250" s="221"/>
      <c r="G8250" s="222"/>
      <c r="H8250" s="223"/>
      <c r="I8250" s="224">
        <f>IF(M8218="지원단가",F8250*G8250*H8250,0)</f>
        <v>0</v>
      </c>
      <c r="J8250" s="691"/>
      <c r="K8250" s="225">
        <f t="shared" si="955"/>
        <v>0</v>
      </c>
      <c r="L8250" s="226">
        <f t="shared" si="956"/>
        <v>0</v>
      </c>
      <c r="M8250" s="227">
        <f t="shared" si="957"/>
        <v>0</v>
      </c>
      <c r="N8250" s="224">
        <f>IF(Q8221="불승인",0,IF(M8218="지원단가",K8250*L8250*M8250,0))</f>
        <v>0</v>
      </c>
      <c r="O8250" s="691"/>
      <c r="P8250" s="225">
        <f t="shared" si="958"/>
        <v>0</v>
      </c>
      <c r="Q8250" s="702"/>
      <c r="R8250" s="703"/>
    </row>
    <row r="8251" spans="2:18" ht="17.25" thickBot="1">
      <c r="B8251" s="686" t="s">
        <v>87</v>
      </c>
      <c r="C8251" s="278"/>
      <c r="D8251" s="280"/>
      <c r="E8251" s="281" t="s">
        <v>2297</v>
      </c>
      <c r="F8251" s="235"/>
      <c r="G8251" s="236"/>
      <c r="H8251" s="237"/>
      <c r="I8251" s="238">
        <f>IF(M8218="지원단가",F8251*G8251*H8251,0)</f>
        <v>0</v>
      </c>
      <c r="J8251" s="689">
        <f>SUM(I8251:I8253)</f>
        <v>0</v>
      </c>
      <c r="K8251" s="239">
        <f t="shared" si="955"/>
        <v>0</v>
      </c>
      <c r="L8251" s="240">
        <f t="shared" si="956"/>
        <v>0</v>
      </c>
      <c r="M8251" s="241">
        <f t="shared" si="957"/>
        <v>0</v>
      </c>
      <c r="N8251" s="238">
        <f>IF(Q8221="불승인",0,IF(M8218="지원단가",K8251*L8251*M8251,0))</f>
        <v>0</v>
      </c>
      <c r="O8251" s="689">
        <f>SUM(N8251:N8253)</f>
        <v>0</v>
      </c>
      <c r="P8251" s="239">
        <f t="shared" si="958"/>
        <v>0</v>
      </c>
      <c r="Q8251" s="252"/>
      <c r="R8251" s="253" t="s">
        <v>2298</v>
      </c>
    </row>
    <row r="8252" spans="2:18" ht="17.25" thickTop="1">
      <c r="B8252" s="687"/>
      <c r="C8252" s="270"/>
      <c r="D8252" s="282"/>
      <c r="E8252" s="692" t="e">
        <f>J8251/SUM(J8225:J8250)</f>
        <v>#DIV/0!</v>
      </c>
      <c r="F8252" s="213"/>
      <c r="G8252" s="214"/>
      <c r="H8252" s="215"/>
      <c r="I8252" s="216">
        <f>IF(M8218="지원단가",F8252*G8252*H8252,0)</f>
        <v>0</v>
      </c>
      <c r="J8252" s="690"/>
      <c r="K8252" s="217">
        <f t="shared" si="955"/>
        <v>0</v>
      </c>
      <c r="L8252" s="218">
        <f t="shared" si="956"/>
        <v>0</v>
      </c>
      <c r="M8252" s="219">
        <f t="shared" si="957"/>
        <v>0</v>
      </c>
      <c r="N8252" s="216">
        <f>IF(Q8221="불승인",0,IF(M8218="지원단가",K8252*L8252*M8252,0))</f>
        <v>0</v>
      </c>
      <c r="O8252" s="690"/>
      <c r="P8252" s="217">
        <f t="shared" si="958"/>
        <v>0</v>
      </c>
      <c r="Q8252" s="255"/>
      <c r="R8252" s="694" t="e">
        <f>O8251/SUM(O8225:O8250)</f>
        <v>#DIV/0!</v>
      </c>
    </row>
    <row r="8253" spans="2:18" ht="17.25" thickBot="1">
      <c r="B8253" s="688"/>
      <c r="C8253" s="279"/>
      <c r="D8253" s="283"/>
      <c r="E8253" s="693"/>
      <c r="F8253" s="243"/>
      <c r="G8253" s="244"/>
      <c r="H8253" s="245"/>
      <c r="I8253" s="246">
        <f>IF(M8218="지원단가",F8253*G8253*H8253,0)</f>
        <v>0</v>
      </c>
      <c r="J8253" s="691"/>
      <c r="K8253" s="247">
        <f t="shared" si="955"/>
        <v>0</v>
      </c>
      <c r="L8253" s="248">
        <f t="shared" si="956"/>
        <v>0</v>
      </c>
      <c r="M8253" s="249">
        <f t="shared" si="957"/>
        <v>0</v>
      </c>
      <c r="N8253" s="246">
        <f>IF(Q8221="불승인",0,IF(M8218="지원단가",K8253*L8253*M8253,0))</f>
        <v>0</v>
      </c>
      <c r="O8253" s="691"/>
      <c r="P8253" s="247">
        <f t="shared" si="958"/>
        <v>0</v>
      </c>
      <c r="Q8253" s="257"/>
      <c r="R8253" s="695"/>
    </row>
    <row r="8254" spans="2:18">
      <c r="B8254" s="686" t="s">
        <v>19</v>
      </c>
      <c r="C8254" s="269"/>
      <c r="D8254" s="696"/>
      <c r="E8254" s="697"/>
      <c r="F8254" s="205"/>
      <c r="G8254" s="206"/>
      <c r="H8254" s="207"/>
      <c r="I8254" s="208">
        <f>F8254*G8254*H8254</f>
        <v>0</v>
      </c>
      <c r="J8254" s="689">
        <f>SUM(I8254:I8255)</f>
        <v>0</v>
      </c>
      <c r="K8254" s="209">
        <f t="shared" si="955"/>
        <v>0</v>
      </c>
      <c r="L8254" s="210">
        <f t="shared" si="956"/>
        <v>0</v>
      </c>
      <c r="M8254" s="211">
        <f t="shared" si="957"/>
        <v>0</v>
      </c>
      <c r="N8254" s="208">
        <f>IF(Q8221="불승인", 0,K8254*L8254*M8254)</f>
        <v>0</v>
      </c>
      <c r="O8254" s="689">
        <f>SUM(N8254:N8255)</f>
        <v>0</v>
      </c>
      <c r="P8254" s="209">
        <f t="shared" si="958"/>
        <v>0</v>
      </c>
      <c r="Q8254" s="698"/>
      <c r="R8254" s="699"/>
    </row>
    <row r="8255" spans="2:18" ht="17.25" thickBot="1">
      <c r="B8255" s="688"/>
      <c r="C8255" s="271"/>
      <c r="D8255" s="700"/>
      <c r="E8255" s="701"/>
      <c r="F8255" s="221"/>
      <c r="G8255" s="222"/>
      <c r="H8255" s="223"/>
      <c r="I8255" s="224">
        <f t="shared" ref="I8255:I8256" si="959">F8255*G8255*H8255</f>
        <v>0</v>
      </c>
      <c r="J8255" s="691"/>
      <c r="K8255" s="225">
        <f t="shared" si="955"/>
        <v>0</v>
      </c>
      <c r="L8255" s="226">
        <f t="shared" si="956"/>
        <v>0</v>
      </c>
      <c r="M8255" s="227">
        <f t="shared" si="957"/>
        <v>0</v>
      </c>
      <c r="N8255" s="224">
        <f>IF(Q8221="불승인", 0,K8255*L8255*M8255)</f>
        <v>0</v>
      </c>
      <c r="O8255" s="691"/>
      <c r="P8255" s="225">
        <f t="shared" si="958"/>
        <v>0</v>
      </c>
      <c r="Q8255" s="702"/>
      <c r="R8255" s="703"/>
    </row>
    <row r="8256" spans="2:18" ht="17.25" thickBot="1">
      <c r="B8256" s="258" t="s">
        <v>44</v>
      </c>
      <c r="C8256" s="284"/>
      <c r="D8256" s="682"/>
      <c r="E8256" s="683"/>
      <c r="F8256" s="260"/>
      <c r="G8256" s="261"/>
      <c r="H8256" s="262"/>
      <c r="I8256" s="263">
        <f t="shared" si="959"/>
        <v>0</v>
      </c>
      <c r="J8256" s="264">
        <f>I8256</f>
        <v>0</v>
      </c>
      <c r="K8256" s="265">
        <f t="shared" si="955"/>
        <v>0</v>
      </c>
      <c r="L8256" s="266">
        <f t="shared" si="956"/>
        <v>0</v>
      </c>
      <c r="M8256" s="267">
        <f t="shared" si="957"/>
        <v>0</v>
      </c>
      <c r="N8256" s="263">
        <f>IF(Q8221="불승인", 0,K8256*L8256*M8256)</f>
        <v>0</v>
      </c>
      <c r="O8256" s="264">
        <f>N8256</f>
        <v>0</v>
      </c>
      <c r="P8256" s="265">
        <f t="shared" si="958"/>
        <v>0</v>
      </c>
      <c r="Q8256" s="684"/>
      <c r="R8256" s="685"/>
    </row>
    <row r="8258" spans="2:18" ht="17.25" thickBot="1"/>
    <row r="8259" spans="2:18" ht="19.5">
      <c r="B8259" s="1" t="s">
        <v>0</v>
      </c>
      <c r="C8259" s="742" t="str">
        <f>총괄!$D$2</f>
        <v>공동훈련센터명</v>
      </c>
      <c r="D8259" s="743"/>
      <c r="E8259" s="743"/>
      <c r="F8259" s="744" t="str" cm="1">
        <f t="array" ref="F8259">IFERROR( LOOKUP(2, 1/(과정일람표!$A$13:$A$412=C8260)/(과정일람표!$B$13:$B$412="승인"), IF(과정일람표!$F$13:$F$412="", NA(), "파트너: " &amp; 과정일람표!$F$13:$F$412)),"")</f>
        <v/>
      </c>
      <c r="G8259" s="745"/>
      <c r="H8259" s="746" t="s">
        <v>21</v>
      </c>
      <c r="I8259" s="747"/>
      <c r="J8259" s="747"/>
      <c r="K8259" s="747"/>
      <c r="L8259" s="747"/>
      <c r="M8259" s="747"/>
      <c r="N8259" s="748"/>
      <c r="O8259" s="749" t="s">
        <v>549</v>
      </c>
      <c r="P8259" s="751" t="s">
        <v>550</v>
      </c>
      <c r="Q8259" s="753" t="s">
        <v>13</v>
      </c>
      <c r="R8259" s="754"/>
    </row>
    <row r="8260" spans="2:18" ht="20.25" thickBot="1">
      <c r="B8260" s="2" t="s">
        <v>1</v>
      </c>
      <c r="C8260" s="179">
        <v>193</v>
      </c>
      <c r="D8260" s="755" t="str" cm="1">
        <f t="array" ref="D8260">IFERROR( LOOKUP(2, 1/(과정일람표!$A$13:$A$412=C8260)/(과정일람표!$B$13:$B$412="승인"), IF(과정일람표!$R$13:$R$412="", NA(), 과정일람표!$R$13:$R$412)),"")</f>
        <v/>
      </c>
      <c r="E8260" s="756"/>
      <c r="F8260" s="756"/>
      <c r="G8260" s="757"/>
      <c r="H8260" s="3" t="s">
        <v>14</v>
      </c>
      <c r="I8260" s="4" t="s">
        <v>47</v>
      </c>
      <c r="J8260" s="4" t="s">
        <v>46</v>
      </c>
      <c r="K8260" s="4" t="s">
        <v>34</v>
      </c>
      <c r="L8260" s="4" t="s">
        <v>22</v>
      </c>
      <c r="M8260" s="4" t="s">
        <v>17</v>
      </c>
      <c r="N8260" s="17" t="s">
        <v>554</v>
      </c>
      <c r="O8260" s="750"/>
      <c r="P8260" s="752"/>
      <c r="Q8260" s="738"/>
      <c r="R8260" s="739"/>
    </row>
    <row r="8261" spans="2:18" ht="19.5">
      <c r="B8261" s="720" t="s">
        <v>2</v>
      </c>
      <c r="C8261" s="5" t="s">
        <v>4</v>
      </c>
      <c r="D8261" s="6" t="s">
        <v>5</v>
      </c>
      <c r="E8261" s="6" t="s">
        <v>11</v>
      </c>
      <c r="F8261" s="7" t="s">
        <v>12</v>
      </c>
      <c r="G8261" s="8" t="s">
        <v>2152</v>
      </c>
      <c r="H8261" s="11" t="s">
        <v>15</v>
      </c>
      <c r="I8261" s="180">
        <f>SUM(I8262:I8264)</f>
        <v>0</v>
      </c>
      <c r="J8261" s="180">
        <f>SUM(J8262:J8264)</f>
        <v>0</v>
      </c>
      <c r="K8261" s="180">
        <f>SUM(K8262:K8264)</f>
        <v>0</v>
      </c>
      <c r="L8261" s="723" t="str" cm="1">
        <f t="array" ref="L8261">IFERROR( LOOKUP(2, 1/(과정일람표!$A$13:$A$412=C8260)/(과정일람표!$B$13:$B$412="승인"), IF(과정일람표!$N$13:$N$412="", NA(), 과정일람표!$N$13:$N$412)),"")</f>
        <v/>
      </c>
      <c r="M8261" s="726" t="str" cm="1">
        <f t="array" ref="M8261">IFERROR( LOOKUP(2, 1/(과정일람표!$A$13:$A$412=C8260)/(과정일람표!$B$13:$B$412="승인"), IF(과정일람표!$AA$13:$AA$412="", NA(), 과정일람표!$AA$13:$AA$412)),"")</f>
        <v/>
      </c>
      <c r="N8261" s="729" t="e">
        <f>VLOOKUP(LEFT(N8263,6),NCS단가,5,FALSE)</f>
        <v>#N/A</v>
      </c>
      <c r="O8261" s="731" t="str" cm="1">
        <f t="array" ref="O8261">IFERROR( LOOKUP(2, 1/(과정일람표!$A$13:$A$412=C8260)/(과정일람표!$B$13:$B$412="신청"), IF(과정일람표!$AC$13:$AC$412="", NA(), 과정일람표!$AC$13:$AC$412)),"")</f>
        <v/>
      </c>
      <c r="P8261" s="729" t="e">
        <f>IF(Q8264="불승인",0,IF(OR(D8262="원격대체", D8262="집체",D8262="혼합"),IF(M8261="기준단가",N8261,J8262/(G8264*D8264)),_xlfn.IFS(D8262="원격",2970,D8262="STEP자체", 6160,D8262="STEP공공",4600)))</f>
        <v>#N/A</v>
      </c>
      <c r="Q8261" s="734" t="str">
        <f>IF(총괄!$C$6="전략", IF(P8264&lt;300%,"적정","검토필요"), IF(총괄!$C$6="지산맞", IF(LEN(L8261)=0,"분류입력확인",IF(P8264&lt;VLOOKUP(L8261,테이블!$B$3:$C$5,2,FALSE),"적정","검토필요")),IF(OR(LEN(E8262)&gt;0,LEN(F8262)&gt;0),IF(과정별세부산출!P8264&lt;300%,"적정","검토필요"),IF(과정별세부산출!P8264&lt;VLOOKUP(과정별세부산출!G8262,테이블!$H$3:$I$10,2,FALSE),"적정","검토필요"))))</f>
        <v>분류입력확인</v>
      </c>
      <c r="R8261" s="735"/>
    </row>
    <row r="8262" spans="2:18" ht="20.25" thickBot="1">
      <c r="B8262" s="721"/>
      <c r="C8262" s="181" t="str" cm="1">
        <f t="array" ref="C8262">IFERROR( LOOKUP(2, 1/(과정일람표!$A$13:$A$412=C8260)/(과정일람표!$B$13:$B$412="승인"), IF(과정일람표!$T$13:$T$412="", NA(), 과정일람표!$T$13:$T$412)),"")</f>
        <v/>
      </c>
      <c r="D8262" s="182" t="str" cm="1">
        <f t="array" ref="D8262">IFERROR( LOOKUP(2, 1/(과정일람표!$A$13:$A$412=C8260)/(과정일람표!$B$13:$B$412="승인"), IF(과정일람표!$U$13:$U$412="", NA(), 과정일람표!$U$13:$U$412)),"")</f>
        <v/>
      </c>
      <c r="E8262" s="182" t="str" cm="1">
        <f t="array" ref="E8262">IFERROR( LOOKUP(2, 1/(과정일람표!$A$13:$A$412=C8260)/(과정일람표!$B$13:$B$412="승인"), IF(과정일람표!$K$13:$K$412="", NA(), 과정일람표!$K$13:$K$412)),"")</f>
        <v/>
      </c>
      <c r="F8262" s="182" t="str" cm="1">
        <f t="array" ref="F8262">IFERROR( LOOKUP(2, 1/(과정일람표!$A$13:$A$412=C8260)/(과정일람표!$B$13:$B$412="승인"), IF(과정일람표!$L$13:$L$412="", NA(), 과정일람표!$L$13:$L$412)),"")</f>
        <v/>
      </c>
      <c r="G8262" s="183" t="str" cm="1">
        <f t="array" ref="G8262">IFERROR( LOOKUP(2, 1/(과정일람표!$A$13:$A$412=C8260)/(과정일람표!$B$13:$B$412="승인"), IF(과정일람표!$M$13:$M$412="", NA(), 과정일람표!$M$13:$M$412)),"")</f>
        <v/>
      </c>
      <c r="H8262" s="12" t="s">
        <v>18</v>
      </c>
      <c r="I8262" s="184">
        <f>IF(M8261="기준단가",IF(OR(D8262="집체",D8262="원격대체", D8262="혼합"),N8261*D8264*G8264,_xlfn.IFS(D8262="원격",2970*D8264*G8264,D8262="STEP자체",6160*D8264*G8264,D8262="STEP공공",4600*D8264*G8264)),IF(M8261="E-9",2*N8261*D8264*G8264,SUM(J8268:J8296)))</f>
        <v>0</v>
      </c>
      <c r="J8262" s="184">
        <f>IF(Q8264="불승인",0,IF(M8261="기준단가",IF(OR(D8262="집체",D8262="원격대체", D8262="혼합"),N8261*D8264*G8264,_xlfn.IFS(D8262="원격",2970*D8264*G8264,D8262="STEP자체",6160*D8264*G8264,D8262="STEP공공",4600*D8264*G8264)),IF(M8261="E-9",2*N8261*D8264*G8264,SUM(O8268:O8296))))</f>
        <v>0</v>
      </c>
      <c r="K8262" s="184">
        <f>J8262-I8262</f>
        <v>0</v>
      </c>
      <c r="L8262" s="724"/>
      <c r="M8262" s="727"/>
      <c r="N8262" s="730"/>
      <c r="O8262" s="732"/>
      <c r="P8262" s="733"/>
      <c r="Q8262" s="734"/>
      <c r="R8262" s="735"/>
    </row>
    <row r="8263" spans="2:18" ht="19.5">
      <c r="B8263" s="721"/>
      <c r="C8263" s="9" t="s">
        <v>6</v>
      </c>
      <c r="D8263" s="10" t="s">
        <v>7</v>
      </c>
      <c r="E8263" s="10" t="s">
        <v>8</v>
      </c>
      <c r="F8263" s="10" t="s">
        <v>9</v>
      </c>
      <c r="G8263" s="10" t="s">
        <v>10</v>
      </c>
      <c r="H8263" s="13" t="s">
        <v>19</v>
      </c>
      <c r="I8263" s="184">
        <f>IF(OR(D8262="집체",D8262="혼합"), J8297, 0)</f>
        <v>0</v>
      </c>
      <c r="J8263" s="184">
        <f>IF(Q8264="불승인",0,IF(OR(D8262="집체",D8262="혼합"),O8297,0))</f>
        <v>0</v>
      </c>
      <c r="K8263" s="184">
        <f>J8263-I8263</f>
        <v>0</v>
      </c>
      <c r="L8263" s="724"/>
      <c r="M8263" s="727"/>
      <c r="N8263" s="185" t="str" cm="1">
        <f t="array" ref="N8263">IFERROR( LOOKUP(2, 1/(과정일람표!$A$13:$A$412=C8260)/(과정일람표!$B$13:$B$412="승인"), IF(과정일람표!$J$13:$J$412="", NA(), 과정일람표!$J$13:$J$412)),"")</f>
        <v/>
      </c>
      <c r="O8263" s="736" t="s">
        <v>551</v>
      </c>
      <c r="P8263" s="737"/>
      <c r="Q8263" s="738" t="s">
        <v>85</v>
      </c>
      <c r="R8263" s="739"/>
    </row>
    <row r="8264" spans="2:18" ht="20.25" thickBot="1">
      <c r="B8264" s="722"/>
      <c r="C8264" s="186" t="str" cm="1">
        <f t="array" ref="C8264">IFERROR( LOOKUP(2, 1/(과정일람표!$A$13:$A$412=C8260)/(과정일람표!$B$13:$B$412="승인"), IF(과정일람표!$V$13:$V$412="", NA(), 과정일람표!$V$13:$V$412)),"")</f>
        <v/>
      </c>
      <c r="D8264" s="182" t="str" cm="1">
        <f t="array" ref="D8264">IFERROR( LOOKUP(2, 1/(과정일람표!$A$13:$A$412=C8260)/(과정일람표!$B$13:$B$412="승인"), IF(과정일람표!$W$13:$W$412="", NA(), 과정일람표!$W$13:$W$412)),"")</f>
        <v/>
      </c>
      <c r="E8264" s="187" t="str" cm="1">
        <f t="array" ref="E8264">IFERROR( LOOKUP(2, 1/(과정일람표!$A$13:$A$412=C8260)/(과정일람표!$B$13:$B$412="승인"), IF(과정일람표!$R$13:$R$412="", NA(), 과정일람표!$X$13:$X$412)),"")</f>
        <v/>
      </c>
      <c r="F8264" s="187" t="str" cm="1">
        <f t="array" ref="F8264">IFERROR( LOOKUP(2, 1/(과정일람표!$A$13:$A$412=C8260)/(과정일람표!$B$13:$B$412="승인"), IF(과정일람표!$Y$13:$Y$412="", NA(), 과정일람표!$Y$13:$Y$412)),"")</f>
        <v/>
      </c>
      <c r="G8264" s="187" t="str" cm="1">
        <f t="array" ref="G8264">IFERROR( LOOKUP(2, 1/(과정일람표!$A$13:$A$412=C8260)/(과정일람표!$B$13:$B$412="승인"), IF(과정일람표!$Z$13:$Z$412="", NA(), 과정일람표!$Z$13:$Z$412)),"")</f>
        <v/>
      </c>
      <c r="H8264" s="14" t="s">
        <v>20</v>
      </c>
      <c r="I8264" s="188">
        <f>IF(OR(D8262="집체", D8262="원격대체",D8262="혼합"), J8299, 0)</f>
        <v>0</v>
      </c>
      <c r="J8264" s="188">
        <f>IF(Q8264="불승인",0,IF(OR(D8262="집체",D8262="원격대체",D8262="혼합"),O8299,0))</f>
        <v>0</v>
      </c>
      <c r="K8264" s="188">
        <f>J8264-I8264</f>
        <v>0</v>
      </c>
      <c r="L8264" s="725"/>
      <c r="M8264" s="728"/>
      <c r="N8264" s="189" t="str" cm="1">
        <f t="array" ref="N8264">IFERROR( LOOKUP(2, 1/(과정일람표!$A$13:$A$412=C8260)/(과정일람표!$B$13:$B$412="승인"), IF(과정일람표!$I$13:$I$412="", NA(), 과정일람표!$I$13:$I$412)),"")</f>
        <v/>
      </c>
      <c r="O8264" s="16" t="e">
        <f>O8261/N8261</f>
        <v>#VALUE!</v>
      </c>
      <c r="P8264" s="18" t="e">
        <f>P8261/N8261</f>
        <v>#N/A</v>
      </c>
      <c r="Q8264" s="740" t="s">
        <v>2291</v>
      </c>
      <c r="R8264" s="741"/>
    </row>
    <row r="8265" spans="2:18" ht="17.25" thickBot="1"/>
    <row r="8266" spans="2:18" ht="17.25" thickBot="1">
      <c r="B8266" s="708" t="s">
        <v>24</v>
      </c>
      <c r="C8266" s="710" t="s">
        <v>25</v>
      </c>
      <c r="D8266" s="712" t="s">
        <v>26</v>
      </c>
      <c r="E8266" s="713"/>
      <c r="F8266" s="716" t="s">
        <v>32</v>
      </c>
      <c r="G8266" s="717"/>
      <c r="H8266" s="717"/>
      <c r="I8266" s="717"/>
      <c r="J8266" s="718"/>
      <c r="K8266" s="716" t="s">
        <v>33</v>
      </c>
      <c r="L8266" s="717"/>
      <c r="M8266" s="717"/>
      <c r="N8266" s="717"/>
      <c r="O8266" s="718"/>
      <c r="P8266" s="716" t="s">
        <v>30</v>
      </c>
      <c r="Q8266" s="717"/>
      <c r="R8266" s="718"/>
    </row>
    <row r="8267" spans="2:18" ht="17.25" thickBot="1">
      <c r="B8267" s="709"/>
      <c r="C8267" s="711"/>
      <c r="D8267" s="714"/>
      <c r="E8267" s="715"/>
      <c r="F8267" s="190" t="s">
        <v>27</v>
      </c>
      <c r="G8267" s="191" t="s">
        <v>28</v>
      </c>
      <c r="H8267" s="15" t="s">
        <v>29</v>
      </c>
      <c r="I8267" s="192" t="s">
        <v>16</v>
      </c>
      <c r="J8267" s="193" t="s">
        <v>38</v>
      </c>
      <c r="K8267" s="190" t="s">
        <v>27</v>
      </c>
      <c r="L8267" s="191" t="s">
        <v>28</v>
      </c>
      <c r="M8267" s="15" t="s">
        <v>29</v>
      </c>
      <c r="N8267" s="192" t="s">
        <v>16</v>
      </c>
      <c r="O8267" s="193" t="s">
        <v>38</v>
      </c>
      <c r="P8267" s="190" t="s">
        <v>34</v>
      </c>
      <c r="Q8267" s="719" t="s">
        <v>31</v>
      </c>
      <c r="R8267" s="718"/>
    </row>
    <row r="8268" spans="2:18" ht="17.25" thickBot="1">
      <c r="B8268" s="194" t="s">
        <v>35</v>
      </c>
      <c r="C8268" s="268"/>
      <c r="D8268" s="682"/>
      <c r="E8268" s="683"/>
      <c r="F8268" s="196"/>
      <c r="G8268" s="197"/>
      <c r="H8268" s="198"/>
      <c r="I8268" s="199">
        <f>IF(M8261="지원단가",F8268*G8268*H8268,0)</f>
        <v>0</v>
      </c>
      <c r="J8268" s="200">
        <f>I8268</f>
        <v>0</v>
      </c>
      <c r="K8268" s="201">
        <f t="shared" ref="K8268:K8299" si="960">F8268</f>
        <v>0</v>
      </c>
      <c r="L8268" s="202">
        <f t="shared" ref="L8268:L8299" si="961">G8268</f>
        <v>0</v>
      </c>
      <c r="M8268" s="203">
        <f t="shared" ref="M8268:M8299" si="962">H8268</f>
        <v>0</v>
      </c>
      <c r="N8268" s="199">
        <f>IF(Q8264="불승인", 0,IF(M8261="지원단가",K8268*L8268*M8268,0))</f>
        <v>0</v>
      </c>
      <c r="O8268" s="200">
        <f>SUM(N8268)</f>
        <v>0</v>
      </c>
      <c r="P8268" s="201">
        <f>N8268-I8268</f>
        <v>0</v>
      </c>
      <c r="Q8268" s="684"/>
      <c r="R8268" s="685"/>
    </row>
    <row r="8269" spans="2:18">
      <c r="B8269" s="686" t="s">
        <v>36</v>
      </c>
      <c r="C8269" s="269"/>
      <c r="D8269" s="696"/>
      <c r="E8269" s="697"/>
      <c r="F8269" s="205"/>
      <c r="G8269" s="206"/>
      <c r="H8269" s="207"/>
      <c r="I8269" s="208">
        <f>IF(M8261="지원단가",F8269*G8269*H8269,0)</f>
        <v>0</v>
      </c>
      <c r="J8269" s="689">
        <f>SUM(I8269:I8272)</f>
        <v>0</v>
      </c>
      <c r="K8269" s="209">
        <f t="shared" si="960"/>
        <v>0</v>
      </c>
      <c r="L8269" s="210">
        <f t="shared" si="961"/>
        <v>0</v>
      </c>
      <c r="M8269" s="211">
        <f t="shared" si="962"/>
        <v>0</v>
      </c>
      <c r="N8269" s="208">
        <f>IF(Q8264="불승인",0,IF(M8261="지원단가",K8269*L8269*M8269,0))</f>
        <v>0</v>
      </c>
      <c r="O8269" s="689">
        <f>SUM(N8269:N8272)</f>
        <v>0</v>
      </c>
      <c r="P8269" s="209">
        <f t="shared" ref="P8269:P8299" si="963">N8269-I8269</f>
        <v>0</v>
      </c>
      <c r="Q8269" s="698"/>
      <c r="R8269" s="699"/>
    </row>
    <row r="8270" spans="2:18">
      <c r="B8270" s="687"/>
      <c r="C8270" s="270"/>
      <c r="D8270" s="704"/>
      <c r="E8270" s="705"/>
      <c r="F8270" s="213"/>
      <c r="G8270" s="214"/>
      <c r="H8270" s="215"/>
      <c r="I8270" s="216">
        <f>IF(M8261="지원단가",F8270*G8270*H8270,0)</f>
        <v>0</v>
      </c>
      <c r="J8270" s="690"/>
      <c r="K8270" s="217">
        <f t="shared" si="960"/>
        <v>0</v>
      </c>
      <c r="L8270" s="218">
        <f t="shared" si="961"/>
        <v>0</v>
      </c>
      <c r="M8270" s="219">
        <f t="shared" si="962"/>
        <v>0</v>
      </c>
      <c r="N8270" s="216">
        <f>IF(Q8264="불승인",0,IF(M8261="지원단가",K8270*L8270*M8270,0))</f>
        <v>0</v>
      </c>
      <c r="O8270" s="690"/>
      <c r="P8270" s="217">
        <f t="shared" si="963"/>
        <v>0</v>
      </c>
      <c r="Q8270" s="706"/>
      <c r="R8270" s="707"/>
    </row>
    <row r="8271" spans="2:18">
      <c r="B8271" s="687"/>
      <c r="C8271" s="270"/>
      <c r="D8271" s="704"/>
      <c r="E8271" s="705"/>
      <c r="F8271" s="213"/>
      <c r="G8271" s="214"/>
      <c r="H8271" s="215"/>
      <c r="I8271" s="216">
        <f>IF(M8261="지원단가",F8271*G8271*H8271,0)</f>
        <v>0</v>
      </c>
      <c r="J8271" s="690"/>
      <c r="K8271" s="217">
        <f t="shared" si="960"/>
        <v>0</v>
      </c>
      <c r="L8271" s="218">
        <f t="shared" si="961"/>
        <v>0</v>
      </c>
      <c r="M8271" s="219">
        <f t="shared" si="962"/>
        <v>0</v>
      </c>
      <c r="N8271" s="216">
        <f>IF(Q8264="불승인",0,IF(M8261="지원단가",K8271*L8271*M8271,0))</f>
        <v>0</v>
      </c>
      <c r="O8271" s="690"/>
      <c r="P8271" s="217">
        <f t="shared" si="963"/>
        <v>0</v>
      </c>
      <c r="Q8271" s="706"/>
      <c r="R8271" s="707"/>
    </row>
    <row r="8272" spans="2:18" ht="17.25" thickBot="1">
      <c r="B8272" s="688"/>
      <c r="C8272" s="271"/>
      <c r="D8272" s="700"/>
      <c r="E8272" s="701"/>
      <c r="F8272" s="221"/>
      <c r="G8272" s="222"/>
      <c r="H8272" s="223"/>
      <c r="I8272" s="224">
        <f>IF(M8261="지원단가",F8272*G8272*H8272,0)</f>
        <v>0</v>
      </c>
      <c r="J8272" s="691"/>
      <c r="K8272" s="225">
        <f t="shared" si="960"/>
        <v>0</v>
      </c>
      <c r="L8272" s="226">
        <f t="shared" si="961"/>
        <v>0</v>
      </c>
      <c r="M8272" s="227">
        <f t="shared" si="962"/>
        <v>0</v>
      </c>
      <c r="N8272" s="224">
        <f>IF(Q8264="불승인",0,IF(M8261="지원단가",K8272*L8272*M8272,0))</f>
        <v>0</v>
      </c>
      <c r="O8272" s="691"/>
      <c r="P8272" s="225">
        <f t="shared" si="963"/>
        <v>0</v>
      </c>
      <c r="Q8272" s="702"/>
      <c r="R8272" s="703"/>
    </row>
    <row r="8273" spans="2:18">
      <c r="B8273" s="686" t="s">
        <v>37</v>
      </c>
      <c r="C8273" s="269"/>
      <c r="D8273" s="272"/>
      <c r="E8273" s="273"/>
      <c r="F8273" s="205"/>
      <c r="G8273" s="206"/>
      <c r="H8273" s="207"/>
      <c r="I8273" s="208">
        <f>IF(M8261="지원단가",F8273*G8273*H8273,0)</f>
        <v>0</v>
      </c>
      <c r="J8273" s="689">
        <f>SUM(I8273:I8278)</f>
        <v>0</v>
      </c>
      <c r="K8273" s="209">
        <f t="shared" si="960"/>
        <v>0</v>
      </c>
      <c r="L8273" s="210">
        <f t="shared" si="961"/>
        <v>0</v>
      </c>
      <c r="M8273" s="211">
        <f t="shared" si="962"/>
        <v>0</v>
      </c>
      <c r="N8273" s="208">
        <f>IF(Q8264="불승인",0,IF(M8261="지원단가",K8273*L8273*M8273,0))</f>
        <v>0</v>
      </c>
      <c r="O8273" s="689">
        <f>SUM(N8273:N8278)</f>
        <v>0</v>
      </c>
      <c r="P8273" s="209">
        <f t="shared" si="963"/>
        <v>0</v>
      </c>
      <c r="Q8273" s="698"/>
      <c r="R8273" s="699"/>
    </row>
    <row r="8274" spans="2:18">
      <c r="B8274" s="687"/>
      <c r="C8274" s="270"/>
      <c r="D8274" s="274"/>
      <c r="E8274" s="275"/>
      <c r="F8274" s="213"/>
      <c r="G8274" s="214"/>
      <c r="H8274" s="215"/>
      <c r="I8274" s="216">
        <f>IF(M8261="지원단가",F8274*G8274*H8274,0)</f>
        <v>0</v>
      </c>
      <c r="J8274" s="690"/>
      <c r="K8274" s="217">
        <f t="shared" si="960"/>
        <v>0</v>
      </c>
      <c r="L8274" s="218">
        <f t="shared" si="961"/>
        <v>0</v>
      </c>
      <c r="M8274" s="219">
        <f t="shared" si="962"/>
        <v>0</v>
      </c>
      <c r="N8274" s="216">
        <f>IF(Q8264="불승인",0,IF(M8261="지원단가",K8274*L8274*M8274,0))</f>
        <v>0</v>
      </c>
      <c r="O8274" s="690"/>
      <c r="P8274" s="217">
        <f t="shared" si="963"/>
        <v>0</v>
      </c>
      <c r="Q8274" s="706"/>
      <c r="R8274" s="707"/>
    </row>
    <row r="8275" spans="2:18">
      <c r="B8275" s="687"/>
      <c r="C8275" s="270"/>
      <c r="D8275" s="274"/>
      <c r="E8275" s="275"/>
      <c r="F8275" s="213"/>
      <c r="G8275" s="214"/>
      <c r="H8275" s="215"/>
      <c r="I8275" s="216">
        <f>IF(M8261="지원단가",F8275*G8275*H8275,0)</f>
        <v>0</v>
      </c>
      <c r="J8275" s="690"/>
      <c r="K8275" s="217">
        <f t="shared" si="960"/>
        <v>0</v>
      </c>
      <c r="L8275" s="218">
        <f t="shared" si="961"/>
        <v>0</v>
      </c>
      <c r="M8275" s="219">
        <f t="shared" si="962"/>
        <v>0</v>
      </c>
      <c r="N8275" s="216">
        <f>IF(Q8264="불승인",0,IF(M8261="지원단가",K8275*L8275*M8275,0))</f>
        <v>0</v>
      </c>
      <c r="O8275" s="690"/>
      <c r="P8275" s="217">
        <f t="shared" si="963"/>
        <v>0</v>
      </c>
      <c r="Q8275" s="706"/>
      <c r="R8275" s="707"/>
    </row>
    <row r="8276" spans="2:18">
      <c r="B8276" s="687"/>
      <c r="C8276" s="270"/>
      <c r="D8276" s="274"/>
      <c r="E8276" s="275"/>
      <c r="F8276" s="213"/>
      <c r="G8276" s="214"/>
      <c r="H8276" s="215"/>
      <c r="I8276" s="216">
        <f>IF(M8261="지원단가",F8276*G8276*H8276,0)</f>
        <v>0</v>
      </c>
      <c r="J8276" s="690"/>
      <c r="K8276" s="217">
        <f t="shared" si="960"/>
        <v>0</v>
      </c>
      <c r="L8276" s="218">
        <f t="shared" si="961"/>
        <v>0</v>
      </c>
      <c r="M8276" s="219">
        <f t="shared" si="962"/>
        <v>0</v>
      </c>
      <c r="N8276" s="216">
        <f>IF(Q8264="불승인",0,IF(M8261="지원단가",K8276*L8276*M8276,0))</f>
        <v>0</v>
      </c>
      <c r="O8276" s="690"/>
      <c r="P8276" s="217">
        <f t="shared" si="963"/>
        <v>0</v>
      </c>
      <c r="Q8276" s="706"/>
      <c r="R8276" s="707"/>
    </row>
    <row r="8277" spans="2:18">
      <c r="B8277" s="687"/>
      <c r="C8277" s="270"/>
      <c r="D8277" s="274"/>
      <c r="E8277" s="275"/>
      <c r="F8277" s="213"/>
      <c r="G8277" s="214"/>
      <c r="H8277" s="215"/>
      <c r="I8277" s="216">
        <f>IF(M8261="지원단가",F8277*G8277*H8277,0)</f>
        <v>0</v>
      </c>
      <c r="J8277" s="690"/>
      <c r="K8277" s="217">
        <f t="shared" si="960"/>
        <v>0</v>
      </c>
      <c r="L8277" s="218">
        <f t="shared" si="961"/>
        <v>0</v>
      </c>
      <c r="M8277" s="219">
        <f t="shared" si="962"/>
        <v>0</v>
      </c>
      <c r="N8277" s="216">
        <f>IF(Q8264="불승인",0,IF(M8261="지원단가",K8277*L8277*M8277,0))</f>
        <v>0</v>
      </c>
      <c r="O8277" s="690"/>
      <c r="P8277" s="217">
        <f t="shared" si="963"/>
        <v>0</v>
      </c>
      <c r="Q8277" s="706"/>
      <c r="R8277" s="707"/>
    </row>
    <row r="8278" spans="2:18" ht="17.25" thickBot="1">
      <c r="B8278" s="688"/>
      <c r="C8278" s="271"/>
      <c r="D8278" s="276"/>
      <c r="E8278" s="277"/>
      <c r="F8278" s="221"/>
      <c r="G8278" s="222"/>
      <c r="H8278" s="223"/>
      <c r="I8278" s="224">
        <f>IF(M8261="지원단가",F8278*G8278*H8278,0)</f>
        <v>0</v>
      </c>
      <c r="J8278" s="691"/>
      <c r="K8278" s="225">
        <f t="shared" si="960"/>
        <v>0</v>
      </c>
      <c r="L8278" s="226">
        <f t="shared" si="961"/>
        <v>0</v>
      </c>
      <c r="M8278" s="227">
        <f t="shared" si="962"/>
        <v>0</v>
      </c>
      <c r="N8278" s="224">
        <f>IF(Q8264="불승인",0,IF(M8261="지원단가",K8278*L8278*M8278,0))</f>
        <v>0</v>
      </c>
      <c r="O8278" s="691"/>
      <c r="P8278" s="225">
        <f t="shared" si="963"/>
        <v>0</v>
      </c>
      <c r="Q8278" s="702"/>
      <c r="R8278" s="703"/>
    </row>
    <row r="8279" spans="2:18">
      <c r="B8279" s="686" t="s">
        <v>39</v>
      </c>
      <c r="C8279" s="269"/>
      <c r="D8279" s="696"/>
      <c r="E8279" s="697"/>
      <c r="F8279" s="205"/>
      <c r="G8279" s="206"/>
      <c r="H8279" s="207"/>
      <c r="I8279" s="208">
        <f>IF(M8261="지원단가",F8279*G8279*H8279,0)</f>
        <v>0</v>
      </c>
      <c r="J8279" s="689">
        <f>SUM(I8279:I8284)</f>
        <v>0</v>
      </c>
      <c r="K8279" s="209">
        <f t="shared" si="960"/>
        <v>0</v>
      </c>
      <c r="L8279" s="210">
        <f t="shared" si="961"/>
        <v>0</v>
      </c>
      <c r="M8279" s="211">
        <f t="shared" si="962"/>
        <v>0</v>
      </c>
      <c r="N8279" s="208">
        <f>IF(Q8264="불승인",0,IF(M8261="지원단가",K8279*L8279*M8279,0))</f>
        <v>0</v>
      </c>
      <c r="O8279" s="689">
        <f>SUM(N8279:N8284)</f>
        <v>0</v>
      </c>
      <c r="P8279" s="209">
        <f t="shared" si="963"/>
        <v>0</v>
      </c>
      <c r="Q8279" s="698"/>
      <c r="R8279" s="699"/>
    </row>
    <row r="8280" spans="2:18">
      <c r="B8280" s="687"/>
      <c r="C8280" s="270"/>
      <c r="D8280" s="704"/>
      <c r="E8280" s="705"/>
      <c r="F8280" s="213"/>
      <c r="G8280" s="214"/>
      <c r="H8280" s="215"/>
      <c r="I8280" s="216">
        <f>IF(M8261="지원단가",F8280*G8280*H8280,0)</f>
        <v>0</v>
      </c>
      <c r="J8280" s="690"/>
      <c r="K8280" s="217">
        <f t="shared" si="960"/>
        <v>0</v>
      </c>
      <c r="L8280" s="218">
        <f t="shared" si="961"/>
        <v>0</v>
      </c>
      <c r="M8280" s="219">
        <f t="shared" si="962"/>
        <v>0</v>
      </c>
      <c r="N8280" s="216">
        <f>IF(Q8264="불승인",0,IF(M8261="지원단가",K8280*L8280*M8280,0))</f>
        <v>0</v>
      </c>
      <c r="O8280" s="690"/>
      <c r="P8280" s="217">
        <f t="shared" si="963"/>
        <v>0</v>
      </c>
      <c r="Q8280" s="706"/>
      <c r="R8280" s="707"/>
    </row>
    <row r="8281" spans="2:18">
      <c r="B8281" s="687"/>
      <c r="C8281" s="270"/>
      <c r="D8281" s="704"/>
      <c r="E8281" s="705"/>
      <c r="F8281" s="213"/>
      <c r="G8281" s="214"/>
      <c r="H8281" s="215"/>
      <c r="I8281" s="216">
        <f>IF(M8261="지원단가",F8281*G8281*H8281,0)</f>
        <v>0</v>
      </c>
      <c r="J8281" s="690"/>
      <c r="K8281" s="217">
        <f t="shared" si="960"/>
        <v>0</v>
      </c>
      <c r="L8281" s="218">
        <f t="shared" si="961"/>
        <v>0</v>
      </c>
      <c r="M8281" s="219">
        <f t="shared" si="962"/>
        <v>0</v>
      </c>
      <c r="N8281" s="216">
        <f>IF(Q8264="불승인",0,IF(M8261="지원단가",K8281*L8281*M8281,0))</f>
        <v>0</v>
      </c>
      <c r="O8281" s="690"/>
      <c r="P8281" s="217">
        <f t="shared" si="963"/>
        <v>0</v>
      </c>
      <c r="Q8281" s="706"/>
      <c r="R8281" s="707"/>
    </row>
    <row r="8282" spans="2:18">
      <c r="B8282" s="687"/>
      <c r="C8282" s="270"/>
      <c r="D8282" s="704"/>
      <c r="E8282" s="705"/>
      <c r="F8282" s="213"/>
      <c r="G8282" s="214"/>
      <c r="H8282" s="215"/>
      <c r="I8282" s="216">
        <f>IF(M8261="지원단가",F8282*G8282*H8282,0)</f>
        <v>0</v>
      </c>
      <c r="J8282" s="690"/>
      <c r="K8282" s="217">
        <f t="shared" si="960"/>
        <v>0</v>
      </c>
      <c r="L8282" s="218">
        <f t="shared" si="961"/>
        <v>0</v>
      </c>
      <c r="M8282" s="219">
        <f t="shared" si="962"/>
        <v>0</v>
      </c>
      <c r="N8282" s="216">
        <f>IF(Q8264="불승인",0,IF(M8261="지원단가",K8282*L8282*M8282,0))</f>
        <v>0</v>
      </c>
      <c r="O8282" s="690"/>
      <c r="P8282" s="217">
        <f t="shared" si="963"/>
        <v>0</v>
      </c>
      <c r="Q8282" s="706"/>
      <c r="R8282" s="707"/>
    </row>
    <row r="8283" spans="2:18">
      <c r="B8283" s="687"/>
      <c r="C8283" s="270"/>
      <c r="D8283" s="704"/>
      <c r="E8283" s="705"/>
      <c r="F8283" s="213"/>
      <c r="G8283" s="214"/>
      <c r="H8283" s="215"/>
      <c r="I8283" s="216">
        <f>IF(M8261="지원단가",F8283*G8283*H8283,0)</f>
        <v>0</v>
      </c>
      <c r="J8283" s="690"/>
      <c r="K8283" s="217">
        <f t="shared" si="960"/>
        <v>0</v>
      </c>
      <c r="L8283" s="218">
        <f t="shared" si="961"/>
        <v>0</v>
      </c>
      <c r="M8283" s="219">
        <f t="shared" si="962"/>
        <v>0</v>
      </c>
      <c r="N8283" s="216">
        <f>IF(Q8264="불승인",0,IF(M8261="지원단가",K8283*L8283*M8283,0))</f>
        <v>0</v>
      </c>
      <c r="O8283" s="690"/>
      <c r="P8283" s="217">
        <f t="shared" si="963"/>
        <v>0</v>
      </c>
      <c r="Q8283" s="706"/>
      <c r="R8283" s="707"/>
    </row>
    <row r="8284" spans="2:18" ht="17.25" thickBot="1">
      <c r="B8284" s="688"/>
      <c r="C8284" s="271"/>
      <c r="D8284" s="700"/>
      <c r="E8284" s="701"/>
      <c r="F8284" s="221"/>
      <c r="G8284" s="222"/>
      <c r="H8284" s="223"/>
      <c r="I8284" s="224">
        <f>IF(M8261="지원단가",F8284*G8284*H8284,0)</f>
        <v>0</v>
      </c>
      <c r="J8284" s="691"/>
      <c r="K8284" s="225">
        <f t="shared" si="960"/>
        <v>0</v>
      </c>
      <c r="L8284" s="226">
        <f t="shared" si="961"/>
        <v>0</v>
      </c>
      <c r="M8284" s="227">
        <f t="shared" si="962"/>
        <v>0</v>
      </c>
      <c r="N8284" s="224">
        <f>IF(Q8264="불승인",0,IF(M8261="지원단가",K8284*L8284*M8284,0))</f>
        <v>0</v>
      </c>
      <c r="O8284" s="691"/>
      <c r="P8284" s="225">
        <f t="shared" si="963"/>
        <v>0</v>
      </c>
      <c r="Q8284" s="702"/>
      <c r="R8284" s="703"/>
    </row>
    <row r="8285" spans="2:18" ht="17.25" thickBot="1">
      <c r="B8285" s="194" t="s">
        <v>40</v>
      </c>
      <c r="C8285" s="268"/>
      <c r="D8285" s="682"/>
      <c r="E8285" s="683"/>
      <c r="F8285" s="196"/>
      <c r="G8285" s="197"/>
      <c r="H8285" s="198"/>
      <c r="I8285" s="199">
        <f>IF(M8261="지원단가",F8285*G8285*H8285,0)</f>
        <v>0</v>
      </c>
      <c r="J8285" s="200">
        <f>I8285</f>
        <v>0</v>
      </c>
      <c r="K8285" s="201">
        <f t="shared" si="960"/>
        <v>0</v>
      </c>
      <c r="L8285" s="202">
        <f t="shared" si="961"/>
        <v>0</v>
      </c>
      <c r="M8285" s="203">
        <f t="shared" si="962"/>
        <v>0</v>
      </c>
      <c r="N8285" s="199">
        <f>IF(Q8264="불승인",0,IF(M8261="지원단가",K8285*L8285*M8285,0))</f>
        <v>0</v>
      </c>
      <c r="O8285" s="200">
        <f>SUM(N8285)</f>
        <v>0</v>
      </c>
      <c r="P8285" s="201">
        <f t="shared" si="963"/>
        <v>0</v>
      </c>
      <c r="Q8285" s="684"/>
      <c r="R8285" s="685"/>
    </row>
    <row r="8286" spans="2:18">
      <c r="B8286" s="686" t="s">
        <v>41</v>
      </c>
      <c r="C8286" s="269"/>
      <c r="D8286" s="696"/>
      <c r="E8286" s="697"/>
      <c r="F8286" s="205"/>
      <c r="G8286" s="206"/>
      <c r="H8286" s="207"/>
      <c r="I8286" s="208">
        <f>IF(M8261="지원단가",F8286*G8286*H8286,0)</f>
        <v>0</v>
      </c>
      <c r="J8286" s="689">
        <f>SUM(I8286:I8288)</f>
        <v>0</v>
      </c>
      <c r="K8286" s="209">
        <f t="shared" si="960"/>
        <v>0</v>
      </c>
      <c r="L8286" s="210">
        <f t="shared" si="961"/>
        <v>0</v>
      </c>
      <c r="M8286" s="211">
        <f t="shared" si="962"/>
        <v>0</v>
      </c>
      <c r="N8286" s="208">
        <f>IF(Q8264="불승인",0,IF(M8261="지원단가",K8286*L8286*M8286,0))</f>
        <v>0</v>
      </c>
      <c r="O8286" s="689">
        <f>SUM(N8286:N8288)</f>
        <v>0</v>
      </c>
      <c r="P8286" s="209">
        <f t="shared" si="963"/>
        <v>0</v>
      </c>
      <c r="Q8286" s="698"/>
      <c r="R8286" s="699"/>
    </row>
    <row r="8287" spans="2:18">
      <c r="B8287" s="687"/>
      <c r="C8287" s="270"/>
      <c r="D8287" s="704"/>
      <c r="E8287" s="705"/>
      <c r="F8287" s="213"/>
      <c r="G8287" s="214"/>
      <c r="H8287" s="215"/>
      <c r="I8287" s="216">
        <f>IF(M8261="지원단가",F8287*G8287*H8287,0)</f>
        <v>0</v>
      </c>
      <c r="J8287" s="690"/>
      <c r="K8287" s="217">
        <f t="shared" si="960"/>
        <v>0</v>
      </c>
      <c r="L8287" s="218">
        <f t="shared" si="961"/>
        <v>0</v>
      </c>
      <c r="M8287" s="219">
        <f t="shared" si="962"/>
        <v>0</v>
      </c>
      <c r="N8287" s="216">
        <f>IF(Q8264="불승인",0,IF(M8261="지원단가",K8287*L8287*M8287,0))</f>
        <v>0</v>
      </c>
      <c r="O8287" s="690"/>
      <c r="P8287" s="217">
        <f t="shared" si="963"/>
        <v>0</v>
      </c>
      <c r="Q8287" s="706"/>
      <c r="R8287" s="707"/>
    </row>
    <row r="8288" spans="2:18" ht="17.25" thickBot="1">
      <c r="B8288" s="688"/>
      <c r="C8288" s="271"/>
      <c r="D8288" s="700"/>
      <c r="E8288" s="701"/>
      <c r="F8288" s="221"/>
      <c r="G8288" s="222"/>
      <c r="H8288" s="223"/>
      <c r="I8288" s="224">
        <f>IF(M8261="지원단가",F8288*G8288*H8288,0)</f>
        <v>0</v>
      </c>
      <c r="J8288" s="691"/>
      <c r="K8288" s="225">
        <f t="shared" si="960"/>
        <v>0</v>
      </c>
      <c r="L8288" s="226">
        <f t="shared" si="961"/>
        <v>0</v>
      </c>
      <c r="M8288" s="227">
        <f t="shared" si="962"/>
        <v>0</v>
      </c>
      <c r="N8288" s="224">
        <f>IF(Q8264="불승인",0,IF(M8261="지원단가",K8288*L8288*M8288,0))</f>
        <v>0</v>
      </c>
      <c r="O8288" s="691"/>
      <c r="P8288" s="225">
        <f t="shared" si="963"/>
        <v>0</v>
      </c>
      <c r="Q8288" s="702"/>
      <c r="R8288" s="703"/>
    </row>
    <row r="8289" spans="2:18">
      <c r="B8289" s="686" t="s">
        <v>42</v>
      </c>
      <c r="C8289" s="278"/>
      <c r="D8289" s="696"/>
      <c r="E8289" s="697"/>
      <c r="F8289" s="235"/>
      <c r="G8289" s="236"/>
      <c r="H8289" s="237"/>
      <c r="I8289" s="238">
        <f>IF(M8261="지원단가",F8289*G8289*H8289,0)</f>
        <v>0</v>
      </c>
      <c r="J8289" s="689">
        <f>SUM(I8289:I8290)</f>
        <v>0</v>
      </c>
      <c r="K8289" s="239">
        <f t="shared" si="960"/>
        <v>0</v>
      </c>
      <c r="L8289" s="240">
        <f t="shared" si="961"/>
        <v>0</v>
      </c>
      <c r="M8289" s="241">
        <f t="shared" si="962"/>
        <v>0</v>
      </c>
      <c r="N8289" s="238">
        <f>IF(Q8264="불승인",0,IF(M8261="지원단가",K8289*L8289*M8289,0))</f>
        <v>0</v>
      </c>
      <c r="O8289" s="689">
        <f>SUM(N8289:N8290)</f>
        <v>0</v>
      </c>
      <c r="P8289" s="239">
        <f t="shared" si="963"/>
        <v>0</v>
      </c>
      <c r="Q8289" s="698"/>
      <c r="R8289" s="699"/>
    </row>
    <row r="8290" spans="2:18" ht="17.25" thickBot="1">
      <c r="B8290" s="688"/>
      <c r="C8290" s="279"/>
      <c r="D8290" s="700"/>
      <c r="E8290" s="701"/>
      <c r="F8290" s="243"/>
      <c r="G8290" s="244"/>
      <c r="H8290" s="245"/>
      <c r="I8290" s="246">
        <f>IF(M8261="지원단가",F8290*G8290*H8290,0)</f>
        <v>0</v>
      </c>
      <c r="J8290" s="691"/>
      <c r="K8290" s="247">
        <f t="shared" si="960"/>
        <v>0</v>
      </c>
      <c r="L8290" s="248">
        <f t="shared" si="961"/>
        <v>0</v>
      </c>
      <c r="M8290" s="249">
        <f t="shared" si="962"/>
        <v>0</v>
      </c>
      <c r="N8290" s="246">
        <f>IF(Q8264="불승인",0,IF(M8261="지원단가",K8290*L8290*M8290,0))</f>
        <v>0</v>
      </c>
      <c r="O8290" s="691"/>
      <c r="P8290" s="247">
        <f t="shared" si="963"/>
        <v>0</v>
      </c>
      <c r="Q8290" s="702"/>
      <c r="R8290" s="703"/>
    </row>
    <row r="8291" spans="2:18">
      <c r="B8291" s="686" t="s">
        <v>43</v>
      </c>
      <c r="C8291" s="269"/>
      <c r="D8291" s="696"/>
      <c r="E8291" s="697"/>
      <c r="F8291" s="205"/>
      <c r="G8291" s="206"/>
      <c r="H8291" s="207"/>
      <c r="I8291" s="208">
        <f>IF(M8261="지원단가",F8291*G8291*H8291,0)</f>
        <v>0</v>
      </c>
      <c r="J8291" s="689">
        <f>SUM(I8291:I8293)</f>
        <v>0</v>
      </c>
      <c r="K8291" s="209">
        <f t="shared" si="960"/>
        <v>0</v>
      </c>
      <c r="L8291" s="210">
        <f t="shared" si="961"/>
        <v>0</v>
      </c>
      <c r="M8291" s="211">
        <f t="shared" si="962"/>
        <v>0</v>
      </c>
      <c r="N8291" s="208">
        <f>IF(Q8264="불승인",0,IF(M8261="지원단가",K8291*L8291*M8291,0))</f>
        <v>0</v>
      </c>
      <c r="O8291" s="689">
        <f>SUM(N8291:N8293)</f>
        <v>0</v>
      </c>
      <c r="P8291" s="209">
        <f t="shared" si="963"/>
        <v>0</v>
      </c>
      <c r="Q8291" s="698"/>
      <c r="R8291" s="699"/>
    </row>
    <row r="8292" spans="2:18">
      <c r="B8292" s="687"/>
      <c r="C8292" s="270"/>
      <c r="D8292" s="704"/>
      <c r="E8292" s="705"/>
      <c r="F8292" s="213"/>
      <c r="G8292" s="214"/>
      <c r="H8292" s="215"/>
      <c r="I8292" s="216">
        <f>IF(M8261="지원단가",F8292*G8292*H8292,0)</f>
        <v>0</v>
      </c>
      <c r="J8292" s="690"/>
      <c r="K8292" s="217">
        <f t="shared" si="960"/>
        <v>0</v>
      </c>
      <c r="L8292" s="218">
        <f t="shared" si="961"/>
        <v>0</v>
      </c>
      <c r="M8292" s="219">
        <f t="shared" si="962"/>
        <v>0</v>
      </c>
      <c r="N8292" s="216">
        <f>IF(Q8264="불승인",0,IF(M8261="지원단가",K8292*L8292*M8292,0))</f>
        <v>0</v>
      </c>
      <c r="O8292" s="690"/>
      <c r="P8292" s="217">
        <f t="shared" si="963"/>
        <v>0</v>
      </c>
      <c r="Q8292" s="706"/>
      <c r="R8292" s="707"/>
    </row>
    <row r="8293" spans="2:18" ht="17.25" thickBot="1">
      <c r="B8293" s="688"/>
      <c r="C8293" s="271"/>
      <c r="D8293" s="700"/>
      <c r="E8293" s="701"/>
      <c r="F8293" s="221"/>
      <c r="G8293" s="222"/>
      <c r="H8293" s="223"/>
      <c r="I8293" s="224">
        <f>IF(M8261="지원단가",F8293*G8293*H8293,0)</f>
        <v>0</v>
      </c>
      <c r="J8293" s="691"/>
      <c r="K8293" s="225">
        <f t="shared" si="960"/>
        <v>0</v>
      </c>
      <c r="L8293" s="226">
        <f t="shared" si="961"/>
        <v>0</v>
      </c>
      <c r="M8293" s="227">
        <f t="shared" si="962"/>
        <v>0</v>
      </c>
      <c r="N8293" s="224">
        <f>IF(Q8264="불승인",0,IF(M8261="지원단가",K8293*L8293*M8293,0))</f>
        <v>0</v>
      </c>
      <c r="O8293" s="691"/>
      <c r="P8293" s="225">
        <f t="shared" si="963"/>
        <v>0</v>
      </c>
      <c r="Q8293" s="702"/>
      <c r="R8293" s="703"/>
    </row>
    <row r="8294" spans="2:18" ht="17.25" thickBot="1">
      <c r="B8294" s="686" t="s">
        <v>87</v>
      </c>
      <c r="C8294" s="278"/>
      <c r="D8294" s="280"/>
      <c r="E8294" s="281" t="s">
        <v>2297</v>
      </c>
      <c r="F8294" s="235"/>
      <c r="G8294" s="236"/>
      <c r="H8294" s="237"/>
      <c r="I8294" s="238">
        <f>IF(M8261="지원단가",F8294*G8294*H8294,0)</f>
        <v>0</v>
      </c>
      <c r="J8294" s="689">
        <f>SUM(I8294:I8296)</f>
        <v>0</v>
      </c>
      <c r="K8294" s="239">
        <f t="shared" si="960"/>
        <v>0</v>
      </c>
      <c r="L8294" s="240">
        <f t="shared" si="961"/>
        <v>0</v>
      </c>
      <c r="M8294" s="241">
        <f t="shared" si="962"/>
        <v>0</v>
      </c>
      <c r="N8294" s="238">
        <f>IF(Q8264="불승인",0,IF(M8261="지원단가",K8294*L8294*M8294,0))</f>
        <v>0</v>
      </c>
      <c r="O8294" s="689">
        <f>SUM(N8294:N8296)</f>
        <v>0</v>
      </c>
      <c r="P8294" s="239">
        <f t="shared" si="963"/>
        <v>0</v>
      </c>
      <c r="Q8294" s="252"/>
      <c r="R8294" s="253" t="s">
        <v>2298</v>
      </c>
    </row>
    <row r="8295" spans="2:18" ht="17.25" thickTop="1">
      <c r="B8295" s="687"/>
      <c r="C8295" s="270"/>
      <c r="D8295" s="282"/>
      <c r="E8295" s="692" t="e">
        <f>J8294/SUM(J8268:J8293)</f>
        <v>#DIV/0!</v>
      </c>
      <c r="F8295" s="213"/>
      <c r="G8295" s="214"/>
      <c r="H8295" s="215"/>
      <c r="I8295" s="216">
        <f>IF(M8261="지원단가",F8295*G8295*H8295,0)</f>
        <v>0</v>
      </c>
      <c r="J8295" s="690"/>
      <c r="K8295" s="217">
        <f t="shared" si="960"/>
        <v>0</v>
      </c>
      <c r="L8295" s="218">
        <f t="shared" si="961"/>
        <v>0</v>
      </c>
      <c r="M8295" s="219">
        <f t="shared" si="962"/>
        <v>0</v>
      </c>
      <c r="N8295" s="216">
        <f>IF(Q8264="불승인",0,IF(M8261="지원단가",K8295*L8295*M8295,0))</f>
        <v>0</v>
      </c>
      <c r="O8295" s="690"/>
      <c r="P8295" s="217">
        <f t="shared" si="963"/>
        <v>0</v>
      </c>
      <c r="Q8295" s="255"/>
      <c r="R8295" s="694" t="e">
        <f>O8294/SUM(O8268:O8293)</f>
        <v>#DIV/0!</v>
      </c>
    </row>
    <row r="8296" spans="2:18" ht="17.25" thickBot="1">
      <c r="B8296" s="688"/>
      <c r="C8296" s="279"/>
      <c r="D8296" s="283"/>
      <c r="E8296" s="693"/>
      <c r="F8296" s="243"/>
      <c r="G8296" s="244"/>
      <c r="H8296" s="245"/>
      <c r="I8296" s="246">
        <f>IF(M8261="지원단가",F8296*G8296*H8296,0)</f>
        <v>0</v>
      </c>
      <c r="J8296" s="691"/>
      <c r="K8296" s="247">
        <f t="shared" si="960"/>
        <v>0</v>
      </c>
      <c r="L8296" s="248">
        <f t="shared" si="961"/>
        <v>0</v>
      </c>
      <c r="M8296" s="249">
        <f t="shared" si="962"/>
        <v>0</v>
      </c>
      <c r="N8296" s="246">
        <f>IF(Q8264="불승인",0,IF(M8261="지원단가",K8296*L8296*M8296,0))</f>
        <v>0</v>
      </c>
      <c r="O8296" s="691"/>
      <c r="P8296" s="247">
        <f t="shared" si="963"/>
        <v>0</v>
      </c>
      <c r="Q8296" s="257"/>
      <c r="R8296" s="695"/>
    </row>
    <row r="8297" spans="2:18">
      <c r="B8297" s="686" t="s">
        <v>19</v>
      </c>
      <c r="C8297" s="269"/>
      <c r="D8297" s="696"/>
      <c r="E8297" s="697"/>
      <c r="F8297" s="205"/>
      <c r="G8297" s="206"/>
      <c r="H8297" s="207"/>
      <c r="I8297" s="208">
        <f>F8297*G8297*H8297</f>
        <v>0</v>
      </c>
      <c r="J8297" s="689">
        <f>SUM(I8297:I8298)</f>
        <v>0</v>
      </c>
      <c r="K8297" s="209">
        <f t="shared" si="960"/>
        <v>0</v>
      </c>
      <c r="L8297" s="210">
        <f t="shared" si="961"/>
        <v>0</v>
      </c>
      <c r="M8297" s="211">
        <f t="shared" si="962"/>
        <v>0</v>
      </c>
      <c r="N8297" s="208">
        <f>IF(Q8264="불승인", 0,K8297*L8297*M8297)</f>
        <v>0</v>
      </c>
      <c r="O8297" s="689">
        <f>SUM(N8297:N8298)</f>
        <v>0</v>
      </c>
      <c r="P8297" s="209">
        <f t="shared" si="963"/>
        <v>0</v>
      </c>
      <c r="Q8297" s="698"/>
      <c r="R8297" s="699"/>
    </row>
    <row r="8298" spans="2:18" ht="17.25" thickBot="1">
      <c r="B8298" s="688"/>
      <c r="C8298" s="271"/>
      <c r="D8298" s="700"/>
      <c r="E8298" s="701"/>
      <c r="F8298" s="221"/>
      <c r="G8298" s="222"/>
      <c r="H8298" s="223"/>
      <c r="I8298" s="224">
        <f t="shared" ref="I8298:I8299" si="964">F8298*G8298*H8298</f>
        <v>0</v>
      </c>
      <c r="J8298" s="691"/>
      <c r="K8298" s="225">
        <f t="shared" si="960"/>
        <v>0</v>
      </c>
      <c r="L8298" s="226">
        <f t="shared" si="961"/>
        <v>0</v>
      </c>
      <c r="M8298" s="227">
        <f t="shared" si="962"/>
        <v>0</v>
      </c>
      <c r="N8298" s="224">
        <f>IF(Q8264="불승인", 0,K8298*L8298*M8298)</f>
        <v>0</v>
      </c>
      <c r="O8298" s="691"/>
      <c r="P8298" s="225">
        <f t="shared" si="963"/>
        <v>0</v>
      </c>
      <c r="Q8298" s="702"/>
      <c r="R8298" s="703"/>
    </row>
    <row r="8299" spans="2:18" ht="17.25" thickBot="1">
      <c r="B8299" s="258" t="s">
        <v>44</v>
      </c>
      <c r="C8299" s="284"/>
      <c r="D8299" s="682"/>
      <c r="E8299" s="683"/>
      <c r="F8299" s="260"/>
      <c r="G8299" s="261"/>
      <c r="H8299" s="262"/>
      <c r="I8299" s="263">
        <f t="shared" si="964"/>
        <v>0</v>
      </c>
      <c r="J8299" s="264">
        <f>I8299</f>
        <v>0</v>
      </c>
      <c r="K8299" s="265">
        <f t="shared" si="960"/>
        <v>0</v>
      </c>
      <c r="L8299" s="266">
        <f t="shared" si="961"/>
        <v>0</v>
      </c>
      <c r="M8299" s="267">
        <f t="shared" si="962"/>
        <v>0</v>
      </c>
      <c r="N8299" s="263">
        <f>IF(Q8264="불승인", 0,K8299*L8299*M8299)</f>
        <v>0</v>
      </c>
      <c r="O8299" s="264">
        <f>N8299</f>
        <v>0</v>
      </c>
      <c r="P8299" s="265">
        <f t="shared" si="963"/>
        <v>0</v>
      </c>
      <c r="Q8299" s="684"/>
      <c r="R8299" s="685"/>
    </row>
    <row r="8301" spans="2:18" ht="17.25" thickBot="1"/>
    <row r="8302" spans="2:18" ht="19.5">
      <c r="B8302" s="1" t="s">
        <v>0</v>
      </c>
      <c r="C8302" s="742" t="str">
        <f>총괄!$D$2</f>
        <v>공동훈련센터명</v>
      </c>
      <c r="D8302" s="743"/>
      <c r="E8302" s="743"/>
      <c r="F8302" s="744" t="str" cm="1">
        <f t="array" ref="F8302">IFERROR( LOOKUP(2, 1/(과정일람표!$A$13:$A$412=C8303)/(과정일람표!$B$13:$B$412="승인"), IF(과정일람표!$F$13:$F$412="", NA(), "파트너: " &amp; 과정일람표!$F$13:$F$412)),"")</f>
        <v/>
      </c>
      <c r="G8302" s="745"/>
      <c r="H8302" s="746" t="s">
        <v>21</v>
      </c>
      <c r="I8302" s="747"/>
      <c r="J8302" s="747"/>
      <c r="K8302" s="747"/>
      <c r="L8302" s="747"/>
      <c r="M8302" s="747"/>
      <c r="N8302" s="748"/>
      <c r="O8302" s="749" t="s">
        <v>549</v>
      </c>
      <c r="P8302" s="751" t="s">
        <v>550</v>
      </c>
      <c r="Q8302" s="753" t="s">
        <v>13</v>
      </c>
      <c r="R8302" s="754"/>
    </row>
    <row r="8303" spans="2:18" ht="20.25" thickBot="1">
      <c r="B8303" s="2" t="s">
        <v>1</v>
      </c>
      <c r="C8303" s="179">
        <v>194</v>
      </c>
      <c r="D8303" s="755" t="str" cm="1">
        <f t="array" ref="D8303">IFERROR( LOOKUP(2, 1/(과정일람표!$A$13:$A$412=C8303)/(과정일람표!$B$13:$B$412="승인"), IF(과정일람표!$R$13:$R$412="", NA(), 과정일람표!$R$13:$R$412)),"")</f>
        <v/>
      </c>
      <c r="E8303" s="756"/>
      <c r="F8303" s="756"/>
      <c r="G8303" s="757"/>
      <c r="H8303" s="3" t="s">
        <v>14</v>
      </c>
      <c r="I8303" s="4" t="s">
        <v>47</v>
      </c>
      <c r="J8303" s="4" t="s">
        <v>46</v>
      </c>
      <c r="K8303" s="4" t="s">
        <v>34</v>
      </c>
      <c r="L8303" s="4" t="s">
        <v>22</v>
      </c>
      <c r="M8303" s="4" t="s">
        <v>17</v>
      </c>
      <c r="N8303" s="17" t="s">
        <v>554</v>
      </c>
      <c r="O8303" s="750"/>
      <c r="P8303" s="752"/>
      <c r="Q8303" s="738"/>
      <c r="R8303" s="739"/>
    </row>
    <row r="8304" spans="2:18" ht="19.5">
      <c r="B8304" s="720" t="s">
        <v>2</v>
      </c>
      <c r="C8304" s="5" t="s">
        <v>4</v>
      </c>
      <c r="D8304" s="6" t="s">
        <v>5</v>
      </c>
      <c r="E8304" s="6" t="s">
        <v>11</v>
      </c>
      <c r="F8304" s="7" t="s">
        <v>12</v>
      </c>
      <c r="G8304" s="8" t="s">
        <v>2152</v>
      </c>
      <c r="H8304" s="11" t="s">
        <v>15</v>
      </c>
      <c r="I8304" s="180">
        <f>SUM(I8305:I8307)</f>
        <v>0</v>
      </c>
      <c r="J8304" s="180">
        <f>SUM(J8305:J8307)</f>
        <v>0</v>
      </c>
      <c r="K8304" s="180">
        <f>SUM(K8305:K8307)</f>
        <v>0</v>
      </c>
      <c r="L8304" s="723" t="str" cm="1">
        <f t="array" ref="L8304">IFERROR( LOOKUP(2, 1/(과정일람표!$A$13:$A$412=C8303)/(과정일람표!$B$13:$B$412="승인"), IF(과정일람표!$N$13:$N$412="", NA(), 과정일람표!$N$13:$N$412)),"")</f>
        <v/>
      </c>
      <c r="M8304" s="726" t="str" cm="1">
        <f t="array" ref="M8304">IFERROR( LOOKUP(2, 1/(과정일람표!$A$13:$A$412=C8303)/(과정일람표!$B$13:$B$412="승인"), IF(과정일람표!$AA$13:$AA$412="", NA(), 과정일람표!$AA$13:$AA$412)),"")</f>
        <v/>
      </c>
      <c r="N8304" s="729" t="e">
        <f>VLOOKUP(LEFT(N8306,6),NCS단가,5,FALSE)</f>
        <v>#N/A</v>
      </c>
      <c r="O8304" s="731" t="str" cm="1">
        <f t="array" ref="O8304">IFERROR( LOOKUP(2, 1/(과정일람표!$A$13:$A$412=C8303)/(과정일람표!$B$13:$B$412="신청"), IF(과정일람표!$AC$13:$AC$412="", NA(), 과정일람표!$AC$13:$AC$412)),"")</f>
        <v/>
      </c>
      <c r="P8304" s="729" t="e">
        <f>IF(Q8307="불승인",0,IF(OR(D8305="원격대체", D8305="집체",D8305="혼합"),IF(M8304="기준단가",N8304,J8305/(G8307*D8307)),_xlfn.IFS(D8305="원격",2970,D8305="STEP자체", 6160,D8305="STEP공공",4600)))</f>
        <v>#N/A</v>
      </c>
      <c r="Q8304" s="734" t="str">
        <f>IF(총괄!$C$6="전략", IF(P8307&lt;300%,"적정","검토필요"), IF(총괄!$C$6="지산맞", IF(LEN(L8304)=0,"분류입력확인",IF(P8307&lt;VLOOKUP(L8304,테이블!$B$3:$C$5,2,FALSE),"적정","검토필요")),IF(OR(LEN(E8305)&gt;0,LEN(F8305)&gt;0),IF(과정별세부산출!P8307&lt;300%,"적정","검토필요"),IF(과정별세부산출!P8307&lt;VLOOKUP(과정별세부산출!G8305,테이블!$H$3:$I$10,2,FALSE),"적정","검토필요"))))</f>
        <v>분류입력확인</v>
      </c>
      <c r="R8304" s="735"/>
    </row>
    <row r="8305" spans="2:18" ht="20.25" thickBot="1">
      <c r="B8305" s="721"/>
      <c r="C8305" s="181" t="str" cm="1">
        <f t="array" ref="C8305">IFERROR( LOOKUP(2, 1/(과정일람표!$A$13:$A$412=C8303)/(과정일람표!$B$13:$B$412="승인"), IF(과정일람표!$T$13:$T$412="", NA(), 과정일람표!$T$13:$T$412)),"")</f>
        <v/>
      </c>
      <c r="D8305" s="182" t="str" cm="1">
        <f t="array" ref="D8305">IFERROR( LOOKUP(2, 1/(과정일람표!$A$13:$A$412=C8303)/(과정일람표!$B$13:$B$412="승인"), IF(과정일람표!$U$13:$U$412="", NA(), 과정일람표!$U$13:$U$412)),"")</f>
        <v/>
      </c>
      <c r="E8305" s="182" t="str" cm="1">
        <f t="array" ref="E8305">IFERROR( LOOKUP(2, 1/(과정일람표!$A$13:$A$412=C8303)/(과정일람표!$B$13:$B$412="승인"), IF(과정일람표!$K$13:$K$412="", NA(), 과정일람표!$K$13:$K$412)),"")</f>
        <v/>
      </c>
      <c r="F8305" s="182" t="str" cm="1">
        <f t="array" ref="F8305">IFERROR( LOOKUP(2, 1/(과정일람표!$A$13:$A$412=C8303)/(과정일람표!$B$13:$B$412="승인"), IF(과정일람표!$L$13:$L$412="", NA(), 과정일람표!$L$13:$L$412)),"")</f>
        <v/>
      </c>
      <c r="G8305" s="183" t="str" cm="1">
        <f t="array" ref="G8305">IFERROR( LOOKUP(2, 1/(과정일람표!$A$13:$A$412=C8303)/(과정일람표!$B$13:$B$412="승인"), IF(과정일람표!$M$13:$M$412="", NA(), 과정일람표!$M$13:$M$412)),"")</f>
        <v/>
      </c>
      <c r="H8305" s="12" t="s">
        <v>18</v>
      </c>
      <c r="I8305" s="184">
        <f>IF(M8304="기준단가",IF(OR(D8305="집체",D8305="원격대체", D8305="혼합"),N8304*D8307*G8307,_xlfn.IFS(D8305="원격",2970*D8307*G8307,D8305="STEP자체",6160*D8307*G8307,D8305="STEP공공",4600*D8307*G8307)),IF(M8304="E-9",2*N8304*D8307*G8307,SUM(J8311:J8339)))</f>
        <v>0</v>
      </c>
      <c r="J8305" s="184">
        <f>IF(Q8307="불승인",0,IF(M8304="기준단가",IF(OR(D8305="집체",D8305="원격대체", D8305="혼합"),N8304*D8307*G8307,_xlfn.IFS(D8305="원격",2970*D8307*G8307,D8305="STEP자체",6160*D8307*G8307,D8305="STEP공공",4600*D8307*G8307)),IF(M8304="E-9",2*N8304*D8307*G8307,SUM(O8311:O8339))))</f>
        <v>0</v>
      </c>
      <c r="K8305" s="184">
        <f>J8305-I8305</f>
        <v>0</v>
      </c>
      <c r="L8305" s="724"/>
      <c r="M8305" s="727"/>
      <c r="N8305" s="730"/>
      <c r="O8305" s="732"/>
      <c r="P8305" s="733"/>
      <c r="Q8305" s="734"/>
      <c r="R8305" s="735"/>
    </row>
    <row r="8306" spans="2:18" ht="19.5">
      <c r="B8306" s="721"/>
      <c r="C8306" s="9" t="s">
        <v>6</v>
      </c>
      <c r="D8306" s="10" t="s">
        <v>7</v>
      </c>
      <c r="E8306" s="10" t="s">
        <v>8</v>
      </c>
      <c r="F8306" s="10" t="s">
        <v>9</v>
      </c>
      <c r="G8306" s="10" t="s">
        <v>10</v>
      </c>
      <c r="H8306" s="13" t="s">
        <v>19</v>
      </c>
      <c r="I8306" s="184">
        <f>IF(OR(D8305="집체",D8305="혼합"), J8340, 0)</f>
        <v>0</v>
      </c>
      <c r="J8306" s="184">
        <f>IF(Q8307="불승인",0,IF(OR(D8305="집체",D8305="혼합"),O8340,0))</f>
        <v>0</v>
      </c>
      <c r="K8306" s="184">
        <f>J8306-I8306</f>
        <v>0</v>
      </c>
      <c r="L8306" s="724"/>
      <c r="M8306" s="727"/>
      <c r="N8306" s="185" t="str" cm="1">
        <f t="array" ref="N8306">IFERROR( LOOKUP(2, 1/(과정일람표!$A$13:$A$412=C8303)/(과정일람표!$B$13:$B$412="승인"), IF(과정일람표!$J$13:$J$412="", NA(), 과정일람표!$J$13:$J$412)),"")</f>
        <v/>
      </c>
      <c r="O8306" s="736" t="s">
        <v>551</v>
      </c>
      <c r="P8306" s="737"/>
      <c r="Q8306" s="738" t="s">
        <v>85</v>
      </c>
      <c r="R8306" s="739"/>
    </row>
    <row r="8307" spans="2:18" ht="20.25" thickBot="1">
      <c r="B8307" s="722"/>
      <c r="C8307" s="186" t="str" cm="1">
        <f t="array" ref="C8307">IFERROR( LOOKUP(2, 1/(과정일람표!$A$13:$A$412=C8303)/(과정일람표!$B$13:$B$412="승인"), IF(과정일람표!$V$13:$V$412="", NA(), 과정일람표!$V$13:$V$412)),"")</f>
        <v/>
      </c>
      <c r="D8307" s="182" t="str" cm="1">
        <f t="array" ref="D8307">IFERROR( LOOKUP(2, 1/(과정일람표!$A$13:$A$412=C8303)/(과정일람표!$B$13:$B$412="승인"), IF(과정일람표!$W$13:$W$412="", NA(), 과정일람표!$W$13:$W$412)),"")</f>
        <v/>
      </c>
      <c r="E8307" s="187" t="str" cm="1">
        <f t="array" ref="E8307">IFERROR( LOOKUP(2, 1/(과정일람표!$A$13:$A$412=C8303)/(과정일람표!$B$13:$B$412="승인"), IF(과정일람표!$R$13:$R$412="", NA(), 과정일람표!$X$13:$X$412)),"")</f>
        <v/>
      </c>
      <c r="F8307" s="187" t="str" cm="1">
        <f t="array" ref="F8307">IFERROR( LOOKUP(2, 1/(과정일람표!$A$13:$A$412=C8303)/(과정일람표!$B$13:$B$412="승인"), IF(과정일람표!$Y$13:$Y$412="", NA(), 과정일람표!$Y$13:$Y$412)),"")</f>
        <v/>
      </c>
      <c r="G8307" s="187" t="str" cm="1">
        <f t="array" ref="G8307">IFERROR( LOOKUP(2, 1/(과정일람표!$A$13:$A$412=C8303)/(과정일람표!$B$13:$B$412="승인"), IF(과정일람표!$Z$13:$Z$412="", NA(), 과정일람표!$Z$13:$Z$412)),"")</f>
        <v/>
      </c>
      <c r="H8307" s="14" t="s">
        <v>20</v>
      </c>
      <c r="I8307" s="188">
        <f>IF(OR(D8305="집체", D8305="원격대체",D8305="혼합"), J8342, 0)</f>
        <v>0</v>
      </c>
      <c r="J8307" s="188">
        <f>IF(Q8307="불승인",0,IF(OR(D8305="집체",D8305="원격대체",D8305="혼합"),O8342,0))</f>
        <v>0</v>
      </c>
      <c r="K8307" s="188">
        <f>J8307-I8307</f>
        <v>0</v>
      </c>
      <c r="L8307" s="725"/>
      <c r="M8307" s="728"/>
      <c r="N8307" s="189" t="str" cm="1">
        <f t="array" ref="N8307">IFERROR( LOOKUP(2, 1/(과정일람표!$A$13:$A$412=C8303)/(과정일람표!$B$13:$B$412="승인"), IF(과정일람표!$I$13:$I$412="", NA(), 과정일람표!$I$13:$I$412)),"")</f>
        <v/>
      </c>
      <c r="O8307" s="16" t="e">
        <f>O8304/N8304</f>
        <v>#VALUE!</v>
      </c>
      <c r="P8307" s="18" t="e">
        <f>P8304/N8304</f>
        <v>#N/A</v>
      </c>
      <c r="Q8307" s="740" t="s">
        <v>2291</v>
      </c>
      <c r="R8307" s="741"/>
    </row>
    <row r="8308" spans="2:18" ht="17.25" thickBot="1"/>
    <row r="8309" spans="2:18" ht="17.25" thickBot="1">
      <c r="B8309" s="708" t="s">
        <v>24</v>
      </c>
      <c r="C8309" s="710" t="s">
        <v>25</v>
      </c>
      <c r="D8309" s="712" t="s">
        <v>26</v>
      </c>
      <c r="E8309" s="713"/>
      <c r="F8309" s="716" t="s">
        <v>32</v>
      </c>
      <c r="G8309" s="717"/>
      <c r="H8309" s="717"/>
      <c r="I8309" s="717"/>
      <c r="J8309" s="718"/>
      <c r="K8309" s="716" t="s">
        <v>33</v>
      </c>
      <c r="L8309" s="717"/>
      <c r="M8309" s="717"/>
      <c r="N8309" s="717"/>
      <c r="O8309" s="718"/>
      <c r="P8309" s="716" t="s">
        <v>30</v>
      </c>
      <c r="Q8309" s="717"/>
      <c r="R8309" s="718"/>
    </row>
    <row r="8310" spans="2:18" ht="17.25" thickBot="1">
      <c r="B8310" s="709"/>
      <c r="C8310" s="711"/>
      <c r="D8310" s="714"/>
      <c r="E8310" s="715"/>
      <c r="F8310" s="190" t="s">
        <v>27</v>
      </c>
      <c r="G8310" s="191" t="s">
        <v>28</v>
      </c>
      <c r="H8310" s="15" t="s">
        <v>29</v>
      </c>
      <c r="I8310" s="192" t="s">
        <v>16</v>
      </c>
      <c r="J8310" s="193" t="s">
        <v>38</v>
      </c>
      <c r="K8310" s="190" t="s">
        <v>27</v>
      </c>
      <c r="L8310" s="191" t="s">
        <v>28</v>
      </c>
      <c r="M8310" s="15" t="s">
        <v>29</v>
      </c>
      <c r="N8310" s="192" t="s">
        <v>16</v>
      </c>
      <c r="O8310" s="193" t="s">
        <v>38</v>
      </c>
      <c r="P8310" s="190" t="s">
        <v>34</v>
      </c>
      <c r="Q8310" s="719" t="s">
        <v>31</v>
      </c>
      <c r="R8310" s="718"/>
    </row>
    <row r="8311" spans="2:18" ht="17.25" thickBot="1">
      <c r="B8311" s="194" t="s">
        <v>35</v>
      </c>
      <c r="C8311" s="268"/>
      <c r="D8311" s="682"/>
      <c r="E8311" s="683"/>
      <c r="F8311" s="196"/>
      <c r="G8311" s="197"/>
      <c r="H8311" s="198"/>
      <c r="I8311" s="199">
        <f>IF(M8304="지원단가",F8311*G8311*H8311,0)</f>
        <v>0</v>
      </c>
      <c r="J8311" s="200">
        <f>I8311</f>
        <v>0</v>
      </c>
      <c r="K8311" s="201">
        <f t="shared" ref="K8311:K8342" si="965">F8311</f>
        <v>0</v>
      </c>
      <c r="L8311" s="202">
        <f t="shared" ref="L8311:L8342" si="966">G8311</f>
        <v>0</v>
      </c>
      <c r="M8311" s="203">
        <f t="shared" ref="M8311:M8342" si="967">H8311</f>
        <v>0</v>
      </c>
      <c r="N8311" s="199">
        <f>IF(Q8307="불승인", 0,IF(M8304="지원단가",K8311*L8311*M8311,0))</f>
        <v>0</v>
      </c>
      <c r="O8311" s="200">
        <f>SUM(N8311)</f>
        <v>0</v>
      </c>
      <c r="P8311" s="201">
        <f>N8311-I8311</f>
        <v>0</v>
      </c>
      <c r="Q8311" s="684"/>
      <c r="R8311" s="685"/>
    </row>
    <row r="8312" spans="2:18">
      <c r="B8312" s="686" t="s">
        <v>36</v>
      </c>
      <c r="C8312" s="269"/>
      <c r="D8312" s="696"/>
      <c r="E8312" s="697"/>
      <c r="F8312" s="205"/>
      <c r="G8312" s="206"/>
      <c r="H8312" s="207"/>
      <c r="I8312" s="208">
        <f>IF(M8304="지원단가",F8312*G8312*H8312,0)</f>
        <v>0</v>
      </c>
      <c r="J8312" s="689">
        <f>SUM(I8312:I8315)</f>
        <v>0</v>
      </c>
      <c r="K8312" s="209">
        <f t="shared" si="965"/>
        <v>0</v>
      </c>
      <c r="L8312" s="210">
        <f t="shared" si="966"/>
        <v>0</v>
      </c>
      <c r="M8312" s="211">
        <f t="shared" si="967"/>
        <v>0</v>
      </c>
      <c r="N8312" s="208">
        <f>IF(Q8307="불승인",0,IF(M8304="지원단가",K8312*L8312*M8312,0))</f>
        <v>0</v>
      </c>
      <c r="O8312" s="689">
        <f>SUM(N8312:N8315)</f>
        <v>0</v>
      </c>
      <c r="P8312" s="209">
        <f t="shared" ref="P8312:P8342" si="968">N8312-I8312</f>
        <v>0</v>
      </c>
      <c r="Q8312" s="698"/>
      <c r="R8312" s="699"/>
    </row>
    <row r="8313" spans="2:18">
      <c r="B8313" s="687"/>
      <c r="C8313" s="270"/>
      <c r="D8313" s="704"/>
      <c r="E8313" s="705"/>
      <c r="F8313" s="213"/>
      <c r="G8313" s="214"/>
      <c r="H8313" s="215"/>
      <c r="I8313" s="216">
        <f>IF(M8304="지원단가",F8313*G8313*H8313,0)</f>
        <v>0</v>
      </c>
      <c r="J8313" s="690"/>
      <c r="K8313" s="217">
        <f t="shared" si="965"/>
        <v>0</v>
      </c>
      <c r="L8313" s="218">
        <f t="shared" si="966"/>
        <v>0</v>
      </c>
      <c r="M8313" s="219">
        <f t="shared" si="967"/>
        <v>0</v>
      </c>
      <c r="N8313" s="216">
        <f>IF(Q8307="불승인",0,IF(M8304="지원단가",K8313*L8313*M8313,0))</f>
        <v>0</v>
      </c>
      <c r="O8313" s="690"/>
      <c r="P8313" s="217">
        <f t="shared" si="968"/>
        <v>0</v>
      </c>
      <c r="Q8313" s="706"/>
      <c r="R8313" s="707"/>
    </row>
    <row r="8314" spans="2:18">
      <c r="B8314" s="687"/>
      <c r="C8314" s="270"/>
      <c r="D8314" s="704"/>
      <c r="E8314" s="705"/>
      <c r="F8314" s="213"/>
      <c r="G8314" s="214"/>
      <c r="H8314" s="215"/>
      <c r="I8314" s="216">
        <f>IF(M8304="지원단가",F8314*G8314*H8314,0)</f>
        <v>0</v>
      </c>
      <c r="J8314" s="690"/>
      <c r="K8314" s="217">
        <f t="shared" si="965"/>
        <v>0</v>
      </c>
      <c r="L8314" s="218">
        <f t="shared" si="966"/>
        <v>0</v>
      </c>
      <c r="M8314" s="219">
        <f t="shared" si="967"/>
        <v>0</v>
      </c>
      <c r="N8314" s="216">
        <f>IF(Q8307="불승인",0,IF(M8304="지원단가",K8314*L8314*M8314,0))</f>
        <v>0</v>
      </c>
      <c r="O8314" s="690"/>
      <c r="P8314" s="217">
        <f t="shared" si="968"/>
        <v>0</v>
      </c>
      <c r="Q8314" s="706"/>
      <c r="R8314" s="707"/>
    </row>
    <row r="8315" spans="2:18" ht="17.25" thickBot="1">
      <c r="B8315" s="688"/>
      <c r="C8315" s="271"/>
      <c r="D8315" s="700"/>
      <c r="E8315" s="701"/>
      <c r="F8315" s="221"/>
      <c r="G8315" s="222"/>
      <c r="H8315" s="223"/>
      <c r="I8315" s="224">
        <f>IF(M8304="지원단가",F8315*G8315*H8315,0)</f>
        <v>0</v>
      </c>
      <c r="J8315" s="691"/>
      <c r="K8315" s="225">
        <f t="shared" si="965"/>
        <v>0</v>
      </c>
      <c r="L8315" s="226">
        <f t="shared" si="966"/>
        <v>0</v>
      </c>
      <c r="M8315" s="227">
        <f t="shared" si="967"/>
        <v>0</v>
      </c>
      <c r="N8315" s="224">
        <f>IF(Q8307="불승인",0,IF(M8304="지원단가",K8315*L8315*M8315,0))</f>
        <v>0</v>
      </c>
      <c r="O8315" s="691"/>
      <c r="P8315" s="225">
        <f t="shared" si="968"/>
        <v>0</v>
      </c>
      <c r="Q8315" s="702"/>
      <c r="R8315" s="703"/>
    </row>
    <row r="8316" spans="2:18">
      <c r="B8316" s="686" t="s">
        <v>37</v>
      </c>
      <c r="C8316" s="269"/>
      <c r="D8316" s="272"/>
      <c r="E8316" s="273"/>
      <c r="F8316" s="205"/>
      <c r="G8316" s="206"/>
      <c r="H8316" s="207"/>
      <c r="I8316" s="208">
        <f>IF(M8304="지원단가",F8316*G8316*H8316,0)</f>
        <v>0</v>
      </c>
      <c r="J8316" s="689">
        <f>SUM(I8316:I8321)</f>
        <v>0</v>
      </c>
      <c r="K8316" s="209">
        <f t="shared" si="965"/>
        <v>0</v>
      </c>
      <c r="L8316" s="210">
        <f t="shared" si="966"/>
        <v>0</v>
      </c>
      <c r="M8316" s="211">
        <f t="shared" si="967"/>
        <v>0</v>
      </c>
      <c r="N8316" s="208">
        <f>IF(Q8307="불승인",0,IF(M8304="지원단가",K8316*L8316*M8316,0))</f>
        <v>0</v>
      </c>
      <c r="O8316" s="689">
        <f>SUM(N8316:N8321)</f>
        <v>0</v>
      </c>
      <c r="P8316" s="209">
        <f t="shared" si="968"/>
        <v>0</v>
      </c>
      <c r="Q8316" s="698"/>
      <c r="R8316" s="699"/>
    </row>
    <row r="8317" spans="2:18">
      <c r="B8317" s="687"/>
      <c r="C8317" s="270"/>
      <c r="D8317" s="274"/>
      <c r="E8317" s="275"/>
      <c r="F8317" s="213"/>
      <c r="G8317" s="214"/>
      <c r="H8317" s="215"/>
      <c r="I8317" s="216">
        <f>IF(M8304="지원단가",F8317*G8317*H8317,0)</f>
        <v>0</v>
      </c>
      <c r="J8317" s="690"/>
      <c r="K8317" s="217">
        <f t="shared" si="965"/>
        <v>0</v>
      </c>
      <c r="L8317" s="218">
        <f t="shared" si="966"/>
        <v>0</v>
      </c>
      <c r="M8317" s="219">
        <f t="shared" si="967"/>
        <v>0</v>
      </c>
      <c r="N8317" s="216">
        <f>IF(Q8307="불승인",0,IF(M8304="지원단가",K8317*L8317*M8317,0))</f>
        <v>0</v>
      </c>
      <c r="O8317" s="690"/>
      <c r="P8317" s="217">
        <f t="shared" si="968"/>
        <v>0</v>
      </c>
      <c r="Q8317" s="706"/>
      <c r="R8317" s="707"/>
    </row>
    <row r="8318" spans="2:18">
      <c r="B8318" s="687"/>
      <c r="C8318" s="270"/>
      <c r="D8318" s="274"/>
      <c r="E8318" s="275"/>
      <c r="F8318" s="213"/>
      <c r="G8318" s="214"/>
      <c r="H8318" s="215"/>
      <c r="I8318" s="216">
        <f>IF(M8304="지원단가",F8318*G8318*H8318,0)</f>
        <v>0</v>
      </c>
      <c r="J8318" s="690"/>
      <c r="K8318" s="217">
        <f t="shared" si="965"/>
        <v>0</v>
      </c>
      <c r="L8318" s="218">
        <f t="shared" si="966"/>
        <v>0</v>
      </c>
      <c r="M8318" s="219">
        <f t="shared" si="967"/>
        <v>0</v>
      </c>
      <c r="N8318" s="216">
        <f>IF(Q8307="불승인",0,IF(M8304="지원단가",K8318*L8318*M8318,0))</f>
        <v>0</v>
      </c>
      <c r="O8318" s="690"/>
      <c r="P8318" s="217">
        <f t="shared" si="968"/>
        <v>0</v>
      </c>
      <c r="Q8318" s="706"/>
      <c r="R8318" s="707"/>
    </row>
    <row r="8319" spans="2:18">
      <c r="B8319" s="687"/>
      <c r="C8319" s="270"/>
      <c r="D8319" s="274"/>
      <c r="E8319" s="275"/>
      <c r="F8319" s="213"/>
      <c r="G8319" s="214"/>
      <c r="H8319" s="215"/>
      <c r="I8319" s="216">
        <f>IF(M8304="지원단가",F8319*G8319*H8319,0)</f>
        <v>0</v>
      </c>
      <c r="J8319" s="690"/>
      <c r="K8319" s="217">
        <f t="shared" si="965"/>
        <v>0</v>
      </c>
      <c r="L8319" s="218">
        <f t="shared" si="966"/>
        <v>0</v>
      </c>
      <c r="M8319" s="219">
        <f t="shared" si="967"/>
        <v>0</v>
      </c>
      <c r="N8319" s="216">
        <f>IF(Q8307="불승인",0,IF(M8304="지원단가",K8319*L8319*M8319,0))</f>
        <v>0</v>
      </c>
      <c r="O8319" s="690"/>
      <c r="P8319" s="217">
        <f t="shared" si="968"/>
        <v>0</v>
      </c>
      <c r="Q8319" s="706"/>
      <c r="R8319" s="707"/>
    </row>
    <row r="8320" spans="2:18">
      <c r="B8320" s="687"/>
      <c r="C8320" s="270"/>
      <c r="D8320" s="274"/>
      <c r="E8320" s="275"/>
      <c r="F8320" s="213"/>
      <c r="G8320" s="214"/>
      <c r="H8320" s="215"/>
      <c r="I8320" s="216">
        <f>IF(M8304="지원단가",F8320*G8320*H8320,0)</f>
        <v>0</v>
      </c>
      <c r="J8320" s="690"/>
      <c r="K8320" s="217">
        <f t="shared" si="965"/>
        <v>0</v>
      </c>
      <c r="L8320" s="218">
        <f t="shared" si="966"/>
        <v>0</v>
      </c>
      <c r="M8320" s="219">
        <f t="shared" si="967"/>
        <v>0</v>
      </c>
      <c r="N8320" s="216">
        <f>IF(Q8307="불승인",0,IF(M8304="지원단가",K8320*L8320*M8320,0))</f>
        <v>0</v>
      </c>
      <c r="O8320" s="690"/>
      <c r="P8320" s="217">
        <f t="shared" si="968"/>
        <v>0</v>
      </c>
      <c r="Q8320" s="706"/>
      <c r="R8320" s="707"/>
    </row>
    <row r="8321" spans="2:18" ht="17.25" thickBot="1">
      <c r="B8321" s="688"/>
      <c r="C8321" s="271"/>
      <c r="D8321" s="276"/>
      <c r="E8321" s="277"/>
      <c r="F8321" s="221"/>
      <c r="G8321" s="222"/>
      <c r="H8321" s="223"/>
      <c r="I8321" s="224">
        <f>IF(M8304="지원단가",F8321*G8321*H8321,0)</f>
        <v>0</v>
      </c>
      <c r="J8321" s="691"/>
      <c r="K8321" s="225">
        <f t="shared" si="965"/>
        <v>0</v>
      </c>
      <c r="L8321" s="226">
        <f t="shared" si="966"/>
        <v>0</v>
      </c>
      <c r="M8321" s="227">
        <f t="shared" si="967"/>
        <v>0</v>
      </c>
      <c r="N8321" s="224">
        <f>IF(Q8307="불승인",0,IF(M8304="지원단가",K8321*L8321*M8321,0))</f>
        <v>0</v>
      </c>
      <c r="O8321" s="691"/>
      <c r="P8321" s="225">
        <f t="shared" si="968"/>
        <v>0</v>
      </c>
      <c r="Q8321" s="702"/>
      <c r="R8321" s="703"/>
    </row>
    <row r="8322" spans="2:18">
      <c r="B8322" s="686" t="s">
        <v>39</v>
      </c>
      <c r="C8322" s="269"/>
      <c r="D8322" s="696"/>
      <c r="E8322" s="697"/>
      <c r="F8322" s="205"/>
      <c r="G8322" s="206"/>
      <c r="H8322" s="207"/>
      <c r="I8322" s="208">
        <f>IF(M8304="지원단가",F8322*G8322*H8322,0)</f>
        <v>0</v>
      </c>
      <c r="J8322" s="689">
        <f>SUM(I8322:I8327)</f>
        <v>0</v>
      </c>
      <c r="K8322" s="209">
        <f t="shared" si="965"/>
        <v>0</v>
      </c>
      <c r="L8322" s="210">
        <f t="shared" si="966"/>
        <v>0</v>
      </c>
      <c r="M8322" s="211">
        <f t="shared" si="967"/>
        <v>0</v>
      </c>
      <c r="N8322" s="208">
        <f>IF(Q8307="불승인",0,IF(M8304="지원단가",K8322*L8322*M8322,0))</f>
        <v>0</v>
      </c>
      <c r="O8322" s="689">
        <f>SUM(N8322:N8327)</f>
        <v>0</v>
      </c>
      <c r="P8322" s="209">
        <f t="shared" si="968"/>
        <v>0</v>
      </c>
      <c r="Q8322" s="698"/>
      <c r="R8322" s="699"/>
    </row>
    <row r="8323" spans="2:18">
      <c r="B8323" s="687"/>
      <c r="C8323" s="270"/>
      <c r="D8323" s="704"/>
      <c r="E8323" s="705"/>
      <c r="F8323" s="213"/>
      <c r="G8323" s="214"/>
      <c r="H8323" s="215"/>
      <c r="I8323" s="216">
        <f>IF(M8304="지원단가",F8323*G8323*H8323,0)</f>
        <v>0</v>
      </c>
      <c r="J8323" s="690"/>
      <c r="K8323" s="217">
        <f t="shared" si="965"/>
        <v>0</v>
      </c>
      <c r="L8323" s="218">
        <f t="shared" si="966"/>
        <v>0</v>
      </c>
      <c r="M8323" s="219">
        <f t="shared" si="967"/>
        <v>0</v>
      </c>
      <c r="N8323" s="216">
        <f>IF(Q8307="불승인",0,IF(M8304="지원단가",K8323*L8323*M8323,0))</f>
        <v>0</v>
      </c>
      <c r="O8323" s="690"/>
      <c r="P8323" s="217">
        <f t="shared" si="968"/>
        <v>0</v>
      </c>
      <c r="Q8323" s="706"/>
      <c r="R8323" s="707"/>
    </row>
    <row r="8324" spans="2:18">
      <c r="B8324" s="687"/>
      <c r="C8324" s="270"/>
      <c r="D8324" s="704"/>
      <c r="E8324" s="705"/>
      <c r="F8324" s="213"/>
      <c r="G8324" s="214"/>
      <c r="H8324" s="215"/>
      <c r="I8324" s="216">
        <f>IF(M8304="지원단가",F8324*G8324*H8324,0)</f>
        <v>0</v>
      </c>
      <c r="J8324" s="690"/>
      <c r="K8324" s="217">
        <f t="shared" si="965"/>
        <v>0</v>
      </c>
      <c r="L8324" s="218">
        <f t="shared" si="966"/>
        <v>0</v>
      </c>
      <c r="M8324" s="219">
        <f t="shared" si="967"/>
        <v>0</v>
      </c>
      <c r="N8324" s="216">
        <f>IF(Q8307="불승인",0,IF(M8304="지원단가",K8324*L8324*M8324,0))</f>
        <v>0</v>
      </c>
      <c r="O8324" s="690"/>
      <c r="P8324" s="217">
        <f t="shared" si="968"/>
        <v>0</v>
      </c>
      <c r="Q8324" s="706"/>
      <c r="R8324" s="707"/>
    </row>
    <row r="8325" spans="2:18">
      <c r="B8325" s="687"/>
      <c r="C8325" s="270"/>
      <c r="D8325" s="704"/>
      <c r="E8325" s="705"/>
      <c r="F8325" s="213"/>
      <c r="G8325" s="214"/>
      <c r="H8325" s="215"/>
      <c r="I8325" s="216">
        <f>IF(M8304="지원단가",F8325*G8325*H8325,0)</f>
        <v>0</v>
      </c>
      <c r="J8325" s="690"/>
      <c r="K8325" s="217">
        <f t="shared" si="965"/>
        <v>0</v>
      </c>
      <c r="L8325" s="218">
        <f t="shared" si="966"/>
        <v>0</v>
      </c>
      <c r="M8325" s="219">
        <f t="shared" si="967"/>
        <v>0</v>
      </c>
      <c r="N8325" s="216">
        <f>IF(Q8307="불승인",0,IF(M8304="지원단가",K8325*L8325*M8325,0))</f>
        <v>0</v>
      </c>
      <c r="O8325" s="690"/>
      <c r="P8325" s="217">
        <f t="shared" si="968"/>
        <v>0</v>
      </c>
      <c r="Q8325" s="706"/>
      <c r="R8325" s="707"/>
    </row>
    <row r="8326" spans="2:18">
      <c r="B8326" s="687"/>
      <c r="C8326" s="270"/>
      <c r="D8326" s="704"/>
      <c r="E8326" s="705"/>
      <c r="F8326" s="213"/>
      <c r="G8326" s="214"/>
      <c r="H8326" s="215"/>
      <c r="I8326" s="216">
        <f>IF(M8304="지원단가",F8326*G8326*H8326,0)</f>
        <v>0</v>
      </c>
      <c r="J8326" s="690"/>
      <c r="K8326" s="217">
        <f t="shared" si="965"/>
        <v>0</v>
      </c>
      <c r="L8326" s="218">
        <f t="shared" si="966"/>
        <v>0</v>
      </c>
      <c r="M8326" s="219">
        <f t="shared" si="967"/>
        <v>0</v>
      </c>
      <c r="N8326" s="216">
        <f>IF(Q8307="불승인",0,IF(M8304="지원단가",K8326*L8326*M8326,0))</f>
        <v>0</v>
      </c>
      <c r="O8326" s="690"/>
      <c r="P8326" s="217">
        <f t="shared" si="968"/>
        <v>0</v>
      </c>
      <c r="Q8326" s="706"/>
      <c r="R8326" s="707"/>
    </row>
    <row r="8327" spans="2:18" ht="17.25" thickBot="1">
      <c r="B8327" s="688"/>
      <c r="C8327" s="271"/>
      <c r="D8327" s="700"/>
      <c r="E8327" s="701"/>
      <c r="F8327" s="221"/>
      <c r="G8327" s="222"/>
      <c r="H8327" s="223"/>
      <c r="I8327" s="224">
        <f>IF(M8304="지원단가",F8327*G8327*H8327,0)</f>
        <v>0</v>
      </c>
      <c r="J8327" s="691"/>
      <c r="K8327" s="225">
        <f t="shared" si="965"/>
        <v>0</v>
      </c>
      <c r="L8327" s="226">
        <f t="shared" si="966"/>
        <v>0</v>
      </c>
      <c r="M8327" s="227">
        <f t="shared" si="967"/>
        <v>0</v>
      </c>
      <c r="N8327" s="224">
        <f>IF(Q8307="불승인",0,IF(M8304="지원단가",K8327*L8327*M8327,0))</f>
        <v>0</v>
      </c>
      <c r="O8327" s="691"/>
      <c r="P8327" s="225">
        <f t="shared" si="968"/>
        <v>0</v>
      </c>
      <c r="Q8327" s="702"/>
      <c r="R8327" s="703"/>
    </row>
    <row r="8328" spans="2:18" ht="17.25" thickBot="1">
      <c r="B8328" s="194" t="s">
        <v>40</v>
      </c>
      <c r="C8328" s="268"/>
      <c r="D8328" s="682"/>
      <c r="E8328" s="683"/>
      <c r="F8328" s="196"/>
      <c r="G8328" s="197"/>
      <c r="H8328" s="198"/>
      <c r="I8328" s="199">
        <f>IF(M8304="지원단가",F8328*G8328*H8328,0)</f>
        <v>0</v>
      </c>
      <c r="J8328" s="200">
        <f>I8328</f>
        <v>0</v>
      </c>
      <c r="K8328" s="201">
        <f t="shared" si="965"/>
        <v>0</v>
      </c>
      <c r="L8328" s="202">
        <f t="shared" si="966"/>
        <v>0</v>
      </c>
      <c r="M8328" s="203">
        <f t="shared" si="967"/>
        <v>0</v>
      </c>
      <c r="N8328" s="199">
        <f>IF(Q8307="불승인",0,IF(M8304="지원단가",K8328*L8328*M8328,0))</f>
        <v>0</v>
      </c>
      <c r="O8328" s="200">
        <f>SUM(N8328)</f>
        <v>0</v>
      </c>
      <c r="P8328" s="201">
        <f t="shared" si="968"/>
        <v>0</v>
      </c>
      <c r="Q8328" s="684"/>
      <c r="R8328" s="685"/>
    </row>
    <row r="8329" spans="2:18">
      <c r="B8329" s="686" t="s">
        <v>41</v>
      </c>
      <c r="C8329" s="269"/>
      <c r="D8329" s="696"/>
      <c r="E8329" s="697"/>
      <c r="F8329" s="205"/>
      <c r="G8329" s="206"/>
      <c r="H8329" s="207"/>
      <c r="I8329" s="208">
        <f>IF(M8304="지원단가",F8329*G8329*H8329,0)</f>
        <v>0</v>
      </c>
      <c r="J8329" s="689">
        <f>SUM(I8329:I8331)</f>
        <v>0</v>
      </c>
      <c r="K8329" s="209">
        <f t="shared" si="965"/>
        <v>0</v>
      </c>
      <c r="L8329" s="210">
        <f t="shared" si="966"/>
        <v>0</v>
      </c>
      <c r="M8329" s="211">
        <f t="shared" si="967"/>
        <v>0</v>
      </c>
      <c r="N8329" s="208">
        <f>IF(Q8307="불승인",0,IF(M8304="지원단가",K8329*L8329*M8329,0))</f>
        <v>0</v>
      </c>
      <c r="O8329" s="689">
        <f>SUM(N8329:N8331)</f>
        <v>0</v>
      </c>
      <c r="P8329" s="209">
        <f t="shared" si="968"/>
        <v>0</v>
      </c>
      <c r="Q8329" s="698"/>
      <c r="R8329" s="699"/>
    </row>
    <row r="8330" spans="2:18">
      <c r="B8330" s="687"/>
      <c r="C8330" s="270"/>
      <c r="D8330" s="704"/>
      <c r="E8330" s="705"/>
      <c r="F8330" s="213"/>
      <c r="G8330" s="214"/>
      <c r="H8330" s="215"/>
      <c r="I8330" s="216">
        <f>IF(M8304="지원단가",F8330*G8330*H8330,0)</f>
        <v>0</v>
      </c>
      <c r="J8330" s="690"/>
      <c r="K8330" s="217">
        <f t="shared" si="965"/>
        <v>0</v>
      </c>
      <c r="L8330" s="218">
        <f t="shared" si="966"/>
        <v>0</v>
      </c>
      <c r="M8330" s="219">
        <f t="shared" si="967"/>
        <v>0</v>
      </c>
      <c r="N8330" s="216">
        <f>IF(Q8307="불승인",0,IF(M8304="지원단가",K8330*L8330*M8330,0))</f>
        <v>0</v>
      </c>
      <c r="O8330" s="690"/>
      <c r="P8330" s="217">
        <f t="shared" si="968"/>
        <v>0</v>
      </c>
      <c r="Q8330" s="706"/>
      <c r="R8330" s="707"/>
    </row>
    <row r="8331" spans="2:18" ht="17.25" thickBot="1">
      <c r="B8331" s="688"/>
      <c r="C8331" s="271"/>
      <c r="D8331" s="700"/>
      <c r="E8331" s="701"/>
      <c r="F8331" s="221"/>
      <c r="G8331" s="222"/>
      <c r="H8331" s="223"/>
      <c r="I8331" s="224">
        <f>IF(M8304="지원단가",F8331*G8331*H8331,0)</f>
        <v>0</v>
      </c>
      <c r="J8331" s="691"/>
      <c r="K8331" s="225">
        <f t="shared" si="965"/>
        <v>0</v>
      </c>
      <c r="L8331" s="226">
        <f t="shared" si="966"/>
        <v>0</v>
      </c>
      <c r="M8331" s="227">
        <f t="shared" si="967"/>
        <v>0</v>
      </c>
      <c r="N8331" s="224">
        <f>IF(Q8307="불승인",0,IF(M8304="지원단가",K8331*L8331*M8331,0))</f>
        <v>0</v>
      </c>
      <c r="O8331" s="691"/>
      <c r="P8331" s="225">
        <f t="shared" si="968"/>
        <v>0</v>
      </c>
      <c r="Q8331" s="702"/>
      <c r="R8331" s="703"/>
    </row>
    <row r="8332" spans="2:18">
      <c r="B8332" s="686" t="s">
        <v>42</v>
      </c>
      <c r="C8332" s="278"/>
      <c r="D8332" s="696"/>
      <c r="E8332" s="697"/>
      <c r="F8332" s="235"/>
      <c r="G8332" s="236"/>
      <c r="H8332" s="237"/>
      <c r="I8332" s="238">
        <f>IF(M8304="지원단가",F8332*G8332*H8332,0)</f>
        <v>0</v>
      </c>
      <c r="J8332" s="689">
        <f>SUM(I8332:I8333)</f>
        <v>0</v>
      </c>
      <c r="K8332" s="239">
        <f t="shared" si="965"/>
        <v>0</v>
      </c>
      <c r="L8332" s="240">
        <f t="shared" si="966"/>
        <v>0</v>
      </c>
      <c r="M8332" s="241">
        <f t="shared" si="967"/>
        <v>0</v>
      </c>
      <c r="N8332" s="238">
        <f>IF(Q8307="불승인",0,IF(M8304="지원단가",K8332*L8332*M8332,0))</f>
        <v>0</v>
      </c>
      <c r="O8332" s="689">
        <f>SUM(N8332:N8333)</f>
        <v>0</v>
      </c>
      <c r="P8332" s="239">
        <f t="shared" si="968"/>
        <v>0</v>
      </c>
      <c r="Q8332" s="698"/>
      <c r="R8332" s="699"/>
    </row>
    <row r="8333" spans="2:18" ht="17.25" thickBot="1">
      <c r="B8333" s="688"/>
      <c r="C8333" s="279"/>
      <c r="D8333" s="700"/>
      <c r="E8333" s="701"/>
      <c r="F8333" s="243"/>
      <c r="G8333" s="244"/>
      <c r="H8333" s="245"/>
      <c r="I8333" s="246">
        <f>IF(M8304="지원단가",F8333*G8333*H8333,0)</f>
        <v>0</v>
      </c>
      <c r="J8333" s="691"/>
      <c r="K8333" s="247">
        <f t="shared" si="965"/>
        <v>0</v>
      </c>
      <c r="L8333" s="248">
        <f t="shared" si="966"/>
        <v>0</v>
      </c>
      <c r="M8333" s="249">
        <f t="shared" si="967"/>
        <v>0</v>
      </c>
      <c r="N8333" s="246">
        <f>IF(Q8307="불승인",0,IF(M8304="지원단가",K8333*L8333*M8333,0))</f>
        <v>0</v>
      </c>
      <c r="O8333" s="691"/>
      <c r="P8333" s="247">
        <f t="shared" si="968"/>
        <v>0</v>
      </c>
      <c r="Q8333" s="702"/>
      <c r="R8333" s="703"/>
    </row>
    <row r="8334" spans="2:18">
      <c r="B8334" s="686" t="s">
        <v>43</v>
      </c>
      <c r="C8334" s="269"/>
      <c r="D8334" s="696"/>
      <c r="E8334" s="697"/>
      <c r="F8334" s="205"/>
      <c r="G8334" s="206"/>
      <c r="H8334" s="207"/>
      <c r="I8334" s="208">
        <f>IF(M8304="지원단가",F8334*G8334*H8334,0)</f>
        <v>0</v>
      </c>
      <c r="J8334" s="689">
        <f>SUM(I8334:I8336)</f>
        <v>0</v>
      </c>
      <c r="K8334" s="209">
        <f t="shared" si="965"/>
        <v>0</v>
      </c>
      <c r="L8334" s="210">
        <f t="shared" si="966"/>
        <v>0</v>
      </c>
      <c r="M8334" s="211">
        <f t="shared" si="967"/>
        <v>0</v>
      </c>
      <c r="N8334" s="208">
        <f>IF(Q8307="불승인",0,IF(M8304="지원단가",K8334*L8334*M8334,0))</f>
        <v>0</v>
      </c>
      <c r="O8334" s="689">
        <f>SUM(N8334:N8336)</f>
        <v>0</v>
      </c>
      <c r="P8334" s="209">
        <f t="shared" si="968"/>
        <v>0</v>
      </c>
      <c r="Q8334" s="698"/>
      <c r="R8334" s="699"/>
    </row>
    <row r="8335" spans="2:18">
      <c r="B8335" s="687"/>
      <c r="C8335" s="270"/>
      <c r="D8335" s="704"/>
      <c r="E8335" s="705"/>
      <c r="F8335" s="213"/>
      <c r="G8335" s="214"/>
      <c r="H8335" s="215"/>
      <c r="I8335" s="216">
        <f>IF(M8304="지원단가",F8335*G8335*H8335,0)</f>
        <v>0</v>
      </c>
      <c r="J8335" s="690"/>
      <c r="K8335" s="217">
        <f t="shared" si="965"/>
        <v>0</v>
      </c>
      <c r="L8335" s="218">
        <f t="shared" si="966"/>
        <v>0</v>
      </c>
      <c r="M8335" s="219">
        <f t="shared" si="967"/>
        <v>0</v>
      </c>
      <c r="N8335" s="216">
        <f>IF(Q8307="불승인",0,IF(M8304="지원단가",K8335*L8335*M8335,0))</f>
        <v>0</v>
      </c>
      <c r="O8335" s="690"/>
      <c r="P8335" s="217">
        <f t="shared" si="968"/>
        <v>0</v>
      </c>
      <c r="Q8335" s="706"/>
      <c r="R8335" s="707"/>
    </row>
    <row r="8336" spans="2:18" ht="17.25" thickBot="1">
      <c r="B8336" s="688"/>
      <c r="C8336" s="271"/>
      <c r="D8336" s="700"/>
      <c r="E8336" s="701"/>
      <c r="F8336" s="221"/>
      <c r="G8336" s="222"/>
      <c r="H8336" s="223"/>
      <c r="I8336" s="224">
        <f>IF(M8304="지원단가",F8336*G8336*H8336,0)</f>
        <v>0</v>
      </c>
      <c r="J8336" s="691"/>
      <c r="K8336" s="225">
        <f t="shared" si="965"/>
        <v>0</v>
      </c>
      <c r="L8336" s="226">
        <f t="shared" si="966"/>
        <v>0</v>
      </c>
      <c r="M8336" s="227">
        <f t="shared" si="967"/>
        <v>0</v>
      </c>
      <c r="N8336" s="224">
        <f>IF(Q8307="불승인",0,IF(M8304="지원단가",K8336*L8336*M8336,0))</f>
        <v>0</v>
      </c>
      <c r="O8336" s="691"/>
      <c r="P8336" s="225">
        <f t="shared" si="968"/>
        <v>0</v>
      </c>
      <c r="Q8336" s="702"/>
      <c r="R8336" s="703"/>
    </row>
    <row r="8337" spans="2:18" ht="17.25" thickBot="1">
      <c r="B8337" s="686" t="s">
        <v>87</v>
      </c>
      <c r="C8337" s="278"/>
      <c r="D8337" s="280"/>
      <c r="E8337" s="281" t="s">
        <v>2297</v>
      </c>
      <c r="F8337" s="235"/>
      <c r="G8337" s="236"/>
      <c r="H8337" s="237"/>
      <c r="I8337" s="238">
        <f>IF(M8304="지원단가",F8337*G8337*H8337,0)</f>
        <v>0</v>
      </c>
      <c r="J8337" s="689">
        <f>SUM(I8337:I8339)</f>
        <v>0</v>
      </c>
      <c r="K8337" s="239">
        <f t="shared" si="965"/>
        <v>0</v>
      </c>
      <c r="L8337" s="240">
        <f t="shared" si="966"/>
        <v>0</v>
      </c>
      <c r="M8337" s="241">
        <f t="shared" si="967"/>
        <v>0</v>
      </c>
      <c r="N8337" s="238">
        <f>IF(Q8307="불승인",0,IF(M8304="지원단가",K8337*L8337*M8337,0))</f>
        <v>0</v>
      </c>
      <c r="O8337" s="689">
        <f>SUM(N8337:N8339)</f>
        <v>0</v>
      </c>
      <c r="P8337" s="239">
        <f t="shared" si="968"/>
        <v>0</v>
      </c>
      <c r="Q8337" s="252"/>
      <c r="R8337" s="253" t="s">
        <v>2298</v>
      </c>
    </row>
    <row r="8338" spans="2:18" ht="17.25" thickTop="1">
      <c r="B8338" s="687"/>
      <c r="C8338" s="270"/>
      <c r="D8338" s="282"/>
      <c r="E8338" s="692" t="e">
        <f>J8337/SUM(J8311:J8336)</f>
        <v>#DIV/0!</v>
      </c>
      <c r="F8338" s="213"/>
      <c r="G8338" s="214"/>
      <c r="H8338" s="215"/>
      <c r="I8338" s="216">
        <f>IF(M8304="지원단가",F8338*G8338*H8338,0)</f>
        <v>0</v>
      </c>
      <c r="J8338" s="690"/>
      <c r="K8338" s="217">
        <f t="shared" si="965"/>
        <v>0</v>
      </c>
      <c r="L8338" s="218">
        <f t="shared" si="966"/>
        <v>0</v>
      </c>
      <c r="M8338" s="219">
        <f t="shared" si="967"/>
        <v>0</v>
      </c>
      <c r="N8338" s="216">
        <f>IF(Q8307="불승인",0,IF(M8304="지원단가",K8338*L8338*M8338,0))</f>
        <v>0</v>
      </c>
      <c r="O8338" s="690"/>
      <c r="P8338" s="217">
        <f t="shared" si="968"/>
        <v>0</v>
      </c>
      <c r="Q8338" s="255"/>
      <c r="R8338" s="694" t="e">
        <f>O8337/SUM(O8311:O8336)</f>
        <v>#DIV/0!</v>
      </c>
    </row>
    <row r="8339" spans="2:18" ht="17.25" thickBot="1">
      <c r="B8339" s="688"/>
      <c r="C8339" s="279"/>
      <c r="D8339" s="283"/>
      <c r="E8339" s="693"/>
      <c r="F8339" s="243"/>
      <c r="G8339" s="244"/>
      <c r="H8339" s="245"/>
      <c r="I8339" s="246">
        <f>IF(M8304="지원단가",F8339*G8339*H8339,0)</f>
        <v>0</v>
      </c>
      <c r="J8339" s="691"/>
      <c r="K8339" s="247">
        <f t="shared" si="965"/>
        <v>0</v>
      </c>
      <c r="L8339" s="248">
        <f t="shared" si="966"/>
        <v>0</v>
      </c>
      <c r="M8339" s="249">
        <f t="shared" si="967"/>
        <v>0</v>
      </c>
      <c r="N8339" s="246">
        <f>IF(Q8307="불승인",0,IF(M8304="지원단가",K8339*L8339*M8339,0))</f>
        <v>0</v>
      </c>
      <c r="O8339" s="691"/>
      <c r="P8339" s="247">
        <f t="shared" si="968"/>
        <v>0</v>
      </c>
      <c r="Q8339" s="257"/>
      <c r="R8339" s="695"/>
    </row>
    <row r="8340" spans="2:18">
      <c r="B8340" s="686" t="s">
        <v>19</v>
      </c>
      <c r="C8340" s="269"/>
      <c r="D8340" s="696"/>
      <c r="E8340" s="697"/>
      <c r="F8340" s="205"/>
      <c r="G8340" s="206"/>
      <c r="H8340" s="207"/>
      <c r="I8340" s="208">
        <f>F8340*G8340*H8340</f>
        <v>0</v>
      </c>
      <c r="J8340" s="689">
        <f>SUM(I8340:I8341)</f>
        <v>0</v>
      </c>
      <c r="K8340" s="209">
        <f t="shared" si="965"/>
        <v>0</v>
      </c>
      <c r="L8340" s="210">
        <f t="shared" si="966"/>
        <v>0</v>
      </c>
      <c r="M8340" s="211">
        <f t="shared" si="967"/>
        <v>0</v>
      </c>
      <c r="N8340" s="208">
        <f>IF(Q8307="불승인", 0,K8340*L8340*M8340)</f>
        <v>0</v>
      </c>
      <c r="O8340" s="689">
        <f>SUM(N8340:N8341)</f>
        <v>0</v>
      </c>
      <c r="P8340" s="209">
        <f t="shared" si="968"/>
        <v>0</v>
      </c>
      <c r="Q8340" s="698"/>
      <c r="R8340" s="699"/>
    </row>
    <row r="8341" spans="2:18" ht="17.25" thickBot="1">
      <c r="B8341" s="688"/>
      <c r="C8341" s="271"/>
      <c r="D8341" s="700"/>
      <c r="E8341" s="701"/>
      <c r="F8341" s="221"/>
      <c r="G8341" s="222"/>
      <c r="H8341" s="223"/>
      <c r="I8341" s="224">
        <f t="shared" ref="I8341:I8342" si="969">F8341*G8341*H8341</f>
        <v>0</v>
      </c>
      <c r="J8341" s="691"/>
      <c r="K8341" s="225">
        <f t="shared" si="965"/>
        <v>0</v>
      </c>
      <c r="L8341" s="226">
        <f t="shared" si="966"/>
        <v>0</v>
      </c>
      <c r="M8341" s="227">
        <f t="shared" si="967"/>
        <v>0</v>
      </c>
      <c r="N8341" s="224">
        <f>IF(Q8307="불승인", 0,K8341*L8341*M8341)</f>
        <v>0</v>
      </c>
      <c r="O8341" s="691"/>
      <c r="P8341" s="225">
        <f t="shared" si="968"/>
        <v>0</v>
      </c>
      <c r="Q8341" s="702"/>
      <c r="R8341" s="703"/>
    </row>
    <row r="8342" spans="2:18" ht="17.25" thickBot="1">
      <c r="B8342" s="258" t="s">
        <v>44</v>
      </c>
      <c r="C8342" s="284"/>
      <c r="D8342" s="682"/>
      <c r="E8342" s="683"/>
      <c r="F8342" s="260"/>
      <c r="G8342" s="261"/>
      <c r="H8342" s="262"/>
      <c r="I8342" s="263">
        <f t="shared" si="969"/>
        <v>0</v>
      </c>
      <c r="J8342" s="264">
        <f>I8342</f>
        <v>0</v>
      </c>
      <c r="K8342" s="265">
        <f t="shared" si="965"/>
        <v>0</v>
      </c>
      <c r="L8342" s="266">
        <f t="shared" si="966"/>
        <v>0</v>
      </c>
      <c r="M8342" s="267">
        <f t="shared" si="967"/>
        <v>0</v>
      </c>
      <c r="N8342" s="263">
        <f>IF(Q8307="불승인", 0,K8342*L8342*M8342)</f>
        <v>0</v>
      </c>
      <c r="O8342" s="264">
        <f>N8342</f>
        <v>0</v>
      </c>
      <c r="P8342" s="265">
        <f t="shared" si="968"/>
        <v>0</v>
      </c>
      <c r="Q8342" s="684"/>
      <c r="R8342" s="685"/>
    </row>
    <row r="8344" spans="2:18" ht="17.25" thickBot="1"/>
    <row r="8345" spans="2:18" ht="19.5">
      <c r="B8345" s="1" t="s">
        <v>0</v>
      </c>
      <c r="C8345" s="742" t="str">
        <f>총괄!$D$2</f>
        <v>공동훈련센터명</v>
      </c>
      <c r="D8345" s="743"/>
      <c r="E8345" s="743"/>
      <c r="F8345" s="744" t="str" cm="1">
        <f t="array" ref="F8345">IFERROR( LOOKUP(2, 1/(과정일람표!$A$13:$A$412=C8346)/(과정일람표!$B$13:$B$412="승인"), IF(과정일람표!$F$13:$F$412="", NA(), "파트너: " &amp; 과정일람표!$F$13:$F$412)),"")</f>
        <v/>
      </c>
      <c r="G8345" s="745"/>
      <c r="H8345" s="746" t="s">
        <v>21</v>
      </c>
      <c r="I8345" s="747"/>
      <c r="J8345" s="747"/>
      <c r="K8345" s="747"/>
      <c r="L8345" s="747"/>
      <c r="M8345" s="747"/>
      <c r="N8345" s="748"/>
      <c r="O8345" s="749" t="s">
        <v>549</v>
      </c>
      <c r="P8345" s="751" t="s">
        <v>550</v>
      </c>
      <c r="Q8345" s="753" t="s">
        <v>13</v>
      </c>
      <c r="R8345" s="754"/>
    </row>
    <row r="8346" spans="2:18" ht="20.25" thickBot="1">
      <c r="B8346" s="2" t="s">
        <v>1</v>
      </c>
      <c r="C8346" s="179">
        <v>195</v>
      </c>
      <c r="D8346" s="755" t="str" cm="1">
        <f t="array" ref="D8346">IFERROR( LOOKUP(2, 1/(과정일람표!$A$13:$A$412=C8346)/(과정일람표!$B$13:$B$412="승인"), IF(과정일람표!$R$13:$R$412="", NA(), 과정일람표!$R$13:$R$412)),"")</f>
        <v/>
      </c>
      <c r="E8346" s="756"/>
      <c r="F8346" s="756"/>
      <c r="G8346" s="757"/>
      <c r="H8346" s="3" t="s">
        <v>14</v>
      </c>
      <c r="I8346" s="4" t="s">
        <v>47</v>
      </c>
      <c r="J8346" s="4" t="s">
        <v>46</v>
      </c>
      <c r="K8346" s="4" t="s">
        <v>34</v>
      </c>
      <c r="L8346" s="4" t="s">
        <v>22</v>
      </c>
      <c r="M8346" s="4" t="s">
        <v>17</v>
      </c>
      <c r="N8346" s="17" t="s">
        <v>554</v>
      </c>
      <c r="O8346" s="750"/>
      <c r="P8346" s="752"/>
      <c r="Q8346" s="738"/>
      <c r="R8346" s="739"/>
    </row>
    <row r="8347" spans="2:18" ht="19.5">
      <c r="B8347" s="720" t="s">
        <v>2</v>
      </c>
      <c r="C8347" s="5" t="s">
        <v>4</v>
      </c>
      <c r="D8347" s="6" t="s">
        <v>5</v>
      </c>
      <c r="E8347" s="6" t="s">
        <v>11</v>
      </c>
      <c r="F8347" s="7" t="s">
        <v>12</v>
      </c>
      <c r="G8347" s="8" t="s">
        <v>2152</v>
      </c>
      <c r="H8347" s="11" t="s">
        <v>15</v>
      </c>
      <c r="I8347" s="180">
        <f>SUM(I8348:I8350)</f>
        <v>0</v>
      </c>
      <c r="J8347" s="180">
        <f>SUM(J8348:J8350)</f>
        <v>0</v>
      </c>
      <c r="K8347" s="180">
        <f>SUM(K8348:K8350)</f>
        <v>0</v>
      </c>
      <c r="L8347" s="723" t="str" cm="1">
        <f t="array" ref="L8347">IFERROR( LOOKUP(2, 1/(과정일람표!$A$13:$A$412=C8346)/(과정일람표!$B$13:$B$412="승인"), IF(과정일람표!$N$13:$N$412="", NA(), 과정일람표!$N$13:$N$412)),"")</f>
        <v/>
      </c>
      <c r="M8347" s="726" t="str" cm="1">
        <f t="array" ref="M8347">IFERROR( LOOKUP(2, 1/(과정일람표!$A$13:$A$412=C8346)/(과정일람표!$B$13:$B$412="승인"), IF(과정일람표!$AA$13:$AA$412="", NA(), 과정일람표!$AA$13:$AA$412)),"")</f>
        <v/>
      </c>
      <c r="N8347" s="729" t="e">
        <f>VLOOKUP(LEFT(N8349,6),NCS단가,5,FALSE)</f>
        <v>#N/A</v>
      </c>
      <c r="O8347" s="731" t="str" cm="1">
        <f t="array" ref="O8347">IFERROR( LOOKUP(2, 1/(과정일람표!$A$13:$A$412=C8346)/(과정일람표!$B$13:$B$412="신청"), IF(과정일람표!$AC$13:$AC$412="", NA(), 과정일람표!$AC$13:$AC$412)),"")</f>
        <v/>
      </c>
      <c r="P8347" s="729" t="e">
        <f>IF(Q8350="불승인",0,IF(OR(D8348="원격대체", D8348="집체",D8348="혼합"),IF(M8347="기준단가",N8347,J8348/(G8350*D8350)),_xlfn.IFS(D8348="원격",2970,D8348="STEP자체", 6160,D8348="STEP공공",4600)))</f>
        <v>#N/A</v>
      </c>
      <c r="Q8347" s="734" t="str">
        <f>IF(총괄!$C$6="전략", IF(P8350&lt;300%,"적정","검토필요"), IF(총괄!$C$6="지산맞", IF(LEN(L8347)=0,"분류입력확인",IF(P8350&lt;VLOOKUP(L8347,테이블!$B$3:$C$5,2,FALSE),"적정","검토필요")),IF(OR(LEN(E8348)&gt;0,LEN(F8348)&gt;0),IF(과정별세부산출!P8350&lt;300%,"적정","검토필요"),IF(과정별세부산출!P8350&lt;VLOOKUP(과정별세부산출!G8348,테이블!$H$3:$I$10,2,FALSE),"적정","검토필요"))))</f>
        <v>분류입력확인</v>
      </c>
      <c r="R8347" s="735"/>
    </row>
    <row r="8348" spans="2:18" ht="20.25" thickBot="1">
      <c r="B8348" s="721"/>
      <c r="C8348" s="181" t="str" cm="1">
        <f t="array" ref="C8348">IFERROR( LOOKUP(2, 1/(과정일람표!$A$13:$A$412=C8346)/(과정일람표!$B$13:$B$412="승인"), IF(과정일람표!$T$13:$T$412="", NA(), 과정일람표!$T$13:$T$412)),"")</f>
        <v/>
      </c>
      <c r="D8348" s="182" t="str" cm="1">
        <f t="array" ref="D8348">IFERROR( LOOKUP(2, 1/(과정일람표!$A$13:$A$412=C8346)/(과정일람표!$B$13:$B$412="승인"), IF(과정일람표!$U$13:$U$412="", NA(), 과정일람표!$U$13:$U$412)),"")</f>
        <v/>
      </c>
      <c r="E8348" s="182" t="str" cm="1">
        <f t="array" ref="E8348">IFERROR( LOOKUP(2, 1/(과정일람표!$A$13:$A$412=C8346)/(과정일람표!$B$13:$B$412="승인"), IF(과정일람표!$K$13:$K$412="", NA(), 과정일람표!$K$13:$K$412)),"")</f>
        <v/>
      </c>
      <c r="F8348" s="182" t="str" cm="1">
        <f t="array" ref="F8348">IFERROR( LOOKUP(2, 1/(과정일람표!$A$13:$A$412=C8346)/(과정일람표!$B$13:$B$412="승인"), IF(과정일람표!$L$13:$L$412="", NA(), 과정일람표!$L$13:$L$412)),"")</f>
        <v/>
      </c>
      <c r="G8348" s="183" t="str" cm="1">
        <f t="array" ref="G8348">IFERROR( LOOKUP(2, 1/(과정일람표!$A$13:$A$412=C8346)/(과정일람표!$B$13:$B$412="승인"), IF(과정일람표!$M$13:$M$412="", NA(), 과정일람표!$M$13:$M$412)),"")</f>
        <v/>
      </c>
      <c r="H8348" s="12" t="s">
        <v>18</v>
      </c>
      <c r="I8348" s="184">
        <f>IF(M8347="기준단가",IF(OR(D8348="집체",D8348="원격대체", D8348="혼합"),N8347*D8350*G8350,_xlfn.IFS(D8348="원격",2970*D8350*G8350,D8348="STEP자체",6160*D8350*G8350,D8348="STEP공공",4600*D8350*G8350)),IF(M8347="E-9",2*N8347*D8350*G8350,SUM(J8354:J8382)))</f>
        <v>0</v>
      </c>
      <c r="J8348" s="184">
        <f>IF(Q8350="불승인",0,IF(M8347="기준단가",IF(OR(D8348="집체",D8348="원격대체", D8348="혼합"),N8347*D8350*G8350,_xlfn.IFS(D8348="원격",2970*D8350*G8350,D8348="STEP자체",6160*D8350*G8350,D8348="STEP공공",4600*D8350*G8350)),IF(M8347="E-9",2*N8347*D8350*G8350,SUM(O8354:O8382))))</f>
        <v>0</v>
      </c>
      <c r="K8348" s="184">
        <f>J8348-I8348</f>
        <v>0</v>
      </c>
      <c r="L8348" s="724"/>
      <c r="M8348" s="727"/>
      <c r="N8348" s="730"/>
      <c r="O8348" s="732"/>
      <c r="P8348" s="733"/>
      <c r="Q8348" s="734"/>
      <c r="R8348" s="735"/>
    </row>
    <row r="8349" spans="2:18" ht="19.5">
      <c r="B8349" s="721"/>
      <c r="C8349" s="9" t="s">
        <v>6</v>
      </c>
      <c r="D8349" s="10" t="s">
        <v>7</v>
      </c>
      <c r="E8349" s="10" t="s">
        <v>8</v>
      </c>
      <c r="F8349" s="10" t="s">
        <v>9</v>
      </c>
      <c r="G8349" s="10" t="s">
        <v>10</v>
      </c>
      <c r="H8349" s="13" t="s">
        <v>19</v>
      </c>
      <c r="I8349" s="184">
        <f>IF(OR(D8348="집체",D8348="혼합"), J8383, 0)</f>
        <v>0</v>
      </c>
      <c r="J8349" s="184">
        <f>IF(Q8350="불승인",0,IF(OR(D8348="집체",D8348="혼합"),O8383,0))</f>
        <v>0</v>
      </c>
      <c r="K8349" s="184">
        <f>J8349-I8349</f>
        <v>0</v>
      </c>
      <c r="L8349" s="724"/>
      <c r="M8349" s="727"/>
      <c r="N8349" s="185" t="str" cm="1">
        <f t="array" ref="N8349">IFERROR( LOOKUP(2, 1/(과정일람표!$A$13:$A$412=C8346)/(과정일람표!$B$13:$B$412="승인"), IF(과정일람표!$J$13:$J$412="", NA(), 과정일람표!$J$13:$J$412)),"")</f>
        <v/>
      </c>
      <c r="O8349" s="736" t="s">
        <v>551</v>
      </c>
      <c r="P8349" s="737"/>
      <c r="Q8349" s="738" t="s">
        <v>85</v>
      </c>
      <c r="R8349" s="739"/>
    </row>
    <row r="8350" spans="2:18" ht="20.25" thickBot="1">
      <c r="B8350" s="722"/>
      <c r="C8350" s="186" t="str" cm="1">
        <f t="array" ref="C8350">IFERROR( LOOKUP(2, 1/(과정일람표!$A$13:$A$412=C8346)/(과정일람표!$B$13:$B$412="승인"), IF(과정일람표!$V$13:$V$412="", NA(), 과정일람표!$V$13:$V$412)),"")</f>
        <v/>
      </c>
      <c r="D8350" s="182" t="str" cm="1">
        <f t="array" ref="D8350">IFERROR( LOOKUP(2, 1/(과정일람표!$A$13:$A$412=C8346)/(과정일람표!$B$13:$B$412="승인"), IF(과정일람표!$W$13:$W$412="", NA(), 과정일람표!$W$13:$W$412)),"")</f>
        <v/>
      </c>
      <c r="E8350" s="187" t="str" cm="1">
        <f t="array" ref="E8350">IFERROR( LOOKUP(2, 1/(과정일람표!$A$13:$A$412=C8346)/(과정일람표!$B$13:$B$412="승인"), IF(과정일람표!$R$13:$R$412="", NA(), 과정일람표!$X$13:$X$412)),"")</f>
        <v/>
      </c>
      <c r="F8350" s="187" t="str" cm="1">
        <f t="array" ref="F8350">IFERROR( LOOKUP(2, 1/(과정일람표!$A$13:$A$412=C8346)/(과정일람표!$B$13:$B$412="승인"), IF(과정일람표!$Y$13:$Y$412="", NA(), 과정일람표!$Y$13:$Y$412)),"")</f>
        <v/>
      </c>
      <c r="G8350" s="187" t="str" cm="1">
        <f t="array" ref="G8350">IFERROR( LOOKUP(2, 1/(과정일람표!$A$13:$A$412=C8346)/(과정일람표!$B$13:$B$412="승인"), IF(과정일람표!$Z$13:$Z$412="", NA(), 과정일람표!$Z$13:$Z$412)),"")</f>
        <v/>
      </c>
      <c r="H8350" s="14" t="s">
        <v>20</v>
      </c>
      <c r="I8350" s="188">
        <f>IF(OR(D8348="집체", D8348="원격대체",D8348="혼합"), J8385, 0)</f>
        <v>0</v>
      </c>
      <c r="J8350" s="188">
        <f>IF(Q8350="불승인",0,IF(OR(D8348="집체",D8348="원격대체",D8348="혼합"),O8385,0))</f>
        <v>0</v>
      </c>
      <c r="K8350" s="188">
        <f>J8350-I8350</f>
        <v>0</v>
      </c>
      <c r="L8350" s="725"/>
      <c r="M8350" s="728"/>
      <c r="N8350" s="189" t="str" cm="1">
        <f t="array" ref="N8350">IFERROR( LOOKUP(2, 1/(과정일람표!$A$13:$A$412=C8346)/(과정일람표!$B$13:$B$412="승인"), IF(과정일람표!$I$13:$I$412="", NA(), 과정일람표!$I$13:$I$412)),"")</f>
        <v/>
      </c>
      <c r="O8350" s="16" t="e">
        <f>O8347/N8347</f>
        <v>#VALUE!</v>
      </c>
      <c r="P8350" s="18" t="e">
        <f>P8347/N8347</f>
        <v>#N/A</v>
      </c>
      <c r="Q8350" s="740" t="s">
        <v>2291</v>
      </c>
      <c r="R8350" s="741"/>
    </row>
    <row r="8351" spans="2:18" ht="17.25" thickBot="1"/>
    <row r="8352" spans="2:18" ht="17.25" thickBot="1">
      <c r="B8352" s="708" t="s">
        <v>24</v>
      </c>
      <c r="C8352" s="710" t="s">
        <v>25</v>
      </c>
      <c r="D8352" s="712" t="s">
        <v>26</v>
      </c>
      <c r="E8352" s="713"/>
      <c r="F8352" s="716" t="s">
        <v>32</v>
      </c>
      <c r="G8352" s="717"/>
      <c r="H8352" s="717"/>
      <c r="I8352" s="717"/>
      <c r="J8352" s="718"/>
      <c r="K8352" s="716" t="s">
        <v>33</v>
      </c>
      <c r="L8352" s="717"/>
      <c r="M8352" s="717"/>
      <c r="N8352" s="717"/>
      <c r="O8352" s="718"/>
      <c r="P8352" s="716" t="s">
        <v>30</v>
      </c>
      <c r="Q8352" s="717"/>
      <c r="R8352" s="718"/>
    </row>
    <row r="8353" spans="2:18" ht="17.25" thickBot="1">
      <c r="B8353" s="709"/>
      <c r="C8353" s="711"/>
      <c r="D8353" s="714"/>
      <c r="E8353" s="715"/>
      <c r="F8353" s="190" t="s">
        <v>27</v>
      </c>
      <c r="G8353" s="191" t="s">
        <v>28</v>
      </c>
      <c r="H8353" s="15" t="s">
        <v>29</v>
      </c>
      <c r="I8353" s="192" t="s">
        <v>16</v>
      </c>
      <c r="J8353" s="193" t="s">
        <v>38</v>
      </c>
      <c r="K8353" s="190" t="s">
        <v>27</v>
      </c>
      <c r="L8353" s="191" t="s">
        <v>28</v>
      </c>
      <c r="M8353" s="15" t="s">
        <v>29</v>
      </c>
      <c r="N8353" s="192" t="s">
        <v>16</v>
      </c>
      <c r="O8353" s="193" t="s">
        <v>38</v>
      </c>
      <c r="P8353" s="190" t="s">
        <v>34</v>
      </c>
      <c r="Q8353" s="719" t="s">
        <v>31</v>
      </c>
      <c r="R8353" s="718"/>
    </row>
    <row r="8354" spans="2:18" ht="17.25" thickBot="1">
      <c r="B8354" s="194" t="s">
        <v>35</v>
      </c>
      <c r="C8354" s="268"/>
      <c r="D8354" s="682"/>
      <c r="E8354" s="683"/>
      <c r="F8354" s="196"/>
      <c r="G8354" s="197"/>
      <c r="H8354" s="198"/>
      <c r="I8354" s="199">
        <f>IF(M8347="지원단가",F8354*G8354*H8354,0)</f>
        <v>0</v>
      </c>
      <c r="J8354" s="200">
        <f>I8354</f>
        <v>0</v>
      </c>
      <c r="K8354" s="201">
        <f t="shared" ref="K8354:K8385" si="970">F8354</f>
        <v>0</v>
      </c>
      <c r="L8354" s="202">
        <f t="shared" ref="L8354:L8385" si="971">G8354</f>
        <v>0</v>
      </c>
      <c r="M8354" s="203">
        <f t="shared" ref="M8354:M8385" si="972">H8354</f>
        <v>0</v>
      </c>
      <c r="N8354" s="199">
        <f>IF(Q8350="불승인", 0,IF(M8347="지원단가",K8354*L8354*M8354,0))</f>
        <v>0</v>
      </c>
      <c r="O8354" s="200">
        <f>SUM(N8354)</f>
        <v>0</v>
      </c>
      <c r="P8354" s="201">
        <f>N8354-I8354</f>
        <v>0</v>
      </c>
      <c r="Q8354" s="684"/>
      <c r="R8354" s="685"/>
    </row>
    <row r="8355" spans="2:18">
      <c r="B8355" s="686" t="s">
        <v>36</v>
      </c>
      <c r="C8355" s="269"/>
      <c r="D8355" s="696"/>
      <c r="E8355" s="697"/>
      <c r="F8355" s="205"/>
      <c r="G8355" s="206"/>
      <c r="H8355" s="207"/>
      <c r="I8355" s="208">
        <f>IF(M8347="지원단가",F8355*G8355*H8355,0)</f>
        <v>0</v>
      </c>
      <c r="J8355" s="689">
        <f>SUM(I8355:I8358)</f>
        <v>0</v>
      </c>
      <c r="K8355" s="209">
        <f t="shared" si="970"/>
        <v>0</v>
      </c>
      <c r="L8355" s="210">
        <f t="shared" si="971"/>
        <v>0</v>
      </c>
      <c r="M8355" s="211">
        <f t="shared" si="972"/>
        <v>0</v>
      </c>
      <c r="N8355" s="208">
        <f>IF(Q8350="불승인",0,IF(M8347="지원단가",K8355*L8355*M8355,0))</f>
        <v>0</v>
      </c>
      <c r="O8355" s="689">
        <f>SUM(N8355:N8358)</f>
        <v>0</v>
      </c>
      <c r="P8355" s="209">
        <f t="shared" ref="P8355:P8385" si="973">N8355-I8355</f>
        <v>0</v>
      </c>
      <c r="Q8355" s="698"/>
      <c r="R8355" s="699"/>
    </row>
    <row r="8356" spans="2:18">
      <c r="B8356" s="687"/>
      <c r="C8356" s="270"/>
      <c r="D8356" s="704"/>
      <c r="E8356" s="705"/>
      <c r="F8356" s="213"/>
      <c r="G8356" s="214"/>
      <c r="H8356" s="215"/>
      <c r="I8356" s="216">
        <f>IF(M8347="지원단가",F8356*G8356*H8356,0)</f>
        <v>0</v>
      </c>
      <c r="J8356" s="690"/>
      <c r="K8356" s="217">
        <f t="shared" si="970"/>
        <v>0</v>
      </c>
      <c r="L8356" s="218">
        <f t="shared" si="971"/>
        <v>0</v>
      </c>
      <c r="M8356" s="219">
        <f t="shared" si="972"/>
        <v>0</v>
      </c>
      <c r="N8356" s="216">
        <f>IF(Q8350="불승인",0,IF(M8347="지원단가",K8356*L8356*M8356,0))</f>
        <v>0</v>
      </c>
      <c r="O8356" s="690"/>
      <c r="P8356" s="217">
        <f t="shared" si="973"/>
        <v>0</v>
      </c>
      <c r="Q8356" s="706"/>
      <c r="R8356" s="707"/>
    </row>
    <row r="8357" spans="2:18">
      <c r="B8357" s="687"/>
      <c r="C8357" s="270"/>
      <c r="D8357" s="704"/>
      <c r="E8357" s="705"/>
      <c r="F8357" s="213"/>
      <c r="G8357" s="214"/>
      <c r="H8357" s="215"/>
      <c r="I8357" s="216">
        <f>IF(M8347="지원단가",F8357*G8357*H8357,0)</f>
        <v>0</v>
      </c>
      <c r="J8357" s="690"/>
      <c r="K8357" s="217">
        <f t="shared" si="970"/>
        <v>0</v>
      </c>
      <c r="L8357" s="218">
        <f t="shared" si="971"/>
        <v>0</v>
      </c>
      <c r="M8357" s="219">
        <f t="shared" si="972"/>
        <v>0</v>
      </c>
      <c r="N8357" s="216">
        <f>IF(Q8350="불승인",0,IF(M8347="지원단가",K8357*L8357*M8357,0))</f>
        <v>0</v>
      </c>
      <c r="O8357" s="690"/>
      <c r="P8357" s="217">
        <f t="shared" si="973"/>
        <v>0</v>
      </c>
      <c r="Q8357" s="706"/>
      <c r="R8357" s="707"/>
    </row>
    <row r="8358" spans="2:18" ht="17.25" thickBot="1">
      <c r="B8358" s="688"/>
      <c r="C8358" s="271"/>
      <c r="D8358" s="700"/>
      <c r="E8358" s="701"/>
      <c r="F8358" s="221"/>
      <c r="G8358" s="222"/>
      <c r="H8358" s="223"/>
      <c r="I8358" s="224">
        <f>IF(M8347="지원단가",F8358*G8358*H8358,0)</f>
        <v>0</v>
      </c>
      <c r="J8358" s="691"/>
      <c r="K8358" s="225">
        <f t="shared" si="970"/>
        <v>0</v>
      </c>
      <c r="L8358" s="226">
        <f t="shared" si="971"/>
        <v>0</v>
      </c>
      <c r="M8358" s="227">
        <f t="shared" si="972"/>
        <v>0</v>
      </c>
      <c r="N8358" s="224">
        <f>IF(Q8350="불승인",0,IF(M8347="지원단가",K8358*L8358*M8358,0))</f>
        <v>0</v>
      </c>
      <c r="O8358" s="691"/>
      <c r="P8358" s="225">
        <f t="shared" si="973"/>
        <v>0</v>
      </c>
      <c r="Q8358" s="702"/>
      <c r="R8358" s="703"/>
    </row>
    <row r="8359" spans="2:18">
      <c r="B8359" s="686" t="s">
        <v>37</v>
      </c>
      <c r="C8359" s="269"/>
      <c r="D8359" s="272"/>
      <c r="E8359" s="273"/>
      <c r="F8359" s="205"/>
      <c r="G8359" s="206"/>
      <c r="H8359" s="207"/>
      <c r="I8359" s="208">
        <f>IF(M8347="지원단가",F8359*G8359*H8359,0)</f>
        <v>0</v>
      </c>
      <c r="J8359" s="689">
        <f>SUM(I8359:I8364)</f>
        <v>0</v>
      </c>
      <c r="K8359" s="209">
        <f t="shared" si="970"/>
        <v>0</v>
      </c>
      <c r="L8359" s="210">
        <f t="shared" si="971"/>
        <v>0</v>
      </c>
      <c r="M8359" s="211">
        <f t="shared" si="972"/>
        <v>0</v>
      </c>
      <c r="N8359" s="208">
        <f>IF(Q8350="불승인",0,IF(M8347="지원단가",K8359*L8359*M8359,0))</f>
        <v>0</v>
      </c>
      <c r="O8359" s="689">
        <f>SUM(N8359:N8364)</f>
        <v>0</v>
      </c>
      <c r="P8359" s="209">
        <f t="shared" si="973"/>
        <v>0</v>
      </c>
      <c r="Q8359" s="698"/>
      <c r="R8359" s="699"/>
    </row>
    <row r="8360" spans="2:18">
      <c r="B8360" s="687"/>
      <c r="C8360" s="270"/>
      <c r="D8360" s="274"/>
      <c r="E8360" s="275"/>
      <c r="F8360" s="213"/>
      <c r="G8360" s="214"/>
      <c r="H8360" s="215"/>
      <c r="I8360" s="216">
        <f>IF(M8347="지원단가",F8360*G8360*H8360,0)</f>
        <v>0</v>
      </c>
      <c r="J8360" s="690"/>
      <c r="K8360" s="217">
        <f t="shared" si="970"/>
        <v>0</v>
      </c>
      <c r="L8360" s="218">
        <f t="shared" si="971"/>
        <v>0</v>
      </c>
      <c r="M8360" s="219">
        <f t="shared" si="972"/>
        <v>0</v>
      </c>
      <c r="N8360" s="216">
        <f>IF(Q8350="불승인",0,IF(M8347="지원단가",K8360*L8360*M8360,0))</f>
        <v>0</v>
      </c>
      <c r="O8360" s="690"/>
      <c r="P8360" s="217">
        <f t="shared" si="973"/>
        <v>0</v>
      </c>
      <c r="Q8360" s="706"/>
      <c r="R8360" s="707"/>
    </row>
    <row r="8361" spans="2:18">
      <c r="B8361" s="687"/>
      <c r="C8361" s="270"/>
      <c r="D8361" s="274"/>
      <c r="E8361" s="275"/>
      <c r="F8361" s="213"/>
      <c r="G8361" s="214"/>
      <c r="H8361" s="215"/>
      <c r="I8361" s="216">
        <f>IF(M8347="지원단가",F8361*G8361*H8361,0)</f>
        <v>0</v>
      </c>
      <c r="J8361" s="690"/>
      <c r="K8361" s="217">
        <f t="shared" si="970"/>
        <v>0</v>
      </c>
      <c r="L8361" s="218">
        <f t="shared" si="971"/>
        <v>0</v>
      </c>
      <c r="M8361" s="219">
        <f t="shared" si="972"/>
        <v>0</v>
      </c>
      <c r="N8361" s="216">
        <f>IF(Q8350="불승인",0,IF(M8347="지원단가",K8361*L8361*M8361,0))</f>
        <v>0</v>
      </c>
      <c r="O8361" s="690"/>
      <c r="P8361" s="217">
        <f t="shared" si="973"/>
        <v>0</v>
      </c>
      <c r="Q8361" s="706"/>
      <c r="R8361" s="707"/>
    </row>
    <row r="8362" spans="2:18">
      <c r="B8362" s="687"/>
      <c r="C8362" s="270"/>
      <c r="D8362" s="274"/>
      <c r="E8362" s="275"/>
      <c r="F8362" s="213"/>
      <c r="G8362" s="214"/>
      <c r="H8362" s="215"/>
      <c r="I8362" s="216">
        <f>IF(M8347="지원단가",F8362*G8362*H8362,0)</f>
        <v>0</v>
      </c>
      <c r="J8362" s="690"/>
      <c r="K8362" s="217">
        <f t="shared" si="970"/>
        <v>0</v>
      </c>
      <c r="L8362" s="218">
        <f t="shared" si="971"/>
        <v>0</v>
      </c>
      <c r="M8362" s="219">
        <f t="shared" si="972"/>
        <v>0</v>
      </c>
      <c r="N8362" s="216">
        <f>IF(Q8350="불승인",0,IF(M8347="지원단가",K8362*L8362*M8362,0))</f>
        <v>0</v>
      </c>
      <c r="O8362" s="690"/>
      <c r="P8362" s="217">
        <f t="shared" si="973"/>
        <v>0</v>
      </c>
      <c r="Q8362" s="706"/>
      <c r="R8362" s="707"/>
    </row>
    <row r="8363" spans="2:18">
      <c r="B8363" s="687"/>
      <c r="C8363" s="270"/>
      <c r="D8363" s="274"/>
      <c r="E8363" s="275"/>
      <c r="F8363" s="213"/>
      <c r="G8363" s="214"/>
      <c r="H8363" s="215"/>
      <c r="I8363" s="216">
        <f>IF(M8347="지원단가",F8363*G8363*H8363,0)</f>
        <v>0</v>
      </c>
      <c r="J8363" s="690"/>
      <c r="K8363" s="217">
        <f t="shared" si="970"/>
        <v>0</v>
      </c>
      <c r="L8363" s="218">
        <f t="shared" si="971"/>
        <v>0</v>
      </c>
      <c r="M8363" s="219">
        <f t="shared" si="972"/>
        <v>0</v>
      </c>
      <c r="N8363" s="216">
        <f>IF(Q8350="불승인",0,IF(M8347="지원단가",K8363*L8363*M8363,0))</f>
        <v>0</v>
      </c>
      <c r="O8363" s="690"/>
      <c r="P8363" s="217">
        <f t="shared" si="973"/>
        <v>0</v>
      </c>
      <c r="Q8363" s="706"/>
      <c r="R8363" s="707"/>
    </row>
    <row r="8364" spans="2:18" ht="17.25" thickBot="1">
      <c r="B8364" s="688"/>
      <c r="C8364" s="271"/>
      <c r="D8364" s="276"/>
      <c r="E8364" s="277"/>
      <c r="F8364" s="221"/>
      <c r="G8364" s="222"/>
      <c r="H8364" s="223"/>
      <c r="I8364" s="224">
        <f>IF(M8347="지원단가",F8364*G8364*H8364,0)</f>
        <v>0</v>
      </c>
      <c r="J8364" s="691"/>
      <c r="K8364" s="225">
        <f t="shared" si="970"/>
        <v>0</v>
      </c>
      <c r="L8364" s="226">
        <f t="shared" si="971"/>
        <v>0</v>
      </c>
      <c r="M8364" s="227">
        <f t="shared" si="972"/>
        <v>0</v>
      </c>
      <c r="N8364" s="224">
        <f>IF(Q8350="불승인",0,IF(M8347="지원단가",K8364*L8364*M8364,0))</f>
        <v>0</v>
      </c>
      <c r="O8364" s="691"/>
      <c r="P8364" s="225">
        <f t="shared" si="973"/>
        <v>0</v>
      </c>
      <c r="Q8364" s="702"/>
      <c r="R8364" s="703"/>
    </row>
    <row r="8365" spans="2:18">
      <c r="B8365" s="686" t="s">
        <v>39</v>
      </c>
      <c r="C8365" s="269"/>
      <c r="D8365" s="696"/>
      <c r="E8365" s="697"/>
      <c r="F8365" s="205"/>
      <c r="G8365" s="206"/>
      <c r="H8365" s="207"/>
      <c r="I8365" s="208">
        <f>IF(M8347="지원단가",F8365*G8365*H8365,0)</f>
        <v>0</v>
      </c>
      <c r="J8365" s="689">
        <f>SUM(I8365:I8370)</f>
        <v>0</v>
      </c>
      <c r="K8365" s="209">
        <f t="shared" si="970"/>
        <v>0</v>
      </c>
      <c r="L8365" s="210">
        <f t="shared" si="971"/>
        <v>0</v>
      </c>
      <c r="M8365" s="211">
        <f t="shared" si="972"/>
        <v>0</v>
      </c>
      <c r="N8365" s="208">
        <f>IF(Q8350="불승인",0,IF(M8347="지원단가",K8365*L8365*M8365,0))</f>
        <v>0</v>
      </c>
      <c r="O8365" s="689">
        <f>SUM(N8365:N8370)</f>
        <v>0</v>
      </c>
      <c r="P8365" s="209">
        <f t="shared" si="973"/>
        <v>0</v>
      </c>
      <c r="Q8365" s="698"/>
      <c r="R8365" s="699"/>
    </row>
    <row r="8366" spans="2:18">
      <c r="B8366" s="687"/>
      <c r="C8366" s="270"/>
      <c r="D8366" s="704"/>
      <c r="E8366" s="705"/>
      <c r="F8366" s="213"/>
      <c r="G8366" s="214"/>
      <c r="H8366" s="215"/>
      <c r="I8366" s="216">
        <f>IF(M8347="지원단가",F8366*G8366*H8366,0)</f>
        <v>0</v>
      </c>
      <c r="J8366" s="690"/>
      <c r="K8366" s="217">
        <f t="shared" si="970"/>
        <v>0</v>
      </c>
      <c r="L8366" s="218">
        <f t="shared" si="971"/>
        <v>0</v>
      </c>
      <c r="M8366" s="219">
        <f t="shared" si="972"/>
        <v>0</v>
      </c>
      <c r="N8366" s="216">
        <f>IF(Q8350="불승인",0,IF(M8347="지원단가",K8366*L8366*M8366,0))</f>
        <v>0</v>
      </c>
      <c r="O8366" s="690"/>
      <c r="P8366" s="217">
        <f t="shared" si="973"/>
        <v>0</v>
      </c>
      <c r="Q8366" s="706"/>
      <c r="R8366" s="707"/>
    </row>
    <row r="8367" spans="2:18">
      <c r="B8367" s="687"/>
      <c r="C8367" s="270"/>
      <c r="D8367" s="704"/>
      <c r="E8367" s="705"/>
      <c r="F8367" s="213"/>
      <c r="G8367" s="214"/>
      <c r="H8367" s="215"/>
      <c r="I8367" s="216">
        <f>IF(M8347="지원단가",F8367*G8367*H8367,0)</f>
        <v>0</v>
      </c>
      <c r="J8367" s="690"/>
      <c r="K8367" s="217">
        <f t="shared" si="970"/>
        <v>0</v>
      </c>
      <c r="L8367" s="218">
        <f t="shared" si="971"/>
        <v>0</v>
      </c>
      <c r="M8367" s="219">
        <f t="shared" si="972"/>
        <v>0</v>
      </c>
      <c r="N8367" s="216">
        <f>IF(Q8350="불승인",0,IF(M8347="지원단가",K8367*L8367*M8367,0))</f>
        <v>0</v>
      </c>
      <c r="O8367" s="690"/>
      <c r="P8367" s="217">
        <f t="shared" si="973"/>
        <v>0</v>
      </c>
      <c r="Q8367" s="706"/>
      <c r="R8367" s="707"/>
    </row>
    <row r="8368" spans="2:18">
      <c r="B8368" s="687"/>
      <c r="C8368" s="270"/>
      <c r="D8368" s="704"/>
      <c r="E8368" s="705"/>
      <c r="F8368" s="213"/>
      <c r="G8368" s="214"/>
      <c r="H8368" s="215"/>
      <c r="I8368" s="216">
        <f>IF(M8347="지원단가",F8368*G8368*H8368,0)</f>
        <v>0</v>
      </c>
      <c r="J8368" s="690"/>
      <c r="K8368" s="217">
        <f t="shared" si="970"/>
        <v>0</v>
      </c>
      <c r="L8368" s="218">
        <f t="shared" si="971"/>
        <v>0</v>
      </c>
      <c r="M8368" s="219">
        <f t="shared" si="972"/>
        <v>0</v>
      </c>
      <c r="N8368" s="216">
        <f>IF(Q8350="불승인",0,IF(M8347="지원단가",K8368*L8368*M8368,0))</f>
        <v>0</v>
      </c>
      <c r="O8368" s="690"/>
      <c r="P8368" s="217">
        <f t="shared" si="973"/>
        <v>0</v>
      </c>
      <c r="Q8368" s="706"/>
      <c r="R8368" s="707"/>
    </row>
    <row r="8369" spans="2:18">
      <c r="B8369" s="687"/>
      <c r="C8369" s="270"/>
      <c r="D8369" s="704"/>
      <c r="E8369" s="705"/>
      <c r="F8369" s="213"/>
      <c r="G8369" s="214"/>
      <c r="H8369" s="215"/>
      <c r="I8369" s="216">
        <f>IF(M8347="지원단가",F8369*G8369*H8369,0)</f>
        <v>0</v>
      </c>
      <c r="J8369" s="690"/>
      <c r="K8369" s="217">
        <f t="shared" si="970"/>
        <v>0</v>
      </c>
      <c r="L8369" s="218">
        <f t="shared" si="971"/>
        <v>0</v>
      </c>
      <c r="M8369" s="219">
        <f t="shared" si="972"/>
        <v>0</v>
      </c>
      <c r="N8369" s="216">
        <f>IF(Q8350="불승인",0,IF(M8347="지원단가",K8369*L8369*M8369,0))</f>
        <v>0</v>
      </c>
      <c r="O8369" s="690"/>
      <c r="P8369" s="217">
        <f t="shared" si="973"/>
        <v>0</v>
      </c>
      <c r="Q8369" s="706"/>
      <c r="R8369" s="707"/>
    </row>
    <row r="8370" spans="2:18" ht="17.25" thickBot="1">
      <c r="B8370" s="688"/>
      <c r="C8370" s="271"/>
      <c r="D8370" s="700"/>
      <c r="E8370" s="701"/>
      <c r="F8370" s="221"/>
      <c r="G8370" s="222"/>
      <c r="H8370" s="223"/>
      <c r="I8370" s="224">
        <f>IF(M8347="지원단가",F8370*G8370*H8370,0)</f>
        <v>0</v>
      </c>
      <c r="J8370" s="691"/>
      <c r="K8370" s="225">
        <f t="shared" si="970"/>
        <v>0</v>
      </c>
      <c r="L8370" s="226">
        <f t="shared" si="971"/>
        <v>0</v>
      </c>
      <c r="M8370" s="227">
        <f t="shared" si="972"/>
        <v>0</v>
      </c>
      <c r="N8370" s="224">
        <f>IF(Q8350="불승인",0,IF(M8347="지원단가",K8370*L8370*M8370,0))</f>
        <v>0</v>
      </c>
      <c r="O8370" s="691"/>
      <c r="P8370" s="225">
        <f t="shared" si="973"/>
        <v>0</v>
      </c>
      <c r="Q8370" s="702"/>
      <c r="R8370" s="703"/>
    </row>
    <row r="8371" spans="2:18" ht="17.25" thickBot="1">
      <c r="B8371" s="194" t="s">
        <v>40</v>
      </c>
      <c r="C8371" s="268"/>
      <c r="D8371" s="682"/>
      <c r="E8371" s="683"/>
      <c r="F8371" s="196"/>
      <c r="G8371" s="197"/>
      <c r="H8371" s="198"/>
      <c r="I8371" s="199">
        <f>IF(M8347="지원단가",F8371*G8371*H8371,0)</f>
        <v>0</v>
      </c>
      <c r="J8371" s="200">
        <f>I8371</f>
        <v>0</v>
      </c>
      <c r="K8371" s="201">
        <f t="shared" si="970"/>
        <v>0</v>
      </c>
      <c r="L8371" s="202">
        <f t="shared" si="971"/>
        <v>0</v>
      </c>
      <c r="M8371" s="203">
        <f t="shared" si="972"/>
        <v>0</v>
      </c>
      <c r="N8371" s="199">
        <f>IF(Q8350="불승인",0,IF(M8347="지원단가",K8371*L8371*M8371,0))</f>
        <v>0</v>
      </c>
      <c r="O8371" s="200">
        <f>SUM(N8371)</f>
        <v>0</v>
      </c>
      <c r="P8371" s="201">
        <f t="shared" si="973"/>
        <v>0</v>
      </c>
      <c r="Q8371" s="684"/>
      <c r="R8371" s="685"/>
    </row>
    <row r="8372" spans="2:18">
      <c r="B8372" s="686" t="s">
        <v>41</v>
      </c>
      <c r="C8372" s="269"/>
      <c r="D8372" s="696"/>
      <c r="E8372" s="697"/>
      <c r="F8372" s="205"/>
      <c r="G8372" s="206"/>
      <c r="H8372" s="207"/>
      <c r="I8372" s="208">
        <f>IF(M8347="지원단가",F8372*G8372*H8372,0)</f>
        <v>0</v>
      </c>
      <c r="J8372" s="689">
        <f>SUM(I8372:I8374)</f>
        <v>0</v>
      </c>
      <c r="K8372" s="209">
        <f t="shared" si="970"/>
        <v>0</v>
      </c>
      <c r="L8372" s="210">
        <f t="shared" si="971"/>
        <v>0</v>
      </c>
      <c r="M8372" s="211">
        <f t="shared" si="972"/>
        <v>0</v>
      </c>
      <c r="N8372" s="208">
        <f>IF(Q8350="불승인",0,IF(M8347="지원단가",K8372*L8372*M8372,0))</f>
        <v>0</v>
      </c>
      <c r="O8372" s="689">
        <f>SUM(N8372:N8374)</f>
        <v>0</v>
      </c>
      <c r="P8372" s="209">
        <f t="shared" si="973"/>
        <v>0</v>
      </c>
      <c r="Q8372" s="698"/>
      <c r="R8372" s="699"/>
    </row>
    <row r="8373" spans="2:18">
      <c r="B8373" s="687"/>
      <c r="C8373" s="270"/>
      <c r="D8373" s="704"/>
      <c r="E8373" s="705"/>
      <c r="F8373" s="213"/>
      <c r="G8373" s="214"/>
      <c r="H8373" s="215"/>
      <c r="I8373" s="216">
        <f>IF(M8347="지원단가",F8373*G8373*H8373,0)</f>
        <v>0</v>
      </c>
      <c r="J8373" s="690"/>
      <c r="K8373" s="217">
        <f t="shared" si="970"/>
        <v>0</v>
      </c>
      <c r="L8373" s="218">
        <f t="shared" si="971"/>
        <v>0</v>
      </c>
      <c r="M8373" s="219">
        <f t="shared" si="972"/>
        <v>0</v>
      </c>
      <c r="N8373" s="216">
        <f>IF(Q8350="불승인",0,IF(M8347="지원단가",K8373*L8373*M8373,0))</f>
        <v>0</v>
      </c>
      <c r="O8373" s="690"/>
      <c r="P8373" s="217">
        <f t="shared" si="973"/>
        <v>0</v>
      </c>
      <c r="Q8373" s="706"/>
      <c r="R8373" s="707"/>
    </row>
    <row r="8374" spans="2:18" ht="17.25" thickBot="1">
      <c r="B8374" s="688"/>
      <c r="C8374" s="271"/>
      <c r="D8374" s="700"/>
      <c r="E8374" s="701"/>
      <c r="F8374" s="221"/>
      <c r="G8374" s="222"/>
      <c r="H8374" s="223"/>
      <c r="I8374" s="224">
        <f>IF(M8347="지원단가",F8374*G8374*H8374,0)</f>
        <v>0</v>
      </c>
      <c r="J8374" s="691"/>
      <c r="K8374" s="225">
        <f t="shared" si="970"/>
        <v>0</v>
      </c>
      <c r="L8374" s="226">
        <f t="shared" si="971"/>
        <v>0</v>
      </c>
      <c r="M8374" s="227">
        <f t="shared" si="972"/>
        <v>0</v>
      </c>
      <c r="N8374" s="224">
        <f>IF(Q8350="불승인",0,IF(M8347="지원단가",K8374*L8374*M8374,0))</f>
        <v>0</v>
      </c>
      <c r="O8374" s="691"/>
      <c r="P8374" s="225">
        <f t="shared" si="973"/>
        <v>0</v>
      </c>
      <c r="Q8374" s="702"/>
      <c r="R8374" s="703"/>
    </row>
    <row r="8375" spans="2:18">
      <c r="B8375" s="686" t="s">
        <v>42</v>
      </c>
      <c r="C8375" s="278"/>
      <c r="D8375" s="696"/>
      <c r="E8375" s="697"/>
      <c r="F8375" s="235"/>
      <c r="G8375" s="236"/>
      <c r="H8375" s="237"/>
      <c r="I8375" s="238">
        <f>IF(M8347="지원단가",F8375*G8375*H8375,0)</f>
        <v>0</v>
      </c>
      <c r="J8375" s="689">
        <f>SUM(I8375:I8376)</f>
        <v>0</v>
      </c>
      <c r="K8375" s="239">
        <f t="shared" si="970"/>
        <v>0</v>
      </c>
      <c r="L8375" s="240">
        <f t="shared" si="971"/>
        <v>0</v>
      </c>
      <c r="M8375" s="241">
        <f t="shared" si="972"/>
        <v>0</v>
      </c>
      <c r="N8375" s="238">
        <f>IF(Q8350="불승인",0,IF(M8347="지원단가",K8375*L8375*M8375,0))</f>
        <v>0</v>
      </c>
      <c r="O8375" s="689">
        <f>SUM(N8375:N8376)</f>
        <v>0</v>
      </c>
      <c r="P8375" s="239">
        <f t="shared" si="973"/>
        <v>0</v>
      </c>
      <c r="Q8375" s="698"/>
      <c r="R8375" s="699"/>
    </row>
    <row r="8376" spans="2:18" ht="17.25" thickBot="1">
      <c r="B8376" s="688"/>
      <c r="C8376" s="279"/>
      <c r="D8376" s="700"/>
      <c r="E8376" s="701"/>
      <c r="F8376" s="243"/>
      <c r="G8376" s="244"/>
      <c r="H8376" s="245"/>
      <c r="I8376" s="246">
        <f>IF(M8347="지원단가",F8376*G8376*H8376,0)</f>
        <v>0</v>
      </c>
      <c r="J8376" s="691"/>
      <c r="K8376" s="247">
        <f t="shared" si="970"/>
        <v>0</v>
      </c>
      <c r="L8376" s="248">
        <f t="shared" si="971"/>
        <v>0</v>
      </c>
      <c r="M8376" s="249">
        <f t="shared" si="972"/>
        <v>0</v>
      </c>
      <c r="N8376" s="246">
        <f>IF(Q8350="불승인",0,IF(M8347="지원단가",K8376*L8376*M8376,0))</f>
        <v>0</v>
      </c>
      <c r="O8376" s="691"/>
      <c r="P8376" s="247">
        <f t="shared" si="973"/>
        <v>0</v>
      </c>
      <c r="Q8376" s="702"/>
      <c r="R8376" s="703"/>
    </row>
    <row r="8377" spans="2:18">
      <c r="B8377" s="686" t="s">
        <v>43</v>
      </c>
      <c r="C8377" s="269"/>
      <c r="D8377" s="696"/>
      <c r="E8377" s="697"/>
      <c r="F8377" s="205"/>
      <c r="G8377" s="206"/>
      <c r="H8377" s="207"/>
      <c r="I8377" s="208">
        <f>IF(M8347="지원단가",F8377*G8377*H8377,0)</f>
        <v>0</v>
      </c>
      <c r="J8377" s="689">
        <f>SUM(I8377:I8379)</f>
        <v>0</v>
      </c>
      <c r="K8377" s="209">
        <f t="shared" si="970"/>
        <v>0</v>
      </c>
      <c r="L8377" s="210">
        <f t="shared" si="971"/>
        <v>0</v>
      </c>
      <c r="M8377" s="211">
        <f t="shared" si="972"/>
        <v>0</v>
      </c>
      <c r="N8377" s="208">
        <f>IF(Q8350="불승인",0,IF(M8347="지원단가",K8377*L8377*M8377,0))</f>
        <v>0</v>
      </c>
      <c r="O8377" s="689">
        <f>SUM(N8377:N8379)</f>
        <v>0</v>
      </c>
      <c r="P8377" s="209">
        <f t="shared" si="973"/>
        <v>0</v>
      </c>
      <c r="Q8377" s="698"/>
      <c r="R8377" s="699"/>
    </row>
    <row r="8378" spans="2:18">
      <c r="B8378" s="687"/>
      <c r="C8378" s="270"/>
      <c r="D8378" s="704"/>
      <c r="E8378" s="705"/>
      <c r="F8378" s="213"/>
      <c r="G8378" s="214"/>
      <c r="H8378" s="215"/>
      <c r="I8378" s="216">
        <f>IF(M8347="지원단가",F8378*G8378*H8378,0)</f>
        <v>0</v>
      </c>
      <c r="J8378" s="690"/>
      <c r="K8378" s="217">
        <f t="shared" si="970"/>
        <v>0</v>
      </c>
      <c r="L8378" s="218">
        <f t="shared" si="971"/>
        <v>0</v>
      </c>
      <c r="M8378" s="219">
        <f t="shared" si="972"/>
        <v>0</v>
      </c>
      <c r="N8378" s="216">
        <f>IF(Q8350="불승인",0,IF(M8347="지원단가",K8378*L8378*M8378,0))</f>
        <v>0</v>
      </c>
      <c r="O8378" s="690"/>
      <c r="P8378" s="217">
        <f t="shared" si="973"/>
        <v>0</v>
      </c>
      <c r="Q8378" s="706"/>
      <c r="R8378" s="707"/>
    </row>
    <row r="8379" spans="2:18" ht="17.25" thickBot="1">
      <c r="B8379" s="688"/>
      <c r="C8379" s="271"/>
      <c r="D8379" s="700"/>
      <c r="E8379" s="701"/>
      <c r="F8379" s="221"/>
      <c r="G8379" s="222"/>
      <c r="H8379" s="223"/>
      <c r="I8379" s="224">
        <f>IF(M8347="지원단가",F8379*G8379*H8379,0)</f>
        <v>0</v>
      </c>
      <c r="J8379" s="691"/>
      <c r="K8379" s="225">
        <f t="shared" si="970"/>
        <v>0</v>
      </c>
      <c r="L8379" s="226">
        <f t="shared" si="971"/>
        <v>0</v>
      </c>
      <c r="M8379" s="227">
        <f t="shared" si="972"/>
        <v>0</v>
      </c>
      <c r="N8379" s="224">
        <f>IF(Q8350="불승인",0,IF(M8347="지원단가",K8379*L8379*M8379,0))</f>
        <v>0</v>
      </c>
      <c r="O8379" s="691"/>
      <c r="P8379" s="225">
        <f t="shared" si="973"/>
        <v>0</v>
      </c>
      <c r="Q8379" s="702"/>
      <c r="R8379" s="703"/>
    </row>
    <row r="8380" spans="2:18" ht="17.25" thickBot="1">
      <c r="B8380" s="686" t="s">
        <v>87</v>
      </c>
      <c r="C8380" s="278"/>
      <c r="D8380" s="280"/>
      <c r="E8380" s="281" t="s">
        <v>2297</v>
      </c>
      <c r="F8380" s="235"/>
      <c r="G8380" s="236"/>
      <c r="H8380" s="237"/>
      <c r="I8380" s="238">
        <f>IF(M8347="지원단가",F8380*G8380*H8380,0)</f>
        <v>0</v>
      </c>
      <c r="J8380" s="689">
        <f>SUM(I8380:I8382)</f>
        <v>0</v>
      </c>
      <c r="K8380" s="239">
        <f t="shared" si="970"/>
        <v>0</v>
      </c>
      <c r="L8380" s="240">
        <f t="shared" si="971"/>
        <v>0</v>
      </c>
      <c r="M8380" s="241">
        <f t="shared" si="972"/>
        <v>0</v>
      </c>
      <c r="N8380" s="238">
        <f>IF(Q8350="불승인",0,IF(M8347="지원단가",K8380*L8380*M8380,0))</f>
        <v>0</v>
      </c>
      <c r="O8380" s="689">
        <f>SUM(N8380:N8382)</f>
        <v>0</v>
      </c>
      <c r="P8380" s="239">
        <f t="shared" si="973"/>
        <v>0</v>
      </c>
      <c r="Q8380" s="252"/>
      <c r="R8380" s="253" t="s">
        <v>2298</v>
      </c>
    </row>
    <row r="8381" spans="2:18" ht="17.25" thickTop="1">
      <c r="B8381" s="687"/>
      <c r="C8381" s="270"/>
      <c r="D8381" s="282"/>
      <c r="E8381" s="692" t="e">
        <f>J8380/SUM(J8354:J8379)</f>
        <v>#DIV/0!</v>
      </c>
      <c r="F8381" s="213"/>
      <c r="G8381" s="214"/>
      <c r="H8381" s="215"/>
      <c r="I8381" s="216">
        <f>IF(M8347="지원단가",F8381*G8381*H8381,0)</f>
        <v>0</v>
      </c>
      <c r="J8381" s="690"/>
      <c r="K8381" s="217">
        <f t="shared" si="970"/>
        <v>0</v>
      </c>
      <c r="L8381" s="218">
        <f t="shared" si="971"/>
        <v>0</v>
      </c>
      <c r="M8381" s="219">
        <f t="shared" si="972"/>
        <v>0</v>
      </c>
      <c r="N8381" s="216">
        <f>IF(Q8350="불승인",0,IF(M8347="지원단가",K8381*L8381*M8381,0))</f>
        <v>0</v>
      </c>
      <c r="O8381" s="690"/>
      <c r="P8381" s="217">
        <f t="shared" si="973"/>
        <v>0</v>
      </c>
      <c r="Q8381" s="255"/>
      <c r="R8381" s="694" t="e">
        <f>O8380/SUM(O8354:O8379)</f>
        <v>#DIV/0!</v>
      </c>
    </row>
    <row r="8382" spans="2:18" ht="17.25" thickBot="1">
      <c r="B8382" s="688"/>
      <c r="C8382" s="279"/>
      <c r="D8382" s="283"/>
      <c r="E8382" s="693"/>
      <c r="F8382" s="243"/>
      <c r="G8382" s="244"/>
      <c r="H8382" s="245"/>
      <c r="I8382" s="246">
        <f>IF(M8347="지원단가",F8382*G8382*H8382,0)</f>
        <v>0</v>
      </c>
      <c r="J8382" s="691"/>
      <c r="K8382" s="247">
        <f t="shared" si="970"/>
        <v>0</v>
      </c>
      <c r="L8382" s="248">
        <f t="shared" si="971"/>
        <v>0</v>
      </c>
      <c r="M8382" s="249">
        <f t="shared" si="972"/>
        <v>0</v>
      </c>
      <c r="N8382" s="246">
        <f>IF(Q8350="불승인",0,IF(M8347="지원단가",K8382*L8382*M8382,0))</f>
        <v>0</v>
      </c>
      <c r="O8382" s="691"/>
      <c r="P8382" s="247">
        <f t="shared" si="973"/>
        <v>0</v>
      </c>
      <c r="Q8382" s="257"/>
      <c r="R8382" s="695"/>
    </row>
    <row r="8383" spans="2:18">
      <c r="B8383" s="686" t="s">
        <v>19</v>
      </c>
      <c r="C8383" s="269"/>
      <c r="D8383" s="696"/>
      <c r="E8383" s="697"/>
      <c r="F8383" s="205"/>
      <c r="G8383" s="206"/>
      <c r="H8383" s="207"/>
      <c r="I8383" s="208">
        <f>F8383*G8383*H8383</f>
        <v>0</v>
      </c>
      <c r="J8383" s="689">
        <f>SUM(I8383:I8384)</f>
        <v>0</v>
      </c>
      <c r="K8383" s="209">
        <f t="shared" si="970"/>
        <v>0</v>
      </c>
      <c r="L8383" s="210">
        <f t="shared" si="971"/>
        <v>0</v>
      </c>
      <c r="M8383" s="211">
        <f t="shared" si="972"/>
        <v>0</v>
      </c>
      <c r="N8383" s="208">
        <f>IF(Q8350="불승인", 0,K8383*L8383*M8383)</f>
        <v>0</v>
      </c>
      <c r="O8383" s="689">
        <f>SUM(N8383:N8384)</f>
        <v>0</v>
      </c>
      <c r="P8383" s="209">
        <f t="shared" si="973"/>
        <v>0</v>
      </c>
      <c r="Q8383" s="698"/>
      <c r="R8383" s="699"/>
    </row>
    <row r="8384" spans="2:18" ht="17.25" thickBot="1">
      <c r="B8384" s="688"/>
      <c r="C8384" s="271"/>
      <c r="D8384" s="700"/>
      <c r="E8384" s="701"/>
      <c r="F8384" s="221"/>
      <c r="G8384" s="222"/>
      <c r="H8384" s="223"/>
      <c r="I8384" s="224">
        <f t="shared" ref="I8384:I8385" si="974">F8384*G8384*H8384</f>
        <v>0</v>
      </c>
      <c r="J8384" s="691"/>
      <c r="K8384" s="225">
        <f t="shared" si="970"/>
        <v>0</v>
      </c>
      <c r="L8384" s="226">
        <f t="shared" si="971"/>
        <v>0</v>
      </c>
      <c r="M8384" s="227">
        <f t="shared" si="972"/>
        <v>0</v>
      </c>
      <c r="N8384" s="224">
        <f>IF(Q8350="불승인", 0,K8384*L8384*M8384)</f>
        <v>0</v>
      </c>
      <c r="O8384" s="691"/>
      <c r="P8384" s="225">
        <f t="shared" si="973"/>
        <v>0</v>
      </c>
      <c r="Q8384" s="702"/>
      <c r="R8384" s="703"/>
    </row>
    <row r="8385" spans="2:18" ht="17.25" thickBot="1">
      <c r="B8385" s="258" t="s">
        <v>44</v>
      </c>
      <c r="C8385" s="284"/>
      <c r="D8385" s="682"/>
      <c r="E8385" s="683"/>
      <c r="F8385" s="260"/>
      <c r="G8385" s="261"/>
      <c r="H8385" s="262"/>
      <c r="I8385" s="263">
        <f t="shared" si="974"/>
        <v>0</v>
      </c>
      <c r="J8385" s="264">
        <f>I8385</f>
        <v>0</v>
      </c>
      <c r="K8385" s="265">
        <f t="shared" si="970"/>
        <v>0</v>
      </c>
      <c r="L8385" s="266">
        <f t="shared" si="971"/>
        <v>0</v>
      </c>
      <c r="M8385" s="267">
        <f t="shared" si="972"/>
        <v>0</v>
      </c>
      <c r="N8385" s="263">
        <f>IF(Q8350="불승인", 0,K8385*L8385*M8385)</f>
        <v>0</v>
      </c>
      <c r="O8385" s="264">
        <f>N8385</f>
        <v>0</v>
      </c>
      <c r="P8385" s="265">
        <f t="shared" si="973"/>
        <v>0</v>
      </c>
      <c r="Q8385" s="684"/>
      <c r="R8385" s="685"/>
    </row>
    <row r="8387" spans="2:18" ht="17.25" thickBot="1"/>
    <row r="8388" spans="2:18" ht="19.5">
      <c r="B8388" s="1" t="s">
        <v>0</v>
      </c>
      <c r="C8388" s="742" t="str">
        <f>총괄!$D$2</f>
        <v>공동훈련센터명</v>
      </c>
      <c r="D8388" s="743"/>
      <c r="E8388" s="743"/>
      <c r="F8388" s="744" t="str" cm="1">
        <f t="array" ref="F8388">IFERROR( LOOKUP(2, 1/(과정일람표!$A$13:$A$412=C8389)/(과정일람표!$B$13:$B$412="승인"), IF(과정일람표!$F$13:$F$412="", NA(), "파트너: " &amp; 과정일람표!$F$13:$F$412)),"")</f>
        <v/>
      </c>
      <c r="G8388" s="745"/>
      <c r="H8388" s="746" t="s">
        <v>21</v>
      </c>
      <c r="I8388" s="747"/>
      <c r="J8388" s="747"/>
      <c r="K8388" s="747"/>
      <c r="L8388" s="747"/>
      <c r="M8388" s="747"/>
      <c r="N8388" s="748"/>
      <c r="O8388" s="749" t="s">
        <v>549</v>
      </c>
      <c r="P8388" s="751" t="s">
        <v>550</v>
      </c>
      <c r="Q8388" s="753" t="s">
        <v>13</v>
      </c>
      <c r="R8388" s="754"/>
    </row>
    <row r="8389" spans="2:18" ht="20.25" thickBot="1">
      <c r="B8389" s="2" t="s">
        <v>1</v>
      </c>
      <c r="C8389" s="179">
        <v>196</v>
      </c>
      <c r="D8389" s="755" t="str" cm="1">
        <f t="array" ref="D8389">IFERROR( LOOKUP(2, 1/(과정일람표!$A$13:$A$412=C8389)/(과정일람표!$B$13:$B$412="승인"), IF(과정일람표!$R$13:$R$412="", NA(), 과정일람표!$R$13:$R$412)),"")</f>
        <v/>
      </c>
      <c r="E8389" s="756"/>
      <c r="F8389" s="756"/>
      <c r="G8389" s="757"/>
      <c r="H8389" s="3" t="s">
        <v>14</v>
      </c>
      <c r="I8389" s="4" t="s">
        <v>47</v>
      </c>
      <c r="J8389" s="4" t="s">
        <v>46</v>
      </c>
      <c r="K8389" s="4" t="s">
        <v>34</v>
      </c>
      <c r="L8389" s="4" t="s">
        <v>22</v>
      </c>
      <c r="M8389" s="4" t="s">
        <v>17</v>
      </c>
      <c r="N8389" s="17" t="s">
        <v>554</v>
      </c>
      <c r="O8389" s="750"/>
      <c r="P8389" s="752"/>
      <c r="Q8389" s="738"/>
      <c r="R8389" s="739"/>
    </row>
    <row r="8390" spans="2:18" ht="19.5">
      <c r="B8390" s="720" t="s">
        <v>2</v>
      </c>
      <c r="C8390" s="5" t="s">
        <v>4</v>
      </c>
      <c r="D8390" s="6" t="s">
        <v>5</v>
      </c>
      <c r="E8390" s="6" t="s">
        <v>11</v>
      </c>
      <c r="F8390" s="7" t="s">
        <v>12</v>
      </c>
      <c r="G8390" s="8" t="s">
        <v>2152</v>
      </c>
      <c r="H8390" s="11" t="s">
        <v>15</v>
      </c>
      <c r="I8390" s="180">
        <f>SUM(I8391:I8393)</f>
        <v>0</v>
      </c>
      <c r="J8390" s="180">
        <f>SUM(J8391:J8393)</f>
        <v>0</v>
      </c>
      <c r="K8390" s="180">
        <f>SUM(K8391:K8393)</f>
        <v>0</v>
      </c>
      <c r="L8390" s="723" t="str" cm="1">
        <f t="array" ref="L8390">IFERROR( LOOKUP(2, 1/(과정일람표!$A$13:$A$412=C8389)/(과정일람표!$B$13:$B$412="승인"), IF(과정일람표!$N$13:$N$412="", NA(), 과정일람표!$N$13:$N$412)),"")</f>
        <v/>
      </c>
      <c r="M8390" s="726" t="str" cm="1">
        <f t="array" ref="M8390">IFERROR( LOOKUP(2, 1/(과정일람표!$A$13:$A$412=C8389)/(과정일람표!$B$13:$B$412="승인"), IF(과정일람표!$AA$13:$AA$412="", NA(), 과정일람표!$AA$13:$AA$412)),"")</f>
        <v/>
      </c>
      <c r="N8390" s="729" t="e">
        <f>VLOOKUP(LEFT(N8392,6),NCS단가,5,FALSE)</f>
        <v>#N/A</v>
      </c>
      <c r="O8390" s="731" t="str" cm="1">
        <f t="array" ref="O8390">IFERROR( LOOKUP(2, 1/(과정일람표!$A$13:$A$412=C8389)/(과정일람표!$B$13:$B$412="신청"), IF(과정일람표!$AC$13:$AC$412="", NA(), 과정일람표!$AC$13:$AC$412)),"")</f>
        <v/>
      </c>
      <c r="P8390" s="729" t="e">
        <f>IF(Q8393="불승인",0,IF(OR(D8391="원격대체", D8391="집체",D8391="혼합"),IF(M8390="기준단가",N8390,J8391/(G8393*D8393)),_xlfn.IFS(D8391="원격",2970,D8391="STEP자체", 6160,D8391="STEP공공",4600)))</f>
        <v>#N/A</v>
      </c>
      <c r="Q8390" s="734" t="str">
        <f>IF(총괄!$C$6="전략", IF(P8393&lt;300%,"적정","검토필요"), IF(총괄!$C$6="지산맞", IF(LEN(L8390)=0,"분류입력확인",IF(P8393&lt;VLOOKUP(L8390,테이블!$B$3:$C$5,2,FALSE),"적정","검토필요")),IF(OR(LEN(E8391)&gt;0,LEN(F8391)&gt;0),IF(과정별세부산출!P8393&lt;300%,"적정","검토필요"),IF(과정별세부산출!P8393&lt;VLOOKUP(과정별세부산출!G8391,테이블!$H$3:$I$10,2,FALSE),"적정","검토필요"))))</f>
        <v>분류입력확인</v>
      </c>
      <c r="R8390" s="735"/>
    </row>
    <row r="8391" spans="2:18" ht="20.25" thickBot="1">
      <c r="B8391" s="721"/>
      <c r="C8391" s="181" t="str" cm="1">
        <f t="array" ref="C8391">IFERROR( LOOKUP(2, 1/(과정일람표!$A$13:$A$412=C8389)/(과정일람표!$B$13:$B$412="승인"), IF(과정일람표!$T$13:$T$412="", NA(), 과정일람표!$T$13:$T$412)),"")</f>
        <v/>
      </c>
      <c r="D8391" s="182" t="str" cm="1">
        <f t="array" ref="D8391">IFERROR( LOOKUP(2, 1/(과정일람표!$A$13:$A$412=C8389)/(과정일람표!$B$13:$B$412="승인"), IF(과정일람표!$U$13:$U$412="", NA(), 과정일람표!$U$13:$U$412)),"")</f>
        <v/>
      </c>
      <c r="E8391" s="182" t="str" cm="1">
        <f t="array" ref="E8391">IFERROR( LOOKUP(2, 1/(과정일람표!$A$13:$A$412=C8389)/(과정일람표!$B$13:$B$412="승인"), IF(과정일람표!$K$13:$K$412="", NA(), 과정일람표!$K$13:$K$412)),"")</f>
        <v/>
      </c>
      <c r="F8391" s="182" t="str" cm="1">
        <f t="array" ref="F8391">IFERROR( LOOKUP(2, 1/(과정일람표!$A$13:$A$412=C8389)/(과정일람표!$B$13:$B$412="승인"), IF(과정일람표!$L$13:$L$412="", NA(), 과정일람표!$L$13:$L$412)),"")</f>
        <v/>
      </c>
      <c r="G8391" s="183" t="str" cm="1">
        <f t="array" ref="G8391">IFERROR( LOOKUP(2, 1/(과정일람표!$A$13:$A$412=C8389)/(과정일람표!$B$13:$B$412="승인"), IF(과정일람표!$M$13:$M$412="", NA(), 과정일람표!$M$13:$M$412)),"")</f>
        <v/>
      </c>
      <c r="H8391" s="12" t="s">
        <v>18</v>
      </c>
      <c r="I8391" s="184">
        <f>IF(M8390="기준단가",IF(OR(D8391="집체",D8391="원격대체", D8391="혼합"),N8390*D8393*G8393,_xlfn.IFS(D8391="원격",2970*D8393*G8393,D8391="STEP자체",6160*D8393*G8393,D8391="STEP공공",4600*D8393*G8393)),IF(M8390="E-9",2*N8390*D8393*G8393,SUM(J8397:J8425)))</f>
        <v>0</v>
      </c>
      <c r="J8391" s="184">
        <f>IF(Q8393="불승인",0,IF(M8390="기준단가",IF(OR(D8391="집체",D8391="원격대체", D8391="혼합"),N8390*D8393*G8393,_xlfn.IFS(D8391="원격",2970*D8393*G8393,D8391="STEP자체",6160*D8393*G8393,D8391="STEP공공",4600*D8393*G8393)),IF(M8390="E-9",2*N8390*D8393*G8393,SUM(O8397:O8425))))</f>
        <v>0</v>
      </c>
      <c r="K8391" s="184">
        <f>J8391-I8391</f>
        <v>0</v>
      </c>
      <c r="L8391" s="724"/>
      <c r="M8391" s="727"/>
      <c r="N8391" s="730"/>
      <c r="O8391" s="732"/>
      <c r="P8391" s="733"/>
      <c r="Q8391" s="734"/>
      <c r="R8391" s="735"/>
    </row>
    <row r="8392" spans="2:18" ht="19.5">
      <c r="B8392" s="721"/>
      <c r="C8392" s="9" t="s">
        <v>6</v>
      </c>
      <c r="D8392" s="10" t="s">
        <v>7</v>
      </c>
      <c r="E8392" s="10" t="s">
        <v>8</v>
      </c>
      <c r="F8392" s="10" t="s">
        <v>9</v>
      </c>
      <c r="G8392" s="10" t="s">
        <v>10</v>
      </c>
      <c r="H8392" s="13" t="s">
        <v>19</v>
      </c>
      <c r="I8392" s="184">
        <f>IF(OR(D8391="집체",D8391="혼합"), J8426, 0)</f>
        <v>0</v>
      </c>
      <c r="J8392" s="184">
        <f>IF(Q8393="불승인",0,IF(OR(D8391="집체",D8391="혼합"),O8426,0))</f>
        <v>0</v>
      </c>
      <c r="K8392" s="184">
        <f>J8392-I8392</f>
        <v>0</v>
      </c>
      <c r="L8392" s="724"/>
      <c r="M8392" s="727"/>
      <c r="N8392" s="185" t="str" cm="1">
        <f t="array" ref="N8392">IFERROR( LOOKUP(2, 1/(과정일람표!$A$13:$A$412=C8389)/(과정일람표!$B$13:$B$412="승인"), IF(과정일람표!$J$13:$J$412="", NA(), 과정일람표!$J$13:$J$412)),"")</f>
        <v/>
      </c>
      <c r="O8392" s="736" t="s">
        <v>551</v>
      </c>
      <c r="P8392" s="737"/>
      <c r="Q8392" s="738" t="s">
        <v>85</v>
      </c>
      <c r="R8392" s="739"/>
    </row>
    <row r="8393" spans="2:18" ht="20.25" thickBot="1">
      <c r="B8393" s="722"/>
      <c r="C8393" s="186" t="str" cm="1">
        <f t="array" ref="C8393">IFERROR( LOOKUP(2, 1/(과정일람표!$A$13:$A$412=C8389)/(과정일람표!$B$13:$B$412="승인"), IF(과정일람표!$V$13:$V$412="", NA(), 과정일람표!$V$13:$V$412)),"")</f>
        <v/>
      </c>
      <c r="D8393" s="182" t="str" cm="1">
        <f t="array" ref="D8393">IFERROR( LOOKUP(2, 1/(과정일람표!$A$13:$A$412=C8389)/(과정일람표!$B$13:$B$412="승인"), IF(과정일람표!$W$13:$W$412="", NA(), 과정일람표!$W$13:$W$412)),"")</f>
        <v/>
      </c>
      <c r="E8393" s="187" t="str" cm="1">
        <f t="array" ref="E8393">IFERROR( LOOKUP(2, 1/(과정일람표!$A$13:$A$412=C8389)/(과정일람표!$B$13:$B$412="승인"), IF(과정일람표!$R$13:$R$412="", NA(), 과정일람표!$X$13:$X$412)),"")</f>
        <v/>
      </c>
      <c r="F8393" s="187" t="str" cm="1">
        <f t="array" ref="F8393">IFERROR( LOOKUP(2, 1/(과정일람표!$A$13:$A$412=C8389)/(과정일람표!$B$13:$B$412="승인"), IF(과정일람표!$Y$13:$Y$412="", NA(), 과정일람표!$Y$13:$Y$412)),"")</f>
        <v/>
      </c>
      <c r="G8393" s="187" t="str" cm="1">
        <f t="array" ref="G8393">IFERROR( LOOKUP(2, 1/(과정일람표!$A$13:$A$412=C8389)/(과정일람표!$B$13:$B$412="승인"), IF(과정일람표!$Z$13:$Z$412="", NA(), 과정일람표!$Z$13:$Z$412)),"")</f>
        <v/>
      </c>
      <c r="H8393" s="14" t="s">
        <v>20</v>
      </c>
      <c r="I8393" s="188">
        <f>IF(OR(D8391="집체", D8391="원격대체",D8391="혼합"), J8428, 0)</f>
        <v>0</v>
      </c>
      <c r="J8393" s="188">
        <f>IF(Q8393="불승인",0,IF(OR(D8391="집체",D8391="원격대체",D8391="혼합"),O8428,0))</f>
        <v>0</v>
      </c>
      <c r="K8393" s="188">
        <f>J8393-I8393</f>
        <v>0</v>
      </c>
      <c r="L8393" s="725"/>
      <c r="M8393" s="728"/>
      <c r="N8393" s="189" t="str" cm="1">
        <f t="array" ref="N8393">IFERROR( LOOKUP(2, 1/(과정일람표!$A$13:$A$412=C8389)/(과정일람표!$B$13:$B$412="승인"), IF(과정일람표!$I$13:$I$412="", NA(), 과정일람표!$I$13:$I$412)),"")</f>
        <v/>
      </c>
      <c r="O8393" s="16" t="e">
        <f>O8390/N8390</f>
        <v>#VALUE!</v>
      </c>
      <c r="P8393" s="18" t="e">
        <f>P8390/N8390</f>
        <v>#N/A</v>
      </c>
      <c r="Q8393" s="740" t="s">
        <v>2291</v>
      </c>
      <c r="R8393" s="741"/>
    </row>
    <row r="8394" spans="2:18" ht="17.25" thickBot="1"/>
    <row r="8395" spans="2:18" ht="17.25" thickBot="1">
      <c r="B8395" s="708" t="s">
        <v>24</v>
      </c>
      <c r="C8395" s="710" t="s">
        <v>25</v>
      </c>
      <c r="D8395" s="712" t="s">
        <v>26</v>
      </c>
      <c r="E8395" s="713"/>
      <c r="F8395" s="716" t="s">
        <v>32</v>
      </c>
      <c r="G8395" s="717"/>
      <c r="H8395" s="717"/>
      <c r="I8395" s="717"/>
      <c r="J8395" s="718"/>
      <c r="K8395" s="716" t="s">
        <v>33</v>
      </c>
      <c r="L8395" s="717"/>
      <c r="M8395" s="717"/>
      <c r="N8395" s="717"/>
      <c r="O8395" s="718"/>
      <c r="P8395" s="716" t="s">
        <v>30</v>
      </c>
      <c r="Q8395" s="717"/>
      <c r="R8395" s="718"/>
    </row>
    <row r="8396" spans="2:18" ht="17.25" thickBot="1">
      <c r="B8396" s="709"/>
      <c r="C8396" s="711"/>
      <c r="D8396" s="714"/>
      <c r="E8396" s="715"/>
      <c r="F8396" s="190" t="s">
        <v>27</v>
      </c>
      <c r="G8396" s="191" t="s">
        <v>28</v>
      </c>
      <c r="H8396" s="15" t="s">
        <v>29</v>
      </c>
      <c r="I8396" s="192" t="s">
        <v>16</v>
      </c>
      <c r="J8396" s="193" t="s">
        <v>38</v>
      </c>
      <c r="K8396" s="190" t="s">
        <v>27</v>
      </c>
      <c r="L8396" s="191" t="s">
        <v>28</v>
      </c>
      <c r="M8396" s="15" t="s">
        <v>29</v>
      </c>
      <c r="N8396" s="192" t="s">
        <v>16</v>
      </c>
      <c r="O8396" s="193" t="s">
        <v>38</v>
      </c>
      <c r="P8396" s="190" t="s">
        <v>34</v>
      </c>
      <c r="Q8396" s="719" t="s">
        <v>31</v>
      </c>
      <c r="R8396" s="718"/>
    </row>
    <row r="8397" spans="2:18" ht="17.25" thickBot="1">
      <c r="B8397" s="194" t="s">
        <v>35</v>
      </c>
      <c r="C8397" s="268"/>
      <c r="D8397" s="682"/>
      <c r="E8397" s="683"/>
      <c r="F8397" s="196"/>
      <c r="G8397" s="197"/>
      <c r="H8397" s="198"/>
      <c r="I8397" s="199">
        <f>IF(M8390="지원단가",F8397*G8397*H8397,0)</f>
        <v>0</v>
      </c>
      <c r="J8397" s="200">
        <f>I8397</f>
        <v>0</v>
      </c>
      <c r="K8397" s="201">
        <f t="shared" ref="K8397:K8428" si="975">F8397</f>
        <v>0</v>
      </c>
      <c r="L8397" s="202">
        <f t="shared" ref="L8397:L8428" si="976">G8397</f>
        <v>0</v>
      </c>
      <c r="M8397" s="203">
        <f t="shared" ref="M8397:M8428" si="977">H8397</f>
        <v>0</v>
      </c>
      <c r="N8397" s="199">
        <f>IF(Q8393="불승인", 0,IF(M8390="지원단가",K8397*L8397*M8397,0))</f>
        <v>0</v>
      </c>
      <c r="O8397" s="200">
        <f>SUM(N8397)</f>
        <v>0</v>
      </c>
      <c r="P8397" s="201">
        <f>N8397-I8397</f>
        <v>0</v>
      </c>
      <c r="Q8397" s="684"/>
      <c r="R8397" s="685"/>
    </row>
    <row r="8398" spans="2:18">
      <c r="B8398" s="686" t="s">
        <v>36</v>
      </c>
      <c r="C8398" s="269"/>
      <c r="D8398" s="696"/>
      <c r="E8398" s="697"/>
      <c r="F8398" s="205"/>
      <c r="G8398" s="206"/>
      <c r="H8398" s="207"/>
      <c r="I8398" s="208">
        <f>IF(M8390="지원단가",F8398*G8398*H8398,0)</f>
        <v>0</v>
      </c>
      <c r="J8398" s="689">
        <f>SUM(I8398:I8401)</f>
        <v>0</v>
      </c>
      <c r="K8398" s="209">
        <f t="shared" si="975"/>
        <v>0</v>
      </c>
      <c r="L8398" s="210">
        <f t="shared" si="976"/>
        <v>0</v>
      </c>
      <c r="M8398" s="211">
        <f t="shared" si="977"/>
        <v>0</v>
      </c>
      <c r="N8398" s="208">
        <f>IF(Q8393="불승인",0,IF(M8390="지원단가",K8398*L8398*M8398,0))</f>
        <v>0</v>
      </c>
      <c r="O8398" s="689">
        <f>SUM(N8398:N8401)</f>
        <v>0</v>
      </c>
      <c r="P8398" s="209">
        <f t="shared" ref="P8398:P8428" si="978">N8398-I8398</f>
        <v>0</v>
      </c>
      <c r="Q8398" s="698"/>
      <c r="R8398" s="699"/>
    </row>
    <row r="8399" spans="2:18">
      <c r="B8399" s="687"/>
      <c r="C8399" s="270"/>
      <c r="D8399" s="704"/>
      <c r="E8399" s="705"/>
      <c r="F8399" s="213"/>
      <c r="G8399" s="214"/>
      <c r="H8399" s="215"/>
      <c r="I8399" s="216">
        <f>IF(M8390="지원단가",F8399*G8399*H8399,0)</f>
        <v>0</v>
      </c>
      <c r="J8399" s="690"/>
      <c r="K8399" s="217">
        <f t="shared" si="975"/>
        <v>0</v>
      </c>
      <c r="L8399" s="218">
        <f t="shared" si="976"/>
        <v>0</v>
      </c>
      <c r="M8399" s="219">
        <f t="shared" si="977"/>
        <v>0</v>
      </c>
      <c r="N8399" s="216">
        <f>IF(Q8393="불승인",0,IF(M8390="지원단가",K8399*L8399*M8399,0))</f>
        <v>0</v>
      </c>
      <c r="O8399" s="690"/>
      <c r="P8399" s="217">
        <f t="shared" si="978"/>
        <v>0</v>
      </c>
      <c r="Q8399" s="706"/>
      <c r="R8399" s="707"/>
    </row>
    <row r="8400" spans="2:18">
      <c r="B8400" s="687"/>
      <c r="C8400" s="270"/>
      <c r="D8400" s="704"/>
      <c r="E8400" s="705"/>
      <c r="F8400" s="213"/>
      <c r="G8400" s="214"/>
      <c r="H8400" s="215"/>
      <c r="I8400" s="216">
        <f>IF(M8390="지원단가",F8400*G8400*H8400,0)</f>
        <v>0</v>
      </c>
      <c r="J8400" s="690"/>
      <c r="K8400" s="217">
        <f t="shared" si="975"/>
        <v>0</v>
      </c>
      <c r="L8400" s="218">
        <f t="shared" si="976"/>
        <v>0</v>
      </c>
      <c r="M8400" s="219">
        <f t="shared" si="977"/>
        <v>0</v>
      </c>
      <c r="N8400" s="216">
        <f>IF(Q8393="불승인",0,IF(M8390="지원단가",K8400*L8400*M8400,0))</f>
        <v>0</v>
      </c>
      <c r="O8400" s="690"/>
      <c r="P8400" s="217">
        <f t="shared" si="978"/>
        <v>0</v>
      </c>
      <c r="Q8400" s="706"/>
      <c r="R8400" s="707"/>
    </row>
    <row r="8401" spans="2:18" ht="17.25" thickBot="1">
      <c r="B8401" s="688"/>
      <c r="C8401" s="271"/>
      <c r="D8401" s="700"/>
      <c r="E8401" s="701"/>
      <c r="F8401" s="221"/>
      <c r="G8401" s="222"/>
      <c r="H8401" s="223"/>
      <c r="I8401" s="224">
        <f>IF(M8390="지원단가",F8401*G8401*H8401,0)</f>
        <v>0</v>
      </c>
      <c r="J8401" s="691"/>
      <c r="K8401" s="225">
        <f t="shared" si="975"/>
        <v>0</v>
      </c>
      <c r="L8401" s="226">
        <f t="shared" si="976"/>
        <v>0</v>
      </c>
      <c r="M8401" s="227">
        <f t="shared" si="977"/>
        <v>0</v>
      </c>
      <c r="N8401" s="224">
        <f>IF(Q8393="불승인",0,IF(M8390="지원단가",K8401*L8401*M8401,0))</f>
        <v>0</v>
      </c>
      <c r="O8401" s="691"/>
      <c r="P8401" s="225">
        <f t="shared" si="978"/>
        <v>0</v>
      </c>
      <c r="Q8401" s="702"/>
      <c r="R8401" s="703"/>
    </row>
    <row r="8402" spans="2:18">
      <c r="B8402" s="686" t="s">
        <v>37</v>
      </c>
      <c r="C8402" s="269"/>
      <c r="D8402" s="272"/>
      <c r="E8402" s="273"/>
      <c r="F8402" s="205"/>
      <c r="G8402" s="206"/>
      <c r="H8402" s="207"/>
      <c r="I8402" s="208">
        <f>IF(M8390="지원단가",F8402*G8402*H8402,0)</f>
        <v>0</v>
      </c>
      <c r="J8402" s="689">
        <f>SUM(I8402:I8407)</f>
        <v>0</v>
      </c>
      <c r="K8402" s="209">
        <f t="shared" si="975"/>
        <v>0</v>
      </c>
      <c r="L8402" s="210">
        <f t="shared" si="976"/>
        <v>0</v>
      </c>
      <c r="M8402" s="211">
        <f t="shared" si="977"/>
        <v>0</v>
      </c>
      <c r="N8402" s="208">
        <f>IF(Q8393="불승인",0,IF(M8390="지원단가",K8402*L8402*M8402,0))</f>
        <v>0</v>
      </c>
      <c r="O8402" s="689">
        <f>SUM(N8402:N8407)</f>
        <v>0</v>
      </c>
      <c r="P8402" s="209">
        <f t="shared" si="978"/>
        <v>0</v>
      </c>
      <c r="Q8402" s="698"/>
      <c r="R8402" s="699"/>
    </row>
    <row r="8403" spans="2:18">
      <c r="B8403" s="687"/>
      <c r="C8403" s="270"/>
      <c r="D8403" s="274"/>
      <c r="E8403" s="275"/>
      <c r="F8403" s="213"/>
      <c r="G8403" s="214"/>
      <c r="H8403" s="215"/>
      <c r="I8403" s="216">
        <f>IF(M8390="지원단가",F8403*G8403*H8403,0)</f>
        <v>0</v>
      </c>
      <c r="J8403" s="690"/>
      <c r="K8403" s="217">
        <f t="shared" si="975"/>
        <v>0</v>
      </c>
      <c r="L8403" s="218">
        <f t="shared" si="976"/>
        <v>0</v>
      </c>
      <c r="M8403" s="219">
        <f t="shared" si="977"/>
        <v>0</v>
      </c>
      <c r="N8403" s="216">
        <f>IF(Q8393="불승인",0,IF(M8390="지원단가",K8403*L8403*M8403,0))</f>
        <v>0</v>
      </c>
      <c r="O8403" s="690"/>
      <c r="P8403" s="217">
        <f t="shared" si="978"/>
        <v>0</v>
      </c>
      <c r="Q8403" s="706"/>
      <c r="R8403" s="707"/>
    </row>
    <row r="8404" spans="2:18">
      <c r="B8404" s="687"/>
      <c r="C8404" s="270"/>
      <c r="D8404" s="274"/>
      <c r="E8404" s="275"/>
      <c r="F8404" s="213"/>
      <c r="G8404" s="214"/>
      <c r="H8404" s="215"/>
      <c r="I8404" s="216">
        <f>IF(M8390="지원단가",F8404*G8404*H8404,0)</f>
        <v>0</v>
      </c>
      <c r="J8404" s="690"/>
      <c r="K8404" s="217">
        <f t="shared" si="975"/>
        <v>0</v>
      </c>
      <c r="L8404" s="218">
        <f t="shared" si="976"/>
        <v>0</v>
      </c>
      <c r="M8404" s="219">
        <f t="shared" si="977"/>
        <v>0</v>
      </c>
      <c r="N8404" s="216">
        <f>IF(Q8393="불승인",0,IF(M8390="지원단가",K8404*L8404*M8404,0))</f>
        <v>0</v>
      </c>
      <c r="O8404" s="690"/>
      <c r="P8404" s="217">
        <f t="shared" si="978"/>
        <v>0</v>
      </c>
      <c r="Q8404" s="706"/>
      <c r="R8404" s="707"/>
    </row>
    <row r="8405" spans="2:18">
      <c r="B8405" s="687"/>
      <c r="C8405" s="270"/>
      <c r="D8405" s="274"/>
      <c r="E8405" s="275"/>
      <c r="F8405" s="213"/>
      <c r="G8405" s="214"/>
      <c r="H8405" s="215"/>
      <c r="I8405" s="216">
        <f>IF(M8390="지원단가",F8405*G8405*H8405,0)</f>
        <v>0</v>
      </c>
      <c r="J8405" s="690"/>
      <c r="K8405" s="217">
        <f t="shared" si="975"/>
        <v>0</v>
      </c>
      <c r="L8405" s="218">
        <f t="shared" si="976"/>
        <v>0</v>
      </c>
      <c r="M8405" s="219">
        <f t="shared" si="977"/>
        <v>0</v>
      </c>
      <c r="N8405" s="216">
        <f>IF(Q8393="불승인",0,IF(M8390="지원단가",K8405*L8405*M8405,0))</f>
        <v>0</v>
      </c>
      <c r="O8405" s="690"/>
      <c r="P8405" s="217">
        <f t="shared" si="978"/>
        <v>0</v>
      </c>
      <c r="Q8405" s="706"/>
      <c r="R8405" s="707"/>
    </row>
    <row r="8406" spans="2:18">
      <c r="B8406" s="687"/>
      <c r="C8406" s="270"/>
      <c r="D8406" s="274"/>
      <c r="E8406" s="275"/>
      <c r="F8406" s="213"/>
      <c r="G8406" s="214"/>
      <c r="H8406" s="215"/>
      <c r="I8406" s="216">
        <f>IF(M8390="지원단가",F8406*G8406*H8406,0)</f>
        <v>0</v>
      </c>
      <c r="J8406" s="690"/>
      <c r="K8406" s="217">
        <f t="shared" si="975"/>
        <v>0</v>
      </c>
      <c r="L8406" s="218">
        <f t="shared" si="976"/>
        <v>0</v>
      </c>
      <c r="M8406" s="219">
        <f t="shared" si="977"/>
        <v>0</v>
      </c>
      <c r="N8406" s="216">
        <f>IF(Q8393="불승인",0,IF(M8390="지원단가",K8406*L8406*M8406,0))</f>
        <v>0</v>
      </c>
      <c r="O8406" s="690"/>
      <c r="P8406" s="217">
        <f t="shared" si="978"/>
        <v>0</v>
      </c>
      <c r="Q8406" s="706"/>
      <c r="R8406" s="707"/>
    </row>
    <row r="8407" spans="2:18" ht="17.25" thickBot="1">
      <c r="B8407" s="688"/>
      <c r="C8407" s="271"/>
      <c r="D8407" s="276"/>
      <c r="E8407" s="277"/>
      <c r="F8407" s="221"/>
      <c r="G8407" s="222"/>
      <c r="H8407" s="223"/>
      <c r="I8407" s="224">
        <f>IF(M8390="지원단가",F8407*G8407*H8407,0)</f>
        <v>0</v>
      </c>
      <c r="J8407" s="691"/>
      <c r="K8407" s="225">
        <f t="shared" si="975"/>
        <v>0</v>
      </c>
      <c r="L8407" s="226">
        <f t="shared" si="976"/>
        <v>0</v>
      </c>
      <c r="M8407" s="227">
        <f t="shared" si="977"/>
        <v>0</v>
      </c>
      <c r="N8407" s="224">
        <f>IF(Q8393="불승인",0,IF(M8390="지원단가",K8407*L8407*M8407,0))</f>
        <v>0</v>
      </c>
      <c r="O8407" s="691"/>
      <c r="P8407" s="225">
        <f t="shared" si="978"/>
        <v>0</v>
      </c>
      <c r="Q8407" s="702"/>
      <c r="R8407" s="703"/>
    </row>
    <row r="8408" spans="2:18">
      <c r="B8408" s="686" t="s">
        <v>39</v>
      </c>
      <c r="C8408" s="269"/>
      <c r="D8408" s="696"/>
      <c r="E8408" s="697"/>
      <c r="F8408" s="205"/>
      <c r="G8408" s="206"/>
      <c r="H8408" s="207"/>
      <c r="I8408" s="208">
        <f>IF(M8390="지원단가",F8408*G8408*H8408,0)</f>
        <v>0</v>
      </c>
      <c r="J8408" s="689">
        <f>SUM(I8408:I8413)</f>
        <v>0</v>
      </c>
      <c r="K8408" s="209">
        <f t="shared" si="975"/>
        <v>0</v>
      </c>
      <c r="L8408" s="210">
        <f t="shared" si="976"/>
        <v>0</v>
      </c>
      <c r="M8408" s="211">
        <f t="shared" si="977"/>
        <v>0</v>
      </c>
      <c r="N8408" s="208">
        <f>IF(Q8393="불승인",0,IF(M8390="지원단가",K8408*L8408*M8408,0))</f>
        <v>0</v>
      </c>
      <c r="O8408" s="689">
        <f>SUM(N8408:N8413)</f>
        <v>0</v>
      </c>
      <c r="P8408" s="209">
        <f t="shared" si="978"/>
        <v>0</v>
      </c>
      <c r="Q8408" s="698"/>
      <c r="R8408" s="699"/>
    </row>
    <row r="8409" spans="2:18">
      <c r="B8409" s="687"/>
      <c r="C8409" s="270"/>
      <c r="D8409" s="704"/>
      <c r="E8409" s="705"/>
      <c r="F8409" s="213"/>
      <c r="G8409" s="214"/>
      <c r="H8409" s="215"/>
      <c r="I8409" s="216">
        <f>IF(M8390="지원단가",F8409*G8409*H8409,0)</f>
        <v>0</v>
      </c>
      <c r="J8409" s="690"/>
      <c r="K8409" s="217">
        <f t="shared" si="975"/>
        <v>0</v>
      </c>
      <c r="L8409" s="218">
        <f t="shared" si="976"/>
        <v>0</v>
      </c>
      <c r="M8409" s="219">
        <f t="shared" si="977"/>
        <v>0</v>
      </c>
      <c r="N8409" s="216">
        <f>IF(Q8393="불승인",0,IF(M8390="지원단가",K8409*L8409*M8409,0))</f>
        <v>0</v>
      </c>
      <c r="O8409" s="690"/>
      <c r="P8409" s="217">
        <f t="shared" si="978"/>
        <v>0</v>
      </c>
      <c r="Q8409" s="706"/>
      <c r="R8409" s="707"/>
    </row>
    <row r="8410" spans="2:18">
      <c r="B8410" s="687"/>
      <c r="C8410" s="270"/>
      <c r="D8410" s="704"/>
      <c r="E8410" s="705"/>
      <c r="F8410" s="213"/>
      <c r="G8410" s="214"/>
      <c r="H8410" s="215"/>
      <c r="I8410" s="216">
        <f>IF(M8390="지원단가",F8410*G8410*H8410,0)</f>
        <v>0</v>
      </c>
      <c r="J8410" s="690"/>
      <c r="K8410" s="217">
        <f t="shared" si="975"/>
        <v>0</v>
      </c>
      <c r="L8410" s="218">
        <f t="shared" si="976"/>
        <v>0</v>
      </c>
      <c r="M8410" s="219">
        <f t="shared" si="977"/>
        <v>0</v>
      </c>
      <c r="N8410" s="216">
        <f>IF(Q8393="불승인",0,IF(M8390="지원단가",K8410*L8410*M8410,0))</f>
        <v>0</v>
      </c>
      <c r="O8410" s="690"/>
      <c r="P8410" s="217">
        <f t="shared" si="978"/>
        <v>0</v>
      </c>
      <c r="Q8410" s="706"/>
      <c r="R8410" s="707"/>
    </row>
    <row r="8411" spans="2:18">
      <c r="B8411" s="687"/>
      <c r="C8411" s="270"/>
      <c r="D8411" s="704"/>
      <c r="E8411" s="705"/>
      <c r="F8411" s="213"/>
      <c r="G8411" s="214"/>
      <c r="H8411" s="215"/>
      <c r="I8411" s="216">
        <f>IF(M8390="지원단가",F8411*G8411*H8411,0)</f>
        <v>0</v>
      </c>
      <c r="J8411" s="690"/>
      <c r="K8411" s="217">
        <f t="shared" si="975"/>
        <v>0</v>
      </c>
      <c r="L8411" s="218">
        <f t="shared" si="976"/>
        <v>0</v>
      </c>
      <c r="M8411" s="219">
        <f t="shared" si="977"/>
        <v>0</v>
      </c>
      <c r="N8411" s="216">
        <f>IF(Q8393="불승인",0,IF(M8390="지원단가",K8411*L8411*M8411,0))</f>
        <v>0</v>
      </c>
      <c r="O8411" s="690"/>
      <c r="P8411" s="217">
        <f t="shared" si="978"/>
        <v>0</v>
      </c>
      <c r="Q8411" s="706"/>
      <c r="R8411" s="707"/>
    </row>
    <row r="8412" spans="2:18">
      <c r="B8412" s="687"/>
      <c r="C8412" s="270"/>
      <c r="D8412" s="704"/>
      <c r="E8412" s="705"/>
      <c r="F8412" s="213"/>
      <c r="G8412" s="214"/>
      <c r="H8412" s="215"/>
      <c r="I8412" s="216">
        <f>IF(M8390="지원단가",F8412*G8412*H8412,0)</f>
        <v>0</v>
      </c>
      <c r="J8412" s="690"/>
      <c r="K8412" s="217">
        <f t="shared" si="975"/>
        <v>0</v>
      </c>
      <c r="L8412" s="218">
        <f t="shared" si="976"/>
        <v>0</v>
      </c>
      <c r="M8412" s="219">
        <f t="shared" si="977"/>
        <v>0</v>
      </c>
      <c r="N8412" s="216">
        <f>IF(Q8393="불승인",0,IF(M8390="지원단가",K8412*L8412*M8412,0))</f>
        <v>0</v>
      </c>
      <c r="O8412" s="690"/>
      <c r="P8412" s="217">
        <f t="shared" si="978"/>
        <v>0</v>
      </c>
      <c r="Q8412" s="706"/>
      <c r="R8412" s="707"/>
    </row>
    <row r="8413" spans="2:18" ht="17.25" thickBot="1">
      <c r="B8413" s="688"/>
      <c r="C8413" s="271"/>
      <c r="D8413" s="700"/>
      <c r="E8413" s="701"/>
      <c r="F8413" s="221"/>
      <c r="G8413" s="222"/>
      <c r="H8413" s="223"/>
      <c r="I8413" s="224">
        <f>IF(M8390="지원단가",F8413*G8413*H8413,0)</f>
        <v>0</v>
      </c>
      <c r="J8413" s="691"/>
      <c r="K8413" s="225">
        <f t="shared" si="975"/>
        <v>0</v>
      </c>
      <c r="L8413" s="226">
        <f t="shared" si="976"/>
        <v>0</v>
      </c>
      <c r="M8413" s="227">
        <f t="shared" si="977"/>
        <v>0</v>
      </c>
      <c r="N8413" s="224">
        <f>IF(Q8393="불승인",0,IF(M8390="지원단가",K8413*L8413*M8413,0))</f>
        <v>0</v>
      </c>
      <c r="O8413" s="691"/>
      <c r="P8413" s="225">
        <f t="shared" si="978"/>
        <v>0</v>
      </c>
      <c r="Q8413" s="702"/>
      <c r="R8413" s="703"/>
    </row>
    <row r="8414" spans="2:18" ht="17.25" thickBot="1">
      <c r="B8414" s="194" t="s">
        <v>40</v>
      </c>
      <c r="C8414" s="268"/>
      <c r="D8414" s="682"/>
      <c r="E8414" s="683"/>
      <c r="F8414" s="196"/>
      <c r="G8414" s="197"/>
      <c r="H8414" s="198"/>
      <c r="I8414" s="199">
        <f>IF(M8390="지원단가",F8414*G8414*H8414,0)</f>
        <v>0</v>
      </c>
      <c r="J8414" s="200">
        <f>I8414</f>
        <v>0</v>
      </c>
      <c r="K8414" s="201">
        <f t="shared" si="975"/>
        <v>0</v>
      </c>
      <c r="L8414" s="202">
        <f t="shared" si="976"/>
        <v>0</v>
      </c>
      <c r="M8414" s="203">
        <f t="shared" si="977"/>
        <v>0</v>
      </c>
      <c r="N8414" s="199">
        <f>IF(Q8393="불승인",0,IF(M8390="지원단가",K8414*L8414*M8414,0))</f>
        <v>0</v>
      </c>
      <c r="O8414" s="200">
        <f>SUM(N8414)</f>
        <v>0</v>
      </c>
      <c r="P8414" s="201">
        <f t="shared" si="978"/>
        <v>0</v>
      </c>
      <c r="Q8414" s="684"/>
      <c r="R8414" s="685"/>
    </row>
    <row r="8415" spans="2:18">
      <c r="B8415" s="686" t="s">
        <v>41</v>
      </c>
      <c r="C8415" s="269"/>
      <c r="D8415" s="696"/>
      <c r="E8415" s="697"/>
      <c r="F8415" s="205"/>
      <c r="G8415" s="206"/>
      <c r="H8415" s="207"/>
      <c r="I8415" s="208">
        <f>IF(M8390="지원단가",F8415*G8415*H8415,0)</f>
        <v>0</v>
      </c>
      <c r="J8415" s="689">
        <f>SUM(I8415:I8417)</f>
        <v>0</v>
      </c>
      <c r="K8415" s="209">
        <f t="shared" si="975"/>
        <v>0</v>
      </c>
      <c r="L8415" s="210">
        <f t="shared" si="976"/>
        <v>0</v>
      </c>
      <c r="M8415" s="211">
        <f t="shared" si="977"/>
        <v>0</v>
      </c>
      <c r="N8415" s="208">
        <f>IF(Q8393="불승인",0,IF(M8390="지원단가",K8415*L8415*M8415,0))</f>
        <v>0</v>
      </c>
      <c r="O8415" s="689">
        <f>SUM(N8415:N8417)</f>
        <v>0</v>
      </c>
      <c r="P8415" s="209">
        <f t="shared" si="978"/>
        <v>0</v>
      </c>
      <c r="Q8415" s="698"/>
      <c r="R8415" s="699"/>
    </row>
    <row r="8416" spans="2:18">
      <c r="B8416" s="687"/>
      <c r="C8416" s="270"/>
      <c r="D8416" s="704"/>
      <c r="E8416" s="705"/>
      <c r="F8416" s="213"/>
      <c r="G8416" s="214"/>
      <c r="H8416" s="215"/>
      <c r="I8416" s="216">
        <f>IF(M8390="지원단가",F8416*G8416*H8416,0)</f>
        <v>0</v>
      </c>
      <c r="J8416" s="690"/>
      <c r="K8416" s="217">
        <f t="shared" si="975"/>
        <v>0</v>
      </c>
      <c r="L8416" s="218">
        <f t="shared" si="976"/>
        <v>0</v>
      </c>
      <c r="M8416" s="219">
        <f t="shared" si="977"/>
        <v>0</v>
      </c>
      <c r="N8416" s="216">
        <f>IF(Q8393="불승인",0,IF(M8390="지원단가",K8416*L8416*M8416,0))</f>
        <v>0</v>
      </c>
      <c r="O8416" s="690"/>
      <c r="P8416" s="217">
        <f t="shared" si="978"/>
        <v>0</v>
      </c>
      <c r="Q8416" s="706"/>
      <c r="R8416" s="707"/>
    </row>
    <row r="8417" spans="2:18" ht="17.25" thickBot="1">
      <c r="B8417" s="688"/>
      <c r="C8417" s="271"/>
      <c r="D8417" s="700"/>
      <c r="E8417" s="701"/>
      <c r="F8417" s="221"/>
      <c r="G8417" s="222"/>
      <c r="H8417" s="223"/>
      <c r="I8417" s="224">
        <f>IF(M8390="지원단가",F8417*G8417*H8417,0)</f>
        <v>0</v>
      </c>
      <c r="J8417" s="691"/>
      <c r="K8417" s="225">
        <f t="shared" si="975"/>
        <v>0</v>
      </c>
      <c r="L8417" s="226">
        <f t="shared" si="976"/>
        <v>0</v>
      </c>
      <c r="M8417" s="227">
        <f t="shared" si="977"/>
        <v>0</v>
      </c>
      <c r="N8417" s="224">
        <f>IF(Q8393="불승인",0,IF(M8390="지원단가",K8417*L8417*M8417,0))</f>
        <v>0</v>
      </c>
      <c r="O8417" s="691"/>
      <c r="P8417" s="225">
        <f t="shared" si="978"/>
        <v>0</v>
      </c>
      <c r="Q8417" s="702"/>
      <c r="R8417" s="703"/>
    </row>
    <row r="8418" spans="2:18">
      <c r="B8418" s="686" t="s">
        <v>42</v>
      </c>
      <c r="C8418" s="278"/>
      <c r="D8418" s="696"/>
      <c r="E8418" s="697"/>
      <c r="F8418" s="235"/>
      <c r="G8418" s="236"/>
      <c r="H8418" s="237"/>
      <c r="I8418" s="238">
        <f>IF(M8390="지원단가",F8418*G8418*H8418,0)</f>
        <v>0</v>
      </c>
      <c r="J8418" s="689">
        <f>SUM(I8418:I8419)</f>
        <v>0</v>
      </c>
      <c r="K8418" s="239">
        <f t="shared" si="975"/>
        <v>0</v>
      </c>
      <c r="L8418" s="240">
        <f t="shared" si="976"/>
        <v>0</v>
      </c>
      <c r="M8418" s="241">
        <f t="shared" si="977"/>
        <v>0</v>
      </c>
      <c r="N8418" s="238">
        <f>IF(Q8393="불승인",0,IF(M8390="지원단가",K8418*L8418*M8418,0))</f>
        <v>0</v>
      </c>
      <c r="O8418" s="689">
        <f>SUM(N8418:N8419)</f>
        <v>0</v>
      </c>
      <c r="P8418" s="239">
        <f t="shared" si="978"/>
        <v>0</v>
      </c>
      <c r="Q8418" s="698"/>
      <c r="R8418" s="699"/>
    </row>
    <row r="8419" spans="2:18" ht="17.25" thickBot="1">
      <c r="B8419" s="688"/>
      <c r="C8419" s="279"/>
      <c r="D8419" s="700"/>
      <c r="E8419" s="701"/>
      <c r="F8419" s="243"/>
      <c r="G8419" s="244"/>
      <c r="H8419" s="245"/>
      <c r="I8419" s="246">
        <f>IF(M8390="지원단가",F8419*G8419*H8419,0)</f>
        <v>0</v>
      </c>
      <c r="J8419" s="691"/>
      <c r="K8419" s="247">
        <f t="shared" si="975"/>
        <v>0</v>
      </c>
      <c r="L8419" s="248">
        <f t="shared" si="976"/>
        <v>0</v>
      </c>
      <c r="M8419" s="249">
        <f t="shared" si="977"/>
        <v>0</v>
      </c>
      <c r="N8419" s="246">
        <f>IF(Q8393="불승인",0,IF(M8390="지원단가",K8419*L8419*M8419,0))</f>
        <v>0</v>
      </c>
      <c r="O8419" s="691"/>
      <c r="P8419" s="247">
        <f t="shared" si="978"/>
        <v>0</v>
      </c>
      <c r="Q8419" s="702"/>
      <c r="R8419" s="703"/>
    </row>
    <row r="8420" spans="2:18">
      <c r="B8420" s="686" t="s">
        <v>43</v>
      </c>
      <c r="C8420" s="269"/>
      <c r="D8420" s="696"/>
      <c r="E8420" s="697"/>
      <c r="F8420" s="205"/>
      <c r="G8420" s="206"/>
      <c r="H8420" s="207"/>
      <c r="I8420" s="208">
        <f>IF(M8390="지원단가",F8420*G8420*H8420,0)</f>
        <v>0</v>
      </c>
      <c r="J8420" s="689">
        <f>SUM(I8420:I8422)</f>
        <v>0</v>
      </c>
      <c r="K8420" s="209">
        <f t="shared" si="975"/>
        <v>0</v>
      </c>
      <c r="L8420" s="210">
        <f t="shared" si="976"/>
        <v>0</v>
      </c>
      <c r="M8420" s="211">
        <f t="shared" si="977"/>
        <v>0</v>
      </c>
      <c r="N8420" s="208">
        <f>IF(Q8393="불승인",0,IF(M8390="지원단가",K8420*L8420*M8420,0))</f>
        <v>0</v>
      </c>
      <c r="O8420" s="689">
        <f>SUM(N8420:N8422)</f>
        <v>0</v>
      </c>
      <c r="P8420" s="209">
        <f t="shared" si="978"/>
        <v>0</v>
      </c>
      <c r="Q8420" s="698"/>
      <c r="R8420" s="699"/>
    </row>
    <row r="8421" spans="2:18">
      <c r="B8421" s="687"/>
      <c r="C8421" s="270"/>
      <c r="D8421" s="704"/>
      <c r="E8421" s="705"/>
      <c r="F8421" s="213"/>
      <c r="G8421" s="214"/>
      <c r="H8421" s="215"/>
      <c r="I8421" s="216">
        <f>IF(M8390="지원단가",F8421*G8421*H8421,0)</f>
        <v>0</v>
      </c>
      <c r="J8421" s="690"/>
      <c r="K8421" s="217">
        <f t="shared" si="975"/>
        <v>0</v>
      </c>
      <c r="L8421" s="218">
        <f t="shared" si="976"/>
        <v>0</v>
      </c>
      <c r="M8421" s="219">
        <f t="shared" si="977"/>
        <v>0</v>
      </c>
      <c r="N8421" s="216">
        <f>IF(Q8393="불승인",0,IF(M8390="지원단가",K8421*L8421*M8421,0))</f>
        <v>0</v>
      </c>
      <c r="O8421" s="690"/>
      <c r="P8421" s="217">
        <f t="shared" si="978"/>
        <v>0</v>
      </c>
      <c r="Q8421" s="706"/>
      <c r="R8421" s="707"/>
    </row>
    <row r="8422" spans="2:18" ht="17.25" thickBot="1">
      <c r="B8422" s="688"/>
      <c r="C8422" s="271"/>
      <c r="D8422" s="700"/>
      <c r="E8422" s="701"/>
      <c r="F8422" s="221"/>
      <c r="G8422" s="222"/>
      <c r="H8422" s="223"/>
      <c r="I8422" s="224">
        <f>IF(M8390="지원단가",F8422*G8422*H8422,0)</f>
        <v>0</v>
      </c>
      <c r="J8422" s="691"/>
      <c r="K8422" s="225">
        <f t="shared" si="975"/>
        <v>0</v>
      </c>
      <c r="L8422" s="226">
        <f t="shared" si="976"/>
        <v>0</v>
      </c>
      <c r="M8422" s="227">
        <f t="shared" si="977"/>
        <v>0</v>
      </c>
      <c r="N8422" s="224">
        <f>IF(Q8393="불승인",0,IF(M8390="지원단가",K8422*L8422*M8422,0))</f>
        <v>0</v>
      </c>
      <c r="O8422" s="691"/>
      <c r="P8422" s="225">
        <f t="shared" si="978"/>
        <v>0</v>
      </c>
      <c r="Q8422" s="702"/>
      <c r="R8422" s="703"/>
    </row>
    <row r="8423" spans="2:18" ht="17.25" thickBot="1">
      <c r="B8423" s="686" t="s">
        <v>87</v>
      </c>
      <c r="C8423" s="278"/>
      <c r="D8423" s="280"/>
      <c r="E8423" s="281" t="s">
        <v>2297</v>
      </c>
      <c r="F8423" s="235"/>
      <c r="G8423" s="236"/>
      <c r="H8423" s="237"/>
      <c r="I8423" s="238">
        <f>IF(M8390="지원단가",F8423*G8423*H8423,0)</f>
        <v>0</v>
      </c>
      <c r="J8423" s="689">
        <f>SUM(I8423:I8425)</f>
        <v>0</v>
      </c>
      <c r="K8423" s="239">
        <f t="shared" si="975"/>
        <v>0</v>
      </c>
      <c r="L8423" s="240">
        <f t="shared" si="976"/>
        <v>0</v>
      </c>
      <c r="M8423" s="241">
        <f t="shared" si="977"/>
        <v>0</v>
      </c>
      <c r="N8423" s="238">
        <f>IF(Q8393="불승인",0,IF(M8390="지원단가",K8423*L8423*M8423,0))</f>
        <v>0</v>
      </c>
      <c r="O8423" s="689">
        <f>SUM(N8423:N8425)</f>
        <v>0</v>
      </c>
      <c r="P8423" s="239">
        <f t="shared" si="978"/>
        <v>0</v>
      </c>
      <c r="Q8423" s="252"/>
      <c r="R8423" s="253" t="s">
        <v>2298</v>
      </c>
    </row>
    <row r="8424" spans="2:18" ht="17.25" thickTop="1">
      <c r="B8424" s="687"/>
      <c r="C8424" s="270"/>
      <c r="D8424" s="282"/>
      <c r="E8424" s="692" t="e">
        <f>J8423/SUM(J8397:J8422)</f>
        <v>#DIV/0!</v>
      </c>
      <c r="F8424" s="213"/>
      <c r="G8424" s="214"/>
      <c r="H8424" s="215"/>
      <c r="I8424" s="216">
        <f>IF(M8390="지원단가",F8424*G8424*H8424,0)</f>
        <v>0</v>
      </c>
      <c r="J8424" s="690"/>
      <c r="K8424" s="217">
        <f t="shared" si="975"/>
        <v>0</v>
      </c>
      <c r="L8424" s="218">
        <f t="shared" si="976"/>
        <v>0</v>
      </c>
      <c r="M8424" s="219">
        <f t="shared" si="977"/>
        <v>0</v>
      </c>
      <c r="N8424" s="216">
        <f>IF(Q8393="불승인",0,IF(M8390="지원단가",K8424*L8424*M8424,0))</f>
        <v>0</v>
      </c>
      <c r="O8424" s="690"/>
      <c r="P8424" s="217">
        <f t="shared" si="978"/>
        <v>0</v>
      </c>
      <c r="Q8424" s="255"/>
      <c r="R8424" s="694" t="e">
        <f>O8423/SUM(O8397:O8422)</f>
        <v>#DIV/0!</v>
      </c>
    </row>
    <row r="8425" spans="2:18" ht="17.25" thickBot="1">
      <c r="B8425" s="688"/>
      <c r="C8425" s="279"/>
      <c r="D8425" s="283"/>
      <c r="E8425" s="693"/>
      <c r="F8425" s="243"/>
      <c r="G8425" s="244"/>
      <c r="H8425" s="245"/>
      <c r="I8425" s="246">
        <f>IF(M8390="지원단가",F8425*G8425*H8425,0)</f>
        <v>0</v>
      </c>
      <c r="J8425" s="691"/>
      <c r="K8425" s="247">
        <f t="shared" si="975"/>
        <v>0</v>
      </c>
      <c r="L8425" s="248">
        <f t="shared" si="976"/>
        <v>0</v>
      </c>
      <c r="M8425" s="249">
        <f t="shared" si="977"/>
        <v>0</v>
      </c>
      <c r="N8425" s="246">
        <f>IF(Q8393="불승인",0,IF(M8390="지원단가",K8425*L8425*M8425,0))</f>
        <v>0</v>
      </c>
      <c r="O8425" s="691"/>
      <c r="P8425" s="247">
        <f t="shared" si="978"/>
        <v>0</v>
      </c>
      <c r="Q8425" s="257"/>
      <c r="R8425" s="695"/>
    </row>
    <row r="8426" spans="2:18">
      <c r="B8426" s="686" t="s">
        <v>19</v>
      </c>
      <c r="C8426" s="269"/>
      <c r="D8426" s="696"/>
      <c r="E8426" s="697"/>
      <c r="F8426" s="205"/>
      <c r="G8426" s="206"/>
      <c r="H8426" s="207"/>
      <c r="I8426" s="208">
        <f>F8426*G8426*H8426</f>
        <v>0</v>
      </c>
      <c r="J8426" s="689">
        <f>SUM(I8426:I8427)</f>
        <v>0</v>
      </c>
      <c r="K8426" s="209">
        <f t="shared" si="975"/>
        <v>0</v>
      </c>
      <c r="L8426" s="210">
        <f t="shared" si="976"/>
        <v>0</v>
      </c>
      <c r="M8426" s="211">
        <f t="shared" si="977"/>
        <v>0</v>
      </c>
      <c r="N8426" s="208">
        <f>IF(Q8393="불승인", 0,K8426*L8426*M8426)</f>
        <v>0</v>
      </c>
      <c r="O8426" s="689">
        <f>SUM(N8426:N8427)</f>
        <v>0</v>
      </c>
      <c r="P8426" s="209">
        <f t="shared" si="978"/>
        <v>0</v>
      </c>
      <c r="Q8426" s="698"/>
      <c r="R8426" s="699"/>
    </row>
    <row r="8427" spans="2:18" ht="17.25" thickBot="1">
      <c r="B8427" s="688"/>
      <c r="C8427" s="271"/>
      <c r="D8427" s="700"/>
      <c r="E8427" s="701"/>
      <c r="F8427" s="221"/>
      <c r="G8427" s="222"/>
      <c r="H8427" s="223"/>
      <c r="I8427" s="224">
        <f t="shared" ref="I8427:I8428" si="979">F8427*G8427*H8427</f>
        <v>0</v>
      </c>
      <c r="J8427" s="691"/>
      <c r="K8427" s="225">
        <f t="shared" si="975"/>
        <v>0</v>
      </c>
      <c r="L8427" s="226">
        <f t="shared" si="976"/>
        <v>0</v>
      </c>
      <c r="M8427" s="227">
        <f t="shared" si="977"/>
        <v>0</v>
      </c>
      <c r="N8427" s="224">
        <f>IF(Q8393="불승인", 0,K8427*L8427*M8427)</f>
        <v>0</v>
      </c>
      <c r="O8427" s="691"/>
      <c r="P8427" s="225">
        <f t="shared" si="978"/>
        <v>0</v>
      </c>
      <c r="Q8427" s="702"/>
      <c r="R8427" s="703"/>
    </row>
    <row r="8428" spans="2:18" ht="17.25" thickBot="1">
      <c r="B8428" s="258" t="s">
        <v>44</v>
      </c>
      <c r="C8428" s="284"/>
      <c r="D8428" s="682"/>
      <c r="E8428" s="683"/>
      <c r="F8428" s="260"/>
      <c r="G8428" s="261"/>
      <c r="H8428" s="262"/>
      <c r="I8428" s="263">
        <f t="shared" si="979"/>
        <v>0</v>
      </c>
      <c r="J8428" s="264">
        <f>I8428</f>
        <v>0</v>
      </c>
      <c r="K8428" s="265">
        <f t="shared" si="975"/>
        <v>0</v>
      </c>
      <c r="L8428" s="266">
        <f t="shared" si="976"/>
        <v>0</v>
      </c>
      <c r="M8428" s="267">
        <f t="shared" si="977"/>
        <v>0</v>
      </c>
      <c r="N8428" s="263">
        <f>IF(Q8393="불승인", 0,K8428*L8428*M8428)</f>
        <v>0</v>
      </c>
      <c r="O8428" s="264">
        <f>N8428</f>
        <v>0</v>
      </c>
      <c r="P8428" s="265">
        <f t="shared" si="978"/>
        <v>0</v>
      </c>
      <c r="Q8428" s="684"/>
      <c r="R8428" s="685"/>
    </row>
    <row r="8430" spans="2:18" ht="17.25" thickBot="1"/>
    <row r="8431" spans="2:18" ht="19.5">
      <c r="B8431" s="1" t="s">
        <v>0</v>
      </c>
      <c r="C8431" s="742" t="str">
        <f>총괄!$D$2</f>
        <v>공동훈련센터명</v>
      </c>
      <c r="D8431" s="743"/>
      <c r="E8431" s="743"/>
      <c r="F8431" s="744" t="str" cm="1">
        <f t="array" ref="F8431">IFERROR( LOOKUP(2, 1/(과정일람표!$A$13:$A$412=C8432)/(과정일람표!$B$13:$B$412="승인"), IF(과정일람표!$F$13:$F$412="", NA(), "파트너: " &amp; 과정일람표!$F$13:$F$412)),"")</f>
        <v/>
      </c>
      <c r="G8431" s="745"/>
      <c r="H8431" s="746" t="s">
        <v>21</v>
      </c>
      <c r="I8431" s="747"/>
      <c r="J8431" s="747"/>
      <c r="K8431" s="747"/>
      <c r="L8431" s="747"/>
      <c r="M8431" s="747"/>
      <c r="N8431" s="748"/>
      <c r="O8431" s="749" t="s">
        <v>549</v>
      </c>
      <c r="P8431" s="751" t="s">
        <v>550</v>
      </c>
      <c r="Q8431" s="753" t="s">
        <v>13</v>
      </c>
      <c r="R8431" s="754"/>
    </row>
    <row r="8432" spans="2:18" ht="20.25" thickBot="1">
      <c r="B8432" s="2" t="s">
        <v>1</v>
      </c>
      <c r="C8432" s="179">
        <v>197</v>
      </c>
      <c r="D8432" s="755" t="str" cm="1">
        <f t="array" ref="D8432">IFERROR( LOOKUP(2, 1/(과정일람표!$A$13:$A$412=C8432)/(과정일람표!$B$13:$B$412="승인"), IF(과정일람표!$R$13:$R$412="", NA(), 과정일람표!$R$13:$R$412)),"")</f>
        <v/>
      </c>
      <c r="E8432" s="756"/>
      <c r="F8432" s="756"/>
      <c r="G8432" s="757"/>
      <c r="H8432" s="3" t="s">
        <v>14</v>
      </c>
      <c r="I8432" s="4" t="s">
        <v>47</v>
      </c>
      <c r="J8432" s="4" t="s">
        <v>46</v>
      </c>
      <c r="K8432" s="4" t="s">
        <v>34</v>
      </c>
      <c r="L8432" s="4" t="s">
        <v>22</v>
      </c>
      <c r="M8432" s="4" t="s">
        <v>17</v>
      </c>
      <c r="N8432" s="17" t="s">
        <v>554</v>
      </c>
      <c r="O8432" s="750"/>
      <c r="P8432" s="752"/>
      <c r="Q8432" s="738"/>
      <c r="R8432" s="739"/>
    </row>
    <row r="8433" spans="2:18" ht="19.5">
      <c r="B8433" s="720" t="s">
        <v>2</v>
      </c>
      <c r="C8433" s="5" t="s">
        <v>4</v>
      </c>
      <c r="D8433" s="6" t="s">
        <v>5</v>
      </c>
      <c r="E8433" s="6" t="s">
        <v>11</v>
      </c>
      <c r="F8433" s="7" t="s">
        <v>12</v>
      </c>
      <c r="G8433" s="8" t="s">
        <v>2152</v>
      </c>
      <c r="H8433" s="11" t="s">
        <v>15</v>
      </c>
      <c r="I8433" s="180">
        <f>SUM(I8434:I8436)</f>
        <v>0</v>
      </c>
      <c r="J8433" s="180">
        <f>SUM(J8434:J8436)</f>
        <v>0</v>
      </c>
      <c r="K8433" s="180">
        <f>SUM(K8434:K8436)</f>
        <v>0</v>
      </c>
      <c r="L8433" s="723" t="str" cm="1">
        <f t="array" ref="L8433">IFERROR( LOOKUP(2, 1/(과정일람표!$A$13:$A$412=C8432)/(과정일람표!$B$13:$B$412="승인"), IF(과정일람표!$N$13:$N$412="", NA(), 과정일람표!$N$13:$N$412)),"")</f>
        <v/>
      </c>
      <c r="M8433" s="726" t="str" cm="1">
        <f t="array" ref="M8433">IFERROR( LOOKUP(2, 1/(과정일람표!$A$13:$A$412=C8432)/(과정일람표!$B$13:$B$412="승인"), IF(과정일람표!$AA$13:$AA$412="", NA(), 과정일람표!$AA$13:$AA$412)),"")</f>
        <v/>
      </c>
      <c r="N8433" s="729" t="e">
        <f>VLOOKUP(LEFT(N8435,6),NCS단가,5,FALSE)</f>
        <v>#N/A</v>
      </c>
      <c r="O8433" s="731" t="str" cm="1">
        <f t="array" ref="O8433">IFERROR( LOOKUP(2, 1/(과정일람표!$A$13:$A$412=C8432)/(과정일람표!$B$13:$B$412="신청"), IF(과정일람표!$AC$13:$AC$412="", NA(), 과정일람표!$AC$13:$AC$412)),"")</f>
        <v/>
      </c>
      <c r="P8433" s="729" t="e">
        <f>IF(Q8436="불승인",0,IF(OR(D8434="원격대체", D8434="집체",D8434="혼합"),IF(M8433="기준단가",N8433,J8434/(G8436*D8436)),_xlfn.IFS(D8434="원격",2970,D8434="STEP자체", 6160,D8434="STEP공공",4600)))</f>
        <v>#N/A</v>
      </c>
      <c r="Q8433" s="734" t="str">
        <f>IF(총괄!$C$6="전략", IF(P8436&lt;300%,"적정","검토필요"), IF(총괄!$C$6="지산맞", IF(LEN(L8433)=0,"분류입력확인",IF(P8436&lt;VLOOKUP(L8433,테이블!$B$3:$C$5,2,FALSE),"적정","검토필요")),IF(OR(LEN(E8434)&gt;0,LEN(F8434)&gt;0),IF(과정별세부산출!P8436&lt;300%,"적정","검토필요"),IF(과정별세부산출!P8436&lt;VLOOKUP(과정별세부산출!G8434,테이블!$H$3:$I$10,2,FALSE),"적정","검토필요"))))</f>
        <v>분류입력확인</v>
      </c>
      <c r="R8433" s="735"/>
    </row>
    <row r="8434" spans="2:18" ht="20.25" thickBot="1">
      <c r="B8434" s="721"/>
      <c r="C8434" s="181" t="str" cm="1">
        <f t="array" ref="C8434">IFERROR( LOOKUP(2, 1/(과정일람표!$A$13:$A$412=C8432)/(과정일람표!$B$13:$B$412="승인"), IF(과정일람표!$T$13:$T$412="", NA(), 과정일람표!$T$13:$T$412)),"")</f>
        <v/>
      </c>
      <c r="D8434" s="182" t="str" cm="1">
        <f t="array" ref="D8434">IFERROR( LOOKUP(2, 1/(과정일람표!$A$13:$A$412=C8432)/(과정일람표!$B$13:$B$412="승인"), IF(과정일람표!$U$13:$U$412="", NA(), 과정일람표!$U$13:$U$412)),"")</f>
        <v/>
      </c>
      <c r="E8434" s="182" t="str" cm="1">
        <f t="array" ref="E8434">IFERROR( LOOKUP(2, 1/(과정일람표!$A$13:$A$412=C8432)/(과정일람표!$B$13:$B$412="승인"), IF(과정일람표!$K$13:$K$412="", NA(), 과정일람표!$K$13:$K$412)),"")</f>
        <v/>
      </c>
      <c r="F8434" s="182" t="str" cm="1">
        <f t="array" ref="F8434">IFERROR( LOOKUP(2, 1/(과정일람표!$A$13:$A$412=C8432)/(과정일람표!$B$13:$B$412="승인"), IF(과정일람표!$L$13:$L$412="", NA(), 과정일람표!$L$13:$L$412)),"")</f>
        <v/>
      </c>
      <c r="G8434" s="183" t="str" cm="1">
        <f t="array" ref="G8434">IFERROR( LOOKUP(2, 1/(과정일람표!$A$13:$A$412=C8432)/(과정일람표!$B$13:$B$412="승인"), IF(과정일람표!$M$13:$M$412="", NA(), 과정일람표!$M$13:$M$412)),"")</f>
        <v/>
      </c>
      <c r="H8434" s="12" t="s">
        <v>18</v>
      </c>
      <c r="I8434" s="184">
        <f>IF(M8433="기준단가",IF(OR(D8434="집체",D8434="원격대체", D8434="혼합"),N8433*D8436*G8436,_xlfn.IFS(D8434="원격",2970*D8436*G8436,D8434="STEP자체",6160*D8436*G8436,D8434="STEP공공",4600*D8436*G8436)),IF(M8433="E-9",2*N8433*D8436*G8436,SUM(J8440:J8468)))</f>
        <v>0</v>
      </c>
      <c r="J8434" s="184">
        <f>IF(Q8436="불승인",0,IF(M8433="기준단가",IF(OR(D8434="집체",D8434="원격대체", D8434="혼합"),N8433*D8436*G8436,_xlfn.IFS(D8434="원격",2970*D8436*G8436,D8434="STEP자체",6160*D8436*G8436,D8434="STEP공공",4600*D8436*G8436)),IF(M8433="E-9",2*N8433*D8436*G8436,SUM(O8440:O8468))))</f>
        <v>0</v>
      </c>
      <c r="K8434" s="184">
        <f>J8434-I8434</f>
        <v>0</v>
      </c>
      <c r="L8434" s="724"/>
      <c r="M8434" s="727"/>
      <c r="N8434" s="730"/>
      <c r="O8434" s="732"/>
      <c r="P8434" s="733"/>
      <c r="Q8434" s="734"/>
      <c r="R8434" s="735"/>
    </row>
    <row r="8435" spans="2:18" ht="19.5">
      <c r="B8435" s="721"/>
      <c r="C8435" s="9" t="s">
        <v>6</v>
      </c>
      <c r="D8435" s="10" t="s">
        <v>7</v>
      </c>
      <c r="E8435" s="10" t="s">
        <v>8</v>
      </c>
      <c r="F8435" s="10" t="s">
        <v>9</v>
      </c>
      <c r="G8435" s="10" t="s">
        <v>10</v>
      </c>
      <c r="H8435" s="13" t="s">
        <v>19</v>
      </c>
      <c r="I8435" s="184">
        <f>IF(OR(D8434="집체",D8434="혼합"), J8469, 0)</f>
        <v>0</v>
      </c>
      <c r="J8435" s="184">
        <f>IF(Q8436="불승인",0,IF(OR(D8434="집체",D8434="혼합"),O8469,0))</f>
        <v>0</v>
      </c>
      <c r="K8435" s="184">
        <f>J8435-I8435</f>
        <v>0</v>
      </c>
      <c r="L8435" s="724"/>
      <c r="M8435" s="727"/>
      <c r="N8435" s="185" t="str" cm="1">
        <f t="array" ref="N8435">IFERROR( LOOKUP(2, 1/(과정일람표!$A$13:$A$412=C8432)/(과정일람표!$B$13:$B$412="승인"), IF(과정일람표!$J$13:$J$412="", NA(), 과정일람표!$J$13:$J$412)),"")</f>
        <v/>
      </c>
      <c r="O8435" s="736" t="s">
        <v>551</v>
      </c>
      <c r="P8435" s="737"/>
      <c r="Q8435" s="738" t="s">
        <v>85</v>
      </c>
      <c r="R8435" s="739"/>
    </row>
    <row r="8436" spans="2:18" ht="20.25" thickBot="1">
      <c r="B8436" s="722"/>
      <c r="C8436" s="186" t="str" cm="1">
        <f t="array" ref="C8436">IFERROR( LOOKUP(2, 1/(과정일람표!$A$13:$A$412=C8432)/(과정일람표!$B$13:$B$412="승인"), IF(과정일람표!$V$13:$V$412="", NA(), 과정일람표!$V$13:$V$412)),"")</f>
        <v/>
      </c>
      <c r="D8436" s="182" t="str" cm="1">
        <f t="array" ref="D8436">IFERROR( LOOKUP(2, 1/(과정일람표!$A$13:$A$412=C8432)/(과정일람표!$B$13:$B$412="승인"), IF(과정일람표!$W$13:$W$412="", NA(), 과정일람표!$W$13:$W$412)),"")</f>
        <v/>
      </c>
      <c r="E8436" s="187" t="str" cm="1">
        <f t="array" ref="E8436">IFERROR( LOOKUP(2, 1/(과정일람표!$A$13:$A$412=C8432)/(과정일람표!$B$13:$B$412="승인"), IF(과정일람표!$R$13:$R$412="", NA(), 과정일람표!$X$13:$X$412)),"")</f>
        <v/>
      </c>
      <c r="F8436" s="187" t="str" cm="1">
        <f t="array" ref="F8436">IFERROR( LOOKUP(2, 1/(과정일람표!$A$13:$A$412=C8432)/(과정일람표!$B$13:$B$412="승인"), IF(과정일람표!$Y$13:$Y$412="", NA(), 과정일람표!$Y$13:$Y$412)),"")</f>
        <v/>
      </c>
      <c r="G8436" s="187" t="str" cm="1">
        <f t="array" ref="G8436">IFERROR( LOOKUP(2, 1/(과정일람표!$A$13:$A$412=C8432)/(과정일람표!$B$13:$B$412="승인"), IF(과정일람표!$Z$13:$Z$412="", NA(), 과정일람표!$Z$13:$Z$412)),"")</f>
        <v/>
      </c>
      <c r="H8436" s="14" t="s">
        <v>20</v>
      </c>
      <c r="I8436" s="188">
        <f>IF(OR(D8434="집체", D8434="원격대체",D8434="혼합"), J8471, 0)</f>
        <v>0</v>
      </c>
      <c r="J8436" s="188">
        <f>IF(Q8436="불승인",0,IF(OR(D8434="집체",D8434="원격대체",D8434="혼합"),O8471,0))</f>
        <v>0</v>
      </c>
      <c r="K8436" s="188">
        <f>J8436-I8436</f>
        <v>0</v>
      </c>
      <c r="L8436" s="725"/>
      <c r="M8436" s="728"/>
      <c r="N8436" s="189" t="str" cm="1">
        <f t="array" ref="N8436">IFERROR( LOOKUP(2, 1/(과정일람표!$A$13:$A$412=C8432)/(과정일람표!$B$13:$B$412="승인"), IF(과정일람표!$I$13:$I$412="", NA(), 과정일람표!$I$13:$I$412)),"")</f>
        <v/>
      </c>
      <c r="O8436" s="16" t="e">
        <f>O8433/N8433</f>
        <v>#VALUE!</v>
      </c>
      <c r="P8436" s="18" t="e">
        <f>P8433/N8433</f>
        <v>#N/A</v>
      </c>
      <c r="Q8436" s="740" t="s">
        <v>2291</v>
      </c>
      <c r="R8436" s="741"/>
    </row>
    <row r="8437" spans="2:18" ht="17.25" thickBot="1"/>
    <row r="8438" spans="2:18" ht="17.25" thickBot="1">
      <c r="B8438" s="708" t="s">
        <v>24</v>
      </c>
      <c r="C8438" s="710" t="s">
        <v>25</v>
      </c>
      <c r="D8438" s="712" t="s">
        <v>26</v>
      </c>
      <c r="E8438" s="713"/>
      <c r="F8438" s="716" t="s">
        <v>32</v>
      </c>
      <c r="G8438" s="717"/>
      <c r="H8438" s="717"/>
      <c r="I8438" s="717"/>
      <c r="J8438" s="718"/>
      <c r="K8438" s="716" t="s">
        <v>33</v>
      </c>
      <c r="L8438" s="717"/>
      <c r="M8438" s="717"/>
      <c r="N8438" s="717"/>
      <c r="O8438" s="718"/>
      <c r="P8438" s="716" t="s">
        <v>30</v>
      </c>
      <c r="Q8438" s="717"/>
      <c r="R8438" s="718"/>
    </row>
    <row r="8439" spans="2:18" ht="17.25" thickBot="1">
      <c r="B8439" s="709"/>
      <c r="C8439" s="711"/>
      <c r="D8439" s="714"/>
      <c r="E8439" s="715"/>
      <c r="F8439" s="190" t="s">
        <v>27</v>
      </c>
      <c r="G8439" s="191" t="s">
        <v>28</v>
      </c>
      <c r="H8439" s="15" t="s">
        <v>29</v>
      </c>
      <c r="I8439" s="192" t="s">
        <v>16</v>
      </c>
      <c r="J8439" s="193" t="s">
        <v>38</v>
      </c>
      <c r="K8439" s="190" t="s">
        <v>27</v>
      </c>
      <c r="L8439" s="191" t="s">
        <v>28</v>
      </c>
      <c r="M8439" s="15" t="s">
        <v>29</v>
      </c>
      <c r="N8439" s="192" t="s">
        <v>16</v>
      </c>
      <c r="O8439" s="193" t="s">
        <v>38</v>
      </c>
      <c r="P8439" s="190" t="s">
        <v>34</v>
      </c>
      <c r="Q8439" s="719" t="s">
        <v>31</v>
      </c>
      <c r="R8439" s="718"/>
    </row>
    <row r="8440" spans="2:18" ht="17.25" thickBot="1">
      <c r="B8440" s="194" t="s">
        <v>35</v>
      </c>
      <c r="C8440" s="268"/>
      <c r="D8440" s="682"/>
      <c r="E8440" s="683"/>
      <c r="F8440" s="196"/>
      <c r="G8440" s="197"/>
      <c r="H8440" s="198"/>
      <c r="I8440" s="199">
        <f>IF(M8433="지원단가",F8440*G8440*H8440,0)</f>
        <v>0</v>
      </c>
      <c r="J8440" s="200">
        <f>I8440</f>
        <v>0</v>
      </c>
      <c r="K8440" s="201">
        <f t="shared" ref="K8440:K8471" si="980">F8440</f>
        <v>0</v>
      </c>
      <c r="L8440" s="202">
        <f t="shared" ref="L8440:L8471" si="981">G8440</f>
        <v>0</v>
      </c>
      <c r="M8440" s="203">
        <f t="shared" ref="M8440:M8471" si="982">H8440</f>
        <v>0</v>
      </c>
      <c r="N8440" s="199">
        <f>IF(Q8436="불승인", 0,IF(M8433="지원단가",K8440*L8440*M8440,0))</f>
        <v>0</v>
      </c>
      <c r="O8440" s="200">
        <f>SUM(N8440)</f>
        <v>0</v>
      </c>
      <c r="P8440" s="201">
        <f>N8440-I8440</f>
        <v>0</v>
      </c>
      <c r="Q8440" s="684"/>
      <c r="R8440" s="685"/>
    </row>
    <row r="8441" spans="2:18">
      <c r="B8441" s="686" t="s">
        <v>36</v>
      </c>
      <c r="C8441" s="269"/>
      <c r="D8441" s="696"/>
      <c r="E8441" s="697"/>
      <c r="F8441" s="205"/>
      <c r="G8441" s="206"/>
      <c r="H8441" s="207"/>
      <c r="I8441" s="208">
        <f>IF(M8433="지원단가",F8441*G8441*H8441,0)</f>
        <v>0</v>
      </c>
      <c r="J8441" s="689">
        <f>SUM(I8441:I8444)</f>
        <v>0</v>
      </c>
      <c r="K8441" s="209">
        <f t="shared" si="980"/>
        <v>0</v>
      </c>
      <c r="L8441" s="210">
        <f t="shared" si="981"/>
        <v>0</v>
      </c>
      <c r="M8441" s="211">
        <f t="shared" si="982"/>
        <v>0</v>
      </c>
      <c r="N8441" s="208">
        <f>IF(Q8436="불승인",0,IF(M8433="지원단가",K8441*L8441*M8441,0))</f>
        <v>0</v>
      </c>
      <c r="O8441" s="689">
        <f>SUM(N8441:N8444)</f>
        <v>0</v>
      </c>
      <c r="P8441" s="209">
        <f t="shared" ref="P8441:P8471" si="983">N8441-I8441</f>
        <v>0</v>
      </c>
      <c r="Q8441" s="698"/>
      <c r="R8441" s="699"/>
    </row>
    <row r="8442" spans="2:18">
      <c r="B8442" s="687"/>
      <c r="C8442" s="270"/>
      <c r="D8442" s="704"/>
      <c r="E8442" s="705"/>
      <c r="F8442" s="213"/>
      <c r="G8442" s="214"/>
      <c r="H8442" s="215"/>
      <c r="I8442" s="216">
        <f>IF(M8433="지원단가",F8442*G8442*H8442,0)</f>
        <v>0</v>
      </c>
      <c r="J8442" s="690"/>
      <c r="K8442" s="217">
        <f t="shared" si="980"/>
        <v>0</v>
      </c>
      <c r="L8442" s="218">
        <f t="shared" si="981"/>
        <v>0</v>
      </c>
      <c r="M8442" s="219">
        <f t="shared" si="982"/>
        <v>0</v>
      </c>
      <c r="N8442" s="216">
        <f>IF(Q8436="불승인",0,IF(M8433="지원단가",K8442*L8442*M8442,0))</f>
        <v>0</v>
      </c>
      <c r="O8442" s="690"/>
      <c r="P8442" s="217">
        <f t="shared" si="983"/>
        <v>0</v>
      </c>
      <c r="Q8442" s="706"/>
      <c r="R8442" s="707"/>
    </row>
    <row r="8443" spans="2:18">
      <c r="B8443" s="687"/>
      <c r="C8443" s="270"/>
      <c r="D8443" s="704"/>
      <c r="E8443" s="705"/>
      <c r="F8443" s="213"/>
      <c r="G8443" s="214"/>
      <c r="H8443" s="215"/>
      <c r="I8443" s="216">
        <f>IF(M8433="지원단가",F8443*G8443*H8443,0)</f>
        <v>0</v>
      </c>
      <c r="J8443" s="690"/>
      <c r="K8443" s="217">
        <f t="shared" si="980"/>
        <v>0</v>
      </c>
      <c r="L8443" s="218">
        <f t="shared" si="981"/>
        <v>0</v>
      </c>
      <c r="M8443" s="219">
        <f t="shared" si="982"/>
        <v>0</v>
      </c>
      <c r="N8443" s="216">
        <f>IF(Q8436="불승인",0,IF(M8433="지원단가",K8443*L8443*M8443,0))</f>
        <v>0</v>
      </c>
      <c r="O8443" s="690"/>
      <c r="P8443" s="217">
        <f t="shared" si="983"/>
        <v>0</v>
      </c>
      <c r="Q8443" s="706"/>
      <c r="R8443" s="707"/>
    </row>
    <row r="8444" spans="2:18" ht="17.25" thickBot="1">
      <c r="B8444" s="688"/>
      <c r="C8444" s="271"/>
      <c r="D8444" s="700"/>
      <c r="E8444" s="701"/>
      <c r="F8444" s="221"/>
      <c r="G8444" s="222"/>
      <c r="H8444" s="223"/>
      <c r="I8444" s="224">
        <f>IF(M8433="지원단가",F8444*G8444*H8444,0)</f>
        <v>0</v>
      </c>
      <c r="J8444" s="691"/>
      <c r="K8444" s="225">
        <f t="shared" si="980"/>
        <v>0</v>
      </c>
      <c r="L8444" s="226">
        <f t="shared" si="981"/>
        <v>0</v>
      </c>
      <c r="M8444" s="227">
        <f t="shared" si="982"/>
        <v>0</v>
      </c>
      <c r="N8444" s="224">
        <f>IF(Q8436="불승인",0,IF(M8433="지원단가",K8444*L8444*M8444,0))</f>
        <v>0</v>
      </c>
      <c r="O8444" s="691"/>
      <c r="P8444" s="225">
        <f t="shared" si="983"/>
        <v>0</v>
      </c>
      <c r="Q8444" s="702"/>
      <c r="R8444" s="703"/>
    </row>
    <row r="8445" spans="2:18">
      <c r="B8445" s="686" t="s">
        <v>37</v>
      </c>
      <c r="C8445" s="269"/>
      <c r="D8445" s="272"/>
      <c r="E8445" s="273"/>
      <c r="F8445" s="205"/>
      <c r="G8445" s="206"/>
      <c r="H8445" s="207"/>
      <c r="I8445" s="208">
        <f>IF(M8433="지원단가",F8445*G8445*H8445,0)</f>
        <v>0</v>
      </c>
      <c r="J8445" s="689">
        <f>SUM(I8445:I8450)</f>
        <v>0</v>
      </c>
      <c r="K8445" s="209">
        <f t="shared" si="980"/>
        <v>0</v>
      </c>
      <c r="L8445" s="210">
        <f t="shared" si="981"/>
        <v>0</v>
      </c>
      <c r="M8445" s="211">
        <f t="shared" si="982"/>
        <v>0</v>
      </c>
      <c r="N8445" s="208">
        <f>IF(Q8436="불승인",0,IF(M8433="지원단가",K8445*L8445*M8445,0))</f>
        <v>0</v>
      </c>
      <c r="O8445" s="689">
        <f>SUM(N8445:N8450)</f>
        <v>0</v>
      </c>
      <c r="P8445" s="209">
        <f t="shared" si="983"/>
        <v>0</v>
      </c>
      <c r="Q8445" s="698"/>
      <c r="R8445" s="699"/>
    </row>
    <row r="8446" spans="2:18">
      <c r="B8446" s="687"/>
      <c r="C8446" s="270"/>
      <c r="D8446" s="274"/>
      <c r="E8446" s="275"/>
      <c r="F8446" s="213"/>
      <c r="G8446" s="214"/>
      <c r="H8446" s="215"/>
      <c r="I8446" s="216">
        <f>IF(M8433="지원단가",F8446*G8446*H8446,0)</f>
        <v>0</v>
      </c>
      <c r="J8446" s="690"/>
      <c r="K8446" s="217">
        <f t="shared" si="980"/>
        <v>0</v>
      </c>
      <c r="L8446" s="218">
        <f t="shared" si="981"/>
        <v>0</v>
      </c>
      <c r="M8446" s="219">
        <f t="shared" si="982"/>
        <v>0</v>
      </c>
      <c r="N8446" s="216">
        <f>IF(Q8436="불승인",0,IF(M8433="지원단가",K8446*L8446*M8446,0))</f>
        <v>0</v>
      </c>
      <c r="O8446" s="690"/>
      <c r="P8446" s="217">
        <f t="shared" si="983"/>
        <v>0</v>
      </c>
      <c r="Q8446" s="706"/>
      <c r="R8446" s="707"/>
    </row>
    <row r="8447" spans="2:18">
      <c r="B8447" s="687"/>
      <c r="C8447" s="270"/>
      <c r="D8447" s="274"/>
      <c r="E8447" s="275"/>
      <c r="F8447" s="213"/>
      <c r="G8447" s="214"/>
      <c r="H8447" s="215"/>
      <c r="I8447" s="216">
        <f>IF(M8433="지원단가",F8447*G8447*H8447,0)</f>
        <v>0</v>
      </c>
      <c r="J8447" s="690"/>
      <c r="K8447" s="217">
        <f t="shared" si="980"/>
        <v>0</v>
      </c>
      <c r="L8447" s="218">
        <f t="shared" si="981"/>
        <v>0</v>
      </c>
      <c r="M8447" s="219">
        <f t="shared" si="982"/>
        <v>0</v>
      </c>
      <c r="N8447" s="216">
        <f>IF(Q8436="불승인",0,IF(M8433="지원단가",K8447*L8447*M8447,0))</f>
        <v>0</v>
      </c>
      <c r="O8447" s="690"/>
      <c r="P8447" s="217">
        <f t="shared" si="983"/>
        <v>0</v>
      </c>
      <c r="Q8447" s="706"/>
      <c r="R8447" s="707"/>
    </row>
    <row r="8448" spans="2:18">
      <c r="B8448" s="687"/>
      <c r="C8448" s="270"/>
      <c r="D8448" s="274"/>
      <c r="E8448" s="275"/>
      <c r="F8448" s="213"/>
      <c r="G8448" s="214"/>
      <c r="H8448" s="215"/>
      <c r="I8448" s="216">
        <f>IF(M8433="지원단가",F8448*G8448*H8448,0)</f>
        <v>0</v>
      </c>
      <c r="J8448" s="690"/>
      <c r="K8448" s="217">
        <f t="shared" si="980"/>
        <v>0</v>
      </c>
      <c r="L8448" s="218">
        <f t="shared" si="981"/>
        <v>0</v>
      </c>
      <c r="M8448" s="219">
        <f t="shared" si="982"/>
        <v>0</v>
      </c>
      <c r="N8448" s="216">
        <f>IF(Q8436="불승인",0,IF(M8433="지원단가",K8448*L8448*M8448,0))</f>
        <v>0</v>
      </c>
      <c r="O8448" s="690"/>
      <c r="P8448" s="217">
        <f t="shared" si="983"/>
        <v>0</v>
      </c>
      <c r="Q8448" s="706"/>
      <c r="R8448" s="707"/>
    </row>
    <row r="8449" spans="2:18">
      <c r="B8449" s="687"/>
      <c r="C8449" s="270"/>
      <c r="D8449" s="274"/>
      <c r="E8449" s="275"/>
      <c r="F8449" s="213"/>
      <c r="G8449" s="214"/>
      <c r="H8449" s="215"/>
      <c r="I8449" s="216">
        <f>IF(M8433="지원단가",F8449*G8449*H8449,0)</f>
        <v>0</v>
      </c>
      <c r="J8449" s="690"/>
      <c r="K8449" s="217">
        <f t="shared" si="980"/>
        <v>0</v>
      </c>
      <c r="L8449" s="218">
        <f t="shared" si="981"/>
        <v>0</v>
      </c>
      <c r="M8449" s="219">
        <f t="shared" si="982"/>
        <v>0</v>
      </c>
      <c r="N8449" s="216">
        <f>IF(Q8436="불승인",0,IF(M8433="지원단가",K8449*L8449*M8449,0))</f>
        <v>0</v>
      </c>
      <c r="O8449" s="690"/>
      <c r="P8449" s="217">
        <f t="shared" si="983"/>
        <v>0</v>
      </c>
      <c r="Q8449" s="706"/>
      <c r="R8449" s="707"/>
    </row>
    <row r="8450" spans="2:18" ht="17.25" thickBot="1">
      <c r="B8450" s="688"/>
      <c r="C8450" s="271"/>
      <c r="D8450" s="276"/>
      <c r="E8450" s="277"/>
      <c r="F8450" s="221"/>
      <c r="G8450" s="222"/>
      <c r="H8450" s="223"/>
      <c r="I8450" s="224">
        <f>IF(M8433="지원단가",F8450*G8450*H8450,0)</f>
        <v>0</v>
      </c>
      <c r="J8450" s="691"/>
      <c r="K8450" s="225">
        <f t="shared" si="980"/>
        <v>0</v>
      </c>
      <c r="L8450" s="226">
        <f t="shared" si="981"/>
        <v>0</v>
      </c>
      <c r="M8450" s="227">
        <f t="shared" si="982"/>
        <v>0</v>
      </c>
      <c r="N8450" s="224">
        <f>IF(Q8436="불승인",0,IF(M8433="지원단가",K8450*L8450*M8450,0))</f>
        <v>0</v>
      </c>
      <c r="O8450" s="691"/>
      <c r="P8450" s="225">
        <f t="shared" si="983"/>
        <v>0</v>
      </c>
      <c r="Q8450" s="702"/>
      <c r="R8450" s="703"/>
    </row>
    <row r="8451" spans="2:18">
      <c r="B8451" s="686" t="s">
        <v>39</v>
      </c>
      <c r="C8451" s="269"/>
      <c r="D8451" s="696"/>
      <c r="E8451" s="697"/>
      <c r="F8451" s="205"/>
      <c r="G8451" s="206"/>
      <c r="H8451" s="207"/>
      <c r="I8451" s="208">
        <f>IF(M8433="지원단가",F8451*G8451*H8451,0)</f>
        <v>0</v>
      </c>
      <c r="J8451" s="689">
        <f>SUM(I8451:I8456)</f>
        <v>0</v>
      </c>
      <c r="K8451" s="209">
        <f t="shared" si="980"/>
        <v>0</v>
      </c>
      <c r="L8451" s="210">
        <f t="shared" si="981"/>
        <v>0</v>
      </c>
      <c r="M8451" s="211">
        <f t="shared" si="982"/>
        <v>0</v>
      </c>
      <c r="N8451" s="208">
        <f>IF(Q8436="불승인",0,IF(M8433="지원단가",K8451*L8451*M8451,0))</f>
        <v>0</v>
      </c>
      <c r="O8451" s="689">
        <f>SUM(N8451:N8456)</f>
        <v>0</v>
      </c>
      <c r="P8451" s="209">
        <f t="shared" si="983"/>
        <v>0</v>
      </c>
      <c r="Q8451" s="698"/>
      <c r="R8451" s="699"/>
    </row>
    <row r="8452" spans="2:18">
      <c r="B8452" s="687"/>
      <c r="C8452" s="270"/>
      <c r="D8452" s="704"/>
      <c r="E8452" s="705"/>
      <c r="F8452" s="213"/>
      <c r="G8452" s="214"/>
      <c r="H8452" s="215"/>
      <c r="I8452" s="216">
        <f>IF(M8433="지원단가",F8452*G8452*H8452,0)</f>
        <v>0</v>
      </c>
      <c r="J8452" s="690"/>
      <c r="K8452" s="217">
        <f t="shared" si="980"/>
        <v>0</v>
      </c>
      <c r="L8452" s="218">
        <f t="shared" si="981"/>
        <v>0</v>
      </c>
      <c r="M8452" s="219">
        <f t="shared" si="982"/>
        <v>0</v>
      </c>
      <c r="N8452" s="216">
        <f>IF(Q8436="불승인",0,IF(M8433="지원단가",K8452*L8452*M8452,0))</f>
        <v>0</v>
      </c>
      <c r="O8452" s="690"/>
      <c r="P8452" s="217">
        <f t="shared" si="983"/>
        <v>0</v>
      </c>
      <c r="Q8452" s="706"/>
      <c r="R8452" s="707"/>
    </row>
    <row r="8453" spans="2:18">
      <c r="B8453" s="687"/>
      <c r="C8453" s="270"/>
      <c r="D8453" s="704"/>
      <c r="E8453" s="705"/>
      <c r="F8453" s="213"/>
      <c r="G8453" s="214"/>
      <c r="H8453" s="215"/>
      <c r="I8453" s="216">
        <f>IF(M8433="지원단가",F8453*G8453*H8453,0)</f>
        <v>0</v>
      </c>
      <c r="J8453" s="690"/>
      <c r="K8453" s="217">
        <f t="shared" si="980"/>
        <v>0</v>
      </c>
      <c r="L8453" s="218">
        <f t="shared" si="981"/>
        <v>0</v>
      </c>
      <c r="M8453" s="219">
        <f t="shared" si="982"/>
        <v>0</v>
      </c>
      <c r="N8453" s="216">
        <f>IF(Q8436="불승인",0,IF(M8433="지원단가",K8453*L8453*M8453,0))</f>
        <v>0</v>
      </c>
      <c r="O8453" s="690"/>
      <c r="P8453" s="217">
        <f t="shared" si="983"/>
        <v>0</v>
      </c>
      <c r="Q8453" s="706"/>
      <c r="R8453" s="707"/>
    </row>
    <row r="8454" spans="2:18">
      <c r="B8454" s="687"/>
      <c r="C8454" s="270"/>
      <c r="D8454" s="704"/>
      <c r="E8454" s="705"/>
      <c r="F8454" s="213"/>
      <c r="G8454" s="214"/>
      <c r="H8454" s="215"/>
      <c r="I8454" s="216">
        <f>IF(M8433="지원단가",F8454*G8454*H8454,0)</f>
        <v>0</v>
      </c>
      <c r="J8454" s="690"/>
      <c r="K8454" s="217">
        <f t="shared" si="980"/>
        <v>0</v>
      </c>
      <c r="L8454" s="218">
        <f t="shared" si="981"/>
        <v>0</v>
      </c>
      <c r="M8454" s="219">
        <f t="shared" si="982"/>
        <v>0</v>
      </c>
      <c r="N8454" s="216">
        <f>IF(Q8436="불승인",0,IF(M8433="지원단가",K8454*L8454*M8454,0))</f>
        <v>0</v>
      </c>
      <c r="O8454" s="690"/>
      <c r="P8454" s="217">
        <f t="shared" si="983"/>
        <v>0</v>
      </c>
      <c r="Q8454" s="706"/>
      <c r="R8454" s="707"/>
    </row>
    <row r="8455" spans="2:18">
      <c r="B8455" s="687"/>
      <c r="C8455" s="270"/>
      <c r="D8455" s="704"/>
      <c r="E8455" s="705"/>
      <c r="F8455" s="213"/>
      <c r="G8455" s="214"/>
      <c r="H8455" s="215"/>
      <c r="I8455" s="216">
        <f>IF(M8433="지원단가",F8455*G8455*H8455,0)</f>
        <v>0</v>
      </c>
      <c r="J8455" s="690"/>
      <c r="K8455" s="217">
        <f t="shared" si="980"/>
        <v>0</v>
      </c>
      <c r="L8455" s="218">
        <f t="shared" si="981"/>
        <v>0</v>
      </c>
      <c r="M8455" s="219">
        <f t="shared" si="982"/>
        <v>0</v>
      </c>
      <c r="N8455" s="216">
        <f>IF(Q8436="불승인",0,IF(M8433="지원단가",K8455*L8455*M8455,0))</f>
        <v>0</v>
      </c>
      <c r="O8455" s="690"/>
      <c r="P8455" s="217">
        <f t="shared" si="983"/>
        <v>0</v>
      </c>
      <c r="Q8455" s="706"/>
      <c r="R8455" s="707"/>
    </row>
    <row r="8456" spans="2:18" ht="17.25" thickBot="1">
      <c r="B8456" s="688"/>
      <c r="C8456" s="271"/>
      <c r="D8456" s="700"/>
      <c r="E8456" s="701"/>
      <c r="F8456" s="221"/>
      <c r="G8456" s="222"/>
      <c r="H8456" s="223"/>
      <c r="I8456" s="224">
        <f>IF(M8433="지원단가",F8456*G8456*H8456,0)</f>
        <v>0</v>
      </c>
      <c r="J8456" s="691"/>
      <c r="K8456" s="225">
        <f t="shared" si="980"/>
        <v>0</v>
      </c>
      <c r="L8456" s="226">
        <f t="shared" si="981"/>
        <v>0</v>
      </c>
      <c r="M8456" s="227">
        <f t="shared" si="982"/>
        <v>0</v>
      </c>
      <c r="N8456" s="224">
        <f>IF(Q8436="불승인",0,IF(M8433="지원단가",K8456*L8456*M8456,0))</f>
        <v>0</v>
      </c>
      <c r="O8456" s="691"/>
      <c r="P8456" s="225">
        <f t="shared" si="983"/>
        <v>0</v>
      </c>
      <c r="Q8456" s="702"/>
      <c r="R8456" s="703"/>
    </row>
    <row r="8457" spans="2:18" ht="17.25" thickBot="1">
      <c r="B8457" s="194" t="s">
        <v>40</v>
      </c>
      <c r="C8457" s="268"/>
      <c r="D8457" s="682"/>
      <c r="E8457" s="683"/>
      <c r="F8457" s="196"/>
      <c r="G8457" s="197"/>
      <c r="H8457" s="198"/>
      <c r="I8457" s="199">
        <f>IF(M8433="지원단가",F8457*G8457*H8457,0)</f>
        <v>0</v>
      </c>
      <c r="J8457" s="200">
        <f>I8457</f>
        <v>0</v>
      </c>
      <c r="K8457" s="201">
        <f t="shared" si="980"/>
        <v>0</v>
      </c>
      <c r="L8457" s="202">
        <f t="shared" si="981"/>
        <v>0</v>
      </c>
      <c r="M8457" s="203">
        <f t="shared" si="982"/>
        <v>0</v>
      </c>
      <c r="N8457" s="199">
        <f>IF(Q8436="불승인",0,IF(M8433="지원단가",K8457*L8457*M8457,0))</f>
        <v>0</v>
      </c>
      <c r="O8457" s="200">
        <f>SUM(N8457)</f>
        <v>0</v>
      </c>
      <c r="P8457" s="201">
        <f t="shared" si="983"/>
        <v>0</v>
      </c>
      <c r="Q8457" s="684"/>
      <c r="R8457" s="685"/>
    </row>
    <row r="8458" spans="2:18">
      <c r="B8458" s="686" t="s">
        <v>41</v>
      </c>
      <c r="C8458" s="269"/>
      <c r="D8458" s="696"/>
      <c r="E8458" s="697"/>
      <c r="F8458" s="205"/>
      <c r="G8458" s="206"/>
      <c r="H8458" s="207"/>
      <c r="I8458" s="208">
        <f>IF(M8433="지원단가",F8458*G8458*H8458,0)</f>
        <v>0</v>
      </c>
      <c r="J8458" s="689">
        <f>SUM(I8458:I8460)</f>
        <v>0</v>
      </c>
      <c r="K8458" s="209">
        <f t="shared" si="980"/>
        <v>0</v>
      </c>
      <c r="L8458" s="210">
        <f t="shared" si="981"/>
        <v>0</v>
      </c>
      <c r="M8458" s="211">
        <f t="shared" si="982"/>
        <v>0</v>
      </c>
      <c r="N8458" s="208">
        <f>IF(Q8436="불승인",0,IF(M8433="지원단가",K8458*L8458*M8458,0))</f>
        <v>0</v>
      </c>
      <c r="O8458" s="689">
        <f>SUM(N8458:N8460)</f>
        <v>0</v>
      </c>
      <c r="P8458" s="209">
        <f t="shared" si="983"/>
        <v>0</v>
      </c>
      <c r="Q8458" s="698"/>
      <c r="R8458" s="699"/>
    </row>
    <row r="8459" spans="2:18">
      <c r="B8459" s="687"/>
      <c r="C8459" s="270"/>
      <c r="D8459" s="704"/>
      <c r="E8459" s="705"/>
      <c r="F8459" s="213"/>
      <c r="G8459" s="214"/>
      <c r="H8459" s="215"/>
      <c r="I8459" s="216">
        <f>IF(M8433="지원단가",F8459*G8459*H8459,0)</f>
        <v>0</v>
      </c>
      <c r="J8459" s="690"/>
      <c r="K8459" s="217">
        <f t="shared" si="980"/>
        <v>0</v>
      </c>
      <c r="L8459" s="218">
        <f t="shared" si="981"/>
        <v>0</v>
      </c>
      <c r="M8459" s="219">
        <f t="shared" si="982"/>
        <v>0</v>
      </c>
      <c r="N8459" s="216">
        <f>IF(Q8436="불승인",0,IF(M8433="지원단가",K8459*L8459*M8459,0))</f>
        <v>0</v>
      </c>
      <c r="O8459" s="690"/>
      <c r="P8459" s="217">
        <f t="shared" si="983"/>
        <v>0</v>
      </c>
      <c r="Q8459" s="706"/>
      <c r="R8459" s="707"/>
    </row>
    <row r="8460" spans="2:18" ht="17.25" thickBot="1">
      <c r="B8460" s="688"/>
      <c r="C8460" s="271"/>
      <c r="D8460" s="700"/>
      <c r="E8460" s="701"/>
      <c r="F8460" s="221"/>
      <c r="G8460" s="222"/>
      <c r="H8460" s="223"/>
      <c r="I8460" s="224">
        <f>IF(M8433="지원단가",F8460*G8460*H8460,0)</f>
        <v>0</v>
      </c>
      <c r="J8460" s="691"/>
      <c r="K8460" s="225">
        <f t="shared" si="980"/>
        <v>0</v>
      </c>
      <c r="L8460" s="226">
        <f t="shared" si="981"/>
        <v>0</v>
      </c>
      <c r="M8460" s="227">
        <f t="shared" si="982"/>
        <v>0</v>
      </c>
      <c r="N8460" s="224">
        <f>IF(Q8436="불승인",0,IF(M8433="지원단가",K8460*L8460*M8460,0))</f>
        <v>0</v>
      </c>
      <c r="O8460" s="691"/>
      <c r="P8460" s="225">
        <f t="shared" si="983"/>
        <v>0</v>
      </c>
      <c r="Q8460" s="702"/>
      <c r="R8460" s="703"/>
    </row>
    <row r="8461" spans="2:18">
      <c r="B8461" s="686" t="s">
        <v>42</v>
      </c>
      <c r="C8461" s="278"/>
      <c r="D8461" s="696"/>
      <c r="E8461" s="697"/>
      <c r="F8461" s="235"/>
      <c r="G8461" s="236"/>
      <c r="H8461" s="237"/>
      <c r="I8461" s="238">
        <f>IF(M8433="지원단가",F8461*G8461*H8461,0)</f>
        <v>0</v>
      </c>
      <c r="J8461" s="689">
        <f>SUM(I8461:I8462)</f>
        <v>0</v>
      </c>
      <c r="K8461" s="239">
        <f t="shared" si="980"/>
        <v>0</v>
      </c>
      <c r="L8461" s="240">
        <f t="shared" si="981"/>
        <v>0</v>
      </c>
      <c r="M8461" s="241">
        <f t="shared" si="982"/>
        <v>0</v>
      </c>
      <c r="N8461" s="238">
        <f>IF(Q8436="불승인",0,IF(M8433="지원단가",K8461*L8461*M8461,0))</f>
        <v>0</v>
      </c>
      <c r="O8461" s="689">
        <f>SUM(N8461:N8462)</f>
        <v>0</v>
      </c>
      <c r="P8461" s="239">
        <f t="shared" si="983"/>
        <v>0</v>
      </c>
      <c r="Q8461" s="698"/>
      <c r="R8461" s="699"/>
    </row>
    <row r="8462" spans="2:18" ht="17.25" thickBot="1">
      <c r="B8462" s="688"/>
      <c r="C8462" s="279"/>
      <c r="D8462" s="700"/>
      <c r="E8462" s="701"/>
      <c r="F8462" s="243"/>
      <c r="G8462" s="244"/>
      <c r="H8462" s="245"/>
      <c r="I8462" s="246">
        <f>IF(M8433="지원단가",F8462*G8462*H8462,0)</f>
        <v>0</v>
      </c>
      <c r="J8462" s="691"/>
      <c r="K8462" s="247">
        <f t="shared" si="980"/>
        <v>0</v>
      </c>
      <c r="L8462" s="248">
        <f t="shared" si="981"/>
        <v>0</v>
      </c>
      <c r="M8462" s="249">
        <f t="shared" si="982"/>
        <v>0</v>
      </c>
      <c r="N8462" s="246">
        <f>IF(Q8436="불승인",0,IF(M8433="지원단가",K8462*L8462*M8462,0))</f>
        <v>0</v>
      </c>
      <c r="O8462" s="691"/>
      <c r="P8462" s="247">
        <f t="shared" si="983"/>
        <v>0</v>
      </c>
      <c r="Q8462" s="702"/>
      <c r="R8462" s="703"/>
    </row>
    <row r="8463" spans="2:18">
      <c r="B8463" s="686" t="s">
        <v>43</v>
      </c>
      <c r="C8463" s="269"/>
      <c r="D8463" s="696"/>
      <c r="E8463" s="697"/>
      <c r="F8463" s="205"/>
      <c r="G8463" s="206"/>
      <c r="H8463" s="207"/>
      <c r="I8463" s="208">
        <f>IF(M8433="지원단가",F8463*G8463*H8463,0)</f>
        <v>0</v>
      </c>
      <c r="J8463" s="689">
        <f>SUM(I8463:I8465)</f>
        <v>0</v>
      </c>
      <c r="K8463" s="209">
        <f t="shared" si="980"/>
        <v>0</v>
      </c>
      <c r="L8463" s="210">
        <f t="shared" si="981"/>
        <v>0</v>
      </c>
      <c r="M8463" s="211">
        <f t="shared" si="982"/>
        <v>0</v>
      </c>
      <c r="N8463" s="208">
        <f>IF(Q8436="불승인",0,IF(M8433="지원단가",K8463*L8463*M8463,0))</f>
        <v>0</v>
      </c>
      <c r="O8463" s="689">
        <f>SUM(N8463:N8465)</f>
        <v>0</v>
      </c>
      <c r="P8463" s="209">
        <f t="shared" si="983"/>
        <v>0</v>
      </c>
      <c r="Q8463" s="698"/>
      <c r="R8463" s="699"/>
    </row>
    <row r="8464" spans="2:18">
      <c r="B8464" s="687"/>
      <c r="C8464" s="270"/>
      <c r="D8464" s="704"/>
      <c r="E8464" s="705"/>
      <c r="F8464" s="213"/>
      <c r="G8464" s="214"/>
      <c r="H8464" s="215"/>
      <c r="I8464" s="216">
        <f>IF(M8433="지원단가",F8464*G8464*H8464,0)</f>
        <v>0</v>
      </c>
      <c r="J8464" s="690"/>
      <c r="K8464" s="217">
        <f t="shared" si="980"/>
        <v>0</v>
      </c>
      <c r="L8464" s="218">
        <f t="shared" si="981"/>
        <v>0</v>
      </c>
      <c r="M8464" s="219">
        <f t="shared" si="982"/>
        <v>0</v>
      </c>
      <c r="N8464" s="216">
        <f>IF(Q8436="불승인",0,IF(M8433="지원단가",K8464*L8464*M8464,0))</f>
        <v>0</v>
      </c>
      <c r="O8464" s="690"/>
      <c r="P8464" s="217">
        <f t="shared" si="983"/>
        <v>0</v>
      </c>
      <c r="Q8464" s="706"/>
      <c r="R8464" s="707"/>
    </row>
    <row r="8465" spans="2:18" ht="17.25" thickBot="1">
      <c r="B8465" s="688"/>
      <c r="C8465" s="271"/>
      <c r="D8465" s="700"/>
      <c r="E8465" s="701"/>
      <c r="F8465" s="221"/>
      <c r="G8465" s="222"/>
      <c r="H8465" s="223"/>
      <c r="I8465" s="224">
        <f>IF(M8433="지원단가",F8465*G8465*H8465,0)</f>
        <v>0</v>
      </c>
      <c r="J8465" s="691"/>
      <c r="K8465" s="225">
        <f t="shared" si="980"/>
        <v>0</v>
      </c>
      <c r="L8465" s="226">
        <f t="shared" si="981"/>
        <v>0</v>
      </c>
      <c r="M8465" s="227">
        <f t="shared" si="982"/>
        <v>0</v>
      </c>
      <c r="N8465" s="224">
        <f>IF(Q8436="불승인",0,IF(M8433="지원단가",K8465*L8465*M8465,0))</f>
        <v>0</v>
      </c>
      <c r="O8465" s="691"/>
      <c r="P8465" s="225">
        <f t="shared" si="983"/>
        <v>0</v>
      </c>
      <c r="Q8465" s="702"/>
      <c r="R8465" s="703"/>
    </row>
    <row r="8466" spans="2:18" ht="17.25" thickBot="1">
      <c r="B8466" s="686" t="s">
        <v>87</v>
      </c>
      <c r="C8466" s="278"/>
      <c r="D8466" s="280"/>
      <c r="E8466" s="281" t="s">
        <v>2297</v>
      </c>
      <c r="F8466" s="235"/>
      <c r="G8466" s="236"/>
      <c r="H8466" s="237"/>
      <c r="I8466" s="238">
        <f>IF(M8433="지원단가",F8466*G8466*H8466,0)</f>
        <v>0</v>
      </c>
      <c r="J8466" s="689">
        <f>SUM(I8466:I8468)</f>
        <v>0</v>
      </c>
      <c r="K8466" s="239">
        <f t="shared" si="980"/>
        <v>0</v>
      </c>
      <c r="L8466" s="240">
        <f t="shared" si="981"/>
        <v>0</v>
      </c>
      <c r="M8466" s="241">
        <f t="shared" si="982"/>
        <v>0</v>
      </c>
      <c r="N8466" s="238">
        <f>IF(Q8436="불승인",0,IF(M8433="지원단가",K8466*L8466*M8466,0))</f>
        <v>0</v>
      </c>
      <c r="O8466" s="689">
        <f>SUM(N8466:N8468)</f>
        <v>0</v>
      </c>
      <c r="P8466" s="239">
        <f t="shared" si="983"/>
        <v>0</v>
      </c>
      <c r="Q8466" s="252"/>
      <c r="R8466" s="253" t="s">
        <v>2298</v>
      </c>
    </row>
    <row r="8467" spans="2:18" ht="17.25" thickTop="1">
      <c r="B8467" s="687"/>
      <c r="C8467" s="270"/>
      <c r="D8467" s="282"/>
      <c r="E8467" s="692" t="e">
        <f>J8466/SUM(J8440:J8465)</f>
        <v>#DIV/0!</v>
      </c>
      <c r="F8467" s="213"/>
      <c r="G8467" s="214"/>
      <c r="H8467" s="215"/>
      <c r="I8467" s="216">
        <f>IF(M8433="지원단가",F8467*G8467*H8467,0)</f>
        <v>0</v>
      </c>
      <c r="J8467" s="690"/>
      <c r="K8467" s="217">
        <f t="shared" si="980"/>
        <v>0</v>
      </c>
      <c r="L8467" s="218">
        <f t="shared" si="981"/>
        <v>0</v>
      </c>
      <c r="M8467" s="219">
        <f t="shared" si="982"/>
        <v>0</v>
      </c>
      <c r="N8467" s="216">
        <f>IF(Q8436="불승인",0,IF(M8433="지원단가",K8467*L8467*M8467,0))</f>
        <v>0</v>
      </c>
      <c r="O8467" s="690"/>
      <c r="P8467" s="217">
        <f t="shared" si="983"/>
        <v>0</v>
      </c>
      <c r="Q8467" s="255"/>
      <c r="R8467" s="694" t="e">
        <f>O8466/SUM(O8440:O8465)</f>
        <v>#DIV/0!</v>
      </c>
    </row>
    <row r="8468" spans="2:18" ht="17.25" thickBot="1">
      <c r="B8468" s="688"/>
      <c r="C8468" s="279"/>
      <c r="D8468" s="283"/>
      <c r="E8468" s="693"/>
      <c r="F8468" s="243"/>
      <c r="G8468" s="244"/>
      <c r="H8468" s="245"/>
      <c r="I8468" s="246">
        <f>IF(M8433="지원단가",F8468*G8468*H8468,0)</f>
        <v>0</v>
      </c>
      <c r="J8468" s="691"/>
      <c r="K8468" s="247">
        <f t="shared" si="980"/>
        <v>0</v>
      </c>
      <c r="L8468" s="248">
        <f t="shared" si="981"/>
        <v>0</v>
      </c>
      <c r="M8468" s="249">
        <f t="shared" si="982"/>
        <v>0</v>
      </c>
      <c r="N8468" s="246">
        <f>IF(Q8436="불승인",0,IF(M8433="지원단가",K8468*L8468*M8468,0))</f>
        <v>0</v>
      </c>
      <c r="O8468" s="691"/>
      <c r="P8468" s="247">
        <f t="shared" si="983"/>
        <v>0</v>
      </c>
      <c r="Q8468" s="257"/>
      <c r="R8468" s="695"/>
    </row>
    <row r="8469" spans="2:18">
      <c r="B8469" s="686" t="s">
        <v>19</v>
      </c>
      <c r="C8469" s="269"/>
      <c r="D8469" s="696"/>
      <c r="E8469" s="697"/>
      <c r="F8469" s="205"/>
      <c r="G8469" s="206"/>
      <c r="H8469" s="207"/>
      <c r="I8469" s="208">
        <f>F8469*G8469*H8469</f>
        <v>0</v>
      </c>
      <c r="J8469" s="689">
        <f>SUM(I8469:I8470)</f>
        <v>0</v>
      </c>
      <c r="K8469" s="209">
        <f t="shared" si="980"/>
        <v>0</v>
      </c>
      <c r="L8469" s="210">
        <f t="shared" si="981"/>
        <v>0</v>
      </c>
      <c r="M8469" s="211">
        <f t="shared" si="982"/>
        <v>0</v>
      </c>
      <c r="N8469" s="208">
        <f>IF(Q8436="불승인", 0,K8469*L8469*M8469)</f>
        <v>0</v>
      </c>
      <c r="O8469" s="689">
        <f>SUM(N8469:N8470)</f>
        <v>0</v>
      </c>
      <c r="P8469" s="209">
        <f t="shared" si="983"/>
        <v>0</v>
      </c>
      <c r="Q8469" s="698"/>
      <c r="R8469" s="699"/>
    </row>
    <row r="8470" spans="2:18" ht="17.25" thickBot="1">
      <c r="B8470" s="688"/>
      <c r="C8470" s="271"/>
      <c r="D8470" s="700"/>
      <c r="E8470" s="701"/>
      <c r="F8470" s="221"/>
      <c r="G8470" s="222"/>
      <c r="H8470" s="223"/>
      <c r="I8470" s="224">
        <f t="shared" ref="I8470:I8471" si="984">F8470*G8470*H8470</f>
        <v>0</v>
      </c>
      <c r="J8470" s="691"/>
      <c r="K8470" s="225">
        <f t="shared" si="980"/>
        <v>0</v>
      </c>
      <c r="L8470" s="226">
        <f t="shared" si="981"/>
        <v>0</v>
      </c>
      <c r="M8470" s="227">
        <f t="shared" si="982"/>
        <v>0</v>
      </c>
      <c r="N8470" s="224">
        <f>IF(Q8436="불승인", 0,K8470*L8470*M8470)</f>
        <v>0</v>
      </c>
      <c r="O8470" s="691"/>
      <c r="P8470" s="225">
        <f t="shared" si="983"/>
        <v>0</v>
      </c>
      <c r="Q8470" s="702"/>
      <c r="R8470" s="703"/>
    </row>
    <row r="8471" spans="2:18" ht="17.25" thickBot="1">
      <c r="B8471" s="258" t="s">
        <v>44</v>
      </c>
      <c r="C8471" s="284"/>
      <c r="D8471" s="682"/>
      <c r="E8471" s="683"/>
      <c r="F8471" s="260"/>
      <c r="G8471" s="261"/>
      <c r="H8471" s="262"/>
      <c r="I8471" s="263">
        <f t="shared" si="984"/>
        <v>0</v>
      </c>
      <c r="J8471" s="264">
        <f>I8471</f>
        <v>0</v>
      </c>
      <c r="K8471" s="265">
        <f t="shared" si="980"/>
        <v>0</v>
      </c>
      <c r="L8471" s="266">
        <f t="shared" si="981"/>
        <v>0</v>
      </c>
      <c r="M8471" s="267">
        <f t="shared" si="982"/>
        <v>0</v>
      </c>
      <c r="N8471" s="263">
        <f>IF(Q8436="불승인", 0,K8471*L8471*M8471)</f>
        <v>0</v>
      </c>
      <c r="O8471" s="264">
        <f>N8471</f>
        <v>0</v>
      </c>
      <c r="P8471" s="265">
        <f t="shared" si="983"/>
        <v>0</v>
      </c>
      <c r="Q8471" s="684"/>
      <c r="R8471" s="685"/>
    </row>
    <row r="8473" spans="2:18" ht="17.25" thickBot="1"/>
    <row r="8474" spans="2:18" ht="19.5">
      <c r="B8474" s="1" t="s">
        <v>0</v>
      </c>
      <c r="C8474" s="742" t="str">
        <f>총괄!$D$2</f>
        <v>공동훈련센터명</v>
      </c>
      <c r="D8474" s="743"/>
      <c r="E8474" s="743"/>
      <c r="F8474" s="744" t="str" cm="1">
        <f t="array" ref="F8474">IFERROR( LOOKUP(2, 1/(과정일람표!$A$13:$A$412=C8475)/(과정일람표!$B$13:$B$412="승인"), IF(과정일람표!$F$13:$F$412="", NA(), "파트너: " &amp; 과정일람표!$F$13:$F$412)),"")</f>
        <v/>
      </c>
      <c r="G8474" s="745"/>
      <c r="H8474" s="746" t="s">
        <v>21</v>
      </c>
      <c r="I8474" s="747"/>
      <c r="J8474" s="747"/>
      <c r="K8474" s="747"/>
      <c r="L8474" s="747"/>
      <c r="M8474" s="747"/>
      <c r="N8474" s="748"/>
      <c r="O8474" s="749" t="s">
        <v>549</v>
      </c>
      <c r="P8474" s="751" t="s">
        <v>550</v>
      </c>
      <c r="Q8474" s="753" t="s">
        <v>13</v>
      </c>
      <c r="R8474" s="754"/>
    </row>
    <row r="8475" spans="2:18" ht="20.25" thickBot="1">
      <c r="B8475" s="2" t="s">
        <v>1</v>
      </c>
      <c r="C8475" s="179">
        <v>198</v>
      </c>
      <c r="D8475" s="755" t="str" cm="1">
        <f t="array" ref="D8475">IFERROR( LOOKUP(2, 1/(과정일람표!$A$13:$A$412=C8475)/(과정일람표!$B$13:$B$412="승인"), IF(과정일람표!$R$13:$R$412="", NA(), 과정일람표!$R$13:$R$412)),"")</f>
        <v/>
      </c>
      <c r="E8475" s="756"/>
      <c r="F8475" s="756"/>
      <c r="G8475" s="757"/>
      <c r="H8475" s="3" t="s">
        <v>14</v>
      </c>
      <c r="I8475" s="4" t="s">
        <v>47</v>
      </c>
      <c r="J8475" s="4" t="s">
        <v>46</v>
      </c>
      <c r="K8475" s="4" t="s">
        <v>34</v>
      </c>
      <c r="L8475" s="4" t="s">
        <v>22</v>
      </c>
      <c r="M8475" s="4" t="s">
        <v>17</v>
      </c>
      <c r="N8475" s="17" t="s">
        <v>554</v>
      </c>
      <c r="O8475" s="750"/>
      <c r="P8475" s="752"/>
      <c r="Q8475" s="738"/>
      <c r="R8475" s="739"/>
    </row>
    <row r="8476" spans="2:18" ht="19.5">
      <c r="B8476" s="720" t="s">
        <v>2</v>
      </c>
      <c r="C8476" s="5" t="s">
        <v>4</v>
      </c>
      <c r="D8476" s="6" t="s">
        <v>5</v>
      </c>
      <c r="E8476" s="6" t="s">
        <v>11</v>
      </c>
      <c r="F8476" s="7" t="s">
        <v>12</v>
      </c>
      <c r="G8476" s="8" t="s">
        <v>2152</v>
      </c>
      <c r="H8476" s="11" t="s">
        <v>15</v>
      </c>
      <c r="I8476" s="180">
        <f>SUM(I8477:I8479)</f>
        <v>0</v>
      </c>
      <c r="J8476" s="180">
        <f>SUM(J8477:J8479)</f>
        <v>0</v>
      </c>
      <c r="K8476" s="180">
        <f>SUM(K8477:K8479)</f>
        <v>0</v>
      </c>
      <c r="L8476" s="723" t="str" cm="1">
        <f t="array" ref="L8476">IFERROR( LOOKUP(2, 1/(과정일람표!$A$13:$A$412=C8475)/(과정일람표!$B$13:$B$412="승인"), IF(과정일람표!$N$13:$N$412="", NA(), 과정일람표!$N$13:$N$412)),"")</f>
        <v/>
      </c>
      <c r="M8476" s="726" t="str" cm="1">
        <f t="array" ref="M8476">IFERROR( LOOKUP(2, 1/(과정일람표!$A$13:$A$412=C8475)/(과정일람표!$B$13:$B$412="승인"), IF(과정일람표!$AA$13:$AA$412="", NA(), 과정일람표!$AA$13:$AA$412)),"")</f>
        <v/>
      </c>
      <c r="N8476" s="729" t="e">
        <f>VLOOKUP(LEFT(N8478,6),NCS단가,5,FALSE)</f>
        <v>#N/A</v>
      </c>
      <c r="O8476" s="731" t="str" cm="1">
        <f t="array" ref="O8476">IFERROR( LOOKUP(2, 1/(과정일람표!$A$13:$A$412=C8475)/(과정일람표!$B$13:$B$412="신청"), IF(과정일람표!$AC$13:$AC$412="", NA(), 과정일람표!$AC$13:$AC$412)),"")</f>
        <v/>
      </c>
      <c r="P8476" s="729" t="e">
        <f>IF(Q8479="불승인",0,IF(OR(D8477="원격대체", D8477="집체",D8477="혼합"),IF(M8476="기준단가",N8476,J8477/(G8479*D8479)),_xlfn.IFS(D8477="원격",2970,D8477="STEP자체", 6160,D8477="STEP공공",4600)))</f>
        <v>#N/A</v>
      </c>
      <c r="Q8476" s="734" t="str">
        <f>IF(총괄!$C$6="전략", IF(P8479&lt;300%,"적정","검토필요"), IF(총괄!$C$6="지산맞", IF(LEN(L8476)=0,"분류입력확인",IF(P8479&lt;VLOOKUP(L8476,테이블!$B$3:$C$5,2,FALSE),"적정","검토필요")),IF(OR(LEN(E8477)&gt;0,LEN(F8477)&gt;0),IF(과정별세부산출!P8479&lt;300%,"적정","검토필요"),IF(과정별세부산출!P8479&lt;VLOOKUP(과정별세부산출!G8477,테이블!$H$3:$I$10,2,FALSE),"적정","검토필요"))))</f>
        <v>분류입력확인</v>
      </c>
      <c r="R8476" s="735"/>
    </row>
    <row r="8477" spans="2:18" ht="20.25" thickBot="1">
      <c r="B8477" s="721"/>
      <c r="C8477" s="181" t="str" cm="1">
        <f t="array" ref="C8477">IFERROR( LOOKUP(2, 1/(과정일람표!$A$13:$A$412=C8475)/(과정일람표!$B$13:$B$412="승인"), IF(과정일람표!$T$13:$T$412="", NA(), 과정일람표!$T$13:$T$412)),"")</f>
        <v/>
      </c>
      <c r="D8477" s="182" t="str" cm="1">
        <f t="array" ref="D8477">IFERROR( LOOKUP(2, 1/(과정일람표!$A$13:$A$412=C8475)/(과정일람표!$B$13:$B$412="승인"), IF(과정일람표!$U$13:$U$412="", NA(), 과정일람표!$U$13:$U$412)),"")</f>
        <v/>
      </c>
      <c r="E8477" s="182" t="str" cm="1">
        <f t="array" ref="E8477">IFERROR( LOOKUP(2, 1/(과정일람표!$A$13:$A$412=C8475)/(과정일람표!$B$13:$B$412="승인"), IF(과정일람표!$K$13:$K$412="", NA(), 과정일람표!$K$13:$K$412)),"")</f>
        <v/>
      </c>
      <c r="F8477" s="182" t="str" cm="1">
        <f t="array" ref="F8477">IFERROR( LOOKUP(2, 1/(과정일람표!$A$13:$A$412=C8475)/(과정일람표!$B$13:$B$412="승인"), IF(과정일람표!$L$13:$L$412="", NA(), 과정일람표!$L$13:$L$412)),"")</f>
        <v/>
      </c>
      <c r="G8477" s="183" t="str" cm="1">
        <f t="array" ref="G8477">IFERROR( LOOKUP(2, 1/(과정일람표!$A$13:$A$412=C8475)/(과정일람표!$B$13:$B$412="승인"), IF(과정일람표!$M$13:$M$412="", NA(), 과정일람표!$M$13:$M$412)),"")</f>
        <v/>
      </c>
      <c r="H8477" s="12" t="s">
        <v>18</v>
      </c>
      <c r="I8477" s="184">
        <f>IF(M8476="기준단가",IF(OR(D8477="집체",D8477="원격대체", D8477="혼합"),N8476*D8479*G8479,_xlfn.IFS(D8477="원격",2970*D8479*G8479,D8477="STEP자체",6160*D8479*G8479,D8477="STEP공공",4600*D8479*G8479)),IF(M8476="E-9",2*N8476*D8479*G8479,SUM(J8483:J8511)))</f>
        <v>0</v>
      </c>
      <c r="J8477" s="184">
        <f>IF(Q8479="불승인",0,IF(M8476="기준단가",IF(OR(D8477="집체",D8477="원격대체", D8477="혼합"),N8476*D8479*G8479,_xlfn.IFS(D8477="원격",2970*D8479*G8479,D8477="STEP자체",6160*D8479*G8479,D8477="STEP공공",4600*D8479*G8479)),IF(M8476="E-9",2*N8476*D8479*G8479,SUM(O8483:O8511))))</f>
        <v>0</v>
      </c>
      <c r="K8477" s="184">
        <f>J8477-I8477</f>
        <v>0</v>
      </c>
      <c r="L8477" s="724"/>
      <c r="M8477" s="727"/>
      <c r="N8477" s="730"/>
      <c r="O8477" s="732"/>
      <c r="P8477" s="733"/>
      <c r="Q8477" s="734"/>
      <c r="R8477" s="735"/>
    </row>
    <row r="8478" spans="2:18" ht="19.5">
      <c r="B8478" s="721"/>
      <c r="C8478" s="9" t="s">
        <v>6</v>
      </c>
      <c r="D8478" s="10" t="s">
        <v>7</v>
      </c>
      <c r="E8478" s="10" t="s">
        <v>8</v>
      </c>
      <c r="F8478" s="10" t="s">
        <v>9</v>
      </c>
      <c r="G8478" s="10" t="s">
        <v>10</v>
      </c>
      <c r="H8478" s="13" t="s">
        <v>19</v>
      </c>
      <c r="I8478" s="184">
        <f>IF(OR(D8477="집체",D8477="혼합"), J8512, 0)</f>
        <v>0</v>
      </c>
      <c r="J8478" s="184">
        <f>IF(Q8479="불승인",0,IF(OR(D8477="집체",D8477="혼합"),O8512,0))</f>
        <v>0</v>
      </c>
      <c r="K8478" s="184">
        <f>J8478-I8478</f>
        <v>0</v>
      </c>
      <c r="L8478" s="724"/>
      <c r="M8478" s="727"/>
      <c r="N8478" s="185" t="str" cm="1">
        <f t="array" ref="N8478">IFERROR( LOOKUP(2, 1/(과정일람표!$A$13:$A$412=C8475)/(과정일람표!$B$13:$B$412="승인"), IF(과정일람표!$J$13:$J$412="", NA(), 과정일람표!$J$13:$J$412)),"")</f>
        <v/>
      </c>
      <c r="O8478" s="736" t="s">
        <v>551</v>
      </c>
      <c r="P8478" s="737"/>
      <c r="Q8478" s="738" t="s">
        <v>85</v>
      </c>
      <c r="R8478" s="739"/>
    </row>
    <row r="8479" spans="2:18" ht="20.25" thickBot="1">
      <c r="B8479" s="722"/>
      <c r="C8479" s="186" t="str" cm="1">
        <f t="array" ref="C8479">IFERROR( LOOKUP(2, 1/(과정일람표!$A$13:$A$412=C8475)/(과정일람표!$B$13:$B$412="승인"), IF(과정일람표!$V$13:$V$412="", NA(), 과정일람표!$V$13:$V$412)),"")</f>
        <v/>
      </c>
      <c r="D8479" s="182" t="str" cm="1">
        <f t="array" ref="D8479">IFERROR( LOOKUP(2, 1/(과정일람표!$A$13:$A$412=C8475)/(과정일람표!$B$13:$B$412="승인"), IF(과정일람표!$W$13:$W$412="", NA(), 과정일람표!$W$13:$W$412)),"")</f>
        <v/>
      </c>
      <c r="E8479" s="187" t="str" cm="1">
        <f t="array" ref="E8479">IFERROR( LOOKUP(2, 1/(과정일람표!$A$13:$A$412=C8475)/(과정일람표!$B$13:$B$412="승인"), IF(과정일람표!$R$13:$R$412="", NA(), 과정일람표!$X$13:$X$412)),"")</f>
        <v/>
      </c>
      <c r="F8479" s="187" t="str" cm="1">
        <f t="array" ref="F8479">IFERROR( LOOKUP(2, 1/(과정일람표!$A$13:$A$412=C8475)/(과정일람표!$B$13:$B$412="승인"), IF(과정일람표!$Y$13:$Y$412="", NA(), 과정일람표!$Y$13:$Y$412)),"")</f>
        <v/>
      </c>
      <c r="G8479" s="187" t="str" cm="1">
        <f t="array" ref="G8479">IFERROR( LOOKUP(2, 1/(과정일람표!$A$13:$A$412=C8475)/(과정일람표!$B$13:$B$412="승인"), IF(과정일람표!$Z$13:$Z$412="", NA(), 과정일람표!$Z$13:$Z$412)),"")</f>
        <v/>
      </c>
      <c r="H8479" s="14" t="s">
        <v>20</v>
      </c>
      <c r="I8479" s="188">
        <f>IF(OR(D8477="집체", D8477="원격대체",D8477="혼합"), J8514, 0)</f>
        <v>0</v>
      </c>
      <c r="J8479" s="188">
        <f>IF(Q8479="불승인",0,IF(OR(D8477="집체",D8477="원격대체",D8477="혼합"),O8514,0))</f>
        <v>0</v>
      </c>
      <c r="K8479" s="188">
        <f>J8479-I8479</f>
        <v>0</v>
      </c>
      <c r="L8479" s="725"/>
      <c r="M8479" s="728"/>
      <c r="N8479" s="189" t="str" cm="1">
        <f t="array" ref="N8479">IFERROR( LOOKUP(2, 1/(과정일람표!$A$13:$A$412=C8475)/(과정일람표!$B$13:$B$412="승인"), IF(과정일람표!$I$13:$I$412="", NA(), 과정일람표!$I$13:$I$412)),"")</f>
        <v/>
      </c>
      <c r="O8479" s="16" t="e">
        <f>O8476/N8476</f>
        <v>#VALUE!</v>
      </c>
      <c r="P8479" s="18" t="e">
        <f>P8476/N8476</f>
        <v>#N/A</v>
      </c>
      <c r="Q8479" s="740" t="s">
        <v>2291</v>
      </c>
      <c r="R8479" s="741"/>
    </row>
    <row r="8480" spans="2:18" ht="17.25" thickBot="1"/>
    <row r="8481" spans="2:18" ht="17.25" thickBot="1">
      <c r="B8481" s="708" t="s">
        <v>24</v>
      </c>
      <c r="C8481" s="710" t="s">
        <v>25</v>
      </c>
      <c r="D8481" s="712" t="s">
        <v>26</v>
      </c>
      <c r="E8481" s="713"/>
      <c r="F8481" s="716" t="s">
        <v>32</v>
      </c>
      <c r="G8481" s="717"/>
      <c r="H8481" s="717"/>
      <c r="I8481" s="717"/>
      <c r="J8481" s="718"/>
      <c r="K8481" s="716" t="s">
        <v>33</v>
      </c>
      <c r="L8481" s="717"/>
      <c r="M8481" s="717"/>
      <c r="N8481" s="717"/>
      <c r="O8481" s="718"/>
      <c r="P8481" s="716" t="s">
        <v>30</v>
      </c>
      <c r="Q8481" s="717"/>
      <c r="R8481" s="718"/>
    </row>
    <row r="8482" spans="2:18" ht="17.25" thickBot="1">
      <c r="B8482" s="709"/>
      <c r="C8482" s="711"/>
      <c r="D8482" s="714"/>
      <c r="E8482" s="715"/>
      <c r="F8482" s="190" t="s">
        <v>27</v>
      </c>
      <c r="G8482" s="191" t="s">
        <v>28</v>
      </c>
      <c r="H8482" s="15" t="s">
        <v>29</v>
      </c>
      <c r="I8482" s="192" t="s">
        <v>16</v>
      </c>
      <c r="J8482" s="193" t="s">
        <v>38</v>
      </c>
      <c r="K8482" s="190" t="s">
        <v>27</v>
      </c>
      <c r="L8482" s="191" t="s">
        <v>28</v>
      </c>
      <c r="M8482" s="15" t="s">
        <v>29</v>
      </c>
      <c r="N8482" s="192" t="s">
        <v>16</v>
      </c>
      <c r="O8482" s="193" t="s">
        <v>38</v>
      </c>
      <c r="P8482" s="190" t="s">
        <v>34</v>
      </c>
      <c r="Q8482" s="719" t="s">
        <v>31</v>
      </c>
      <c r="R8482" s="718"/>
    </row>
    <row r="8483" spans="2:18" ht="17.25" thickBot="1">
      <c r="B8483" s="194" t="s">
        <v>35</v>
      </c>
      <c r="C8483" s="268"/>
      <c r="D8483" s="682"/>
      <c r="E8483" s="683"/>
      <c r="F8483" s="196"/>
      <c r="G8483" s="197"/>
      <c r="H8483" s="198"/>
      <c r="I8483" s="199">
        <f>IF(M8476="지원단가",F8483*G8483*H8483,0)</f>
        <v>0</v>
      </c>
      <c r="J8483" s="200">
        <f>I8483</f>
        <v>0</v>
      </c>
      <c r="K8483" s="201">
        <f t="shared" ref="K8483:K8514" si="985">F8483</f>
        <v>0</v>
      </c>
      <c r="L8483" s="202">
        <f t="shared" ref="L8483:L8514" si="986">G8483</f>
        <v>0</v>
      </c>
      <c r="M8483" s="203">
        <f t="shared" ref="M8483:M8514" si="987">H8483</f>
        <v>0</v>
      </c>
      <c r="N8483" s="199">
        <f>IF(Q8479="불승인", 0,IF(M8476="지원단가",K8483*L8483*M8483,0))</f>
        <v>0</v>
      </c>
      <c r="O8483" s="200">
        <f>SUM(N8483)</f>
        <v>0</v>
      </c>
      <c r="P8483" s="201">
        <f>N8483-I8483</f>
        <v>0</v>
      </c>
      <c r="Q8483" s="684"/>
      <c r="R8483" s="685"/>
    </row>
    <row r="8484" spans="2:18">
      <c r="B8484" s="686" t="s">
        <v>36</v>
      </c>
      <c r="C8484" s="269"/>
      <c r="D8484" s="696"/>
      <c r="E8484" s="697"/>
      <c r="F8484" s="205"/>
      <c r="G8484" s="206"/>
      <c r="H8484" s="207"/>
      <c r="I8484" s="208">
        <f>IF(M8476="지원단가",F8484*G8484*H8484,0)</f>
        <v>0</v>
      </c>
      <c r="J8484" s="689">
        <f>SUM(I8484:I8487)</f>
        <v>0</v>
      </c>
      <c r="K8484" s="209">
        <f t="shared" si="985"/>
        <v>0</v>
      </c>
      <c r="L8484" s="210">
        <f t="shared" si="986"/>
        <v>0</v>
      </c>
      <c r="M8484" s="211">
        <f t="shared" si="987"/>
        <v>0</v>
      </c>
      <c r="N8484" s="208">
        <f>IF(Q8479="불승인",0,IF(M8476="지원단가",K8484*L8484*M8484,0))</f>
        <v>0</v>
      </c>
      <c r="O8484" s="689">
        <f>SUM(N8484:N8487)</f>
        <v>0</v>
      </c>
      <c r="P8484" s="209">
        <f t="shared" ref="P8484:P8514" si="988">N8484-I8484</f>
        <v>0</v>
      </c>
      <c r="Q8484" s="698"/>
      <c r="R8484" s="699"/>
    </row>
    <row r="8485" spans="2:18">
      <c r="B8485" s="687"/>
      <c r="C8485" s="270"/>
      <c r="D8485" s="704"/>
      <c r="E8485" s="705"/>
      <c r="F8485" s="213"/>
      <c r="G8485" s="214"/>
      <c r="H8485" s="215"/>
      <c r="I8485" s="216">
        <f>IF(M8476="지원단가",F8485*G8485*H8485,0)</f>
        <v>0</v>
      </c>
      <c r="J8485" s="690"/>
      <c r="K8485" s="217">
        <f t="shared" si="985"/>
        <v>0</v>
      </c>
      <c r="L8485" s="218">
        <f t="shared" si="986"/>
        <v>0</v>
      </c>
      <c r="M8485" s="219">
        <f t="shared" si="987"/>
        <v>0</v>
      </c>
      <c r="N8485" s="216">
        <f>IF(Q8479="불승인",0,IF(M8476="지원단가",K8485*L8485*M8485,0))</f>
        <v>0</v>
      </c>
      <c r="O8485" s="690"/>
      <c r="P8485" s="217">
        <f t="shared" si="988"/>
        <v>0</v>
      </c>
      <c r="Q8485" s="706"/>
      <c r="R8485" s="707"/>
    </row>
    <row r="8486" spans="2:18">
      <c r="B8486" s="687"/>
      <c r="C8486" s="270"/>
      <c r="D8486" s="704"/>
      <c r="E8486" s="705"/>
      <c r="F8486" s="213"/>
      <c r="G8486" s="214"/>
      <c r="H8486" s="215"/>
      <c r="I8486" s="216">
        <f>IF(M8476="지원단가",F8486*G8486*H8486,0)</f>
        <v>0</v>
      </c>
      <c r="J8486" s="690"/>
      <c r="K8486" s="217">
        <f t="shared" si="985"/>
        <v>0</v>
      </c>
      <c r="L8486" s="218">
        <f t="shared" si="986"/>
        <v>0</v>
      </c>
      <c r="M8486" s="219">
        <f t="shared" si="987"/>
        <v>0</v>
      </c>
      <c r="N8486" s="216">
        <f>IF(Q8479="불승인",0,IF(M8476="지원단가",K8486*L8486*M8486,0))</f>
        <v>0</v>
      </c>
      <c r="O8486" s="690"/>
      <c r="P8486" s="217">
        <f t="shared" si="988"/>
        <v>0</v>
      </c>
      <c r="Q8486" s="706"/>
      <c r="R8486" s="707"/>
    </row>
    <row r="8487" spans="2:18" ht="17.25" thickBot="1">
      <c r="B8487" s="688"/>
      <c r="C8487" s="271"/>
      <c r="D8487" s="700"/>
      <c r="E8487" s="701"/>
      <c r="F8487" s="221"/>
      <c r="G8487" s="222"/>
      <c r="H8487" s="223"/>
      <c r="I8487" s="224">
        <f>IF(M8476="지원단가",F8487*G8487*H8487,0)</f>
        <v>0</v>
      </c>
      <c r="J8487" s="691"/>
      <c r="K8487" s="225">
        <f t="shared" si="985"/>
        <v>0</v>
      </c>
      <c r="L8487" s="226">
        <f t="shared" si="986"/>
        <v>0</v>
      </c>
      <c r="M8487" s="227">
        <f t="shared" si="987"/>
        <v>0</v>
      </c>
      <c r="N8487" s="224">
        <f>IF(Q8479="불승인",0,IF(M8476="지원단가",K8487*L8487*M8487,0))</f>
        <v>0</v>
      </c>
      <c r="O8487" s="691"/>
      <c r="P8487" s="225">
        <f t="shared" si="988"/>
        <v>0</v>
      </c>
      <c r="Q8487" s="702"/>
      <c r="R8487" s="703"/>
    </row>
    <row r="8488" spans="2:18">
      <c r="B8488" s="686" t="s">
        <v>37</v>
      </c>
      <c r="C8488" s="269"/>
      <c r="D8488" s="272"/>
      <c r="E8488" s="273"/>
      <c r="F8488" s="205"/>
      <c r="G8488" s="206"/>
      <c r="H8488" s="207"/>
      <c r="I8488" s="208">
        <f>IF(M8476="지원단가",F8488*G8488*H8488,0)</f>
        <v>0</v>
      </c>
      <c r="J8488" s="689">
        <f>SUM(I8488:I8493)</f>
        <v>0</v>
      </c>
      <c r="K8488" s="209">
        <f t="shared" si="985"/>
        <v>0</v>
      </c>
      <c r="L8488" s="210">
        <f t="shared" si="986"/>
        <v>0</v>
      </c>
      <c r="M8488" s="211">
        <f t="shared" si="987"/>
        <v>0</v>
      </c>
      <c r="N8488" s="208">
        <f>IF(Q8479="불승인",0,IF(M8476="지원단가",K8488*L8488*M8488,0))</f>
        <v>0</v>
      </c>
      <c r="O8488" s="689">
        <f>SUM(N8488:N8493)</f>
        <v>0</v>
      </c>
      <c r="P8488" s="209">
        <f t="shared" si="988"/>
        <v>0</v>
      </c>
      <c r="Q8488" s="698"/>
      <c r="R8488" s="699"/>
    </row>
    <row r="8489" spans="2:18">
      <c r="B8489" s="687"/>
      <c r="C8489" s="270"/>
      <c r="D8489" s="274"/>
      <c r="E8489" s="275"/>
      <c r="F8489" s="213"/>
      <c r="G8489" s="214"/>
      <c r="H8489" s="215"/>
      <c r="I8489" s="216">
        <f>IF(M8476="지원단가",F8489*G8489*H8489,0)</f>
        <v>0</v>
      </c>
      <c r="J8489" s="690"/>
      <c r="K8489" s="217">
        <f t="shared" si="985"/>
        <v>0</v>
      </c>
      <c r="L8489" s="218">
        <f t="shared" si="986"/>
        <v>0</v>
      </c>
      <c r="M8489" s="219">
        <f t="shared" si="987"/>
        <v>0</v>
      </c>
      <c r="N8489" s="216">
        <f>IF(Q8479="불승인",0,IF(M8476="지원단가",K8489*L8489*M8489,0))</f>
        <v>0</v>
      </c>
      <c r="O8489" s="690"/>
      <c r="P8489" s="217">
        <f t="shared" si="988"/>
        <v>0</v>
      </c>
      <c r="Q8489" s="706"/>
      <c r="R8489" s="707"/>
    </row>
    <row r="8490" spans="2:18">
      <c r="B8490" s="687"/>
      <c r="C8490" s="270"/>
      <c r="D8490" s="274"/>
      <c r="E8490" s="275"/>
      <c r="F8490" s="213"/>
      <c r="G8490" s="214"/>
      <c r="H8490" s="215"/>
      <c r="I8490" s="216">
        <f>IF(M8476="지원단가",F8490*G8490*H8490,0)</f>
        <v>0</v>
      </c>
      <c r="J8490" s="690"/>
      <c r="K8490" s="217">
        <f t="shared" si="985"/>
        <v>0</v>
      </c>
      <c r="L8490" s="218">
        <f t="shared" si="986"/>
        <v>0</v>
      </c>
      <c r="M8490" s="219">
        <f t="shared" si="987"/>
        <v>0</v>
      </c>
      <c r="N8490" s="216">
        <f>IF(Q8479="불승인",0,IF(M8476="지원단가",K8490*L8490*M8490,0))</f>
        <v>0</v>
      </c>
      <c r="O8490" s="690"/>
      <c r="P8490" s="217">
        <f t="shared" si="988"/>
        <v>0</v>
      </c>
      <c r="Q8490" s="706"/>
      <c r="R8490" s="707"/>
    </row>
    <row r="8491" spans="2:18">
      <c r="B8491" s="687"/>
      <c r="C8491" s="270"/>
      <c r="D8491" s="274"/>
      <c r="E8491" s="275"/>
      <c r="F8491" s="213"/>
      <c r="G8491" s="214"/>
      <c r="H8491" s="215"/>
      <c r="I8491" s="216">
        <f>IF(M8476="지원단가",F8491*G8491*H8491,0)</f>
        <v>0</v>
      </c>
      <c r="J8491" s="690"/>
      <c r="K8491" s="217">
        <f t="shared" si="985"/>
        <v>0</v>
      </c>
      <c r="L8491" s="218">
        <f t="shared" si="986"/>
        <v>0</v>
      </c>
      <c r="M8491" s="219">
        <f t="shared" si="987"/>
        <v>0</v>
      </c>
      <c r="N8491" s="216">
        <f>IF(Q8479="불승인",0,IF(M8476="지원단가",K8491*L8491*M8491,0))</f>
        <v>0</v>
      </c>
      <c r="O8491" s="690"/>
      <c r="P8491" s="217">
        <f t="shared" si="988"/>
        <v>0</v>
      </c>
      <c r="Q8491" s="706"/>
      <c r="R8491" s="707"/>
    </row>
    <row r="8492" spans="2:18">
      <c r="B8492" s="687"/>
      <c r="C8492" s="270"/>
      <c r="D8492" s="274"/>
      <c r="E8492" s="275"/>
      <c r="F8492" s="213"/>
      <c r="G8492" s="214"/>
      <c r="H8492" s="215"/>
      <c r="I8492" s="216">
        <f>IF(M8476="지원단가",F8492*G8492*H8492,0)</f>
        <v>0</v>
      </c>
      <c r="J8492" s="690"/>
      <c r="K8492" s="217">
        <f t="shared" si="985"/>
        <v>0</v>
      </c>
      <c r="L8492" s="218">
        <f t="shared" si="986"/>
        <v>0</v>
      </c>
      <c r="M8492" s="219">
        <f t="shared" si="987"/>
        <v>0</v>
      </c>
      <c r="N8492" s="216">
        <f>IF(Q8479="불승인",0,IF(M8476="지원단가",K8492*L8492*M8492,0))</f>
        <v>0</v>
      </c>
      <c r="O8492" s="690"/>
      <c r="P8492" s="217">
        <f t="shared" si="988"/>
        <v>0</v>
      </c>
      <c r="Q8492" s="706"/>
      <c r="R8492" s="707"/>
    </row>
    <row r="8493" spans="2:18" ht="17.25" thickBot="1">
      <c r="B8493" s="688"/>
      <c r="C8493" s="271"/>
      <c r="D8493" s="276"/>
      <c r="E8493" s="277"/>
      <c r="F8493" s="221"/>
      <c r="G8493" s="222"/>
      <c r="H8493" s="223"/>
      <c r="I8493" s="224">
        <f>IF(M8476="지원단가",F8493*G8493*H8493,0)</f>
        <v>0</v>
      </c>
      <c r="J8493" s="691"/>
      <c r="K8493" s="225">
        <f t="shared" si="985"/>
        <v>0</v>
      </c>
      <c r="L8493" s="226">
        <f t="shared" si="986"/>
        <v>0</v>
      </c>
      <c r="M8493" s="227">
        <f t="shared" si="987"/>
        <v>0</v>
      </c>
      <c r="N8493" s="224">
        <f>IF(Q8479="불승인",0,IF(M8476="지원단가",K8493*L8493*M8493,0))</f>
        <v>0</v>
      </c>
      <c r="O8493" s="691"/>
      <c r="P8493" s="225">
        <f t="shared" si="988"/>
        <v>0</v>
      </c>
      <c r="Q8493" s="702"/>
      <c r="R8493" s="703"/>
    </row>
    <row r="8494" spans="2:18">
      <c r="B8494" s="686" t="s">
        <v>39</v>
      </c>
      <c r="C8494" s="269"/>
      <c r="D8494" s="696"/>
      <c r="E8494" s="697"/>
      <c r="F8494" s="205"/>
      <c r="G8494" s="206"/>
      <c r="H8494" s="207"/>
      <c r="I8494" s="208">
        <f>IF(M8476="지원단가",F8494*G8494*H8494,0)</f>
        <v>0</v>
      </c>
      <c r="J8494" s="689">
        <f>SUM(I8494:I8499)</f>
        <v>0</v>
      </c>
      <c r="K8494" s="209">
        <f t="shared" si="985"/>
        <v>0</v>
      </c>
      <c r="L8494" s="210">
        <f t="shared" si="986"/>
        <v>0</v>
      </c>
      <c r="M8494" s="211">
        <f t="shared" si="987"/>
        <v>0</v>
      </c>
      <c r="N8494" s="208">
        <f>IF(Q8479="불승인",0,IF(M8476="지원단가",K8494*L8494*M8494,0))</f>
        <v>0</v>
      </c>
      <c r="O8494" s="689">
        <f>SUM(N8494:N8499)</f>
        <v>0</v>
      </c>
      <c r="P8494" s="209">
        <f t="shared" si="988"/>
        <v>0</v>
      </c>
      <c r="Q8494" s="698"/>
      <c r="R8494" s="699"/>
    </row>
    <row r="8495" spans="2:18">
      <c r="B8495" s="687"/>
      <c r="C8495" s="270"/>
      <c r="D8495" s="704"/>
      <c r="E8495" s="705"/>
      <c r="F8495" s="213"/>
      <c r="G8495" s="214"/>
      <c r="H8495" s="215"/>
      <c r="I8495" s="216">
        <f>IF(M8476="지원단가",F8495*G8495*H8495,0)</f>
        <v>0</v>
      </c>
      <c r="J8495" s="690"/>
      <c r="K8495" s="217">
        <f t="shared" si="985"/>
        <v>0</v>
      </c>
      <c r="L8495" s="218">
        <f t="shared" si="986"/>
        <v>0</v>
      </c>
      <c r="M8495" s="219">
        <f t="shared" si="987"/>
        <v>0</v>
      </c>
      <c r="N8495" s="216">
        <f>IF(Q8479="불승인",0,IF(M8476="지원단가",K8495*L8495*M8495,0))</f>
        <v>0</v>
      </c>
      <c r="O8495" s="690"/>
      <c r="P8495" s="217">
        <f t="shared" si="988"/>
        <v>0</v>
      </c>
      <c r="Q8495" s="706"/>
      <c r="R8495" s="707"/>
    </row>
    <row r="8496" spans="2:18">
      <c r="B8496" s="687"/>
      <c r="C8496" s="270"/>
      <c r="D8496" s="704"/>
      <c r="E8496" s="705"/>
      <c r="F8496" s="213"/>
      <c r="G8496" s="214"/>
      <c r="H8496" s="215"/>
      <c r="I8496" s="216">
        <f>IF(M8476="지원단가",F8496*G8496*H8496,0)</f>
        <v>0</v>
      </c>
      <c r="J8496" s="690"/>
      <c r="K8496" s="217">
        <f t="shared" si="985"/>
        <v>0</v>
      </c>
      <c r="L8496" s="218">
        <f t="shared" si="986"/>
        <v>0</v>
      </c>
      <c r="M8496" s="219">
        <f t="shared" si="987"/>
        <v>0</v>
      </c>
      <c r="N8496" s="216">
        <f>IF(Q8479="불승인",0,IF(M8476="지원단가",K8496*L8496*M8496,0))</f>
        <v>0</v>
      </c>
      <c r="O8496" s="690"/>
      <c r="P8496" s="217">
        <f t="shared" si="988"/>
        <v>0</v>
      </c>
      <c r="Q8496" s="706"/>
      <c r="R8496" s="707"/>
    </row>
    <row r="8497" spans="2:18">
      <c r="B8497" s="687"/>
      <c r="C8497" s="270"/>
      <c r="D8497" s="704"/>
      <c r="E8497" s="705"/>
      <c r="F8497" s="213"/>
      <c r="G8497" s="214"/>
      <c r="H8497" s="215"/>
      <c r="I8497" s="216">
        <f>IF(M8476="지원단가",F8497*G8497*H8497,0)</f>
        <v>0</v>
      </c>
      <c r="J8497" s="690"/>
      <c r="K8497" s="217">
        <f t="shared" si="985"/>
        <v>0</v>
      </c>
      <c r="L8497" s="218">
        <f t="shared" si="986"/>
        <v>0</v>
      </c>
      <c r="M8497" s="219">
        <f t="shared" si="987"/>
        <v>0</v>
      </c>
      <c r="N8497" s="216">
        <f>IF(Q8479="불승인",0,IF(M8476="지원단가",K8497*L8497*M8497,0))</f>
        <v>0</v>
      </c>
      <c r="O8497" s="690"/>
      <c r="P8497" s="217">
        <f t="shared" si="988"/>
        <v>0</v>
      </c>
      <c r="Q8497" s="706"/>
      <c r="R8497" s="707"/>
    </row>
    <row r="8498" spans="2:18">
      <c r="B8498" s="687"/>
      <c r="C8498" s="270"/>
      <c r="D8498" s="704"/>
      <c r="E8498" s="705"/>
      <c r="F8498" s="213"/>
      <c r="G8498" s="214"/>
      <c r="H8498" s="215"/>
      <c r="I8498" s="216">
        <f>IF(M8476="지원단가",F8498*G8498*H8498,0)</f>
        <v>0</v>
      </c>
      <c r="J8498" s="690"/>
      <c r="K8498" s="217">
        <f t="shared" si="985"/>
        <v>0</v>
      </c>
      <c r="L8498" s="218">
        <f t="shared" si="986"/>
        <v>0</v>
      </c>
      <c r="M8498" s="219">
        <f t="shared" si="987"/>
        <v>0</v>
      </c>
      <c r="N8498" s="216">
        <f>IF(Q8479="불승인",0,IF(M8476="지원단가",K8498*L8498*M8498,0))</f>
        <v>0</v>
      </c>
      <c r="O8498" s="690"/>
      <c r="P8498" s="217">
        <f t="shared" si="988"/>
        <v>0</v>
      </c>
      <c r="Q8498" s="706"/>
      <c r="R8498" s="707"/>
    </row>
    <row r="8499" spans="2:18" ht="17.25" thickBot="1">
      <c r="B8499" s="688"/>
      <c r="C8499" s="271"/>
      <c r="D8499" s="700"/>
      <c r="E8499" s="701"/>
      <c r="F8499" s="221"/>
      <c r="G8499" s="222"/>
      <c r="H8499" s="223"/>
      <c r="I8499" s="224">
        <f>IF(M8476="지원단가",F8499*G8499*H8499,0)</f>
        <v>0</v>
      </c>
      <c r="J8499" s="691"/>
      <c r="K8499" s="225">
        <f t="shared" si="985"/>
        <v>0</v>
      </c>
      <c r="L8499" s="226">
        <f t="shared" si="986"/>
        <v>0</v>
      </c>
      <c r="M8499" s="227">
        <f t="shared" si="987"/>
        <v>0</v>
      </c>
      <c r="N8499" s="224">
        <f>IF(Q8479="불승인",0,IF(M8476="지원단가",K8499*L8499*M8499,0))</f>
        <v>0</v>
      </c>
      <c r="O8499" s="691"/>
      <c r="P8499" s="225">
        <f t="shared" si="988"/>
        <v>0</v>
      </c>
      <c r="Q8499" s="702"/>
      <c r="R8499" s="703"/>
    </row>
    <row r="8500" spans="2:18" ht="17.25" thickBot="1">
      <c r="B8500" s="194" t="s">
        <v>40</v>
      </c>
      <c r="C8500" s="268"/>
      <c r="D8500" s="682"/>
      <c r="E8500" s="683"/>
      <c r="F8500" s="196"/>
      <c r="G8500" s="197"/>
      <c r="H8500" s="198"/>
      <c r="I8500" s="199">
        <f>IF(M8476="지원단가",F8500*G8500*H8500,0)</f>
        <v>0</v>
      </c>
      <c r="J8500" s="200">
        <f>I8500</f>
        <v>0</v>
      </c>
      <c r="K8500" s="201">
        <f t="shared" si="985"/>
        <v>0</v>
      </c>
      <c r="L8500" s="202">
        <f t="shared" si="986"/>
        <v>0</v>
      </c>
      <c r="M8500" s="203">
        <f t="shared" si="987"/>
        <v>0</v>
      </c>
      <c r="N8500" s="199">
        <f>IF(Q8479="불승인",0,IF(M8476="지원단가",K8500*L8500*M8500,0))</f>
        <v>0</v>
      </c>
      <c r="O8500" s="200">
        <f>SUM(N8500)</f>
        <v>0</v>
      </c>
      <c r="P8500" s="201">
        <f t="shared" si="988"/>
        <v>0</v>
      </c>
      <c r="Q8500" s="684"/>
      <c r="R8500" s="685"/>
    </row>
    <row r="8501" spans="2:18">
      <c r="B8501" s="686" t="s">
        <v>41</v>
      </c>
      <c r="C8501" s="269"/>
      <c r="D8501" s="696"/>
      <c r="E8501" s="697"/>
      <c r="F8501" s="205"/>
      <c r="G8501" s="206"/>
      <c r="H8501" s="207"/>
      <c r="I8501" s="208">
        <f>IF(M8476="지원단가",F8501*G8501*H8501,0)</f>
        <v>0</v>
      </c>
      <c r="J8501" s="689">
        <f>SUM(I8501:I8503)</f>
        <v>0</v>
      </c>
      <c r="K8501" s="209">
        <f t="shared" si="985"/>
        <v>0</v>
      </c>
      <c r="L8501" s="210">
        <f t="shared" si="986"/>
        <v>0</v>
      </c>
      <c r="M8501" s="211">
        <f t="shared" si="987"/>
        <v>0</v>
      </c>
      <c r="N8501" s="208">
        <f>IF(Q8479="불승인",0,IF(M8476="지원단가",K8501*L8501*M8501,0))</f>
        <v>0</v>
      </c>
      <c r="O8501" s="689">
        <f>SUM(N8501:N8503)</f>
        <v>0</v>
      </c>
      <c r="P8501" s="209">
        <f t="shared" si="988"/>
        <v>0</v>
      </c>
      <c r="Q8501" s="698"/>
      <c r="R8501" s="699"/>
    </row>
    <row r="8502" spans="2:18">
      <c r="B8502" s="687"/>
      <c r="C8502" s="270"/>
      <c r="D8502" s="704"/>
      <c r="E8502" s="705"/>
      <c r="F8502" s="213"/>
      <c r="G8502" s="214"/>
      <c r="H8502" s="215"/>
      <c r="I8502" s="216">
        <f>IF(M8476="지원단가",F8502*G8502*H8502,0)</f>
        <v>0</v>
      </c>
      <c r="J8502" s="690"/>
      <c r="K8502" s="217">
        <f t="shared" si="985"/>
        <v>0</v>
      </c>
      <c r="L8502" s="218">
        <f t="shared" si="986"/>
        <v>0</v>
      </c>
      <c r="M8502" s="219">
        <f t="shared" si="987"/>
        <v>0</v>
      </c>
      <c r="N8502" s="216">
        <f>IF(Q8479="불승인",0,IF(M8476="지원단가",K8502*L8502*M8502,0))</f>
        <v>0</v>
      </c>
      <c r="O8502" s="690"/>
      <c r="P8502" s="217">
        <f t="shared" si="988"/>
        <v>0</v>
      </c>
      <c r="Q8502" s="706"/>
      <c r="R8502" s="707"/>
    </row>
    <row r="8503" spans="2:18" ht="17.25" thickBot="1">
      <c r="B8503" s="688"/>
      <c r="C8503" s="271"/>
      <c r="D8503" s="700"/>
      <c r="E8503" s="701"/>
      <c r="F8503" s="221"/>
      <c r="G8503" s="222"/>
      <c r="H8503" s="223"/>
      <c r="I8503" s="224">
        <f>IF(M8476="지원단가",F8503*G8503*H8503,0)</f>
        <v>0</v>
      </c>
      <c r="J8503" s="691"/>
      <c r="K8503" s="225">
        <f t="shared" si="985"/>
        <v>0</v>
      </c>
      <c r="L8503" s="226">
        <f t="shared" si="986"/>
        <v>0</v>
      </c>
      <c r="M8503" s="227">
        <f t="shared" si="987"/>
        <v>0</v>
      </c>
      <c r="N8503" s="224">
        <f>IF(Q8479="불승인",0,IF(M8476="지원단가",K8503*L8503*M8503,0))</f>
        <v>0</v>
      </c>
      <c r="O8503" s="691"/>
      <c r="P8503" s="225">
        <f t="shared" si="988"/>
        <v>0</v>
      </c>
      <c r="Q8503" s="702"/>
      <c r="R8503" s="703"/>
    </row>
    <row r="8504" spans="2:18">
      <c r="B8504" s="686" t="s">
        <v>42</v>
      </c>
      <c r="C8504" s="278"/>
      <c r="D8504" s="696"/>
      <c r="E8504" s="697"/>
      <c r="F8504" s="235"/>
      <c r="G8504" s="236"/>
      <c r="H8504" s="237"/>
      <c r="I8504" s="238">
        <f>IF(M8476="지원단가",F8504*G8504*H8504,0)</f>
        <v>0</v>
      </c>
      <c r="J8504" s="689">
        <f>SUM(I8504:I8505)</f>
        <v>0</v>
      </c>
      <c r="K8504" s="239">
        <f t="shared" si="985"/>
        <v>0</v>
      </c>
      <c r="L8504" s="240">
        <f t="shared" si="986"/>
        <v>0</v>
      </c>
      <c r="M8504" s="241">
        <f t="shared" si="987"/>
        <v>0</v>
      </c>
      <c r="N8504" s="238">
        <f>IF(Q8479="불승인",0,IF(M8476="지원단가",K8504*L8504*M8504,0))</f>
        <v>0</v>
      </c>
      <c r="O8504" s="689">
        <f>SUM(N8504:N8505)</f>
        <v>0</v>
      </c>
      <c r="P8504" s="239">
        <f t="shared" si="988"/>
        <v>0</v>
      </c>
      <c r="Q8504" s="698"/>
      <c r="R8504" s="699"/>
    </row>
    <row r="8505" spans="2:18" ht="17.25" thickBot="1">
      <c r="B8505" s="688"/>
      <c r="C8505" s="279"/>
      <c r="D8505" s="700"/>
      <c r="E8505" s="701"/>
      <c r="F8505" s="243"/>
      <c r="G8505" s="244"/>
      <c r="H8505" s="245"/>
      <c r="I8505" s="246">
        <f>IF(M8476="지원단가",F8505*G8505*H8505,0)</f>
        <v>0</v>
      </c>
      <c r="J8505" s="691"/>
      <c r="K8505" s="247">
        <f t="shared" si="985"/>
        <v>0</v>
      </c>
      <c r="L8505" s="248">
        <f t="shared" si="986"/>
        <v>0</v>
      </c>
      <c r="M8505" s="249">
        <f t="shared" si="987"/>
        <v>0</v>
      </c>
      <c r="N8505" s="246">
        <f>IF(Q8479="불승인",0,IF(M8476="지원단가",K8505*L8505*M8505,0))</f>
        <v>0</v>
      </c>
      <c r="O8505" s="691"/>
      <c r="P8505" s="247">
        <f t="shared" si="988"/>
        <v>0</v>
      </c>
      <c r="Q8505" s="702"/>
      <c r="R8505" s="703"/>
    </row>
    <row r="8506" spans="2:18">
      <c r="B8506" s="686" t="s">
        <v>43</v>
      </c>
      <c r="C8506" s="269"/>
      <c r="D8506" s="696"/>
      <c r="E8506" s="697"/>
      <c r="F8506" s="205"/>
      <c r="G8506" s="206"/>
      <c r="H8506" s="207"/>
      <c r="I8506" s="208">
        <f>IF(M8476="지원단가",F8506*G8506*H8506,0)</f>
        <v>0</v>
      </c>
      <c r="J8506" s="689">
        <f>SUM(I8506:I8508)</f>
        <v>0</v>
      </c>
      <c r="K8506" s="209">
        <f t="shared" si="985"/>
        <v>0</v>
      </c>
      <c r="L8506" s="210">
        <f t="shared" si="986"/>
        <v>0</v>
      </c>
      <c r="M8506" s="211">
        <f t="shared" si="987"/>
        <v>0</v>
      </c>
      <c r="N8506" s="208">
        <f>IF(Q8479="불승인",0,IF(M8476="지원단가",K8506*L8506*M8506,0))</f>
        <v>0</v>
      </c>
      <c r="O8506" s="689">
        <f>SUM(N8506:N8508)</f>
        <v>0</v>
      </c>
      <c r="P8506" s="209">
        <f t="shared" si="988"/>
        <v>0</v>
      </c>
      <c r="Q8506" s="698"/>
      <c r="R8506" s="699"/>
    </row>
    <row r="8507" spans="2:18">
      <c r="B8507" s="687"/>
      <c r="C8507" s="270"/>
      <c r="D8507" s="704"/>
      <c r="E8507" s="705"/>
      <c r="F8507" s="213"/>
      <c r="G8507" s="214"/>
      <c r="H8507" s="215"/>
      <c r="I8507" s="216">
        <f>IF(M8476="지원단가",F8507*G8507*H8507,0)</f>
        <v>0</v>
      </c>
      <c r="J8507" s="690"/>
      <c r="K8507" s="217">
        <f t="shared" si="985"/>
        <v>0</v>
      </c>
      <c r="L8507" s="218">
        <f t="shared" si="986"/>
        <v>0</v>
      </c>
      <c r="M8507" s="219">
        <f t="shared" si="987"/>
        <v>0</v>
      </c>
      <c r="N8507" s="216">
        <f>IF(Q8479="불승인",0,IF(M8476="지원단가",K8507*L8507*M8507,0))</f>
        <v>0</v>
      </c>
      <c r="O8507" s="690"/>
      <c r="P8507" s="217">
        <f t="shared" si="988"/>
        <v>0</v>
      </c>
      <c r="Q8507" s="706"/>
      <c r="R8507" s="707"/>
    </row>
    <row r="8508" spans="2:18" ht="17.25" thickBot="1">
      <c r="B8508" s="688"/>
      <c r="C8508" s="271"/>
      <c r="D8508" s="700"/>
      <c r="E8508" s="701"/>
      <c r="F8508" s="221"/>
      <c r="G8508" s="222"/>
      <c r="H8508" s="223"/>
      <c r="I8508" s="224">
        <f>IF(M8476="지원단가",F8508*G8508*H8508,0)</f>
        <v>0</v>
      </c>
      <c r="J8508" s="691"/>
      <c r="K8508" s="225">
        <f t="shared" si="985"/>
        <v>0</v>
      </c>
      <c r="L8508" s="226">
        <f t="shared" si="986"/>
        <v>0</v>
      </c>
      <c r="M8508" s="227">
        <f t="shared" si="987"/>
        <v>0</v>
      </c>
      <c r="N8508" s="224">
        <f>IF(Q8479="불승인",0,IF(M8476="지원단가",K8508*L8508*M8508,0))</f>
        <v>0</v>
      </c>
      <c r="O8508" s="691"/>
      <c r="P8508" s="225">
        <f t="shared" si="988"/>
        <v>0</v>
      </c>
      <c r="Q8508" s="702"/>
      <c r="R8508" s="703"/>
    </row>
    <row r="8509" spans="2:18" ht="17.25" thickBot="1">
      <c r="B8509" s="686" t="s">
        <v>87</v>
      </c>
      <c r="C8509" s="278"/>
      <c r="D8509" s="280"/>
      <c r="E8509" s="281" t="s">
        <v>2297</v>
      </c>
      <c r="F8509" s="235"/>
      <c r="G8509" s="236"/>
      <c r="H8509" s="237"/>
      <c r="I8509" s="238">
        <f>IF(M8476="지원단가",F8509*G8509*H8509,0)</f>
        <v>0</v>
      </c>
      <c r="J8509" s="689">
        <f>SUM(I8509:I8511)</f>
        <v>0</v>
      </c>
      <c r="K8509" s="239">
        <f t="shared" si="985"/>
        <v>0</v>
      </c>
      <c r="L8509" s="240">
        <f t="shared" si="986"/>
        <v>0</v>
      </c>
      <c r="M8509" s="241">
        <f t="shared" si="987"/>
        <v>0</v>
      </c>
      <c r="N8509" s="238">
        <f>IF(Q8479="불승인",0,IF(M8476="지원단가",K8509*L8509*M8509,0))</f>
        <v>0</v>
      </c>
      <c r="O8509" s="689">
        <f>SUM(N8509:N8511)</f>
        <v>0</v>
      </c>
      <c r="P8509" s="239">
        <f t="shared" si="988"/>
        <v>0</v>
      </c>
      <c r="Q8509" s="252"/>
      <c r="R8509" s="253" t="s">
        <v>2298</v>
      </c>
    </row>
    <row r="8510" spans="2:18" ht="17.25" thickTop="1">
      <c r="B8510" s="687"/>
      <c r="C8510" s="270"/>
      <c r="D8510" s="282"/>
      <c r="E8510" s="692" t="e">
        <f>J8509/SUM(J8483:J8508)</f>
        <v>#DIV/0!</v>
      </c>
      <c r="F8510" s="213"/>
      <c r="G8510" s="214"/>
      <c r="H8510" s="215"/>
      <c r="I8510" s="216">
        <f>IF(M8476="지원단가",F8510*G8510*H8510,0)</f>
        <v>0</v>
      </c>
      <c r="J8510" s="690"/>
      <c r="K8510" s="217">
        <f t="shared" si="985"/>
        <v>0</v>
      </c>
      <c r="L8510" s="218">
        <f t="shared" si="986"/>
        <v>0</v>
      </c>
      <c r="M8510" s="219">
        <f t="shared" si="987"/>
        <v>0</v>
      </c>
      <c r="N8510" s="216">
        <f>IF(Q8479="불승인",0,IF(M8476="지원단가",K8510*L8510*M8510,0))</f>
        <v>0</v>
      </c>
      <c r="O8510" s="690"/>
      <c r="P8510" s="217">
        <f t="shared" si="988"/>
        <v>0</v>
      </c>
      <c r="Q8510" s="255"/>
      <c r="R8510" s="694" t="e">
        <f>O8509/SUM(O8483:O8508)</f>
        <v>#DIV/0!</v>
      </c>
    </row>
    <row r="8511" spans="2:18" ht="17.25" thickBot="1">
      <c r="B8511" s="688"/>
      <c r="C8511" s="279"/>
      <c r="D8511" s="283"/>
      <c r="E8511" s="693"/>
      <c r="F8511" s="243"/>
      <c r="G8511" s="244"/>
      <c r="H8511" s="245"/>
      <c r="I8511" s="246">
        <f>IF(M8476="지원단가",F8511*G8511*H8511,0)</f>
        <v>0</v>
      </c>
      <c r="J8511" s="691"/>
      <c r="K8511" s="247">
        <f t="shared" si="985"/>
        <v>0</v>
      </c>
      <c r="L8511" s="248">
        <f t="shared" si="986"/>
        <v>0</v>
      </c>
      <c r="M8511" s="249">
        <f t="shared" si="987"/>
        <v>0</v>
      </c>
      <c r="N8511" s="246">
        <f>IF(Q8479="불승인",0,IF(M8476="지원단가",K8511*L8511*M8511,0))</f>
        <v>0</v>
      </c>
      <c r="O8511" s="691"/>
      <c r="P8511" s="247">
        <f t="shared" si="988"/>
        <v>0</v>
      </c>
      <c r="Q8511" s="257"/>
      <c r="R8511" s="695"/>
    </row>
    <row r="8512" spans="2:18">
      <c r="B8512" s="686" t="s">
        <v>19</v>
      </c>
      <c r="C8512" s="269"/>
      <c r="D8512" s="696"/>
      <c r="E8512" s="697"/>
      <c r="F8512" s="205"/>
      <c r="G8512" s="206"/>
      <c r="H8512" s="207"/>
      <c r="I8512" s="208">
        <f>F8512*G8512*H8512</f>
        <v>0</v>
      </c>
      <c r="J8512" s="689">
        <f>SUM(I8512:I8513)</f>
        <v>0</v>
      </c>
      <c r="K8512" s="209">
        <f t="shared" si="985"/>
        <v>0</v>
      </c>
      <c r="L8512" s="210">
        <f t="shared" si="986"/>
        <v>0</v>
      </c>
      <c r="M8512" s="211">
        <f t="shared" si="987"/>
        <v>0</v>
      </c>
      <c r="N8512" s="208">
        <f>IF(Q8479="불승인", 0,K8512*L8512*M8512)</f>
        <v>0</v>
      </c>
      <c r="O8512" s="689">
        <f>SUM(N8512:N8513)</f>
        <v>0</v>
      </c>
      <c r="P8512" s="209">
        <f t="shared" si="988"/>
        <v>0</v>
      </c>
      <c r="Q8512" s="698"/>
      <c r="R8512" s="699"/>
    </row>
    <row r="8513" spans="2:18" ht="17.25" thickBot="1">
      <c r="B8513" s="688"/>
      <c r="C8513" s="271"/>
      <c r="D8513" s="700"/>
      <c r="E8513" s="701"/>
      <c r="F8513" s="221"/>
      <c r="G8513" s="222"/>
      <c r="H8513" s="223"/>
      <c r="I8513" s="224">
        <f t="shared" ref="I8513:I8514" si="989">F8513*G8513*H8513</f>
        <v>0</v>
      </c>
      <c r="J8513" s="691"/>
      <c r="K8513" s="225">
        <f t="shared" si="985"/>
        <v>0</v>
      </c>
      <c r="L8513" s="226">
        <f t="shared" si="986"/>
        <v>0</v>
      </c>
      <c r="M8513" s="227">
        <f t="shared" si="987"/>
        <v>0</v>
      </c>
      <c r="N8513" s="224">
        <f>IF(Q8479="불승인", 0,K8513*L8513*M8513)</f>
        <v>0</v>
      </c>
      <c r="O8513" s="691"/>
      <c r="P8513" s="225">
        <f t="shared" si="988"/>
        <v>0</v>
      </c>
      <c r="Q8513" s="702"/>
      <c r="R8513" s="703"/>
    </row>
    <row r="8514" spans="2:18" ht="17.25" thickBot="1">
      <c r="B8514" s="258" t="s">
        <v>44</v>
      </c>
      <c r="C8514" s="284"/>
      <c r="D8514" s="682"/>
      <c r="E8514" s="683"/>
      <c r="F8514" s="260"/>
      <c r="G8514" s="261"/>
      <c r="H8514" s="262"/>
      <c r="I8514" s="263">
        <f t="shared" si="989"/>
        <v>0</v>
      </c>
      <c r="J8514" s="264">
        <f>I8514</f>
        <v>0</v>
      </c>
      <c r="K8514" s="265">
        <f t="shared" si="985"/>
        <v>0</v>
      </c>
      <c r="L8514" s="266">
        <f t="shared" si="986"/>
        <v>0</v>
      </c>
      <c r="M8514" s="267">
        <f t="shared" si="987"/>
        <v>0</v>
      </c>
      <c r="N8514" s="263">
        <f>IF(Q8479="불승인", 0,K8514*L8514*M8514)</f>
        <v>0</v>
      </c>
      <c r="O8514" s="264">
        <f>N8514</f>
        <v>0</v>
      </c>
      <c r="P8514" s="265">
        <f t="shared" si="988"/>
        <v>0</v>
      </c>
      <c r="Q8514" s="684"/>
      <c r="R8514" s="685"/>
    </row>
    <row r="8516" spans="2:18" ht="17.25" thickBot="1"/>
    <row r="8517" spans="2:18" ht="19.5">
      <c r="B8517" s="1" t="s">
        <v>0</v>
      </c>
      <c r="C8517" s="742" t="str">
        <f>총괄!$D$2</f>
        <v>공동훈련센터명</v>
      </c>
      <c r="D8517" s="743"/>
      <c r="E8517" s="743"/>
      <c r="F8517" s="744" t="str" cm="1">
        <f t="array" ref="F8517">IFERROR( LOOKUP(2, 1/(과정일람표!$A$13:$A$412=C8518)/(과정일람표!$B$13:$B$412="승인"), IF(과정일람표!$F$13:$F$412="", NA(), "파트너: " &amp; 과정일람표!$F$13:$F$412)),"")</f>
        <v/>
      </c>
      <c r="G8517" s="745"/>
      <c r="H8517" s="746" t="s">
        <v>21</v>
      </c>
      <c r="I8517" s="747"/>
      <c r="J8517" s="747"/>
      <c r="K8517" s="747"/>
      <c r="L8517" s="747"/>
      <c r="M8517" s="747"/>
      <c r="N8517" s="748"/>
      <c r="O8517" s="749" t="s">
        <v>549</v>
      </c>
      <c r="P8517" s="751" t="s">
        <v>550</v>
      </c>
      <c r="Q8517" s="753" t="s">
        <v>13</v>
      </c>
      <c r="R8517" s="754"/>
    </row>
    <row r="8518" spans="2:18" ht="20.25" thickBot="1">
      <c r="B8518" s="2" t="s">
        <v>1</v>
      </c>
      <c r="C8518" s="179">
        <v>199</v>
      </c>
      <c r="D8518" s="755" t="str" cm="1">
        <f t="array" ref="D8518">IFERROR( LOOKUP(2, 1/(과정일람표!$A$13:$A$412=C8518)/(과정일람표!$B$13:$B$412="승인"), IF(과정일람표!$R$13:$R$412="", NA(), 과정일람표!$R$13:$R$412)),"")</f>
        <v/>
      </c>
      <c r="E8518" s="756"/>
      <c r="F8518" s="756"/>
      <c r="G8518" s="757"/>
      <c r="H8518" s="3" t="s">
        <v>14</v>
      </c>
      <c r="I8518" s="4" t="s">
        <v>47</v>
      </c>
      <c r="J8518" s="4" t="s">
        <v>46</v>
      </c>
      <c r="K8518" s="4" t="s">
        <v>34</v>
      </c>
      <c r="L8518" s="4" t="s">
        <v>22</v>
      </c>
      <c r="M8518" s="4" t="s">
        <v>17</v>
      </c>
      <c r="N8518" s="17" t="s">
        <v>554</v>
      </c>
      <c r="O8518" s="750"/>
      <c r="P8518" s="752"/>
      <c r="Q8518" s="738"/>
      <c r="R8518" s="739"/>
    </row>
    <row r="8519" spans="2:18" ht="19.5">
      <c r="B8519" s="720" t="s">
        <v>2</v>
      </c>
      <c r="C8519" s="5" t="s">
        <v>4</v>
      </c>
      <c r="D8519" s="6" t="s">
        <v>5</v>
      </c>
      <c r="E8519" s="6" t="s">
        <v>11</v>
      </c>
      <c r="F8519" s="7" t="s">
        <v>12</v>
      </c>
      <c r="G8519" s="8" t="s">
        <v>2152</v>
      </c>
      <c r="H8519" s="11" t="s">
        <v>15</v>
      </c>
      <c r="I8519" s="180">
        <f>SUM(I8520:I8522)</f>
        <v>0</v>
      </c>
      <c r="J8519" s="180">
        <f>SUM(J8520:J8522)</f>
        <v>0</v>
      </c>
      <c r="K8519" s="180">
        <f>SUM(K8520:K8522)</f>
        <v>0</v>
      </c>
      <c r="L8519" s="723" t="str" cm="1">
        <f t="array" ref="L8519">IFERROR( LOOKUP(2, 1/(과정일람표!$A$13:$A$412=C8518)/(과정일람표!$B$13:$B$412="승인"), IF(과정일람표!$N$13:$N$412="", NA(), 과정일람표!$N$13:$N$412)),"")</f>
        <v/>
      </c>
      <c r="M8519" s="726" t="str" cm="1">
        <f t="array" ref="M8519">IFERROR( LOOKUP(2, 1/(과정일람표!$A$13:$A$412=C8518)/(과정일람표!$B$13:$B$412="승인"), IF(과정일람표!$AA$13:$AA$412="", NA(), 과정일람표!$AA$13:$AA$412)),"")</f>
        <v/>
      </c>
      <c r="N8519" s="729" t="e">
        <f>VLOOKUP(LEFT(N8521,6),NCS단가,5,FALSE)</f>
        <v>#N/A</v>
      </c>
      <c r="O8519" s="731" t="str" cm="1">
        <f t="array" ref="O8519">IFERROR( LOOKUP(2, 1/(과정일람표!$A$13:$A$412=C8518)/(과정일람표!$B$13:$B$412="신청"), IF(과정일람표!$AC$13:$AC$412="", NA(), 과정일람표!$AC$13:$AC$412)),"")</f>
        <v/>
      </c>
      <c r="P8519" s="729" t="e">
        <f>IF(Q8522="불승인",0,IF(OR(D8520="원격대체", D8520="집체",D8520="혼합"),IF(M8519="기준단가",N8519,J8520/(G8522*D8522)),_xlfn.IFS(D8520="원격",2970,D8520="STEP자체", 6160,D8520="STEP공공",4600)))</f>
        <v>#N/A</v>
      </c>
      <c r="Q8519" s="734" t="str">
        <f>IF(총괄!$C$6="전략", IF(P8522&lt;300%,"적정","검토필요"), IF(총괄!$C$6="지산맞", IF(LEN(L8519)=0,"분류입력확인",IF(P8522&lt;VLOOKUP(L8519,테이블!$B$3:$C$5,2,FALSE),"적정","검토필요")),IF(OR(LEN(E8520)&gt;0,LEN(F8520)&gt;0),IF(과정별세부산출!P8522&lt;300%,"적정","검토필요"),IF(과정별세부산출!P8522&lt;VLOOKUP(과정별세부산출!G8520,테이블!$H$3:$I$10,2,FALSE),"적정","검토필요"))))</f>
        <v>분류입력확인</v>
      </c>
      <c r="R8519" s="735"/>
    </row>
    <row r="8520" spans="2:18" ht="20.25" thickBot="1">
      <c r="B8520" s="721"/>
      <c r="C8520" s="181" t="str" cm="1">
        <f t="array" ref="C8520">IFERROR( LOOKUP(2, 1/(과정일람표!$A$13:$A$412=C8518)/(과정일람표!$B$13:$B$412="승인"), IF(과정일람표!$T$13:$T$412="", NA(), 과정일람표!$T$13:$T$412)),"")</f>
        <v/>
      </c>
      <c r="D8520" s="182" t="str" cm="1">
        <f t="array" ref="D8520">IFERROR( LOOKUP(2, 1/(과정일람표!$A$13:$A$412=C8518)/(과정일람표!$B$13:$B$412="승인"), IF(과정일람표!$U$13:$U$412="", NA(), 과정일람표!$U$13:$U$412)),"")</f>
        <v/>
      </c>
      <c r="E8520" s="182" t="str" cm="1">
        <f t="array" ref="E8520">IFERROR( LOOKUP(2, 1/(과정일람표!$A$13:$A$412=C8518)/(과정일람표!$B$13:$B$412="승인"), IF(과정일람표!$K$13:$K$412="", NA(), 과정일람표!$K$13:$K$412)),"")</f>
        <v/>
      </c>
      <c r="F8520" s="182" t="str" cm="1">
        <f t="array" ref="F8520">IFERROR( LOOKUP(2, 1/(과정일람표!$A$13:$A$412=C8518)/(과정일람표!$B$13:$B$412="승인"), IF(과정일람표!$L$13:$L$412="", NA(), 과정일람표!$L$13:$L$412)),"")</f>
        <v/>
      </c>
      <c r="G8520" s="183" t="str" cm="1">
        <f t="array" ref="G8520">IFERROR( LOOKUP(2, 1/(과정일람표!$A$13:$A$412=C8518)/(과정일람표!$B$13:$B$412="승인"), IF(과정일람표!$M$13:$M$412="", NA(), 과정일람표!$M$13:$M$412)),"")</f>
        <v/>
      </c>
      <c r="H8520" s="12" t="s">
        <v>18</v>
      </c>
      <c r="I8520" s="184">
        <f>IF(M8519="기준단가",IF(OR(D8520="집체",D8520="원격대체", D8520="혼합"),N8519*D8522*G8522,_xlfn.IFS(D8520="원격",2970*D8522*G8522,D8520="STEP자체",6160*D8522*G8522,D8520="STEP공공",4600*D8522*G8522)),IF(M8519="E-9",2*N8519*D8522*G8522,SUM(J8526:J8554)))</f>
        <v>0</v>
      </c>
      <c r="J8520" s="184">
        <f>IF(Q8522="불승인",0,IF(M8519="기준단가",IF(OR(D8520="집체",D8520="원격대체", D8520="혼합"),N8519*D8522*G8522,_xlfn.IFS(D8520="원격",2970*D8522*G8522,D8520="STEP자체",6160*D8522*G8522,D8520="STEP공공",4600*D8522*G8522)),IF(M8519="E-9",2*N8519*D8522*G8522,SUM(O8526:O8554))))</f>
        <v>0</v>
      </c>
      <c r="K8520" s="184">
        <f>J8520-I8520</f>
        <v>0</v>
      </c>
      <c r="L8520" s="724"/>
      <c r="M8520" s="727"/>
      <c r="N8520" s="730"/>
      <c r="O8520" s="732"/>
      <c r="P8520" s="733"/>
      <c r="Q8520" s="734"/>
      <c r="R8520" s="735"/>
    </row>
    <row r="8521" spans="2:18" ht="19.5">
      <c r="B8521" s="721"/>
      <c r="C8521" s="9" t="s">
        <v>6</v>
      </c>
      <c r="D8521" s="10" t="s">
        <v>7</v>
      </c>
      <c r="E8521" s="10" t="s">
        <v>8</v>
      </c>
      <c r="F8521" s="10" t="s">
        <v>9</v>
      </c>
      <c r="G8521" s="10" t="s">
        <v>10</v>
      </c>
      <c r="H8521" s="13" t="s">
        <v>19</v>
      </c>
      <c r="I8521" s="184">
        <f>IF(OR(D8520="집체",D8520="혼합"), J8555, 0)</f>
        <v>0</v>
      </c>
      <c r="J8521" s="184">
        <f>IF(Q8522="불승인",0,IF(OR(D8520="집체",D8520="혼합"),O8555,0))</f>
        <v>0</v>
      </c>
      <c r="K8521" s="184">
        <f>J8521-I8521</f>
        <v>0</v>
      </c>
      <c r="L8521" s="724"/>
      <c r="M8521" s="727"/>
      <c r="N8521" s="185" t="str" cm="1">
        <f t="array" ref="N8521">IFERROR( LOOKUP(2, 1/(과정일람표!$A$13:$A$412=C8518)/(과정일람표!$B$13:$B$412="승인"), IF(과정일람표!$J$13:$J$412="", NA(), 과정일람표!$J$13:$J$412)),"")</f>
        <v/>
      </c>
      <c r="O8521" s="736" t="s">
        <v>551</v>
      </c>
      <c r="P8521" s="737"/>
      <c r="Q8521" s="738" t="s">
        <v>85</v>
      </c>
      <c r="R8521" s="739"/>
    </row>
    <row r="8522" spans="2:18" ht="20.25" thickBot="1">
      <c r="B8522" s="722"/>
      <c r="C8522" s="186" t="str" cm="1">
        <f t="array" ref="C8522">IFERROR( LOOKUP(2, 1/(과정일람표!$A$13:$A$412=C8518)/(과정일람표!$B$13:$B$412="승인"), IF(과정일람표!$V$13:$V$412="", NA(), 과정일람표!$V$13:$V$412)),"")</f>
        <v/>
      </c>
      <c r="D8522" s="182" t="str" cm="1">
        <f t="array" ref="D8522">IFERROR( LOOKUP(2, 1/(과정일람표!$A$13:$A$412=C8518)/(과정일람표!$B$13:$B$412="승인"), IF(과정일람표!$W$13:$W$412="", NA(), 과정일람표!$W$13:$W$412)),"")</f>
        <v/>
      </c>
      <c r="E8522" s="187" t="str" cm="1">
        <f t="array" ref="E8522">IFERROR( LOOKUP(2, 1/(과정일람표!$A$13:$A$412=C8518)/(과정일람표!$B$13:$B$412="승인"), IF(과정일람표!$R$13:$R$412="", NA(), 과정일람표!$X$13:$X$412)),"")</f>
        <v/>
      </c>
      <c r="F8522" s="187" t="str" cm="1">
        <f t="array" ref="F8522">IFERROR( LOOKUP(2, 1/(과정일람표!$A$13:$A$412=C8518)/(과정일람표!$B$13:$B$412="승인"), IF(과정일람표!$Y$13:$Y$412="", NA(), 과정일람표!$Y$13:$Y$412)),"")</f>
        <v/>
      </c>
      <c r="G8522" s="187" t="str" cm="1">
        <f t="array" ref="G8522">IFERROR( LOOKUP(2, 1/(과정일람표!$A$13:$A$412=C8518)/(과정일람표!$B$13:$B$412="승인"), IF(과정일람표!$Z$13:$Z$412="", NA(), 과정일람표!$Z$13:$Z$412)),"")</f>
        <v/>
      </c>
      <c r="H8522" s="14" t="s">
        <v>20</v>
      </c>
      <c r="I8522" s="188">
        <f>IF(OR(D8520="집체", D8520="원격대체",D8520="혼합"), J8557, 0)</f>
        <v>0</v>
      </c>
      <c r="J8522" s="188">
        <f>IF(Q8522="불승인",0,IF(OR(D8520="집체",D8520="원격대체",D8520="혼합"),O8557,0))</f>
        <v>0</v>
      </c>
      <c r="K8522" s="188">
        <f>J8522-I8522</f>
        <v>0</v>
      </c>
      <c r="L8522" s="725"/>
      <c r="M8522" s="728"/>
      <c r="N8522" s="189" t="str" cm="1">
        <f t="array" ref="N8522">IFERROR( LOOKUP(2, 1/(과정일람표!$A$13:$A$412=C8518)/(과정일람표!$B$13:$B$412="승인"), IF(과정일람표!$I$13:$I$412="", NA(), 과정일람표!$I$13:$I$412)),"")</f>
        <v/>
      </c>
      <c r="O8522" s="16" t="e">
        <f>O8519/N8519</f>
        <v>#VALUE!</v>
      </c>
      <c r="P8522" s="18" t="e">
        <f>P8519/N8519</f>
        <v>#N/A</v>
      </c>
      <c r="Q8522" s="740" t="s">
        <v>2291</v>
      </c>
      <c r="R8522" s="741"/>
    </row>
    <row r="8523" spans="2:18" ht="17.25" thickBot="1"/>
    <row r="8524" spans="2:18" ht="17.25" thickBot="1">
      <c r="B8524" s="708" t="s">
        <v>24</v>
      </c>
      <c r="C8524" s="710" t="s">
        <v>25</v>
      </c>
      <c r="D8524" s="712" t="s">
        <v>26</v>
      </c>
      <c r="E8524" s="713"/>
      <c r="F8524" s="716" t="s">
        <v>32</v>
      </c>
      <c r="G8524" s="717"/>
      <c r="H8524" s="717"/>
      <c r="I8524" s="717"/>
      <c r="J8524" s="718"/>
      <c r="K8524" s="716" t="s">
        <v>33</v>
      </c>
      <c r="L8524" s="717"/>
      <c r="M8524" s="717"/>
      <c r="N8524" s="717"/>
      <c r="O8524" s="718"/>
      <c r="P8524" s="716" t="s">
        <v>30</v>
      </c>
      <c r="Q8524" s="717"/>
      <c r="R8524" s="718"/>
    </row>
    <row r="8525" spans="2:18" ht="17.25" thickBot="1">
      <c r="B8525" s="709"/>
      <c r="C8525" s="711"/>
      <c r="D8525" s="714"/>
      <c r="E8525" s="715"/>
      <c r="F8525" s="190" t="s">
        <v>27</v>
      </c>
      <c r="G8525" s="191" t="s">
        <v>28</v>
      </c>
      <c r="H8525" s="15" t="s">
        <v>29</v>
      </c>
      <c r="I8525" s="192" t="s">
        <v>16</v>
      </c>
      <c r="J8525" s="193" t="s">
        <v>38</v>
      </c>
      <c r="K8525" s="190" t="s">
        <v>27</v>
      </c>
      <c r="L8525" s="191" t="s">
        <v>28</v>
      </c>
      <c r="M8525" s="15" t="s">
        <v>29</v>
      </c>
      <c r="N8525" s="192" t="s">
        <v>16</v>
      </c>
      <c r="O8525" s="193" t="s">
        <v>38</v>
      </c>
      <c r="P8525" s="190" t="s">
        <v>34</v>
      </c>
      <c r="Q8525" s="719" t="s">
        <v>31</v>
      </c>
      <c r="R8525" s="718"/>
    </row>
    <row r="8526" spans="2:18" ht="17.25" thickBot="1">
      <c r="B8526" s="194" t="s">
        <v>35</v>
      </c>
      <c r="C8526" s="268"/>
      <c r="D8526" s="682"/>
      <c r="E8526" s="683"/>
      <c r="F8526" s="196"/>
      <c r="G8526" s="197"/>
      <c r="H8526" s="198"/>
      <c r="I8526" s="199">
        <f>IF(M8519="지원단가",F8526*G8526*H8526,0)</f>
        <v>0</v>
      </c>
      <c r="J8526" s="200">
        <f>I8526</f>
        <v>0</v>
      </c>
      <c r="K8526" s="201">
        <f t="shared" ref="K8526:K8557" si="990">F8526</f>
        <v>0</v>
      </c>
      <c r="L8526" s="202">
        <f t="shared" ref="L8526:L8557" si="991">G8526</f>
        <v>0</v>
      </c>
      <c r="M8526" s="203">
        <f t="shared" ref="M8526:M8557" si="992">H8526</f>
        <v>0</v>
      </c>
      <c r="N8526" s="199">
        <f>IF(Q8522="불승인", 0,IF(M8519="지원단가",K8526*L8526*M8526,0))</f>
        <v>0</v>
      </c>
      <c r="O8526" s="200">
        <f>SUM(N8526)</f>
        <v>0</v>
      </c>
      <c r="P8526" s="201">
        <f>N8526-I8526</f>
        <v>0</v>
      </c>
      <c r="Q8526" s="684"/>
      <c r="R8526" s="685"/>
    </row>
    <row r="8527" spans="2:18">
      <c r="B8527" s="686" t="s">
        <v>36</v>
      </c>
      <c r="C8527" s="269"/>
      <c r="D8527" s="696"/>
      <c r="E8527" s="697"/>
      <c r="F8527" s="205"/>
      <c r="G8527" s="206"/>
      <c r="H8527" s="207"/>
      <c r="I8527" s="208">
        <f>IF(M8519="지원단가",F8527*G8527*H8527,0)</f>
        <v>0</v>
      </c>
      <c r="J8527" s="689">
        <f>SUM(I8527:I8530)</f>
        <v>0</v>
      </c>
      <c r="K8527" s="209">
        <f t="shared" si="990"/>
        <v>0</v>
      </c>
      <c r="L8527" s="210">
        <f t="shared" si="991"/>
        <v>0</v>
      </c>
      <c r="M8527" s="211">
        <f t="shared" si="992"/>
        <v>0</v>
      </c>
      <c r="N8527" s="208">
        <f>IF(Q8522="불승인",0,IF(M8519="지원단가",K8527*L8527*M8527,0))</f>
        <v>0</v>
      </c>
      <c r="O8527" s="689">
        <f>SUM(N8527:N8530)</f>
        <v>0</v>
      </c>
      <c r="P8527" s="209">
        <f t="shared" ref="P8527:P8557" si="993">N8527-I8527</f>
        <v>0</v>
      </c>
      <c r="Q8527" s="698"/>
      <c r="R8527" s="699"/>
    </row>
    <row r="8528" spans="2:18">
      <c r="B8528" s="687"/>
      <c r="C8528" s="270"/>
      <c r="D8528" s="704"/>
      <c r="E8528" s="705"/>
      <c r="F8528" s="213"/>
      <c r="G8528" s="214"/>
      <c r="H8528" s="215"/>
      <c r="I8528" s="216">
        <f>IF(M8519="지원단가",F8528*G8528*H8528,0)</f>
        <v>0</v>
      </c>
      <c r="J8528" s="690"/>
      <c r="K8528" s="217">
        <f t="shared" si="990"/>
        <v>0</v>
      </c>
      <c r="L8528" s="218">
        <f t="shared" si="991"/>
        <v>0</v>
      </c>
      <c r="M8528" s="219">
        <f t="shared" si="992"/>
        <v>0</v>
      </c>
      <c r="N8528" s="216">
        <f>IF(Q8522="불승인",0,IF(M8519="지원단가",K8528*L8528*M8528,0))</f>
        <v>0</v>
      </c>
      <c r="O8528" s="690"/>
      <c r="P8528" s="217">
        <f t="shared" si="993"/>
        <v>0</v>
      </c>
      <c r="Q8528" s="706"/>
      <c r="R8528" s="707"/>
    </row>
    <row r="8529" spans="2:18">
      <c r="B8529" s="687"/>
      <c r="C8529" s="270"/>
      <c r="D8529" s="704"/>
      <c r="E8529" s="705"/>
      <c r="F8529" s="213"/>
      <c r="G8529" s="214"/>
      <c r="H8529" s="215"/>
      <c r="I8529" s="216">
        <f>IF(M8519="지원단가",F8529*G8529*H8529,0)</f>
        <v>0</v>
      </c>
      <c r="J8529" s="690"/>
      <c r="K8529" s="217">
        <f t="shared" si="990"/>
        <v>0</v>
      </c>
      <c r="L8529" s="218">
        <f t="shared" si="991"/>
        <v>0</v>
      </c>
      <c r="M8529" s="219">
        <f t="shared" si="992"/>
        <v>0</v>
      </c>
      <c r="N8529" s="216">
        <f>IF(Q8522="불승인",0,IF(M8519="지원단가",K8529*L8529*M8529,0))</f>
        <v>0</v>
      </c>
      <c r="O8529" s="690"/>
      <c r="P8529" s="217">
        <f t="shared" si="993"/>
        <v>0</v>
      </c>
      <c r="Q8529" s="706"/>
      <c r="R8529" s="707"/>
    </row>
    <row r="8530" spans="2:18" ht="17.25" thickBot="1">
      <c r="B8530" s="688"/>
      <c r="C8530" s="271"/>
      <c r="D8530" s="700"/>
      <c r="E8530" s="701"/>
      <c r="F8530" s="221"/>
      <c r="G8530" s="222"/>
      <c r="H8530" s="223"/>
      <c r="I8530" s="224">
        <f>IF(M8519="지원단가",F8530*G8530*H8530,0)</f>
        <v>0</v>
      </c>
      <c r="J8530" s="691"/>
      <c r="K8530" s="225">
        <f t="shared" si="990"/>
        <v>0</v>
      </c>
      <c r="L8530" s="226">
        <f t="shared" si="991"/>
        <v>0</v>
      </c>
      <c r="M8530" s="227">
        <f t="shared" si="992"/>
        <v>0</v>
      </c>
      <c r="N8530" s="224">
        <f>IF(Q8522="불승인",0,IF(M8519="지원단가",K8530*L8530*M8530,0))</f>
        <v>0</v>
      </c>
      <c r="O8530" s="691"/>
      <c r="P8530" s="225">
        <f t="shared" si="993"/>
        <v>0</v>
      </c>
      <c r="Q8530" s="702"/>
      <c r="R8530" s="703"/>
    </row>
    <row r="8531" spans="2:18">
      <c r="B8531" s="686" t="s">
        <v>37</v>
      </c>
      <c r="C8531" s="269"/>
      <c r="D8531" s="272"/>
      <c r="E8531" s="273"/>
      <c r="F8531" s="205"/>
      <c r="G8531" s="206"/>
      <c r="H8531" s="207"/>
      <c r="I8531" s="208">
        <f>IF(M8519="지원단가",F8531*G8531*H8531,0)</f>
        <v>0</v>
      </c>
      <c r="J8531" s="689">
        <f>SUM(I8531:I8536)</f>
        <v>0</v>
      </c>
      <c r="K8531" s="209">
        <f t="shared" si="990"/>
        <v>0</v>
      </c>
      <c r="L8531" s="210">
        <f t="shared" si="991"/>
        <v>0</v>
      </c>
      <c r="M8531" s="211">
        <f t="shared" si="992"/>
        <v>0</v>
      </c>
      <c r="N8531" s="208">
        <f>IF(Q8522="불승인",0,IF(M8519="지원단가",K8531*L8531*M8531,0))</f>
        <v>0</v>
      </c>
      <c r="O8531" s="689">
        <f>SUM(N8531:N8536)</f>
        <v>0</v>
      </c>
      <c r="P8531" s="209">
        <f t="shared" si="993"/>
        <v>0</v>
      </c>
      <c r="Q8531" s="698"/>
      <c r="R8531" s="699"/>
    </row>
    <row r="8532" spans="2:18">
      <c r="B8532" s="687"/>
      <c r="C8532" s="270"/>
      <c r="D8532" s="274"/>
      <c r="E8532" s="275"/>
      <c r="F8532" s="213"/>
      <c r="G8532" s="214"/>
      <c r="H8532" s="215"/>
      <c r="I8532" s="216">
        <f>IF(M8519="지원단가",F8532*G8532*H8532,0)</f>
        <v>0</v>
      </c>
      <c r="J8532" s="690"/>
      <c r="K8532" s="217">
        <f t="shared" si="990"/>
        <v>0</v>
      </c>
      <c r="L8532" s="218">
        <f t="shared" si="991"/>
        <v>0</v>
      </c>
      <c r="M8532" s="219">
        <f t="shared" si="992"/>
        <v>0</v>
      </c>
      <c r="N8532" s="216">
        <f>IF(Q8522="불승인",0,IF(M8519="지원단가",K8532*L8532*M8532,0))</f>
        <v>0</v>
      </c>
      <c r="O8532" s="690"/>
      <c r="P8532" s="217">
        <f t="shared" si="993"/>
        <v>0</v>
      </c>
      <c r="Q8532" s="706"/>
      <c r="R8532" s="707"/>
    </row>
    <row r="8533" spans="2:18">
      <c r="B8533" s="687"/>
      <c r="C8533" s="270"/>
      <c r="D8533" s="274"/>
      <c r="E8533" s="275"/>
      <c r="F8533" s="213"/>
      <c r="G8533" s="214"/>
      <c r="H8533" s="215"/>
      <c r="I8533" s="216">
        <f>IF(M8519="지원단가",F8533*G8533*H8533,0)</f>
        <v>0</v>
      </c>
      <c r="J8533" s="690"/>
      <c r="K8533" s="217">
        <f t="shared" si="990"/>
        <v>0</v>
      </c>
      <c r="L8533" s="218">
        <f t="shared" si="991"/>
        <v>0</v>
      </c>
      <c r="M8533" s="219">
        <f t="shared" si="992"/>
        <v>0</v>
      </c>
      <c r="N8533" s="216">
        <f>IF(Q8522="불승인",0,IF(M8519="지원단가",K8533*L8533*M8533,0))</f>
        <v>0</v>
      </c>
      <c r="O8533" s="690"/>
      <c r="P8533" s="217">
        <f t="shared" si="993"/>
        <v>0</v>
      </c>
      <c r="Q8533" s="706"/>
      <c r="R8533" s="707"/>
    </row>
    <row r="8534" spans="2:18">
      <c r="B8534" s="687"/>
      <c r="C8534" s="270"/>
      <c r="D8534" s="274"/>
      <c r="E8534" s="275"/>
      <c r="F8534" s="213"/>
      <c r="G8534" s="214"/>
      <c r="H8534" s="215"/>
      <c r="I8534" s="216">
        <f>IF(M8519="지원단가",F8534*G8534*H8534,0)</f>
        <v>0</v>
      </c>
      <c r="J8534" s="690"/>
      <c r="K8534" s="217">
        <f t="shared" si="990"/>
        <v>0</v>
      </c>
      <c r="L8534" s="218">
        <f t="shared" si="991"/>
        <v>0</v>
      </c>
      <c r="M8534" s="219">
        <f t="shared" si="992"/>
        <v>0</v>
      </c>
      <c r="N8534" s="216">
        <f>IF(Q8522="불승인",0,IF(M8519="지원단가",K8534*L8534*M8534,0))</f>
        <v>0</v>
      </c>
      <c r="O8534" s="690"/>
      <c r="P8534" s="217">
        <f t="shared" si="993"/>
        <v>0</v>
      </c>
      <c r="Q8534" s="706"/>
      <c r="R8534" s="707"/>
    </row>
    <row r="8535" spans="2:18">
      <c r="B8535" s="687"/>
      <c r="C8535" s="270"/>
      <c r="D8535" s="274"/>
      <c r="E8535" s="275"/>
      <c r="F8535" s="213"/>
      <c r="G8535" s="214"/>
      <c r="H8535" s="215"/>
      <c r="I8535" s="216">
        <f>IF(M8519="지원단가",F8535*G8535*H8535,0)</f>
        <v>0</v>
      </c>
      <c r="J8535" s="690"/>
      <c r="K8535" s="217">
        <f t="shared" si="990"/>
        <v>0</v>
      </c>
      <c r="L8535" s="218">
        <f t="shared" si="991"/>
        <v>0</v>
      </c>
      <c r="M8535" s="219">
        <f t="shared" si="992"/>
        <v>0</v>
      </c>
      <c r="N8535" s="216">
        <f>IF(Q8522="불승인",0,IF(M8519="지원단가",K8535*L8535*M8535,0))</f>
        <v>0</v>
      </c>
      <c r="O8535" s="690"/>
      <c r="P8535" s="217">
        <f t="shared" si="993"/>
        <v>0</v>
      </c>
      <c r="Q8535" s="706"/>
      <c r="R8535" s="707"/>
    </row>
    <row r="8536" spans="2:18" ht="17.25" thickBot="1">
      <c r="B8536" s="688"/>
      <c r="C8536" s="271"/>
      <c r="D8536" s="276"/>
      <c r="E8536" s="277"/>
      <c r="F8536" s="221"/>
      <c r="G8536" s="222"/>
      <c r="H8536" s="223"/>
      <c r="I8536" s="224">
        <f>IF(M8519="지원단가",F8536*G8536*H8536,0)</f>
        <v>0</v>
      </c>
      <c r="J8536" s="691"/>
      <c r="K8536" s="225">
        <f t="shared" si="990"/>
        <v>0</v>
      </c>
      <c r="L8536" s="226">
        <f t="shared" si="991"/>
        <v>0</v>
      </c>
      <c r="M8536" s="227">
        <f t="shared" si="992"/>
        <v>0</v>
      </c>
      <c r="N8536" s="224">
        <f>IF(Q8522="불승인",0,IF(M8519="지원단가",K8536*L8536*M8536,0))</f>
        <v>0</v>
      </c>
      <c r="O8536" s="691"/>
      <c r="P8536" s="225">
        <f t="shared" si="993"/>
        <v>0</v>
      </c>
      <c r="Q8536" s="702"/>
      <c r="R8536" s="703"/>
    </row>
    <row r="8537" spans="2:18">
      <c r="B8537" s="686" t="s">
        <v>39</v>
      </c>
      <c r="C8537" s="269"/>
      <c r="D8537" s="696"/>
      <c r="E8537" s="697"/>
      <c r="F8537" s="205"/>
      <c r="G8537" s="206"/>
      <c r="H8537" s="207"/>
      <c r="I8537" s="208">
        <f>IF(M8519="지원단가",F8537*G8537*H8537,0)</f>
        <v>0</v>
      </c>
      <c r="J8537" s="689">
        <f>SUM(I8537:I8542)</f>
        <v>0</v>
      </c>
      <c r="K8537" s="209">
        <f t="shared" si="990"/>
        <v>0</v>
      </c>
      <c r="L8537" s="210">
        <f t="shared" si="991"/>
        <v>0</v>
      </c>
      <c r="M8537" s="211">
        <f t="shared" si="992"/>
        <v>0</v>
      </c>
      <c r="N8537" s="208">
        <f>IF(Q8522="불승인",0,IF(M8519="지원단가",K8537*L8537*M8537,0))</f>
        <v>0</v>
      </c>
      <c r="O8537" s="689">
        <f>SUM(N8537:N8542)</f>
        <v>0</v>
      </c>
      <c r="P8537" s="209">
        <f t="shared" si="993"/>
        <v>0</v>
      </c>
      <c r="Q8537" s="698"/>
      <c r="R8537" s="699"/>
    </row>
    <row r="8538" spans="2:18">
      <c r="B8538" s="687"/>
      <c r="C8538" s="270"/>
      <c r="D8538" s="704"/>
      <c r="E8538" s="705"/>
      <c r="F8538" s="213"/>
      <c r="G8538" s="214"/>
      <c r="H8538" s="215"/>
      <c r="I8538" s="216">
        <f>IF(M8519="지원단가",F8538*G8538*H8538,0)</f>
        <v>0</v>
      </c>
      <c r="J8538" s="690"/>
      <c r="K8538" s="217">
        <f t="shared" si="990"/>
        <v>0</v>
      </c>
      <c r="L8538" s="218">
        <f t="shared" si="991"/>
        <v>0</v>
      </c>
      <c r="M8538" s="219">
        <f t="shared" si="992"/>
        <v>0</v>
      </c>
      <c r="N8538" s="216">
        <f>IF(Q8522="불승인",0,IF(M8519="지원단가",K8538*L8538*M8538,0))</f>
        <v>0</v>
      </c>
      <c r="O8538" s="690"/>
      <c r="P8538" s="217">
        <f t="shared" si="993"/>
        <v>0</v>
      </c>
      <c r="Q8538" s="706"/>
      <c r="R8538" s="707"/>
    </row>
    <row r="8539" spans="2:18">
      <c r="B8539" s="687"/>
      <c r="C8539" s="270"/>
      <c r="D8539" s="704"/>
      <c r="E8539" s="705"/>
      <c r="F8539" s="213"/>
      <c r="G8539" s="214"/>
      <c r="H8539" s="215"/>
      <c r="I8539" s="216">
        <f>IF(M8519="지원단가",F8539*G8539*H8539,0)</f>
        <v>0</v>
      </c>
      <c r="J8539" s="690"/>
      <c r="K8539" s="217">
        <f t="shared" si="990"/>
        <v>0</v>
      </c>
      <c r="L8539" s="218">
        <f t="shared" si="991"/>
        <v>0</v>
      </c>
      <c r="M8539" s="219">
        <f t="shared" si="992"/>
        <v>0</v>
      </c>
      <c r="N8539" s="216">
        <f>IF(Q8522="불승인",0,IF(M8519="지원단가",K8539*L8539*M8539,0))</f>
        <v>0</v>
      </c>
      <c r="O8539" s="690"/>
      <c r="P8539" s="217">
        <f t="shared" si="993"/>
        <v>0</v>
      </c>
      <c r="Q8539" s="706"/>
      <c r="R8539" s="707"/>
    </row>
    <row r="8540" spans="2:18">
      <c r="B8540" s="687"/>
      <c r="C8540" s="270"/>
      <c r="D8540" s="704"/>
      <c r="E8540" s="705"/>
      <c r="F8540" s="213"/>
      <c r="G8540" s="214"/>
      <c r="H8540" s="215"/>
      <c r="I8540" s="216">
        <f>IF(M8519="지원단가",F8540*G8540*H8540,0)</f>
        <v>0</v>
      </c>
      <c r="J8540" s="690"/>
      <c r="K8540" s="217">
        <f t="shared" si="990"/>
        <v>0</v>
      </c>
      <c r="L8540" s="218">
        <f t="shared" si="991"/>
        <v>0</v>
      </c>
      <c r="M8540" s="219">
        <f t="shared" si="992"/>
        <v>0</v>
      </c>
      <c r="N8540" s="216">
        <f>IF(Q8522="불승인",0,IF(M8519="지원단가",K8540*L8540*M8540,0))</f>
        <v>0</v>
      </c>
      <c r="O8540" s="690"/>
      <c r="P8540" s="217">
        <f t="shared" si="993"/>
        <v>0</v>
      </c>
      <c r="Q8540" s="706"/>
      <c r="R8540" s="707"/>
    </row>
    <row r="8541" spans="2:18">
      <c r="B8541" s="687"/>
      <c r="C8541" s="270"/>
      <c r="D8541" s="704"/>
      <c r="E8541" s="705"/>
      <c r="F8541" s="213"/>
      <c r="G8541" s="214"/>
      <c r="H8541" s="215"/>
      <c r="I8541" s="216">
        <f>IF(M8519="지원단가",F8541*G8541*H8541,0)</f>
        <v>0</v>
      </c>
      <c r="J8541" s="690"/>
      <c r="K8541" s="217">
        <f t="shared" si="990"/>
        <v>0</v>
      </c>
      <c r="L8541" s="218">
        <f t="shared" si="991"/>
        <v>0</v>
      </c>
      <c r="M8541" s="219">
        <f t="shared" si="992"/>
        <v>0</v>
      </c>
      <c r="N8541" s="216">
        <f>IF(Q8522="불승인",0,IF(M8519="지원단가",K8541*L8541*M8541,0))</f>
        <v>0</v>
      </c>
      <c r="O8541" s="690"/>
      <c r="P8541" s="217">
        <f t="shared" si="993"/>
        <v>0</v>
      </c>
      <c r="Q8541" s="706"/>
      <c r="R8541" s="707"/>
    </row>
    <row r="8542" spans="2:18" ht="17.25" thickBot="1">
      <c r="B8542" s="688"/>
      <c r="C8542" s="271"/>
      <c r="D8542" s="700"/>
      <c r="E8542" s="701"/>
      <c r="F8542" s="221"/>
      <c r="G8542" s="222"/>
      <c r="H8542" s="223"/>
      <c r="I8542" s="224">
        <f>IF(M8519="지원단가",F8542*G8542*H8542,0)</f>
        <v>0</v>
      </c>
      <c r="J8542" s="691"/>
      <c r="K8542" s="225">
        <f t="shared" si="990"/>
        <v>0</v>
      </c>
      <c r="L8542" s="226">
        <f t="shared" si="991"/>
        <v>0</v>
      </c>
      <c r="M8542" s="227">
        <f t="shared" si="992"/>
        <v>0</v>
      </c>
      <c r="N8542" s="224">
        <f>IF(Q8522="불승인",0,IF(M8519="지원단가",K8542*L8542*M8542,0))</f>
        <v>0</v>
      </c>
      <c r="O8542" s="691"/>
      <c r="P8542" s="225">
        <f t="shared" si="993"/>
        <v>0</v>
      </c>
      <c r="Q8542" s="702"/>
      <c r="R8542" s="703"/>
    </row>
    <row r="8543" spans="2:18" ht="17.25" thickBot="1">
      <c r="B8543" s="194" t="s">
        <v>40</v>
      </c>
      <c r="C8543" s="268"/>
      <c r="D8543" s="682"/>
      <c r="E8543" s="683"/>
      <c r="F8543" s="196"/>
      <c r="G8543" s="197"/>
      <c r="H8543" s="198"/>
      <c r="I8543" s="199">
        <f>IF(M8519="지원단가",F8543*G8543*H8543,0)</f>
        <v>0</v>
      </c>
      <c r="J8543" s="200">
        <f>I8543</f>
        <v>0</v>
      </c>
      <c r="K8543" s="201">
        <f t="shared" si="990"/>
        <v>0</v>
      </c>
      <c r="L8543" s="202">
        <f t="shared" si="991"/>
        <v>0</v>
      </c>
      <c r="M8543" s="203">
        <f t="shared" si="992"/>
        <v>0</v>
      </c>
      <c r="N8543" s="199">
        <f>IF(Q8522="불승인",0,IF(M8519="지원단가",K8543*L8543*M8543,0))</f>
        <v>0</v>
      </c>
      <c r="O8543" s="200">
        <f>SUM(N8543)</f>
        <v>0</v>
      </c>
      <c r="P8543" s="201">
        <f t="shared" si="993"/>
        <v>0</v>
      </c>
      <c r="Q8543" s="684"/>
      <c r="R8543" s="685"/>
    </row>
    <row r="8544" spans="2:18">
      <c r="B8544" s="686" t="s">
        <v>41</v>
      </c>
      <c r="C8544" s="269"/>
      <c r="D8544" s="696"/>
      <c r="E8544" s="697"/>
      <c r="F8544" s="205"/>
      <c r="G8544" s="206"/>
      <c r="H8544" s="207"/>
      <c r="I8544" s="208">
        <f>IF(M8519="지원단가",F8544*G8544*H8544,0)</f>
        <v>0</v>
      </c>
      <c r="J8544" s="689">
        <f>SUM(I8544:I8546)</f>
        <v>0</v>
      </c>
      <c r="K8544" s="209">
        <f t="shared" si="990"/>
        <v>0</v>
      </c>
      <c r="L8544" s="210">
        <f t="shared" si="991"/>
        <v>0</v>
      </c>
      <c r="M8544" s="211">
        <f t="shared" si="992"/>
        <v>0</v>
      </c>
      <c r="N8544" s="208">
        <f>IF(Q8522="불승인",0,IF(M8519="지원단가",K8544*L8544*M8544,0))</f>
        <v>0</v>
      </c>
      <c r="O8544" s="689">
        <f>SUM(N8544:N8546)</f>
        <v>0</v>
      </c>
      <c r="P8544" s="209">
        <f t="shared" si="993"/>
        <v>0</v>
      </c>
      <c r="Q8544" s="698"/>
      <c r="R8544" s="699"/>
    </row>
    <row r="8545" spans="2:18">
      <c r="B8545" s="687"/>
      <c r="C8545" s="270"/>
      <c r="D8545" s="704"/>
      <c r="E8545" s="705"/>
      <c r="F8545" s="213"/>
      <c r="G8545" s="214"/>
      <c r="H8545" s="215"/>
      <c r="I8545" s="216">
        <f>IF(M8519="지원단가",F8545*G8545*H8545,0)</f>
        <v>0</v>
      </c>
      <c r="J8545" s="690"/>
      <c r="K8545" s="217">
        <f t="shared" si="990"/>
        <v>0</v>
      </c>
      <c r="L8545" s="218">
        <f t="shared" si="991"/>
        <v>0</v>
      </c>
      <c r="M8545" s="219">
        <f t="shared" si="992"/>
        <v>0</v>
      </c>
      <c r="N8545" s="216">
        <f>IF(Q8522="불승인",0,IF(M8519="지원단가",K8545*L8545*M8545,0))</f>
        <v>0</v>
      </c>
      <c r="O8545" s="690"/>
      <c r="P8545" s="217">
        <f t="shared" si="993"/>
        <v>0</v>
      </c>
      <c r="Q8545" s="706"/>
      <c r="R8545" s="707"/>
    </row>
    <row r="8546" spans="2:18" ht="17.25" thickBot="1">
      <c r="B8546" s="688"/>
      <c r="C8546" s="271"/>
      <c r="D8546" s="700"/>
      <c r="E8546" s="701"/>
      <c r="F8546" s="221"/>
      <c r="G8546" s="222"/>
      <c r="H8546" s="223"/>
      <c r="I8546" s="224">
        <f>IF(M8519="지원단가",F8546*G8546*H8546,0)</f>
        <v>0</v>
      </c>
      <c r="J8546" s="691"/>
      <c r="K8546" s="225">
        <f t="shared" si="990"/>
        <v>0</v>
      </c>
      <c r="L8546" s="226">
        <f t="shared" si="991"/>
        <v>0</v>
      </c>
      <c r="M8546" s="227">
        <f t="shared" si="992"/>
        <v>0</v>
      </c>
      <c r="N8546" s="224">
        <f>IF(Q8522="불승인",0,IF(M8519="지원단가",K8546*L8546*M8546,0))</f>
        <v>0</v>
      </c>
      <c r="O8546" s="691"/>
      <c r="P8546" s="225">
        <f t="shared" si="993"/>
        <v>0</v>
      </c>
      <c r="Q8546" s="702"/>
      <c r="R8546" s="703"/>
    </row>
    <row r="8547" spans="2:18">
      <c r="B8547" s="686" t="s">
        <v>42</v>
      </c>
      <c r="C8547" s="278"/>
      <c r="D8547" s="696"/>
      <c r="E8547" s="697"/>
      <c r="F8547" s="235"/>
      <c r="G8547" s="236"/>
      <c r="H8547" s="237"/>
      <c r="I8547" s="238">
        <f>IF(M8519="지원단가",F8547*G8547*H8547,0)</f>
        <v>0</v>
      </c>
      <c r="J8547" s="689">
        <f>SUM(I8547:I8548)</f>
        <v>0</v>
      </c>
      <c r="K8547" s="239">
        <f t="shared" si="990"/>
        <v>0</v>
      </c>
      <c r="L8547" s="240">
        <f t="shared" si="991"/>
        <v>0</v>
      </c>
      <c r="M8547" s="241">
        <f t="shared" si="992"/>
        <v>0</v>
      </c>
      <c r="N8547" s="238">
        <f>IF(Q8522="불승인",0,IF(M8519="지원단가",K8547*L8547*M8547,0))</f>
        <v>0</v>
      </c>
      <c r="O8547" s="689">
        <f>SUM(N8547:N8548)</f>
        <v>0</v>
      </c>
      <c r="P8547" s="239">
        <f t="shared" si="993"/>
        <v>0</v>
      </c>
      <c r="Q8547" s="698"/>
      <c r="R8547" s="699"/>
    </row>
    <row r="8548" spans="2:18" ht="17.25" thickBot="1">
      <c r="B8548" s="688"/>
      <c r="C8548" s="279"/>
      <c r="D8548" s="700"/>
      <c r="E8548" s="701"/>
      <c r="F8548" s="243"/>
      <c r="G8548" s="244"/>
      <c r="H8548" s="245"/>
      <c r="I8548" s="246">
        <f>IF(M8519="지원단가",F8548*G8548*H8548,0)</f>
        <v>0</v>
      </c>
      <c r="J8548" s="691"/>
      <c r="K8548" s="247">
        <f t="shared" si="990"/>
        <v>0</v>
      </c>
      <c r="L8548" s="248">
        <f t="shared" si="991"/>
        <v>0</v>
      </c>
      <c r="M8548" s="249">
        <f t="shared" si="992"/>
        <v>0</v>
      </c>
      <c r="N8548" s="246">
        <f>IF(Q8522="불승인",0,IF(M8519="지원단가",K8548*L8548*M8548,0))</f>
        <v>0</v>
      </c>
      <c r="O8548" s="691"/>
      <c r="P8548" s="247">
        <f t="shared" si="993"/>
        <v>0</v>
      </c>
      <c r="Q8548" s="702"/>
      <c r="R8548" s="703"/>
    </row>
    <row r="8549" spans="2:18">
      <c r="B8549" s="686" t="s">
        <v>43</v>
      </c>
      <c r="C8549" s="269"/>
      <c r="D8549" s="696"/>
      <c r="E8549" s="697"/>
      <c r="F8549" s="205"/>
      <c r="G8549" s="206"/>
      <c r="H8549" s="207"/>
      <c r="I8549" s="208">
        <f>IF(M8519="지원단가",F8549*G8549*H8549,0)</f>
        <v>0</v>
      </c>
      <c r="J8549" s="689">
        <f>SUM(I8549:I8551)</f>
        <v>0</v>
      </c>
      <c r="K8549" s="209">
        <f t="shared" si="990"/>
        <v>0</v>
      </c>
      <c r="L8549" s="210">
        <f t="shared" si="991"/>
        <v>0</v>
      </c>
      <c r="M8549" s="211">
        <f t="shared" si="992"/>
        <v>0</v>
      </c>
      <c r="N8549" s="208">
        <f>IF(Q8522="불승인",0,IF(M8519="지원단가",K8549*L8549*M8549,0))</f>
        <v>0</v>
      </c>
      <c r="O8549" s="689">
        <f>SUM(N8549:N8551)</f>
        <v>0</v>
      </c>
      <c r="P8549" s="209">
        <f t="shared" si="993"/>
        <v>0</v>
      </c>
      <c r="Q8549" s="698"/>
      <c r="R8549" s="699"/>
    </row>
    <row r="8550" spans="2:18">
      <c r="B8550" s="687"/>
      <c r="C8550" s="270"/>
      <c r="D8550" s="704"/>
      <c r="E8550" s="705"/>
      <c r="F8550" s="213"/>
      <c r="G8550" s="214"/>
      <c r="H8550" s="215"/>
      <c r="I8550" s="216">
        <f>IF(M8519="지원단가",F8550*G8550*H8550,0)</f>
        <v>0</v>
      </c>
      <c r="J8550" s="690"/>
      <c r="K8550" s="217">
        <f t="shared" si="990"/>
        <v>0</v>
      </c>
      <c r="L8550" s="218">
        <f t="shared" si="991"/>
        <v>0</v>
      </c>
      <c r="M8550" s="219">
        <f t="shared" si="992"/>
        <v>0</v>
      </c>
      <c r="N8550" s="216">
        <f>IF(Q8522="불승인",0,IF(M8519="지원단가",K8550*L8550*M8550,0))</f>
        <v>0</v>
      </c>
      <c r="O8550" s="690"/>
      <c r="P8550" s="217">
        <f t="shared" si="993"/>
        <v>0</v>
      </c>
      <c r="Q8550" s="706"/>
      <c r="R8550" s="707"/>
    </row>
    <row r="8551" spans="2:18" ht="17.25" thickBot="1">
      <c r="B8551" s="688"/>
      <c r="C8551" s="271"/>
      <c r="D8551" s="700"/>
      <c r="E8551" s="701"/>
      <c r="F8551" s="221"/>
      <c r="G8551" s="222"/>
      <c r="H8551" s="223"/>
      <c r="I8551" s="224">
        <f>IF(M8519="지원단가",F8551*G8551*H8551,0)</f>
        <v>0</v>
      </c>
      <c r="J8551" s="691"/>
      <c r="K8551" s="225">
        <f t="shared" si="990"/>
        <v>0</v>
      </c>
      <c r="L8551" s="226">
        <f t="shared" si="991"/>
        <v>0</v>
      </c>
      <c r="M8551" s="227">
        <f t="shared" si="992"/>
        <v>0</v>
      </c>
      <c r="N8551" s="224">
        <f>IF(Q8522="불승인",0,IF(M8519="지원단가",K8551*L8551*M8551,0))</f>
        <v>0</v>
      </c>
      <c r="O8551" s="691"/>
      <c r="P8551" s="225">
        <f t="shared" si="993"/>
        <v>0</v>
      </c>
      <c r="Q8551" s="702"/>
      <c r="R8551" s="703"/>
    </row>
    <row r="8552" spans="2:18" ht="17.25" thickBot="1">
      <c r="B8552" s="686" t="s">
        <v>87</v>
      </c>
      <c r="C8552" s="278"/>
      <c r="D8552" s="280"/>
      <c r="E8552" s="281" t="s">
        <v>2297</v>
      </c>
      <c r="F8552" s="235"/>
      <c r="G8552" s="236"/>
      <c r="H8552" s="237"/>
      <c r="I8552" s="238">
        <f>IF(M8519="지원단가",F8552*G8552*H8552,0)</f>
        <v>0</v>
      </c>
      <c r="J8552" s="689">
        <f>SUM(I8552:I8554)</f>
        <v>0</v>
      </c>
      <c r="K8552" s="239">
        <f t="shared" si="990"/>
        <v>0</v>
      </c>
      <c r="L8552" s="240">
        <f t="shared" si="991"/>
        <v>0</v>
      </c>
      <c r="M8552" s="241">
        <f t="shared" si="992"/>
        <v>0</v>
      </c>
      <c r="N8552" s="238">
        <f>IF(Q8522="불승인",0,IF(M8519="지원단가",K8552*L8552*M8552,0))</f>
        <v>0</v>
      </c>
      <c r="O8552" s="689">
        <f>SUM(N8552:N8554)</f>
        <v>0</v>
      </c>
      <c r="P8552" s="239">
        <f t="shared" si="993"/>
        <v>0</v>
      </c>
      <c r="Q8552" s="252"/>
      <c r="R8552" s="253" t="s">
        <v>2298</v>
      </c>
    </row>
    <row r="8553" spans="2:18" ht="17.25" thickTop="1">
      <c r="B8553" s="687"/>
      <c r="C8553" s="270"/>
      <c r="D8553" s="282"/>
      <c r="E8553" s="692" t="e">
        <f>J8552/SUM(J8526:J8551)</f>
        <v>#DIV/0!</v>
      </c>
      <c r="F8553" s="213"/>
      <c r="G8553" s="214"/>
      <c r="H8553" s="215"/>
      <c r="I8553" s="216">
        <f>IF(M8519="지원단가",F8553*G8553*H8553,0)</f>
        <v>0</v>
      </c>
      <c r="J8553" s="690"/>
      <c r="K8553" s="217">
        <f t="shared" si="990"/>
        <v>0</v>
      </c>
      <c r="L8553" s="218">
        <f t="shared" si="991"/>
        <v>0</v>
      </c>
      <c r="M8553" s="219">
        <f t="shared" si="992"/>
        <v>0</v>
      </c>
      <c r="N8553" s="216">
        <f>IF(Q8522="불승인",0,IF(M8519="지원단가",K8553*L8553*M8553,0))</f>
        <v>0</v>
      </c>
      <c r="O8553" s="690"/>
      <c r="P8553" s="217">
        <f t="shared" si="993"/>
        <v>0</v>
      </c>
      <c r="Q8553" s="255"/>
      <c r="R8553" s="694" t="e">
        <f>O8552/SUM(O8526:O8551)</f>
        <v>#DIV/0!</v>
      </c>
    </row>
    <row r="8554" spans="2:18" ht="17.25" thickBot="1">
      <c r="B8554" s="688"/>
      <c r="C8554" s="279"/>
      <c r="D8554" s="283"/>
      <c r="E8554" s="693"/>
      <c r="F8554" s="243"/>
      <c r="G8554" s="244"/>
      <c r="H8554" s="245"/>
      <c r="I8554" s="246">
        <f>IF(M8519="지원단가",F8554*G8554*H8554,0)</f>
        <v>0</v>
      </c>
      <c r="J8554" s="691"/>
      <c r="K8554" s="247">
        <f t="shared" si="990"/>
        <v>0</v>
      </c>
      <c r="L8554" s="248">
        <f t="shared" si="991"/>
        <v>0</v>
      </c>
      <c r="M8554" s="249">
        <f t="shared" si="992"/>
        <v>0</v>
      </c>
      <c r="N8554" s="246">
        <f>IF(Q8522="불승인",0,IF(M8519="지원단가",K8554*L8554*M8554,0))</f>
        <v>0</v>
      </c>
      <c r="O8554" s="691"/>
      <c r="P8554" s="247">
        <f t="shared" si="993"/>
        <v>0</v>
      </c>
      <c r="Q8554" s="257"/>
      <c r="R8554" s="695"/>
    </row>
    <row r="8555" spans="2:18">
      <c r="B8555" s="686" t="s">
        <v>19</v>
      </c>
      <c r="C8555" s="269"/>
      <c r="D8555" s="696"/>
      <c r="E8555" s="697"/>
      <c r="F8555" s="205"/>
      <c r="G8555" s="206"/>
      <c r="H8555" s="207"/>
      <c r="I8555" s="208">
        <f>F8555*G8555*H8555</f>
        <v>0</v>
      </c>
      <c r="J8555" s="689">
        <f>SUM(I8555:I8556)</f>
        <v>0</v>
      </c>
      <c r="K8555" s="209">
        <f t="shared" si="990"/>
        <v>0</v>
      </c>
      <c r="L8555" s="210">
        <f t="shared" si="991"/>
        <v>0</v>
      </c>
      <c r="M8555" s="211">
        <f t="shared" si="992"/>
        <v>0</v>
      </c>
      <c r="N8555" s="208">
        <f>IF(Q8522="불승인", 0,K8555*L8555*M8555)</f>
        <v>0</v>
      </c>
      <c r="O8555" s="689">
        <f>SUM(N8555:N8556)</f>
        <v>0</v>
      </c>
      <c r="P8555" s="209">
        <f t="shared" si="993"/>
        <v>0</v>
      </c>
      <c r="Q8555" s="698"/>
      <c r="R8555" s="699"/>
    </row>
    <row r="8556" spans="2:18" ht="17.25" thickBot="1">
      <c r="B8556" s="688"/>
      <c r="C8556" s="271"/>
      <c r="D8556" s="700"/>
      <c r="E8556" s="701"/>
      <c r="F8556" s="221"/>
      <c r="G8556" s="222"/>
      <c r="H8556" s="223"/>
      <c r="I8556" s="224">
        <f t="shared" ref="I8556:I8557" si="994">F8556*G8556*H8556</f>
        <v>0</v>
      </c>
      <c r="J8556" s="691"/>
      <c r="K8556" s="225">
        <f t="shared" si="990"/>
        <v>0</v>
      </c>
      <c r="L8556" s="226">
        <f t="shared" si="991"/>
        <v>0</v>
      </c>
      <c r="M8556" s="227">
        <f t="shared" si="992"/>
        <v>0</v>
      </c>
      <c r="N8556" s="224">
        <f>IF(Q8522="불승인", 0,K8556*L8556*M8556)</f>
        <v>0</v>
      </c>
      <c r="O8556" s="691"/>
      <c r="P8556" s="225">
        <f t="shared" si="993"/>
        <v>0</v>
      </c>
      <c r="Q8556" s="702"/>
      <c r="R8556" s="703"/>
    </row>
    <row r="8557" spans="2:18" ht="17.25" thickBot="1">
      <c r="B8557" s="258" t="s">
        <v>44</v>
      </c>
      <c r="C8557" s="284"/>
      <c r="D8557" s="682"/>
      <c r="E8557" s="683"/>
      <c r="F8557" s="260"/>
      <c r="G8557" s="261"/>
      <c r="H8557" s="262"/>
      <c r="I8557" s="263">
        <f t="shared" si="994"/>
        <v>0</v>
      </c>
      <c r="J8557" s="264">
        <f>I8557</f>
        <v>0</v>
      </c>
      <c r="K8557" s="265">
        <f t="shared" si="990"/>
        <v>0</v>
      </c>
      <c r="L8557" s="266">
        <f t="shared" si="991"/>
        <v>0</v>
      </c>
      <c r="M8557" s="267">
        <f t="shared" si="992"/>
        <v>0</v>
      </c>
      <c r="N8557" s="263">
        <f>IF(Q8522="불승인", 0,K8557*L8557*M8557)</f>
        <v>0</v>
      </c>
      <c r="O8557" s="264">
        <f>N8557</f>
        <v>0</v>
      </c>
      <c r="P8557" s="265">
        <f t="shared" si="993"/>
        <v>0</v>
      </c>
      <c r="Q8557" s="684"/>
      <c r="R8557" s="685"/>
    </row>
    <row r="8559" spans="2:18" ht="17.25" thickBot="1"/>
    <row r="8560" spans="2:18" ht="19.5">
      <c r="B8560" s="1" t="s">
        <v>0</v>
      </c>
      <c r="C8560" s="742" t="str">
        <f>총괄!$D$2</f>
        <v>공동훈련센터명</v>
      </c>
      <c r="D8560" s="743"/>
      <c r="E8560" s="743"/>
      <c r="F8560" s="744" t="str" cm="1">
        <f t="array" ref="F8560">IFERROR( LOOKUP(2, 1/(과정일람표!$A$13:$A$412=C8561)/(과정일람표!$B$13:$B$412="승인"), IF(과정일람표!$F$13:$F$412="", NA(), "파트너: " &amp; 과정일람표!$F$13:$F$412)),"")</f>
        <v/>
      </c>
      <c r="G8560" s="745"/>
      <c r="H8560" s="746" t="s">
        <v>21</v>
      </c>
      <c r="I8560" s="747"/>
      <c r="J8560" s="747"/>
      <c r="K8560" s="747"/>
      <c r="L8560" s="747"/>
      <c r="M8560" s="747"/>
      <c r="N8560" s="748"/>
      <c r="O8560" s="749" t="s">
        <v>549</v>
      </c>
      <c r="P8560" s="751" t="s">
        <v>550</v>
      </c>
      <c r="Q8560" s="753" t="s">
        <v>13</v>
      </c>
      <c r="R8560" s="754"/>
    </row>
    <row r="8561" spans="2:18" ht="20.25" thickBot="1">
      <c r="B8561" s="2" t="s">
        <v>1</v>
      </c>
      <c r="C8561" s="179">
        <v>200</v>
      </c>
      <c r="D8561" s="755" t="str" cm="1">
        <f t="array" ref="D8561">IFERROR( LOOKUP(2, 1/(과정일람표!$A$13:$A$412=C8561)/(과정일람표!$B$13:$B$412="승인"), IF(과정일람표!$R$13:$R$412="", NA(), 과정일람표!$R$13:$R$412)),"")</f>
        <v/>
      </c>
      <c r="E8561" s="756"/>
      <c r="F8561" s="756"/>
      <c r="G8561" s="757"/>
      <c r="H8561" s="3" t="s">
        <v>14</v>
      </c>
      <c r="I8561" s="4" t="s">
        <v>47</v>
      </c>
      <c r="J8561" s="4" t="s">
        <v>46</v>
      </c>
      <c r="K8561" s="4" t="s">
        <v>34</v>
      </c>
      <c r="L8561" s="4" t="s">
        <v>22</v>
      </c>
      <c r="M8561" s="4" t="s">
        <v>17</v>
      </c>
      <c r="N8561" s="17" t="s">
        <v>554</v>
      </c>
      <c r="O8561" s="750"/>
      <c r="P8561" s="752"/>
      <c r="Q8561" s="738"/>
      <c r="R8561" s="739"/>
    </row>
    <row r="8562" spans="2:18" ht="19.5">
      <c r="B8562" s="720" t="s">
        <v>2</v>
      </c>
      <c r="C8562" s="5" t="s">
        <v>4</v>
      </c>
      <c r="D8562" s="6" t="s">
        <v>5</v>
      </c>
      <c r="E8562" s="6" t="s">
        <v>11</v>
      </c>
      <c r="F8562" s="7" t="s">
        <v>12</v>
      </c>
      <c r="G8562" s="8" t="s">
        <v>2152</v>
      </c>
      <c r="H8562" s="11" t="s">
        <v>15</v>
      </c>
      <c r="I8562" s="180">
        <f>SUM(I8563:I8565)</f>
        <v>0</v>
      </c>
      <c r="J8562" s="180">
        <f>SUM(J8563:J8565)</f>
        <v>0</v>
      </c>
      <c r="K8562" s="180">
        <f>SUM(K8563:K8565)</f>
        <v>0</v>
      </c>
      <c r="L8562" s="723" t="str" cm="1">
        <f t="array" ref="L8562">IFERROR( LOOKUP(2, 1/(과정일람표!$A$13:$A$412=C8561)/(과정일람표!$B$13:$B$412="승인"), IF(과정일람표!$N$13:$N$412="", NA(), 과정일람표!$N$13:$N$412)),"")</f>
        <v/>
      </c>
      <c r="M8562" s="726" t="str" cm="1">
        <f t="array" ref="M8562">IFERROR( LOOKUP(2, 1/(과정일람표!$A$13:$A$412=C8561)/(과정일람표!$B$13:$B$412="승인"), IF(과정일람표!$AA$13:$AA$412="", NA(), 과정일람표!$AA$13:$AA$412)),"")</f>
        <v/>
      </c>
      <c r="N8562" s="729" t="e">
        <f>VLOOKUP(LEFT(N8564,6),NCS단가,5,FALSE)</f>
        <v>#N/A</v>
      </c>
      <c r="O8562" s="731" t="str" cm="1">
        <f t="array" ref="O8562">IFERROR( LOOKUP(2, 1/(과정일람표!$A$13:$A$412=C8561)/(과정일람표!$B$13:$B$412="신청"), IF(과정일람표!$AC$13:$AC$412="", NA(), 과정일람표!$AC$13:$AC$412)),"")</f>
        <v/>
      </c>
      <c r="P8562" s="729" t="e">
        <f>IF(Q8565="불승인",0,IF(OR(D8563="원격대체", D8563="집체",D8563="혼합"),IF(M8562="기준단가",N8562,J8563/(G8565*D8565)),_xlfn.IFS(D8563="원격",2970,D8563="STEP자체", 6160,D8563="STEP공공",4600)))</f>
        <v>#N/A</v>
      </c>
      <c r="Q8562" s="734" t="str">
        <f>IF(총괄!$C$6="전략", IF(P8565&lt;300%,"적정","검토필요"), IF(총괄!$C$6="지산맞", IF(LEN(L8562)=0,"분류입력확인",IF(P8565&lt;VLOOKUP(L8562,테이블!$B$3:$C$5,2,FALSE),"적정","검토필요")),IF(OR(LEN(E8563)&gt;0,LEN(F8563)&gt;0),IF(과정별세부산출!P8565&lt;300%,"적정","검토필요"),IF(과정별세부산출!P8565&lt;VLOOKUP(과정별세부산출!G8563,테이블!$H$3:$I$10,2,FALSE),"적정","검토필요"))))</f>
        <v>분류입력확인</v>
      </c>
      <c r="R8562" s="735"/>
    </row>
    <row r="8563" spans="2:18" ht="20.25" thickBot="1">
      <c r="B8563" s="721"/>
      <c r="C8563" s="181" t="str" cm="1">
        <f t="array" ref="C8563">IFERROR( LOOKUP(2, 1/(과정일람표!$A$13:$A$412=C8561)/(과정일람표!$B$13:$B$412="승인"), IF(과정일람표!$T$13:$T$412="", NA(), 과정일람표!$T$13:$T$412)),"")</f>
        <v/>
      </c>
      <c r="D8563" s="182" t="str" cm="1">
        <f t="array" ref="D8563">IFERROR( LOOKUP(2, 1/(과정일람표!$A$13:$A$412=C8561)/(과정일람표!$B$13:$B$412="승인"), IF(과정일람표!$U$13:$U$412="", NA(), 과정일람표!$U$13:$U$412)),"")</f>
        <v/>
      </c>
      <c r="E8563" s="182" t="str" cm="1">
        <f t="array" ref="E8563">IFERROR( LOOKUP(2, 1/(과정일람표!$A$13:$A$412=C8561)/(과정일람표!$B$13:$B$412="승인"), IF(과정일람표!$K$13:$K$412="", NA(), 과정일람표!$K$13:$K$412)),"")</f>
        <v/>
      </c>
      <c r="F8563" s="182" t="str" cm="1">
        <f t="array" ref="F8563">IFERROR( LOOKUP(2, 1/(과정일람표!$A$13:$A$412=C8561)/(과정일람표!$B$13:$B$412="승인"), IF(과정일람표!$L$13:$L$412="", NA(), 과정일람표!$L$13:$L$412)),"")</f>
        <v/>
      </c>
      <c r="G8563" s="183" t="str" cm="1">
        <f t="array" ref="G8563">IFERROR( LOOKUP(2, 1/(과정일람표!$A$13:$A$412=C8561)/(과정일람표!$B$13:$B$412="승인"), IF(과정일람표!$M$13:$M$412="", NA(), 과정일람표!$M$13:$M$412)),"")</f>
        <v/>
      </c>
      <c r="H8563" s="12" t="s">
        <v>18</v>
      </c>
      <c r="I8563" s="184">
        <f>IF(M8562="기준단가",IF(OR(D8563="집체",D8563="원격대체", D8563="혼합"),N8562*D8565*G8565,_xlfn.IFS(D8563="원격",2970*D8565*G8565,D8563="STEP자체",6160*D8565*G8565,D8563="STEP공공",4600*D8565*G8565)),IF(M8562="E-9",2*N8562*D8565*G8565,SUM(J8569:J8597)))</f>
        <v>0</v>
      </c>
      <c r="J8563" s="184">
        <f>IF(Q8565="불승인",0,IF(M8562="기준단가",IF(OR(D8563="집체",D8563="원격대체", D8563="혼합"),N8562*D8565*G8565,_xlfn.IFS(D8563="원격",2970*D8565*G8565,D8563="STEP자체",6160*D8565*G8565,D8563="STEP공공",4600*D8565*G8565)),IF(M8562="E-9",2*N8562*D8565*G8565,SUM(O8569:O8597))))</f>
        <v>0</v>
      </c>
      <c r="K8563" s="184">
        <f>J8563-I8563</f>
        <v>0</v>
      </c>
      <c r="L8563" s="724"/>
      <c r="M8563" s="727"/>
      <c r="N8563" s="730"/>
      <c r="O8563" s="732"/>
      <c r="P8563" s="733"/>
      <c r="Q8563" s="734"/>
      <c r="R8563" s="735"/>
    </row>
    <row r="8564" spans="2:18" ht="19.5">
      <c r="B8564" s="721"/>
      <c r="C8564" s="9" t="s">
        <v>6</v>
      </c>
      <c r="D8564" s="10" t="s">
        <v>7</v>
      </c>
      <c r="E8564" s="10" t="s">
        <v>8</v>
      </c>
      <c r="F8564" s="10" t="s">
        <v>9</v>
      </c>
      <c r="G8564" s="10" t="s">
        <v>10</v>
      </c>
      <c r="H8564" s="13" t="s">
        <v>19</v>
      </c>
      <c r="I8564" s="184">
        <f>IF(OR(D8563="집체",D8563="혼합"), J8598, 0)</f>
        <v>0</v>
      </c>
      <c r="J8564" s="184">
        <f>IF(Q8565="불승인",0,IF(OR(D8563="집체",D8563="혼합"),O8598,0))</f>
        <v>0</v>
      </c>
      <c r="K8564" s="184">
        <f>J8564-I8564</f>
        <v>0</v>
      </c>
      <c r="L8564" s="724"/>
      <c r="M8564" s="727"/>
      <c r="N8564" s="185" t="str" cm="1">
        <f t="array" ref="N8564">IFERROR( LOOKUP(2, 1/(과정일람표!$A$13:$A$412=C8561)/(과정일람표!$B$13:$B$412="승인"), IF(과정일람표!$J$13:$J$412="", NA(), 과정일람표!$J$13:$J$412)),"")</f>
        <v/>
      </c>
      <c r="O8564" s="736" t="s">
        <v>551</v>
      </c>
      <c r="P8564" s="737"/>
      <c r="Q8564" s="738" t="s">
        <v>85</v>
      </c>
      <c r="R8564" s="739"/>
    </row>
    <row r="8565" spans="2:18" ht="20.25" thickBot="1">
      <c r="B8565" s="722"/>
      <c r="C8565" s="186" t="str" cm="1">
        <f t="array" ref="C8565">IFERROR( LOOKUP(2, 1/(과정일람표!$A$13:$A$412=C8561)/(과정일람표!$B$13:$B$412="승인"), IF(과정일람표!$V$13:$V$412="", NA(), 과정일람표!$V$13:$V$412)),"")</f>
        <v/>
      </c>
      <c r="D8565" s="182" t="str" cm="1">
        <f t="array" ref="D8565">IFERROR( LOOKUP(2, 1/(과정일람표!$A$13:$A$412=C8561)/(과정일람표!$B$13:$B$412="승인"), IF(과정일람표!$W$13:$W$412="", NA(), 과정일람표!$W$13:$W$412)),"")</f>
        <v/>
      </c>
      <c r="E8565" s="187" t="str" cm="1">
        <f t="array" ref="E8565">IFERROR( LOOKUP(2, 1/(과정일람표!$A$13:$A$412=C8561)/(과정일람표!$B$13:$B$412="승인"), IF(과정일람표!$R$13:$R$412="", NA(), 과정일람표!$X$13:$X$412)),"")</f>
        <v/>
      </c>
      <c r="F8565" s="187" t="str" cm="1">
        <f t="array" ref="F8565">IFERROR( LOOKUP(2, 1/(과정일람표!$A$13:$A$412=C8561)/(과정일람표!$B$13:$B$412="승인"), IF(과정일람표!$Y$13:$Y$412="", NA(), 과정일람표!$Y$13:$Y$412)),"")</f>
        <v/>
      </c>
      <c r="G8565" s="187" t="str" cm="1">
        <f t="array" ref="G8565">IFERROR( LOOKUP(2, 1/(과정일람표!$A$13:$A$412=C8561)/(과정일람표!$B$13:$B$412="승인"), IF(과정일람표!$Z$13:$Z$412="", NA(), 과정일람표!$Z$13:$Z$412)),"")</f>
        <v/>
      </c>
      <c r="H8565" s="14" t="s">
        <v>20</v>
      </c>
      <c r="I8565" s="188">
        <f>IF(OR(D8563="집체", D8563="원격대체",D8563="혼합"), J8600, 0)</f>
        <v>0</v>
      </c>
      <c r="J8565" s="188">
        <f>IF(Q8565="불승인",0,IF(OR(D8563="집체",D8563="원격대체",D8563="혼합"),O8600,0))</f>
        <v>0</v>
      </c>
      <c r="K8565" s="188">
        <f>J8565-I8565</f>
        <v>0</v>
      </c>
      <c r="L8565" s="725"/>
      <c r="M8565" s="728"/>
      <c r="N8565" s="189" t="str" cm="1">
        <f t="array" ref="N8565">IFERROR( LOOKUP(2, 1/(과정일람표!$A$13:$A$412=C8561)/(과정일람표!$B$13:$B$412="승인"), IF(과정일람표!$I$13:$I$412="", NA(), 과정일람표!$I$13:$I$412)),"")</f>
        <v/>
      </c>
      <c r="O8565" s="16" t="e">
        <f>O8562/N8562</f>
        <v>#VALUE!</v>
      </c>
      <c r="P8565" s="18" t="e">
        <f>P8562/N8562</f>
        <v>#N/A</v>
      </c>
      <c r="Q8565" s="740" t="s">
        <v>2291</v>
      </c>
      <c r="R8565" s="741"/>
    </row>
    <row r="8566" spans="2:18" ht="17.25" thickBot="1"/>
    <row r="8567" spans="2:18" ht="17.25" thickBot="1">
      <c r="B8567" s="708" t="s">
        <v>24</v>
      </c>
      <c r="C8567" s="710" t="s">
        <v>25</v>
      </c>
      <c r="D8567" s="712" t="s">
        <v>26</v>
      </c>
      <c r="E8567" s="713"/>
      <c r="F8567" s="716" t="s">
        <v>32</v>
      </c>
      <c r="G8567" s="717"/>
      <c r="H8567" s="717"/>
      <c r="I8567" s="717"/>
      <c r="J8567" s="718"/>
      <c r="K8567" s="716" t="s">
        <v>33</v>
      </c>
      <c r="L8567" s="717"/>
      <c r="M8567" s="717"/>
      <c r="N8567" s="717"/>
      <c r="O8567" s="718"/>
      <c r="P8567" s="716" t="s">
        <v>30</v>
      </c>
      <c r="Q8567" s="717"/>
      <c r="R8567" s="718"/>
    </row>
    <row r="8568" spans="2:18" ht="17.25" thickBot="1">
      <c r="B8568" s="709"/>
      <c r="C8568" s="711"/>
      <c r="D8568" s="714"/>
      <c r="E8568" s="715"/>
      <c r="F8568" s="190" t="s">
        <v>27</v>
      </c>
      <c r="G8568" s="191" t="s">
        <v>28</v>
      </c>
      <c r="H8568" s="15" t="s">
        <v>29</v>
      </c>
      <c r="I8568" s="192" t="s">
        <v>16</v>
      </c>
      <c r="J8568" s="193" t="s">
        <v>38</v>
      </c>
      <c r="K8568" s="190" t="s">
        <v>27</v>
      </c>
      <c r="L8568" s="191" t="s">
        <v>28</v>
      </c>
      <c r="M8568" s="15" t="s">
        <v>29</v>
      </c>
      <c r="N8568" s="192" t="s">
        <v>16</v>
      </c>
      <c r="O8568" s="193" t="s">
        <v>38</v>
      </c>
      <c r="P8568" s="190" t="s">
        <v>34</v>
      </c>
      <c r="Q8568" s="719" t="s">
        <v>31</v>
      </c>
      <c r="R8568" s="718"/>
    </row>
    <row r="8569" spans="2:18" ht="17.25" thickBot="1">
      <c r="B8569" s="194" t="s">
        <v>35</v>
      </c>
      <c r="C8569" s="268"/>
      <c r="D8569" s="682"/>
      <c r="E8569" s="683"/>
      <c r="F8569" s="196"/>
      <c r="G8569" s="197"/>
      <c r="H8569" s="198"/>
      <c r="I8569" s="199">
        <f>IF(M8562="지원단가",F8569*G8569*H8569,0)</f>
        <v>0</v>
      </c>
      <c r="J8569" s="200">
        <f>I8569</f>
        <v>0</v>
      </c>
      <c r="K8569" s="201">
        <f t="shared" ref="K8569:K8600" si="995">F8569</f>
        <v>0</v>
      </c>
      <c r="L8569" s="202">
        <f t="shared" ref="L8569:L8600" si="996">G8569</f>
        <v>0</v>
      </c>
      <c r="M8569" s="203">
        <f t="shared" ref="M8569:M8600" si="997">H8569</f>
        <v>0</v>
      </c>
      <c r="N8569" s="199">
        <f>IF(Q8565="불승인", 0,IF(M8562="지원단가",K8569*L8569*M8569,0))</f>
        <v>0</v>
      </c>
      <c r="O8569" s="200">
        <f>SUM(N8569)</f>
        <v>0</v>
      </c>
      <c r="P8569" s="201">
        <f>N8569-I8569</f>
        <v>0</v>
      </c>
      <c r="Q8569" s="684"/>
      <c r="R8569" s="685"/>
    </row>
    <row r="8570" spans="2:18">
      <c r="B8570" s="686" t="s">
        <v>36</v>
      </c>
      <c r="C8570" s="269"/>
      <c r="D8570" s="696"/>
      <c r="E8570" s="697"/>
      <c r="F8570" s="205"/>
      <c r="G8570" s="206"/>
      <c r="H8570" s="207"/>
      <c r="I8570" s="208">
        <f>IF(M8562="지원단가",F8570*G8570*H8570,0)</f>
        <v>0</v>
      </c>
      <c r="J8570" s="689">
        <f>SUM(I8570:I8573)</f>
        <v>0</v>
      </c>
      <c r="K8570" s="209">
        <f t="shared" si="995"/>
        <v>0</v>
      </c>
      <c r="L8570" s="210">
        <f t="shared" si="996"/>
        <v>0</v>
      </c>
      <c r="M8570" s="211">
        <f t="shared" si="997"/>
        <v>0</v>
      </c>
      <c r="N8570" s="208">
        <f>IF(Q8565="불승인",0,IF(M8562="지원단가",K8570*L8570*M8570,0))</f>
        <v>0</v>
      </c>
      <c r="O8570" s="689">
        <f>SUM(N8570:N8573)</f>
        <v>0</v>
      </c>
      <c r="P8570" s="209">
        <f t="shared" ref="P8570:P8600" si="998">N8570-I8570</f>
        <v>0</v>
      </c>
      <c r="Q8570" s="698"/>
      <c r="R8570" s="699"/>
    </row>
    <row r="8571" spans="2:18">
      <c r="B8571" s="687"/>
      <c r="C8571" s="270"/>
      <c r="D8571" s="704"/>
      <c r="E8571" s="705"/>
      <c r="F8571" s="213"/>
      <c r="G8571" s="214"/>
      <c r="H8571" s="215"/>
      <c r="I8571" s="216">
        <f>IF(M8562="지원단가",F8571*G8571*H8571,0)</f>
        <v>0</v>
      </c>
      <c r="J8571" s="690"/>
      <c r="K8571" s="217">
        <f t="shared" si="995"/>
        <v>0</v>
      </c>
      <c r="L8571" s="218">
        <f t="shared" si="996"/>
        <v>0</v>
      </c>
      <c r="M8571" s="219">
        <f t="shared" si="997"/>
        <v>0</v>
      </c>
      <c r="N8571" s="216">
        <f>IF(Q8565="불승인",0,IF(M8562="지원단가",K8571*L8571*M8571,0))</f>
        <v>0</v>
      </c>
      <c r="O8571" s="690"/>
      <c r="P8571" s="217">
        <f t="shared" si="998"/>
        <v>0</v>
      </c>
      <c r="Q8571" s="706"/>
      <c r="R8571" s="707"/>
    </row>
    <row r="8572" spans="2:18">
      <c r="B8572" s="687"/>
      <c r="C8572" s="270"/>
      <c r="D8572" s="704"/>
      <c r="E8572" s="705"/>
      <c r="F8572" s="213"/>
      <c r="G8572" s="214"/>
      <c r="H8572" s="215"/>
      <c r="I8572" s="216">
        <f>IF(M8562="지원단가",F8572*G8572*H8572,0)</f>
        <v>0</v>
      </c>
      <c r="J8572" s="690"/>
      <c r="K8572" s="217">
        <f t="shared" si="995"/>
        <v>0</v>
      </c>
      <c r="L8572" s="218">
        <f t="shared" si="996"/>
        <v>0</v>
      </c>
      <c r="M8572" s="219">
        <f t="shared" si="997"/>
        <v>0</v>
      </c>
      <c r="N8572" s="216">
        <f>IF(Q8565="불승인",0,IF(M8562="지원단가",K8572*L8572*M8572,0))</f>
        <v>0</v>
      </c>
      <c r="O8572" s="690"/>
      <c r="P8572" s="217">
        <f t="shared" si="998"/>
        <v>0</v>
      </c>
      <c r="Q8572" s="706"/>
      <c r="R8572" s="707"/>
    </row>
    <row r="8573" spans="2:18" ht="17.25" thickBot="1">
      <c r="B8573" s="688"/>
      <c r="C8573" s="271"/>
      <c r="D8573" s="700"/>
      <c r="E8573" s="701"/>
      <c r="F8573" s="221"/>
      <c r="G8573" s="222"/>
      <c r="H8573" s="223"/>
      <c r="I8573" s="224">
        <f>IF(M8562="지원단가",F8573*G8573*H8573,0)</f>
        <v>0</v>
      </c>
      <c r="J8573" s="691"/>
      <c r="K8573" s="225">
        <f t="shared" si="995"/>
        <v>0</v>
      </c>
      <c r="L8573" s="226">
        <f t="shared" si="996"/>
        <v>0</v>
      </c>
      <c r="M8573" s="227">
        <f t="shared" si="997"/>
        <v>0</v>
      </c>
      <c r="N8573" s="224">
        <f>IF(Q8565="불승인",0,IF(M8562="지원단가",K8573*L8573*M8573,0))</f>
        <v>0</v>
      </c>
      <c r="O8573" s="691"/>
      <c r="P8573" s="225">
        <f t="shared" si="998"/>
        <v>0</v>
      </c>
      <c r="Q8573" s="702"/>
      <c r="R8573" s="703"/>
    </row>
    <row r="8574" spans="2:18">
      <c r="B8574" s="686" t="s">
        <v>37</v>
      </c>
      <c r="C8574" s="269"/>
      <c r="D8574" s="272"/>
      <c r="E8574" s="273"/>
      <c r="F8574" s="205"/>
      <c r="G8574" s="206"/>
      <c r="H8574" s="207"/>
      <c r="I8574" s="208">
        <f>IF(M8562="지원단가",F8574*G8574*H8574,0)</f>
        <v>0</v>
      </c>
      <c r="J8574" s="689">
        <f>SUM(I8574:I8579)</f>
        <v>0</v>
      </c>
      <c r="K8574" s="209">
        <f t="shared" si="995"/>
        <v>0</v>
      </c>
      <c r="L8574" s="210">
        <f t="shared" si="996"/>
        <v>0</v>
      </c>
      <c r="M8574" s="211">
        <f t="shared" si="997"/>
        <v>0</v>
      </c>
      <c r="N8574" s="208">
        <f>IF(Q8565="불승인",0,IF(M8562="지원단가",K8574*L8574*M8574,0))</f>
        <v>0</v>
      </c>
      <c r="O8574" s="689">
        <f>SUM(N8574:N8579)</f>
        <v>0</v>
      </c>
      <c r="P8574" s="209">
        <f t="shared" si="998"/>
        <v>0</v>
      </c>
      <c r="Q8574" s="698"/>
      <c r="R8574" s="699"/>
    </row>
    <row r="8575" spans="2:18">
      <c r="B8575" s="687"/>
      <c r="C8575" s="270"/>
      <c r="D8575" s="274"/>
      <c r="E8575" s="275"/>
      <c r="F8575" s="213"/>
      <c r="G8575" s="214"/>
      <c r="H8575" s="215"/>
      <c r="I8575" s="216">
        <f>IF(M8562="지원단가",F8575*G8575*H8575,0)</f>
        <v>0</v>
      </c>
      <c r="J8575" s="690"/>
      <c r="K8575" s="217">
        <f t="shared" si="995"/>
        <v>0</v>
      </c>
      <c r="L8575" s="218">
        <f t="shared" si="996"/>
        <v>0</v>
      </c>
      <c r="M8575" s="219">
        <f t="shared" si="997"/>
        <v>0</v>
      </c>
      <c r="N8575" s="216">
        <f>IF(Q8565="불승인",0,IF(M8562="지원단가",K8575*L8575*M8575,0))</f>
        <v>0</v>
      </c>
      <c r="O8575" s="690"/>
      <c r="P8575" s="217">
        <f t="shared" si="998"/>
        <v>0</v>
      </c>
      <c r="Q8575" s="706"/>
      <c r="R8575" s="707"/>
    </row>
    <row r="8576" spans="2:18">
      <c r="B8576" s="687"/>
      <c r="C8576" s="270"/>
      <c r="D8576" s="274"/>
      <c r="E8576" s="275"/>
      <c r="F8576" s="213"/>
      <c r="G8576" s="214"/>
      <c r="H8576" s="215"/>
      <c r="I8576" s="216">
        <f>IF(M8562="지원단가",F8576*G8576*H8576,0)</f>
        <v>0</v>
      </c>
      <c r="J8576" s="690"/>
      <c r="K8576" s="217">
        <f t="shared" si="995"/>
        <v>0</v>
      </c>
      <c r="L8576" s="218">
        <f t="shared" si="996"/>
        <v>0</v>
      </c>
      <c r="M8576" s="219">
        <f t="shared" si="997"/>
        <v>0</v>
      </c>
      <c r="N8576" s="216">
        <f>IF(Q8565="불승인",0,IF(M8562="지원단가",K8576*L8576*M8576,0))</f>
        <v>0</v>
      </c>
      <c r="O8576" s="690"/>
      <c r="P8576" s="217">
        <f t="shared" si="998"/>
        <v>0</v>
      </c>
      <c r="Q8576" s="706"/>
      <c r="R8576" s="707"/>
    </row>
    <row r="8577" spans="2:18">
      <c r="B8577" s="687"/>
      <c r="C8577" s="270"/>
      <c r="D8577" s="274"/>
      <c r="E8577" s="275"/>
      <c r="F8577" s="213"/>
      <c r="G8577" s="214"/>
      <c r="H8577" s="215"/>
      <c r="I8577" s="216">
        <f>IF(M8562="지원단가",F8577*G8577*H8577,0)</f>
        <v>0</v>
      </c>
      <c r="J8577" s="690"/>
      <c r="K8577" s="217">
        <f t="shared" si="995"/>
        <v>0</v>
      </c>
      <c r="L8577" s="218">
        <f t="shared" si="996"/>
        <v>0</v>
      </c>
      <c r="M8577" s="219">
        <f t="shared" si="997"/>
        <v>0</v>
      </c>
      <c r="N8577" s="216">
        <f>IF(Q8565="불승인",0,IF(M8562="지원단가",K8577*L8577*M8577,0))</f>
        <v>0</v>
      </c>
      <c r="O8577" s="690"/>
      <c r="P8577" s="217">
        <f t="shared" si="998"/>
        <v>0</v>
      </c>
      <c r="Q8577" s="706"/>
      <c r="R8577" s="707"/>
    </row>
    <row r="8578" spans="2:18">
      <c r="B8578" s="687"/>
      <c r="C8578" s="270"/>
      <c r="D8578" s="274"/>
      <c r="E8578" s="275"/>
      <c r="F8578" s="213"/>
      <c r="G8578" s="214"/>
      <c r="H8578" s="215"/>
      <c r="I8578" s="216">
        <f>IF(M8562="지원단가",F8578*G8578*H8578,0)</f>
        <v>0</v>
      </c>
      <c r="J8578" s="690"/>
      <c r="K8578" s="217">
        <f t="shared" si="995"/>
        <v>0</v>
      </c>
      <c r="L8578" s="218">
        <f t="shared" si="996"/>
        <v>0</v>
      </c>
      <c r="M8578" s="219">
        <f t="shared" si="997"/>
        <v>0</v>
      </c>
      <c r="N8578" s="216">
        <f>IF(Q8565="불승인",0,IF(M8562="지원단가",K8578*L8578*M8578,0))</f>
        <v>0</v>
      </c>
      <c r="O8578" s="690"/>
      <c r="P8578" s="217">
        <f t="shared" si="998"/>
        <v>0</v>
      </c>
      <c r="Q8578" s="706"/>
      <c r="R8578" s="707"/>
    </row>
    <row r="8579" spans="2:18" ht="17.25" thickBot="1">
      <c r="B8579" s="688"/>
      <c r="C8579" s="271"/>
      <c r="D8579" s="276"/>
      <c r="E8579" s="277"/>
      <c r="F8579" s="221"/>
      <c r="G8579" s="222"/>
      <c r="H8579" s="223"/>
      <c r="I8579" s="224">
        <f>IF(M8562="지원단가",F8579*G8579*H8579,0)</f>
        <v>0</v>
      </c>
      <c r="J8579" s="691"/>
      <c r="K8579" s="225">
        <f t="shared" si="995"/>
        <v>0</v>
      </c>
      <c r="L8579" s="226">
        <f t="shared" si="996"/>
        <v>0</v>
      </c>
      <c r="M8579" s="227">
        <f t="shared" si="997"/>
        <v>0</v>
      </c>
      <c r="N8579" s="224">
        <f>IF(Q8565="불승인",0,IF(M8562="지원단가",K8579*L8579*M8579,0))</f>
        <v>0</v>
      </c>
      <c r="O8579" s="691"/>
      <c r="P8579" s="225">
        <f t="shared" si="998"/>
        <v>0</v>
      </c>
      <c r="Q8579" s="702"/>
      <c r="R8579" s="703"/>
    </row>
    <row r="8580" spans="2:18">
      <c r="B8580" s="686" t="s">
        <v>39</v>
      </c>
      <c r="C8580" s="269"/>
      <c r="D8580" s="696"/>
      <c r="E8580" s="697"/>
      <c r="F8580" s="205"/>
      <c r="G8580" s="206"/>
      <c r="H8580" s="207"/>
      <c r="I8580" s="208">
        <f>IF(M8562="지원단가",F8580*G8580*H8580,0)</f>
        <v>0</v>
      </c>
      <c r="J8580" s="689">
        <f>SUM(I8580:I8585)</f>
        <v>0</v>
      </c>
      <c r="K8580" s="209">
        <f t="shared" si="995"/>
        <v>0</v>
      </c>
      <c r="L8580" s="210">
        <f t="shared" si="996"/>
        <v>0</v>
      </c>
      <c r="M8580" s="211">
        <f t="shared" si="997"/>
        <v>0</v>
      </c>
      <c r="N8580" s="208">
        <f>IF(Q8565="불승인",0,IF(M8562="지원단가",K8580*L8580*M8580,0))</f>
        <v>0</v>
      </c>
      <c r="O8580" s="689">
        <f>SUM(N8580:N8585)</f>
        <v>0</v>
      </c>
      <c r="P8580" s="209">
        <f t="shared" si="998"/>
        <v>0</v>
      </c>
      <c r="Q8580" s="698"/>
      <c r="R8580" s="699"/>
    </row>
    <row r="8581" spans="2:18">
      <c r="B8581" s="687"/>
      <c r="C8581" s="270"/>
      <c r="D8581" s="704"/>
      <c r="E8581" s="705"/>
      <c r="F8581" s="213"/>
      <c r="G8581" s="214"/>
      <c r="H8581" s="215"/>
      <c r="I8581" s="216">
        <f>IF(M8562="지원단가",F8581*G8581*H8581,0)</f>
        <v>0</v>
      </c>
      <c r="J8581" s="690"/>
      <c r="K8581" s="217">
        <f t="shared" si="995"/>
        <v>0</v>
      </c>
      <c r="L8581" s="218">
        <f t="shared" si="996"/>
        <v>0</v>
      </c>
      <c r="M8581" s="219">
        <f t="shared" si="997"/>
        <v>0</v>
      </c>
      <c r="N8581" s="216">
        <f>IF(Q8565="불승인",0,IF(M8562="지원단가",K8581*L8581*M8581,0))</f>
        <v>0</v>
      </c>
      <c r="O8581" s="690"/>
      <c r="P8581" s="217">
        <f t="shared" si="998"/>
        <v>0</v>
      </c>
      <c r="Q8581" s="706"/>
      <c r="R8581" s="707"/>
    </row>
    <row r="8582" spans="2:18">
      <c r="B8582" s="687"/>
      <c r="C8582" s="270"/>
      <c r="D8582" s="704"/>
      <c r="E8582" s="705"/>
      <c r="F8582" s="213"/>
      <c r="G8582" s="214"/>
      <c r="H8582" s="215"/>
      <c r="I8582" s="216">
        <f>IF(M8562="지원단가",F8582*G8582*H8582,0)</f>
        <v>0</v>
      </c>
      <c r="J8582" s="690"/>
      <c r="K8582" s="217">
        <f t="shared" si="995"/>
        <v>0</v>
      </c>
      <c r="L8582" s="218">
        <f t="shared" si="996"/>
        <v>0</v>
      </c>
      <c r="M8582" s="219">
        <f t="shared" si="997"/>
        <v>0</v>
      </c>
      <c r="N8582" s="216">
        <f>IF(Q8565="불승인",0,IF(M8562="지원단가",K8582*L8582*M8582,0))</f>
        <v>0</v>
      </c>
      <c r="O8582" s="690"/>
      <c r="P8582" s="217">
        <f t="shared" si="998"/>
        <v>0</v>
      </c>
      <c r="Q8582" s="706"/>
      <c r="R8582" s="707"/>
    </row>
    <row r="8583" spans="2:18">
      <c r="B8583" s="687"/>
      <c r="C8583" s="270"/>
      <c r="D8583" s="704"/>
      <c r="E8583" s="705"/>
      <c r="F8583" s="213"/>
      <c r="G8583" s="214"/>
      <c r="H8583" s="215"/>
      <c r="I8583" s="216">
        <f>IF(M8562="지원단가",F8583*G8583*H8583,0)</f>
        <v>0</v>
      </c>
      <c r="J8583" s="690"/>
      <c r="K8583" s="217">
        <f t="shared" si="995"/>
        <v>0</v>
      </c>
      <c r="L8583" s="218">
        <f t="shared" si="996"/>
        <v>0</v>
      </c>
      <c r="M8583" s="219">
        <f t="shared" si="997"/>
        <v>0</v>
      </c>
      <c r="N8583" s="216">
        <f>IF(Q8565="불승인",0,IF(M8562="지원단가",K8583*L8583*M8583,0))</f>
        <v>0</v>
      </c>
      <c r="O8583" s="690"/>
      <c r="P8583" s="217">
        <f t="shared" si="998"/>
        <v>0</v>
      </c>
      <c r="Q8583" s="706"/>
      <c r="R8583" s="707"/>
    </row>
    <row r="8584" spans="2:18">
      <c r="B8584" s="687"/>
      <c r="C8584" s="270"/>
      <c r="D8584" s="704"/>
      <c r="E8584" s="705"/>
      <c r="F8584" s="213"/>
      <c r="G8584" s="214"/>
      <c r="H8584" s="215"/>
      <c r="I8584" s="216">
        <f>IF(M8562="지원단가",F8584*G8584*H8584,0)</f>
        <v>0</v>
      </c>
      <c r="J8584" s="690"/>
      <c r="K8584" s="217">
        <f t="shared" si="995"/>
        <v>0</v>
      </c>
      <c r="L8584" s="218">
        <f t="shared" si="996"/>
        <v>0</v>
      </c>
      <c r="M8584" s="219">
        <f t="shared" si="997"/>
        <v>0</v>
      </c>
      <c r="N8584" s="216">
        <f>IF(Q8565="불승인",0,IF(M8562="지원단가",K8584*L8584*M8584,0))</f>
        <v>0</v>
      </c>
      <c r="O8584" s="690"/>
      <c r="P8584" s="217">
        <f t="shared" si="998"/>
        <v>0</v>
      </c>
      <c r="Q8584" s="706"/>
      <c r="R8584" s="707"/>
    </row>
    <row r="8585" spans="2:18" ht="17.25" thickBot="1">
      <c r="B8585" s="688"/>
      <c r="C8585" s="271"/>
      <c r="D8585" s="700"/>
      <c r="E8585" s="701"/>
      <c r="F8585" s="221"/>
      <c r="G8585" s="222"/>
      <c r="H8585" s="223"/>
      <c r="I8585" s="224">
        <f>IF(M8562="지원단가",F8585*G8585*H8585,0)</f>
        <v>0</v>
      </c>
      <c r="J8585" s="691"/>
      <c r="K8585" s="225">
        <f t="shared" si="995"/>
        <v>0</v>
      </c>
      <c r="L8585" s="226">
        <f t="shared" si="996"/>
        <v>0</v>
      </c>
      <c r="M8585" s="227">
        <f t="shared" si="997"/>
        <v>0</v>
      </c>
      <c r="N8585" s="224">
        <f>IF(Q8565="불승인",0,IF(M8562="지원단가",K8585*L8585*M8585,0))</f>
        <v>0</v>
      </c>
      <c r="O8585" s="691"/>
      <c r="P8585" s="225">
        <f t="shared" si="998"/>
        <v>0</v>
      </c>
      <c r="Q8585" s="702"/>
      <c r="R8585" s="703"/>
    </row>
    <row r="8586" spans="2:18" ht="17.25" thickBot="1">
      <c r="B8586" s="194" t="s">
        <v>40</v>
      </c>
      <c r="C8586" s="268"/>
      <c r="D8586" s="682"/>
      <c r="E8586" s="683"/>
      <c r="F8586" s="196"/>
      <c r="G8586" s="197"/>
      <c r="H8586" s="198"/>
      <c r="I8586" s="199">
        <f>IF(M8562="지원단가",F8586*G8586*H8586,0)</f>
        <v>0</v>
      </c>
      <c r="J8586" s="200">
        <f>I8586</f>
        <v>0</v>
      </c>
      <c r="K8586" s="201">
        <f t="shared" si="995"/>
        <v>0</v>
      </c>
      <c r="L8586" s="202">
        <f t="shared" si="996"/>
        <v>0</v>
      </c>
      <c r="M8586" s="203">
        <f t="shared" si="997"/>
        <v>0</v>
      </c>
      <c r="N8586" s="199">
        <f>IF(Q8565="불승인",0,IF(M8562="지원단가",K8586*L8586*M8586,0))</f>
        <v>0</v>
      </c>
      <c r="O8586" s="200">
        <f>SUM(N8586)</f>
        <v>0</v>
      </c>
      <c r="P8586" s="201">
        <f t="shared" si="998"/>
        <v>0</v>
      </c>
      <c r="Q8586" s="684"/>
      <c r="R8586" s="685"/>
    </row>
    <row r="8587" spans="2:18">
      <c r="B8587" s="686" t="s">
        <v>41</v>
      </c>
      <c r="C8587" s="269"/>
      <c r="D8587" s="696"/>
      <c r="E8587" s="697"/>
      <c r="F8587" s="205"/>
      <c r="G8587" s="206"/>
      <c r="H8587" s="207"/>
      <c r="I8587" s="208">
        <f>IF(M8562="지원단가",F8587*G8587*H8587,0)</f>
        <v>0</v>
      </c>
      <c r="J8587" s="689">
        <f>SUM(I8587:I8589)</f>
        <v>0</v>
      </c>
      <c r="K8587" s="209">
        <f t="shared" si="995"/>
        <v>0</v>
      </c>
      <c r="L8587" s="210">
        <f t="shared" si="996"/>
        <v>0</v>
      </c>
      <c r="M8587" s="211">
        <f t="shared" si="997"/>
        <v>0</v>
      </c>
      <c r="N8587" s="208">
        <f>IF(Q8565="불승인",0,IF(M8562="지원단가",K8587*L8587*M8587,0))</f>
        <v>0</v>
      </c>
      <c r="O8587" s="689">
        <f>SUM(N8587:N8589)</f>
        <v>0</v>
      </c>
      <c r="P8587" s="209">
        <f t="shared" si="998"/>
        <v>0</v>
      </c>
      <c r="Q8587" s="698"/>
      <c r="R8587" s="699"/>
    </row>
    <row r="8588" spans="2:18">
      <c r="B8588" s="687"/>
      <c r="C8588" s="270"/>
      <c r="D8588" s="704"/>
      <c r="E8588" s="705"/>
      <c r="F8588" s="213"/>
      <c r="G8588" s="214"/>
      <c r="H8588" s="215"/>
      <c r="I8588" s="216">
        <f>IF(M8562="지원단가",F8588*G8588*H8588,0)</f>
        <v>0</v>
      </c>
      <c r="J8588" s="690"/>
      <c r="K8588" s="217">
        <f t="shared" si="995"/>
        <v>0</v>
      </c>
      <c r="L8588" s="218">
        <f t="shared" si="996"/>
        <v>0</v>
      </c>
      <c r="M8588" s="219">
        <f t="shared" si="997"/>
        <v>0</v>
      </c>
      <c r="N8588" s="216">
        <f>IF(Q8565="불승인",0,IF(M8562="지원단가",K8588*L8588*M8588,0))</f>
        <v>0</v>
      </c>
      <c r="O8588" s="690"/>
      <c r="P8588" s="217">
        <f t="shared" si="998"/>
        <v>0</v>
      </c>
      <c r="Q8588" s="706"/>
      <c r="R8588" s="707"/>
    </row>
    <row r="8589" spans="2:18" ht="17.25" thickBot="1">
      <c r="B8589" s="688"/>
      <c r="C8589" s="271"/>
      <c r="D8589" s="700"/>
      <c r="E8589" s="701"/>
      <c r="F8589" s="221"/>
      <c r="G8589" s="222"/>
      <c r="H8589" s="223"/>
      <c r="I8589" s="224">
        <f>IF(M8562="지원단가",F8589*G8589*H8589,0)</f>
        <v>0</v>
      </c>
      <c r="J8589" s="691"/>
      <c r="K8589" s="225">
        <f t="shared" si="995"/>
        <v>0</v>
      </c>
      <c r="L8589" s="226">
        <f t="shared" si="996"/>
        <v>0</v>
      </c>
      <c r="M8589" s="227">
        <f t="shared" si="997"/>
        <v>0</v>
      </c>
      <c r="N8589" s="224">
        <f>IF(Q8565="불승인",0,IF(M8562="지원단가",K8589*L8589*M8589,0))</f>
        <v>0</v>
      </c>
      <c r="O8589" s="691"/>
      <c r="P8589" s="225">
        <f t="shared" si="998"/>
        <v>0</v>
      </c>
      <c r="Q8589" s="702"/>
      <c r="R8589" s="703"/>
    </row>
    <row r="8590" spans="2:18">
      <c r="B8590" s="686" t="s">
        <v>42</v>
      </c>
      <c r="C8590" s="278"/>
      <c r="D8590" s="696"/>
      <c r="E8590" s="697"/>
      <c r="F8590" s="235"/>
      <c r="G8590" s="236"/>
      <c r="H8590" s="237"/>
      <c r="I8590" s="238">
        <f>IF(M8562="지원단가",F8590*G8590*H8590,0)</f>
        <v>0</v>
      </c>
      <c r="J8590" s="689">
        <f>SUM(I8590:I8591)</f>
        <v>0</v>
      </c>
      <c r="K8590" s="239">
        <f t="shared" si="995"/>
        <v>0</v>
      </c>
      <c r="L8590" s="240">
        <f t="shared" si="996"/>
        <v>0</v>
      </c>
      <c r="M8590" s="241">
        <f t="shared" si="997"/>
        <v>0</v>
      </c>
      <c r="N8590" s="238">
        <f>IF(Q8565="불승인",0,IF(M8562="지원단가",K8590*L8590*M8590,0))</f>
        <v>0</v>
      </c>
      <c r="O8590" s="689">
        <f>SUM(N8590:N8591)</f>
        <v>0</v>
      </c>
      <c r="P8590" s="239">
        <f t="shared" si="998"/>
        <v>0</v>
      </c>
      <c r="Q8590" s="698"/>
      <c r="R8590" s="699"/>
    </row>
    <row r="8591" spans="2:18" ht="17.25" thickBot="1">
      <c r="B8591" s="688"/>
      <c r="C8591" s="279"/>
      <c r="D8591" s="700"/>
      <c r="E8591" s="701"/>
      <c r="F8591" s="243"/>
      <c r="G8591" s="244"/>
      <c r="H8591" s="245"/>
      <c r="I8591" s="246">
        <f>IF(M8562="지원단가",F8591*G8591*H8591,0)</f>
        <v>0</v>
      </c>
      <c r="J8591" s="691"/>
      <c r="K8591" s="247">
        <f t="shared" si="995"/>
        <v>0</v>
      </c>
      <c r="L8591" s="248">
        <f t="shared" si="996"/>
        <v>0</v>
      </c>
      <c r="M8591" s="249">
        <f t="shared" si="997"/>
        <v>0</v>
      </c>
      <c r="N8591" s="246">
        <f>IF(Q8565="불승인",0,IF(M8562="지원단가",K8591*L8591*M8591,0))</f>
        <v>0</v>
      </c>
      <c r="O8591" s="691"/>
      <c r="P8591" s="247">
        <f t="shared" si="998"/>
        <v>0</v>
      </c>
      <c r="Q8591" s="702"/>
      <c r="R8591" s="703"/>
    </row>
    <row r="8592" spans="2:18">
      <c r="B8592" s="686" t="s">
        <v>43</v>
      </c>
      <c r="C8592" s="269"/>
      <c r="D8592" s="696"/>
      <c r="E8592" s="697"/>
      <c r="F8592" s="205"/>
      <c r="G8592" s="206"/>
      <c r="H8592" s="207"/>
      <c r="I8592" s="208">
        <f>IF(M8562="지원단가",F8592*G8592*H8592,0)</f>
        <v>0</v>
      </c>
      <c r="J8592" s="689">
        <f>SUM(I8592:I8594)</f>
        <v>0</v>
      </c>
      <c r="K8592" s="209">
        <f t="shared" si="995"/>
        <v>0</v>
      </c>
      <c r="L8592" s="210">
        <f t="shared" si="996"/>
        <v>0</v>
      </c>
      <c r="M8592" s="211">
        <f t="shared" si="997"/>
        <v>0</v>
      </c>
      <c r="N8592" s="208">
        <f>IF(Q8565="불승인",0,IF(M8562="지원단가",K8592*L8592*M8592,0))</f>
        <v>0</v>
      </c>
      <c r="O8592" s="689">
        <f>SUM(N8592:N8594)</f>
        <v>0</v>
      </c>
      <c r="P8592" s="209">
        <f t="shared" si="998"/>
        <v>0</v>
      </c>
      <c r="Q8592" s="698"/>
      <c r="R8592" s="699"/>
    </row>
    <row r="8593" spans="2:18">
      <c r="B8593" s="687"/>
      <c r="C8593" s="270"/>
      <c r="D8593" s="704"/>
      <c r="E8593" s="705"/>
      <c r="F8593" s="213"/>
      <c r="G8593" s="214"/>
      <c r="H8593" s="215"/>
      <c r="I8593" s="216">
        <f>IF(M8562="지원단가",F8593*G8593*H8593,0)</f>
        <v>0</v>
      </c>
      <c r="J8593" s="690"/>
      <c r="K8593" s="217">
        <f t="shared" si="995"/>
        <v>0</v>
      </c>
      <c r="L8593" s="218">
        <f t="shared" si="996"/>
        <v>0</v>
      </c>
      <c r="M8593" s="219">
        <f t="shared" si="997"/>
        <v>0</v>
      </c>
      <c r="N8593" s="216">
        <f>IF(Q8565="불승인",0,IF(M8562="지원단가",K8593*L8593*M8593,0))</f>
        <v>0</v>
      </c>
      <c r="O8593" s="690"/>
      <c r="P8593" s="217">
        <f t="shared" si="998"/>
        <v>0</v>
      </c>
      <c r="Q8593" s="706"/>
      <c r="R8593" s="707"/>
    </row>
    <row r="8594" spans="2:18" ht="17.25" thickBot="1">
      <c r="B8594" s="688"/>
      <c r="C8594" s="271"/>
      <c r="D8594" s="700"/>
      <c r="E8594" s="701"/>
      <c r="F8594" s="221"/>
      <c r="G8594" s="222"/>
      <c r="H8594" s="223"/>
      <c r="I8594" s="224">
        <f>IF(M8562="지원단가",F8594*G8594*H8594,0)</f>
        <v>0</v>
      </c>
      <c r="J8594" s="691"/>
      <c r="K8594" s="225">
        <f t="shared" si="995"/>
        <v>0</v>
      </c>
      <c r="L8594" s="226">
        <f t="shared" si="996"/>
        <v>0</v>
      </c>
      <c r="M8594" s="227">
        <f t="shared" si="997"/>
        <v>0</v>
      </c>
      <c r="N8594" s="224">
        <f>IF(Q8565="불승인",0,IF(M8562="지원단가",K8594*L8594*M8594,0))</f>
        <v>0</v>
      </c>
      <c r="O8594" s="691"/>
      <c r="P8594" s="225">
        <f t="shared" si="998"/>
        <v>0</v>
      </c>
      <c r="Q8594" s="702"/>
      <c r="R8594" s="703"/>
    </row>
    <row r="8595" spans="2:18" ht="17.25" thickBot="1">
      <c r="B8595" s="686" t="s">
        <v>87</v>
      </c>
      <c r="C8595" s="278"/>
      <c r="D8595" s="280"/>
      <c r="E8595" s="281" t="s">
        <v>2297</v>
      </c>
      <c r="F8595" s="235"/>
      <c r="G8595" s="236"/>
      <c r="H8595" s="237"/>
      <c r="I8595" s="238">
        <f>IF(M8562="지원단가",F8595*G8595*H8595,0)</f>
        <v>0</v>
      </c>
      <c r="J8595" s="689">
        <f>SUM(I8595:I8597)</f>
        <v>0</v>
      </c>
      <c r="K8595" s="239">
        <f t="shared" si="995"/>
        <v>0</v>
      </c>
      <c r="L8595" s="240">
        <f t="shared" si="996"/>
        <v>0</v>
      </c>
      <c r="M8595" s="241">
        <f t="shared" si="997"/>
        <v>0</v>
      </c>
      <c r="N8595" s="238">
        <f>IF(Q8565="불승인",0,IF(M8562="지원단가",K8595*L8595*M8595,0))</f>
        <v>0</v>
      </c>
      <c r="O8595" s="689">
        <f>SUM(N8595:N8597)</f>
        <v>0</v>
      </c>
      <c r="P8595" s="239">
        <f t="shared" si="998"/>
        <v>0</v>
      </c>
      <c r="Q8595" s="252"/>
      <c r="R8595" s="253" t="s">
        <v>2298</v>
      </c>
    </row>
    <row r="8596" spans="2:18" ht="17.25" thickTop="1">
      <c r="B8596" s="687"/>
      <c r="C8596" s="270"/>
      <c r="D8596" s="282"/>
      <c r="E8596" s="692" t="e">
        <f>J8595/SUM(J8569:J8594)</f>
        <v>#DIV/0!</v>
      </c>
      <c r="F8596" s="213"/>
      <c r="G8596" s="214"/>
      <c r="H8596" s="215"/>
      <c r="I8596" s="216">
        <f>IF(M8562="지원단가",F8596*G8596*H8596,0)</f>
        <v>0</v>
      </c>
      <c r="J8596" s="690"/>
      <c r="K8596" s="217">
        <f t="shared" si="995"/>
        <v>0</v>
      </c>
      <c r="L8596" s="218">
        <f t="shared" si="996"/>
        <v>0</v>
      </c>
      <c r="M8596" s="219">
        <f t="shared" si="997"/>
        <v>0</v>
      </c>
      <c r="N8596" s="216">
        <f>IF(Q8565="불승인",0,IF(M8562="지원단가",K8596*L8596*M8596,0))</f>
        <v>0</v>
      </c>
      <c r="O8596" s="690"/>
      <c r="P8596" s="217">
        <f t="shared" si="998"/>
        <v>0</v>
      </c>
      <c r="Q8596" s="255"/>
      <c r="R8596" s="694" t="e">
        <f>O8595/SUM(O8569:O8594)</f>
        <v>#DIV/0!</v>
      </c>
    </row>
    <row r="8597" spans="2:18" ht="17.25" thickBot="1">
      <c r="B8597" s="688"/>
      <c r="C8597" s="279"/>
      <c r="D8597" s="283"/>
      <c r="E8597" s="693"/>
      <c r="F8597" s="243"/>
      <c r="G8597" s="244"/>
      <c r="H8597" s="245"/>
      <c r="I8597" s="246">
        <f>IF(M8562="지원단가",F8597*G8597*H8597,0)</f>
        <v>0</v>
      </c>
      <c r="J8597" s="691"/>
      <c r="K8597" s="247">
        <f t="shared" si="995"/>
        <v>0</v>
      </c>
      <c r="L8597" s="248">
        <f t="shared" si="996"/>
        <v>0</v>
      </c>
      <c r="M8597" s="249">
        <f t="shared" si="997"/>
        <v>0</v>
      </c>
      <c r="N8597" s="246">
        <f>IF(Q8565="불승인",0,IF(M8562="지원단가",K8597*L8597*M8597,0))</f>
        <v>0</v>
      </c>
      <c r="O8597" s="691"/>
      <c r="P8597" s="247">
        <f t="shared" si="998"/>
        <v>0</v>
      </c>
      <c r="Q8597" s="257"/>
      <c r="R8597" s="695"/>
    </row>
    <row r="8598" spans="2:18">
      <c r="B8598" s="686" t="s">
        <v>19</v>
      </c>
      <c r="C8598" s="269"/>
      <c r="D8598" s="696"/>
      <c r="E8598" s="697"/>
      <c r="F8598" s="205"/>
      <c r="G8598" s="206"/>
      <c r="H8598" s="207"/>
      <c r="I8598" s="208">
        <f>F8598*G8598*H8598</f>
        <v>0</v>
      </c>
      <c r="J8598" s="689">
        <f>SUM(I8598:I8599)</f>
        <v>0</v>
      </c>
      <c r="K8598" s="209">
        <f t="shared" si="995"/>
        <v>0</v>
      </c>
      <c r="L8598" s="210">
        <f t="shared" si="996"/>
        <v>0</v>
      </c>
      <c r="M8598" s="211">
        <f t="shared" si="997"/>
        <v>0</v>
      </c>
      <c r="N8598" s="208">
        <f>IF(Q8565="불승인", 0,K8598*L8598*M8598)</f>
        <v>0</v>
      </c>
      <c r="O8598" s="689">
        <f>SUM(N8598:N8599)</f>
        <v>0</v>
      </c>
      <c r="P8598" s="209">
        <f t="shared" si="998"/>
        <v>0</v>
      </c>
      <c r="Q8598" s="698"/>
      <c r="R8598" s="699"/>
    </row>
    <row r="8599" spans="2:18" ht="17.25" thickBot="1">
      <c r="B8599" s="688"/>
      <c r="C8599" s="271"/>
      <c r="D8599" s="700"/>
      <c r="E8599" s="701"/>
      <c r="F8599" s="221"/>
      <c r="G8599" s="222"/>
      <c r="H8599" s="223"/>
      <c r="I8599" s="224">
        <f t="shared" ref="I8599:I8600" si="999">F8599*G8599*H8599</f>
        <v>0</v>
      </c>
      <c r="J8599" s="691"/>
      <c r="K8599" s="225">
        <f t="shared" si="995"/>
        <v>0</v>
      </c>
      <c r="L8599" s="226">
        <f t="shared" si="996"/>
        <v>0</v>
      </c>
      <c r="M8599" s="227">
        <f t="shared" si="997"/>
        <v>0</v>
      </c>
      <c r="N8599" s="224">
        <f>IF(Q8565="불승인", 0,K8599*L8599*M8599)</f>
        <v>0</v>
      </c>
      <c r="O8599" s="691"/>
      <c r="P8599" s="225">
        <f t="shared" si="998"/>
        <v>0</v>
      </c>
      <c r="Q8599" s="702"/>
      <c r="R8599" s="703"/>
    </row>
    <row r="8600" spans="2:18" ht="17.25" thickBot="1">
      <c r="B8600" s="258" t="s">
        <v>44</v>
      </c>
      <c r="C8600" s="284"/>
      <c r="D8600" s="682"/>
      <c r="E8600" s="683"/>
      <c r="F8600" s="260"/>
      <c r="G8600" s="261"/>
      <c r="H8600" s="262"/>
      <c r="I8600" s="263">
        <f t="shared" si="999"/>
        <v>0</v>
      </c>
      <c r="J8600" s="264">
        <f>I8600</f>
        <v>0</v>
      </c>
      <c r="K8600" s="265">
        <f t="shared" si="995"/>
        <v>0</v>
      </c>
      <c r="L8600" s="266">
        <f t="shared" si="996"/>
        <v>0</v>
      </c>
      <c r="M8600" s="267">
        <f t="shared" si="997"/>
        <v>0</v>
      </c>
      <c r="N8600" s="263">
        <f>IF(Q8565="불승인", 0,K8600*L8600*M8600)</f>
        <v>0</v>
      </c>
      <c r="O8600" s="264">
        <f>N8600</f>
        <v>0</v>
      </c>
      <c r="P8600" s="265">
        <f t="shared" si="998"/>
        <v>0</v>
      </c>
      <c r="Q8600" s="684"/>
      <c r="R8600" s="685"/>
    </row>
  </sheetData>
  <mergeCells count="20400">
    <mergeCell ref="Q3:R4"/>
    <mergeCell ref="Q5:R6"/>
    <mergeCell ref="B10:B11"/>
    <mergeCell ref="C10:C11"/>
    <mergeCell ref="D10:E11"/>
    <mergeCell ref="D12:E12"/>
    <mergeCell ref="O5:O6"/>
    <mergeCell ref="H3:N3"/>
    <mergeCell ref="Q7:R7"/>
    <mergeCell ref="Q8:R8"/>
    <mergeCell ref="Q11:R11"/>
    <mergeCell ref="P10:R10"/>
    <mergeCell ref="D4:G4"/>
    <mergeCell ref="B5:B8"/>
    <mergeCell ref="C3:E3"/>
    <mergeCell ref="O3:O4"/>
    <mergeCell ref="P3:P4"/>
    <mergeCell ref="L5:L8"/>
    <mergeCell ref="M5:M8"/>
    <mergeCell ref="F3:G3"/>
    <mergeCell ref="F10:J10"/>
    <mergeCell ref="K10:O10"/>
    <mergeCell ref="P5:P6"/>
    <mergeCell ref="N5:N6"/>
    <mergeCell ref="Q51:R51"/>
    <mergeCell ref="C46:E46"/>
    <mergeCell ref="F46:G46"/>
    <mergeCell ref="H46:N46"/>
    <mergeCell ref="O46:O47"/>
    <mergeCell ref="P46:P47"/>
    <mergeCell ref="B53:B54"/>
    <mergeCell ref="C53:C54"/>
    <mergeCell ref="D53:E54"/>
    <mergeCell ref="F53:J53"/>
    <mergeCell ref="K53:O53"/>
    <mergeCell ref="P53:R53"/>
    <mergeCell ref="Q54:R54"/>
    <mergeCell ref="D55:E55"/>
    <mergeCell ref="Q55:R55"/>
    <mergeCell ref="D26:E26"/>
    <mergeCell ref="J17:J22"/>
    <mergeCell ref="Q12:R12"/>
    <mergeCell ref="Q13:R13"/>
    <mergeCell ref="Q14:R14"/>
    <mergeCell ref="Q15:R15"/>
    <mergeCell ref="Q16:R16"/>
    <mergeCell ref="Q17:R17"/>
    <mergeCell ref="D23:E23"/>
    <mergeCell ref="J23:J28"/>
    <mergeCell ref="Q23:R23"/>
    <mergeCell ref="Q30:R30"/>
    <mergeCell ref="Q31:R31"/>
    <mergeCell ref="Q32:R32"/>
    <mergeCell ref="Q33:R33"/>
    <mergeCell ref="Q34:R34"/>
    <mergeCell ref="Q35:R35"/>
    <mergeCell ref="Q24:R24"/>
    <mergeCell ref="Q25:R25"/>
    <mergeCell ref="Q26:R26"/>
    <mergeCell ref="Q27:R27"/>
    <mergeCell ref="Q28:R28"/>
    <mergeCell ref="O23:O28"/>
    <mergeCell ref="O30:O32"/>
    <mergeCell ref="O33:O34"/>
    <mergeCell ref="O35:O37"/>
    <mergeCell ref="Q42:R42"/>
    <mergeCell ref="Q29:R29"/>
    <mergeCell ref="Q18:R18"/>
    <mergeCell ref="Q19:R19"/>
    <mergeCell ref="Q20:R20"/>
    <mergeCell ref="Q21:R21"/>
    <mergeCell ref="Q22:R22"/>
    <mergeCell ref="Q41:R41"/>
    <mergeCell ref="R39:R40"/>
    <mergeCell ref="Q36:R36"/>
    <mergeCell ref="Q37:R37"/>
    <mergeCell ref="Q65:R65"/>
    <mergeCell ref="B56:B59"/>
    <mergeCell ref="D56:E56"/>
    <mergeCell ref="J56:J59"/>
    <mergeCell ref="O56:O59"/>
    <mergeCell ref="Q56:R56"/>
    <mergeCell ref="D57:E57"/>
    <mergeCell ref="Q57:R57"/>
    <mergeCell ref="D58:E58"/>
    <mergeCell ref="Q58:R58"/>
    <mergeCell ref="D59:E59"/>
    <mergeCell ref="Q59:R59"/>
    <mergeCell ref="O7:P7"/>
    <mergeCell ref="Q43:R43"/>
    <mergeCell ref="J13:J16"/>
    <mergeCell ref="D27:E27"/>
    <mergeCell ref="D43:E43"/>
    <mergeCell ref="B13:B16"/>
    <mergeCell ref="B17:B22"/>
    <mergeCell ref="B23:B28"/>
    <mergeCell ref="B30:B32"/>
    <mergeCell ref="B33:B34"/>
    <mergeCell ref="B35:B37"/>
    <mergeCell ref="B38:B40"/>
    <mergeCell ref="B41:B42"/>
    <mergeCell ref="D36:E36"/>
    <mergeCell ref="D37:E37"/>
    <mergeCell ref="D41:E41"/>
    <mergeCell ref="D30:E30"/>
    <mergeCell ref="D31:E31"/>
    <mergeCell ref="D32:E32"/>
    <mergeCell ref="D33:E33"/>
    <mergeCell ref="D34:E34"/>
    <mergeCell ref="D35:E35"/>
    <mergeCell ref="D24:E24"/>
    <mergeCell ref="D25:E25"/>
    <mergeCell ref="J41:J42"/>
    <mergeCell ref="O13:O16"/>
    <mergeCell ref="O17:O22"/>
    <mergeCell ref="E39:E40"/>
    <mergeCell ref="D13:E13"/>
    <mergeCell ref="D14:E14"/>
    <mergeCell ref="D15:E15"/>
    <mergeCell ref="D16:E16"/>
    <mergeCell ref="D28:E28"/>
    <mergeCell ref="D29:E29"/>
    <mergeCell ref="J30:J32"/>
    <mergeCell ref="J33:J34"/>
    <mergeCell ref="J35:J37"/>
    <mergeCell ref="O38:O40"/>
    <mergeCell ref="O41:O42"/>
    <mergeCell ref="J38:J40"/>
    <mergeCell ref="D42:E42"/>
    <mergeCell ref="Q46:R47"/>
    <mergeCell ref="D47:G47"/>
    <mergeCell ref="B48:B51"/>
    <mergeCell ref="L48:L51"/>
    <mergeCell ref="M48:M51"/>
    <mergeCell ref="N48:N49"/>
    <mergeCell ref="O48:O49"/>
    <mergeCell ref="P48:P49"/>
    <mergeCell ref="Q48:R49"/>
    <mergeCell ref="O50:P50"/>
    <mergeCell ref="Q50:R50"/>
    <mergeCell ref="D86:E86"/>
    <mergeCell ref="Q86:R86"/>
    <mergeCell ref="B60:B65"/>
    <mergeCell ref="J60:J65"/>
    <mergeCell ref="O60:O65"/>
    <mergeCell ref="Q60:R60"/>
    <mergeCell ref="Q61:R61"/>
    <mergeCell ref="Q62:R62"/>
    <mergeCell ref="B66:B71"/>
    <mergeCell ref="D66:E66"/>
    <mergeCell ref="J66:J71"/>
    <mergeCell ref="O66:O71"/>
    <mergeCell ref="Q66:R66"/>
    <mergeCell ref="D67:E67"/>
    <mergeCell ref="Q67:R67"/>
    <mergeCell ref="D68:E68"/>
    <mergeCell ref="Q68:R68"/>
    <mergeCell ref="D69:E69"/>
    <mergeCell ref="Q69:R69"/>
    <mergeCell ref="D70:E70"/>
    <mergeCell ref="Q70:R70"/>
    <mergeCell ref="D71:E71"/>
    <mergeCell ref="Q71:R71"/>
    <mergeCell ref="D72:E72"/>
    <mergeCell ref="Q72:R72"/>
    <mergeCell ref="B73:B75"/>
    <mergeCell ref="D73:E73"/>
    <mergeCell ref="J73:J75"/>
    <mergeCell ref="O73:O75"/>
    <mergeCell ref="Q73:R73"/>
    <mergeCell ref="D74:E74"/>
    <mergeCell ref="Q74:R74"/>
    <mergeCell ref="D75:E75"/>
    <mergeCell ref="Q75:R75"/>
    <mergeCell ref="B76:B77"/>
    <mergeCell ref="D76:E76"/>
    <mergeCell ref="J76:J77"/>
    <mergeCell ref="O76:O77"/>
    <mergeCell ref="Q76:R76"/>
    <mergeCell ref="D77:E77"/>
    <mergeCell ref="Q77:R77"/>
    <mergeCell ref="B78:B80"/>
    <mergeCell ref="D78:E78"/>
    <mergeCell ref="J78:J80"/>
    <mergeCell ref="O78:O80"/>
    <mergeCell ref="Q78:R78"/>
    <mergeCell ref="D79:E79"/>
    <mergeCell ref="Q79:R79"/>
    <mergeCell ref="D80:E80"/>
    <mergeCell ref="Q80:R80"/>
    <mergeCell ref="B81:B83"/>
    <mergeCell ref="J81:J83"/>
    <mergeCell ref="O81:O83"/>
    <mergeCell ref="E82:E83"/>
    <mergeCell ref="R82:R83"/>
    <mergeCell ref="B84:B85"/>
    <mergeCell ref="D84:E84"/>
    <mergeCell ref="J84:J85"/>
    <mergeCell ref="O84:O85"/>
    <mergeCell ref="Q84:R84"/>
    <mergeCell ref="D85:E85"/>
    <mergeCell ref="Q85:R85"/>
    <mergeCell ref="Q63:R63"/>
    <mergeCell ref="Q64:R64"/>
    <mergeCell ref="B99:B102"/>
    <mergeCell ref="D99:E99"/>
    <mergeCell ref="J99:J102"/>
    <mergeCell ref="O99:O102"/>
    <mergeCell ref="Q99:R99"/>
    <mergeCell ref="D100:E100"/>
    <mergeCell ref="Q100:R100"/>
    <mergeCell ref="D101:E101"/>
    <mergeCell ref="Q101:R101"/>
    <mergeCell ref="D102:E102"/>
    <mergeCell ref="Q102:R102"/>
    <mergeCell ref="B96:B97"/>
    <mergeCell ref="C96:C97"/>
    <mergeCell ref="D96:E97"/>
    <mergeCell ref="F96:J96"/>
    <mergeCell ref="K96:O96"/>
    <mergeCell ref="P96:R96"/>
    <mergeCell ref="Q97:R97"/>
    <mergeCell ref="D98:E98"/>
    <mergeCell ref="Q98:R98"/>
    <mergeCell ref="C89:E89"/>
    <mergeCell ref="F89:G89"/>
    <mergeCell ref="H89:N89"/>
    <mergeCell ref="O89:O90"/>
    <mergeCell ref="P89:P90"/>
    <mergeCell ref="Q89:R90"/>
    <mergeCell ref="D90:G90"/>
    <mergeCell ref="B91:B94"/>
    <mergeCell ref="L91:L94"/>
    <mergeCell ref="M91:M94"/>
    <mergeCell ref="N91:N92"/>
    <mergeCell ref="O91:O92"/>
    <mergeCell ref="P91:P92"/>
    <mergeCell ref="Q91:R92"/>
    <mergeCell ref="O93:P93"/>
    <mergeCell ref="Q93:R93"/>
    <mergeCell ref="Q94:R94"/>
    <mergeCell ref="D115:E115"/>
    <mergeCell ref="Q115:R115"/>
    <mergeCell ref="B116:B118"/>
    <mergeCell ref="D116:E116"/>
    <mergeCell ref="J116:J118"/>
    <mergeCell ref="O116:O118"/>
    <mergeCell ref="Q116:R116"/>
    <mergeCell ref="D117:E117"/>
    <mergeCell ref="Q117:R117"/>
    <mergeCell ref="D118:E118"/>
    <mergeCell ref="Q118:R118"/>
    <mergeCell ref="B109:B114"/>
    <mergeCell ref="D109:E109"/>
    <mergeCell ref="J109:J114"/>
    <mergeCell ref="O109:O114"/>
    <mergeCell ref="Q109:R109"/>
    <mergeCell ref="D110:E110"/>
    <mergeCell ref="Q110:R110"/>
    <mergeCell ref="D111:E111"/>
    <mergeCell ref="Q111:R111"/>
    <mergeCell ref="D112:E112"/>
    <mergeCell ref="Q112:R112"/>
    <mergeCell ref="D113:E113"/>
    <mergeCell ref="Q113:R113"/>
    <mergeCell ref="D114:E114"/>
    <mergeCell ref="Q114:R114"/>
    <mergeCell ref="B103:B108"/>
    <mergeCell ref="J103:J108"/>
    <mergeCell ref="O103:O108"/>
    <mergeCell ref="Q103:R103"/>
    <mergeCell ref="Q104:R104"/>
    <mergeCell ref="Q105:R105"/>
    <mergeCell ref="Q106:R106"/>
    <mergeCell ref="Q107:R107"/>
    <mergeCell ref="Q108:R108"/>
    <mergeCell ref="D129:E129"/>
    <mergeCell ref="Q129:R129"/>
    <mergeCell ref="C132:E132"/>
    <mergeCell ref="F132:G132"/>
    <mergeCell ref="H132:N132"/>
    <mergeCell ref="O132:O133"/>
    <mergeCell ref="P132:P133"/>
    <mergeCell ref="Q132:R133"/>
    <mergeCell ref="D133:G133"/>
    <mergeCell ref="B124:B126"/>
    <mergeCell ref="J124:J126"/>
    <mergeCell ref="O124:O126"/>
    <mergeCell ref="E125:E126"/>
    <mergeCell ref="R125:R126"/>
    <mergeCell ref="B127:B128"/>
    <mergeCell ref="D127:E127"/>
    <mergeCell ref="J127:J128"/>
    <mergeCell ref="O127:O128"/>
    <mergeCell ref="Q127:R127"/>
    <mergeCell ref="D128:E128"/>
    <mergeCell ref="Q128:R128"/>
    <mergeCell ref="B119:B120"/>
    <mergeCell ref="D119:E119"/>
    <mergeCell ref="J119:J120"/>
    <mergeCell ref="O119:O120"/>
    <mergeCell ref="Q119:R119"/>
    <mergeCell ref="D120:E120"/>
    <mergeCell ref="Q120:R120"/>
    <mergeCell ref="B121:B123"/>
    <mergeCell ref="D121:E121"/>
    <mergeCell ref="J121:J123"/>
    <mergeCell ref="O121:O123"/>
    <mergeCell ref="Q121:R121"/>
    <mergeCell ref="D122:E122"/>
    <mergeCell ref="Q122:R122"/>
    <mergeCell ref="D123:E123"/>
    <mergeCell ref="Q123:R123"/>
    <mergeCell ref="B146:B151"/>
    <mergeCell ref="J146:J151"/>
    <mergeCell ref="O146:O151"/>
    <mergeCell ref="Q146:R146"/>
    <mergeCell ref="Q147:R147"/>
    <mergeCell ref="Q148:R148"/>
    <mergeCell ref="Q149:R149"/>
    <mergeCell ref="Q150:R150"/>
    <mergeCell ref="Q151:R151"/>
    <mergeCell ref="B142:B145"/>
    <mergeCell ref="D142:E142"/>
    <mergeCell ref="J142:J145"/>
    <mergeCell ref="O142:O145"/>
    <mergeCell ref="Q142:R142"/>
    <mergeCell ref="D143:E143"/>
    <mergeCell ref="Q143:R143"/>
    <mergeCell ref="D144:E144"/>
    <mergeCell ref="Q144:R144"/>
    <mergeCell ref="D145:E145"/>
    <mergeCell ref="Q145:R145"/>
    <mergeCell ref="B139:B140"/>
    <mergeCell ref="C139:C140"/>
    <mergeCell ref="D139:E140"/>
    <mergeCell ref="F139:J139"/>
    <mergeCell ref="K139:O139"/>
    <mergeCell ref="P139:R139"/>
    <mergeCell ref="Q140:R140"/>
    <mergeCell ref="D141:E141"/>
    <mergeCell ref="Q141:R141"/>
    <mergeCell ref="B134:B137"/>
    <mergeCell ref="L134:L137"/>
    <mergeCell ref="M134:M137"/>
    <mergeCell ref="N134:N135"/>
    <mergeCell ref="O134:O135"/>
    <mergeCell ref="P134:P135"/>
    <mergeCell ref="Q134:R135"/>
    <mergeCell ref="O136:P136"/>
    <mergeCell ref="Q136:R136"/>
    <mergeCell ref="Q137:R137"/>
    <mergeCell ref="B162:B163"/>
    <mergeCell ref="D162:E162"/>
    <mergeCell ref="J162:J163"/>
    <mergeCell ref="O162:O163"/>
    <mergeCell ref="Q162:R162"/>
    <mergeCell ref="D163:E163"/>
    <mergeCell ref="Q163:R163"/>
    <mergeCell ref="B164:B166"/>
    <mergeCell ref="D164:E164"/>
    <mergeCell ref="J164:J166"/>
    <mergeCell ref="O164:O166"/>
    <mergeCell ref="Q164:R164"/>
    <mergeCell ref="D165:E165"/>
    <mergeCell ref="Q165:R165"/>
    <mergeCell ref="D166:E166"/>
    <mergeCell ref="Q166:R166"/>
    <mergeCell ref="D158:E158"/>
    <mergeCell ref="Q158:R158"/>
    <mergeCell ref="B159:B161"/>
    <mergeCell ref="D159:E159"/>
    <mergeCell ref="J159:J161"/>
    <mergeCell ref="O159:O161"/>
    <mergeCell ref="Q159:R159"/>
    <mergeCell ref="D160:E160"/>
    <mergeCell ref="Q160:R160"/>
    <mergeCell ref="D161:E161"/>
    <mergeCell ref="Q161:R161"/>
    <mergeCell ref="B152:B157"/>
    <mergeCell ref="D152:E152"/>
    <mergeCell ref="J152:J157"/>
    <mergeCell ref="O152:O157"/>
    <mergeCell ref="Q152:R152"/>
    <mergeCell ref="D153:E153"/>
    <mergeCell ref="Q153:R153"/>
    <mergeCell ref="D154:E154"/>
    <mergeCell ref="Q154:R154"/>
    <mergeCell ref="D155:E155"/>
    <mergeCell ref="Q155:R155"/>
    <mergeCell ref="D156:E156"/>
    <mergeCell ref="Q156:R156"/>
    <mergeCell ref="D157:E157"/>
    <mergeCell ref="Q157:R157"/>
    <mergeCell ref="B182:B183"/>
    <mergeCell ref="C182:C183"/>
    <mergeCell ref="D182:E183"/>
    <mergeCell ref="F182:J182"/>
    <mergeCell ref="K182:O182"/>
    <mergeCell ref="P182:R182"/>
    <mergeCell ref="Q183:R183"/>
    <mergeCell ref="D184:E184"/>
    <mergeCell ref="Q184:R184"/>
    <mergeCell ref="B177:B180"/>
    <mergeCell ref="L177:L180"/>
    <mergeCell ref="M177:M180"/>
    <mergeCell ref="N177:N178"/>
    <mergeCell ref="O177:O178"/>
    <mergeCell ref="P177:P178"/>
    <mergeCell ref="Q177:R178"/>
    <mergeCell ref="O179:P179"/>
    <mergeCell ref="Q179:R179"/>
    <mergeCell ref="Q180:R180"/>
    <mergeCell ref="D172:E172"/>
    <mergeCell ref="Q172:R172"/>
    <mergeCell ref="C175:E175"/>
    <mergeCell ref="F175:G175"/>
    <mergeCell ref="H175:N175"/>
    <mergeCell ref="O175:O176"/>
    <mergeCell ref="P175:P176"/>
    <mergeCell ref="Q175:R176"/>
    <mergeCell ref="D176:G176"/>
    <mergeCell ref="B167:B169"/>
    <mergeCell ref="J167:J169"/>
    <mergeCell ref="O167:O169"/>
    <mergeCell ref="E168:E169"/>
    <mergeCell ref="R168:R169"/>
    <mergeCell ref="B170:B171"/>
    <mergeCell ref="D170:E170"/>
    <mergeCell ref="J170:J171"/>
    <mergeCell ref="O170:O171"/>
    <mergeCell ref="Q170:R170"/>
    <mergeCell ref="D171:E171"/>
    <mergeCell ref="Q171:R171"/>
    <mergeCell ref="B195:B200"/>
    <mergeCell ref="D195:E195"/>
    <mergeCell ref="J195:J200"/>
    <mergeCell ref="O195:O200"/>
    <mergeCell ref="Q195:R195"/>
    <mergeCell ref="D196:E196"/>
    <mergeCell ref="Q196:R196"/>
    <mergeCell ref="D197:E197"/>
    <mergeCell ref="Q197:R197"/>
    <mergeCell ref="D198:E198"/>
    <mergeCell ref="Q198:R198"/>
    <mergeCell ref="D199:E199"/>
    <mergeCell ref="Q199:R199"/>
    <mergeCell ref="D200:E200"/>
    <mergeCell ref="Q200:R200"/>
    <mergeCell ref="B189:B194"/>
    <mergeCell ref="J189:J194"/>
    <mergeCell ref="O189:O194"/>
    <mergeCell ref="Q189:R189"/>
    <mergeCell ref="Q190:R190"/>
    <mergeCell ref="Q191:R191"/>
    <mergeCell ref="Q192:R192"/>
    <mergeCell ref="Q193:R193"/>
    <mergeCell ref="Q194:R194"/>
    <mergeCell ref="B185:B188"/>
    <mergeCell ref="D185:E185"/>
    <mergeCell ref="J185:J188"/>
    <mergeCell ref="O185:O188"/>
    <mergeCell ref="Q185:R185"/>
    <mergeCell ref="D186:E186"/>
    <mergeCell ref="Q186:R186"/>
    <mergeCell ref="D187:E187"/>
    <mergeCell ref="Q187:R187"/>
    <mergeCell ref="D188:E188"/>
    <mergeCell ref="Q188:R188"/>
    <mergeCell ref="B210:B212"/>
    <mergeCell ref="J210:J212"/>
    <mergeCell ref="O210:O212"/>
    <mergeCell ref="E211:E212"/>
    <mergeCell ref="R211:R212"/>
    <mergeCell ref="B213:B214"/>
    <mergeCell ref="D213:E213"/>
    <mergeCell ref="J213:J214"/>
    <mergeCell ref="O213:O214"/>
    <mergeCell ref="Q213:R213"/>
    <mergeCell ref="D214:E214"/>
    <mergeCell ref="Q214:R214"/>
    <mergeCell ref="B205:B206"/>
    <mergeCell ref="D205:E205"/>
    <mergeCell ref="J205:J206"/>
    <mergeCell ref="O205:O206"/>
    <mergeCell ref="Q205:R205"/>
    <mergeCell ref="D206:E206"/>
    <mergeCell ref="Q206:R206"/>
    <mergeCell ref="B207:B209"/>
    <mergeCell ref="D207:E207"/>
    <mergeCell ref="J207:J209"/>
    <mergeCell ref="O207:O209"/>
    <mergeCell ref="Q207:R207"/>
    <mergeCell ref="D208:E208"/>
    <mergeCell ref="Q208:R208"/>
    <mergeCell ref="D209:E209"/>
    <mergeCell ref="Q209:R209"/>
    <mergeCell ref="D201:E201"/>
    <mergeCell ref="Q201:R201"/>
    <mergeCell ref="B202:B204"/>
    <mergeCell ref="D202:E202"/>
    <mergeCell ref="J202:J204"/>
    <mergeCell ref="O202:O204"/>
    <mergeCell ref="Q202:R202"/>
    <mergeCell ref="D203:E203"/>
    <mergeCell ref="Q203:R203"/>
    <mergeCell ref="D204:E204"/>
    <mergeCell ref="Q204:R204"/>
    <mergeCell ref="B228:B231"/>
    <mergeCell ref="D228:E228"/>
    <mergeCell ref="J228:J231"/>
    <mergeCell ref="O228:O231"/>
    <mergeCell ref="Q228:R228"/>
    <mergeCell ref="D229:E229"/>
    <mergeCell ref="Q229:R229"/>
    <mergeCell ref="D230:E230"/>
    <mergeCell ref="Q230:R230"/>
    <mergeCell ref="D231:E231"/>
    <mergeCell ref="Q231:R231"/>
    <mergeCell ref="B225:B226"/>
    <mergeCell ref="C225:C226"/>
    <mergeCell ref="D225:E226"/>
    <mergeCell ref="F225:J225"/>
    <mergeCell ref="K225:O225"/>
    <mergeCell ref="P225:R225"/>
    <mergeCell ref="Q226:R226"/>
    <mergeCell ref="D227:E227"/>
    <mergeCell ref="Q227:R227"/>
    <mergeCell ref="B220:B223"/>
    <mergeCell ref="L220:L223"/>
    <mergeCell ref="M220:M223"/>
    <mergeCell ref="N220:N221"/>
    <mergeCell ref="O220:O221"/>
    <mergeCell ref="P220:P221"/>
    <mergeCell ref="Q220:R221"/>
    <mergeCell ref="O222:P222"/>
    <mergeCell ref="Q222:R222"/>
    <mergeCell ref="Q223:R223"/>
    <mergeCell ref="D215:E215"/>
    <mergeCell ref="Q215:R215"/>
    <mergeCell ref="C218:E218"/>
    <mergeCell ref="F218:G218"/>
    <mergeCell ref="H218:N218"/>
    <mergeCell ref="O218:O219"/>
    <mergeCell ref="P218:P219"/>
    <mergeCell ref="Q218:R219"/>
    <mergeCell ref="D219:G219"/>
    <mergeCell ref="D244:E244"/>
    <mergeCell ref="Q244:R244"/>
    <mergeCell ref="B245:B247"/>
    <mergeCell ref="D245:E245"/>
    <mergeCell ref="J245:J247"/>
    <mergeCell ref="O245:O247"/>
    <mergeCell ref="Q245:R245"/>
    <mergeCell ref="D246:E246"/>
    <mergeCell ref="Q246:R246"/>
    <mergeCell ref="D247:E247"/>
    <mergeCell ref="Q247:R247"/>
    <mergeCell ref="B238:B243"/>
    <mergeCell ref="D238:E238"/>
    <mergeCell ref="J238:J243"/>
    <mergeCell ref="O238:O243"/>
    <mergeCell ref="Q238:R238"/>
    <mergeCell ref="D239:E239"/>
    <mergeCell ref="Q239:R239"/>
    <mergeCell ref="D240:E240"/>
    <mergeCell ref="Q240:R240"/>
    <mergeCell ref="D241:E241"/>
    <mergeCell ref="Q241:R241"/>
    <mergeCell ref="D242:E242"/>
    <mergeCell ref="Q242:R242"/>
    <mergeCell ref="D243:E243"/>
    <mergeCell ref="Q243:R243"/>
    <mergeCell ref="B232:B237"/>
    <mergeCell ref="J232:J237"/>
    <mergeCell ref="O232:O237"/>
    <mergeCell ref="Q232:R232"/>
    <mergeCell ref="Q233:R233"/>
    <mergeCell ref="Q234:R234"/>
    <mergeCell ref="Q235:R235"/>
    <mergeCell ref="Q236:R236"/>
    <mergeCell ref="Q237:R237"/>
    <mergeCell ref="D258:E258"/>
    <mergeCell ref="Q258:R258"/>
    <mergeCell ref="C261:E261"/>
    <mergeCell ref="F261:G261"/>
    <mergeCell ref="H261:N261"/>
    <mergeCell ref="O261:O262"/>
    <mergeCell ref="P261:P262"/>
    <mergeCell ref="Q261:R262"/>
    <mergeCell ref="D262:G262"/>
    <mergeCell ref="B253:B255"/>
    <mergeCell ref="J253:J255"/>
    <mergeCell ref="O253:O255"/>
    <mergeCell ref="E254:E255"/>
    <mergeCell ref="R254:R255"/>
    <mergeCell ref="B256:B257"/>
    <mergeCell ref="D256:E256"/>
    <mergeCell ref="J256:J257"/>
    <mergeCell ref="O256:O257"/>
    <mergeCell ref="Q256:R256"/>
    <mergeCell ref="D257:E257"/>
    <mergeCell ref="Q257:R257"/>
    <mergeCell ref="B248:B249"/>
    <mergeCell ref="D248:E248"/>
    <mergeCell ref="J248:J249"/>
    <mergeCell ref="O248:O249"/>
    <mergeCell ref="Q248:R248"/>
    <mergeCell ref="D249:E249"/>
    <mergeCell ref="Q249:R249"/>
    <mergeCell ref="B250:B252"/>
    <mergeCell ref="D250:E250"/>
    <mergeCell ref="J250:J252"/>
    <mergeCell ref="O250:O252"/>
    <mergeCell ref="Q250:R250"/>
    <mergeCell ref="D251:E251"/>
    <mergeCell ref="Q251:R251"/>
    <mergeCell ref="D252:E252"/>
    <mergeCell ref="Q252:R252"/>
    <mergeCell ref="B275:B280"/>
    <mergeCell ref="J275:J280"/>
    <mergeCell ref="O275:O280"/>
    <mergeCell ref="Q275:R275"/>
    <mergeCell ref="Q276:R276"/>
    <mergeCell ref="Q277:R277"/>
    <mergeCell ref="Q278:R278"/>
    <mergeCell ref="Q279:R279"/>
    <mergeCell ref="Q280:R280"/>
    <mergeCell ref="B271:B274"/>
    <mergeCell ref="D271:E271"/>
    <mergeCell ref="J271:J274"/>
    <mergeCell ref="O271:O274"/>
    <mergeCell ref="Q271:R271"/>
    <mergeCell ref="D272:E272"/>
    <mergeCell ref="Q272:R272"/>
    <mergeCell ref="D273:E273"/>
    <mergeCell ref="Q273:R273"/>
    <mergeCell ref="D274:E274"/>
    <mergeCell ref="Q274:R274"/>
    <mergeCell ref="B268:B269"/>
    <mergeCell ref="C268:C269"/>
    <mergeCell ref="D268:E269"/>
    <mergeCell ref="F268:J268"/>
    <mergeCell ref="K268:O268"/>
    <mergeCell ref="P268:R268"/>
    <mergeCell ref="Q269:R269"/>
    <mergeCell ref="D270:E270"/>
    <mergeCell ref="Q270:R270"/>
    <mergeCell ref="B263:B266"/>
    <mergeCell ref="L263:L266"/>
    <mergeCell ref="M263:M266"/>
    <mergeCell ref="N263:N264"/>
    <mergeCell ref="O263:O264"/>
    <mergeCell ref="P263:P264"/>
    <mergeCell ref="Q263:R264"/>
    <mergeCell ref="O265:P265"/>
    <mergeCell ref="Q265:R265"/>
    <mergeCell ref="Q266:R266"/>
    <mergeCell ref="B291:B292"/>
    <mergeCell ref="D291:E291"/>
    <mergeCell ref="J291:J292"/>
    <mergeCell ref="O291:O292"/>
    <mergeCell ref="Q291:R291"/>
    <mergeCell ref="D292:E292"/>
    <mergeCell ref="Q292:R292"/>
    <mergeCell ref="B293:B295"/>
    <mergeCell ref="D293:E293"/>
    <mergeCell ref="J293:J295"/>
    <mergeCell ref="O293:O295"/>
    <mergeCell ref="Q293:R293"/>
    <mergeCell ref="D294:E294"/>
    <mergeCell ref="Q294:R294"/>
    <mergeCell ref="D295:E295"/>
    <mergeCell ref="Q295:R295"/>
    <mergeCell ref="D287:E287"/>
    <mergeCell ref="Q287:R287"/>
    <mergeCell ref="B288:B290"/>
    <mergeCell ref="D288:E288"/>
    <mergeCell ref="J288:J290"/>
    <mergeCell ref="O288:O290"/>
    <mergeCell ref="Q288:R288"/>
    <mergeCell ref="D289:E289"/>
    <mergeCell ref="Q289:R289"/>
    <mergeCell ref="D290:E290"/>
    <mergeCell ref="Q290:R290"/>
    <mergeCell ref="B281:B286"/>
    <mergeCell ref="D281:E281"/>
    <mergeCell ref="J281:J286"/>
    <mergeCell ref="O281:O286"/>
    <mergeCell ref="Q281:R281"/>
    <mergeCell ref="D282:E282"/>
    <mergeCell ref="Q282:R282"/>
    <mergeCell ref="D283:E283"/>
    <mergeCell ref="Q283:R283"/>
    <mergeCell ref="D284:E284"/>
    <mergeCell ref="Q284:R284"/>
    <mergeCell ref="D285:E285"/>
    <mergeCell ref="Q285:R285"/>
    <mergeCell ref="D286:E286"/>
    <mergeCell ref="Q286:R286"/>
    <mergeCell ref="B311:B312"/>
    <mergeCell ref="C311:C312"/>
    <mergeCell ref="D311:E312"/>
    <mergeCell ref="F311:J311"/>
    <mergeCell ref="K311:O311"/>
    <mergeCell ref="P311:R311"/>
    <mergeCell ref="Q312:R312"/>
    <mergeCell ref="D313:E313"/>
    <mergeCell ref="Q313:R313"/>
    <mergeCell ref="B306:B309"/>
    <mergeCell ref="L306:L309"/>
    <mergeCell ref="M306:M309"/>
    <mergeCell ref="N306:N307"/>
    <mergeCell ref="O306:O307"/>
    <mergeCell ref="P306:P307"/>
    <mergeCell ref="Q306:R307"/>
    <mergeCell ref="O308:P308"/>
    <mergeCell ref="Q308:R308"/>
    <mergeCell ref="Q309:R309"/>
    <mergeCell ref="D301:E301"/>
    <mergeCell ref="Q301:R301"/>
    <mergeCell ref="C304:E304"/>
    <mergeCell ref="F304:G304"/>
    <mergeCell ref="H304:N304"/>
    <mergeCell ref="O304:O305"/>
    <mergeCell ref="P304:P305"/>
    <mergeCell ref="Q304:R305"/>
    <mergeCell ref="D305:G305"/>
    <mergeCell ref="B296:B298"/>
    <mergeCell ref="J296:J298"/>
    <mergeCell ref="O296:O298"/>
    <mergeCell ref="E297:E298"/>
    <mergeCell ref="R297:R298"/>
    <mergeCell ref="B299:B300"/>
    <mergeCell ref="D299:E299"/>
    <mergeCell ref="J299:J300"/>
    <mergeCell ref="O299:O300"/>
    <mergeCell ref="Q299:R299"/>
    <mergeCell ref="D300:E300"/>
    <mergeCell ref="Q300:R300"/>
    <mergeCell ref="B324:B329"/>
    <mergeCell ref="D324:E324"/>
    <mergeCell ref="J324:J329"/>
    <mergeCell ref="O324:O329"/>
    <mergeCell ref="Q324:R324"/>
    <mergeCell ref="D325:E325"/>
    <mergeCell ref="Q325:R325"/>
    <mergeCell ref="D326:E326"/>
    <mergeCell ref="Q326:R326"/>
    <mergeCell ref="D327:E327"/>
    <mergeCell ref="Q327:R327"/>
    <mergeCell ref="D328:E328"/>
    <mergeCell ref="Q328:R328"/>
    <mergeCell ref="D329:E329"/>
    <mergeCell ref="Q329:R329"/>
    <mergeCell ref="B318:B323"/>
    <mergeCell ref="J318:J323"/>
    <mergeCell ref="O318:O323"/>
    <mergeCell ref="Q318:R318"/>
    <mergeCell ref="Q319:R319"/>
    <mergeCell ref="Q320:R320"/>
    <mergeCell ref="Q321:R321"/>
    <mergeCell ref="Q322:R322"/>
    <mergeCell ref="Q323:R323"/>
    <mergeCell ref="B314:B317"/>
    <mergeCell ref="D314:E314"/>
    <mergeCell ref="J314:J317"/>
    <mergeCell ref="O314:O317"/>
    <mergeCell ref="Q314:R314"/>
    <mergeCell ref="D315:E315"/>
    <mergeCell ref="Q315:R315"/>
    <mergeCell ref="D316:E316"/>
    <mergeCell ref="Q316:R316"/>
    <mergeCell ref="D317:E317"/>
    <mergeCell ref="Q317:R317"/>
    <mergeCell ref="B339:B341"/>
    <mergeCell ref="J339:J341"/>
    <mergeCell ref="O339:O341"/>
    <mergeCell ref="E340:E341"/>
    <mergeCell ref="R340:R341"/>
    <mergeCell ref="B342:B343"/>
    <mergeCell ref="D342:E342"/>
    <mergeCell ref="J342:J343"/>
    <mergeCell ref="O342:O343"/>
    <mergeCell ref="Q342:R342"/>
    <mergeCell ref="D343:E343"/>
    <mergeCell ref="Q343:R343"/>
    <mergeCell ref="B334:B335"/>
    <mergeCell ref="D334:E334"/>
    <mergeCell ref="J334:J335"/>
    <mergeCell ref="O334:O335"/>
    <mergeCell ref="Q334:R334"/>
    <mergeCell ref="D335:E335"/>
    <mergeCell ref="Q335:R335"/>
    <mergeCell ref="B336:B338"/>
    <mergeCell ref="D336:E336"/>
    <mergeCell ref="J336:J338"/>
    <mergeCell ref="O336:O338"/>
    <mergeCell ref="Q336:R336"/>
    <mergeCell ref="D337:E337"/>
    <mergeCell ref="Q337:R337"/>
    <mergeCell ref="D338:E338"/>
    <mergeCell ref="Q338:R338"/>
    <mergeCell ref="D330:E330"/>
    <mergeCell ref="Q330:R330"/>
    <mergeCell ref="B331:B333"/>
    <mergeCell ref="D331:E331"/>
    <mergeCell ref="J331:J333"/>
    <mergeCell ref="O331:O333"/>
    <mergeCell ref="Q331:R331"/>
    <mergeCell ref="D332:E332"/>
    <mergeCell ref="Q332:R332"/>
    <mergeCell ref="D333:E333"/>
    <mergeCell ref="Q333:R333"/>
    <mergeCell ref="B357:B360"/>
    <mergeCell ref="D357:E357"/>
    <mergeCell ref="J357:J360"/>
    <mergeCell ref="O357:O360"/>
    <mergeCell ref="Q357:R357"/>
    <mergeCell ref="D358:E358"/>
    <mergeCell ref="Q358:R358"/>
    <mergeCell ref="D359:E359"/>
    <mergeCell ref="Q359:R359"/>
    <mergeCell ref="D360:E360"/>
    <mergeCell ref="Q360:R360"/>
    <mergeCell ref="B354:B355"/>
    <mergeCell ref="C354:C355"/>
    <mergeCell ref="D354:E355"/>
    <mergeCell ref="F354:J354"/>
    <mergeCell ref="K354:O354"/>
    <mergeCell ref="P354:R354"/>
    <mergeCell ref="Q355:R355"/>
    <mergeCell ref="D356:E356"/>
    <mergeCell ref="Q356:R356"/>
    <mergeCell ref="B349:B352"/>
    <mergeCell ref="L349:L352"/>
    <mergeCell ref="M349:M352"/>
    <mergeCell ref="N349:N350"/>
    <mergeCell ref="O349:O350"/>
    <mergeCell ref="P349:P350"/>
    <mergeCell ref="Q349:R350"/>
    <mergeCell ref="O351:P351"/>
    <mergeCell ref="Q351:R351"/>
    <mergeCell ref="Q352:R352"/>
    <mergeCell ref="D344:E344"/>
    <mergeCell ref="Q344:R344"/>
    <mergeCell ref="C347:E347"/>
    <mergeCell ref="F347:G347"/>
    <mergeCell ref="H347:N347"/>
    <mergeCell ref="O347:O348"/>
    <mergeCell ref="P347:P348"/>
    <mergeCell ref="Q347:R348"/>
    <mergeCell ref="D348:G348"/>
    <mergeCell ref="D373:E373"/>
    <mergeCell ref="Q373:R373"/>
    <mergeCell ref="B374:B376"/>
    <mergeCell ref="D374:E374"/>
    <mergeCell ref="J374:J376"/>
    <mergeCell ref="O374:O376"/>
    <mergeCell ref="Q374:R374"/>
    <mergeCell ref="D375:E375"/>
    <mergeCell ref="Q375:R375"/>
    <mergeCell ref="D376:E376"/>
    <mergeCell ref="Q376:R376"/>
    <mergeCell ref="B367:B372"/>
    <mergeCell ref="D367:E367"/>
    <mergeCell ref="J367:J372"/>
    <mergeCell ref="O367:O372"/>
    <mergeCell ref="Q367:R367"/>
    <mergeCell ref="D368:E368"/>
    <mergeCell ref="Q368:R368"/>
    <mergeCell ref="D369:E369"/>
    <mergeCell ref="Q369:R369"/>
    <mergeCell ref="D370:E370"/>
    <mergeCell ref="Q370:R370"/>
    <mergeCell ref="D371:E371"/>
    <mergeCell ref="Q371:R371"/>
    <mergeCell ref="D372:E372"/>
    <mergeCell ref="Q372:R372"/>
    <mergeCell ref="B361:B366"/>
    <mergeCell ref="J361:J366"/>
    <mergeCell ref="O361:O366"/>
    <mergeCell ref="Q361:R361"/>
    <mergeCell ref="Q362:R362"/>
    <mergeCell ref="Q363:R363"/>
    <mergeCell ref="Q364:R364"/>
    <mergeCell ref="Q365:R365"/>
    <mergeCell ref="Q366:R366"/>
    <mergeCell ref="D387:E387"/>
    <mergeCell ref="Q387:R387"/>
    <mergeCell ref="C390:E390"/>
    <mergeCell ref="F390:G390"/>
    <mergeCell ref="H390:N390"/>
    <mergeCell ref="O390:O391"/>
    <mergeCell ref="P390:P391"/>
    <mergeCell ref="Q390:R391"/>
    <mergeCell ref="D391:G391"/>
    <mergeCell ref="B382:B384"/>
    <mergeCell ref="J382:J384"/>
    <mergeCell ref="O382:O384"/>
    <mergeCell ref="E383:E384"/>
    <mergeCell ref="R383:R384"/>
    <mergeCell ref="B385:B386"/>
    <mergeCell ref="D385:E385"/>
    <mergeCell ref="J385:J386"/>
    <mergeCell ref="O385:O386"/>
    <mergeCell ref="Q385:R385"/>
    <mergeCell ref="D386:E386"/>
    <mergeCell ref="Q386:R386"/>
    <mergeCell ref="B377:B378"/>
    <mergeCell ref="D377:E377"/>
    <mergeCell ref="J377:J378"/>
    <mergeCell ref="O377:O378"/>
    <mergeCell ref="Q377:R377"/>
    <mergeCell ref="D378:E378"/>
    <mergeCell ref="Q378:R378"/>
    <mergeCell ref="B379:B381"/>
    <mergeCell ref="D379:E379"/>
    <mergeCell ref="J379:J381"/>
    <mergeCell ref="O379:O381"/>
    <mergeCell ref="Q379:R379"/>
    <mergeCell ref="D380:E380"/>
    <mergeCell ref="Q380:R380"/>
    <mergeCell ref="D381:E381"/>
    <mergeCell ref="Q381:R381"/>
    <mergeCell ref="B404:B409"/>
    <mergeCell ref="J404:J409"/>
    <mergeCell ref="O404:O409"/>
    <mergeCell ref="Q404:R404"/>
    <mergeCell ref="Q405:R405"/>
    <mergeCell ref="Q406:R406"/>
    <mergeCell ref="Q407:R407"/>
    <mergeCell ref="Q408:R408"/>
    <mergeCell ref="Q409:R409"/>
    <mergeCell ref="B400:B403"/>
    <mergeCell ref="D400:E400"/>
    <mergeCell ref="J400:J403"/>
    <mergeCell ref="O400:O403"/>
    <mergeCell ref="Q400:R400"/>
    <mergeCell ref="D401:E401"/>
    <mergeCell ref="Q401:R401"/>
    <mergeCell ref="D402:E402"/>
    <mergeCell ref="Q402:R402"/>
    <mergeCell ref="D403:E403"/>
    <mergeCell ref="Q403:R403"/>
    <mergeCell ref="B397:B398"/>
    <mergeCell ref="C397:C398"/>
    <mergeCell ref="D397:E398"/>
    <mergeCell ref="F397:J397"/>
    <mergeCell ref="K397:O397"/>
    <mergeCell ref="P397:R397"/>
    <mergeCell ref="Q398:R398"/>
    <mergeCell ref="D399:E399"/>
    <mergeCell ref="Q399:R399"/>
    <mergeCell ref="B392:B395"/>
    <mergeCell ref="L392:L395"/>
    <mergeCell ref="M392:M395"/>
    <mergeCell ref="N392:N393"/>
    <mergeCell ref="O392:O393"/>
    <mergeCell ref="P392:P393"/>
    <mergeCell ref="Q392:R393"/>
    <mergeCell ref="O394:P394"/>
    <mergeCell ref="Q394:R394"/>
    <mergeCell ref="Q395:R395"/>
    <mergeCell ref="B420:B421"/>
    <mergeCell ref="D420:E420"/>
    <mergeCell ref="J420:J421"/>
    <mergeCell ref="O420:O421"/>
    <mergeCell ref="Q420:R420"/>
    <mergeCell ref="D421:E421"/>
    <mergeCell ref="Q421:R421"/>
    <mergeCell ref="B422:B424"/>
    <mergeCell ref="D422:E422"/>
    <mergeCell ref="J422:J424"/>
    <mergeCell ref="O422:O424"/>
    <mergeCell ref="Q422:R422"/>
    <mergeCell ref="D423:E423"/>
    <mergeCell ref="Q423:R423"/>
    <mergeCell ref="D424:E424"/>
    <mergeCell ref="Q424:R424"/>
    <mergeCell ref="D416:E416"/>
    <mergeCell ref="Q416:R416"/>
    <mergeCell ref="B417:B419"/>
    <mergeCell ref="D417:E417"/>
    <mergeCell ref="J417:J419"/>
    <mergeCell ref="O417:O419"/>
    <mergeCell ref="Q417:R417"/>
    <mergeCell ref="D418:E418"/>
    <mergeCell ref="Q418:R418"/>
    <mergeCell ref="D419:E419"/>
    <mergeCell ref="Q419:R419"/>
    <mergeCell ref="B410:B415"/>
    <mergeCell ref="D410:E410"/>
    <mergeCell ref="J410:J415"/>
    <mergeCell ref="O410:O415"/>
    <mergeCell ref="Q410:R410"/>
    <mergeCell ref="D411:E411"/>
    <mergeCell ref="Q411:R411"/>
    <mergeCell ref="D412:E412"/>
    <mergeCell ref="Q412:R412"/>
    <mergeCell ref="D413:E413"/>
    <mergeCell ref="Q413:R413"/>
    <mergeCell ref="D414:E414"/>
    <mergeCell ref="Q414:R414"/>
    <mergeCell ref="D415:E415"/>
    <mergeCell ref="Q415:R415"/>
    <mergeCell ref="B440:B441"/>
    <mergeCell ref="C440:C441"/>
    <mergeCell ref="D440:E441"/>
    <mergeCell ref="F440:J440"/>
    <mergeCell ref="K440:O440"/>
    <mergeCell ref="P440:R440"/>
    <mergeCell ref="Q441:R441"/>
    <mergeCell ref="D442:E442"/>
    <mergeCell ref="Q442:R442"/>
    <mergeCell ref="B435:B438"/>
    <mergeCell ref="L435:L438"/>
    <mergeCell ref="M435:M438"/>
    <mergeCell ref="N435:N436"/>
    <mergeCell ref="O435:O436"/>
    <mergeCell ref="P435:P436"/>
    <mergeCell ref="Q435:R436"/>
    <mergeCell ref="O437:P437"/>
    <mergeCell ref="Q437:R437"/>
    <mergeCell ref="Q438:R438"/>
    <mergeCell ref="D430:E430"/>
    <mergeCell ref="Q430:R430"/>
    <mergeCell ref="C433:E433"/>
    <mergeCell ref="F433:G433"/>
    <mergeCell ref="H433:N433"/>
    <mergeCell ref="O433:O434"/>
    <mergeCell ref="P433:P434"/>
    <mergeCell ref="Q433:R434"/>
    <mergeCell ref="D434:G434"/>
    <mergeCell ref="B425:B427"/>
    <mergeCell ref="J425:J427"/>
    <mergeCell ref="O425:O427"/>
    <mergeCell ref="E426:E427"/>
    <mergeCell ref="R426:R427"/>
    <mergeCell ref="B428:B429"/>
    <mergeCell ref="D428:E428"/>
    <mergeCell ref="J428:J429"/>
    <mergeCell ref="O428:O429"/>
    <mergeCell ref="Q428:R428"/>
    <mergeCell ref="D429:E429"/>
    <mergeCell ref="Q429:R429"/>
    <mergeCell ref="B453:B458"/>
    <mergeCell ref="D453:E453"/>
    <mergeCell ref="J453:J458"/>
    <mergeCell ref="O453:O458"/>
    <mergeCell ref="Q453:R453"/>
    <mergeCell ref="D454:E454"/>
    <mergeCell ref="Q454:R454"/>
    <mergeCell ref="D455:E455"/>
    <mergeCell ref="Q455:R455"/>
    <mergeCell ref="D456:E456"/>
    <mergeCell ref="Q456:R456"/>
    <mergeCell ref="D457:E457"/>
    <mergeCell ref="Q457:R457"/>
    <mergeCell ref="D458:E458"/>
    <mergeCell ref="Q458:R458"/>
    <mergeCell ref="B447:B452"/>
    <mergeCell ref="J447:J452"/>
    <mergeCell ref="O447:O452"/>
    <mergeCell ref="Q447:R447"/>
    <mergeCell ref="Q448:R448"/>
    <mergeCell ref="Q449:R449"/>
    <mergeCell ref="Q450:R450"/>
    <mergeCell ref="Q451:R451"/>
    <mergeCell ref="Q452:R452"/>
    <mergeCell ref="B443:B446"/>
    <mergeCell ref="D443:E443"/>
    <mergeCell ref="J443:J446"/>
    <mergeCell ref="O443:O446"/>
    <mergeCell ref="Q443:R443"/>
    <mergeCell ref="D444:E444"/>
    <mergeCell ref="Q444:R444"/>
    <mergeCell ref="D445:E445"/>
    <mergeCell ref="Q445:R445"/>
    <mergeCell ref="D446:E446"/>
    <mergeCell ref="Q446:R446"/>
    <mergeCell ref="B468:B470"/>
    <mergeCell ref="J468:J470"/>
    <mergeCell ref="O468:O470"/>
    <mergeCell ref="E469:E470"/>
    <mergeCell ref="R469:R470"/>
    <mergeCell ref="B471:B472"/>
    <mergeCell ref="D471:E471"/>
    <mergeCell ref="J471:J472"/>
    <mergeCell ref="O471:O472"/>
    <mergeCell ref="Q471:R471"/>
    <mergeCell ref="D472:E472"/>
    <mergeCell ref="Q472:R472"/>
    <mergeCell ref="B463:B464"/>
    <mergeCell ref="D463:E463"/>
    <mergeCell ref="J463:J464"/>
    <mergeCell ref="O463:O464"/>
    <mergeCell ref="Q463:R463"/>
    <mergeCell ref="D464:E464"/>
    <mergeCell ref="Q464:R464"/>
    <mergeCell ref="B465:B467"/>
    <mergeCell ref="D465:E465"/>
    <mergeCell ref="J465:J467"/>
    <mergeCell ref="O465:O467"/>
    <mergeCell ref="Q465:R465"/>
    <mergeCell ref="D466:E466"/>
    <mergeCell ref="Q466:R466"/>
    <mergeCell ref="D467:E467"/>
    <mergeCell ref="Q467:R467"/>
    <mergeCell ref="D459:E459"/>
    <mergeCell ref="Q459:R459"/>
    <mergeCell ref="B460:B462"/>
    <mergeCell ref="D460:E460"/>
    <mergeCell ref="J460:J462"/>
    <mergeCell ref="O460:O462"/>
    <mergeCell ref="Q460:R460"/>
    <mergeCell ref="D461:E461"/>
    <mergeCell ref="Q461:R461"/>
    <mergeCell ref="D462:E462"/>
    <mergeCell ref="Q462:R462"/>
    <mergeCell ref="B486:B489"/>
    <mergeCell ref="D486:E486"/>
    <mergeCell ref="J486:J489"/>
    <mergeCell ref="O486:O489"/>
    <mergeCell ref="Q486:R486"/>
    <mergeCell ref="D487:E487"/>
    <mergeCell ref="Q487:R487"/>
    <mergeCell ref="D488:E488"/>
    <mergeCell ref="Q488:R488"/>
    <mergeCell ref="D489:E489"/>
    <mergeCell ref="Q489:R489"/>
    <mergeCell ref="B483:B484"/>
    <mergeCell ref="C483:C484"/>
    <mergeCell ref="D483:E484"/>
    <mergeCell ref="F483:J483"/>
    <mergeCell ref="K483:O483"/>
    <mergeCell ref="P483:R483"/>
    <mergeCell ref="Q484:R484"/>
    <mergeCell ref="D485:E485"/>
    <mergeCell ref="Q485:R485"/>
    <mergeCell ref="B478:B481"/>
    <mergeCell ref="L478:L481"/>
    <mergeCell ref="M478:M481"/>
    <mergeCell ref="N478:N479"/>
    <mergeCell ref="O478:O479"/>
    <mergeCell ref="P478:P479"/>
    <mergeCell ref="Q478:R479"/>
    <mergeCell ref="O480:P480"/>
    <mergeCell ref="Q480:R480"/>
    <mergeCell ref="Q481:R481"/>
    <mergeCell ref="D473:E473"/>
    <mergeCell ref="Q473:R473"/>
    <mergeCell ref="C476:E476"/>
    <mergeCell ref="F476:G476"/>
    <mergeCell ref="H476:N476"/>
    <mergeCell ref="O476:O477"/>
    <mergeCell ref="P476:P477"/>
    <mergeCell ref="Q476:R477"/>
    <mergeCell ref="D477:G477"/>
    <mergeCell ref="D502:E502"/>
    <mergeCell ref="Q502:R502"/>
    <mergeCell ref="B503:B505"/>
    <mergeCell ref="D503:E503"/>
    <mergeCell ref="J503:J505"/>
    <mergeCell ref="O503:O505"/>
    <mergeCell ref="Q503:R503"/>
    <mergeCell ref="D504:E504"/>
    <mergeCell ref="Q504:R504"/>
    <mergeCell ref="D505:E505"/>
    <mergeCell ref="Q505:R505"/>
    <mergeCell ref="B496:B501"/>
    <mergeCell ref="D496:E496"/>
    <mergeCell ref="J496:J501"/>
    <mergeCell ref="O496:O501"/>
    <mergeCell ref="Q496:R496"/>
    <mergeCell ref="D497:E497"/>
    <mergeCell ref="Q497:R497"/>
    <mergeCell ref="D498:E498"/>
    <mergeCell ref="Q498:R498"/>
    <mergeCell ref="D499:E499"/>
    <mergeCell ref="Q499:R499"/>
    <mergeCell ref="D500:E500"/>
    <mergeCell ref="Q500:R500"/>
    <mergeCell ref="D501:E501"/>
    <mergeCell ref="Q501:R501"/>
    <mergeCell ref="B490:B495"/>
    <mergeCell ref="J490:J495"/>
    <mergeCell ref="O490:O495"/>
    <mergeCell ref="Q490:R490"/>
    <mergeCell ref="Q491:R491"/>
    <mergeCell ref="Q492:R492"/>
    <mergeCell ref="Q493:R493"/>
    <mergeCell ref="Q494:R494"/>
    <mergeCell ref="Q495:R495"/>
    <mergeCell ref="D516:E516"/>
    <mergeCell ref="Q516:R516"/>
    <mergeCell ref="C519:E519"/>
    <mergeCell ref="F519:G519"/>
    <mergeCell ref="H519:N519"/>
    <mergeCell ref="O519:O520"/>
    <mergeCell ref="P519:P520"/>
    <mergeCell ref="Q519:R520"/>
    <mergeCell ref="D520:G520"/>
    <mergeCell ref="B511:B513"/>
    <mergeCell ref="J511:J513"/>
    <mergeCell ref="O511:O513"/>
    <mergeCell ref="E512:E513"/>
    <mergeCell ref="R512:R513"/>
    <mergeCell ref="B514:B515"/>
    <mergeCell ref="D514:E514"/>
    <mergeCell ref="J514:J515"/>
    <mergeCell ref="O514:O515"/>
    <mergeCell ref="Q514:R514"/>
    <mergeCell ref="D515:E515"/>
    <mergeCell ref="Q515:R515"/>
    <mergeCell ref="B506:B507"/>
    <mergeCell ref="D506:E506"/>
    <mergeCell ref="J506:J507"/>
    <mergeCell ref="O506:O507"/>
    <mergeCell ref="Q506:R506"/>
    <mergeCell ref="D507:E507"/>
    <mergeCell ref="Q507:R507"/>
    <mergeCell ref="B508:B510"/>
    <mergeCell ref="D508:E508"/>
    <mergeCell ref="J508:J510"/>
    <mergeCell ref="O508:O510"/>
    <mergeCell ref="Q508:R508"/>
    <mergeCell ref="D509:E509"/>
    <mergeCell ref="Q509:R509"/>
    <mergeCell ref="D510:E510"/>
    <mergeCell ref="Q510:R510"/>
    <mergeCell ref="B533:B538"/>
    <mergeCell ref="J533:J538"/>
    <mergeCell ref="O533:O538"/>
    <mergeCell ref="Q533:R533"/>
    <mergeCell ref="Q534:R534"/>
    <mergeCell ref="Q535:R535"/>
    <mergeCell ref="Q536:R536"/>
    <mergeCell ref="Q537:R537"/>
    <mergeCell ref="Q538:R538"/>
    <mergeCell ref="B529:B532"/>
    <mergeCell ref="D529:E529"/>
    <mergeCell ref="J529:J532"/>
    <mergeCell ref="O529:O532"/>
    <mergeCell ref="Q529:R529"/>
    <mergeCell ref="D530:E530"/>
    <mergeCell ref="Q530:R530"/>
    <mergeCell ref="D531:E531"/>
    <mergeCell ref="Q531:R531"/>
    <mergeCell ref="D532:E532"/>
    <mergeCell ref="Q532:R532"/>
    <mergeCell ref="B526:B527"/>
    <mergeCell ref="C526:C527"/>
    <mergeCell ref="D526:E527"/>
    <mergeCell ref="F526:J526"/>
    <mergeCell ref="K526:O526"/>
    <mergeCell ref="P526:R526"/>
    <mergeCell ref="Q527:R527"/>
    <mergeCell ref="D528:E528"/>
    <mergeCell ref="Q528:R528"/>
    <mergeCell ref="B521:B524"/>
    <mergeCell ref="L521:L524"/>
    <mergeCell ref="M521:M524"/>
    <mergeCell ref="N521:N522"/>
    <mergeCell ref="O521:O522"/>
    <mergeCell ref="P521:P522"/>
    <mergeCell ref="Q521:R522"/>
    <mergeCell ref="O523:P523"/>
    <mergeCell ref="Q523:R523"/>
    <mergeCell ref="Q524:R524"/>
    <mergeCell ref="B549:B550"/>
    <mergeCell ref="D549:E549"/>
    <mergeCell ref="J549:J550"/>
    <mergeCell ref="O549:O550"/>
    <mergeCell ref="Q549:R549"/>
    <mergeCell ref="D550:E550"/>
    <mergeCell ref="Q550:R550"/>
    <mergeCell ref="B551:B553"/>
    <mergeCell ref="D551:E551"/>
    <mergeCell ref="J551:J553"/>
    <mergeCell ref="O551:O553"/>
    <mergeCell ref="Q551:R551"/>
    <mergeCell ref="D552:E552"/>
    <mergeCell ref="Q552:R552"/>
    <mergeCell ref="D553:E553"/>
    <mergeCell ref="Q553:R553"/>
    <mergeCell ref="D545:E545"/>
    <mergeCell ref="Q545:R545"/>
    <mergeCell ref="B546:B548"/>
    <mergeCell ref="D546:E546"/>
    <mergeCell ref="J546:J548"/>
    <mergeCell ref="O546:O548"/>
    <mergeCell ref="Q546:R546"/>
    <mergeCell ref="D547:E547"/>
    <mergeCell ref="Q547:R547"/>
    <mergeCell ref="D548:E548"/>
    <mergeCell ref="Q548:R548"/>
    <mergeCell ref="B539:B544"/>
    <mergeCell ref="D539:E539"/>
    <mergeCell ref="J539:J544"/>
    <mergeCell ref="O539:O544"/>
    <mergeCell ref="Q539:R539"/>
    <mergeCell ref="D540:E540"/>
    <mergeCell ref="Q540:R540"/>
    <mergeCell ref="D541:E541"/>
    <mergeCell ref="Q541:R541"/>
    <mergeCell ref="D542:E542"/>
    <mergeCell ref="Q542:R542"/>
    <mergeCell ref="D543:E543"/>
    <mergeCell ref="Q543:R543"/>
    <mergeCell ref="D544:E544"/>
    <mergeCell ref="Q544:R544"/>
    <mergeCell ref="B569:B570"/>
    <mergeCell ref="C569:C570"/>
    <mergeCell ref="D569:E570"/>
    <mergeCell ref="F569:J569"/>
    <mergeCell ref="K569:O569"/>
    <mergeCell ref="P569:R569"/>
    <mergeCell ref="Q570:R570"/>
    <mergeCell ref="D571:E571"/>
    <mergeCell ref="Q571:R571"/>
    <mergeCell ref="B564:B567"/>
    <mergeCell ref="L564:L567"/>
    <mergeCell ref="M564:M567"/>
    <mergeCell ref="N564:N565"/>
    <mergeCell ref="O564:O565"/>
    <mergeCell ref="P564:P565"/>
    <mergeCell ref="Q564:R565"/>
    <mergeCell ref="O566:P566"/>
    <mergeCell ref="Q566:R566"/>
    <mergeCell ref="Q567:R567"/>
    <mergeCell ref="D559:E559"/>
    <mergeCell ref="Q559:R559"/>
    <mergeCell ref="C562:E562"/>
    <mergeCell ref="F562:G562"/>
    <mergeCell ref="H562:N562"/>
    <mergeCell ref="O562:O563"/>
    <mergeCell ref="P562:P563"/>
    <mergeCell ref="Q562:R563"/>
    <mergeCell ref="D563:G563"/>
    <mergeCell ref="B554:B556"/>
    <mergeCell ref="J554:J556"/>
    <mergeCell ref="O554:O556"/>
    <mergeCell ref="E555:E556"/>
    <mergeCell ref="R555:R556"/>
    <mergeCell ref="B557:B558"/>
    <mergeCell ref="D557:E557"/>
    <mergeCell ref="J557:J558"/>
    <mergeCell ref="O557:O558"/>
    <mergeCell ref="Q557:R557"/>
    <mergeCell ref="D558:E558"/>
    <mergeCell ref="Q558:R558"/>
    <mergeCell ref="B582:B587"/>
    <mergeCell ref="D582:E582"/>
    <mergeCell ref="J582:J587"/>
    <mergeCell ref="O582:O587"/>
    <mergeCell ref="Q582:R582"/>
    <mergeCell ref="D583:E583"/>
    <mergeCell ref="Q583:R583"/>
    <mergeCell ref="D584:E584"/>
    <mergeCell ref="Q584:R584"/>
    <mergeCell ref="D585:E585"/>
    <mergeCell ref="Q585:R585"/>
    <mergeCell ref="D586:E586"/>
    <mergeCell ref="Q586:R586"/>
    <mergeCell ref="D587:E587"/>
    <mergeCell ref="Q587:R587"/>
    <mergeCell ref="B576:B581"/>
    <mergeCell ref="J576:J581"/>
    <mergeCell ref="O576:O581"/>
    <mergeCell ref="Q576:R576"/>
    <mergeCell ref="Q577:R577"/>
    <mergeCell ref="Q578:R578"/>
    <mergeCell ref="Q579:R579"/>
    <mergeCell ref="Q580:R580"/>
    <mergeCell ref="Q581:R581"/>
    <mergeCell ref="B572:B575"/>
    <mergeCell ref="D572:E572"/>
    <mergeCell ref="J572:J575"/>
    <mergeCell ref="O572:O575"/>
    <mergeCell ref="Q572:R572"/>
    <mergeCell ref="D573:E573"/>
    <mergeCell ref="Q573:R573"/>
    <mergeCell ref="D574:E574"/>
    <mergeCell ref="Q574:R574"/>
    <mergeCell ref="D575:E575"/>
    <mergeCell ref="Q575:R575"/>
    <mergeCell ref="B597:B599"/>
    <mergeCell ref="J597:J599"/>
    <mergeCell ref="O597:O599"/>
    <mergeCell ref="E598:E599"/>
    <mergeCell ref="R598:R599"/>
    <mergeCell ref="B600:B601"/>
    <mergeCell ref="D600:E600"/>
    <mergeCell ref="J600:J601"/>
    <mergeCell ref="O600:O601"/>
    <mergeCell ref="Q600:R600"/>
    <mergeCell ref="D601:E601"/>
    <mergeCell ref="Q601:R601"/>
    <mergeCell ref="B592:B593"/>
    <mergeCell ref="D592:E592"/>
    <mergeCell ref="J592:J593"/>
    <mergeCell ref="O592:O593"/>
    <mergeCell ref="Q592:R592"/>
    <mergeCell ref="D593:E593"/>
    <mergeCell ref="Q593:R593"/>
    <mergeCell ref="B594:B596"/>
    <mergeCell ref="D594:E594"/>
    <mergeCell ref="J594:J596"/>
    <mergeCell ref="O594:O596"/>
    <mergeCell ref="Q594:R594"/>
    <mergeCell ref="D595:E595"/>
    <mergeCell ref="Q595:R595"/>
    <mergeCell ref="D596:E596"/>
    <mergeCell ref="Q596:R596"/>
    <mergeCell ref="D588:E588"/>
    <mergeCell ref="Q588:R588"/>
    <mergeCell ref="B589:B591"/>
    <mergeCell ref="D589:E589"/>
    <mergeCell ref="J589:J591"/>
    <mergeCell ref="O589:O591"/>
    <mergeCell ref="Q589:R589"/>
    <mergeCell ref="D590:E590"/>
    <mergeCell ref="Q590:R590"/>
    <mergeCell ref="D591:E591"/>
    <mergeCell ref="Q591:R591"/>
    <mergeCell ref="B615:B618"/>
    <mergeCell ref="D615:E615"/>
    <mergeCell ref="J615:J618"/>
    <mergeCell ref="O615:O618"/>
    <mergeCell ref="Q615:R615"/>
    <mergeCell ref="D616:E616"/>
    <mergeCell ref="Q616:R616"/>
    <mergeCell ref="D617:E617"/>
    <mergeCell ref="Q617:R617"/>
    <mergeCell ref="D618:E618"/>
    <mergeCell ref="Q618:R618"/>
    <mergeCell ref="B612:B613"/>
    <mergeCell ref="C612:C613"/>
    <mergeCell ref="D612:E613"/>
    <mergeCell ref="F612:J612"/>
    <mergeCell ref="K612:O612"/>
    <mergeCell ref="P612:R612"/>
    <mergeCell ref="Q613:R613"/>
    <mergeCell ref="D614:E614"/>
    <mergeCell ref="Q614:R614"/>
    <mergeCell ref="B607:B610"/>
    <mergeCell ref="L607:L610"/>
    <mergeCell ref="M607:M610"/>
    <mergeCell ref="N607:N608"/>
    <mergeCell ref="O607:O608"/>
    <mergeCell ref="P607:P608"/>
    <mergeCell ref="Q607:R608"/>
    <mergeCell ref="O609:P609"/>
    <mergeCell ref="Q609:R609"/>
    <mergeCell ref="Q610:R610"/>
    <mergeCell ref="D602:E602"/>
    <mergeCell ref="Q602:R602"/>
    <mergeCell ref="C605:E605"/>
    <mergeCell ref="F605:G605"/>
    <mergeCell ref="H605:N605"/>
    <mergeCell ref="O605:O606"/>
    <mergeCell ref="P605:P606"/>
    <mergeCell ref="Q605:R606"/>
    <mergeCell ref="D606:G606"/>
    <mergeCell ref="D631:E631"/>
    <mergeCell ref="Q631:R631"/>
    <mergeCell ref="B632:B634"/>
    <mergeCell ref="D632:E632"/>
    <mergeCell ref="J632:J634"/>
    <mergeCell ref="O632:O634"/>
    <mergeCell ref="Q632:R632"/>
    <mergeCell ref="D633:E633"/>
    <mergeCell ref="Q633:R633"/>
    <mergeCell ref="D634:E634"/>
    <mergeCell ref="Q634:R634"/>
    <mergeCell ref="B625:B630"/>
    <mergeCell ref="D625:E625"/>
    <mergeCell ref="J625:J630"/>
    <mergeCell ref="O625:O630"/>
    <mergeCell ref="Q625:R625"/>
    <mergeCell ref="D626:E626"/>
    <mergeCell ref="Q626:R626"/>
    <mergeCell ref="D627:E627"/>
    <mergeCell ref="Q627:R627"/>
    <mergeCell ref="D628:E628"/>
    <mergeCell ref="Q628:R628"/>
    <mergeCell ref="D629:E629"/>
    <mergeCell ref="Q629:R629"/>
    <mergeCell ref="D630:E630"/>
    <mergeCell ref="Q630:R630"/>
    <mergeCell ref="B619:B624"/>
    <mergeCell ref="J619:J624"/>
    <mergeCell ref="O619:O624"/>
    <mergeCell ref="Q619:R619"/>
    <mergeCell ref="Q620:R620"/>
    <mergeCell ref="Q621:R621"/>
    <mergeCell ref="Q622:R622"/>
    <mergeCell ref="Q623:R623"/>
    <mergeCell ref="Q624:R624"/>
    <mergeCell ref="D645:E645"/>
    <mergeCell ref="Q645:R645"/>
    <mergeCell ref="C648:E648"/>
    <mergeCell ref="F648:G648"/>
    <mergeCell ref="H648:N648"/>
    <mergeCell ref="O648:O649"/>
    <mergeCell ref="P648:P649"/>
    <mergeCell ref="Q648:R649"/>
    <mergeCell ref="D649:G649"/>
    <mergeCell ref="B640:B642"/>
    <mergeCell ref="J640:J642"/>
    <mergeCell ref="O640:O642"/>
    <mergeCell ref="E641:E642"/>
    <mergeCell ref="R641:R642"/>
    <mergeCell ref="B643:B644"/>
    <mergeCell ref="D643:E643"/>
    <mergeCell ref="J643:J644"/>
    <mergeCell ref="O643:O644"/>
    <mergeCell ref="Q643:R643"/>
    <mergeCell ref="D644:E644"/>
    <mergeCell ref="Q644:R644"/>
    <mergeCell ref="B635:B636"/>
    <mergeCell ref="D635:E635"/>
    <mergeCell ref="J635:J636"/>
    <mergeCell ref="O635:O636"/>
    <mergeCell ref="Q635:R635"/>
    <mergeCell ref="D636:E636"/>
    <mergeCell ref="Q636:R636"/>
    <mergeCell ref="B637:B639"/>
    <mergeCell ref="D637:E637"/>
    <mergeCell ref="J637:J639"/>
    <mergeCell ref="O637:O639"/>
    <mergeCell ref="Q637:R637"/>
    <mergeCell ref="D638:E638"/>
    <mergeCell ref="Q638:R638"/>
    <mergeCell ref="D639:E639"/>
    <mergeCell ref="Q639:R639"/>
    <mergeCell ref="B662:B667"/>
    <mergeCell ref="J662:J667"/>
    <mergeCell ref="O662:O667"/>
    <mergeCell ref="Q662:R662"/>
    <mergeCell ref="Q663:R663"/>
    <mergeCell ref="Q664:R664"/>
    <mergeCell ref="Q665:R665"/>
    <mergeCell ref="Q666:R666"/>
    <mergeCell ref="Q667:R667"/>
    <mergeCell ref="B658:B661"/>
    <mergeCell ref="D658:E658"/>
    <mergeCell ref="J658:J661"/>
    <mergeCell ref="O658:O661"/>
    <mergeCell ref="Q658:R658"/>
    <mergeCell ref="D659:E659"/>
    <mergeCell ref="Q659:R659"/>
    <mergeCell ref="D660:E660"/>
    <mergeCell ref="Q660:R660"/>
    <mergeCell ref="D661:E661"/>
    <mergeCell ref="Q661:R661"/>
    <mergeCell ref="B655:B656"/>
    <mergeCell ref="C655:C656"/>
    <mergeCell ref="D655:E656"/>
    <mergeCell ref="F655:J655"/>
    <mergeCell ref="K655:O655"/>
    <mergeCell ref="P655:R655"/>
    <mergeCell ref="Q656:R656"/>
    <mergeCell ref="D657:E657"/>
    <mergeCell ref="Q657:R657"/>
    <mergeCell ref="B650:B653"/>
    <mergeCell ref="L650:L653"/>
    <mergeCell ref="M650:M653"/>
    <mergeCell ref="N650:N651"/>
    <mergeCell ref="O650:O651"/>
    <mergeCell ref="P650:P651"/>
    <mergeCell ref="Q650:R651"/>
    <mergeCell ref="O652:P652"/>
    <mergeCell ref="Q652:R652"/>
    <mergeCell ref="Q653:R653"/>
    <mergeCell ref="B678:B679"/>
    <mergeCell ref="D678:E678"/>
    <mergeCell ref="J678:J679"/>
    <mergeCell ref="O678:O679"/>
    <mergeCell ref="Q678:R678"/>
    <mergeCell ref="D679:E679"/>
    <mergeCell ref="Q679:R679"/>
    <mergeCell ref="B680:B682"/>
    <mergeCell ref="D680:E680"/>
    <mergeCell ref="J680:J682"/>
    <mergeCell ref="O680:O682"/>
    <mergeCell ref="Q680:R680"/>
    <mergeCell ref="D681:E681"/>
    <mergeCell ref="Q681:R681"/>
    <mergeCell ref="D682:E682"/>
    <mergeCell ref="Q682:R682"/>
    <mergeCell ref="D674:E674"/>
    <mergeCell ref="Q674:R674"/>
    <mergeCell ref="B675:B677"/>
    <mergeCell ref="D675:E675"/>
    <mergeCell ref="J675:J677"/>
    <mergeCell ref="O675:O677"/>
    <mergeCell ref="Q675:R675"/>
    <mergeCell ref="D676:E676"/>
    <mergeCell ref="Q676:R676"/>
    <mergeCell ref="D677:E677"/>
    <mergeCell ref="Q677:R677"/>
    <mergeCell ref="B668:B673"/>
    <mergeCell ref="D668:E668"/>
    <mergeCell ref="J668:J673"/>
    <mergeCell ref="O668:O673"/>
    <mergeCell ref="Q668:R668"/>
    <mergeCell ref="D669:E669"/>
    <mergeCell ref="Q669:R669"/>
    <mergeCell ref="D670:E670"/>
    <mergeCell ref="Q670:R670"/>
    <mergeCell ref="D671:E671"/>
    <mergeCell ref="Q671:R671"/>
    <mergeCell ref="D672:E672"/>
    <mergeCell ref="Q672:R672"/>
    <mergeCell ref="D673:E673"/>
    <mergeCell ref="Q673:R673"/>
    <mergeCell ref="B698:B699"/>
    <mergeCell ref="C698:C699"/>
    <mergeCell ref="D698:E699"/>
    <mergeCell ref="F698:J698"/>
    <mergeCell ref="K698:O698"/>
    <mergeCell ref="P698:R698"/>
    <mergeCell ref="Q699:R699"/>
    <mergeCell ref="D700:E700"/>
    <mergeCell ref="Q700:R700"/>
    <mergeCell ref="B693:B696"/>
    <mergeCell ref="L693:L696"/>
    <mergeCell ref="M693:M696"/>
    <mergeCell ref="N693:N694"/>
    <mergeCell ref="O693:O694"/>
    <mergeCell ref="P693:P694"/>
    <mergeCell ref="Q693:R694"/>
    <mergeCell ref="O695:P695"/>
    <mergeCell ref="Q695:R695"/>
    <mergeCell ref="Q696:R696"/>
    <mergeCell ref="D688:E688"/>
    <mergeCell ref="Q688:R688"/>
    <mergeCell ref="C691:E691"/>
    <mergeCell ref="F691:G691"/>
    <mergeCell ref="H691:N691"/>
    <mergeCell ref="O691:O692"/>
    <mergeCell ref="P691:P692"/>
    <mergeCell ref="Q691:R692"/>
    <mergeCell ref="D692:G692"/>
    <mergeCell ref="B683:B685"/>
    <mergeCell ref="J683:J685"/>
    <mergeCell ref="O683:O685"/>
    <mergeCell ref="E684:E685"/>
    <mergeCell ref="R684:R685"/>
    <mergeCell ref="B686:B687"/>
    <mergeCell ref="D686:E686"/>
    <mergeCell ref="J686:J687"/>
    <mergeCell ref="O686:O687"/>
    <mergeCell ref="Q686:R686"/>
    <mergeCell ref="D687:E687"/>
    <mergeCell ref="Q687:R687"/>
    <mergeCell ref="B711:B716"/>
    <mergeCell ref="D711:E711"/>
    <mergeCell ref="J711:J716"/>
    <mergeCell ref="O711:O716"/>
    <mergeCell ref="Q711:R711"/>
    <mergeCell ref="D712:E712"/>
    <mergeCell ref="Q712:R712"/>
    <mergeCell ref="D713:E713"/>
    <mergeCell ref="Q713:R713"/>
    <mergeCell ref="D714:E714"/>
    <mergeCell ref="Q714:R714"/>
    <mergeCell ref="D715:E715"/>
    <mergeCell ref="Q715:R715"/>
    <mergeCell ref="D716:E716"/>
    <mergeCell ref="Q716:R716"/>
    <mergeCell ref="B705:B710"/>
    <mergeCell ref="J705:J710"/>
    <mergeCell ref="O705:O710"/>
    <mergeCell ref="Q705:R705"/>
    <mergeCell ref="Q706:R706"/>
    <mergeCell ref="Q707:R707"/>
    <mergeCell ref="Q708:R708"/>
    <mergeCell ref="Q709:R709"/>
    <mergeCell ref="Q710:R710"/>
    <mergeCell ref="B701:B704"/>
    <mergeCell ref="D701:E701"/>
    <mergeCell ref="J701:J704"/>
    <mergeCell ref="O701:O704"/>
    <mergeCell ref="Q701:R701"/>
    <mergeCell ref="D702:E702"/>
    <mergeCell ref="Q702:R702"/>
    <mergeCell ref="D703:E703"/>
    <mergeCell ref="Q703:R703"/>
    <mergeCell ref="D704:E704"/>
    <mergeCell ref="Q704:R704"/>
    <mergeCell ref="B726:B728"/>
    <mergeCell ref="J726:J728"/>
    <mergeCell ref="O726:O728"/>
    <mergeCell ref="E727:E728"/>
    <mergeCell ref="R727:R728"/>
    <mergeCell ref="B729:B730"/>
    <mergeCell ref="D729:E729"/>
    <mergeCell ref="J729:J730"/>
    <mergeCell ref="O729:O730"/>
    <mergeCell ref="Q729:R729"/>
    <mergeCell ref="D730:E730"/>
    <mergeCell ref="Q730:R730"/>
    <mergeCell ref="B721:B722"/>
    <mergeCell ref="D721:E721"/>
    <mergeCell ref="J721:J722"/>
    <mergeCell ref="O721:O722"/>
    <mergeCell ref="Q721:R721"/>
    <mergeCell ref="D722:E722"/>
    <mergeCell ref="Q722:R722"/>
    <mergeCell ref="B723:B725"/>
    <mergeCell ref="D723:E723"/>
    <mergeCell ref="J723:J725"/>
    <mergeCell ref="O723:O725"/>
    <mergeCell ref="Q723:R723"/>
    <mergeCell ref="D724:E724"/>
    <mergeCell ref="Q724:R724"/>
    <mergeCell ref="D725:E725"/>
    <mergeCell ref="Q725:R725"/>
    <mergeCell ref="D717:E717"/>
    <mergeCell ref="Q717:R717"/>
    <mergeCell ref="B718:B720"/>
    <mergeCell ref="D718:E718"/>
    <mergeCell ref="J718:J720"/>
    <mergeCell ref="O718:O720"/>
    <mergeCell ref="Q718:R718"/>
    <mergeCell ref="D719:E719"/>
    <mergeCell ref="Q719:R719"/>
    <mergeCell ref="D720:E720"/>
    <mergeCell ref="Q720:R720"/>
    <mergeCell ref="B744:B747"/>
    <mergeCell ref="D744:E744"/>
    <mergeCell ref="J744:J747"/>
    <mergeCell ref="O744:O747"/>
    <mergeCell ref="Q744:R744"/>
    <mergeCell ref="D745:E745"/>
    <mergeCell ref="Q745:R745"/>
    <mergeCell ref="D746:E746"/>
    <mergeCell ref="Q746:R746"/>
    <mergeCell ref="D747:E747"/>
    <mergeCell ref="Q747:R747"/>
    <mergeCell ref="B741:B742"/>
    <mergeCell ref="C741:C742"/>
    <mergeCell ref="D741:E742"/>
    <mergeCell ref="F741:J741"/>
    <mergeCell ref="K741:O741"/>
    <mergeCell ref="P741:R741"/>
    <mergeCell ref="Q742:R742"/>
    <mergeCell ref="D743:E743"/>
    <mergeCell ref="Q743:R743"/>
    <mergeCell ref="B736:B739"/>
    <mergeCell ref="L736:L739"/>
    <mergeCell ref="M736:M739"/>
    <mergeCell ref="N736:N737"/>
    <mergeCell ref="O736:O737"/>
    <mergeCell ref="P736:P737"/>
    <mergeCell ref="Q736:R737"/>
    <mergeCell ref="O738:P738"/>
    <mergeCell ref="Q738:R738"/>
    <mergeCell ref="Q739:R739"/>
    <mergeCell ref="D731:E731"/>
    <mergeCell ref="Q731:R731"/>
    <mergeCell ref="C734:E734"/>
    <mergeCell ref="F734:G734"/>
    <mergeCell ref="H734:N734"/>
    <mergeCell ref="O734:O735"/>
    <mergeCell ref="P734:P735"/>
    <mergeCell ref="Q734:R735"/>
    <mergeCell ref="D735:G735"/>
    <mergeCell ref="D760:E760"/>
    <mergeCell ref="Q760:R760"/>
    <mergeCell ref="B761:B763"/>
    <mergeCell ref="D761:E761"/>
    <mergeCell ref="J761:J763"/>
    <mergeCell ref="O761:O763"/>
    <mergeCell ref="Q761:R761"/>
    <mergeCell ref="D762:E762"/>
    <mergeCell ref="Q762:R762"/>
    <mergeCell ref="D763:E763"/>
    <mergeCell ref="Q763:R763"/>
    <mergeCell ref="B754:B759"/>
    <mergeCell ref="D754:E754"/>
    <mergeCell ref="J754:J759"/>
    <mergeCell ref="O754:O759"/>
    <mergeCell ref="Q754:R754"/>
    <mergeCell ref="D755:E755"/>
    <mergeCell ref="Q755:R755"/>
    <mergeCell ref="D756:E756"/>
    <mergeCell ref="Q756:R756"/>
    <mergeCell ref="D757:E757"/>
    <mergeCell ref="Q757:R757"/>
    <mergeCell ref="D758:E758"/>
    <mergeCell ref="Q758:R758"/>
    <mergeCell ref="D759:E759"/>
    <mergeCell ref="Q759:R759"/>
    <mergeCell ref="B748:B753"/>
    <mergeCell ref="J748:J753"/>
    <mergeCell ref="O748:O753"/>
    <mergeCell ref="Q748:R748"/>
    <mergeCell ref="Q749:R749"/>
    <mergeCell ref="Q750:R750"/>
    <mergeCell ref="Q751:R751"/>
    <mergeCell ref="Q752:R752"/>
    <mergeCell ref="Q753:R753"/>
    <mergeCell ref="D774:E774"/>
    <mergeCell ref="Q774:R774"/>
    <mergeCell ref="C777:E777"/>
    <mergeCell ref="F777:G777"/>
    <mergeCell ref="H777:N777"/>
    <mergeCell ref="O777:O778"/>
    <mergeCell ref="P777:P778"/>
    <mergeCell ref="Q777:R778"/>
    <mergeCell ref="D778:G778"/>
    <mergeCell ref="B769:B771"/>
    <mergeCell ref="J769:J771"/>
    <mergeCell ref="O769:O771"/>
    <mergeCell ref="E770:E771"/>
    <mergeCell ref="R770:R771"/>
    <mergeCell ref="B772:B773"/>
    <mergeCell ref="D772:E772"/>
    <mergeCell ref="J772:J773"/>
    <mergeCell ref="O772:O773"/>
    <mergeCell ref="Q772:R772"/>
    <mergeCell ref="D773:E773"/>
    <mergeCell ref="Q773:R773"/>
    <mergeCell ref="B764:B765"/>
    <mergeCell ref="D764:E764"/>
    <mergeCell ref="J764:J765"/>
    <mergeCell ref="O764:O765"/>
    <mergeCell ref="Q764:R764"/>
    <mergeCell ref="D765:E765"/>
    <mergeCell ref="Q765:R765"/>
    <mergeCell ref="B766:B768"/>
    <mergeCell ref="D766:E766"/>
    <mergeCell ref="J766:J768"/>
    <mergeCell ref="O766:O768"/>
    <mergeCell ref="Q766:R766"/>
    <mergeCell ref="D767:E767"/>
    <mergeCell ref="Q767:R767"/>
    <mergeCell ref="D768:E768"/>
    <mergeCell ref="Q768:R768"/>
    <mergeCell ref="B791:B796"/>
    <mergeCell ref="J791:J796"/>
    <mergeCell ref="O791:O796"/>
    <mergeCell ref="Q791:R791"/>
    <mergeCell ref="Q792:R792"/>
    <mergeCell ref="Q793:R793"/>
    <mergeCell ref="Q794:R794"/>
    <mergeCell ref="Q795:R795"/>
    <mergeCell ref="Q796:R796"/>
    <mergeCell ref="B787:B790"/>
    <mergeCell ref="D787:E787"/>
    <mergeCell ref="J787:J790"/>
    <mergeCell ref="O787:O790"/>
    <mergeCell ref="Q787:R787"/>
    <mergeCell ref="D788:E788"/>
    <mergeCell ref="Q788:R788"/>
    <mergeCell ref="D789:E789"/>
    <mergeCell ref="Q789:R789"/>
    <mergeCell ref="D790:E790"/>
    <mergeCell ref="Q790:R790"/>
    <mergeCell ref="B784:B785"/>
    <mergeCell ref="C784:C785"/>
    <mergeCell ref="D784:E785"/>
    <mergeCell ref="F784:J784"/>
    <mergeCell ref="K784:O784"/>
    <mergeCell ref="P784:R784"/>
    <mergeCell ref="Q785:R785"/>
    <mergeCell ref="D786:E786"/>
    <mergeCell ref="Q786:R786"/>
    <mergeCell ref="B779:B782"/>
    <mergeCell ref="L779:L782"/>
    <mergeCell ref="M779:M782"/>
    <mergeCell ref="N779:N780"/>
    <mergeCell ref="O779:O780"/>
    <mergeCell ref="P779:P780"/>
    <mergeCell ref="Q779:R780"/>
    <mergeCell ref="O781:P781"/>
    <mergeCell ref="Q781:R781"/>
    <mergeCell ref="Q782:R782"/>
    <mergeCell ref="B807:B808"/>
    <mergeCell ref="D807:E807"/>
    <mergeCell ref="J807:J808"/>
    <mergeCell ref="O807:O808"/>
    <mergeCell ref="Q807:R807"/>
    <mergeCell ref="D808:E808"/>
    <mergeCell ref="Q808:R808"/>
    <mergeCell ref="B809:B811"/>
    <mergeCell ref="D809:E809"/>
    <mergeCell ref="J809:J811"/>
    <mergeCell ref="O809:O811"/>
    <mergeCell ref="Q809:R809"/>
    <mergeCell ref="D810:E810"/>
    <mergeCell ref="Q810:R810"/>
    <mergeCell ref="D811:E811"/>
    <mergeCell ref="Q811:R811"/>
    <mergeCell ref="D803:E803"/>
    <mergeCell ref="Q803:R803"/>
    <mergeCell ref="B804:B806"/>
    <mergeCell ref="D804:E804"/>
    <mergeCell ref="J804:J806"/>
    <mergeCell ref="O804:O806"/>
    <mergeCell ref="Q804:R804"/>
    <mergeCell ref="D805:E805"/>
    <mergeCell ref="Q805:R805"/>
    <mergeCell ref="D806:E806"/>
    <mergeCell ref="Q806:R806"/>
    <mergeCell ref="B797:B802"/>
    <mergeCell ref="D797:E797"/>
    <mergeCell ref="J797:J802"/>
    <mergeCell ref="O797:O802"/>
    <mergeCell ref="Q797:R797"/>
    <mergeCell ref="D798:E798"/>
    <mergeCell ref="Q798:R798"/>
    <mergeCell ref="D799:E799"/>
    <mergeCell ref="Q799:R799"/>
    <mergeCell ref="D800:E800"/>
    <mergeCell ref="Q800:R800"/>
    <mergeCell ref="D801:E801"/>
    <mergeCell ref="Q801:R801"/>
    <mergeCell ref="D802:E802"/>
    <mergeCell ref="Q802:R802"/>
    <mergeCell ref="B827:B828"/>
    <mergeCell ref="C827:C828"/>
    <mergeCell ref="D827:E828"/>
    <mergeCell ref="F827:J827"/>
    <mergeCell ref="K827:O827"/>
    <mergeCell ref="P827:R827"/>
    <mergeCell ref="Q828:R828"/>
    <mergeCell ref="D829:E829"/>
    <mergeCell ref="Q829:R829"/>
    <mergeCell ref="B822:B825"/>
    <mergeCell ref="L822:L825"/>
    <mergeCell ref="M822:M825"/>
    <mergeCell ref="N822:N823"/>
    <mergeCell ref="O822:O823"/>
    <mergeCell ref="P822:P823"/>
    <mergeCell ref="Q822:R823"/>
    <mergeCell ref="O824:P824"/>
    <mergeCell ref="Q824:R824"/>
    <mergeCell ref="Q825:R825"/>
    <mergeCell ref="D817:E817"/>
    <mergeCell ref="Q817:R817"/>
    <mergeCell ref="C820:E820"/>
    <mergeCell ref="F820:G820"/>
    <mergeCell ref="H820:N820"/>
    <mergeCell ref="O820:O821"/>
    <mergeCell ref="P820:P821"/>
    <mergeCell ref="Q820:R821"/>
    <mergeCell ref="D821:G821"/>
    <mergeCell ref="B812:B814"/>
    <mergeCell ref="J812:J814"/>
    <mergeCell ref="O812:O814"/>
    <mergeCell ref="E813:E814"/>
    <mergeCell ref="R813:R814"/>
    <mergeCell ref="B815:B816"/>
    <mergeCell ref="D815:E815"/>
    <mergeCell ref="J815:J816"/>
    <mergeCell ref="O815:O816"/>
    <mergeCell ref="Q815:R815"/>
    <mergeCell ref="D816:E816"/>
    <mergeCell ref="Q816:R816"/>
    <mergeCell ref="B840:B845"/>
    <mergeCell ref="D840:E840"/>
    <mergeCell ref="J840:J845"/>
    <mergeCell ref="O840:O845"/>
    <mergeCell ref="Q840:R840"/>
    <mergeCell ref="D841:E841"/>
    <mergeCell ref="Q841:R841"/>
    <mergeCell ref="D842:E842"/>
    <mergeCell ref="Q842:R842"/>
    <mergeCell ref="D843:E843"/>
    <mergeCell ref="Q843:R843"/>
    <mergeCell ref="D844:E844"/>
    <mergeCell ref="Q844:R844"/>
    <mergeCell ref="D845:E845"/>
    <mergeCell ref="Q845:R845"/>
    <mergeCell ref="B834:B839"/>
    <mergeCell ref="J834:J839"/>
    <mergeCell ref="O834:O839"/>
    <mergeCell ref="Q834:R834"/>
    <mergeCell ref="Q835:R835"/>
    <mergeCell ref="Q836:R836"/>
    <mergeCell ref="Q837:R837"/>
    <mergeCell ref="Q838:R838"/>
    <mergeCell ref="Q839:R839"/>
    <mergeCell ref="B830:B833"/>
    <mergeCell ref="D830:E830"/>
    <mergeCell ref="J830:J833"/>
    <mergeCell ref="O830:O833"/>
    <mergeCell ref="Q830:R830"/>
    <mergeCell ref="D831:E831"/>
    <mergeCell ref="Q831:R831"/>
    <mergeCell ref="D832:E832"/>
    <mergeCell ref="Q832:R832"/>
    <mergeCell ref="D833:E833"/>
    <mergeCell ref="Q833:R833"/>
    <mergeCell ref="B855:B857"/>
    <mergeCell ref="J855:J857"/>
    <mergeCell ref="O855:O857"/>
    <mergeCell ref="E856:E857"/>
    <mergeCell ref="R856:R857"/>
    <mergeCell ref="B858:B859"/>
    <mergeCell ref="D858:E858"/>
    <mergeCell ref="J858:J859"/>
    <mergeCell ref="O858:O859"/>
    <mergeCell ref="Q858:R858"/>
    <mergeCell ref="D859:E859"/>
    <mergeCell ref="Q859:R859"/>
    <mergeCell ref="B850:B851"/>
    <mergeCell ref="D850:E850"/>
    <mergeCell ref="J850:J851"/>
    <mergeCell ref="O850:O851"/>
    <mergeCell ref="Q850:R850"/>
    <mergeCell ref="D851:E851"/>
    <mergeCell ref="Q851:R851"/>
    <mergeCell ref="B852:B854"/>
    <mergeCell ref="D852:E852"/>
    <mergeCell ref="J852:J854"/>
    <mergeCell ref="O852:O854"/>
    <mergeCell ref="Q852:R852"/>
    <mergeCell ref="D853:E853"/>
    <mergeCell ref="Q853:R853"/>
    <mergeCell ref="D854:E854"/>
    <mergeCell ref="Q854:R854"/>
    <mergeCell ref="D846:E846"/>
    <mergeCell ref="Q846:R846"/>
    <mergeCell ref="B847:B849"/>
    <mergeCell ref="D847:E847"/>
    <mergeCell ref="J847:J849"/>
    <mergeCell ref="O847:O849"/>
    <mergeCell ref="Q847:R847"/>
    <mergeCell ref="D848:E848"/>
    <mergeCell ref="Q848:R848"/>
    <mergeCell ref="D849:E849"/>
    <mergeCell ref="Q849:R849"/>
    <mergeCell ref="B873:B876"/>
    <mergeCell ref="D873:E873"/>
    <mergeCell ref="J873:J876"/>
    <mergeCell ref="O873:O876"/>
    <mergeCell ref="Q873:R873"/>
    <mergeCell ref="D874:E874"/>
    <mergeCell ref="Q874:R874"/>
    <mergeCell ref="D875:E875"/>
    <mergeCell ref="Q875:R875"/>
    <mergeCell ref="D876:E876"/>
    <mergeCell ref="Q876:R876"/>
    <mergeCell ref="B870:B871"/>
    <mergeCell ref="C870:C871"/>
    <mergeCell ref="D870:E871"/>
    <mergeCell ref="F870:J870"/>
    <mergeCell ref="K870:O870"/>
    <mergeCell ref="P870:R870"/>
    <mergeCell ref="Q871:R871"/>
    <mergeCell ref="D872:E872"/>
    <mergeCell ref="Q872:R872"/>
    <mergeCell ref="B865:B868"/>
    <mergeCell ref="L865:L868"/>
    <mergeCell ref="M865:M868"/>
    <mergeCell ref="N865:N866"/>
    <mergeCell ref="O865:O866"/>
    <mergeCell ref="P865:P866"/>
    <mergeCell ref="Q865:R866"/>
    <mergeCell ref="O867:P867"/>
    <mergeCell ref="Q867:R867"/>
    <mergeCell ref="Q868:R868"/>
    <mergeCell ref="D860:E860"/>
    <mergeCell ref="Q860:R860"/>
    <mergeCell ref="C863:E863"/>
    <mergeCell ref="F863:G863"/>
    <mergeCell ref="H863:N863"/>
    <mergeCell ref="O863:O864"/>
    <mergeCell ref="P863:P864"/>
    <mergeCell ref="Q863:R864"/>
    <mergeCell ref="D864:G864"/>
    <mergeCell ref="D889:E889"/>
    <mergeCell ref="Q889:R889"/>
    <mergeCell ref="B890:B892"/>
    <mergeCell ref="D890:E890"/>
    <mergeCell ref="J890:J892"/>
    <mergeCell ref="O890:O892"/>
    <mergeCell ref="Q890:R890"/>
    <mergeCell ref="D891:E891"/>
    <mergeCell ref="Q891:R891"/>
    <mergeCell ref="D892:E892"/>
    <mergeCell ref="Q892:R892"/>
    <mergeCell ref="B883:B888"/>
    <mergeCell ref="D883:E883"/>
    <mergeCell ref="J883:J888"/>
    <mergeCell ref="O883:O888"/>
    <mergeCell ref="Q883:R883"/>
    <mergeCell ref="D884:E884"/>
    <mergeCell ref="Q884:R884"/>
    <mergeCell ref="D885:E885"/>
    <mergeCell ref="Q885:R885"/>
    <mergeCell ref="D886:E886"/>
    <mergeCell ref="Q886:R886"/>
    <mergeCell ref="D887:E887"/>
    <mergeCell ref="Q887:R887"/>
    <mergeCell ref="D888:E888"/>
    <mergeCell ref="Q888:R888"/>
    <mergeCell ref="B877:B882"/>
    <mergeCell ref="J877:J882"/>
    <mergeCell ref="O877:O882"/>
    <mergeCell ref="Q877:R877"/>
    <mergeCell ref="Q878:R878"/>
    <mergeCell ref="Q879:R879"/>
    <mergeCell ref="Q880:R880"/>
    <mergeCell ref="Q881:R881"/>
    <mergeCell ref="Q882:R882"/>
    <mergeCell ref="D903:E903"/>
    <mergeCell ref="Q903:R903"/>
    <mergeCell ref="C906:E906"/>
    <mergeCell ref="F906:G906"/>
    <mergeCell ref="H906:N906"/>
    <mergeCell ref="O906:O907"/>
    <mergeCell ref="P906:P907"/>
    <mergeCell ref="Q906:R907"/>
    <mergeCell ref="D907:G907"/>
    <mergeCell ref="B898:B900"/>
    <mergeCell ref="J898:J900"/>
    <mergeCell ref="O898:O900"/>
    <mergeCell ref="E899:E900"/>
    <mergeCell ref="R899:R900"/>
    <mergeCell ref="B901:B902"/>
    <mergeCell ref="D901:E901"/>
    <mergeCell ref="J901:J902"/>
    <mergeCell ref="O901:O902"/>
    <mergeCell ref="Q901:R901"/>
    <mergeCell ref="D902:E902"/>
    <mergeCell ref="Q902:R902"/>
    <mergeCell ref="B893:B894"/>
    <mergeCell ref="D893:E893"/>
    <mergeCell ref="J893:J894"/>
    <mergeCell ref="O893:O894"/>
    <mergeCell ref="Q893:R893"/>
    <mergeCell ref="D894:E894"/>
    <mergeCell ref="Q894:R894"/>
    <mergeCell ref="B895:B897"/>
    <mergeCell ref="D895:E895"/>
    <mergeCell ref="J895:J897"/>
    <mergeCell ref="O895:O897"/>
    <mergeCell ref="Q895:R895"/>
    <mergeCell ref="D896:E896"/>
    <mergeCell ref="Q896:R896"/>
    <mergeCell ref="D897:E897"/>
    <mergeCell ref="Q897:R897"/>
    <mergeCell ref="B920:B925"/>
    <mergeCell ref="J920:J925"/>
    <mergeCell ref="O920:O925"/>
    <mergeCell ref="Q920:R920"/>
    <mergeCell ref="Q921:R921"/>
    <mergeCell ref="Q922:R922"/>
    <mergeCell ref="Q923:R923"/>
    <mergeCell ref="Q924:R924"/>
    <mergeCell ref="Q925:R925"/>
    <mergeCell ref="B916:B919"/>
    <mergeCell ref="D916:E916"/>
    <mergeCell ref="J916:J919"/>
    <mergeCell ref="O916:O919"/>
    <mergeCell ref="Q916:R916"/>
    <mergeCell ref="D917:E917"/>
    <mergeCell ref="Q917:R917"/>
    <mergeCell ref="D918:E918"/>
    <mergeCell ref="Q918:R918"/>
    <mergeCell ref="D919:E919"/>
    <mergeCell ref="Q919:R919"/>
    <mergeCell ref="B913:B914"/>
    <mergeCell ref="C913:C914"/>
    <mergeCell ref="D913:E914"/>
    <mergeCell ref="F913:J913"/>
    <mergeCell ref="K913:O913"/>
    <mergeCell ref="P913:R913"/>
    <mergeCell ref="Q914:R914"/>
    <mergeCell ref="D915:E915"/>
    <mergeCell ref="Q915:R915"/>
    <mergeCell ref="B908:B911"/>
    <mergeCell ref="L908:L911"/>
    <mergeCell ref="M908:M911"/>
    <mergeCell ref="N908:N909"/>
    <mergeCell ref="O908:O909"/>
    <mergeCell ref="P908:P909"/>
    <mergeCell ref="Q908:R909"/>
    <mergeCell ref="O910:P910"/>
    <mergeCell ref="Q910:R910"/>
    <mergeCell ref="Q911:R911"/>
    <mergeCell ref="B936:B937"/>
    <mergeCell ref="D936:E936"/>
    <mergeCell ref="J936:J937"/>
    <mergeCell ref="O936:O937"/>
    <mergeCell ref="Q936:R936"/>
    <mergeCell ref="D937:E937"/>
    <mergeCell ref="Q937:R937"/>
    <mergeCell ref="B938:B940"/>
    <mergeCell ref="D938:E938"/>
    <mergeCell ref="J938:J940"/>
    <mergeCell ref="O938:O940"/>
    <mergeCell ref="Q938:R938"/>
    <mergeCell ref="D939:E939"/>
    <mergeCell ref="Q939:R939"/>
    <mergeCell ref="D940:E940"/>
    <mergeCell ref="Q940:R940"/>
    <mergeCell ref="D932:E932"/>
    <mergeCell ref="Q932:R932"/>
    <mergeCell ref="B933:B935"/>
    <mergeCell ref="D933:E933"/>
    <mergeCell ref="J933:J935"/>
    <mergeCell ref="O933:O935"/>
    <mergeCell ref="Q933:R933"/>
    <mergeCell ref="D934:E934"/>
    <mergeCell ref="Q934:R934"/>
    <mergeCell ref="D935:E935"/>
    <mergeCell ref="Q935:R935"/>
    <mergeCell ref="B926:B931"/>
    <mergeCell ref="D926:E926"/>
    <mergeCell ref="J926:J931"/>
    <mergeCell ref="O926:O931"/>
    <mergeCell ref="Q926:R926"/>
    <mergeCell ref="D927:E927"/>
    <mergeCell ref="Q927:R927"/>
    <mergeCell ref="D928:E928"/>
    <mergeCell ref="Q928:R928"/>
    <mergeCell ref="D929:E929"/>
    <mergeCell ref="Q929:R929"/>
    <mergeCell ref="D930:E930"/>
    <mergeCell ref="Q930:R930"/>
    <mergeCell ref="D931:E931"/>
    <mergeCell ref="Q931:R931"/>
    <mergeCell ref="B956:B957"/>
    <mergeCell ref="C956:C957"/>
    <mergeCell ref="D956:E957"/>
    <mergeCell ref="F956:J956"/>
    <mergeCell ref="K956:O956"/>
    <mergeCell ref="P956:R956"/>
    <mergeCell ref="Q957:R957"/>
    <mergeCell ref="D958:E958"/>
    <mergeCell ref="Q958:R958"/>
    <mergeCell ref="B951:B954"/>
    <mergeCell ref="L951:L954"/>
    <mergeCell ref="M951:M954"/>
    <mergeCell ref="N951:N952"/>
    <mergeCell ref="O951:O952"/>
    <mergeCell ref="P951:P952"/>
    <mergeCell ref="Q951:R952"/>
    <mergeCell ref="O953:P953"/>
    <mergeCell ref="Q953:R953"/>
    <mergeCell ref="Q954:R954"/>
    <mergeCell ref="D946:E946"/>
    <mergeCell ref="Q946:R946"/>
    <mergeCell ref="C949:E949"/>
    <mergeCell ref="F949:G949"/>
    <mergeCell ref="H949:N949"/>
    <mergeCell ref="O949:O950"/>
    <mergeCell ref="P949:P950"/>
    <mergeCell ref="Q949:R950"/>
    <mergeCell ref="D950:G950"/>
    <mergeCell ref="B941:B943"/>
    <mergeCell ref="J941:J943"/>
    <mergeCell ref="O941:O943"/>
    <mergeCell ref="E942:E943"/>
    <mergeCell ref="R942:R943"/>
    <mergeCell ref="B944:B945"/>
    <mergeCell ref="D944:E944"/>
    <mergeCell ref="J944:J945"/>
    <mergeCell ref="O944:O945"/>
    <mergeCell ref="Q944:R944"/>
    <mergeCell ref="D945:E945"/>
    <mergeCell ref="Q945:R945"/>
    <mergeCell ref="B969:B974"/>
    <mergeCell ref="D969:E969"/>
    <mergeCell ref="J969:J974"/>
    <mergeCell ref="O969:O974"/>
    <mergeCell ref="Q969:R969"/>
    <mergeCell ref="D970:E970"/>
    <mergeCell ref="Q970:R970"/>
    <mergeCell ref="D971:E971"/>
    <mergeCell ref="Q971:R971"/>
    <mergeCell ref="D972:E972"/>
    <mergeCell ref="Q972:R972"/>
    <mergeCell ref="D973:E973"/>
    <mergeCell ref="Q973:R973"/>
    <mergeCell ref="D974:E974"/>
    <mergeCell ref="Q974:R974"/>
    <mergeCell ref="B963:B968"/>
    <mergeCell ref="J963:J968"/>
    <mergeCell ref="O963:O968"/>
    <mergeCell ref="Q963:R963"/>
    <mergeCell ref="Q964:R964"/>
    <mergeCell ref="Q965:R965"/>
    <mergeCell ref="Q966:R966"/>
    <mergeCell ref="Q967:R967"/>
    <mergeCell ref="Q968:R968"/>
    <mergeCell ref="B959:B962"/>
    <mergeCell ref="D959:E959"/>
    <mergeCell ref="J959:J962"/>
    <mergeCell ref="O959:O962"/>
    <mergeCell ref="Q959:R959"/>
    <mergeCell ref="D960:E960"/>
    <mergeCell ref="Q960:R960"/>
    <mergeCell ref="D961:E961"/>
    <mergeCell ref="Q961:R961"/>
    <mergeCell ref="D962:E962"/>
    <mergeCell ref="Q962:R962"/>
    <mergeCell ref="B984:B986"/>
    <mergeCell ref="J984:J986"/>
    <mergeCell ref="O984:O986"/>
    <mergeCell ref="E985:E986"/>
    <mergeCell ref="R985:R986"/>
    <mergeCell ref="B987:B988"/>
    <mergeCell ref="D987:E987"/>
    <mergeCell ref="J987:J988"/>
    <mergeCell ref="O987:O988"/>
    <mergeCell ref="Q987:R987"/>
    <mergeCell ref="D988:E988"/>
    <mergeCell ref="Q988:R988"/>
    <mergeCell ref="B979:B980"/>
    <mergeCell ref="D979:E979"/>
    <mergeCell ref="J979:J980"/>
    <mergeCell ref="O979:O980"/>
    <mergeCell ref="Q979:R979"/>
    <mergeCell ref="D980:E980"/>
    <mergeCell ref="Q980:R980"/>
    <mergeCell ref="B981:B983"/>
    <mergeCell ref="D981:E981"/>
    <mergeCell ref="J981:J983"/>
    <mergeCell ref="O981:O983"/>
    <mergeCell ref="Q981:R981"/>
    <mergeCell ref="D982:E982"/>
    <mergeCell ref="Q982:R982"/>
    <mergeCell ref="D983:E983"/>
    <mergeCell ref="Q983:R983"/>
    <mergeCell ref="D975:E975"/>
    <mergeCell ref="Q975:R975"/>
    <mergeCell ref="B976:B978"/>
    <mergeCell ref="D976:E976"/>
    <mergeCell ref="J976:J978"/>
    <mergeCell ref="O976:O978"/>
    <mergeCell ref="Q976:R976"/>
    <mergeCell ref="D977:E977"/>
    <mergeCell ref="Q977:R977"/>
    <mergeCell ref="D978:E978"/>
    <mergeCell ref="Q978:R978"/>
    <mergeCell ref="B1002:B1005"/>
    <mergeCell ref="D1002:E1002"/>
    <mergeCell ref="J1002:J1005"/>
    <mergeCell ref="O1002:O1005"/>
    <mergeCell ref="Q1002:R1002"/>
    <mergeCell ref="D1003:E1003"/>
    <mergeCell ref="Q1003:R1003"/>
    <mergeCell ref="D1004:E1004"/>
    <mergeCell ref="Q1004:R1004"/>
    <mergeCell ref="D1005:E1005"/>
    <mergeCell ref="Q1005:R1005"/>
    <mergeCell ref="B999:B1000"/>
    <mergeCell ref="C999:C1000"/>
    <mergeCell ref="D999:E1000"/>
    <mergeCell ref="F999:J999"/>
    <mergeCell ref="K999:O999"/>
    <mergeCell ref="P999:R999"/>
    <mergeCell ref="Q1000:R1000"/>
    <mergeCell ref="D1001:E1001"/>
    <mergeCell ref="Q1001:R1001"/>
    <mergeCell ref="B994:B997"/>
    <mergeCell ref="L994:L997"/>
    <mergeCell ref="M994:M997"/>
    <mergeCell ref="N994:N995"/>
    <mergeCell ref="O994:O995"/>
    <mergeCell ref="P994:P995"/>
    <mergeCell ref="Q994:R995"/>
    <mergeCell ref="O996:P996"/>
    <mergeCell ref="Q996:R996"/>
    <mergeCell ref="Q997:R997"/>
    <mergeCell ref="D989:E989"/>
    <mergeCell ref="Q989:R989"/>
    <mergeCell ref="C992:E992"/>
    <mergeCell ref="F992:G992"/>
    <mergeCell ref="H992:N992"/>
    <mergeCell ref="O992:O993"/>
    <mergeCell ref="P992:P993"/>
    <mergeCell ref="Q992:R993"/>
    <mergeCell ref="D993:G993"/>
    <mergeCell ref="D1018:E1018"/>
    <mergeCell ref="Q1018:R1018"/>
    <mergeCell ref="B1019:B1021"/>
    <mergeCell ref="D1019:E1019"/>
    <mergeCell ref="J1019:J1021"/>
    <mergeCell ref="O1019:O1021"/>
    <mergeCell ref="Q1019:R1019"/>
    <mergeCell ref="D1020:E1020"/>
    <mergeCell ref="Q1020:R1020"/>
    <mergeCell ref="D1021:E1021"/>
    <mergeCell ref="Q1021:R1021"/>
    <mergeCell ref="B1012:B1017"/>
    <mergeCell ref="D1012:E1012"/>
    <mergeCell ref="J1012:J1017"/>
    <mergeCell ref="O1012:O1017"/>
    <mergeCell ref="Q1012:R1012"/>
    <mergeCell ref="D1013:E1013"/>
    <mergeCell ref="Q1013:R1013"/>
    <mergeCell ref="D1014:E1014"/>
    <mergeCell ref="Q1014:R1014"/>
    <mergeCell ref="D1015:E1015"/>
    <mergeCell ref="Q1015:R1015"/>
    <mergeCell ref="D1016:E1016"/>
    <mergeCell ref="Q1016:R1016"/>
    <mergeCell ref="D1017:E1017"/>
    <mergeCell ref="Q1017:R1017"/>
    <mergeCell ref="B1006:B1011"/>
    <mergeCell ref="J1006:J1011"/>
    <mergeCell ref="O1006:O1011"/>
    <mergeCell ref="Q1006:R1006"/>
    <mergeCell ref="Q1007:R1007"/>
    <mergeCell ref="Q1008:R1008"/>
    <mergeCell ref="Q1009:R1009"/>
    <mergeCell ref="Q1010:R1010"/>
    <mergeCell ref="Q1011:R1011"/>
    <mergeCell ref="D1032:E1032"/>
    <mergeCell ref="Q1032:R1032"/>
    <mergeCell ref="C1035:E1035"/>
    <mergeCell ref="F1035:G1035"/>
    <mergeCell ref="H1035:N1035"/>
    <mergeCell ref="O1035:O1036"/>
    <mergeCell ref="P1035:P1036"/>
    <mergeCell ref="Q1035:R1036"/>
    <mergeCell ref="D1036:G1036"/>
    <mergeCell ref="B1027:B1029"/>
    <mergeCell ref="J1027:J1029"/>
    <mergeCell ref="O1027:O1029"/>
    <mergeCell ref="E1028:E1029"/>
    <mergeCell ref="R1028:R1029"/>
    <mergeCell ref="B1030:B1031"/>
    <mergeCell ref="D1030:E1030"/>
    <mergeCell ref="J1030:J1031"/>
    <mergeCell ref="O1030:O1031"/>
    <mergeCell ref="Q1030:R1030"/>
    <mergeCell ref="D1031:E1031"/>
    <mergeCell ref="Q1031:R1031"/>
    <mergeCell ref="B1022:B1023"/>
    <mergeCell ref="D1022:E1022"/>
    <mergeCell ref="J1022:J1023"/>
    <mergeCell ref="O1022:O1023"/>
    <mergeCell ref="Q1022:R1022"/>
    <mergeCell ref="D1023:E1023"/>
    <mergeCell ref="Q1023:R1023"/>
    <mergeCell ref="B1024:B1026"/>
    <mergeCell ref="D1024:E1024"/>
    <mergeCell ref="J1024:J1026"/>
    <mergeCell ref="O1024:O1026"/>
    <mergeCell ref="Q1024:R1024"/>
    <mergeCell ref="D1025:E1025"/>
    <mergeCell ref="Q1025:R1025"/>
    <mergeCell ref="D1026:E1026"/>
    <mergeCell ref="Q1026:R1026"/>
    <mergeCell ref="B1049:B1054"/>
    <mergeCell ref="J1049:J1054"/>
    <mergeCell ref="O1049:O1054"/>
    <mergeCell ref="Q1049:R1049"/>
    <mergeCell ref="Q1050:R1050"/>
    <mergeCell ref="Q1051:R1051"/>
    <mergeCell ref="Q1052:R1052"/>
    <mergeCell ref="Q1053:R1053"/>
    <mergeCell ref="Q1054:R1054"/>
    <mergeCell ref="B1045:B1048"/>
    <mergeCell ref="D1045:E1045"/>
    <mergeCell ref="J1045:J1048"/>
    <mergeCell ref="O1045:O1048"/>
    <mergeCell ref="Q1045:R1045"/>
    <mergeCell ref="D1046:E1046"/>
    <mergeCell ref="Q1046:R1046"/>
    <mergeCell ref="D1047:E1047"/>
    <mergeCell ref="Q1047:R1047"/>
    <mergeCell ref="D1048:E1048"/>
    <mergeCell ref="Q1048:R1048"/>
    <mergeCell ref="B1042:B1043"/>
    <mergeCell ref="C1042:C1043"/>
    <mergeCell ref="D1042:E1043"/>
    <mergeCell ref="F1042:J1042"/>
    <mergeCell ref="K1042:O1042"/>
    <mergeCell ref="P1042:R1042"/>
    <mergeCell ref="Q1043:R1043"/>
    <mergeCell ref="D1044:E1044"/>
    <mergeCell ref="Q1044:R1044"/>
    <mergeCell ref="B1037:B1040"/>
    <mergeCell ref="L1037:L1040"/>
    <mergeCell ref="M1037:M1040"/>
    <mergeCell ref="N1037:N1038"/>
    <mergeCell ref="O1037:O1038"/>
    <mergeCell ref="P1037:P1038"/>
    <mergeCell ref="Q1037:R1038"/>
    <mergeCell ref="O1039:P1039"/>
    <mergeCell ref="Q1039:R1039"/>
    <mergeCell ref="Q1040:R1040"/>
    <mergeCell ref="B1065:B1066"/>
    <mergeCell ref="D1065:E1065"/>
    <mergeCell ref="J1065:J1066"/>
    <mergeCell ref="O1065:O1066"/>
    <mergeCell ref="Q1065:R1065"/>
    <mergeCell ref="D1066:E1066"/>
    <mergeCell ref="Q1066:R1066"/>
    <mergeCell ref="B1067:B1069"/>
    <mergeCell ref="D1067:E1067"/>
    <mergeCell ref="J1067:J1069"/>
    <mergeCell ref="O1067:O1069"/>
    <mergeCell ref="Q1067:R1067"/>
    <mergeCell ref="D1068:E1068"/>
    <mergeCell ref="Q1068:R1068"/>
    <mergeCell ref="D1069:E1069"/>
    <mergeCell ref="Q1069:R1069"/>
    <mergeCell ref="D1061:E1061"/>
    <mergeCell ref="Q1061:R1061"/>
    <mergeCell ref="B1062:B1064"/>
    <mergeCell ref="D1062:E1062"/>
    <mergeCell ref="J1062:J1064"/>
    <mergeCell ref="O1062:O1064"/>
    <mergeCell ref="Q1062:R1062"/>
    <mergeCell ref="D1063:E1063"/>
    <mergeCell ref="Q1063:R1063"/>
    <mergeCell ref="D1064:E1064"/>
    <mergeCell ref="Q1064:R1064"/>
    <mergeCell ref="B1055:B1060"/>
    <mergeCell ref="D1055:E1055"/>
    <mergeCell ref="J1055:J1060"/>
    <mergeCell ref="O1055:O1060"/>
    <mergeCell ref="Q1055:R1055"/>
    <mergeCell ref="D1056:E1056"/>
    <mergeCell ref="Q1056:R1056"/>
    <mergeCell ref="D1057:E1057"/>
    <mergeCell ref="Q1057:R1057"/>
    <mergeCell ref="D1058:E1058"/>
    <mergeCell ref="Q1058:R1058"/>
    <mergeCell ref="D1059:E1059"/>
    <mergeCell ref="Q1059:R1059"/>
    <mergeCell ref="D1060:E1060"/>
    <mergeCell ref="Q1060:R1060"/>
    <mergeCell ref="B1085:B1086"/>
    <mergeCell ref="C1085:C1086"/>
    <mergeCell ref="D1085:E1086"/>
    <mergeCell ref="F1085:J1085"/>
    <mergeCell ref="K1085:O1085"/>
    <mergeCell ref="P1085:R1085"/>
    <mergeCell ref="Q1086:R1086"/>
    <mergeCell ref="D1087:E1087"/>
    <mergeCell ref="Q1087:R1087"/>
    <mergeCell ref="B1080:B1083"/>
    <mergeCell ref="L1080:L1083"/>
    <mergeCell ref="M1080:M1083"/>
    <mergeCell ref="N1080:N1081"/>
    <mergeCell ref="O1080:O1081"/>
    <mergeCell ref="P1080:P1081"/>
    <mergeCell ref="Q1080:R1081"/>
    <mergeCell ref="O1082:P1082"/>
    <mergeCell ref="Q1082:R1082"/>
    <mergeCell ref="Q1083:R1083"/>
    <mergeCell ref="D1075:E1075"/>
    <mergeCell ref="Q1075:R1075"/>
    <mergeCell ref="C1078:E1078"/>
    <mergeCell ref="F1078:G1078"/>
    <mergeCell ref="H1078:N1078"/>
    <mergeCell ref="O1078:O1079"/>
    <mergeCell ref="P1078:P1079"/>
    <mergeCell ref="Q1078:R1079"/>
    <mergeCell ref="D1079:G1079"/>
    <mergeCell ref="B1070:B1072"/>
    <mergeCell ref="J1070:J1072"/>
    <mergeCell ref="O1070:O1072"/>
    <mergeCell ref="E1071:E1072"/>
    <mergeCell ref="R1071:R1072"/>
    <mergeCell ref="B1073:B1074"/>
    <mergeCell ref="D1073:E1073"/>
    <mergeCell ref="J1073:J1074"/>
    <mergeCell ref="O1073:O1074"/>
    <mergeCell ref="Q1073:R1073"/>
    <mergeCell ref="D1074:E1074"/>
    <mergeCell ref="Q1074:R1074"/>
    <mergeCell ref="B1098:B1103"/>
    <mergeCell ref="D1098:E1098"/>
    <mergeCell ref="J1098:J1103"/>
    <mergeCell ref="O1098:O1103"/>
    <mergeCell ref="Q1098:R1098"/>
    <mergeCell ref="D1099:E1099"/>
    <mergeCell ref="Q1099:R1099"/>
    <mergeCell ref="D1100:E1100"/>
    <mergeCell ref="Q1100:R1100"/>
    <mergeCell ref="D1101:E1101"/>
    <mergeCell ref="Q1101:R1101"/>
    <mergeCell ref="D1102:E1102"/>
    <mergeCell ref="Q1102:R1102"/>
    <mergeCell ref="D1103:E1103"/>
    <mergeCell ref="Q1103:R1103"/>
    <mergeCell ref="B1092:B1097"/>
    <mergeCell ref="J1092:J1097"/>
    <mergeCell ref="O1092:O1097"/>
    <mergeCell ref="Q1092:R1092"/>
    <mergeCell ref="Q1093:R1093"/>
    <mergeCell ref="Q1094:R1094"/>
    <mergeCell ref="Q1095:R1095"/>
    <mergeCell ref="Q1096:R1096"/>
    <mergeCell ref="Q1097:R1097"/>
    <mergeCell ref="B1088:B1091"/>
    <mergeCell ref="D1088:E1088"/>
    <mergeCell ref="J1088:J1091"/>
    <mergeCell ref="O1088:O1091"/>
    <mergeCell ref="Q1088:R1088"/>
    <mergeCell ref="D1089:E1089"/>
    <mergeCell ref="Q1089:R1089"/>
    <mergeCell ref="D1090:E1090"/>
    <mergeCell ref="Q1090:R1090"/>
    <mergeCell ref="D1091:E1091"/>
    <mergeCell ref="Q1091:R1091"/>
    <mergeCell ref="B1113:B1115"/>
    <mergeCell ref="J1113:J1115"/>
    <mergeCell ref="O1113:O1115"/>
    <mergeCell ref="E1114:E1115"/>
    <mergeCell ref="R1114:R1115"/>
    <mergeCell ref="B1116:B1117"/>
    <mergeCell ref="D1116:E1116"/>
    <mergeCell ref="J1116:J1117"/>
    <mergeCell ref="O1116:O1117"/>
    <mergeCell ref="Q1116:R1116"/>
    <mergeCell ref="D1117:E1117"/>
    <mergeCell ref="Q1117:R1117"/>
    <mergeCell ref="B1108:B1109"/>
    <mergeCell ref="D1108:E1108"/>
    <mergeCell ref="J1108:J1109"/>
    <mergeCell ref="O1108:O1109"/>
    <mergeCell ref="Q1108:R1108"/>
    <mergeCell ref="D1109:E1109"/>
    <mergeCell ref="Q1109:R1109"/>
    <mergeCell ref="B1110:B1112"/>
    <mergeCell ref="D1110:E1110"/>
    <mergeCell ref="J1110:J1112"/>
    <mergeCell ref="O1110:O1112"/>
    <mergeCell ref="Q1110:R1110"/>
    <mergeCell ref="D1111:E1111"/>
    <mergeCell ref="Q1111:R1111"/>
    <mergeCell ref="D1112:E1112"/>
    <mergeCell ref="Q1112:R1112"/>
    <mergeCell ref="D1104:E1104"/>
    <mergeCell ref="Q1104:R1104"/>
    <mergeCell ref="B1105:B1107"/>
    <mergeCell ref="D1105:E1105"/>
    <mergeCell ref="J1105:J1107"/>
    <mergeCell ref="O1105:O1107"/>
    <mergeCell ref="Q1105:R1105"/>
    <mergeCell ref="D1106:E1106"/>
    <mergeCell ref="Q1106:R1106"/>
    <mergeCell ref="D1107:E1107"/>
    <mergeCell ref="Q1107:R1107"/>
    <mergeCell ref="B1131:B1134"/>
    <mergeCell ref="D1131:E1131"/>
    <mergeCell ref="J1131:J1134"/>
    <mergeCell ref="O1131:O1134"/>
    <mergeCell ref="Q1131:R1131"/>
    <mergeCell ref="D1132:E1132"/>
    <mergeCell ref="Q1132:R1132"/>
    <mergeCell ref="D1133:E1133"/>
    <mergeCell ref="Q1133:R1133"/>
    <mergeCell ref="D1134:E1134"/>
    <mergeCell ref="Q1134:R1134"/>
    <mergeCell ref="B1128:B1129"/>
    <mergeCell ref="C1128:C1129"/>
    <mergeCell ref="D1128:E1129"/>
    <mergeCell ref="F1128:J1128"/>
    <mergeCell ref="K1128:O1128"/>
    <mergeCell ref="P1128:R1128"/>
    <mergeCell ref="Q1129:R1129"/>
    <mergeCell ref="D1130:E1130"/>
    <mergeCell ref="Q1130:R1130"/>
    <mergeCell ref="B1123:B1126"/>
    <mergeCell ref="L1123:L1126"/>
    <mergeCell ref="M1123:M1126"/>
    <mergeCell ref="N1123:N1124"/>
    <mergeCell ref="O1123:O1124"/>
    <mergeCell ref="P1123:P1124"/>
    <mergeCell ref="Q1123:R1124"/>
    <mergeCell ref="O1125:P1125"/>
    <mergeCell ref="Q1125:R1125"/>
    <mergeCell ref="Q1126:R1126"/>
    <mergeCell ref="D1118:E1118"/>
    <mergeCell ref="Q1118:R1118"/>
    <mergeCell ref="C1121:E1121"/>
    <mergeCell ref="F1121:G1121"/>
    <mergeCell ref="H1121:N1121"/>
    <mergeCell ref="O1121:O1122"/>
    <mergeCell ref="P1121:P1122"/>
    <mergeCell ref="Q1121:R1122"/>
    <mergeCell ref="D1122:G1122"/>
    <mergeCell ref="D1147:E1147"/>
    <mergeCell ref="Q1147:R1147"/>
    <mergeCell ref="B1148:B1150"/>
    <mergeCell ref="D1148:E1148"/>
    <mergeCell ref="J1148:J1150"/>
    <mergeCell ref="O1148:O1150"/>
    <mergeCell ref="Q1148:R1148"/>
    <mergeCell ref="D1149:E1149"/>
    <mergeCell ref="Q1149:R1149"/>
    <mergeCell ref="D1150:E1150"/>
    <mergeCell ref="Q1150:R1150"/>
    <mergeCell ref="B1141:B1146"/>
    <mergeCell ref="D1141:E1141"/>
    <mergeCell ref="J1141:J1146"/>
    <mergeCell ref="O1141:O1146"/>
    <mergeCell ref="Q1141:R1141"/>
    <mergeCell ref="D1142:E1142"/>
    <mergeCell ref="Q1142:R1142"/>
    <mergeCell ref="D1143:E1143"/>
    <mergeCell ref="Q1143:R1143"/>
    <mergeCell ref="D1144:E1144"/>
    <mergeCell ref="Q1144:R1144"/>
    <mergeCell ref="D1145:E1145"/>
    <mergeCell ref="Q1145:R1145"/>
    <mergeCell ref="D1146:E1146"/>
    <mergeCell ref="Q1146:R1146"/>
    <mergeCell ref="B1135:B1140"/>
    <mergeCell ref="J1135:J1140"/>
    <mergeCell ref="O1135:O1140"/>
    <mergeCell ref="Q1135:R1135"/>
    <mergeCell ref="Q1136:R1136"/>
    <mergeCell ref="Q1137:R1137"/>
    <mergeCell ref="Q1138:R1138"/>
    <mergeCell ref="Q1139:R1139"/>
    <mergeCell ref="Q1140:R1140"/>
    <mergeCell ref="D1161:E1161"/>
    <mergeCell ref="Q1161:R1161"/>
    <mergeCell ref="C1164:E1164"/>
    <mergeCell ref="F1164:G1164"/>
    <mergeCell ref="H1164:N1164"/>
    <mergeCell ref="O1164:O1165"/>
    <mergeCell ref="P1164:P1165"/>
    <mergeCell ref="Q1164:R1165"/>
    <mergeCell ref="D1165:G1165"/>
    <mergeCell ref="B1156:B1158"/>
    <mergeCell ref="J1156:J1158"/>
    <mergeCell ref="O1156:O1158"/>
    <mergeCell ref="E1157:E1158"/>
    <mergeCell ref="R1157:R1158"/>
    <mergeCell ref="B1159:B1160"/>
    <mergeCell ref="D1159:E1159"/>
    <mergeCell ref="J1159:J1160"/>
    <mergeCell ref="O1159:O1160"/>
    <mergeCell ref="Q1159:R1159"/>
    <mergeCell ref="D1160:E1160"/>
    <mergeCell ref="Q1160:R1160"/>
    <mergeCell ref="B1151:B1152"/>
    <mergeCell ref="D1151:E1151"/>
    <mergeCell ref="J1151:J1152"/>
    <mergeCell ref="O1151:O1152"/>
    <mergeCell ref="Q1151:R1151"/>
    <mergeCell ref="D1152:E1152"/>
    <mergeCell ref="Q1152:R1152"/>
    <mergeCell ref="B1153:B1155"/>
    <mergeCell ref="D1153:E1153"/>
    <mergeCell ref="J1153:J1155"/>
    <mergeCell ref="O1153:O1155"/>
    <mergeCell ref="Q1153:R1153"/>
    <mergeCell ref="D1154:E1154"/>
    <mergeCell ref="Q1154:R1154"/>
    <mergeCell ref="D1155:E1155"/>
    <mergeCell ref="Q1155:R1155"/>
    <mergeCell ref="B1178:B1183"/>
    <mergeCell ref="J1178:J1183"/>
    <mergeCell ref="O1178:O1183"/>
    <mergeCell ref="Q1178:R1178"/>
    <mergeCell ref="Q1179:R1179"/>
    <mergeCell ref="Q1180:R1180"/>
    <mergeCell ref="Q1181:R1181"/>
    <mergeCell ref="Q1182:R1182"/>
    <mergeCell ref="Q1183:R1183"/>
    <mergeCell ref="B1174:B1177"/>
    <mergeCell ref="D1174:E1174"/>
    <mergeCell ref="J1174:J1177"/>
    <mergeCell ref="O1174:O1177"/>
    <mergeCell ref="Q1174:R1174"/>
    <mergeCell ref="D1175:E1175"/>
    <mergeCell ref="Q1175:R1175"/>
    <mergeCell ref="D1176:E1176"/>
    <mergeCell ref="Q1176:R1176"/>
    <mergeCell ref="D1177:E1177"/>
    <mergeCell ref="Q1177:R1177"/>
    <mergeCell ref="B1171:B1172"/>
    <mergeCell ref="C1171:C1172"/>
    <mergeCell ref="D1171:E1172"/>
    <mergeCell ref="F1171:J1171"/>
    <mergeCell ref="K1171:O1171"/>
    <mergeCell ref="P1171:R1171"/>
    <mergeCell ref="Q1172:R1172"/>
    <mergeCell ref="D1173:E1173"/>
    <mergeCell ref="Q1173:R1173"/>
    <mergeCell ref="B1166:B1169"/>
    <mergeCell ref="L1166:L1169"/>
    <mergeCell ref="M1166:M1169"/>
    <mergeCell ref="N1166:N1167"/>
    <mergeCell ref="O1166:O1167"/>
    <mergeCell ref="P1166:P1167"/>
    <mergeCell ref="Q1166:R1167"/>
    <mergeCell ref="O1168:P1168"/>
    <mergeCell ref="Q1168:R1168"/>
    <mergeCell ref="Q1169:R1169"/>
    <mergeCell ref="B1194:B1195"/>
    <mergeCell ref="D1194:E1194"/>
    <mergeCell ref="J1194:J1195"/>
    <mergeCell ref="O1194:O1195"/>
    <mergeCell ref="Q1194:R1194"/>
    <mergeCell ref="D1195:E1195"/>
    <mergeCell ref="Q1195:R1195"/>
    <mergeCell ref="B1196:B1198"/>
    <mergeCell ref="D1196:E1196"/>
    <mergeCell ref="J1196:J1198"/>
    <mergeCell ref="O1196:O1198"/>
    <mergeCell ref="Q1196:R1196"/>
    <mergeCell ref="D1197:E1197"/>
    <mergeCell ref="Q1197:R1197"/>
    <mergeCell ref="D1198:E1198"/>
    <mergeCell ref="Q1198:R1198"/>
    <mergeCell ref="D1190:E1190"/>
    <mergeCell ref="Q1190:R1190"/>
    <mergeCell ref="B1191:B1193"/>
    <mergeCell ref="D1191:E1191"/>
    <mergeCell ref="J1191:J1193"/>
    <mergeCell ref="O1191:O1193"/>
    <mergeCell ref="Q1191:R1191"/>
    <mergeCell ref="D1192:E1192"/>
    <mergeCell ref="Q1192:R1192"/>
    <mergeCell ref="D1193:E1193"/>
    <mergeCell ref="Q1193:R1193"/>
    <mergeCell ref="B1184:B1189"/>
    <mergeCell ref="D1184:E1184"/>
    <mergeCell ref="J1184:J1189"/>
    <mergeCell ref="O1184:O1189"/>
    <mergeCell ref="Q1184:R1184"/>
    <mergeCell ref="D1185:E1185"/>
    <mergeCell ref="Q1185:R1185"/>
    <mergeCell ref="D1186:E1186"/>
    <mergeCell ref="Q1186:R1186"/>
    <mergeCell ref="D1187:E1187"/>
    <mergeCell ref="Q1187:R1187"/>
    <mergeCell ref="D1188:E1188"/>
    <mergeCell ref="Q1188:R1188"/>
    <mergeCell ref="D1189:E1189"/>
    <mergeCell ref="Q1189:R1189"/>
    <mergeCell ref="B1214:B1215"/>
    <mergeCell ref="C1214:C1215"/>
    <mergeCell ref="D1214:E1215"/>
    <mergeCell ref="F1214:J1214"/>
    <mergeCell ref="K1214:O1214"/>
    <mergeCell ref="P1214:R1214"/>
    <mergeCell ref="Q1215:R1215"/>
    <mergeCell ref="D1216:E1216"/>
    <mergeCell ref="Q1216:R1216"/>
    <mergeCell ref="B1209:B1212"/>
    <mergeCell ref="L1209:L1212"/>
    <mergeCell ref="M1209:M1212"/>
    <mergeCell ref="N1209:N1210"/>
    <mergeCell ref="O1209:O1210"/>
    <mergeCell ref="P1209:P1210"/>
    <mergeCell ref="Q1209:R1210"/>
    <mergeCell ref="O1211:P1211"/>
    <mergeCell ref="Q1211:R1211"/>
    <mergeCell ref="Q1212:R1212"/>
    <mergeCell ref="D1204:E1204"/>
    <mergeCell ref="Q1204:R1204"/>
    <mergeCell ref="C1207:E1207"/>
    <mergeCell ref="F1207:G1207"/>
    <mergeCell ref="H1207:N1207"/>
    <mergeCell ref="O1207:O1208"/>
    <mergeCell ref="P1207:P1208"/>
    <mergeCell ref="Q1207:R1208"/>
    <mergeCell ref="D1208:G1208"/>
    <mergeCell ref="B1199:B1201"/>
    <mergeCell ref="J1199:J1201"/>
    <mergeCell ref="O1199:O1201"/>
    <mergeCell ref="E1200:E1201"/>
    <mergeCell ref="R1200:R1201"/>
    <mergeCell ref="B1202:B1203"/>
    <mergeCell ref="D1202:E1202"/>
    <mergeCell ref="J1202:J1203"/>
    <mergeCell ref="O1202:O1203"/>
    <mergeCell ref="Q1202:R1202"/>
    <mergeCell ref="D1203:E1203"/>
    <mergeCell ref="Q1203:R1203"/>
    <mergeCell ref="B1227:B1232"/>
    <mergeCell ref="D1227:E1227"/>
    <mergeCell ref="J1227:J1232"/>
    <mergeCell ref="O1227:O1232"/>
    <mergeCell ref="Q1227:R1227"/>
    <mergeCell ref="D1228:E1228"/>
    <mergeCell ref="Q1228:R1228"/>
    <mergeCell ref="D1229:E1229"/>
    <mergeCell ref="Q1229:R1229"/>
    <mergeCell ref="D1230:E1230"/>
    <mergeCell ref="Q1230:R1230"/>
    <mergeCell ref="D1231:E1231"/>
    <mergeCell ref="Q1231:R1231"/>
    <mergeCell ref="D1232:E1232"/>
    <mergeCell ref="Q1232:R1232"/>
    <mergeCell ref="B1221:B1226"/>
    <mergeCell ref="J1221:J1226"/>
    <mergeCell ref="O1221:O1226"/>
    <mergeCell ref="Q1221:R1221"/>
    <mergeCell ref="Q1222:R1222"/>
    <mergeCell ref="Q1223:R1223"/>
    <mergeCell ref="Q1224:R1224"/>
    <mergeCell ref="Q1225:R1225"/>
    <mergeCell ref="Q1226:R1226"/>
    <mergeCell ref="B1217:B1220"/>
    <mergeCell ref="D1217:E1217"/>
    <mergeCell ref="J1217:J1220"/>
    <mergeCell ref="O1217:O1220"/>
    <mergeCell ref="Q1217:R1217"/>
    <mergeCell ref="D1218:E1218"/>
    <mergeCell ref="Q1218:R1218"/>
    <mergeCell ref="D1219:E1219"/>
    <mergeCell ref="Q1219:R1219"/>
    <mergeCell ref="D1220:E1220"/>
    <mergeCell ref="Q1220:R1220"/>
    <mergeCell ref="B1242:B1244"/>
    <mergeCell ref="J1242:J1244"/>
    <mergeCell ref="O1242:O1244"/>
    <mergeCell ref="E1243:E1244"/>
    <mergeCell ref="R1243:R1244"/>
    <mergeCell ref="B1245:B1246"/>
    <mergeCell ref="D1245:E1245"/>
    <mergeCell ref="J1245:J1246"/>
    <mergeCell ref="O1245:O1246"/>
    <mergeCell ref="Q1245:R1245"/>
    <mergeCell ref="D1246:E1246"/>
    <mergeCell ref="Q1246:R1246"/>
    <mergeCell ref="B1237:B1238"/>
    <mergeCell ref="D1237:E1237"/>
    <mergeCell ref="J1237:J1238"/>
    <mergeCell ref="O1237:O1238"/>
    <mergeCell ref="Q1237:R1237"/>
    <mergeCell ref="D1238:E1238"/>
    <mergeCell ref="Q1238:R1238"/>
    <mergeCell ref="B1239:B1241"/>
    <mergeCell ref="D1239:E1239"/>
    <mergeCell ref="J1239:J1241"/>
    <mergeCell ref="O1239:O1241"/>
    <mergeCell ref="Q1239:R1239"/>
    <mergeCell ref="D1240:E1240"/>
    <mergeCell ref="Q1240:R1240"/>
    <mergeCell ref="D1241:E1241"/>
    <mergeCell ref="Q1241:R1241"/>
    <mergeCell ref="D1233:E1233"/>
    <mergeCell ref="Q1233:R1233"/>
    <mergeCell ref="B1234:B1236"/>
    <mergeCell ref="D1234:E1234"/>
    <mergeCell ref="J1234:J1236"/>
    <mergeCell ref="O1234:O1236"/>
    <mergeCell ref="Q1234:R1234"/>
    <mergeCell ref="D1235:E1235"/>
    <mergeCell ref="Q1235:R1235"/>
    <mergeCell ref="D1236:E1236"/>
    <mergeCell ref="Q1236:R1236"/>
    <mergeCell ref="B1260:B1263"/>
    <mergeCell ref="D1260:E1260"/>
    <mergeCell ref="J1260:J1263"/>
    <mergeCell ref="O1260:O1263"/>
    <mergeCell ref="Q1260:R1260"/>
    <mergeCell ref="D1261:E1261"/>
    <mergeCell ref="Q1261:R1261"/>
    <mergeCell ref="D1262:E1262"/>
    <mergeCell ref="Q1262:R1262"/>
    <mergeCell ref="D1263:E1263"/>
    <mergeCell ref="Q1263:R1263"/>
    <mergeCell ref="B1257:B1258"/>
    <mergeCell ref="C1257:C1258"/>
    <mergeCell ref="D1257:E1258"/>
    <mergeCell ref="F1257:J1257"/>
    <mergeCell ref="K1257:O1257"/>
    <mergeCell ref="P1257:R1257"/>
    <mergeCell ref="Q1258:R1258"/>
    <mergeCell ref="D1259:E1259"/>
    <mergeCell ref="Q1259:R1259"/>
    <mergeCell ref="B1252:B1255"/>
    <mergeCell ref="L1252:L1255"/>
    <mergeCell ref="M1252:M1255"/>
    <mergeCell ref="N1252:N1253"/>
    <mergeCell ref="O1252:O1253"/>
    <mergeCell ref="P1252:P1253"/>
    <mergeCell ref="Q1252:R1253"/>
    <mergeCell ref="O1254:P1254"/>
    <mergeCell ref="Q1254:R1254"/>
    <mergeCell ref="Q1255:R1255"/>
    <mergeCell ref="D1247:E1247"/>
    <mergeCell ref="Q1247:R1247"/>
    <mergeCell ref="C1250:E1250"/>
    <mergeCell ref="F1250:G1250"/>
    <mergeCell ref="H1250:N1250"/>
    <mergeCell ref="O1250:O1251"/>
    <mergeCell ref="P1250:P1251"/>
    <mergeCell ref="Q1250:R1251"/>
    <mergeCell ref="D1251:G1251"/>
    <mergeCell ref="D1276:E1276"/>
    <mergeCell ref="Q1276:R1276"/>
    <mergeCell ref="B1277:B1279"/>
    <mergeCell ref="D1277:E1277"/>
    <mergeCell ref="J1277:J1279"/>
    <mergeCell ref="O1277:O1279"/>
    <mergeCell ref="Q1277:R1277"/>
    <mergeCell ref="D1278:E1278"/>
    <mergeCell ref="Q1278:R1278"/>
    <mergeCell ref="D1279:E1279"/>
    <mergeCell ref="Q1279:R1279"/>
    <mergeCell ref="B1270:B1275"/>
    <mergeCell ref="D1270:E1270"/>
    <mergeCell ref="J1270:J1275"/>
    <mergeCell ref="O1270:O1275"/>
    <mergeCell ref="Q1270:R1270"/>
    <mergeCell ref="D1271:E1271"/>
    <mergeCell ref="Q1271:R1271"/>
    <mergeCell ref="D1272:E1272"/>
    <mergeCell ref="Q1272:R1272"/>
    <mergeCell ref="D1273:E1273"/>
    <mergeCell ref="Q1273:R1273"/>
    <mergeCell ref="D1274:E1274"/>
    <mergeCell ref="Q1274:R1274"/>
    <mergeCell ref="D1275:E1275"/>
    <mergeCell ref="Q1275:R1275"/>
    <mergeCell ref="B1264:B1269"/>
    <mergeCell ref="J1264:J1269"/>
    <mergeCell ref="O1264:O1269"/>
    <mergeCell ref="Q1264:R1264"/>
    <mergeCell ref="Q1265:R1265"/>
    <mergeCell ref="Q1266:R1266"/>
    <mergeCell ref="Q1267:R1267"/>
    <mergeCell ref="Q1268:R1268"/>
    <mergeCell ref="Q1269:R1269"/>
    <mergeCell ref="D1290:E1290"/>
    <mergeCell ref="Q1290:R1290"/>
    <mergeCell ref="C1293:E1293"/>
    <mergeCell ref="F1293:G1293"/>
    <mergeCell ref="H1293:N1293"/>
    <mergeCell ref="O1293:O1294"/>
    <mergeCell ref="P1293:P1294"/>
    <mergeCell ref="Q1293:R1294"/>
    <mergeCell ref="D1294:G1294"/>
    <mergeCell ref="B1285:B1287"/>
    <mergeCell ref="J1285:J1287"/>
    <mergeCell ref="O1285:O1287"/>
    <mergeCell ref="E1286:E1287"/>
    <mergeCell ref="R1286:R1287"/>
    <mergeCell ref="B1288:B1289"/>
    <mergeCell ref="D1288:E1288"/>
    <mergeCell ref="J1288:J1289"/>
    <mergeCell ref="O1288:O1289"/>
    <mergeCell ref="Q1288:R1288"/>
    <mergeCell ref="D1289:E1289"/>
    <mergeCell ref="Q1289:R1289"/>
    <mergeCell ref="B1280:B1281"/>
    <mergeCell ref="D1280:E1280"/>
    <mergeCell ref="J1280:J1281"/>
    <mergeCell ref="O1280:O1281"/>
    <mergeCell ref="Q1280:R1280"/>
    <mergeCell ref="D1281:E1281"/>
    <mergeCell ref="Q1281:R1281"/>
    <mergeCell ref="B1282:B1284"/>
    <mergeCell ref="D1282:E1282"/>
    <mergeCell ref="J1282:J1284"/>
    <mergeCell ref="O1282:O1284"/>
    <mergeCell ref="Q1282:R1282"/>
    <mergeCell ref="D1283:E1283"/>
    <mergeCell ref="Q1283:R1283"/>
    <mergeCell ref="D1284:E1284"/>
    <mergeCell ref="Q1284:R1284"/>
    <mergeCell ref="B1307:B1312"/>
    <mergeCell ref="J1307:J1312"/>
    <mergeCell ref="O1307:O1312"/>
    <mergeCell ref="Q1307:R1307"/>
    <mergeCell ref="Q1308:R1308"/>
    <mergeCell ref="Q1309:R1309"/>
    <mergeCell ref="Q1310:R1310"/>
    <mergeCell ref="Q1311:R1311"/>
    <mergeCell ref="Q1312:R1312"/>
    <mergeCell ref="B1303:B1306"/>
    <mergeCell ref="D1303:E1303"/>
    <mergeCell ref="J1303:J1306"/>
    <mergeCell ref="O1303:O1306"/>
    <mergeCell ref="Q1303:R1303"/>
    <mergeCell ref="D1304:E1304"/>
    <mergeCell ref="Q1304:R1304"/>
    <mergeCell ref="D1305:E1305"/>
    <mergeCell ref="Q1305:R1305"/>
    <mergeCell ref="D1306:E1306"/>
    <mergeCell ref="Q1306:R1306"/>
    <mergeCell ref="B1300:B1301"/>
    <mergeCell ref="C1300:C1301"/>
    <mergeCell ref="D1300:E1301"/>
    <mergeCell ref="F1300:J1300"/>
    <mergeCell ref="K1300:O1300"/>
    <mergeCell ref="P1300:R1300"/>
    <mergeCell ref="Q1301:R1301"/>
    <mergeCell ref="D1302:E1302"/>
    <mergeCell ref="Q1302:R1302"/>
    <mergeCell ref="B1295:B1298"/>
    <mergeCell ref="L1295:L1298"/>
    <mergeCell ref="M1295:M1298"/>
    <mergeCell ref="N1295:N1296"/>
    <mergeCell ref="O1295:O1296"/>
    <mergeCell ref="P1295:P1296"/>
    <mergeCell ref="Q1295:R1296"/>
    <mergeCell ref="O1297:P1297"/>
    <mergeCell ref="Q1297:R1297"/>
    <mergeCell ref="Q1298:R1298"/>
    <mergeCell ref="B1323:B1324"/>
    <mergeCell ref="D1323:E1323"/>
    <mergeCell ref="J1323:J1324"/>
    <mergeCell ref="O1323:O1324"/>
    <mergeCell ref="Q1323:R1323"/>
    <mergeCell ref="D1324:E1324"/>
    <mergeCell ref="Q1324:R1324"/>
    <mergeCell ref="B1325:B1327"/>
    <mergeCell ref="D1325:E1325"/>
    <mergeCell ref="J1325:J1327"/>
    <mergeCell ref="O1325:O1327"/>
    <mergeCell ref="Q1325:R1325"/>
    <mergeCell ref="D1326:E1326"/>
    <mergeCell ref="Q1326:R1326"/>
    <mergeCell ref="D1327:E1327"/>
    <mergeCell ref="Q1327:R1327"/>
    <mergeCell ref="D1319:E1319"/>
    <mergeCell ref="Q1319:R1319"/>
    <mergeCell ref="B1320:B1322"/>
    <mergeCell ref="D1320:E1320"/>
    <mergeCell ref="J1320:J1322"/>
    <mergeCell ref="O1320:O1322"/>
    <mergeCell ref="Q1320:R1320"/>
    <mergeCell ref="D1321:E1321"/>
    <mergeCell ref="Q1321:R1321"/>
    <mergeCell ref="D1322:E1322"/>
    <mergeCell ref="Q1322:R1322"/>
    <mergeCell ref="B1313:B1318"/>
    <mergeCell ref="D1313:E1313"/>
    <mergeCell ref="J1313:J1318"/>
    <mergeCell ref="O1313:O1318"/>
    <mergeCell ref="Q1313:R1313"/>
    <mergeCell ref="D1314:E1314"/>
    <mergeCell ref="Q1314:R1314"/>
    <mergeCell ref="D1315:E1315"/>
    <mergeCell ref="Q1315:R1315"/>
    <mergeCell ref="D1316:E1316"/>
    <mergeCell ref="Q1316:R1316"/>
    <mergeCell ref="D1317:E1317"/>
    <mergeCell ref="Q1317:R1317"/>
    <mergeCell ref="D1318:E1318"/>
    <mergeCell ref="Q1318:R1318"/>
    <mergeCell ref="B1343:B1344"/>
    <mergeCell ref="C1343:C1344"/>
    <mergeCell ref="D1343:E1344"/>
    <mergeCell ref="F1343:J1343"/>
    <mergeCell ref="K1343:O1343"/>
    <mergeCell ref="P1343:R1343"/>
    <mergeCell ref="Q1344:R1344"/>
    <mergeCell ref="D1345:E1345"/>
    <mergeCell ref="Q1345:R1345"/>
    <mergeCell ref="B1338:B1341"/>
    <mergeCell ref="L1338:L1341"/>
    <mergeCell ref="M1338:M1341"/>
    <mergeCell ref="N1338:N1339"/>
    <mergeCell ref="O1338:O1339"/>
    <mergeCell ref="P1338:P1339"/>
    <mergeCell ref="Q1338:R1339"/>
    <mergeCell ref="O1340:P1340"/>
    <mergeCell ref="Q1340:R1340"/>
    <mergeCell ref="Q1341:R1341"/>
    <mergeCell ref="D1333:E1333"/>
    <mergeCell ref="Q1333:R1333"/>
    <mergeCell ref="C1336:E1336"/>
    <mergeCell ref="F1336:G1336"/>
    <mergeCell ref="H1336:N1336"/>
    <mergeCell ref="O1336:O1337"/>
    <mergeCell ref="P1336:P1337"/>
    <mergeCell ref="Q1336:R1337"/>
    <mergeCell ref="D1337:G1337"/>
    <mergeCell ref="B1328:B1330"/>
    <mergeCell ref="J1328:J1330"/>
    <mergeCell ref="O1328:O1330"/>
    <mergeCell ref="E1329:E1330"/>
    <mergeCell ref="R1329:R1330"/>
    <mergeCell ref="B1331:B1332"/>
    <mergeCell ref="D1331:E1331"/>
    <mergeCell ref="J1331:J1332"/>
    <mergeCell ref="O1331:O1332"/>
    <mergeCell ref="Q1331:R1331"/>
    <mergeCell ref="D1332:E1332"/>
    <mergeCell ref="Q1332:R1332"/>
    <mergeCell ref="B1356:B1361"/>
    <mergeCell ref="D1356:E1356"/>
    <mergeCell ref="J1356:J1361"/>
    <mergeCell ref="O1356:O1361"/>
    <mergeCell ref="Q1356:R1356"/>
    <mergeCell ref="D1357:E1357"/>
    <mergeCell ref="Q1357:R1357"/>
    <mergeCell ref="D1358:E1358"/>
    <mergeCell ref="Q1358:R1358"/>
    <mergeCell ref="D1359:E1359"/>
    <mergeCell ref="Q1359:R1359"/>
    <mergeCell ref="D1360:E1360"/>
    <mergeCell ref="Q1360:R1360"/>
    <mergeCell ref="D1361:E1361"/>
    <mergeCell ref="Q1361:R1361"/>
    <mergeCell ref="B1350:B1355"/>
    <mergeCell ref="J1350:J1355"/>
    <mergeCell ref="O1350:O1355"/>
    <mergeCell ref="Q1350:R1350"/>
    <mergeCell ref="Q1351:R1351"/>
    <mergeCell ref="Q1352:R1352"/>
    <mergeCell ref="Q1353:R1353"/>
    <mergeCell ref="Q1354:R1354"/>
    <mergeCell ref="Q1355:R1355"/>
    <mergeCell ref="B1346:B1349"/>
    <mergeCell ref="D1346:E1346"/>
    <mergeCell ref="J1346:J1349"/>
    <mergeCell ref="O1346:O1349"/>
    <mergeCell ref="Q1346:R1346"/>
    <mergeCell ref="D1347:E1347"/>
    <mergeCell ref="Q1347:R1347"/>
    <mergeCell ref="D1348:E1348"/>
    <mergeCell ref="Q1348:R1348"/>
    <mergeCell ref="D1349:E1349"/>
    <mergeCell ref="Q1349:R1349"/>
    <mergeCell ref="B1371:B1373"/>
    <mergeCell ref="J1371:J1373"/>
    <mergeCell ref="O1371:O1373"/>
    <mergeCell ref="E1372:E1373"/>
    <mergeCell ref="R1372:R1373"/>
    <mergeCell ref="B1374:B1375"/>
    <mergeCell ref="D1374:E1374"/>
    <mergeCell ref="J1374:J1375"/>
    <mergeCell ref="O1374:O1375"/>
    <mergeCell ref="Q1374:R1374"/>
    <mergeCell ref="D1375:E1375"/>
    <mergeCell ref="Q1375:R1375"/>
    <mergeCell ref="B1366:B1367"/>
    <mergeCell ref="D1366:E1366"/>
    <mergeCell ref="J1366:J1367"/>
    <mergeCell ref="O1366:O1367"/>
    <mergeCell ref="Q1366:R1366"/>
    <mergeCell ref="D1367:E1367"/>
    <mergeCell ref="Q1367:R1367"/>
    <mergeCell ref="B1368:B1370"/>
    <mergeCell ref="D1368:E1368"/>
    <mergeCell ref="J1368:J1370"/>
    <mergeCell ref="O1368:O1370"/>
    <mergeCell ref="Q1368:R1368"/>
    <mergeCell ref="D1369:E1369"/>
    <mergeCell ref="Q1369:R1369"/>
    <mergeCell ref="D1370:E1370"/>
    <mergeCell ref="Q1370:R1370"/>
    <mergeCell ref="D1362:E1362"/>
    <mergeCell ref="Q1362:R1362"/>
    <mergeCell ref="B1363:B1365"/>
    <mergeCell ref="D1363:E1363"/>
    <mergeCell ref="J1363:J1365"/>
    <mergeCell ref="O1363:O1365"/>
    <mergeCell ref="Q1363:R1363"/>
    <mergeCell ref="D1364:E1364"/>
    <mergeCell ref="Q1364:R1364"/>
    <mergeCell ref="D1365:E1365"/>
    <mergeCell ref="Q1365:R1365"/>
    <mergeCell ref="B1389:B1392"/>
    <mergeCell ref="D1389:E1389"/>
    <mergeCell ref="J1389:J1392"/>
    <mergeCell ref="O1389:O1392"/>
    <mergeCell ref="Q1389:R1389"/>
    <mergeCell ref="D1390:E1390"/>
    <mergeCell ref="Q1390:R1390"/>
    <mergeCell ref="D1391:E1391"/>
    <mergeCell ref="Q1391:R1391"/>
    <mergeCell ref="D1392:E1392"/>
    <mergeCell ref="Q1392:R1392"/>
    <mergeCell ref="B1386:B1387"/>
    <mergeCell ref="C1386:C1387"/>
    <mergeCell ref="D1386:E1387"/>
    <mergeCell ref="F1386:J1386"/>
    <mergeCell ref="K1386:O1386"/>
    <mergeCell ref="P1386:R1386"/>
    <mergeCell ref="Q1387:R1387"/>
    <mergeCell ref="D1388:E1388"/>
    <mergeCell ref="Q1388:R1388"/>
    <mergeCell ref="B1381:B1384"/>
    <mergeCell ref="L1381:L1384"/>
    <mergeCell ref="M1381:M1384"/>
    <mergeCell ref="N1381:N1382"/>
    <mergeCell ref="O1381:O1382"/>
    <mergeCell ref="P1381:P1382"/>
    <mergeCell ref="Q1381:R1382"/>
    <mergeCell ref="O1383:P1383"/>
    <mergeCell ref="Q1383:R1383"/>
    <mergeCell ref="Q1384:R1384"/>
    <mergeCell ref="D1376:E1376"/>
    <mergeCell ref="Q1376:R1376"/>
    <mergeCell ref="C1379:E1379"/>
    <mergeCell ref="F1379:G1379"/>
    <mergeCell ref="H1379:N1379"/>
    <mergeCell ref="O1379:O1380"/>
    <mergeCell ref="P1379:P1380"/>
    <mergeCell ref="Q1379:R1380"/>
    <mergeCell ref="D1380:G1380"/>
    <mergeCell ref="D1405:E1405"/>
    <mergeCell ref="Q1405:R1405"/>
    <mergeCell ref="B1406:B1408"/>
    <mergeCell ref="D1406:E1406"/>
    <mergeCell ref="J1406:J1408"/>
    <mergeCell ref="O1406:O1408"/>
    <mergeCell ref="Q1406:R1406"/>
    <mergeCell ref="D1407:E1407"/>
    <mergeCell ref="Q1407:R1407"/>
    <mergeCell ref="D1408:E1408"/>
    <mergeCell ref="Q1408:R1408"/>
    <mergeCell ref="B1399:B1404"/>
    <mergeCell ref="D1399:E1399"/>
    <mergeCell ref="J1399:J1404"/>
    <mergeCell ref="O1399:O1404"/>
    <mergeCell ref="Q1399:R1399"/>
    <mergeCell ref="D1400:E1400"/>
    <mergeCell ref="Q1400:R1400"/>
    <mergeCell ref="D1401:E1401"/>
    <mergeCell ref="Q1401:R1401"/>
    <mergeCell ref="D1402:E1402"/>
    <mergeCell ref="Q1402:R1402"/>
    <mergeCell ref="D1403:E1403"/>
    <mergeCell ref="Q1403:R1403"/>
    <mergeCell ref="D1404:E1404"/>
    <mergeCell ref="Q1404:R1404"/>
    <mergeCell ref="B1393:B1398"/>
    <mergeCell ref="J1393:J1398"/>
    <mergeCell ref="O1393:O1398"/>
    <mergeCell ref="Q1393:R1393"/>
    <mergeCell ref="Q1394:R1394"/>
    <mergeCell ref="Q1395:R1395"/>
    <mergeCell ref="Q1396:R1396"/>
    <mergeCell ref="Q1397:R1397"/>
    <mergeCell ref="Q1398:R1398"/>
    <mergeCell ref="D1419:E1419"/>
    <mergeCell ref="Q1419:R1419"/>
    <mergeCell ref="C1422:E1422"/>
    <mergeCell ref="F1422:G1422"/>
    <mergeCell ref="H1422:N1422"/>
    <mergeCell ref="O1422:O1423"/>
    <mergeCell ref="P1422:P1423"/>
    <mergeCell ref="Q1422:R1423"/>
    <mergeCell ref="D1423:G1423"/>
    <mergeCell ref="B1414:B1416"/>
    <mergeCell ref="J1414:J1416"/>
    <mergeCell ref="O1414:O1416"/>
    <mergeCell ref="E1415:E1416"/>
    <mergeCell ref="R1415:R1416"/>
    <mergeCell ref="B1417:B1418"/>
    <mergeCell ref="D1417:E1417"/>
    <mergeCell ref="J1417:J1418"/>
    <mergeCell ref="O1417:O1418"/>
    <mergeCell ref="Q1417:R1417"/>
    <mergeCell ref="D1418:E1418"/>
    <mergeCell ref="Q1418:R1418"/>
    <mergeCell ref="B1409:B1410"/>
    <mergeCell ref="D1409:E1409"/>
    <mergeCell ref="J1409:J1410"/>
    <mergeCell ref="O1409:O1410"/>
    <mergeCell ref="Q1409:R1409"/>
    <mergeCell ref="D1410:E1410"/>
    <mergeCell ref="Q1410:R1410"/>
    <mergeCell ref="B1411:B1413"/>
    <mergeCell ref="D1411:E1411"/>
    <mergeCell ref="J1411:J1413"/>
    <mergeCell ref="O1411:O1413"/>
    <mergeCell ref="Q1411:R1411"/>
    <mergeCell ref="D1412:E1412"/>
    <mergeCell ref="Q1412:R1412"/>
    <mergeCell ref="D1413:E1413"/>
    <mergeCell ref="Q1413:R1413"/>
    <mergeCell ref="B1436:B1441"/>
    <mergeCell ref="J1436:J1441"/>
    <mergeCell ref="O1436:O1441"/>
    <mergeCell ref="Q1436:R1436"/>
    <mergeCell ref="Q1437:R1437"/>
    <mergeCell ref="Q1438:R1438"/>
    <mergeCell ref="Q1439:R1439"/>
    <mergeCell ref="Q1440:R1440"/>
    <mergeCell ref="Q1441:R1441"/>
    <mergeCell ref="B1432:B1435"/>
    <mergeCell ref="D1432:E1432"/>
    <mergeCell ref="J1432:J1435"/>
    <mergeCell ref="O1432:O1435"/>
    <mergeCell ref="Q1432:R1432"/>
    <mergeCell ref="D1433:E1433"/>
    <mergeCell ref="Q1433:R1433"/>
    <mergeCell ref="D1434:E1434"/>
    <mergeCell ref="Q1434:R1434"/>
    <mergeCell ref="D1435:E1435"/>
    <mergeCell ref="Q1435:R1435"/>
    <mergeCell ref="B1429:B1430"/>
    <mergeCell ref="C1429:C1430"/>
    <mergeCell ref="D1429:E1430"/>
    <mergeCell ref="F1429:J1429"/>
    <mergeCell ref="K1429:O1429"/>
    <mergeCell ref="P1429:R1429"/>
    <mergeCell ref="Q1430:R1430"/>
    <mergeCell ref="D1431:E1431"/>
    <mergeCell ref="Q1431:R1431"/>
    <mergeCell ref="B1424:B1427"/>
    <mergeCell ref="L1424:L1427"/>
    <mergeCell ref="M1424:M1427"/>
    <mergeCell ref="N1424:N1425"/>
    <mergeCell ref="O1424:O1425"/>
    <mergeCell ref="P1424:P1425"/>
    <mergeCell ref="Q1424:R1425"/>
    <mergeCell ref="O1426:P1426"/>
    <mergeCell ref="Q1426:R1426"/>
    <mergeCell ref="Q1427:R1427"/>
    <mergeCell ref="B1452:B1453"/>
    <mergeCell ref="D1452:E1452"/>
    <mergeCell ref="J1452:J1453"/>
    <mergeCell ref="O1452:O1453"/>
    <mergeCell ref="Q1452:R1452"/>
    <mergeCell ref="D1453:E1453"/>
    <mergeCell ref="Q1453:R1453"/>
    <mergeCell ref="B1454:B1456"/>
    <mergeCell ref="D1454:E1454"/>
    <mergeCell ref="J1454:J1456"/>
    <mergeCell ref="O1454:O1456"/>
    <mergeCell ref="Q1454:R1454"/>
    <mergeCell ref="D1455:E1455"/>
    <mergeCell ref="Q1455:R1455"/>
    <mergeCell ref="D1456:E1456"/>
    <mergeCell ref="Q1456:R1456"/>
    <mergeCell ref="D1448:E1448"/>
    <mergeCell ref="Q1448:R1448"/>
    <mergeCell ref="B1449:B1451"/>
    <mergeCell ref="D1449:E1449"/>
    <mergeCell ref="J1449:J1451"/>
    <mergeCell ref="O1449:O1451"/>
    <mergeCell ref="Q1449:R1449"/>
    <mergeCell ref="D1450:E1450"/>
    <mergeCell ref="Q1450:R1450"/>
    <mergeCell ref="D1451:E1451"/>
    <mergeCell ref="Q1451:R1451"/>
    <mergeCell ref="B1442:B1447"/>
    <mergeCell ref="D1442:E1442"/>
    <mergeCell ref="J1442:J1447"/>
    <mergeCell ref="O1442:O1447"/>
    <mergeCell ref="Q1442:R1442"/>
    <mergeCell ref="D1443:E1443"/>
    <mergeCell ref="Q1443:R1443"/>
    <mergeCell ref="D1444:E1444"/>
    <mergeCell ref="Q1444:R1444"/>
    <mergeCell ref="D1445:E1445"/>
    <mergeCell ref="Q1445:R1445"/>
    <mergeCell ref="D1446:E1446"/>
    <mergeCell ref="Q1446:R1446"/>
    <mergeCell ref="D1447:E1447"/>
    <mergeCell ref="Q1447:R1447"/>
    <mergeCell ref="B1472:B1473"/>
    <mergeCell ref="C1472:C1473"/>
    <mergeCell ref="D1472:E1473"/>
    <mergeCell ref="F1472:J1472"/>
    <mergeCell ref="K1472:O1472"/>
    <mergeCell ref="P1472:R1472"/>
    <mergeCell ref="Q1473:R1473"/>
    <mergeCell ref="D1474:E1474"/>
    <mergeCell ref="Q1474:R1474"/>
    <mergeCell ref="B1467:B1470"/>
    <mergeCell ref="L1467:L1470"/>
    <mergeCell ref="M1467:M1470"/>
    <mergeCell ref="N1467:N1468"/>
    <mergeCell ref="O1467:O1468"/>
    <mergeCell ref="P1467:P1468"/>
    <mergeCell ref="Q1467:R1468"/>
    <mergeCell ref="O1469:P1469"/>
    <mergeCell ref="Q1469:R1469"/>
    <mergeCell ref="Q1470:R1470"/>
    <mergeCell ref="D1462:E1462"/>
    <mergeCell ref="Q1462:R1462"/>
    <mergeCell ref="C1465:E1465"/>
    <mergeCell ref="F1465:G1465"/>
    <mergeCell ref="H1465:N1465"/>
    <mergeCell ref="O1465:O1466"/>
    <mergeCell ref="P1465:P1466"/>
    <mergeCell ref="Q1465:R1466"/>
    <mergeCell ref="D1466:G1466"/>
    <mergeCell ref="B1457:B1459"/>
    <mergeCell ref="J1457:J1459"/>
    <mergeCell ref="O1457:O1459"/>
    <mergeCell ref="E1458:E1459"/>
    <mergeCell ref="R1458:R1459"/>
    <mergeCell ref="B1460:B1461"/>
    <mergeCell ref="D1460:E1460"/>
    <mergeCell ref="J1460:J1461"/>
    <mergeCell ref="O1460:O1461"/>
    <mergeCell ref="Q1460:R1460"/>
    <mergeCell ref="D1461:E1461"/>
    <mergeCell ref="Q1461:R1461"/>
    <mergeCell ref="B1485:B1490"/>
    <mergeCell ref="D1485:E1485"/>
    <mergeCell ref="J1485:J1490"/>
    <mergeCell ref="O1485:O1490"/>
    <mergeCell ref="Q1485:R1485"/>
    <mergeCell ref="D1486:E1486"/>
    <mergeCell ref="Q1486:R1486"/>
    <mergeCell ref="D1487:E1487"/>
    <mergeCell ref="Q1487:R1487"/>
    <mergeCell ref="D1488:E1488"/>
    <mergeCell ref="Q1488:R1488"/>
    <mergeCell ref="D1489:E1489"/>
    <mergeCell ref="Q1489:R1489"/>
    <mergeCell ref="D1490:E1490"/>
    <mergeCell ref="Q1490:R1490"/>
    <mergeCell ref="B1479:B1484"/>
    <mergeCell ref="J1479:J1484"/>
    <mergeCell ref="O1479:O1484"/>
    <mergeCell ref="Q1479:R1479"/>
    <mergeCell ref="Q1480:R1480"/>
    <mergeCell ref="Q1481:R1481"/>
    <mergeCell ref="Q1482:R1482"/>
    <mergeCell ref="Q1483:R1483"/>
    <mergeCell ref="Q1484:R1484"/>
    <mergeCell ref="B1475:B1478"/>
    <mergeCell ref="D1475:E1475"/>
    <mergeCell ref="J1475:J1478"/>
    <mergeCell ref="O1475:O1478"/>
    <mergeCell ref="Q1475:R1475"/>
    <mergeCell ref="D1476:E1476"/>
    <mergeCell ref="Q1476:R1476"/>
    <mergeCell ref="D1477:E1477"/>
    <mergeCell ref="Q1477:R1477"/>
    <mergeCell ref="D1478:E1478"/>
    <mergeCell ref="Q1478:R1478"/>
    <mergeCell ref="B1500:B1502"/>
    <mergeCell ref="J1500:J1502"/>
    <mergeCell ref="O1500:O1502"/>
    <mergeCell ref="E1501:E1502"/>
    <mergeCell ref="R1501:R1502"/>
    <mergeCell ref="B1503:B1504"/>
    <mergeCell ref="D1503:E1503"/>
    <mergeCell ref="J1503:J1504"/>
    <mergeCell ref="O1503:O1504"/>
    <mergeCell ref="Q1503:R1503"/>
    <mergeCell ref="D1504:E1504"/>
    <mergeCell ref="Q1504:R1504"/>
    <mergeCell ref="B1495:B1496"/>
    <mergeCell ref="D1495:E1495"/>
    <mergeCell ref="J1495:J1496"/>
    <mergeCell ref="O1495:O1496"/>
    <mergeCell ref="Q1495:R1495"/>
    <mergeCell ref="D1496:E1496"/>
    <mergeCell ref="Q1496:R1496"/>
    <mergeCell ref="B1497:B1499"/>
    <mergeCell ref="D1497:E1497"/>
    <mergeCell ref="J1497:J1499"/>
    <mergeCell ref="O1497:O1499"/>
    <mergeCell ref="Q1497:R1497"/>
    <mergeCell ref="D1498:E1498"/>
    <mergeCell ref="Q1498:R1498"/>
    <mergeCell ref="D1499:E1499"/>
    <mergeCell ref="Q1499:R1499"/>
    <mergeCell ref="D1491:E1491"/>
    <mergeCell ref="Q1491:R1491"/>
    <mergeCell ref="B1492:B1494"/>
    <mergeCell ref="D1492:E1492"/>
    <mergeCell ref="J1492:J1494"/>
    <mergeCell ref="O1492:O1494"/>
    <mergeCell ref="Q1492:R1492"/>
    <mergeCell ref="D1493:E1493"/>
    <mergeCell ref="Q1493:R1493"/>
    <mergeCell ref="D1494:E1494"/>
    <mergeCell ref="Q1494:R1494"/>
    <mergeCell ref="B1518:B1521"/>
    <mergeCell ref="D1518:E1518"/>
    <mergeCell ref="J1518:J1521"/>
    <mergeCell ref="O1518:O1521"/>
    <mergeCell ref="Q1518:R1518"/>
    <mergeCell ref="D1519:E1519"/>
    <mergeCell ref="Q1519:R1519"/>
    <mergeCell ref="D1520:E1520"/>
    <mergeCell ref="Q1520:R1520"/>
    <mergeCell ref="D1521:E1521"/>
    <mergeCell ref="Q1521:R1521"/>
    <mergeCell ref="B1515:B1516"/>
    <mergeCell ref="C1515:C1516"/>
    <mergeCell ref="D1515:E1516"/>
    <mergeCell ref="F1515:J1515"/>
    <mergeCell ref="K1515:O1515"/>
    <mergeCell ref="P1515:R1515"/>
    <mergeCell ref="Q1516:R1516"/>
    <mergeCell ref="D1517:E1517"/>
    <mergeCell ref="Q1517:R1517"/>
    <mergeCell ref="B1510:B1513"/>
    <mergeCell ref="L1510:L1513"/>
    <mergeCell ref="M1510:M1513"/>
    <mergeCell ref="N1510:N1511"/>
    <mergeCell ref="O1510:O1511"/>
    <mergeCell ref="P1510:P1511"/>
    <mergeCell ref="Q1510:R1511"/>
    <mergeCell ref="O1512:P1512"/>
    <mergeCell ref="Q1512:R1512"/>
    <mergeCell ref="Q1513:R1513"/>
    <mergeCell ref="D1505:E1505"/>
    <mergeCell ref="Q1505:R1505"/>
    <mergeCell ref="C1508:E1508"/>
    <mergeCell ref="F1508:G1508"/>
    <mergeCell ref="H1508:N1508"/>
    <mergeCell ref="O1508:O1509"/>
    <mergeCell ref="P1508:P1509"/>
    <mergeCell ref="Q1508:R1509"/>
    <mergeCell ref="D1509:G1509"/>
    <mergeCell ref="D1534:E1534"/>
    <mergeCell ref="Q1534:R1534"/>
    <mergeCell ref="B1535:B1537"/>
    <mergeCell ref="D1535:E1535"/>
    <mergeCell ref="J1535:J1537"/>
    <mergeCell ref="O1535:O1537"/>
    <mergeCell ref="Q1535:R1535"/>
    <mergeCell ref="D1536:E1536"/>
    <mergeCell ref="Q1536:R1536"/>
    <mergeCell ref="D1537:E1537"/>
    <mergeCell ref="Q1537:R1537"/>
    <mergeCell ref="B1528:B1533"/>
    <mergeCell ref="D1528:E1528"/>
    <mergeCell ref="J1528:J1533"/>
    <mergeCell ref="O1528:O1533"/>
    <mergeCell ref="Q1528:R1528"/>
    <mergeCell ref="D1529:E1529"/>
    <mergeCell ref="Q1529:R1529"/>
    <mergeCell ref="D1530:E1530"/>
    <mergeCell ref="Q1530:R1530"/>
    <mergeCell ref="D1531:E1531"/>
    <mergeCell ref="Q1531:R1531"/>
    <mergeCell ref="D1532:E1532"/>
    <mergeCell ref="Q1532:R1532"/>
    <mergeCell ref="D1533:E1533"/>
    <mergeCell ref="Q1533:R1533"/>
    <mergeCell ref="B1522:B1527"/>
    <mergeCell ref="J1522:J1527"/>
    <mergeCell ref="O1522:O1527"/>
    <mergeCell ref="Q1522:R1522"/>
    <mergeCell ref="Q1523:R1523"/>
    <mergeCell ref="Q1524:R1524"/>
    <mergeCell ref="Q1525:R1525"/>
    <mergeCell ref="Q1526:R1526"/>
    <mergeCell ref="Q1527:R1527"/>
    <mergeCell ref="D1548:E1548"/>
    <mergeCell ref="Q1548:R1548"/>
    <mergeCell ref="C1551:E1551"/>
    <mergeCell ref="F1551:G1551"/>
    <mergeCell ref="H1551:N1551"/>
    <mergeCell ref="O1551:O1552"/>
    <mergeCell ref="P1551:P1552"/>
    <mergeCell ref="Q1551:R1552"/>
    <mergeCell ref="D1552:G1552"/>
    <mergeCell ref="B1543:B1545"/>
    <mergeCell ref="J1543:J1545"/>
    <mergeCell ref="O1543:O1545"/>
    <mergeCell ref="E1544:E1545"/>
    <mergeCell ref="R1544:R1545"/>
    <mergeCell ref="B1546:B1547"/>
    <mergeCell ref="D1546:E1546"/>
    <mergeCell ref="J1546:J1547"/>
    <mergeCell ref="O1546:O1547"/>
    <mergeCell ref="Q1546:R1546"/>
    <mergeCell ref="D1547:E1547"/>
    <mergeCell ref="Q1547:R1547"/>
    <mergeCell ref="B1538:B1539"/>
    <mergeCell ref="D1538:E1538"/>
    <mergeCell ref="J1538:J1539"/>
    <mergeCell ref="O1538:O1539"/>
    <mergeCell ref="Q1538:R1538"/>
    <mergeCell ref="D1539:E1539"/>
    <mergeCell ref="Q1539:R1539"/>
    <mergeCell ref="B1540:B1542"/>
    <mergeCell ref="D1540:E1540"/>
    <mergeCell ref="J1540:J1542"/>
    <mergeCell ref="O1540:O1542"/>
    <mergeCell ref="Q1540:R1540"/>
    <mergeCell ref="D1541:E1541"/>
    <mergeCell ref="Q1541:R1541"/>
    <mergeCell ref="D1542:E1542"/>
    <mergeCell ref="Q1542:R1542"/>
    <mergeCell ref="B1565:B1570"/>
    <mergeCell ref="J1565:J1570"/>
    <mergeCell ref="O1565:O1570"/>
    <mergeCell ref="Q1565:R1565"/>
    <mergeCell ref="Q1566:R1566"/>
    <mergeCell ref="Q1567:R1567"/>
    <mergeCell ref="Q1568:R1568"/>
    <mergeCell ref="Q1569:R1569"/>
    <mergeCell ref="Q1570:R1570"/>
    <mergeCell ref="B1561:B1564"/>
    <mergeCell ref="D1561:E1561"/>
    <mergeCell ref="J1561:J1564"/>
    <mergeCell ref="O1561:O1564"/>
    <mergeCell ref="Q1561:R1561"/>
    <mergeCell ref="D1562:E1562"/>
    <mergeCell ref="Q1562:R1562"/>
    <mergeCell ref="D1563:E1563"/>
    <mergeCell ref="Q1563:R1563"/>
    <mergeCell ref="D1564:E1564"/>
    <mergeCell ref="Q1564:R1564"/>
    <mergeCell ref="B1558:B1559"/>
    <mergeCell ref="C1558:C1559"/>
    <mergeCell ref="D1558:E1559"/>
    <mergeCell ref="F1558:J1558"/>
    <mergeCell ref="K1558:O1558"/>
    <mergeCell ref="P1558:R1558"/>
    <mergeCell ref="Q1559:R1559"/>
    <mergeCell ref="D1560:E1560"/>
    <mergeCell ref="Q1560:R1560"/>
    <mergeCell ref="B1553:B1556"/>
    <mergeCell ref="L1553:L1556"/>
    <mergeCell ref="M1553:M1556"/>
    <mergeCell ref="N1553:N1554"/>
    <mergeCell ref="O1553:O1554"/>
    <mergeCell ref="P1553:P1554"/>
    <mergeCell ref="Q1553:R1554"/>
    <mergeCell ref="O1555:P1555"/>
    <mergeCell ref="Q1555:R1555"/>
    <mergeCell ref="Q1556:R1556"/>
    <mergeCell ref="B1581:B1582"/>
    <mergeCell ref="D1581:E1581"/>
    <mergeCell ref="J1581:J1582"/>
    <mergeCell ref="O1581:O1582"/>
    <mergeCell ref="Q1581:R1581"/>
    <mergeCell ref="D1582:E1582"/>
    <mergeCell ref="Q1582:R1582"/>
    <mergeCell ref="B1583:B1585"/>
    <mergeCell ref="D1583:E1583"/>
    <mergeCell ref="J1583:J1585"/>
    <mergeCell ref="O1583:O1585"/>
    <mergeCell ref="Q1583:R1583"/>
    <mergeCell ref="D1584:E1584"/>
    <mergeCell ref="Q1584:R1584"/>
    <mergeCell ref="D1585:E1585"/>
    <mergeCell ref="Q1585:R1585"/>
    <mergeCell ref="D1577:E1577"/>
    <mergeCell ref="Q1577:R1577"/>
    <mergeCell ref="B1578:B1580"/>
    <mergeCell ref="D1578:E1578"/>
    <mergeCell ref="J1578:J1580"/>
    <mergeCell ref="O1578:O1580"/>
    <mergeCell ref="Q1578:R1578"/>
    <mergeCell ref="D1579:E1579"/>
    <mergeCell ref="Q1579:R1579"/>
    <mergeCell ref="D1580:E1580"/>
    <mergeCell ref="Q1580:R1580"/>
    <mergeCell ref="B1571:B1576"/>
    <mergeCell ref="D1571:E1571"/>
    <mergeCell ref="J1571:J1576"/>
    <mergeCell ref="O1571:O1576"/>
    <mergeCell ref="Q1571:R1571"/>
    <mergeCell ref="D1572:E1572"/>
    <mergeCell ref="Q1572:R1572"/>
    <mergeCell ref="D1573:E1573"/>
    <mergeCell ref="Q1573:R1573"/>
    <mergeCell ref="D1574:E1574"/>
    <mergeCell ref="Q1574:R1574"/>
    <mergeCell ref="D1575:E1575"/>
    <mergeCell ref="Q1575:R1575"/>
    <mergeCell ref="D1576:E1576"/>
    <mergeCell ref="Q1576:R1576"/>
    <mergeCell ref="B1601:B1602"/>
    <mergeCell ref="C1601:C1602"/>
    <mergeCell ref="D1601:E1602"/>
    <mergeCell ref="F1601:J1601"/>
    <mergeCell ref="K1601:O1601"/>
    <mergeCell ref="P1601:R1601"/>
    <mergeCell ref="Q1602:R1602"/>
    <mergeCell ref="D1603:E1603"/>
    <mergeCell ref="Q1603:R1603"/>
    <mergeCell ref="B1596:B1599"/>
    <mergeCell ref="L1596:L1599"/>
    <mergeCell ref="M1596:M1599"/>
    <mergeCell ref="N1596:N1597"/>
    <mergeCell ref="O1596:O1597"/>
    <mergeCell ref="P1596:P1597"/>
    <mergeCell ref="Q1596:R1597"/>
    <mergeCell ref="O1598:P1598"/>
    <mergeCell ref="Q1598:R1598"/>
    <mergeCell ref="Q1599:R1599"/>
    <mergeCell ref="D1591:E1591"/>
    <mergeCell ref="Q1591:R1591"/>
    <mergeCell ref="C1594:E1594"/>
    <mergeCell ref="F1594:G1594"/>
    <mergeCell ref="H1594:N1594"/>
    <mergeCell ref="O1594:O1595"/>
    <mergeCell ref="P1594:P1595"/>
    <mergeCell ref="Q1594:R1595"/>
    <mergeCell ref="D1595:G1595"/>
    <mergeCell ref="B1586:B1588"/>
    <mergeCell ref="J1586:J1588"/>
    <mergeCell ref="O1586:O1588"/>
    <mergeCell ref="E1587:E1588"/>
    <mergeCell ref="R1587:R1588"/>
    <mergeCell ref="B1589:B1590"/>
    <mergeCell ref="D1589:E1589"/>
    <mergeCell ref="J1589:J1590"/>
    <mergeCell ref="O1589:O1590"/>
    <mergeCell ref="Q1589:R1589"/>
    <mergeCell ref="D1590:E1590"/>
    <mergeCell ref="Q1590:R1590"/>
    <mergeCell ref="B1614:B1619"/>
    <mergeCell ref="D1614:E1614"/>
    <mergeCell ref="J1614:J1619"/>
    <mergeCell ref="O1614:O1619"/>
    <mergeCell ref="Q1614:R1614"/>
    <mergeCell ref="D1615:E1615"/>
    <mergeCell ref="Q1615:R1615"/>
    <mergeCell ref="D1616:E1616"/>
    <mergeCell ref="Q1616:R1616"/>
    <mergeCell ref="D1617:E1617"/>
    <mergeCell ref="Q1617:R1617"/>
    <mergeCell ref="D1618:E1618"/>
    <mergeCell ref="Q1618:R1618"/>
    <mergeCell ref="D1619:E1619"/>
    <mergeCell ref="Q1619:R1619"/>
    <mergeCell ref="B1608:B1613"/>
    <mergeCell ref="J1608:J1613"/>
    <mergeCell ref="O1608:O1613"/>
    <mergeCell ref="Q1608:R1608"/>
    <mergeCell ref="Q1609:R1609"/>
    <mergeCell ref="Q1610:R1610"/>
    <mergeCell ref="Q1611:R1611"/>
    <mergeCell ref="Q1612:R1612"/>
    <mergeCell ref="Q1613:R1613"/>
    <mergeCell ref="B1604:B1607"/>
    <mergeCell ref="D1604:E1604"/>
    <mergeCell ref="J1604:J1607"/>
    <mergeCell ref="O1604:O1607"/>
    <mergeCell ref="Q1604:R1604"/>
    <mergeCell ref="D1605:E1605"/>
    <mergeCell ref="Q1605:R1605"/>
    <mergeCell ref="D1606:E1606"/>
    <mergeCell ref="Q1606:R1606"/>
    <mergeCell ref="D1607:E1607"/>
    <mergeCell ref="Q1607:R1607"/>
    <mergeCell ref="B1629:B1631"/>
    <mergeCell ref="J1629:J1631"/>
    <mergeCell ref="O1629:O1631"/>
    <mergeCell ref="E1630:E1631"/>
    <mergeCell ref="R1630:R1631"/>
    <mergeCell ref="B1632:B1633"/>
    <mergeCell ref="D1632:E1632"/>
    <mergeCell ref="J1632:J1633"/>
    <mergeCell ref="O1632:O1633"/>
    <mergeCell ref="Q1632:R1632"/>
    <mergeCell ref="D1633:E1633"/>
    <mergeCell ref="Q1633:R1633"/>
    <mergeCell ref="B1624:B1625"/>
    <mergeCell ref="D1624:E1624"/>
    <mergeCell ref="J1624:J1625"/>
    <mergeCell ref="O1624:O1625"/>
    <mergeCell ref="Q1624:R1624"/>
    <mergeCell ref="D1625:E1625"/>
    <mergeCell ref="Q1625:R1625"/>
    <mergeCell ref="B1626:B1628"/>
    <mergeCell ref="D1626:E1626"/>
    <mergeCell ref="J1626:J1628"/>
    <mergeCell ref="O1626:O1628"/>
    <mergeCell ref="Q1626:R1626"/>
    <mergeCell ref="D1627:E1627"/>
    <mergeCell ref="Q1627:R1627"/>
    <mergeCell ref="D1628:E1628"/>
    <mergeCell ref="Q1628:R1628"/>
    <mergeCell ref="D1620:E1620"/>
    <mergeCell ref="Q1620:R1620"/>
    <mergeCell ref="B1621:B1623"/>
    <mergeCell ref="D1621:E1621"/>
    <mergeCell ref="J1621:J1623"/>
    <mergeCell ref="O1621:O1623"/>
    <mergeCell ref="Q1621:R1621"/>
    <mergeCell ref="D1622:E1622"/>
    <mergeCell ref="Q1622:R1622"/>
    <mergeCell ref="D1623:E1623"/>
    <mergeCell ref="Q1623:R1623"/>
    <mergeCell ref="B1647:B1650"/>
    <mergeCell ref="D1647:E1647"/>
    <mergeCell ref="J1647:J1650"/>
    <mergeCell ref="O1647:O1650"/>
    <mergeCell ref="Q1647:R1647"/>
    <mergeCell ref="D1648:E1648"/>
    <mergeCell ref="Q1648:R1648"/>
    <mergeCell ref="D1649:E1649"/>
    <mergeCell ref="Q1649:R1649"/>
    <mergeCell ref="D1650:E1650"/>
    <mergeCell ref="Q1650:R1650"/>
    <mergeCell ref="B1644:B1645"/>
    <mergeCell ref="C1644:C1645"/>
    <mergeCell ref="D1644:E1645"/>
    <mergeCell ref="F1644:J1644"/>
    <mergeCell ref="K1644:O1644"/>
    <mergeCell ref="P1644:R1644"/>
    <mergeCell ref="Q1645:R1645"/>
    <mergeCell ref="D1646:E1646"/>
    <mergeCell ref="Q1646:R1646"/>
    <mergeCell ref="B1639:B1642"/>
    <mergeCell ref="L1639:L1642"/>
    <mergeCell ref="M1639:M1642"/>
    <mergeCell ref="N1639:N1640"/>
    <mergeCell ref="O1639:O1640"/>
    <mergeCell ref="P1639:P1640"/>
    <mergeCell ref="Q1639:R1640"/>
    <mergeCell ref="O1641:P1641"/>
    <mergeCell ref="Q1641:R1641"/>
    <mergeCell ref="Q1642:R1642"/>
    <mergeCell ref="D1634:E1634"/>
    <mergeCell ref="Q1634:R1634"/>
    <mergeCell ref="C1637:E1637"/>
    <mergeCell ref="F1637:G1637"/>
    <mergeCell ref="H1637:N1637"/>
    <mergeCell ref="O1637:O1638"/>
    <mergeCell ref="P1637:P1638"/>
    <mergeCell ref="Q1637:R1638"/>
    <mergeCell ref="D1638:G1638"/>
    <mergeCell ref="D1663:E1663"/>
    <mergeCell ref="Q1663:R1663"/>
    <mergeCell ref="B1664:B1666"/>
    <mergeCell ref="D1664:E1664"/>
    <mergeCell ref="J1664:J1666"/>
    <mergeCell ref="O1664:O1666"/>
    <mergeCell ref="Q1664:R1664"/>
    <mergeCell ref="D1665:E1665"/>
    <mergeCell ref="Q1665:R1665"/>
    <mergeCell ref="D1666:E1666"/>
    <mergeCell ref="Q1666:R1666"/>
    <mergeCell ref="B1657:B1662"/>
    <mergeCell ref="D1657:E1657"/>
    <mergeCell ref="J1657:J1662"/>
    <mergeCell ref="O1657:O1662"/>
    <mergeCell ref="Q1657:R1657"/>
    <mergeCell ref="D1658:E1658"/>
    <mergeCell ref="Q1658:R1658"/>
    <mergeCell ref="D1659:E1659"/>
    <mergeCell ref="Q1659:R1659"/>
    <mergeCell ref="D1660:E1660"/>
    <mergeCell ref="Q1660:R1660"/>
    <mergeCell ref="D1661:E1661"/>
    <mergeCell ref="Q1661:R1661"/>
    <mergeCell ref="D1662:E1662"/>
    <mergeCell ref="Q1662:R1662"/>
    <mergeCell ref="B1651:B1656"/>
    <mergeCell ref="J1651:J1656"/>
    <mergeCell ref="O1651:O1656"/>
    <mergeCell ref="Q1651:R1651"/>
    <mergeCell ref="Q1652:R1652"/>
    <mergeCell ref="Q1653:R1653"/>
    <mergeCell ref="Q1654:R1654"/>
    <mergeCell ref="Q1655:R1655"/>
    <mergeCell ref="Q1656:R1656"/>
    <mergeCell ref="D1677:E1677"/>
    <mergeCell ref="Q1677:R1677"/>
    <mergeCell ref="C1680:E1680"/>
    <mergeCell ref="F1680:G1680"/>
    <mergeCell ref="H1680:N1680"/>
    <mergeCell ref="O1680:O1681"/>
    <mergeCell ref="P1680:P1681"/>
    <mergeCell ref="Q1680:R1681"/>
    <mergeCell ref="D1681:G1681"/>
    <mergeCell ref="B1672:B1674"/>
    <mergeCell ref="J1672:J1674"/>
    <mergeCell ref="O1672:O1674"/>
    <mergeCell ref="E1673:E1674"/>
    <mergeCell ref="R1673:R1674"/>
    <mergeCell ref="B1675:B1676"/>
    <mergeCell ref="D1675:E1675"/>
    <mergeCell ref="J1675:J1676"/>
    <mergeCell ref="O1675:O1676"/>
    <mergeCell ref="Q1675:R1675"/>
    <mergeCell ref="D1676:E1676"/>
    <mergeCell ref="Q1676:R1676"/>
    <mergeCell ref="B1667:B1668"/>
    <mergeCell ref="D1667:E1667"/>
    <mergeCell ref="J1667:J1668"/>
    <mergeCell ref="O1667:O1668"/>
    <mergeCell ref="Q1667:R1667"/>
    <mergeCell ref="D1668:E1668"/>
    <mergeCell ref="Q1668:R1668"/>
    <mergeCell ref="B1669:B1671"/>
    <mergeCell ref="D1669:E1669"/>
    <mergeCell ref="J1669:J1671"/>
    <mergeCell ref="O1669:O1671"/>
    <mergeCell ref="Q1669:R1669"/>
    <mergeCell ref="D1670:E1670"/>
    <mergeCell ref="Q1670:R1670"/>
    <mergeCell ref="D1671:E1671"/>
    <mergeCell ref="Q1671:R1671"/>
    <mergeCell ref="B1694:B1699"/>
    <mergeCell ref="J1694:J1699"/>
    <mergeCell ref="O1694:O1699"/>
    <mergeCell ref="Q1694:R1694"/>
    <mergeCell ref="Q1695:R1695"/>
    <mergeCell ref="Q1696:R1696"/>
    <mergeCell ref="Q1697:R1697"/>
    <mergeCell ref="Q1698:R1698"/>
    <mergeCell ref="Q1699:R1699"/>
    <mergeCell ref="B1690:B1693"/>
    <mergeCell ref="D1690:E1690"/>
    <mergeCell ref="J1690:J1693"/>
    <mergeCell ref="O1690:O1693"/>
    <mergeCell ref="Q1690:R1690"/>
    <mergeCell ref="D1691:E1691"/>
    <mergeCell ref="Q1691:R1691"/>
    <mergeCell ref="D1692:E1692"/>
    <mergeCell ref="Q1692:R1692"/>
    <mergeCell ref="D1693:E1693"/>
    <mergeCell ref="Q1693:R1693"/>
    <mergeCell ref="B1687:B1688"/>
    <mergeCell ref="C1687:C1688"/>
    <mergeCell ref="D1687:E1688"/>
    <mergeCell ref="F1687:J1687"/>
    <mergeCell ref="K1687:O1687"/>
    <mergeCell ref="P1687:R1687"/>
    <mergeCell ref="Q1688:R1688"/>
    <mergeCell ref="D1689:E1689"/>
    <mergeCell ref="Q1689:R1689"/>
    <mergeCell ref="B1682:B1685"/>
    <mergeCell ref="L1682:L1685"/>
    <mergeCell ref="M1682:M1685"/>
    <mergeCell ref="N1682:N1683"/>
    <mergeCell ref="O1682:O1683"/>
    <mergeCell ref="P1682:P1683"/>
    <mergeCell ref="Q1682:R1683"/>
    <mergeCell ref="O1684:P1684"/>
    <mergeCell ref="Q1684:R1684"/>
    <mergeCell ref="Q1685:R1685"/>
    <mergeCell ref="B1710:B1711"/>
    <mergeCell ref="D1710:E1710"/>
    <mergeCell ref="J1710:J1711"/>
    <mergeCell ref="O1710:O1711"/>
    <mergeCell ref="Q1710:R1710"/>
    <mergeCell ref="D1711:E1711"/>
    <mergeCell ref="Q1711:R1711"/>
    <mergeCell ref="B1712:B1714"/>
    <mergeCell ref="D1712:E1712"/>
    <mergeCell ref="J1712:J1714"/>
    <mergeCell ref="O1712:O1714"/>
    <mergeCell ref="Q1712:R1712"/>
    <mergeCell ref="D1713:E1713"/>
    <mergeCell ref="Q1713:R1713"/>
    <mergeCell ref="D1714:E1714"/>
    <mergeCell ref="Q1714:R1714"/>
    <mergeCell ref="D1706:E1706"/>
    <mergeCell ref="Q1706:R1706"/>
    <mergeCell ref="B1707:B1709"/>
    <mergeCell ref="D1707:E1707"/>
    <mergeCell ref="J1707:J1709"/>
    <mergeCell ref="O1707:O1709"/>
    <mergeCell ref="Q1707:R1707"/>
    <mergeCell ref="D1708:E1708"/>
    <mergeCell ref="Q1708:R1708"/>
    <mergeCell ref="D1709:E1709"/>
    <mergeCell ref="Q1709:R1709"/>
    <mergeCell ref="B1700:B1705"/>
    <mergeCell ref="D1700:E1700"/>
    <mergeCell ref="J1700:J1705"/>
    <mergeCell ref="O1700:O1705"/>
    <mergeCell ref="Q1700:R1700"/>
    <mergeCell ref="D1701:E1701"/>
    <mergeCell ref="Q1701:R1701"/>
    <mergeCell ref="D1702:E1702"/>
    <mergeCell ref="Q1702:R1702"/>
    <mergeCell ref="D1703:E1703"/>
    <mergeCell ref="Q1703:R1703"/>
    <mergeCell ref="D1704:E1704"/>
    <mergeCell ref="Q1704:R1704"/>
    <mergeCell ref="D1705:E1705"/>
    <mergeCell ref="Q1705:R1705"/>
    <mergeCell ref="B1730:B1731"/>
    <mergeCell ref="C1730:C1731"/>
    <mergeCell ref="D1730:E1731"/>
    <mergeCell ref="F1730:J1730"/>
    <mergeCell ref="K1730:O1730"/>
    <mergeCell ref="P1730:R1730"/>
    <mergeCell ref="Q1731:R1731"/>
    <mergeCell ref="D1732:E1732"/>
    <mergeCell ref="Q1732:R1732"/>
    <mergeCell ref="B1725:B1728"/>
    <mergeCell ref="L1725:L1728"/>
    <mergeCell ref="M1725:M1728"/>
    <mergeCell ref="N1725:N1726"/>
    <mergeCell ref="O1725:O1726"/>
    <mergeCell ref="P1725:P1726"/>
    <mergeCell ref="Q1725:R1726"/>
    <mergeCell ref="O1727:P1727"/>
    <mergeCell ref="Q1727:R1727"/>
    <mergeCell ref="Q1728:R1728"/>
    <mergeCell ref="D1720:E1720"/>
    <mergeCell ref="Q1720:R1720"/>
    <mergeCell ref="C1723:E1723"/>
    <mergeCell ref="F1723:G1723"/>
    <mergeCell ref="H1723:N1723"/>
    <mergeCell ref="O1723:O1724"/>
    <mergeCell ref="P1723:P1724"/>
    <mergeCell ref="Q1723:R1724"/>
    <mergeCell ref="D1724:G1724"/>
    <mergeCell ref="B1715:B1717"/>
    <mergeCell ref="J1715:J1717"/>
    <mergeCell ref="O1715:O1717"/>
    <mergeCell ref="E1716:E1717"/>
    <mergeCell ref="R1716:R1717"/>
    <mergeCell ref="B1718:B1719"/>
    <mergeCell ref="D1718:E1718"/>
    <mergeCell ref="J1718:J1719"/>
    <mergeCell ref="O1718:O1719"/>
    <mergeCell ref="Q1718:R1718"/>
    <mergeCell ref="D1719:E1719"/>
    <mergeCell ref="Q1719:R1719"/>
    <mergeCell ref="B1743:B1748"/>
    <mergeCell ref="D1743:E1743"/>
    <mergeCell ref="J1743:J1748"/>
    <mergeCell ref="O1743:O1748"/>
    <mergeCell ref="Q1743:R1743"/>
    <mergeCell ref="D1744:E1744"/>
    <mergeCell ref="Q1744:R1744"/>
    <mergeCell ref="D1745:E1745"/>
    <mergeCell ref="Q1745:R1745"/>
    <mergeCell ref="D1746:E1746"/>
    <mergeCell ref="Q1746:R1746"/>
    <mergeCell ref="D1747:E1747"/>
    <mergeCell ref="Q1747:R1747"/>
    <mergeCell ref="D1748:E1748"/>
    <mergeCell ref="Q1748:R1748"/>
    <mergeCell ref="B1737:B1742"/>
    <mergeCell ref="J1737:J1742"/>
    <mergeCell ref="O1737:O1742"/>
    <mergeCell ref="Q1737:R1737"/>
    <mergeCell ref="Q1738:R1738"/>
    <mergeCell ref="Q1739:R1739"/>
    <mergeCell ref="Q1740:R1740"/>
    <mergeCell ref="Q1741:R1741"/>
    <mergeCell ref="Q1742:R1742"/>
    <mergeCell ref="B1733:B1736"/>
    <mergeCell ref="D1733:E1733"/>
    <mergeCell ref="J1733:J1736"/>
    <mergeCell ref="O1733:O1736"/>
    <mergeCell ref="Q1733:R1733"/>
    <mergeCell ref="D1734:E1734"/>
    <mergeCell ref="Q1734:R1734"/>
    <mergeCell ref="D1735:E1735"/>
    <mergeCell ref="Q1735:R1735"/>
    <mergeCell ref="D1736:E1736"/>
    <mergeCell ref="Q1736:R1736"/>
    <mergeCell ref="B1758:B1760"/>
    <mergeCell ref="J1758:J1760"/>
    <mergeCell ref="O1758:O1760"/>
    <mergeCell ref="E1759:E1760"/>
    <mergeCell ref="R1759:R1760"/>
    <mergeCell ref="B1761:B1762"/>
    <mergeCell ref="D1761:E1761"/>
    <mergeCell ref="J1761:J1762"/>
    <mergeCell ref="O1761:O1762"/>
    <mergeCell ref="Q1761:R1761"/>
    <mergeCell ref="D1762:E1762"/>
    <mergeCell ref="Q1762:R1762"/>
    <mergeCell ref="B1753:B1754"/>
    <mergeCell ref="D1753:E1753"/>
    <mergeCell ref="J1753:J1754"/>
    <mergeCell ref="O1753:O1754"/>
    <mergeCell ref="Q1753:R1753"/>
    <mergeCell ref="D1754:E1754"/>
    <mergeCell ref="Q1754:R1754"/>
    <mergeCell ref="B1755:B1757"/>
    <mergeCell ref="D1755:E1755"/>
    <mergeCell ref="J1755:J1757"/>
    <mergeCell ref="O1755:O1757"/>
    <mergeCell ref="Q1755:R1755"/>
    <mergeCell ref="D1756:E1756"/>
    <mergeCell ref="Q1756:R1756"/>
    <mergeCell ref="D1757:E1757"/>
    <mergeCell ref="Q1757:R1757"/>
    <mergeCell ref="D1749:E1749"/>
    <mergeCell ref="Q1749:R1749"/>
    <mergeCell ref="B1750:B1752"/>
    <mergeCell ref="D1750:E1750"/>
    <mergeCell ref="J1750:J1752"/>
    <mergeCell ref="O1750:O1752"/>
    <mergeCell ref="Q1750:R1750"/>
    <mergeCell ref="D1751:E1751"/>
    <mergeCell ref="Q1751:R1751"/>
    <mergeCell ref="D1752:E1752"/>
    <mergeCell ref="Q1752:R1752"/>
    <mergeCell ref="B1776:B1779"/>
    <mergeCell ref="D1776:E1776"/>
    <mergeCell ref="J1776:J1779"/>
    <mergeCell ref="O1776:O1779"/>
    <mergeCell ref="Q1776:R1776"/>
    <mergeCell ref="D1777:E1777"/>
    <mergeCell ref="Q1777:R1777"/>
    <mergeCell ref="D1778:E1778"/>
    <mergeCell ref="Q1778:R1778"/>
    <mergeCell ref="D1779:E1779"/>
    <mergeCell ref="Q1779:R1779"/>
    <mergeCell ref="B1773:B1774"/>
    <mergeCell ref="C1773:C1774"/>
    <mergeCell ref="D1773:E1774"/>
    <mergeCell ref="F1773:J1773"/>
    <mergeCell ref="K1773:O1773"/>
    <mergeCell ref="P1773:R1773"/>
    <mergeCell ref="Q1774:R1774"/>
    <mergeCell ref="D1775:E1775"/>
    <mergeCell ref="Q1775:R1775"/>
    <mergeCell ref="B1768:B1771"/>
    <mergeCell ref="L1768:L1771"/>
    <mergeCell ref="M1768:M1771"/>
    <mergeCell ref="N1768:N1769"/>
    <mergeCell ref="O1768:O1769"/>
    <mergeCell ref="P1768:P1769"/>
    <mergeCell ref="Q1768:R1769"/>
    <mergeCell ref="O1770:P1770"/>
    <mergeCell ref="Q1770:R1770"/>
    <mergeCell ref="Q1771:R1771"/>
    <mergeCell ref="D1763:E1763"/>
    <mergeCell ref="Q1763:R1763"/>
    <mergeCell ref="C1766:E1766"/>
    <mergeCell ref="F1766:G1766"/>
    <mergeCell ref="H1766:N1766"/>
    <mergeCell ref="O1766:O1767"/>
    <mergeCell ref="P1766:P1767"/>
    <mergeCell ref="Q1766:R1767"/>
    <mergeCell ref="D1767:G1767"/>
    <mergeCell ref="D1792:E1792"/>
    <mergeCell ref="Q1792:R1792"/>
    <mergeCell ref="B1793:B1795"/>
    <mergeCell ref="D1793:E1793"/>
    <mergeCell ref="J1793:J1795"/>
    <mergeCell ref="O1793:O1795"/>
    <mergeCell ref="Q1793:R1793"/>
    <mergeCell ref="D1794:E1794"/>
    <mergeCell ref="Q1794:R1794"/>
    <mergeCell ref="D1795:E1795"/>
    <mergeCell ref="Q1795:R1795"/>
    <mergeCell ref="B1786:B1791"/>
    <mergeCell ref="D1786:E1786"/>
    <mergeCell ref="J1786:J1791"/>
    <mergeCell ref="O1786:O1791"/>
    <mergeCell ref="Q1786:R1786"/>
    <mergeCell ref="D1787:E1787"/>
    <mergeCell ref="Q1787:R1787"/>
    <mergeCell ref="D1788:E1788"/>
    <mergeCell ref="Q1788:R1788"/>
    <mergeCell ref="D1789:E1789"/>
    <mergeCell ref="Q1789:R1789"/>
    <mergeCell ref="D1790:E1790"/>
    <mergeCell ref="Q1790:R1790"/>
    <mergeCell ref="D1791:E1791"/>
    <mergeCell ref="Q1791:R1791"/>
    <mergeCell ref="B1780:B1785"/>
    <mergeCell ref="J1780:J1785"/>
    <mergeCell ref="O1780:O1785"/>
    <mergeCell ref="Q1780:R1780"/>
    <mergeCell ref="Q1781:R1781"/>
    <mergeCell ref="Q1782:R1782"/>
    <mergeCell ref="Q1783:R1783"/>
    <mergeCell ref="Q1784:R1784"/>
    <mergeCell ref="Q1785:R1785"/>
    <mergeCell ref="D1806:E1806"/>
    <mergeCell ref="Q1806:R1806"/>
    <mergeCell ref="C1809:E1809"/>
    <mergeCell ref="F1809:G1809"/>
    <mergeCell ref="H1809:N1809"/>
    <mergeCell ref="O1809:O1810"/>
    <mergeCell ref="P1809:P1810"/>
    <mergeCell ref="Q1809:R1810"/>
    <mergeCell ref="D1810:G1810"/>
    <mergeCell ref="B1801:B1803"/>
    <mergeCell ref="J1801:J1803"/>
    <mergeCell ref="O1801:O1803"/>
    <mergeCell ref="E1802:E1803"/>
    <mergeCell ref="R1802:R1803"/>
    <mergeCell ref="B1804:B1805"/>
    <mergeCell ref="D1804:E1804"/>
    <mergeCell ref="J1804:J1805"/>
    <mergeCell ref="O1804:O1805"/>
    <mergeCell ref="Q1804:R1804"/>
    <mergeCell ref="D1805:E1805"/>
    <mergeCell ref="Q1805:R1805"/>
    <mergeCell ref="B1796:B1797"/>
    <mergeCell ref="D1796:E1796"/>
    <mergeCell ref="J1796:J1797"/>
    <mergeCell ref="O1796:O1797"/>
    <mergeCell ref="Q1796:R1796"/>
    <mergeCell ref="D1797:E1797"/>
    <mergeCell ref="Q1797:R1797"/>
    <mergeCell ref="B1798:B1800"/>
    <mergeCell ref="D1798:E1798"/>
    <mergeCell ref="J1798:J1800"/>
    <mergeCell ref="O1798:O1800"/>
    <mergeCell ref="Q1798:R1798"/>
    <mergeCell ref="D1799:E1799"/>
    <mergeCell ref="Q1799:R1799"/>
    <mergeCell ref="D1800:E1800"/>
    <mergeCell ref="Q1800:R1800"/>
    <mergeCell ref="B1823:B1828"/>
    <mergeCell ref="J1823:J1828"/>
    <mergeCell ref="O1823:O1828"/>
    <mergeCell ref="Q1823:R1823"/>
    <mergeCell ref="Q1824:R1824"/>
    <mergeCell ref="Q1825:R1825"/>
    <mergeCell ref="Q1826:R1826"/>
    <mergeCell ref="Q1827:R1827"/>
    <mergeCell ref="Q1828:R1828"/>
    <mergeCell ref="B1819:B1822"/>
    <mergeCell ref="D1819:E1819"/>
    <mergeCell ref="J1819:J1822"/>
    <mergeCell ref="O1819:O1822"/>
    <mergeCell ref="Q1819:R1819"/>
    <mergeCell ref="D1820:E1820"/>
    <mergeCell ref="Q1820:R1820"/>
    <mergeCell ref="D1821:E1821"/>
    <mergeCell ref="Q1821:R1821"/>
    <mergeCell ref="D1822:E1822"/>
    <mergeCell ref="Q1822:R1822"/>
    <mergeCell ref="B1816:B1817"/>
    <mergeCell ref="C1816:C1817"/>
    <mergeCell ref="D1816:E1817"/>
    <mergeCell ref="F1816:J1816"/>
    <mergeCell ref="K1816:O1816"/>
    <mergeCell ref="P1816:R1816"/>
    <mergeCell ref="Q1817:R1817"/>
    <mergeCell ref="D1818:E1818"/>
    <mergeCell ref="Q1818:R1818"/>
    <mergeCell ref="B1811:B1814"/>
    <mergeCell ref="L1811:L1814"/>
    <mergeCell ref="M1811:M1814"/>
    <mergeCell ref="N1811:N1812"/>
    <mergeCell ref="O1811:O1812"/>
    <mergeCell ref="P1811:P1812"/>
    <mergeCell ref="Q1811:R1812"/>
    <mergeCell ref="O1813:P1813"/>
    <mergeCell ref="Q1813:R1813"/>
    <mergeCell ref="Q1814:R1814"/>
    <mergeCell ref="B1839:B1840"/>
    <mergeCell ref="D1839:E1839"/>
    <mergeCell ref="J1839:J1840"/>
    <mergeCell ref="O1839:O1840"/>
    <mergeCell ref="Q1839:R1839"/>
    <mergeCell ref="D1840:E1840"/>
    <mergeCell ref="Q1840:R1840"/>
    <mergeCell ref="B1841:B1843"/>
    <mergeCell ref="D1841:E1841"/>
    <mergeCell ref="J1841:J1843"/>
    <mergeCell ref="O1841:O1843"/>
    <mergeCell ref="Q1841:R1841"/>
    <mergeCell ref="D1842:E1842"/>
    <mergeCell ref="Q1842:R1842"/>
    <mergeCell ref="D1843:E1843"/>
    <mergeCell ref="Q1843:R1843"/>
    <mergeCell ref="D1835:E1835"/>
    <mergeCell ref="Q1835:R1835"/>
    <mergeCell ref="B1836:B1838"/>
    <mergeCell ref="D1836:E1836"/>
    <mergeCell ref="J1836:J1838"/>
    <mergeCell ref="O1836:O1838"/>
    <mergeCell ref="Q1836:R1836"/>
    <mergeCell ref="D1837:E1837"/>
    <mergeCell ref="Q1837:R1837"/>
    <mergeCell ref="D1838:E1838"/>
    <mergeCell ref="Q1838:R1838"/>
    <mergeCell ref="B1829:B1834"/>
    <mergeCell ref="D1829:E1829"/>
    <mergeCell ref="J1829:J1834"/>
    <mergeCell ref="O1829:O1834"/>
    <mergeCell ref="Q1829:R1829"/>
    <mergeCell ref="D1830:E1830"/>
    <mergeCell ref="Q1830:R1830"/>
    <mergeCell ref="D1831:E1831"/>
    <mergeCell ref="Q1831:R1831"/>
    <mergeCell ref="D1832:E1832"/>
    <mergeCell ref="Q1832:R1832"/>
    <mergeCell ref="D1833:E1833"/>
    <mergeCell ref="Q1833:R1833"/>
    <mergeCell ref="D1834:E1834"/>
    <mergeCell ref="Q1834:R1834"/>
    <mergeCell ref="B1859:B1860"/>
    <mergeCell ref="C1859:C1860"/>
    <mergeCell ref="D1859:E1860"/>
    <mergeCell ref="F1859:J1859"/>
    <mergeCell ref="K1859:O1859"/>
    <mergeCell ref="P1859:R1859"/>
    <mergeCell ref="Q1860:R1860"/>
    <mergeCell ref="D1861:E1861"/>
    <mergeCell ref="Q1861:R1861"/>
    <mergeCell ref="B1854:B1857"/>
    <mergeCell ref="L1854:L1857"/>
    <mergeCell ref="M1854:M1857"/>
    <mergeCell ref="N1854:N1855"/>
    <mergeCell ref="O1854:O1855"/>
    <mergeCell ref="P1854:P1855"/>
    <mergeCell ref="Q1854:R1855"/>
    <mergeCell ref="O1856:P1856"/>
    <mergeCell ref="Q1856:R1856"/>
    <mergeCell ref="Q1857:R1857"/>
    <mergeCell ref="D1849:E1849"/>
    <mergeCell ref="Q1849:R1849"/>
    <mergeCell ref="C1852:E1852"/>
    <mergeCell ref="F1852:G1852"/>
    <mergeCell ref="H1852:N1852"/>
    <mergeCell ref="O1852:O1853"/>
    <mergeCell ref="P1852:P1853"/>
    <mergeCell ref="Q1852:R1853"/>
    <mergeCell ref="D1853:G1853"/>
    <mergeCell ref="B1844:B1846"/>
    <mergeCell ref="J1844:J1846"/>
    <mergeCell ref="O1844:O1846"/>
    <mergeCell ref="E1845:E1846"/>
    <mergeCell ref="R1845:R1846"/>
    <mergeCell ref="B1847:B1848"/>
    <mergeCell ref="D1847:E1847"/>
    <mergeCell ref="J1847:J1848"/>
    <mergeCell ref="O1847:O1848"/>
    <mergeCell ref="Q1847:R1847"/>
    <mergeCell ref="D1848:E1848"/>
    <mergeCell ref="Q1848:R1848"/>
    <mergeCell ref="B1872:B1877"/>
    <mergeCell ref="D1872:E1872"/>
    <mergeCell ref="J1872:J1877"/>
    <mergeCell ref="O1872:O1877"/>
    <mergeCell ref="Q1872:R1872"/>
    <mergeCell ref="D1873:E1873"/>
    <mergeCell ref="Q1873:R1873"/>
    <mergeCell ref="D1874:E1874"/>
    <mergeCell ref="Q1874:R1874"/>
    <mergeCell ref="D1875:E1875"/>
    <mergeCell ref="Q1875:R1875"/>
    <mergeCell ref="D1876:E1876"/>
    <mergeCell ref="Q1876:R1876"/>
    <mergeCell ref="D1877:E1877"/>
    <mergeCell ref="Q1877:R1877"/>
    <mergeCell ref="B1866:B1871"/>
    <mergeCell ref="J1866:J1871"/>
    <mergeCell ref="O1866:O1871"/>
    <mergeCell ref="Q1866:R1866"/>
    <mergeCell ref="Q1867:R1867"/>
    <mergeCell ref="Q1868:R1868"/>
    <mergeCell ref="Q1869:R1869"/>
    <mergeCell ref="Q1870:R1870"/>
    <mergeCell ref="Q1871:R1871"/>
    <mergeCell ref="B1862:B1865"/>
    <mergeCell ref="D1862:E1862"/>
    <mergeCell ref="J1862:J1865"/>
    <mergeCell ref="O1862:O1865"/>
    <mergeCell ref="Q1862:R1862"/>
    <mergeCell ref="D1863:E1863"/>
    <mergeCell ref="Q1863:R1863"/>
    <mergeCell ref="D1864:E1864"/>
    <mergeCell ref="Q1864:R1864"/>
    <mergeCell ref="D1865:E1865"/>
    <mergeCell ref="Q1865:R1865"/>
    <mergeCell ref="B1887:B1889"/>
    <mergeCell ref="J1887:J1889"/>
    <mergeCell ref="O1887:O1889"/>
    <mergeCell ref="E1888:E1889"/>
    <mergeCell ref="R1888:R1889"/>
    <mergeCell ref="B1890:B1891"/>
    <mergeCell ref="D1890:E1890"/>
    <mergeCell ref="J1890:J1891"/>
    <mergeCell ref="O1890:O1891"/>
    <mergeCell ref="Q1890:R1890"/>
    <mergeCell ref="D1891:E1891"/>
    <mergeCell ref="Q1891:R1891"/>
    <mergeCell ref="B1882:B1883"/>
    <mergeCell ref="D1882:E1882"/>
    <mergeCell ref="J1882:J1883"/>
    <mergeCell ref="O1882:O1883"/>
    <mergeCell ref="Q1882:R1882"/>
    <mergeCell ref="D1883:E1883"/>
    <mergeCell ref="Q1883:R1883"/>
    <mergeCell ref="B1884:B1886"/>
    <mergeCell ref="D1884:E1884"/>
    <mergeCell ref="J1884:J1886"/>
    <mergeCell ref="O1884:O1886"/>
    <mergeCell ref="Q1884:R1884"/>
    <mergeCell ref="D1885:E1885"/>
    <mergeCell ref="Q1885:R1885"/>
    <mergeCell ref="D1886:E1886"/>
    <mergeCell ref="Q1886:R1886"/>
    <mergeCell ref="D1878:E1878"/>
    <mergeCell ref="Q1878:R1878"/>
    <mergeCell ref="B1879:B1881"/>
    <mergeCell ref="D1879:E1879"/>
    <mergeCell ref="J1879:J1881"/>
    <mergeCell ref="O1879:O1881"/>
    <mergeCell ref="Q1879:R1879"/>
    <mergeCell ref="D1880:E1880"/>
    <mergeCell ref="Q1880:R1880"/>
    <mergeCell ref="D1881:E1881"/>
    <mergeCell ref="Q1881:R1881"/>
    <mergeCell ref="B1905:B1908"/>
    <mergeCell ref="D1905:E1905"/>
    <mergeCell ref="J1905:J1908"/>
    <mergeCell ref="O1905:O1908"/>
    <mergeCell ref="Q1905:R1905"/>
    <mergeCell ref="D1906:E1906"/>
    <mergeCell ref="Q1906:R1906"/>
    <mergeCell ref="D1907:E1907"/>
    <mergeCell ref="Q1907:R1907"/>
    <mergeCell ref="D1908:E1908"/>
    <mergeCell ref="Q1908:R1908"/>
    <mergeCell ref="B1902:B1903"/>
    <mergeCell ref="C1902:C1903"/>
    <mergeCell ref="D1902:E1903"/>
    <mergeCell ref="F1902:J1902"/>
    <mergeCell ref="K1902:O1902"/>
    <mergeCell ref="P1902:R1902"/>
    <mergeCell ref="Q1903:R1903"/>
    <mergeCell ref="D1904:E1904"/>
    <mergeCell ref="Q1904:R1904"/>
    <mergeCell ref="B1897:B1900"/>
    <mergeCell ref="L1897:L1900"/>
    <mergeCell ref="M1897:M1900"/>
    <mergeCell ref="N1897:N1898"/>
    <mergeCell ref="O1897:O1898"/>
    <mergeCell ref="P1897:P1898"/>
    <mergeCell ref="Q1897:R1898"/>
    <mergeCell ref="O1899:P1899"/>
    <mergeCell ref="Q1899:R1899"/>
    <mergeCell ref="Q1900:R1900"/>
    <mergeCell ref="D1892:E1892"/>
    <mergeCell ref="Q1892:R1892"/>
    <mergeCell ref="C1895:E1895"/>
    <mergeCell ref="F1895:G1895"/>
    <mergeCell ref="H1895:N1895"/>
    <mergeCell ref="O1895:O1896"/>
    <mergeCell ref="P1895:P1896"/>
    <mergeCell ref="Q1895:R1896"/>
    <mergeCell ref="D1896:G1896"/>
    <mergeCell ref="D1921:E1921"/>
    <mergeCell ref="Q1921:R1921"/>
    <mergeCell ref="B1922:B1924"/>
    <mergeCell ref="D1922:E1922"/>
    <mergeCell ref="J1922:J1924"/>
    <mergeCell ref="O1922:O1924"/>
    <mergeCell ref="Q1922:R1922"/>
    <mergeCell ref="D1923:E1923"/>
    <mergeCell ref="Q1923:R1923"/>
    <mergeCell ref="D1924:E1924"/>
    <mergeCell ref="Q1924:R1924"/>
    <mergeCell ref="B1915:B1920"/>
    <mergeCell ref="D1915:E1915"/>
    <mergeCell ref="J1915:J1920"/>
    <mergeCell ref="O1915:O1920"/>
    <mergeCell ref="Q1915:R1915"/>
    <mergeCell ref="D1916:E1916"/>
    <mergeCell ref="Q1916:R1916"/>
    <mergeCell ref="D1917:E1917"/>
    <mergeCell ref="Q1917:R1917"/>
    <mergeCell ref="D1918:E1918"/>
    <mergeCell ref="Q1918:R1918"/>
    <mergeCell ref="D1919:E1919"/>
    <mergeCell ref="Q1919:R1919"/>
    <mergeCell ref="D1920:E1920"/>
    <mergeCell ref="Q1920:R1920"/>
    <mergeCell ref="B1909:B1914"/>
    <mergeCell ref="J1909:J1914"/>
    <mergeCell ref="O1909:O1914"/>
    <mergeCell ref="Q1909:R1909"/>
    <mergeCell ref="Q1910:R1910"/>
    <mergeCell ref="Q1911:R1911"/>
    <mergeCell ref="Q1912:R1912"/>
    <mergeCell ref="Q1913:R1913"/>
    <mergeCell ref="Q1914:R1914"/>
    <mergeCell ref="D1935:E1935"/>
    <mergeCell ref="Q1935:R1935"/>
    <mergeCell ref="C1938:E1938"/>
    <mergeCell ref="F1938:G1938"/>
    <mergeCell ref="H1938:N1938"/>
    <mergeCell ref="O1938:O1939"/>
    <mergeCell ref="P1938:P1939"/>
    <mergeCell ref="Q1938:R1939"/>
    <mergeCell ref="D1939:G1939"/>
    <mergeCell ref="B1930:B1932"/>
    <mergeCell ref="J1930:J1932"/>
    <mergeCell ref="O1930:O1932"/>
    <mergeCell ref="E1931:E1932"/>
    <mergeCell ref="R1931:R1932"/>
    <mergeCell ref="B1933:B1934"/>
    <mergeCell ref="D1933:E1933"/>
    <mergeCell ref="J1933:J1934"/>
    <mergeCell ref="O1933:O1934"/>
    <mergeCell ref="Q1933:R1933"/>
    <mergeCell ref="D1934:E1934"/>
    <mergeCell ref="Q1934:R1934"/>
    <mergeCell ref="B1925:B1926"/>
    <mergeCell ref="D1925:E1925"/>
    <mergeCell ref="J1925:J1926"/>
    <mergeCell ref="O1925:O1926"/>
    <mergeCell ref="Q1925:R1925"/>
    <mergeCell ref="D1926:E1926"/>
    <mergeCell ref="Q1926:R1926"/>
    <mergeCell ref="B1927:B1929"/>
    <mergeCell ref="D1927:E1927"/>
    <mergeCell ref="J1927:J1929"/>
    <mergeCell ref="O1927:O1929"/>
    <mergeCell ref="Q1927:R1927"/>
    <mergeCell ref="D1928:E1928"/>
    <mergeCell ref="Q1928:R1928"/>
    <mergeCell ref="D1929:E1929"/>
    <mergeCell ref="Q1929:R1929"/>
    <mergeCell ref="B1952:B1957"/>
    <mergeCell ref="J1952:J1957"/>
    <mergeCell ref="O1952:O1957"/>
    <mergeCell ref="Q1952:R1952"/>
    <mergeCell ref="Q1953:R1953"/>
    <mergeCell ref="Q1954:R1954"/>
    <mergeCell ref="Q1955:R1955"/>
    <mergeCell ref="Q1956:R1956"/>
    <mergeCell ref="Q1957:R1957"/>
    <mergeCell ref="B1948:B1951"/>
    <mergeCell ref="D1948:E1948"/>
    <mergeCell ref="J1948:J1951"/>
    <mergeCell ref="O1948:O1951"/>
    <mergeCell ref="Q1948:R1948"/>
    <mergeCell ref="D1949:E1949"/>
    <mergeCell ref="Q1949:R1949"/>
    <mergeCell ref="D1950:E1950"/>
    <mergeCell ref="Q1950:R1950"/>
    <mergeCell ref="D1951:E1951"/>
    <mergeCell ref="Q1951:R1951"/>
    <mergeCell ref="B1945:B1946"/>
    <mergeCell ref="C1945:C1946"/>
    <mergeCell ref="D1945:E1946"/>
    <mergeCell ref="F1945:J1945"/>
    <mergeCell ref="K1945:O1945"/>
    <mergeCell ref="P1945:R1945"/>
    <mergeCell ref="Q1946:R1946"/>
    <mergeCell ref="D1947:E1947"/>
    <mergeCell ref="Q1947:R1947"/>
    <mergeCell ref="B1940:B1943"/>
    <mergeCell ref="L1940:L1943"/>
    <mergeCell ref="M1940:M1943"/>
    <mergeCell ref="N1940:N1941"/>
    <mergeCell ref="O1940:O1941"/>
    <mergeCell ref="P1940:P1941"/>
    <mergeCell ref="Q1940:R1941"/>
    <mergeCell ref="O1942:P1942"/>
    <mergeCell ref="Q1942:R1942"/>
    <mergeCell ref="Q1943:R1943"/>
    <mergeCell ref="B1968:B1969"/>
    <mergeCell ref="D1968:E1968"/>
    <mergeCell ref="J1968:J1969"/>
    <mergeCell ref="O1968:O1969"/>
    <mergeCell ref="Q1968:R1968"/>
    <mergeCell ref="D1969:E1969"/>
    <mergeCell ref="Q1969:R1969"/>
    <mergeCell ref="B1970:B1972"/>
    <mergeCell ref="D1970:E1970"/>
    <mergeCell ref="J1970:J1972"/>
    <mergeCell ref="O1970:O1972"/>
    <mergeCell ref="Q1970:R1970"/>
    <mergeCell ref="D1971:E1971"/>
    <mergeCell ref="Q1971:R1971"/>
    <mergeCell ref="D1972:E1972"/>
    <mergeCell ref="Q1972:R1972"/>
    <mergeCell ref="D1964:E1964"/>
    <mergeCell ref="Q1964:R1964"/>
    <mergeCell ref="B1965:B1967"/>
    <mergeCell ref="D1965:E1965"/>
    <mergeCell ref="J1965:J1967"/>
    <mergeCell ref="O1965:O1967"/>
    <mergeCell ref="Q1965:R1965"/>
    <mergeCell ref="D1966:E1966"/>
    <mergeCell ref="Q1966:R1966"/>
    <mergeCell ref="D1967:E1967"/>
    <mergeCell ref="Q1967:R1967"/>
    <mergeCell ref="B1958:B1963"/>
    <mergeCell ref="D1958:E1958"/>
    <mergeCell ref="J1958:J1963"/>
    <mergeCell ref="O1958:O1963"/>
    <mergeCell ref="Q1958:R1958"/>
    <mergeCell ref="D1959:E1959"/>
    <mergeCell ref="Q1959:R1959"/>
    <mergeCell ref="D1960:E1960"/>
    <mergeCell ref="Q1960:R1960"/>
    <mergeCell ref="D1961:E1961"/>
    <mergeCell ref="Q1961:R1961"/>
    <mergeCell ref="D1962:E1962"/>
    <mergeCell ref="Q1962:R1962"/>
    <mergeCell ref="D1963:E1963"/>
    <mergeCell ref="Q1963:R1963"/>
    <mergeCell ref="B1988:B1989"/>
    <mergeCell ref="C1988:C1989"/>
    <mergeCell ref="D1988:E1989"/>
    <mergeCell ref="F1988:J1988"/>
    <mergeCell ref="K1988:O1988"/>
    <mergeCell ref="P1988:R1988"/>
    <mergeCell ref="Q1989:R1989"/>
    <mergeCell ref="D1990:E1990"/>
    <mergeCell ref="Q1990:R1990"/>
    <mergeCell ref="B1983:B1986"/>
    <mergeCell ref="L1983:L1986"/>
    <mergeCell ref="M1983:M1986"/>
    <mergeCell ref="N1983:N1984"/>
    <mergeCell ref="O1983:O1984"/>
    <mergeCell ref="P1983:P1984"/>
    <mergeCell ref="Q1983:R1984"/>
    <mergeCell ref="O1985:P1985"/>
    <mergeCell ref="Q1985:R1985"/>
    <mergeCell ref="Q1986:R1986"/>
    <mergeCell ref="D1978:E1978"/>
    <mergeCell ref="Q1978:R1978"/>
    <mergeCell ref="C1981:E1981"/>
    <mergeCell ref="F1981:G1981"/>
    <mergeCell ref="H1981:N1981"/>
    <mergeCell ref="O1981:O1982"/>
    <mergeCell ref="P1981:P1982"/>
    <mergeCell ref="Q1981:R1982"/>
    <mergeCell ref="D1982:G1982"/>
    <mergeCell ref="B1973:B1975"/>
    <mergeCell ref="J1973:J1975"/>
    <mergeCell ref="O1973:O1975"/>
    <mergeCell ref="E1974:E1975"/>
    <mergeCell ref="R1974:R1975"/>
    <mergeCell ref="B1976:B1977"/>
    <mergeCell ref="D1976:E1976"/>
    <mergeCell ref="J1976:J1977"/>
    <mergeCell ref="O1976:O1977"/>
    <mergeCell ref="Q1976:R1976"/>
    <mergeCell ref="D1977:E1977"/>
    <mergeCell ref="Q1977:R1977"/>
    <mergeCell ref="B2001:B2006"/>
    <mergeCell ref="D2001:E2001"/>
    <mergeCell ref="J2001:J2006"/>
    <mergeCell ref="O2001:O2006"/>
    <mergeCell ref="Q2001:R2001"/>
    <mergeCell ref="D2002:E2002"/>
    <mergeCell ref="Q2002:R2002"/>
    <mergeCell ref="D2003:E2003"/>
    <mergeCell ref="Q2003:R2003"/>
    <mergeCell ref="D2004:E2004"/>
    <mergeCell ref="Q2004:R2004"/>
    <mergeCell ref="D2005:E2005"/>
    <mergeCell ref="Q2005:R2005"/>
    <mergeCell ref="D2006:E2006"/>
    <mergeCell ref="Q2006:R2006"/>
    <mergeCell ref="B1995:B2000"/>
    <mergeCell ref="J1995:J2000"/>
    <mergeCell ref="O1995:O2000"/>
    <mergeCell ref="Q1995:R1995"/>
    <mergeCell ref="Q1996:R1996"/>
    <mergeCell ref="Q1997:R1997"/>
    <mergeCell ref="Q1998:R1998"/>
    <mergeCell ref="Q1999:R1999"/>
    <mergeCell ref="Q2000:R2000"/>
    <mergeCell ref="B1991:B1994"/>
    <mergeCell ref="D1991:E1991"/>
    <mergeCell ref="J1991:J1994"/>
    <mergeCell ref="O1991:O1994"/>
    <mergeCell ref="Q1991:R1991"/>
    <mergeCell ref="D1992:E1992"/>
    <mergeCell ref="Q1992:R1992"/>
    <mergeCell ref="D1993:E1993"/>
    <mergeCell ref="Q1993:R1993"/>
    <mergeCell ref="D1994:E1994"/>
    <mergeCell ref="Q1994:R1994"/>
    <mergeCell ref="B2016:B2018"/>
    <mergeCell ref="J2016:J2018"/>
    <mergeCell ref="O2016:O2018"/>
    <mergeCell ref="E2017:E2018"/>
    <mergeCell ref="R2017:R2018"/>
    <mergeCell ref="B2019:B2020"/>
    <mergeCell ref="D2019:E2019"/>
    <mergeCell ref="J2019:J2020"/>
    <mergeCell ref="O2019:O2020"/>
    <mergeCell ref="Q2019:R2019"/>
    <mergeCell ref="D2020:E2020"/>
    <mergeCell ref="Q2020:R2020"/>
    <mergeCell ref="B2011:B2012"/>
    <mergeCell ref="D2011:E2011"/>
    <mergeCell ref="J2011:J2012"/>
    <mergeCell ref="O2011:O2012"/>
    <mergeCell ref="Q2011:R2011"/>
    <mergeCell ref="D2012:E2012"/>
    <mergeCell ref="Q2012:R2012"/>
    <mergeCell ref="B2013:B2015"/>
    <mergeCell ref="D2013:E2013"/>
    <mergeCell ref="J2013:J2015"/>
    <mergeCell ref="O2013:O2015"/>
    <mergeCell ref="Q2013:R2013"/>
    <mergeCell ref="D2014:E2014"/>
    <mergeCell ref="Q2014:R2014"/>
    <mergeCell ref="D2015:E2015"/>
    <mergeCell ref="Q2015:R2015"/>
    <mergeCell ref="D2007:E2007"/>
    <mergeCell ref="Q2007:R2007"/>
    <mergeCell ref="B2008:B2010"/>
    <mergeCell ref="D2008:E2008"/>
    <mergeCell ref="J2008:J2010"/>
    <mergeCell ref="O2008:O2010"/>
    <mergeCell ref="Q2008:R2008"/>
    <mergeCell ref="D2009:E2009"/>
    <mergeCell ref="Q2009:R2009"/>
    <mergeCell ref="D2010:E2010"/>
    <mergeCell ref="Q2010:R2010"/>
    <mergeCell ref="B2034:B2037"/>
    <mergeCell ref="D2034:E2034"/>
    <mergeCell ref="J2034:J2037"/>
    <mergeCell ref="O2034:O2037"/>
    <mergeCell ref="Q2034:R2034"/>
    <mergeCell ref="D2035:E2035"/>
    <mergeCell ref="Q2035:R2035"/>
    <mergeCell ref="D2036:E2036"/>
    <mergeCell ref="Q2036:R2036"/>
    <mergeCell ref="D2037:E2037"/>
    <mergeCell ref="Q2037:R2037"/>
    <mergeCell ref="B2031:B2032"/>
    <mergeCell ref="C2031:C2032"/>
    <mergeCell ref="D2031:E2032"/>
    <mergeCell ref="F2031:J2031"/>
    <mergeCell ref="K2031:O2031"/>
    <mergeCell ref="P2031:R2031"/>
    <mergeCell ref="Q2032:R2032"/>
    <mergeCell ref="D2033:E2033"/>
    <mergeCell ref="Q2033:R2033"/>
    <mergeCell ref="B2026:B2029"/>
    <mergeCell ref="L2026:L2029"/>
    <mergeCell ref="M2026:M2029"/>
    <mergeCell ref="N2026:N2027"/>
    <mergeCell ref="O2026:O2027"/>
    <mergeCell ref="P2026:P2027"/>
    <mergeCell ref="Q2026:R2027"/>
    <mergeCell ref="O2028:P2028"/>
    <mergeCell ref="Q2028:R2028"/>
    <mergeCell ref="Q2029:R2029"/>
    <mergeCell ref="D2021:E2021"/>
    <mergeCell ref="Q2021:R2021"/>
    <mergeCell ref="C2024:E2024"/>
    <mergeCell ref="F2024:G2024"/>
    <mergeCell ref="H2024:N2024"/>
    <mergeCell ref="O2024:O2025"/>
    <mergeCell ref="P2024:P2025"/>
    <mergeCell ref="Q2024:R2025"/>
    <mergeCell ref="D2025:G2025"/>
    <mergeCell ref="D2050:E2050"/>
    <mergeCell ref="Q2050:R2050"/>
    <mergeCell ref="B2051:B2053"/>
    <mergeCell ref="D2051:E2051"/>
    <mergeCell ref="J2051:J2053"/>
    <mergeCell ref="O2051:O2053"/>
    <mergeCell ref="Q2051:R2051"/>
    <mergeCell ref="D2052:E2052"/>
    <mergeCell ref="Q2052:R2052"/>
    <mergeCell ref="D2053:E2053"/>
    <mergeCell ref="Q2053:R2053"/>
    <mergeCell ref="B2044:B2049"/>
    <mergeCell ref="D2044:E2044"/>
    <mergeCell ref="J2044:J2049"/>
    <mergeCell ref="O2044:O2049"/>
    <mergeCell ref="Q2044:R2044"/>
    <mergeCell ref="D2045:E2045"/>
    <mergeCell ref="Q2045:R2045"/>
    <mergeCell ref="D2046:E2046"/>
    <mergeCell ref="Q2046:R2046"/>
    <mergeCell ref="D2047:E2047"/>
    <mergeCell ref="Q2047:R2047"/>
    <mergeCell ref="D2048:E2048"/>
    <mergeCell ref="Q2048:R2048"/>
    <mergeCell ref="D2049:E2049"/>
    <mergeCell ref="Q2049:R2049"/>
    <mergeCell ref="B2038:B2043"/>
    <mergeCell ref="J2038:J2043"/>
    <mergeCell ref="O2038:O2043"/>
    <mergeCell ref="Q2038:R2038"/>
    <mergeCell ref="Q2039:R2039"/>
    <mergeCell ref="Q2040:R2040"/>
    <mergeCell ref="Q2041:R2041"/>
    <mergeCell ref="Q2042:R2042"/>
    <mergeCell ref="Q2043:R2043"/>
    <mergeCell ref="D2064:E2064"/>
    <mergeCell ref="Q2064:R2064"/>
    <mergeCell ref="C2067:E2067"/>
    <mergeCell ref="F2067:G2067"/>
    <mergeCell ref="H2067:N2067"/>
    <mergeCell ref="O2067:O2068"/>
    <mergeCell ref="P2067:P2068"/>
    <mergeCell ref="Q2067:R2068"/>
    <mergeCell ref="D2068:G2068"/>
    <mergeCell ref="B2059:B2061"/>
    <mergeCell ref="J2059:J2061"/>
    <mergeCell ref="O2059:O2061"/>
    <mergeCell ref="E2060:E2061"/>
    <mergeCell ref="R2060:R2061"/>
    <mergeCell ref="B2062:B2063"/>
    <mergeCell ref="D2062:E2062"/>
    <mergeCell ref="J2062:J2063"/>
    <mergeCell ref="O2062:O2063"/>
    <mergeCell ref="Q2062:R2062"/>
    <mergeCell ref="D2063:E2063"/>
    <mergeCell ref="Q2063:R2063"/>
    <mergeCell ref="B2054:B2055"/>
    <mergeCell ref="D2054:E2054"/>
    <mergeCell ref="J2054:J2055"/>
    <mergeCell ref="O2054:O2055"/>
    <mergeCell ref="Q2054:R2054"/>
    <mergeCell ref="D2055:E2055"/>
    <mergeCell ref="Q2055:R2055"/>
    <mergeCell ref="B2056:B2058"/>
    <mergeCell ref="D2056:E2056"/>
    <mergeCell ref="J2056:J2058"/>
    <mergeCell ref="O2056:O2058"/>
    <mergeCell ref="Q2056:R2056"/>
    <mergeCell ref="D2057:E2057"/>
    <mergeCell ref="Q2057:R2057"/>
    <mergeCell ref="D2058:E2058"/>
    <mergeCell ref="Q2058:R2058"/>
    <mergeCell ref="B2081:B2086"/>
    <mergeCell ref="J2081:J2086"/>
    <mergeCell ref="O2081:O2086"/>
    <mergeCell ref="Q2081:R2081"/>
    <mergeCell ref="Q2082:R2082"/>
    <mergeCell ref="Q2083:R2083"/>
    <mergeCell ref="Q2084:R2084"/>
    <mergeCell ref="Q2085:R2085"/>
    <mergeCell ref="Q2086:R2086"/>
    <mergeCell ref="B2077:B2080"/>
    <mergeCell ref="D2077:E2077"/>
    <mergeCell ref="J2077:J2080"/>
    <mergeCell ref="O2077:O2080"/>
    <mergeCell ref="Q2077:R2077"/>
    <mergeCell ref="D2078:E2078"/>
    <mergeCell ref="Q2078:R2078"/>
    <mergeCell ref="D2079:E2079"/>
    <mergeCell ref="Q2079:R2079"/>
    <mergeCell ref="D2080:E2080"/>
    <mergeCell ref="Q2080:R2080"/>
    <mergeCell ref="B2074:B2075"/>
    <mergeCell ref="C2074:C2075"/>
    <mergeCell ref="D2074:E2075"/>
    <mergeCell ref="F2074:J2074"/>
    <mergeCell ref="K2074:O2074"/>
    <mergeCell ref="P2074:R2074"/>
    <mergeCell ref="Q2075:R2075"/>
    <mergeCell ref="D2076:E2076"/>
    <mergeCell ref="Q2076:R2076"/>
    <mergeCell ref="B2069:B2072"/>
    <mergeCell ref="L2069:L2072"/>
    <mergeCell ref="M2069:M2072"/>
    <mergeCell ref="N2069:N2070"/>
    <mergeCell ref="O2069:O2070"/>
    <mergeCell ref="P2069:P2070"/>
    <mergeCell ref="Q2069:R2070"/>
    <mergeCell ref="O2071:P2071"/>
    <mergeCell ref="Q2071:R2071"/>
    <mergeCell ref="Q2072:R2072"/>
    <mergeCell ref="B2097:B2098"/>
    <mergeCell ref="D2097:E2097"/>
    <mergeCell ref="J2097:J2098"/>
    <mergeCell ref="O2097:O2098"/>
    <mergeCell ref="Q2097:R2097"/>
    <mergeCell ref="D2098:E2098"/>
    <mergeCell ref="Q2098:R2098"/>
    <mergeCell ref="B2099:B2101"/>
    <mergeCell ref="D2099:E2099"/>
    <mergeCell ref="J2099:J2101"/>
    <mergeCell ref="O2099:O2101"/>
    <mergeCell ref="Q2099:R2099"/>
    <mergeCell ref="D2100:E2100"/>
    <mergeCell ref="Q2100:R2100"/>
    <mergeCell ref="D2101:E2101"/>
    <mergeCell ref="Q2101:R2101"/>
    <mergeCell ref="D2093:E2093"/>
    <mergeCell ref="Q2093:R2093"/>
    <mergeCell ref="B2094:B2096"/>
    <mergeCell ref="D2094:E2094"/>
    <mergeCell ref="J2094:J2096"/>
    <mergeCell ref="O2094:O2096"/>
    <mergeCell ref="Q2094:R2094"/>
    <mergeCell ref="D2095:E2095"/>
    <mergeCell ref="Q2095:R2095"/>
    <mergeCell ref="D2096:E2096"/>
    <mergeCell ref="Q2096:R2096"/>
    <mergeCell ref="B2087:B2092"/>
    <mergeCell ref="D2087:E2087"/>
    <mergeCell ref="J2087:J2092"/>
    <mergeCell ref="O2087:O2092"/>
    <mergeCell ref="Q2087:R2087"/>
    <mergeCell ref="D2088:E2088"/>
    <mergeCell ref="Q2088:R2088"/>
    <mergeCell ref="D2089:E2089"/>
    <mergeCell ref="Q2089:R2089"/>
    <mergeCell ref="D2090:E2090"/>
    <mergeCell ref="Q2090:R2090"/>
    <mergeCell ref="D2091:E2091"/>
    <mergeCell ref="Q2091:R2091"/>
    <mergeCell ref="D2092:E2092"/>
    <mergeCell ref="Q2092:R2092"/>
    <mergeCell ref="B2117:B2118"/>
    <mergeCell ref="C2117:C2118"/>
    <mergeCell ref="D2117:E2118"/>
    <mergeCell ref="F2117:J2117"/>
    <mergeCell ref="K2117:O2117"/>
    <mergeCell ref="P2117:R2117"/>
    <mergeCell ref="Q2118:R2118"/>
    <mergeCell ref="D2119:E2119"/>
    <mergeCell ref="Q2119:R2119"/>
    <mergeCell ref="B2112:B2115"/>
    <mergeCell ref="L2112:L2115"/>
    <mergeCell ref="M2112:M2115"/>
    <mergeCell ref="N2112:N2113"/>
    <mergeCell ref="O2112:O2113"/>
    <mergeCell ref="P2112:P2113"/>
    <mergeCell ref="Q2112:R2113"/>
    <mergeCell ref="O2114:P2114"/>
    <mergeCell ref="Q2114:R2114"/>
    <mergeCell ref="Q2115:R2115"/>
    <mergeCell ref="D2107:E2107"/>
    <mergeCell ref="Q2107:R2107"/>
    <mergeCell ref="C2110:E2110"/>
    <mergeCell ref="F2110:G2110"/>
    <mergeCell ref="H2110:N2110"/>
    <mergeCell ref="O2110:O2111"/>
    <mergeCell ref="P2110:P2111"/>
    <mergeCell ref="Q2110:R2111"/>
    <mergeCell ref="D2111:G2111"/>
    <mergeCell ref="B2102:B2104"/>
    <mergeCell ref="J2102:J2104"/>
    <mergeCell ref="O2102:O2104"/>
    <mergeCell ref="E2103:E2104"/>
    <mergeCell ref="R2103:R2104"/>
    <mergeCell ref="B2105:B2106"/>
    <mergeCell ref="D2105:E2105"/>
    <mergeCell ref="J2105:J2106"/>
    <mergeCell ref="O2105:O2106"/>
    <mergeCell ref="Q2105:R2105"/>
    <mergeCell ref="D2106:E2106"/>
    <mergeCell ref="Q2106:R2106"/>
    <mergeCell ref="B2130:B2135"/>
    <mergeCell ref="D2130:E2130"/>
    <mergeCell ref="J2130:J2135"/>
    <mergeCell ref="O2130:O2135"/>
    <mergeCell ref="Q2130:R2130"/>
    <mergeCell ref="D2131:E2131"/>
    <mergeCell ref="Q2131:R2131"/>
    <mergeCell ref="D2132:E2132"/>
    <mergeCell ref="Q2132:R2132"/>
    <mergeCell ref="D2133:E2133"/>
    <mergeCell ref="Q2133:R2133"/>
    <mergeCell ref="D2134:E2134"/>
    <mergeCell ref="Q2134:R2134"/>
    <mergeCell ref="D2135:E2135"/>
    <mergeCell ref="Q2135:R2135"/>
    <mergeCell ref="B2124:B2129"/>
    <mergeCell ref="J2124:J2129"/>
    <mergeCell ref="O2124:O2129"/>
    <mergeCell ref="Q2124:R2124"/>
    <mergeCell ref="Q2125:R2125"/>
    <mergeCell ref="Q2126:R2126"/>
    <mergeCell ref="Q2127:R2127"/>
    <mergeCell ref="Q2128:R2128"/>
    <mergeCell ref="Q2129:R2129"/>
    <mergeCell ref="B2120:B2123"/>
    <mergeCell ref="D2120:E2120"/>
    <mergeCell ref="J2120:J2123"/>
    <mergeCell ref="O2120:O2123"/>
    <mergeCell ref="Q2120:R2120"/>
    <mergeCell ref="D2121:E2121"/>
    <mergeCell ref="Q2121:R2121"/>
    <mergeCell ref="D2122:E2122"/>
    <mergeCell ref="Q2122:R2122"/>
    <mergeCell ref="D2123:E2123"/>
    <mergeCell ref="Q2123:R2123"/>
    <mergeCell ref="B2145:B2147"/>
    <mergeCell ref="J2145:J2147"/>
    <mergeCell ref="O2145:O2147"/>
    <mergeCell ref="E2146:E2147"/>
    <mergeCell ref="R2146:R2147"/>
    <mergeCell ref="B2148:B2149"/>
    <mergeCell ref="D2148:E2148"/>
    <mergeCell ref="J2148:J2149"/>
    <mergeCell ref="O2148:O2149"/>
    <mergeCell ref="Q2148:R2148"/>
    <mergeCell ref="D2149:E2149"/>
    <mergeCell ref="Q2149:R2149"/>
    <mergeCell ref="B2140:B2141"/>
    <mergeCell ref="D2140:E2140"/>
    <mergeCell ref="J2140:J2141"/>
    <mergeCell ref="O2140:O2141"/>
    <mergeCell ref="Q2140:R2140"/>
    <mergeCell ref="D2141:E2141"/>
    <mergeCell ref="Q2141:R2141"/>
    <mergeCell ref="B2142:B2144"/>
    <mergeCell ref="D2142:E2142"/>
    <mergeCell ref="J2142:J2144"/>
    <mergeCell ref="O2142:O2144"/>
    <mergeCell ref="Q2142:R2142"/>
    <mergeCell ref="D2143:E2143"/>
    <mergeCell ref="Q2143:R2143"/>
    <mergeCell ref="D2144:E2144"/>
    <mergeCell ref="Q2144:R2144"/>
    <mergeCell ref="D2136:E2136"/>
    <mergeCell ref="Q2136:R2136"/>
    <mergeCell ref="B2137:B2139"/>
    <mergeCell ref="D2137:E2137"/>
    <mergeCell ref="J2137:J2139"/>
    <mergeCell ref="O2137:O2139"/>
    <mergeCell ref="Q2137:R2137"/>
    <mergeCell ref="D2138:E2138"/>
    <mergeCell ref="Q2138:R2138"/>
    <mergeCell ref="D2139:E2139"/>
    <mergeCell ref="Q2139:R2139"/>
    <mergeCell ref="B2163:B2166"/>
    <mergeCell ref="D2163:E2163"/>
    <mergeCell ref="J2163:J2166"/>
    <mergeCell ref="O2163:O2166"/>
    <mergeCell ref="Q2163:R2163"/>
    <mergeCell ref="D2164:E2164"/>
    <mergeCell ref="Q2164:R2164"/>
    <mergeCell ref="D2165:E2165"/>
    <mergeCell ref="Q2165:R2165"/>
    <mergeCell ref="D2166:E2166"/>
    <mergeCell ref="Q2166:R2166"/>
    <mergeCell ref="B2160:B2161"/>
    <mergeCell ref="C2160:C2161"/>
    <mergeCell ref="D2160:E2161"/>
    <mergeCell ref="F2160:J2160"/>
    <mergeCell ref="K2160:O2160"/>
    <mergeCell ref="P2160:R2160"/>
    <mergeCell ref="Q2161:R2161"/>
    <mergeCell ref="D2162:E2162"/>
    <mergeCell ref="Q2162:R2162"/>
    <mergeCell ref="B2155:B2158"/>
    <mergeCell ref="L2155:L2158"/>
    <mergeCell ref="M2155:M2158"/>
    <mergeCell ref="N2155:N2156"/>
    <mergeCell ref="O2155:O2156"/>
    <mergeCell ref="P2155:P2156"/>
    <mergeCell ref="Q2155:R2156"/>
    <mergeCell ref="O2157:P2157"/>
    <mergeCell ref="Q2157:R2157"/>
    <mergeCell ref="Q2158:R2158"/>
    <mergeCell ref="D2150:E2150"/>
    <mergeCell ref="Q2150:R2150"/>
    <mergeCell ref="C2153:E2153"/>
    <mergeCell ref="F2153:G2153"/>
    <mergeCell ref="H2153:N2153"/>
    <mergeCell ref="O2153:O2154"/>
    <mergeCell ref="P2153:P2154"/>
    <mergeCell ref="Q2153:R2154"/>
    <mergeCell ref="D2154:G2154"/>
    <mergeCell ref="D2179:E2179"/>
    <mergeCell ref="Q2179:R2179"/>
    <mergeCell ref="B2180:B2182"/>
    <mergeCell ref="D2180:E2180"/>
    <mergeCell ref="J2180:J2182"/>
    <mergeCell ref="O2180:O2182"/>
    <mergeCell ref="Q2180:R2180"/>
    <mergeCell ref="D2181:E2181"/>
    <mergeCell ref="Q2181:R2181"/>
    <mergeCell ref="D2182:E2182"/>
    <mergeCell ref="Q2182:R2182"/>
    <mergeCell ref="B2173:B2178"/>
    <mergeCell ref="D2173:E2173"/>
    <mergeCell ref="J2173:J2178"/>
    <mergeCell ref="O2173:O2178"/>
    <mergeCell ref="Q2173:R2173"/>
    <mergeCell ref="D2174:E2174"/>
    <mergeCell ref="Q2174:R2174"/>
    <mergeCell ref="D2175:E2175"/>
    <mergeCell ref="Q2175:R2175"/>
    <mergeCell ref="D2176:E2176"/>
    <mergeCell ref="Q2176:R2176"/>
    <mergeCell ref="D2177:E2177"/>
    <mergeCell ref="Q2177:R2177"/>
    <mergeCell ref="D2178:E2178"/>
    <mergeCell ref="Q2178:R2178"/>
    <mergeCell ref="B2167:B2172"/>
    <mergeCell ref="J2167:J2172"/>
    <mergeCell ref="O2167:O2172"/>
    <mergeCell ref="Q2167:R2167"/>
    <mergeCell ref="Q2168:R2168"/>
    <mergeCell ref="Q2169:R2169"/>
    <mergeCell ref="Q2170:R2170"/>
    <mergeCell ref="Q2171:R2171"/>
    <mergeCell ref="Q2172:R2172"/>
    <mergeCell ref="D2193:E2193"/>
    <mergeCell ref="Q2193:R2193"/>
    <mergeCell ref="C2196:E2196"/>
    <mergeCell ref="F2196:G2196"/>
    <mergeCell ref="H2196:N2196"/>
    <mergeCell ref="O2196:O2197"/>
    <mergeCell ref="P2196:P2197"/>
    <mergeCell ref="Q2196:R2197"/>
    <mergeCell ref="D2197:G2197"/>
    <mergeCell ref="B2188:B2190"/>
    <mergeCell ref="J2188:J2190"/>
    <mergeCell ref="O2188:O2190"/>
    <mergeCell ref="E2189:E2190"/>
    <mergeCell ref="R2189:R2190"/>
    <mergeCell ref="B2191:B2192"/>
    <mergeCell ref="D2191:E2191"/>
    <mergeCell ref="J2191:J2192"/>
    <mergeCell ref="O2191:O2192"/>
    <mergeCell ref="Q2191:R2191"/>
    <mergeCell ref="D2192:E2192"/>
    <mergeCell ref="Q2192:R2192"/>
    <mergeCell ref="B2183:B2184"/>
    <mergeCell ref="D2183:E2183"/>
    <mergeCell ref="J2183:J2184"/>
    <mergeCell ref="O2183:O2184"/>
    <mergeCell ref="Q2183:R2183"/>
    <mergeCell ref="D2184:E2184"/>
    <mergeCell ref="Q2184:R2184"/>
    <mergeCell ref="B2185:B2187"/>
    <mergeCell ref="D2185:E2185"/>
    <mergeCell ref="J2185:J2187"/>
    <mergeCell ref="O2185:O2187"/>
    <mergeCell ref="Q2185:R2185"/>
    <mergeCell ref="D2186:E2186"/>
    <mergeCell ref="Q2186:R2186"/>
    <mergeCell ref="D2187:E2187"/>
    <mergeCell ref="Q2187:R2187"/>
    <mergeCell ref="B2210:B2215"/>
    <mergeCell ref="J2210:J2215"/>
    <mergeCell ref="O2210:O2215"/>
    <mergeCell ref="Q2210:R2210"/>
    <mergeCell ref="Q2211:R2211"/>
    <mergeCell ref="Q2212:R2212"/>
    <mergeCell ref="Q2213:R2213"/>
    <mergeCell ref="Q2214:R2214"/>
    <mergeCell ref="Q2215:R2215"/>
    <mergeCell ref="B2206:B2209"/>
    <mergeCell ref="D2206:E2206"/>
    <mergeCell ref="J2206:J2209"/>
    <mergeCell ref="O2206:O2209"/>
    <mergeCell ref="Q2206:R2206"/>
    <mergeCell ref="D2207:E2207"/>
    <mergeCell ref="Q2207:R2207"/>
    <mergeCell ref="D2208:E2208"/>
    <mergeCell ref="Q2208:R2208"/>
    <mergeCell ref="D2209:E2209"/>
    <mergeCell ref="Q2209:R2209"/>
    <mergeCell ref="B2203:B2204"/>
    <mergeCell ref="C2203:C2204"/>
    <mergeCell ref="D2203:E2204"/>
    <mergeCell ref="F2203:J2203"/>
    <mergeCell ref="K2203:O2203"/>
    <mergeCell ref="P2203:R2203"/>
    <mergeCell ref="Q2204:R2204"/>
    <mergeCell ref="D2205:E2205"/>
    <mergeCell ref="Q2205:R2205"/>
    <mergeCell ref="B2198:B2201"/>
    <mergeCell ref="L2198:L2201"/>
    <mergeCell ref="M2198:M2201"/>
    <mergeCell ref="N2198:N2199"/>
    <mergeCell ref="O2198:O2199"/>
    <mergeCell ref="P2198:P2199"/>
    <mergeCell ref="Q2198:R2199"/>
    <mergeCell ref="O2200:P2200"/>
    <mergeCell ref="Q2200:R2200"/>
    <mergeCell ref="Q2201:R2201"/>
    <mergeCell ref="B2226:B2227"/>
    <mergeCell ref="D2226:E2226"/>
    <mergeCell ref="J2226:J2227"/>
    <mergeCell ref="O2226:O2227"/>
    <mergeCell ref="Q2226:R2226"/>
    <mergeCell ref="D2227:E2227"/>
    <mergeCell ref="Q2227:R2227"/>
    <mergeCell ref="B2228:B2230"/>
    <mergeCell ref="D2228:E2228"/>
    <mergeCell ref="J2228:J2230"/>
    <mergeCell ref="O2228:O2230"/>
    <mergeCell ref="Q2228:R2228"/>
    <mergeCell ref="D2229:E2229"/>
    <mergeCell ref="Q2229:R2229"/>
    <mergeCell ref="D2230:E2230"/>
    <mergeCell ref="Q2230:R2230"/>
    <mergeCell ref="D2222:E2222"/>
    <mergeCell ref="Q2222:R2222"/>
    <mergeCell ref="B2223:B2225"/>
    <mergeCell ref="D2223:E2223"/>
    <mergeCell ref="J2223:J2225"/>
    <mergeCell ref="O2223:O2225"/>
    <mergeCell ref="Q2223:R2223"/>
    <mergeCell ref="D2224:E2224"/>
    <mergeCell ref="Q2224:R2224"/>
    <mergeCell ref="D2225:E2225"/>
    <mergeCell ref="Q2225:R2225"/>
    <mergeCell ref="B2216:B2221"/>
    <mergeCell ref="D2216:E2216"/>
    <mergeCell ref="J2216:J2221"/>
    <mergeCell ref="O2216:O2221"/>
    <mergeCell ref="Q2216:R2216"/>
    <mergeCell ref="D2217:E2217"/>
    <mergeCell ref="Q2217:R2217"/>
    <mergeCell ref="D2218:E2218"/>
    <mergeCell ref="Q2218:R2218"/>
    <mergeCell ref="D2219:E2219"/>
    <mergeCell ref="Q2219:R2219"/>
    <mergeCell ref="D2220:E2220"/>
    <mergeCell ref="Q2220:R2220"/>
    <mergeCell ref="D2221:E2221"/>
    <mergeCell ref="Q2221:R2221"/>
    <mergeCell ref="B2246:B2247"/>
    <mergeCell ref="C2246:C2247"/>
    <mergeCell ref="D2246:E2247"/>
    <mergeCell ref="F2246:J2246"/>
    <mergeCell ref="K2246:O2246"/>
    <mergeCell ref="P2246:R2246"/>
    <mergeCell ref="Q2247:R2247"/>
    <mergeCell ref="D2248:E2248"/>
    <mergeCell ref="Q2248:R2248"/>
    <mergeCell ref="B2241:B2244"/>
    <mergeCell ref="L2241:L2244"/>
    <mergeCell ref="M2241:M2244"/>
    <mergeCell ref="N2241:N2242"/>
    <mergeCell ref="O2241:O2242"/>
    <mergeCell ref="P2241:P2242"/>
    <mergeCell ref="Q2241:R2242"/>
    <mergeCell ref="O2243:P2243"/>
    <mergeCell ref="Q2243:R2243"/>
    <mergeCell ref="Q2244:R2244"/>
    <mergeCell ref="D2236:E2236"/>
    <mergeCell ref="Q2236:R2236"/>
    <mergeCell ref="C2239:E2239"/>
    <mergeCell ref="F2239:G2239"/>
    <mergeCell ref="H2239:N2239"/>
    <mergeCell ref="O2239:O2240"/>
    <mergeCell ref="P2239:P2240"/>
    <mergeCell ref="Q2239:R2240"/>
    <mergeCell ref="D2240:G2240"/>
    <mergeCell ref="B2231:B2233"/>
    <mergeCell ref="J2231:J2233"/>
    <mergeCell ref="O2231:O2233"/>
    <mergeCell ref="E2232:E2233"/>
    <mergeCell ref="R2232:R2233"/>
    <mergeCell ref="B2234:B2235"/>
    <mergeCell ref="D2234:E2234"/>
    <mergeCell ref="J2234:J2235"/>
    <mergeCell ref="O2234:O2235"/>
    <mergeCell ref="Q2234:R2234"/>
    <mergeCell ref="D2235:E2235"/>
    <mergeCell ref="Q2235:R2235"/>
    <mergeCell ref="B2259:B2264"/>
    <mergeCell ref="D2259:E2259"/>
    <mergeCell ref="J2259:J2264"/>
    <mergeCell ref="O2259:O2264"/>
    <mergeCell ref="Q2259:R2259"/>
    <mergeCell ref="D2260:E2260"/>
    <mergeCell ref="Q2260:R2260"/>
    <mergeCell ref="D2261:E2261"/>
    <mergeCell ref="Q2261:R2261"/>
    <mergeCell ref="D2262:E2262"/>
    <mergeCell ref="Q2262:R2262"/>
    <mergeCell ref="D2263:E2263"/>
    <mergeCell ref="Q2263:R2263"/>
    <mergeCell ref="D2264:E2264"/>
    <mergeCell ref="Q2264:R2264"/>
    <mergeCell ref="B2253:B2258"/>
    <mergeCell ref="J2253:J2258"/>
    <mergeCell ref="O2253:O2258"/>
    <mergeCell ref="Q2253:R2253"/>
    <mergeCell ref="Q2254:R2254"/>
    <mergeCell ref="Q2255:R2255"/>
    <mergeCell ref="Q2256:R2256"/>
    <mergeCell ref="Q2257:R2257"/>
    <mergeCell ref="Q2258:R2258"/>
    <mergeCell ref="B2249:B2252"/>
    <mergeCell ref="D2249:E2249"/>
    <mergeCell ref="J2249:J2252"/>
    <mergeCell ref="O2249:O2252"/>
    <mergeCell ref="Q2249:R2249"/>
    <mergeCell ref="D2250:E2250"/>
    <mergeCell ref="Q2250:R2250"/>
    <mergeCell ref="D2251:E2251"/>
    <mergeCell ref="Q2251:R2251"/>
    <mergeCell ref="D2252:E2252"/>
    <mergeCell ref="Q2252:R2252"/>
    <mergeCell ref="B2274:B2276"/>
    <mergeCell ref="J2274:J2276"/>
    <mergeCell ref="O2274:O2276"/>
    <mergeCell ref="E2275:E2276"/>
    <mergeCell ref="R2275:R2276"/>
    <mergeCell ref="B2277:B2278"/>
    <mergeCell ref="D2277:E2277"/>
    <mergeCell ref="J2277:J2278"/>
    <mergeCell ref="O2277:O2278"/>
    <mergeCell ref="Q2277:R2277"/>
    <mergeCell ref="D2278:E2278"/>
    <mergeCell ref="Q2278:R2278"/>
    <mergeCell ref="B2269:B2270"/>
    <mergeCell ref="D2269:E2269"/>
    <mergeCell ref="J2269:J2270"/>
    <mergeCell ref="O2269:O2270"/>
    <mergeCell ref="Q2269:R2269"/>
    <mergeCell ref="D2270:E2270"/>
    <mergeCell ref="Q2270:R2270"/>
    <mergeCell ref="B2271:B2273"/>
    <mergeCell ref="D2271:E2271"/>
    <mergeCell ref="J2271:J2273"/>
    <mergeCell ref="O2271:O2273"/>
    <mergeCell ref="Q2271:R2271"/>
    <mergeCell ref="D2272:E2272"/>
    <mergeCell ref="Q2272:R2272"/>
    <mergeCell ref="D2273:E2273"/>
    <mergeCell ref="Q2273:R2273"/>
    <mergeCell ref="D2265:E2265"/>
    <mergeCell ref="Q2265:R2265"/>
    <mergeCell ref="B2266:B2268"/>
    <mergeCell ref="D2266:E2266"/>
    <mergeCell ref="J2266:J2268"/>
    <mergeCell ref="O2266:O2268"/>
    <mergeCell ref="Q2266:R2266"/>
    <mergeCell ref="D2267:E2267"/>
    <mergeCell ref="Q2267:R2267"/>
    <mergeCell ref="D2268:E2268"/>
    <mergeCell ref="Q2268:R2268"/>
    <mergeCell ref="B2292:B2295"/>
    <mergeCell ref="D2292:E2292"/>
    <mergeCell ref="J2292:J2295"/>
    <mergeCell ref="O2292:O2295"/>
    <mergeCell ref="Q2292:R2292"/>
    <mergeCell ref="D2293:E2293"/>
    <mergeCell ref="Q2293:R2293"/>
    <mergeCell ref="D2294:E2294"/>
    <mergeCell ref="Q2294:R2294"/>
    <mergeCell ref="D2295:E2295"/>
    <mergeCell ref="Q2295:R2295"/>
    <mergeCell ref="B2289:B2290"/>
    <mergeCell ref="C2289:C2290"/>
    <mergeCell ref="D2289:E2290"/>
    <mergeCell ref="F2289:J2289"/>
    <mergeCell ref="K2289:O2289"/>
    <mergeCell ref="P2289:R2289"/>
    <mergeCell ref="Q2290:R2290"/>
    <mergeCell ref="D2291:E2291"/>
    <mergeCell ref="Q2291:R2291"/>
    <mergeCell ref="B2284:B2287"/>
    <mergeCell ref="L2284:L2287"/>
    <mergeCell ref="M2284:M2287"/>
    <mergeCell ref="N2284:N2285"/>
    <mergeCell ref="O2284:O2285"/>
    <mergeCell ref="P2284:P2285"/>
    <mergeCell ref="Q2284:R2285"/>
    <mergeCell ref="O2286:P2286"/>
    <mergeCell ref="Q2286:R2286"/>
    <mergeCell ref="Q2287:R2287"/>
    <mergeCell ref="D2279:E2279"/>
    <mergeCell ref="Q2279:R2279"/>
    <mergeCell ref="C2282:E2282"/>
    <mergeCell ref="F2282:G2282"/>
    <mergeCell ref="H2282:N2282"/>
    <mergeCell ref="O2282:O2283"/>
    <mergeCell ref="P2282:P2283"/>
    <mergeCell ref="Q2282:R2283"/>
    <mergeCell ref="D2283:G2283"/>
    <mergeCell ref="D2308:E2308"/>
    <mergeCell ref="Q2308:R2308"/>
    <mergeCell ref="B2309:B2311"/>
    <mergeCell ref="D2309:E2309"/>
    <mergeCell ref="J2309:J2311"/>
    <mergeCell ref="O2309:O2311"/>
    <mergeCell ref="Q2309:R2309"/>
    <mergeCell ref="D2310:E2310"/>
    <mergeCell ref="Q2310:R2310"/>
    <mergeCell ref="D2311:E2311"/>
    <mergeCell ref="Q2311:R2311"/>
    <mergeCell ref="B2302:B2307"/>
    <mergeCell ref="D2302:E2302"/>
    <mergeCell ref="J2302:J2307"/>
    <mergeCell ref="O2302:O2307"/>
    <mergeCell ref="Q2302:R2302"/>
    <mergeCell ref="D2303:E2303"/>
    <mergeCell ref="Q2303:R2303"/>
    <mergeCell ref="D2304:E2304"/>
    <mergeCell ref="Q2304:R2304"/>
    <mergeCell ref="D2305:E2305"/>
    <mergeCell ref="Q2305:R2305"/>
    <mergeCell ref="D2306:E2306"/>
    <mergeCell ref="Q2306:R2306"/>
    <mergeCell ref="D2307:E2307"/>
    <mergeCell ref="Q2307:R2307"/>
    <mergeCell ref="B2296:B2301"/>
    <mergeCell ref="J2296:J2301"/>
    <mergeCell ref="O2296:O2301"/>
    <mergeCell ref="Q2296:R2296"/>
    <mergeCell ref="Q2297:R2297"/>
    <mergeCell ref="Q2298:R2298"/>
    <mergeCell ref="Q2299:R2299"/>
    <mergeCell ref="Q2300:R2300"/>
    <mergeCell ref="Q2301:R2301"/>
    <mergeCell ref="D2322:E2322"/>
    <mergeCell ref="Q2322:R2322"/>
    <mergeCell ref="C2325:E2325"/>
    <mergeCell ref="F2325:G2325"/>
    <mergeCell ref="H2325:N2325"/>
    <mergeCell ref="O2325:O2326"/>
    <mergeCell ref="P2325:P2326"/>
    <mergeCell ref="Q2325:R2326"/>
    <mergeCell ref="D2326:G2326"/>
    <mergeCell ref="B2317:B2319"/>
    <mergeCell ref="J2317:J2319"/>
    <mergeCell ref="O2317:O2319"/>
    <mergeCell ref="E2318:E2319"/>
    <mergeCell ref="R2318:R2319"/>
    <mergeCell ref="B2320:B2321"/>
    <mergeCell ref="D2320:E2320"/>
    <mergeCell ref="J2320:J2321"/>
    <mergeCell ref="O2320:O2321"/>
    <mergeCell ref="Q2320:R2320"/>
    <mergeCell ref="D2321:E2321"/>
    <mergeCell ref="Q2321:R2321"/>
    <mergeCell ref="B2312:B2313"/>
    <mergeCell ref="D2312:E2312"/>
    <mergeCell ref="J2312:J2313"/>
    <mergeCell ref="O2312:O2313"/>
    <mergeCell ref="Q2312:R2312"/>
    <mergeCell ref="D2313:E2313"/>
    <mergeCell ref="Q2313:R2313"/>
    <mergeCell ref="B2314:B2316"/>
    <mergeCell ref="D2314:E2314"/>
    <mergeCell ref="J2314:J2316"/>
    <mergeCell ref="O2314:O2316"/>
    <mergeCell ref="Q2314:R2314"/>
    <mergeCell ref="D2315:E2315"/>
    <mergeCell ref="Q2315:R2315"/>
    <mergeCell ref="D2316:E2316"/>
    <mergeCell ref="Q2316:R2316"/>
    <mergeCell ref="B2339:B2344"/>
    <mergeCell ref="J2339:J2344"/>
    <mergeCell ref="O2339:O2344"/>
    <mergeCell ref="Q2339:R2339"/>
    <mergeCell ref="Q2340:R2340"/>
    <mergeCell ref="Q2341:R2341"/>
    <mergeCell ref="Q2342:R2342"/>
    <mergeCell ref="Q2343:R2343"/>
    <mergeCell ref="Q2344:R2344"/>
    <mergeCell ref="B2335:B2338"/>
    <mergeCell ref="D2335:E2335"/>
    <mergeCell ref="J2335:J2338"/>
    <mergeCell ref="O2335:O2338"/>
    <mergeCell ref="Q2335:R2335"/>
    <mergeCell ref="D2336:E2336"/>
    <mergeCell ref="Q2336:R2336"/>
    <mergeCell ref="D2337:E2337"/>
    <mergeCell ref="Q2337:R2337"/>
    <mergeCell ref="D2338:E2338"/>
    <mergeCell ref="Q2338:R2338"/>
    <mergeCell ref="B2332:B2333"/>
    <mergeCell ref="C2332:C2333"/>
    <mergeCell ref="D2332:E2333"/>
    <mergeCell ref="F2332:J2332"/>
    <mergeCell ref="K2332:O2332"/>
    <mergeCell ref="P2332:R2332"/>
    <mergeCell ref="Q2333:R2333"/>
    <mergeCell ref="D2334:E2334"/>
    <mergeCell ref="Q2334:R2334"/>
    <mergeCell ref="B2327:B2330"/>
    <mergeCell ref="L2327:L2330"/>
    <mergeCell ref="M2327:M2330"/>
    <mergeCell ref="N2327:N2328"/>
    <mergeCell ref="O2327:O2328"/>
    <mergeCell ref="P2327:P2328"/>
    <mergeCell ref="Q2327:R2328"/>
    <mergeCell ref="O2329:P2329"/>
    <mergeCell ref="Q2329:R2329"/>
    <mergeCell ref="Q2330:R2330"/>
    <mergeCell ref="B2355:B2356"/>
    <mergeCell ref="D2355:E2355"/>
    <mergeCell ref="J2355:J2356"/>
    <mergeCell ref="O2355:O2356"/>
    <mergeCell ref="Q2355:R2355"/>
    <mergeCell ref="D2356:E2356"/>
    <mergeCell ref="Q2356:R2356"/>
    <mergeCell ref="B2357:B2359"/>
    <mergeCell ref="D2357:E2357"/>
    <mergeCell ref="J2357:J2359"/>
    <mergeCell ref="O2357:O2359"/>
    <mergeCell ref="Q2357:R2357"/>
    <mergeCell ref="D2358:E2358"/>
    <mergeCell ref="Q2358:R2358"/>
    <mergeCell ref="D2359:E2359"/>
    <mergeCell ref="Q2359:R2359"/>
    <mergeCell ref="D2351:E2351"/>
    <mergeCell ref="Q2351:R2351"/>
    <mergeCell ref="B2352:B2354"/>
    <mergeCell ref="D2352:E2352"/>
    <mergeCell ref="J2352:J2354"/>
    <mergeCell ref="O2352:O2354"/>
    <mergeCell ref="Q2352:R2352"/>
    <mergeCell ref="D2353:E2353"/>
    <mergeCell ref="Q2353:R2353"/>
    <mergeCell ref="D2354:E2354"/>
    <mergeCell ref="Q2354:R2354"/>
    <mergeCell ref="B2345:B2350"/>
    <mergeCell ref="D2345:E2345"/>
    <mergeCell ref="J2345:J2350"/>
    <mergeCell ref="O2345:O2350"/>
    <mergeCell ref="Q2345:R2345"/>
    <mergeCell ref="D2346:E2346"/>
    <mergeCell ref="Q2346:R2346"/>
    <mergeCell ref="D2347:E2347"/>
    <mergeCell ref="Q2347:R2347"/>
    <mergeCell ref="D2348:E2348"/>
    <mergeCell ref="Q2348:R2348"/>
    <mergeCell ref="D2349:E2349"/>
    <mergeCell ref="Q2349:R2349"/>
    <mergeCell ref="D2350:E2350"/>
    <mergeCell ref="Q2350:R2350"/>
    <mergeCell ref="B2375:B2376"/>
    <mergeCell ref="C2375:C2376"/>
    <mergeCell ref="D2375:E2376"/>
    <mergeCell ref="F2375:J2375"/>
    <mergeCell ref="K2375:O2375"/>
    <mergeCell ref="P2375:R2375"/>
    <mergeCell ref="Q2376:R2376"/>
    <mergeCell ref="D2377:E2377"/>
    <mergeCell ref="Q2377:R2377"/>
    <mergeCell ref="B2370:B2373"/>
    <mergeCell ref="L2370:L2373"/>
    <mergeCell ref="M2370:M2373"/>
    <mergeCell ref="N2370:N2371"/>
    <mergeCell ref="O2370:O2371"/>
    <mergeCell ref="P2370:P2371"/>
    <mergeCell ref="Q2370:R2371"/>
    <mergeCell ref="O2372:P2372"/>
    <mergeCell ref="Q2372:R2372"/>
    <mergeCell ref="Q2373:R2373"/>
    <mergeCell ref="D2365:E2365"/>
    <mergeCell ref="Q2365:R2365"/>
    <mergeCell ref="C2368:E2368"/>
    <mergeCell ref="F2368:G2368"/>
    <mergeCell ref="H2368:N2368"/>
    <mergeCell ref="O2368:O2369"/>
    <mergeCell ref="P2368:P2369"/>
    <mergeCell ref="Q2368:R2369"/>
    <mergeCell ref="D2369:G2369"/>
    <mergeCell ref="B2360:B2362"/>
    <mergeCell ref="J2360:J2362"/>
    <mergeCell ref="O2360:O2362"/>
    <mergeCell ref="E2361:E2362"/>
    <mergeCell ref="R2361:R2362"/>
    <mergeCell ref="B2363:B2364"/>
    <mergeCell ref="D2363:E2363"/>
    <mergeCell ref="J2363:J2364"/>
    <mergeCell ref="O2363:O2364"/>
    <mergeCell ref="Q2363:R2363"/>
    <mergeCell ref="D2364:E2364"/>
    <mergeCell ref="Q2364:R2364"/>
    <mergeCell ref="B2388:B2393"/>
    <mergeCell ref="D2388:E2388"/>
    <mergeCell ref="J2388:J2393"/>
    <mergeCell ref="O2388:O2393"/>
    <mergeCell ref="Q2388:R2388"/>
    <mergeCell ref="D2389:E2389"/>
    <mergeCell ref="Q2389:R2389"/>
    <mergeCell ref="D2390:E2390"/>
    <mergeCell ref="Q2390:R2390"/>
    <mergeCell ref="D2391:E2391"/>
    <mergeCell ref="Q2391:R2391"/>
    <mergeCell ref="D2392:E2392"/>
    <mergeCell ref="Q2392:R2392"/>
    <mergeCell ref="D2393:E2393"/>
    <mergeCell ref="Q2393:R2393"/>
    <mergeCell ref="B2382:B2387"/>
    <mergeCell ref="J2382:J2387"/>
    <mergeCell ref="O2382:O2387"/>
    <mergeCell ref="Q2382:R2382"/>
    <mergeCell ref="Q2383:R2383"/>
    <mergeCell ref="Q2384:R2384"/>
    <mergeCell ref="Q2385:R2385"/>
    <mergeCell ref="Q2386:R2386"/>
    <mergeCell ref="Q2387:R2387"/>
    <mergeCell ref="B2378:B2381"/>
    <mergeCell ref="D2378:E2378"/>
    <mergeCell ref="J2378:J2381"/>
    <mergeCell ref="O2378:O2381"/>
    <mergeCell ref="Q2378:R2378"/>
    <mergeCell ref="D2379:E2379"/>
    <mergeCell ref="Q2379:R2379"/>
    <mergeCell ref="D2380:E2380"/>
    <mergeCell ref="Q2380:R2380"/>
    <mergeCell ref="D2381:E2381"/>
    <mergeCell ref="Q2381:R2381"/>
    <mergeCell ref="B2403:B2405"/>
    <mergeCell ref="J2403:J2405"/>
    <mergeCell ref="O2403:O2405"/>
    <mergeCell ref="E2404:E2405"/>
    <mergeCell ref="R2404:R2405"/>
    <mergeCell ref="B2406:B2407"/>
    <mergeCell ref="D2406:E2406"/>
    <mergeCell ref="J2406:J2407"/>
    <mergeCell ref="O2406:O2407"/>
    <mergeCell ref="Q2406:R2406"/>
    <mergeCell ref="D2407:E2407"/>
    <mergeCell ref="Q2407:R2407"/>
    <mergeCell ref="B2398:B2399"/>
    <mergeCell ref="D2398:E2398"/>
    <mergeCell ref="J2398:J2399"/>
    <mergeCell ref="O2398:O2399"/>
    <mergeCell ref="Q2398:R2398"/>
    <mergeCell ref="D2399:E2399"/>
    <mergeCell ref="Q2399:R2399"/>
    <mergeCell ref="B2400:B2402"/>
    <mergeCell ref="D2400:E2400"/>
    <mergeCell ref="J2400:J2402"/>
    <mergeCell ref="O2400:O2402"/>
    <mergeCell ref="Q2400:R2400"/>
    <mergeCell ref="D2401:E2401"/>
    <mergeCell ref="Q2401:R2401"/>
    <mergeCell ref="D2402:E2402"/>
    <mergeCell ref="Q2402:R2402"/>
    <mergeCell ref="D2394:E2394"/>
    <mergeCell ref="Q2394:R2394"/>
    <mergeCell ref="B2395:B2397"/>
    <mergeCell ref="D2395:E2395"/>
    <mergeCell ref="J2395:J2397"/>
    <mergeCell ref="O2395:O2397"/>
    <mergeCell ref="Q2395:R2395"/>
    <mergeCell ref="D2396:E2396"/>
    <mergeCell ref="Q2396:R2396"/>
    <mergeCell ref="D2397:E2397"/>
    <mergeCell ref="Q2397:R2397"/>
    <mergeCell ref="B2421:B2424"/>
    <mergeCell ref="D2421:E2421"/>
    <mergeCell ref="J2421:J2424"/>
    <mergeCell ref="O2421:O2424"/>
    <mergeCell ref="Q2421:R2421"/>
    <mergeCell ref="D2422:E2422"/>
    <mergeCell ref="Q2422:R2422"/>
    <mergeCell ref="D2423:E2423"/>
    <mergeCell ref="Q2423:R2423"/>
    <mergeCell ref="D2424:E2424"/>
    <mergeCell ref="Q2424:R2424"/>
    <mergeCell ref="B2418:B2419"/>
    <mergeCell ref="C2418:C2419"/>
    <mergeCell ref="D2418:E2419"/>
    <mergeCell ref="F2418:J2418"/>
    <mergeCell ref="K2418:O2418"/>
    <mergeCell ref="P2418:R2418"/>
    <mergeCell ref="Q2419:R2419"/>
    <mergeCell ref="D2420:E2420"/>
    <mergeCell ref="Q2420:R2420"/>
    <mergeCell ref="B2413:B2416"/>
    <mergeCell ref="L2413:L2416"/>
    <mergeCell ref="M2413:M2416"/>
    <mergeCell ref="N2413:N2414"/>
    <mergeCell ref="O2413:O2414"/>
    <mergeCell ref="P2413:P2414"/>
    <mergeCell ref="Q2413:R2414"/>
    <mergeCell ref="O2415:P2415"/>
    <mergeCell ref="Q2415:R2415"/>
    <mergeCell ref="Q2416:R2416"/>
    <mergeCell ref="D2408:E2408"/>
    <mergeCell ref="Q2408:R2408"/>
    <mergeCell ref="C2411:E2411"/>
    <mergeCell ref="F2411:G2411"/>
    <mergeCell ref="H2411:N2411"/>
    <mergeCell ref="O2411:O2412"/>
    <mergeCell ref="P2411:P2412"/>
    <mergeCell ref="Q2411:R2412"/>
    <mergeCell ref="D2412:G2412"/>
    <mergeCell ref="D2437:E2437"/>
    <mergeCell ref="Q2437:R2437"/>
    <mergeCell ref="B2438:B2440"/>
    <mergeCell ref="D2438:E2438"/>
    <mergeCell ref="J2438:J2440"/>
    <mergeCell ref="O2438:O2440"/>
    <mergeCell ref="Q2438:R2438"/>
    <mergeCell ref="D2439:E2439"/>
    <mergeCell ref="Q2439:R2439"/>
    <mergeCell ref="D2440:E2440"/>
    <mergeCell ref="Q2440:R2440"/>
    <mergeCell ref="B2431:B2436"/>
    <mergeCell ref="D2431:E2431"/>
    <mergeCell ref="J2431:J2436"/>
    <mergeCell ref="O2431:O2436"/>
    <mergeCell ref="Q2431:R2431"/>
    <mergeCell ref="D2432:E2432"/>
    <mergeCell ref="Q2432:R2432"/>
    <mergeCell ref="D2433:E2433"/>
    <mergeCell ref="Q2433:R2433"/>
    <mergeCell ref="D2434:E2434"/>
    <mergeCell ref="Q2434:R2434"/>
    <mergeCell ref="D2435:E2435"/>
    <mergeCell ref="Q2435:R2435"/>
    <mergeCell ref="D2436:E2436"/>
    <mergeCell ref="Q2436:R2436"/>
    <mergeCell ref="B2425:B2430"/>
    <mergeCell ref="J2425:J2430"/>
    <mergeCell ref="O2425:O2430"/>
    <mergeCell ref="Q2425:R2425"/>
    <mergeCell ref="Q2426:R2426"/>
    <mergeCell ref="Q2427:R2427"/>
    <mergeCell ref="Q2428:R2428"/>
    <mergeCell ref="Q2429:R2429"/>
    <mergeCell ref="Q2430:R2430"/>
    <mergeCell ref="D2451:E2451"/>
    <mergeCell ref="Q2451:R2451"/>
    <mergeCell ref="C2454:E2454"/>
    <mergeCell ref="F2454:G2454"/>
    <mergeCell ref="H2454:N2454"/>
    <mergeCell ref="O2454:O2455"/>
    <mergeCell ref="P2454:P2455"/>
    <mergeCell ref="Q2454:R2455"/>
    <mergeCell ref="D2455:G2455"/>
    <mergeCell ref="B2446:B2448"/>
    <mergeCell ref="J2446:J2448"/>
    <mergeCell ref="O2446:O2448"/>
    <mergeCell ref="E2447:E2448"/>
    <mergeCell ref="R2447:R2448"/>
    <mergeCell ref="B2449:B2450"/>
    <mergeCell ref="D2449:E2449"/>
    <mergeCell ref="J2449:J2450"/>
    <mergeCell ref="O2449:O2450"/>
    <mergeCell ref="Q2449:R2449"/>
    <mergeCell ref="D2450:E2450"/>
    <mergeCell ref="Q2450:R2450"/>
    <mergeCell ref="B2441:B2442"/>
    <mergeCell ref="D2441:E2441"/>
    <mergeCell ref="J2441:J2442"/>
    <mergeCell ref="O2441:O2442"/>
    <mergeCell ref="Q2441:R2441"/>
    <mergeCell ref="D2442:E2442"/>
    <mergeCell ref="Q2442:R2442"/>
    <mergeCell ref="B2443:B2445"/>
    <mergeCell ref="D2443:E2443"/>
    <mergeCell ref="J2443:J2445"/>
    <mergeCell ref="O2443:O2445"/>
    <mergeCell ref="Q2443:R2443"/>
    <mergeCell ref="D2444:E2444"/>
    <mergeCell ref="Q2444:R2444"/>
    <mergeCell ref="D2445:E2445"/>
    <mergeCell ref="Q2445:R2445"/>
    <mergeCell ref="B2468:B2473"/>
    <mergeCell ref="J2468:J2473"/>
    <mergeCell ref="O2468:O2473"/>
    <mergeCell ref="Q2468:R2468"/>
    <mergeCell ref="Q2469:R2469"/>
    <mergeCell ref="Q2470:R2470"/>
    <mergeCell ref="Q2471:R2471"/>
    <mergeCell ref="Q2472:R2472"/>
    <mergeCell ref="Q2473:R2473"/>
    <mergeCell ref="B2464:B2467"/>
    <mergeCell ref="D2464:E2464"/>
    <mergeCell ref="J2464:J2467"/>
    <mergeCell ref="O2464:O2467"/>
    <mergeCell ref="Q2464:R2464"/>
    <mergeCell ref="D2465:E2465"/>
    <mergeCell ref="Q2465:R2465"/>
    <mergeCell ref="D2466:E2466"/>
    <mergeCell ref="Q2466:R2466"/>
    <mergeCell ref="D2467:E2467"/>
    <mergeCell ref="Q2467:R2467"/>
    <mergeCell ref="B2461:B2462"/>
    <mergeCell ref="C2461:C2462"/>
    <mergeCell ref="D2461:E2462"/>
    <mergeCell ref="F2461:J2461"/>
    <mergeCell ref="K2461:O2461"/>
    <mergeCell ref="P2461:R2461"/>
    <mergeCell ref="Q2462:R2462"/>
    <mergeCell ref="D2463:E2463"/>
    <mergeCell ref="Q2463:R2463"/>
    <mergeCell ref="B2456:B2459"/>
    <mergeCell ref="L2456:L2459"/>
    <mergeCell ref="M2456:M2459"/>
    <mergeCell ref="N2456:N2457"/>
    <mergeCell ref="O2456:O2457"/>
    <mergeCell ref="P2456:P2457"/>
    <mergeCell ref="Q2456:R2457"/>
    <mergeCell ref="O2458:P2458"/>
    <mergeCell ref="Q2458:R2458"/>
    <mergeCell ref="Q2459:R2459"/>
    <mergeCell ref="B2484:B2485"/>
    <mergeCell ref="D2484:E2484"/>
    <mergeCell ref="J2484:J2485"/>
    <mergeCell ref="O2484:O2485"/>
    <mergeCell ref="Q2484:R2484"/>
    <mergeCell ref="D2485:E2485"/>
    <mergeCell ref="Q2485:R2485"/>
    <mergeCell ref="B2486:B2488"/>
    <mergeCell ref="D2486:E2486"/>
    <mergeCell ref="J2486:J2488"/>
    <mergeCell ref="O2486:O2488"/>
    <mergeCell ref="Q2486:R2486"/>
    <mergeCell ref="D2487:E2487"/>
    <mergeCell ref="Q2487:R2487"/>
    <mergeCell ref="D2488:E2488"/>
    <mergeCell ref="Q2488:R2488"/>
    <mergeCell ref="D2480:E2480"/>
    <mergeCell ref="Q2480:R2480"/>
    <mergeCell ref="B2481:B2483"/>
    <mergeCell ref="D2481:E2481"/>
    <mergeCell ref="J2481:J2483"/>
    <mergeCell ref="O2481:O2483"/>
    <mergeCell ref="Q2481:R2481"/>
    <mergeCell ref="D2482:E2482"/>
    <mergeCell ref="Q2482:R2482"/>
    <mergeCell ref="D2483:E2483"/>
    <mergeCell ref="Q2483:R2483"/>
    <mergeCell ref="B2474:B2479"/>
    <mergeCell ref="D2474:E2474"/>
    <mergeCell ref="J2474:J2479"/>
    <mergeCell ref="O2474:O2479"/>
    <mergeCell ref="Q2474:R2474"/>
    <mergeCell ref="D2475:E2475"/>
    <mergeCell ref="Q2475:R2475"/>
    <mergeCell ref="D2476:E2476"/>
    <mergeCell ref="Q2476:R2476"/>
    <mergeCell ref="D2477:E2477"/>
    <mergeCell ref="Q2477:R2477"/>
    <mergeCell ref="D2478:E2478"/>
    <mergeCell ref="Q2478:R2478"/>
    <mergeCell ref="D2479:E2479"/>
    <mergeCell ref="Q2479:R2479"/>
    <mergeCell ref="B2504:B2505"/>
    <mergeCell ref="C2504:C2505"/>
    <mergeCell ref="D2504:E2505"/>
    <mergeCell ref="F2504:J2504"/>
    <mergeCell ref="K2504:O2504"/>
    <mergeCell ref="P2504:R2504"/>
    <mergeCell ref="Q2505:R2505"/>
    <mergeCell ref="D2506:E2506"/>
    <mergeCell ref="Q2506:R2506"/>
    <mergeCell ref="B2499:B2502"/>
    <mergeCell ref="L2499:L2502"/>
    <mergeCell ref="M2499:M2502"/>
    <mergeCell ref="N2499:N2500"/>
    <mergeCell ref="O2499:O2500"/>
    <mergeCell ref="P2499:P2500"/>
    <mergeCell ref="Q2499:R2500"/>
    <mergeCell ref="O2501:P2501"/>
    <mergeCell ref="Q2501:R2501"/>
    <mergeCell ref="Q2502:R2502"/>
    <mergeCell ref="D2494:E2494"/>
    <mergeCell ref="Q2494:R2494"/>
    <mergeCell ref="C2497:E2497"/>
    <mergeCell ref="F2497:G2497"/>
    <mergeCell ref="H2497:N2497"/>
    <mergeCell ref="O2497:O2498"/>
    <mergeCell ref="P2497:P2498"/>
    <mergeCell ref="Q2497:R2498"/>
    <mergeCell ref="D2498:G2498"/>
    <mergeCell ref="B2489:B2491"/>
    <mergeCell ref="J2489:J2491"/>
    <mergeCell ref="O2489:O2491"/>
    <mergeCell ref="E2490:E2491"/>
    <mergeCell ref="R2490:R2491"/>
    <mergeCell ref="B2492:B2493"/>
    <mergeCell ref="D2492:E2492"/>
    <mergeCell ref="J2492:J2493"/>
    <mergeCell ref="O2492:O2493"/>
    <mergeCell ref="Q2492:R2492"/>
    <mergeCell ref="D2493:E2493"/>
    <mergeCell ref="Q2493:R2493"/>
    <mergeCell ref="B2517:B2522"/>
    <mergeCell ref="D2517:E2517"/>
    <mergeCell ref="J2517:J2522"/>
    <mergeCell ref="O2517:O2522"/>
    <mergeCell ref="Q2517:R2517"/>
    <mergeCell ref="D2518:E2518"/>
    <mergeCell ref="Q2518:R2518"/>
    <mergeCell ref="D2519:E2519"/>
    <mergeCell ref="Q2519:R2519"/>
    <mergeCell ref="D2520:E2520"/>
    <mergeCell ref="Q2520:R2520"/>
    <mergeCell ref="D2521:E2521"/>
    <mergeCell ref="Q2521:R2521"/>
    <mergeCell ref="D2522:E2522"/>
    <mergeCell ref="Q2522:R2522"/>
    <mergeCell ref="B2511:B2516"/>
    <mergeCell ref="J2511:J2516"/>
    <mergeCell ref="O2511:O2516"/>
    <mergeCell ref="Q2511:R2511"/>
    <mergeCell ref="Q2512:R2512"/>
    <mergeCell ref="Q2513:R2513"/>
    <mergeCell ref="Q2514:R2514"/>
    <mergeCell ref="Q2515:R2515"/>
    <mergeCell ref="Q2516:R2516"/>
    <mergeCell ref="B2507:B2510"/>
    <mergeCell ref="D2507:E2507"/>
    <mergeCell ref="J2507:J2510"/>
    <mergeCell ref="O2507:O2510"/>
    <mergeCell ref="Q2507:R2507"/>
    <mergeCell ref="D2508:E2508"/>
    <mergeCell ref="Q2508:R2508"/>
    <mergeCell ref="D2509:E2509"/>
    <mergeCell ref="Q2509:R2509"/>
    <mergeCell ref="D2510:E2510"/>
    <mergeCell ref="Q2510:R2510"/>
    <mergeCell ref="B2532:B2534"/>
    <mergeCell ref="J2532:J2534"/>
    <mergeCell ref="O2532:O2534"/>
    <mergeCell ref="E2533:E2534"/>
    <mergeCell ref="R2533:R2534"/>
    <mergeCell ref="B2535:B2536"/>
    <mergeCell ref="D2535:E2535"/>
    <mergeCell ref="J2535:J2536"/>
    <mergeCell ref="O2535:O2536"/>
    <mergeCell ref="Q2535:R2535"/>
    <mergeCell ref="D2536:E2536"/>
    <mergeCell ref="Q2536:R2536"/>
    <mergeCell ref="B2527:B2528"/>
    <mergeCell ref="D2527:E2527"/>
    <mergeCell ref="J2527:J2528"/>
    <mergeCell ref="O2527:O2528"/>
    <mergeCell ref="Q2527:R2527"/>
    <mergeCell ref="D2528:E2528"/>
    <mergeCell ref="Q2528:R2528"/>
    <mergeCell ref="B2529:B2531"/>
    <mergeCell ref="D2529:E2529"/>
    <mergeCell ref="J2529:J2531"/>
    <mergeCell ref="O2529:O2531"/>
    <mergeCell ref="Q2529:R2529"/>
    <mergeCell ref="D2530:E2530"/>
    <mergeCell ref="Q2530:R2530"/>
    <mergeCell ref="D2531:E2531"/>
    <mergeCell ref="Q2531:R2531"/>
    <mergeCell ref="D2523:E2523"/>
    <mergeCell ref="Q2523:R2523"/>
    <mergeCell ref="B2524:B2526"/>
    <mergeCell ref="D2524:E2524"/>
    <mergeCell ref="J2524:J2526"/>
    <mergeCell ref="O2524:O2526"/>
    <mergeCell ref="Q2524:R2524"/>
    <mergeCell ref="D2525:E2525"/>
    <mergeCell ref="Q2525:R2525"/>
    <mergeCell ref="D2526:E2526"/>
    <mergeCell ref="Q2526:R2526"/>
    <mergeCell ref="B2550:B2553"/>
    <mergeCell ref="D2550:E2550"/>
    <mergeCell ref="J2550:J2553"/>
    <mergeCell ref="O2550:O2553"/>
    <mergeCell ref="Q2550:R2550"/>
    <mergeCell ref="D2551:E2551"/>
    <mergeCell ref="Q2551:R2551"/>
    <mergeCell ref="D2552:E2552"/>
    <mergeCell ref="Q2552:R2552"/>
    <mergeCell ref="D2553:E2553"/>
    <mergeCell ref="Q2553:R2553"/>
    <mergeCell ref="B2547:B2548"/>
    <mergeCell ref="C2547:C2548"/>
    <mergeCell ref="D2547:E2548"/>
    <mergeCell ref="F2547:J2547"/>
    <mergeCell ref="K2547:O2547"/>
    <mergeCell ref="P2547:R2547"/>
    <mergeCell ref="Q2548:R2548"/>
    <mergeCell ref="D2549:E2549"/>
    <mergeCell ref="Q2549:R2549"/>
    <mergeCell ref="B2542:B2545"/>
    <mergeCell ref="L2542:L2545"/>
    <mergeCell ref="M2542:M2545"/>
    <mergeCell ref="N2542:N2543"/>
    <mergeCell ref="O2542:O2543"/>
    <mergeCell ref="P2542:P2543"/>
    <mergeCell ref="Q2542:R2543"/>
    <mergeCell ref="O2544:P2544"/>
    <mergeCell ref="Q2544:R2544"/>
    <mergeCell ref="Q2545:R2545"/>
    <mergeCell ref="D2537:E2537"/>
    <mergeCell ref="Q2537:R2537"/>
    <mergeCell ref="C2540:E2540"/>
    <mergeCell ref="F2540:G2540"/>
    <mergeCell ref="H2540:N2540"/>
    <mergeCell ref="O2540:O2541"/>
    <mergeCell ref="P2540:P2541"/>
    <mergeCell ref="Q2540:R2541"/>
    <mergeCell ref="D2541:G2541"/>
    <mergeCell ref="D2566:E2566"/>
    <mergeCell ref="Q2566:R2566"/>
    <mergeCell ref="B2567:B2569"/>
    <mergeCell ref="D2567:E2567"/>
    <mergeCell ref="J2567:J2569"/>
    <mergeCell ref="O2567:O2569"/>
    <mergeCell ref="Q2567:R2567"/>
    <mergeCell ref="D2568:E2568"/>
    <mergeCell ref="Q2568:R2568"/>
    <mergeCell ref="D2569:E2569"/>
    <mergeCell ref="Q2569:R2569"/>
    <mergeCell ref="B2560:B2565"/>
    <mergeCell ref="D2560:E2560"/>
    <mergeCell ref="J2560:J2565"/>
    <mergeCell ref="O2560:O2565"/>
    <mergeCell ref="Q2560:R2560"/>
    <mergeCell ref="D2561:E2561"/>
    <mergeCell ref="Q2561:R2561"/>
    <mergeCell ref="D2562:E2562"/>
    <mergeCell ref="Q2562:R2562"/>
    <mergeCell ref="D2563:E2563"/>
    <mergeCell ref="Q2563:R2563"/>
    <mergeCell ref="D2564:E2564"/>
    <mergeCell ref="Q2564:R2564"/>
    <mergeCell ref="D2565:E2565"/>
    <mergeCell ref="Q2565:R2565"/>
    <mergeCell ref="B2554:B2559"/>
    <mergeCell ref="J2554:J2559"/>
    <mergeCell ref="O2554:O2559"/>
    <mergeCell ref="Q2554:R2554"/>
    <mergeCell ref="Q2555:R2555"/>
    <mergeCell ref="Q2556:R2556"/>
    <mergeCell ref="Q2557:R2557"/>
    <mergeCell ref="Q2558:R2558"/>
    <mergeCell ref="Q2559:R2559"/>
    <mergeCell ref="D2580:E2580"/>
    <mergeCell ref="Q2580:R2580"/>
    <mergeCell ref="C2583:E2583"/>
    <mergeCell ref="F2583:G2583"/>
    <mergeCell ref="H2583:N2583"/>
    <mergeCell ref="O2583:O2584"/>
    <mergeCell ref="P2583:P2584"/>
    <mergeCell ref="Q2583:R2584"/>
    <mergeCell ref="D2584:G2584"/>
    <mergeCell ref="B2575:B2577"/>
    <mergeCell ref="J2575:J2577"/>
    <mergeCell ref="O2575:O2577"/>
    <mergeCell ref="E2576:E2577"/>
    <mergeCell ref="R2576:R2577"/>
    <mergeCell ref="B2578:B2579"/>
    <mergeCell ref="D2578:E2578"/>
    <mergeCell ref="J2578:J2579"/>
    <mergeCell ref="O2578:O2579"/>
    <mergeCell ref="Q2578:R2578"/>
    <mergeCell ref="D2579:E2579"/>
    <mergeCell ref="Q2579:R2579"/>
    <mergeCell ref="B2570:B2571"/>
    <mergeCell ref="D2570:E2570"/>
    <mergeCell ref="J2570:J2571"/>
    <mergeCell ref="O2570:O2571"/>
    <mergeCell ref="Q2570:R2570"/>
    <mergeCell ref="D2571:E2571"/>
    <mergeCell ref="Q2571:R2571"/>
    <mergeCell ref="B2572:B2574"/>
    <mergeCell ref="D2572:E2572"/>
    <mergeCell ref="J2572:J2574"/>
    <mergeCell ref="O2572:O2574"/>
    <mergeCell ref="Q2572:R2572"/>
    <mergeCell ref="D2573:E2573"/>
    <mergeCell ref="Q2573:R2573"/>
    <mergeCell ref="D2574:E2574"/>
    <mergeCell ref="Q2574:R2574"/>
    <mergeCell ref="B2597:B2602"/>
    <mergeCell ref="J2597:J2602"/>
    <mergeCell ref="O2597:O2602"/>
    <mergeCell ref="Q2597:R2597"/>
    <mergeCell ref="Q2598:R2598"/>
    <mergeCell ref="Q2599:R2599"/>
    <mergeCell ref="Q2600:R2600"/>
    <mergeCell ref="Q2601:R2601"/>
    <mergeCell ref="Q2602:R2602"/>
    <mergeCell ref="B2593:B2596"/>
    <mergeCell ref="D2593:E2593"/>
    <mergeCell ref="J2593:J2596"/>
    <mergeCell ref="O2593:O2596"/>
    <mergeCell ref="Q2593:R2593"/>
    <mergeCell ref="D2594:E2594"/>
    <mergeCell ref="Q2594:R2594"/>
    <mergeCell ref="D2595:E2595"/>
    <mergeCell ref="Q2595:R2595"/>
    <mergeCell ref="D2596:E2596"/>
    <mergeCell ref="Q2596:R2596"/>
    <mergeCell ref="B2590:B2591"/>
    <mergeCell ref="C2590:C2591"/>
    <mergeCell ref="D2590:E2591"/>
    <mergeCell ref="F2590:J2590"/>
    <mergeCell ref="K2590:O2590"/>
    <mergeCell ref="P2590:R2590"/>
    <mergeCell ref="Q2591:R2591"/>
    <mergeCell ref="D2592:E2592"/>
    <mergeCell ref="Q2592:R2592"/>
    <mergeCell ref="B2585:B2588"/>
    <mergeCell ref="L2585:L2588"/>
    <mergeCell ref="M2585:M2588"/>
    <mergeCell ref="N2585:N2586"/>
    <mergeCell ref="O2585:O2586"/>
    <mergeCell ref="P2585:P2586"/>
    <mergeCell ref="Q2585:R2586"/>
    <mergeCell ref="O2587:P2587"/>
    <mergeCell ref="Q2587:R2587"/>
    <mergeCell ref="Q2588:R2588"/>
    <mergeCell ref="B2613:B2614"/>
    <mergeCell ref="D2613:E2613"/>
    <mergeCell ref="J2613:J2614"/>
    <mergeCell ref="O2613:O2614"/>
    <mergeCell ref="Q2613:R2613"/>
    <mergeCell ref="D2614:E2614"/>
    <mergeCell ref="Q2614:R2614"/>
    <mergeCell ref="B2615:B2617"/>
    <mergeCell ref="D2615:E2615"/>
    <mergeCell ref="J2615:J2617"/>
    <mergeCell ref="O2615:O2617"/>
    <mergeCell ref="Q2615:R2615"/>
    <mergeCell ref="D2616:E2616"/>
    <mergeCell ref="Q2616:R2616"/>
    <mergeCell ref="D2617:E2617"/>
    <mergeCell ref="Q2617:R2617"/>
    <mergeCell ref="D2609:E2609"/>
    <mergeCell ref="Q2609:R2609"/>
    <mergeCell ref="B2610:B2612"/>
    <mergeCell ref="D2610:E2610"/>
    <mergeCell ref="J2610:J2612"/>
    <mergeCell ref="O2610:O2612"/>
    <mergeCell ref="Q2610:R2610"/>
    <mergeCell ref="D2611:E2611"/>
    <mergeCell ref="Q2611:R2611"/>
    <mergeCell ref="D2612:E2612"/>
    <mergeCell ref="Q2612:R2612"/>
    <mergeCell ref="B2603:B2608"/>
    <mergeCell ref="D2603:E2603"/>
    <mergeCell ref="J2603:J2608"/>
    <mergeCell ref="O2603:O2608"/>
    <mergeCell ref="Q2603:R2603"/>
    <mergeCell ref="D2604:E2604"/>
    <mergeCell ref="Q2604:R2604"/>
    <mergeCell ref="D2605:E2605"/>
    <mergeCell ref="Q2605:R2605"/>
    <mergeCell ref="D2606:E2606"/>
    <mergeCell ref="Q2606:R2606"/>
    <mergeCell ref="D2607:E2607"/>
    <mergeCell ref="Q2607:R2607"/>
    <mergeCell ref="D2608:E2608"/>
    <mergeCell ref="Q2608:R2608"/>
    <mergeCell ref="B2633:B2634"/>
    <mergeCell ref="C2633:C2634"/>
    <mergeCell ref="D2633:E2634"/>
    <mergeCell ref="F2633:J2633"/>
    <mergeCell ref="K2633:O2633"/>
    <mergeCell ref="P2633:R2633"/>
    <mergeCell ref="Q2634:R2634"/>
    <mergeCell ref="D2635:E2635"/>
    <mergeCell ref="Q2635:R2635"/>
    <mergeCell ref="B2628:B2631"/>
    <mergeCell ref="L2628:L2631"/>
    <mergeCell ref="M2628:M2631"/>
    <mergeCell ref="N2628:N2629"/>
    <mergeCell ref="O2628:O2629"/>
    <mergeCell ref="P2628:P2629"/>
    <mergeCell ref="Q2628:R2629"/>
    <mergeCell ref="O2630:P2630"/>
    <mergeCell ref="Q2630:R2630"/>
    <mergeCell ref="Q2631:R2631"/>
    <mergeCell ref="D2623:E2623"/>
    <mergeCell ref="Q2623:R2623"/>
    <mergeCell ref="C2626:E2626"/>
    <mergeCell ref="F2626:G2626"/>
    <mergeCell ref="H2626:N2626"/>
    <mergeCell ref="O2626:O2627"/>
    <mergeCell ref="P2626:P2627"/>
    <mergeCell ref="Q2626:R2627"/>
    <mergeCell ref="D2627:G2627"/>
    <mergeCell ref="B2618:B2620"/>
    <mergeCell ref="J2618:J2620"/>
    <mergeCell ref="O2618:O2620"/>
    <mergeCell ref="E2619:E2620"/>
    <mergeCell ref="R2619:R2620"/>
    <mergeCell ref="B2621:B2622"/>
    <mergeCell ref="D2621:E2621"/>
    <mergeCell ref="J2621:J2622"/>
    <mergeCell ref="O2621:O2622"/>
    <mergeCell ref="Q2621:R2621"/>
    <mergeCell ref="D2622:E2622"/>
    <mergeCell ref="Q2622:R2622"/>
    <mergeCell ref="B2646:B2651"/>
    <mergeCell ref="D2646:E2646"/>
    <mergeCell ref="J2646:J2651"/>
    <mergeCell ref="O2646:O2651"/>
    <mergeCell ref="Q2646:R2646"/>
    <mergeCell ref="D2647:E2647"/>
    <mergeCell ref="Q2647:R2647"/>
    <mergeCell ref="D2648:E2648"/>
    <mergeCell ref="Q2648:R2648"/>
    <mergeCell ref="D2649:E2649"/>
    <mergeCell ref="Q2649:R2649"/>
    <mergeCell ref="D2650:E2650"/>
    <mergeCell ref="Q2650:R2650"/>
    <mergeCell ref="D2651:E2651"/>
    <mergeCell ref="Q2651:R2651"/>
    <mergeCell ref="B2640:B2645"/>
    <mergeCell ref="J2640:J2645"/>
    <mergeCell ref="O2640:O2645"/>
    <mergeCell ref="Q2640:R2640"/>
    <mergeCell ref="Q2641:R2641"/>
    <mergeCell ref="Q2642:R2642"/>
    <mergeCell ref="Q2643:R2643"/>
    <mergeCell ref="Q2644:R2644"/>
    <mergeCell ref="Q2645:R2645"/>
    <mergeCell ref="B2636:B2639"/>
    <mergeCell ref="D2636:E2636"/>
    <mergeCell ref="J2636:J2639"/>
    <mergeCell ref="O2636:O2639"/>
    <mergeCell ref="Q2636:R2636"/>
    <mergeCell ref="D2637:E2637"/>
    <mergeCell ref="Q2637:R2637"/>
    <mergeCell ref="D2638:E2638"/>
    <mergeCell ref="Q2638:R2638"/>
    <mergeCell ref="D2639:E2639"/>
    <mergeCell ref="Q2639:R2639"/>
    <mergeCell ref="B2661:B2663"/>
    <mergeCell ref="J2661:J2663"/>
    <mergeCell ref="O2661:O2663"/>
    <mergeCell ref="E2662:E2663"/>
    <mergeCell ref="R2662:R2663"/>
    <mergeCell ref="B2664:B2665"/>
    <mergeCell ref="D2664:E2664"/>
    <mergeCell ref="J2664:J2665"/>
    <mergeCell ref="O2664:O2665"/>
    <mergeCell ref="Q2664:R2664"/>
    <mergeCell ref="D2665:E2665"/>
    <mergeCell ref="Q2665:R2665"/>
    <mergeCell ref="B2656:B2657"/>
    <mergeCell ref="D2656:E2656"/>
    <mergeCell ref="J2656:J2657"/>
    <mergeCell ref="O2656:O2657"/>
    <mergeCell ref="Q2656:R2656"/>
    <mergeCell ref="D2657:E2657"/>
    <mergeCell ref="Q2657:R2657"/>
    <mergeCell ref="B2658:B2660"/>
    <mergeCell ref="D2658:E2658"/>
    <mergeCell ref="J2658:J2660"/>
    <mergeCell ref="O2658:O2660"/>
    <mergeCell ref="Q2658:R2658"/>
    <mergeCell ref="D2659:E2659"/>
    <mergeCell ref="Q2659:R2659"/>
    <mergeCell ref="D2660:E2660"/>
    <mergeCell ref="Q2660:R2660"/>
    <mergeCell ref="D2652:E2652"/>
    <mergeCell ref="Q2652:R2652"/>
    <mergeCell ref="B2653:B2655"/>
    <mergeCell ref="D2653:E2653"/>
    <mergeCell ref="J2653:J2655"/>
    <mergeCell ref="O2653:O2655"/>
    <mergeCell ref="Q2653:R2653"/>
    <mergeCell ref="D2654:E2654"/>
    <mergeCell ref="Q2654:R2654"/>
    <mergeCell ref="D2655:E2655"/>
    <mergeCell ref="Q2655:R2655"/>
    <mergeCell ref="B2679:B2682"/>
    <mergeCell ref="D2679:E2679"/>
    <mergeCell ref="J2679:J2682"/>
    <mergeCell ref="O2679:O2682"/>
    <mergeCell ref="Q2679:R2679"/>
    <mergeCell ref="D2680:E2680"/>
    <mergeCell ref="Q2680:R2680"/>
    <mergeCell ref="D2681:E2681"/>
    <mergeCell ref="Q2681:R2681"/>
    <mergeCell ref="D2682:E2682"/>
    <mergeCell ref="Q2682:R2682"/>
    <mergeCell ref="B2676:B2677"/>
    <mergeCell ref="C2676:C2677"/>
    <mergeCell ref="D2676:E2677"/>
    <mergeCell ref="F2676:J2676"/>
    <mergeCell ref="K2676:O2676"/>
    <mergeCell ref="P2676:R2676"/>
    <mergeCell ref="Q2677:R2677"/>
    <mergeCell ref="D2678:E2678"/>
    <mergeCell ref="Q2678:R2678"/>
    <mergeCell ref="B2671:B2674"/>
    <mergeCell ref="L2671:L2674"/>
    <mergeCell ref="M2671:M2674"/>
    <mergeCell ref="N2671:N2672"/>
    <mergeCell ref="O2671:O2672"/>
    <mergeCell ref="P2671:P2672"/>
    <mergeCell ref="Q2671:R2672"/>
    <mergeCell ref="O2673:P2673"/>
    <mergeCell ref="Q2673:R2673"/>
    <mergeCell ref="Q2674:R2674"/>
    <mergeCell ref="D2666:E2666"/>
    <mergeCell ref="Q2666:R2666"/>
    <mergeCell ref="C2669:E2669"/>
    <mergeCell ref="F2669:G2669"/>
    <mergeCell ref="H2669:N2669"/>
    <mergeCell ref="O2669:O2670"/>
    <mergeCell ref="P2669:P2670"/>
    <mergeCell ref="Q2669:R2670"/>
    <mergeCell ref="D2670:G2670"/>
    <mergeCell ref="D2695:E2695"/>
    <mergeCell ref="Q2695:R2695"/>
    <mergeCell ref="B2696:B2698"/>
    <mergeCell ref="D2696:E2696"/>
    <mergeCell ref="J2696:J2698"/>
    <mergeCell ref="O2696:O2698"/>
    <mergeCell ref="Q2696:R2696"/>
    <mergeCell ref="D2697:E2697"/>
    <mergeCell ref="Q2697:R2697"/>
    <mergeCell ref="D2698:E2698"/>
    <mergeCell ref="Q2698:R2698"/>
    <mergeCell ref="B2689:B2694"/>
    <mergeCell ref="D2689:E2689"/>
    <mergeCell ref="J2689:J2694"/>
    <mergeCell ref="O2689:O2694"/>
    <mergeCell ref="Q2689:R2689"/>
    <mergeCell ref="D2690:E2690"/>
    <mergeCell ref="Q2690:R2690"/>
    <mergeCell ref="D2691:E2691"/>
    <mergeCell ref="Q2691:R2691"/>
    <mergeCell ref="D2692:E2692"/>
    <mergeCell ref="Q2692:R2692"/>
    <mergeCell ref="D2693:E2693"/>
    <mergeCell ref="Q2693:R2693"/>
    <mergeCell ref="D2694:E2694"/>
    <mergeCell ref="Q2694:R2694"/>
    <mergeCell ref="B2683:B2688"/>
    <mergeCell ref="J2683:J2688"/>
    <mergeCell ref="O2683:O2688"/>
    <mergeCell ref="Q2683:R2683"/>
    <mergeCell ref="Q2684:R2684"/>
    <mergeCell ref="Q2685:R2685"/>
    <mergeCell ref="Q2686:R2686"/>
    <mergeCell ref="Q2687:R2687"/>
    <mergeCell ref="Q2688:R2688"/>
    <mergeCell ref="D2709:E2709"/>
    <mergeCell ref="Q2709:R2709"/>
    <mergeCell ref="C2712:E2712"/>
    <mergeCell ref="F2712:G2712"/>
    <mergeCell ref="H2712:N2712"/>
    <mergeCell ref="O2712:O2713"/>
    <mergeCell ref="P2712:P2713"/>
    <mergeCell ref="Q2712:R2713"/>
    <mergeCell ref="D2713:G2713"/>
    <mergeCell ref="B2704:B2706"/>
    <mergeCell ref="J2704:J2706"/>
    <mergeCell ref="O2704:O2706"/>
    <mergeCell ref="E2705:E2706"/>
    <mergeCell ref="R2705:R2706"/>
    <mergeCell ref="B2707:B2708"/>
    <mergeCell ref="D2707:E2707"/>
    <mergeCell ref="J2707:J2708"/>
    <mergeCell ref="O2707:O2708"/>
    <mergeCell ref="Q2707:R2707"/>
    <mergeCell ref="D2708:E2708"/>
    <mergeCell ref="Q2708:R2708"/>
    <mergeCell ref="B2699:B2700"/>
    <mergeCell ref="D2699:E2699"/>
    <mergeCell ref="J2699:J2700"/>
    <mergeCell ref="O2699:O2700"/>
    <mergeCell ref="Q2699:R2699"/>
    <mergeCell ref="D2700:E2700"/>
    <mergeCell ref="Q2700:R2700"/>
    <mergeCell ref="B2701:B2703"/>
    <mergeCell ref="D2701:E2701"/>
    <mergeCell ref="J2701:J2703"/>
    <mergeCell ref="O2701:O2703"/>
    <mergeCell ref="Q2701:R2701"/>
    <mergeCell ref="D2702:E2702"/>
    <mergeCell ref="Q2702:R2702"/>
    <mergeCell ref="D2703:E2703"/>
    <mergeCell ref="Q2703:R2703"/>
    <mergeCell ref="B2726:B2731"/>
    <mergeCell ref="J2726:J2731"/>
    <mergeCell ref="O2726:O2731"/>
    <mergeCell ref="Q2726:R2726"/>
    <mergeCell ref="Q2727:R2727"/>
    <mergeCell ref="Q2728:R2728"/>
    <mergeCell ref="Q2729:R2729"/>
    <mergeCell ref="Q2730:R2730"/>
    <mergeCell ref="Q2731:R2731"/>
    <mergeCell ref="B2722:B2725"/>
    <mergeCell ref="D2722:E2722"/>
    <mergeCell ref="J2722:J2725"/>
    <mergeCell ref="O2722:O2725"/>
    <mergeCell ref="Q2722:R2722"/>
    <mergeCell ref="D2723:E2723"/>
    <mergeCell ref="Q2723:R2723"/>
    <mergeCell ref="D2724:E2724"/>
    <mergeCell ref="Q2724:R2724"/>
    <mergeCell ref="D2725:E2725"/>
    <mergeCell ref="Q2725:R2725"/>
    <mergeCell ref="B2719:B2720"/>
    <mergeCell ref="C2719:C2720"/>
    <mergeCell ref="D2719:E2720"/>
    <mergeCell ref="F2719:J2719"/>
    <mergeCell ref="K2719:O2719"/>
    <mergeCell ref="P2719:R2719"/>
    <mergeCell ref="Q2720:R2720"/>
    <mergeCell ref="D2721:E2721"/>
    <mergeCell ref="Q2721:R2721"/>
    <mergeCell ref="B2714:B2717"/>
    <mergeCell ref="L2714:L2717"/>
    <mergeCell ref="M2714:M2717"/>
    <mergeCell ref="N2714:N2715"/>
    <mergeCell ref="O2714:O2715"/>
    <mergeCell ref="P2714:P2715"/>
    <mergeCell ref="Q2714:R2715"/>
    <mergeCell ref="O2716:P2716"/>
    <mergeCell ref="Q2716:R2716"/>
    <mergeCell ref="Q2717:R2717"/>
    <mergeCell ref="B2742:B2743"/>
    <mergeCell ref="D2742:E2742"/>
    <mergeCell ref="J2742:J2743"/>
    <mergeCell ref="O2742:O2743"/>
    <mergeCell ref="Q2742:R2742"/>
    <mergeCell ref="D2743:E2743"/>
    <mergeCell ref="Q2743:R2743"/>
    <mergeCell ref="B2744:B2746"/>
    <mergeCell ref="D2744:E2744"/>
    <mergeCell ref="J2744:J2746"/>
    <mergeCell ref="O2744:O2746"/>
    <mergeCell ref="Q2744:R2744"/>
    <mergeCell ref="D2745:E2745"/>
    <mergeCell ref="Q2745:R2745"/>
    <mergeCell ref="D2746:E2746"/>
    <mergeCell ref="Q2746:R2746"/>
    <mergeCell ref="D2738:E2738"/>
    <mergeCell ref="Q2738:R2738"/>
    <mergeCell ref="B2739:B2741"/>
    <mergeCell ref="D2739:E2739"/>
    <mergeCell ref="J2739:J2741"/>
    <mergeCell ref="O2739:O2741"/>
    <mergeCell ref="Q2739:R2739"/>
    <mergeCell ref="D2740:E2740"/>
    <mergeCell ref="Q2740:R2740"/>
    <mergeCell ref="D2741:E2741"/>
    <mergeCell ref="Q2741:R2741"/>
    <mergeCell ref="B2732:B2737"/>
    <mergeCell ref="D2732:E2732"/>
    <mergeCell ref="J2732:J2737"/>
    <mergeCell ref="O2732:O2737"/>
    <mergeCell ref="Q2732:R2732"/>
    <mergeCell ref="D2733:E2733"/>
    <mergeCell ref="Q2733:R2733"/>
    <mergeCell ref="D2734:E2734"/>
    <mergeCell ref="Q2734:R2734"/>
    <mergeCell ref="D2735:E2735"/>
    <mergeCell ref="Q2735:R2735"/>
    <mergeCell ref="D2736:E2736"/>
    <mergeCell ref="Q2736:R2736"/>
    <mergeCell ref="D2737:E2737"/>
    <mergeCell ref="Q2737:R2737"/>
    <mergeCell ref="B2762:B2763"/>
    <mergeCell ref="C2762:C2763"/>
    <mergeCell ref="D2762:E2763"/>
    <mergeCell ref="F2762:J2762"/>
    <mergeCell ref="K2762:O2762"/>
    <mergeCell ref="P2762:R2762"/>
    <mergeCell ref="Q2763:R2763"/>
    <mergeCell ref="D2764:E2764"/>
    <mergeCell ref="Q2764:R2764"/>
    <mergeCell ref="B2757:B2760"/>
    <mergeCell ref="L2757:L2760"/>
    <mergeCell ref="M2757:M2760"/>
    <mergeCell ref="N2757:N2758"/>
    <mergeCell ref="O2757:O2758"/>
    <mergeCell ref="P2757:P2758"/>
    <mergeCell ref="Q2757:R2758"/>
    <mergeCell ref="O2759:P2759"/>
    <mergeCell ref="Q2759:R2759"/>
    <mergeCell ref="Q2760:R2760"/>
    <mergeCell ref="D2752:E2752"/>
    <mergeCell ref="Q2752:R2752"/>
    <mergeCell ref="C2755:E2755"/>
    <mergeCell ref="F2755:G2755"/>
    <mergeCell ref="H2755:N2755"/>
    <mergeCell ref="O2755:O2756"/>
    <mergeCell ref="P2755:P2756"/>
    <mergeCell ref="Q2755:R2756"/>
    <mergeCell ref="D2756:G2756"/>
    <mergeCell ref="B2747:B2749"/>
    <mergeCell ref="J2747:J2749"/>
    <mergeCell ref="O2747:O2749"/>
    <mergeCell ref="E2748:E2749"/>
    <mergeCell ref="R2748:R2749"/>
    <mergeCell ref="B2750:B2751"/>
    <mergeCell ref="D2750:E2750"/>
    <mergeCell ref="J2750:J2751"/>
    <mergeCell ref="O2750:O2751"/>
    <mergeCell ref="Q2750:R2750"/>
    <mergeCell ref="D2751:E2751"/>
    <mergeCell ref="Q2751:R2751"/>
    <mergeCell ref="B2775:B2780"/>
    <mergeCell ref="D2775:E2775"/>
    <mergeCell ref="J2775:J2780"/>
    <mergeCell ref="O2775:O2780"/>
    <mergeCell ref="Q2775:R2775"/>
    <mergeCell ref="D2776:E2776"/>
    <mergeCell ref="Q2776:R2776"/>
    <mergeCell ref="D2777:E2777"/>
    <mergeCell ref="Q2777:R2777"/>
    <mergeCell ref="D2778:E2778"/>
    <mergeCell ref="Q2778:R2778"/>
    <mergeCell ref="D2779:E2779"/>
    <mergeCell ref="Q2779:R2779"/>
    <mergeCell ref="D2780:E2780"/>
    <mergeCell ref="Q2780:R2780"/>
    <mergeCell ref="B2769:B2774"/>
    <mergeCell ref="J2769:J2774"/>
    <mergeCell ref="O2769:O2774"/>
    <mergeCell ref="Q2769:R2769"/>
    <mergeCell ref="Q2770:R2770"/>
    <mergeCell ref="Q2771:R2771"/>
    <mergeCell ref="Q2772:R2772"/>
    <mergeCell ref="Q2773:R2773"/>
    <mergeCell ref="Q2774:R2774"/>
    <mergeCell ref="B2765:B2768"/>
    <mergeCell ref="D2765:E2765"/>
    <mergeCell ref="J2765:J2768"/>
    <mergeCell ref="O2765:O2768"/>
    <mergeCell ref="Q2765:R2765"/>
    <mergeCell ref="D2766:E2766"/>
    <mergeCell ref="Q2766:R2766"/>
    <mergeCell ref="D2767:E2767"/>
    <mergeCell ref="Q2767:R2767"/>
    <mergeCell ref="D2768:E2768"/>
    <mergeCell ref="Q2768:R2768"/>
    <mergeCell ref="B2790:B2792"/>
    <mergeCell ref="J2790:J2792"/>
    <mergeCell ref="O2790:O2792"/>
    <mergeCell ref="E2791:E2792"/>
    <mergeCell ref="R2791:R2792"/>
    <mergeCell ref="B2793:B2794"/>
    <mergeCell ref="D2793:E2793"/>
    <mergeCell ref="J2793:J2794"/>
    <mergeCell ref="O2793:O2794"/>
    <mergeCell ref="Q2793:R2793"/>
    <mergeCell ref="D2794:E2794"/>
    <mergeCell ref="Q2794:R2794"/>
    <mergeCell ref="B2785:B2786"/>
    <mergeCell ref="D2785:E2785"/>
    <mergeCell ref="J2785:J2786"/>
    <mergeCell ref="O2785:O2786"/>
    <mergeCell ref="Q2785:R2785"/>
    <mergeCell ref="D2786:E2786"/>
    <mergeCell ref="Q2786:R2786"/>
    <mergeCell ref="B2787:B2789"/>
    <mergeCell ref="D2787:E2787"/>
    <mergeCell ref="J2787:J2789"/>
    <mergeCell ref="O2787:O2789"/>
    <mergeCell ref="Q2787:R2787"/>
    <mergeCell ref="D2788:E2788"/>
    <mergeCell ref="Q2788:R2788"/>
    <mergeCell ref="D2789:E2789"/>
    <mergeCell ref="Q2789:R2789"/>
    <mergeCell ref="D2781:E2781"/>
    <mergeCell ref="Q2781:R2781"/>
    <mergeCell ref="B2782:B2784"/>
    <mergeCell ref="D2782:E2782"/>
    <mergeCell ref="J2782:J2784"/>
    <mergeCell ref="O2782:O2784"/>
    <mergeCell ref="Q2782:R2782"/>
    <mergeCell ref="D2783:E2783"/>
    <mergeCell ref="Q2783:R2783"/>
    <mergeCell ref="D2784:E2784"/>
    <mergeCell ref="Q2784:R2784"/>
    <mergeCell ref="B2808:B2811"/>
    <mergeCell ref="D2808:E2808"/>
    <mergeCell ref="J2808:J2811"/>
    <mergeCell ref="O2808:O2811"/>
    <mergeCell ref="Q2808:R2808"/>
    <mergeCell ref="D2809:E2809"/>
    <mergeCell ref="Q2809:R2809"/>
    <mergeCell ref="D2810:E2810"/>
    <mergeCell ref="Q2810:R2810"/>
    <mergeCell ref="D2811:E2811"/>
    <mergeCell ref="Q2811:R2811"/>
    <mergeCell ref="B2805:B2806"/>
    <mergeCell ref="C2805:C2806"/>
    <mergeCell ref="D2805:E2806"/>
    <mergeCell ref="F2805:J2805"/>
    <mergeCell ref="K2805:O2805"/>
    <mergeCell ref="P2805:R2805"/>
    <mergeCell ref="Q2806:R2806"/>
    <mergeCell ref="D2807:E2807"/>
    <mergeCell ref="Q2807:R2807"/>
    <mergeCell ref="B2800:B2803"/>
    <mergeCell ref="L2800:L2803"/>
    <mergeCell ref="M2800:M2803"/>
    <mergeCell ref="N2800:N2801"/>
    <mergeCell ref="O2800:O2801"/>
    <mergeCell ref="P2800:P2801"/>
    <mergeCell ref="Q2800:R2801"/>
    <mergeCell ref="O2802:P2802"/>
    <mergeCell ref="Q2802:R2802"/>
    <mergeCell ref="Q2803:R2803"/>
    <mergeCell ref="D2795:E2795"/>
    <mergeCell ref="Q2795:R2795"/>
    <mergeCell ref="C2798:E2798"/>
    <mergeCell ref="F2798:G2798"/>
    <mergeCell ref="H2798:N2798"/>
    <mergeCell ref="O2798:O2799"/>
    <mergeCell ref="P2798:P2799"/>
    <mergeCell ref="Q2798:R2799"/>
    <mergeCell ref="D2799:G2799"/>
    <mergeCell ref="D2824:E2824"/>
    <mergeCell ref="Q2824:R2824"/>
    <mergeCell ref="B2825:B2827"/>
    <mergeCell ref="D2825:E2825"/>
    <mergeCell ref="J2825:J2827"/>
    <mergeCell ref="O2825:O2827"/>
    <mergeCell ref="Q2825:R2825"/>
    <mergeCell ref="D2826:E2826"/>
    <mergeCell ref="Q2826:R2826"/>
    <mergeCell ref="D2827:E2827"/>
    <mergeCell ref="Q2827:R2827"/>
    <mergeCell ref="B2818:B2823"/>
    <mergeCell ref="D2818:E2818"/>
    <mergeCell ref="J2818:J2823"/>
    <mergeCell ref="O2818:O2823"/>
    <mergeCell ref="Q2818:R2818"/>
    <mergeCell ref="D2819:E2819"/>
    <mergeCell ref="Q2819:R2819"/>
    <mergeCell ref="D2820:E2820"/>
    <mergeCell ref="Q2820:R2820"/>
    <mergeCell ref="D2821:E2821"/>
    <mergeCell ref="Q2821:R2821"/>
    <mergeCell ref="D2822:E2822"/>
    <mergeCell ref="Q2822:R2822"/>
    <mergeCell ref="D2823:E2823"/>
    <mergeCell ref="Q2823:R2823"/>
    <mergeCell ref="B2812:B2817"/>
    <mergeCell ref="J2812:J2817"/>
    <mergeCell ref="O2812:O2817"/>
    <mergeCell ref="Q2812:R2812"/>
    <mergeCell ref="Q2813:R2813"/>
    <mergeCell ref="Q2814:R2814"/>
    <mergeCell ref="Q2815:R2815"/>
    <mergeCell ref="Q2816:R2816"/>
    <mergeCell ref="Q2817:R2817"/>
    <mergeCell ref="D2838:E2838"/>
    <mergeCell ref="Q2838:R2838"/>
    <mergeCell ref="C2841:E2841"/>
    <mergeCell ref="F2841:G2841"/>
    <mergeCell ref="H2841:N2841"/>
    <mergeCell ref="O2841:O2842"/>
    <mergeCell ref="P2841:P2842"/>
    <mergeCell ref="Q2841:R2842"/>
    <mergeCell ref="D2842:G2842"/>
    <mergeCell ref="B2833:B2835"/>
    <mergeCell ref="J2833:J2835"/>
    <mergeCell ref="O2833:O2835"/>
    <mergeCell ref="E2834:E2835"/>
    <mergeCell ref="R2834:R2835"/>
    <mergeCell ref="B2836:B2837"/>
    <mergeCell ref="D2836:E2836"/>
    <mergeCell ref="J2836:J2837"/>
    <mergeCell ref="O2836:O2837"/>
    <mergeCell ref="Q2836:R2836"/>
    <mergeCell ref="D2837:E2837"/>
    <mergeCell ref="Q2837:R2837"/>
    <mergeCell ref="B2828:B2829"/>
    <mergeCell ref="D2828:E2828"/>
    <mergeCell ref="J2828:J2829"/>
    <mergeCell ref="O2828:O2829"/>
    <mergeCell ref="Q2828:R2828"/>
    <mergeCell ref="D2829:E2829"/>
    <mergeCell ref="Q2829:R2829"/>
    <mergeCell ref="B2830:B2832"/>
    <mergeCell ref="D2830:E2830"/>
    <mergeCell ref="J2830:J2832"/>
    <mergeCell ref="O2830:O2832"/>
    <mergeCell ref="Q2830:R2830"/>
    <mergeCell ref="D2831:E2831"/>
    <mergeCell ref="Q2831:R2831"/>
    <mergeCell ref="D2832:E2832"/>
    <mergeCell ref="Q2832:R2832"/>
    <mergeCell ref="B2855:B2860"/>
    <mergeCell ref="J2855:J2860"/>
    <mergeCell ref="O2855:O2860"/>
    <mergeCell ref="Q2855:R2855"/>
    <mergeCell ref="Q2856:R2856"/>
    <mergeCell ref="Q2857:R2857"/>
    <mergeCell ref="Q2858:R2858"/>
    <mergeCell ref="Q2859:R2859"/>
    <mergeCell ref="Q2860:R2860"/>
    <mergeCell ref="B2851:B2854"/>
    <mergeCell ref="D2851:E2851"/>
    <mergeCell ref="J2851:J2854"/>
    <mergeCell ref="O2851:O2854"/>
    <mergeCell ref="Q2851:R2851"/>
    <mergeCell ref="D2852:E2852"/>
    <mergeCell ref="Q2852:R2852"/>
    <mergeCell ref="D2853:E2853"/>
    <mergeCell ref="Q2853:R2853"/>
    <mergeCell ref="D2854:E2854"/>
    <mergeCell ref="Q2854:R2854"/>
    <mergeCell ref="B2848:B2849"/>
    <mergeCell ref="C2848:C2849"/>
    <mergeCell ref="D2848:E2849"/>
    <mergeCell ref="F2848:J2848"/>
    <mergeCell ref="K2848:O2848"/>
    <mergeCell ref="P2848:R2848"/>
    <mergeCell ref="Q2849:R2849"/>
    <mergeCell ref="D2850:E2850"/>
    <mergeCell ref="Q2850:R2850"/>
    <mergeCell ref="B2843:B2846"/>
    <mergeCell ref="L2843:L2846"/>
    <mergeCell ref="M2843:M2846"/>
    <mergeCell ref="N2843:N2844"/>
    <mergeCell ref="O2843:O2844"/>
    <mergeCell ref="P2843:P2844"/>
    <mergeCell ref="Q2843:R2844"/>
    <mergeCell ref="O2845:P2845"/>
    <mergeCell ref="Q2845:R2845"/>
    <mergeCell ref="Q2846:R2846"/>
    <mergeCell ref="B2871:B2872"/>
    <mergeCell ref="D2871:E2871"/>
    <mergeCell ref="J2871:J2872"/>
    <mergeCell ref="O2871:O2872"/>
    <mergeCell ref="Q2871:R2871"/>
    <mergeCell ref="D2872:E2872"/>
    <mergeCell ref="Q2872:R2872"/>
    <mergeCell ref="B2873:B2875"/>
    <mergeCell ref="D2873:E2873"/>
    <mergeCell ref="J2873:J2875"/>
    <mergeCell ref="O2873:O2875"/>
    <mergeCell ref="Q2873:R2873"/>
    <mergeCell ref="D2874:E2874"/>
    <mergeCell ref="Q2874:R2874"/>
    <mergeCell ref="D2875:E2875"/>
    <mergeCell ref="Q2875:R2875"/>
    <mergeCell ref="D2867:E2867"/>
    <mergeCell ref="Q2867:R2867"/>
    <mergeCell ref="B2868:B2870"/>
    <mergeCell ref="D2868:E2868"/>
    <mergeCell ref="J2868:J2870"/>
    <mergeCell ref="O2868:O2870"/>
    <mergeCell ref="Q2868:R2868"/>
    <mergeCell ref="D2869:E2869"/>
    <mergeCell ref="Q2869:R2869"/>
    <mergeCell ref="D2870:E2870"/>
    <mergeCell ref="Q2870:R2870"/>
    <mergeCell ref="B2861:B2866"/>
    <mergeCell ref="D2861:E2861"/>
    <mergeCell ref="J2861:J2866"/>
    <mergeCell ref="O2861:O2866"/>
    <mergeCell ref="Q2861:R2861"/>
    <mergeCell ref="D2862:E2862"/>
    <mergeCell ref="Q2862:R2862"/>
    <mergeCell ref="D2863:E2863"/>
    <mergeCell ref="Q2863:R2863"/>
    <mergeCell ref="D2864:E2864"/>
    <mergeCell ref="Q2864:R2864"/>
    <mergeCell ref="D2865:E2865"/>
    <mergeCell ref="Q2865:R2865"/>
    <mergeCell ref="D2866:E2866"/>
    <mergeCell ref="Q2866:R2866"/>
    <mergeCell ref="B2891:B2892"/>
    <mergeCell ref="C2891:C2892"/>
    <mergeCell ref="D2891:E2892"/>
    <mergeCell ref="F2891:J2891"/>
    <mergeCell ref="K2891:O2891"/>
    <mergeCell ref="P2891:R2891"/>
    <mergeCell ref="Q2892:R2892"/>
    <mergeCell ref="D2893:E2893"/>
    <mergeCell ref="Q2893:R2893"/>
    <mergeCell ref="B2886:B2889"/>
    <mergeCell ref="L2886:L2889"/>
    <mergeCell ref="M2886:M2889"/>
    <mergeCell ref="N2886:N2887"/>
    <mergeCell ref="O2886:O2887"/>
    <mergeCell ref="P2886:P2887"/>
    <mergeCell ref="Q2886:R2887"/>
    <mergeCell ref="O2888:P2888"/>
    <mergeCell ref="Q2888:R2888"/>
    <mergeCell ref="Q2889:R2889"/>
    <mergeCell ref="D2881:E2881"/>
    <mergeCell ref="Q2881:R2881"/>
    <mergeCell ref="C2884:E2884"/>
    <mergeCell ref="F2884:G2884"/>
    <mergeCell ref="H2884:N2884"/>
    <mergeCell ref="O2884:O2885"/>
    <mergeCell ref="P2884:P2885"/>
    <mergeCell ref="Q2884:R2885"/>
    <mergeCell ref="D2885:G2885"/>
    <mergeCell ref="B2876:B2878"/>
    <mergeCell ref="J2876:J2878"/>
    <mergeCell ref="O2876:O2878"/>
    <mergeCell ref="E2877:E2878"/>
    <mergeCell ref="R2877:R2878"/>
    <mergeCell ref="B2879:B2880"/>
    <mergeCell ref="D2879:E2879"/>
    <mergeCell ref="J2879:J2880"/>
    <mergeCell ref="O2879:O2880"/>
    <mergeCell ref="Q2879:R2879"/>
    <mergeCell ref="D2880:E2880"/>
    <mergeCell ref="Q2880:R2880"/>
    <mergeCell ref="B2904:B2909"/>
    <mergeCell ref="D2904:E2904"/>
    <mergeCell ref="J2904:J2909"/>
    <mergeCell ref="O2904:O2909"/>
    <mergeCell ref="Q2904:R2904"/>
    <mergeCell ref="D2905:E2905"/>
    <mergeCell ref="Q2905:R2905"/>
    <mergeCell ref="D2906:E2906"/>
    <mergeCell ref="Q2906:R2906"/>
    <mergeCell ref="D2907:E2907"/>
    <mergeCell ref="Q2907:R2907"/>
    <mergeCell ref="D2908:E2908"/>
    <mergeCell ref="Q2908:R2908"/>
    <mergeCell ref="D2909:E2909"/>
    <mergeCell ref="Q2909:R2909"/>
    <mergeCell ref="B2898:B2903"/>
    <mergeCell ref="J2898:J2903"/>
    <mergeCell ref="O2898:O2903"/>
    <mergeCell ref="Q2898:R2898"/>
    <mergeCell ref="Q2899:R2899"/>
    <mergeCell ref="Q2900:R2900"/>
    <mergeCell ref="Q2901:R2901"/>
    <mergeCell ref="Q2902:R2902"/>
    <mergeCell ref="Q2903:R2903"/>
    <mergeCell ref="B2894:B2897"/>
    <mergeCell ref="D2894:E2894"/>
    <mergeCell ref="J2894:J2897"/>
    <mergeCell ref="O2894:O2897"/>
    <mergeCell ref="Q2894:R2894"/>
    <mergeCell ref="D2895:E2895"/>
    <mergeCell ref="Q2895:R2895"/>
    <mergeCell ref="D2896:E2896"/>
    <mergeCell ref="Q2896:R2896"/>
    <mergeCell ref="D2897:E2897"/>
    <mergeCell ref="Q2897:R2897"/>
    <mergeCell ref="B2919:B2921"/>
    <mergeCell ref="J2919:J2921"/>
    <mergeCell ref="O2919:O2921"/>
    <mergeCell ref="E2920:E2921"/>
    <mergeCell ref="R2920:R2921"/>
    <mergeCell ref="B2922:B2923"/>
    <mergeCell ref="D2922:E2922"/>
    <mergeCell ref="J2922:J2923"/>
    <mergeCell ref="O2922:O2923"/>
    <mergeCell ref="Q2922:R2922"/>
    <mergeCell ref="D2923:E2923"/>
    <mergeCell ref="Q2923:R2923"/>
    <mergeCell ref="B2914:B2915"/>
    <mergeCell ref="D2914:E2914"/>
    <mergeCell ref="J2914:J2915"/>
    <mergeCell ref="O2914:O2915"/>
    <mergeCell ref="Q2914:R2914"/>
    <mergeCell ref="D2915:E2915"/>
    <mergeCell ref="Q2915:R2915"/>
    <mergeCell ref="B2916:B2918"/>
    <mergeCell ref="D2916:E2916"/>
    <mergeCell ref="J2916:J2918"/>
    <mergeCell ref="O2916:O2918"/>
    <mergeCell ref="Q2916:R2916"/>
    <mergeCell ref="D2917:E2917"/>
    <mergeCell ref="Q2917:R2917"/>
    <mergeCell ref="D2918:E2918"/>
    <mergeCell ref="Q2918:R2918"/>
    <mergeCell ref="D2910:E2910"/>
    <mergeCell ref="Q2910:R2910"/>
    <mergeCell ref="B2911:B2913"/>
    <mergeCell ref="D2911:E2911"/>
    <mergeCell ref="J2911:J2913"/>
    <mergeCell ref="O2911:O2913"/>
    <mergeCell ref="Q2911:R2911"/>
    <mergeCell ref="D2912:E2912"/>
    <mergeCell ref="Q2912:R2912"/>
    <mergeCell ref="D2913:E2913"/>
    <mergeCell ref="Q2913:R2913"/>
    <mergeCell ref="B2937:B2940"/>
    <mergeCell ref="D2937:E2937"/>
    <mergeCell ref="J2937:J2940"/>
    <mergeCell ref="O2937:O2940"/>
    <mergeCell ref="Q2937:R2937"/>
    <mergeCell ref="D2938:E2938"/>
    <mergeCell ref="Q2938:R2938"/>
    <mergeCell ref="D2939:E2939"/>
    <mergeCell ref="Q2939:R2939"/>
    <mergeCell ref="D2940:E2940"/>
    <mergeCell ref="Q2940:R2940"/>
    <mergeCell ref="B2934:B2935"/>
    <mergeCell ref="C2934:C2935"/>
    <mergeCell ref="D2934:E2935"/>
    <mergeCell ref="F2934:J2934"/>
    <mergeCell ref="K2934:O2934"/>
    <mergeCell ref="P2934:R2934"/>
    <mergeCell ref="Q2935:R2935"/>
    <mergeCell ref="D2936:E2936"/>
    <mergeCell ref="Q2936:R2936"/>
    <mergeCell ref="B2929:B2932"/>
    <mergeCell ref="L2929:L2932"/>
    <mergeCell ref="M2929:M2932"/>
    <mergeCell ref="N2929:N2930"/>
    <mergeCell ref="O2929:O2930"/>
    <mergeCell ref="P2929:P2930"/>
    <mergeCell ref="Q2929:R2930"/>
    <mergeCell ref="O2931:P2931"/>
    <mergeCell ref="Q2931:R2931"/>
    <mergeCell ref="Q2932:R2932"/>
    <mergeCell ref="D2924:E2924"/>
    <mergeCell ref="Q2924:R2924"/>
    <mergeCell ref="C2927:E2927"/>
    <mergeCell ref="F2927:G2927"/>
    <mergeCell ref="H2927:N2927"/>
    <mergeCell ref="O2927:O2928"/>
    <mergeCell ref="P2927:P2928"/>
    <mergeCell ref="Q2927:R2928"/>
    <mergeCell ref="D2928:G2928"/>
    <mergeCell ref="D2953:E2953"/>
    <mergeCell ref="Q2953:R2953"/>
    <mergeCell ref="B2954:B2956"/>
    <mergeCell ref="D2954:E2954"/>
    <mergeCell ref="J2954:J2956"/>
    <mergeCell ref="O2954:O2956"/>
    <mergeCell ref="Q2954:R2954"/>
    <mergeCell ref="D2955:E2955"/>
    <mergeCell ref="Q2955:R2955"/>
    <mergeCell ref="D2956:E2956"/>
    <mergeCell ref="Q2956:R2956"/>
    <mergeCell ref="B2947:B2952"/>
    <mergeCell ref="D2947:E2947"/>
    <mergeCell ref="J2947:J2952"/>
    <mergeCell ref="O2947:O2952"/>
    <mergeCell ref="Q2947:R2947"/>
    <mergeCell ref="D2948:E2948"/>
    <mergeCell ref="Q2948:R2948"/>
    <mergeCell ref="D2949:E2949"/>
    <mergeCell ref="Q2949:R2949"/>
    <mergeCell ref="D2950:E2950"/>
    <mergeCell ref="Q2950:R2950"/>
    <mergeCell ref="D2951:E2951"/>
    <mergeCell ref="Q2951:R2951"/>
    <mergeCell ref="D2952:E2952"/>
    <mergeCell ref="Q2952:R2952"/>
    <mergeCell ref="B2941:B2946"/>
    <mergeCell ref="J2941:J2946"/>
    <mergeCell ref="O2941:O2946"/>
    <mergeCell ref="Q2941:R2941"/>
    <mergeCell ref="Q2942:R2942"/>
    <mergeCell ref="Q2943:R2943"/>
    <mergeCell ref="Q2944:R2944"/>
    <mergeCell ref="Q2945:R2945"/>
    <mergeCell ref="Q2946:R2946"/>
    <mergeCell ref="D2967:E2967"/>
    <mergeCell ref="Q2967:R2967"/>
    <mergeCell ref="C2970:E2970"/>
    <mergeCell ref="F2970:G2970"/>
    <mergeCell ref="H2970:N2970"/>
    <mergeCell ref="O2970:O2971"/>
    <mergeCell ref="P2970:P2971"/>
    <mergeCell ref="Q2970:R2971"/>
    <mergeCell ref="D2971:G2971"/>
    <mergeCell ref="B2962:B2964"/>
    <mergeCell ref="J2962:J2964"/>
    <mergeCell ref="O2962:O2964"/>
    <mergeCell ref="E2963:E2964"/>
    <mergeCell ref="R2963:R2964"/>
    <mergeCell ref="B2965:B2966"/>
    <mergeCell ref="D2965:E2965"/>
    <mergeCell ref="J2965:J2966"/>
    <mergeCell ref="O2965:O2966"/>
    <mergeCell ref="Q2965:R2965"/>
    <mergeCell ref="D2966:E2966"/>
    <mergeCell ref="Q2966:R2966"/>
    <mergeCell ref="B2957:B2958"/>
    <mergeCell ref="D2957:E2957"/>
    <mergeCell ref="J2957:J2958"/>
    <mergeCell ref="O2957:O2958"/>
    <mergeCell ref="Q2957:R2957"/>
    <mergeCell ref="D2958:E2958"/>
    <mergeCell ref="Q2958:R2958"/>
    <mergeCell ref="B2959:B2961"/>
    <mergeCell ref="D2959:E2959"/>
    <mergeCell ref="J2959:J2961"/>
    <mergeCell ref="O2959:O2961"/>
    <mergeCell ref="Q2959:R2959"/>
    <mergeCell ref="D2960:E2960"/>
    <mergeCell ref="Q2960:R2960"/>
    <mergeCell ref="D2961:E2961"/>
    <mergeCell ref="Q2961:R2961"/>
    <mergeCell ref="B2984:B2989"/>
    <mergeCell ref="J2984:J2989"/>
    <mergeCell ref="O2984:O2989"/>
    <mergeCell ref="Q2984:R2984"/>
    <mergeCell ref="Q2985:R2985"/>
    <mergeCell ref="Q2986:R2986"/>
    <mergeCell ref="Q2987:R2987"/>
    <mergeCell ref="Q2988:R2988"/>
    <mergeCell ref="Q2989:R2989"/>
    <mergeCell ref="B2980:B2983"/>
    <mergeCell ref="D2980:E2980"/>
    <mergeCell ref="J2980:J2983"/>
    <mergeCell ref="O2980:O2983"/>
    <mergeCell ref="Q2980:R2980"/>
    <mergeCell ref="D2981:E2981"/>
    <mergeCell ref="Q2981:R2981"/>
    <mergeCell ref="D2982:E2982"/>
    <mergeCell ref="Q2982:R2982"/>
    <mergeCell ref="D2983:E2983"/>
    <mergeCell ref="Q2983:R2983"/>
    <mergeCell ref="B2977:B2978"/>
    <mergeCell ref="C2977:C2978"/>
    <mergeCell ref="D2977:E2978"/>
    <mergeCell ref="F2977:J2977"/>
    <mergeCell ref="K2977:O2977"/>
    <mergeCell ref="P2977:R2977"/>
    <mergeCell ref="Q2978:R2978"/>
    <mergeCell ref="D2979:E2979"/>
    <mergeCell ref="Q2979:R2979"/>
    <mergeCell ref="B2972:B2975"/>
    <mergeCell ref="L2972:L2975"/>
    <mergeCell ref="M2972:M2975"/>
    <mergeCell ref="N2972:N2973"/>
    <mergeCell ref="O2972:O2973"/>
    <mergeCell ref="P2972:P2973"/>
    <mergeCell ref="Q2972:R2973"/>
    <mergeCell ref="O2974:P2974"/>
    <mergeCell ref="Q2974:R2974"/>
    <mergeCell ref="Q2975:R2975"/>
    <mergeCell ref="B3000:B3001"/>
    <mergeCell ref="D3000:E3000"/>
    <mergeCell ref="J3000:J3001"/>
    <mergeCell ref="O3000:O3001"/>
    <mergeCell ref="Q3000:R3000"/>
    <mergeCell ref="D3001:E3001"/>
    <mergeCell ref="Q3001:R3001"/>
    <mergeCell ref="B3002:B3004"/>
    <mergeCell ref="D3002:E3002"/>
    <mergeCell ref="J3002:J3004"/>
    <mergeCell ref="O3002:O3004"/>
    <mergeCell ref="Q3002:R3002"/>
    <mergeCell ref="D3003:E3003"/>
    <mergeCell ref="Q3003:R3003"/>
    <mergeCell ref="D3004:E3004"/>
    <mergeCell ref="Q3004:R3004"/>
    <mergeCell ref="D2996:E2996"/>
    <mergeCell ref="Q2996:R2996"/>
    <mergeCell ref="B2997:B2999"/>
    <mergeCell ref="D2997:E2997"/>
    <mergeCell ref="J2997:J2999"/>
    <mergeCell ref="O2997:O2999"/>
    <mergeCell ref="Q2997:R2997"/>
    <mergeCell ref="D2998:E2998"/>
    <mergeCell ref="Q2998:R2998"/>
    <mergeCell ref="D2999:E2999"/>
    <mergeCell ref="Q2999:R2999"/>
    <mergeCell ref="B2990:B2995"/>
    <mergeCell ref="D2990:E2990"/>
    <mergeCell ref="J2990:J2995"/>
    <mergeCell ref="O2990:O2995"/>
    <mergeCell ref="Q2990:R2990"/>
    <mergeCell ref="D2991:E2991"/>
    <mergeCell ref="Q2991:R2991"/>
    <mergeCell ref="D2992:E2992"/>
    <mergeCell ref="Q2992:R2992"/>
    <mergeCell ref="D2993:E2993"/>
    <mergeCell ref="Q2993:R2993"/>
    <mergeCell ref="D2994:E2994"/>
    <mergeCell ref="Q2994:R2994"/>
    <mergeCell ref="D2995:E2995"/>
    <mergeCell ref="Q2995:R2995"/>
    <mergeCell ref="B3020:B3021"/>
    <mergeCell ref="C3020:C3021"/>
    <mergeCell ref="D3020:E3021"/>
    <mergeCell ref="F3020:J3020"/>
    <mergeCell ref="K3020:O3020"/>
    <mergeCell ref="P3020:R3020"/>
    <mergeCell ref="Q3021:R3021"/>
    <mergeCell ref="D3022:E3022"/>
    <mergeCell ref="Q3022:R3022"/>
    <mergeCell ref="B3015:B3018"/>
    <mergeCell ref="L3015:L3018"/>
    <mergeCell ref="M3015:M3018"/>
    <mergeCell ref="N3015:N3016"/>
    <mergeCell ref="O3015:O3016"/>
    <mergeCell ref="P3015:P3016"/>
    <mergeCell ref="Q3015:R3016"/>
    <mergeCell ref="O3017:P3017"/>
    <mergeCell ref="Q3017:R3017"/>
    <mergeCell ref="Q3018:R3018"/>
    <mergeCell ref="D3010:E3010"/>
    <mergeCell ref="Q3010:R3010"/>
    <mergeCell ref="C3013:E3013"/>
    <mergeCell ref="F3013:G3013"/>
    <mergeCell ref="H3013:N3013"/>
    <mergeCell ref="O3013:O3014"/>
    <mergeCell ref="P3013:P3014"/>
    <mergeCell ref="Q3013:R3014"/>
    <mergeCell ref="D3014:G3014"/>
    <mergeCell ref="B3005:B3007"/>
    <mergeCell ref="J3005:J3007"/>
    <mergeCell ref="O3005:O3007"/>
    <mergeCell ref="E3006:E3007"/>
    <mergeCell ref="R3006:R3007"/>
    <mergeCell ref="B3008:B3009"/>
    <mergeCell ref="D3008:E3008"/>
    <mergeCell ref="J3008:J3009"/>
    <mergeCell ref="O3008:O3009"/>
    <mergeCell ref="Q3008:R3008"/>
    <mergeCell ref="D3009:E3009"/>
    <mergeCell ref="Q3009:R3009"/>
    <mergeCell ref="B3033:B3038"/>
    <mergeCell ref="D3033:E3033"/>
    <mergeCell ref="J3033:J3038"/>
    <mergeCell ref="O3033:O3038"/>
    <mergeCell ref="Q3033:R3033"/>
    <mergeCell ref="D3034:E3034"/>
    <mergeCell ref="Q3034:R3034"/>
    <mergeCell ref="D3035:E3035"/>
    <mergeCell ref="Q3035:R3035"/>
    <mergeCell ref="D3036:E3036"/>
    <mergeCell ref="Q3036:R3036"/>
    <mergeCell ref="D3037:E3037"/>
    <mergeCell ref="Q3037:R3037"/>
    <mergeCell ref="D3038:E3038"/>
    <mergeCell ref="Q3038:R3038"/>
    <mergeCell ref="B3027:B3032"/>
    <mergeCell ref="J3027:J3032"/>
    <mergeCell ref="O3027:O3032"/>
    <mergeCell ref="Q3027:R3027"/>
    <mergeCell ref="Q3028:R3028"/>
    <mergeCell ref="Q3029:R3029"/>
    <mergeCell ref="Q3030:R3030"/>
    <mergeCell ref="Q3031:R3031"/>
    <mergeCell ref="Q3032:R3032"/>
    <mergeCell ref="B3023:B3026"/>
    <mergeCell ref="D3023:E3023"/>
    <mergeCell ref="J3023:J3026"/>
    <mergeCell ref="O3023:O3026"/>
    <mergeCell ref="Q3023:R3023"/>
    <mergeCell ref="D3024:E3024"/>
    <mergeCell ref="Q3024:R3024"/>
    <mergeCell ref="D3025:E3025"/>
    <mergeCell ref="Q3025:R3025"/>
    <mergeCell ref="D3026:E3026"/>
    <mergeCell ref="Q3026:R3026"/>
    <mergeCell ref="B3048:B3050"/>
    <mergeCell ref="J3048:J3050"/>
    <mergeCell ref="O3048:O3050"/>
    <mergeCell ref="E3049:E3050"/>
    <mergeCell ref="R3049:R3050"/>
    <mergeCell ref="B3051:B3052"/>
    <mergeCell ref="D3051:E3051"/>
    <mergeCell ref="J3051:J3052"/>
    <mergeCell ref="O3051:O3052"/>
    <mergeCell ref="Q3051:R3051"/>
    <mergeCell ref="D3052:E3052"/>
    <mergeCell ref="Q3052:R3052"/>
    <mergeCell ref="B3043:B3044"/>
    <mergeCell ref="D3043:E3043"/>
    <mergeCell ref="J3043:J3044"/>
    <mergeCell ref="O3043:O3044"/>
    <mergeCell ref="Q3043:R3043"/>
    <mergeCell ref="D3044:E3044"/>
    <mergeCell ref="Q3044:R3044"/>
    <mergeCell ref="B3045:B3047"/>
    <mergeCell ref="D3045:E3045"/>
    <mergeCell ref="J3045:J3047"/>
    <mergeCell ref="O3045:O3047"/>
    <mergeCell ref="Q3045:R3045"/>
    <mergeCell ref="D3046:E3046"/>
    <mergeCell ref="Q3046:R3046"/>
    <mergeCell ref="D3047:E3047"/>
    <mergeCell ref="Q3047:R3047"/>
    <mergeCell ref="D3039:E3039"/>
    <mergeCell ref="Q3039:R3039"/>
    <mergeCell ref="B3040:B3042"/>
    <mergeCell ref="D3040:E3040"/>
    <mergeCell ref="J3040:J3042"/>
    <mergeCell ref="O3040:O3042"/>
    <mergeCell ref="Q3040:R3040"/>
    <mergeCell ref="D3041:E3041"/>
    <mergeCell ref="Q3041:R3041"/>
    <mergeCell ref="D3042:E3042"/>
    <mergeCell ref="Q3042:R3042"/>
    <mergeCell ref="B3066:B3069"/>
    <mergeCell ref="D3066:E3066"/>
    <mergeCell ref="J3066:J3069"/>
    <mergeCell ref="O3066:O3069"/>
    <mergeCell ref="Q3066:R3066"/>
    <mergeCell ref="D3067:E3067"/>
    <mergeCell ref="Q3067:R3067"/>
    <mergeCell ref="D3068:E3068"/>
    <mergeCell ref="Q3068:R3068"/>
    <mergeCell ref="D3069:E3069"/>
    <mergeCell ref="Q3069:R3069"/>
    <mergeCell ref="B3063:B3064"/>
    <mergeCell ref="C3063:C3064"/>
    <mergeCell ref="D3063:E3064"/>
    <mergeCell ref="F3063:J3063"/>
    <mergeCell ref="K3063:O3063"/>
    <mergeCell ref="P3063:R3063"/>
    <mergeCell ref="Q3064:R3064"/>
    <mergeCell ref="D3065:E3065"/>
    <mergeCell ref="Q3065:R3065"/>
    <mergeCell ref="B3058:B3061"/>
    <mergeCell ref="L3058:L3061"/>
    <mergeCell ref="M3058:M3061"/>
    <mergeCell ref="N3058:N3059"/>
    <mergeCell ref="O3058:O3059"/>
    <mergeCell ref="P3058:P3059"/>
    <mergeCell ref="Q3058:R3059"/>
    <mergeCell ref="O3060:P3060"/>
    <mergeCell ref="Q3060:R3060"/>
    <mergeCell ref="Q3061:R3061"/>
    <mergeCell ref="D3053:E3053"/>
    <mergeCell ref="Q3053:R3053"/>
    <mergeCell ref="C3056:E3056"/>
    <mergeCell ref="F3056:G3056"/>
    <mergeCell ref="H3056:N3056"/>
    <mergeCell ref="O3056:O3057"/>
    <mergeCell ref="P3056:P3057"/>
    <mergeCell ref="Q3056:R3057"/>
    <mergeCell ref="D3057:G3057"/>
    <mergeCell ref="D3082:E3082"/>
    <mergeCell ref="Q3082:R3082"/>
    <mergeCell ref="B3083:B3085"/>
    <mergeCell ref="D3083:E3083"/>
    <mergeCell ref="J3083:J3085"/>
    <mergeCell ref="O3083:O3085"/>
    <mergeCell ref="Q3083:R3083"/>
    <mergeCell ref="D3084:E3084"/>
    <mergeCell ref="Q3084:R3084"/>
    <mergeCell ref="D3085:E3085"/>
    <mergeCell ref="Q3085:R3085"/>
    <mergeCell ref="B3076:B3081"/>
    <mergeCell ref="D3076:E3076"/>
    <mergeCell ref="J3076:J3081"/>
    <mergeCell ref="O3076:O3081"/>
    <mergeCell ref="Q3076:R3076"/>
    <mergeCell ref="D3077:E3077"/>
    <mergeCell ref="Q3077:R3077"/>
    <mergeCell ref="D3078:E3078"/>
    <mergeCell ref="Q3078:R3078"/>
    <mergeCell ref="D3079:E3079"/>
    <mergeCell ref="Q3079:R3079"/>
    <mergeCell ref="D3080:E3080"/>
    <mergeCell ref="Q3080:R3080"/>
    <mergeCell ref="D3081:E3081"/>
    <mergeCell ref="Q3081:R3081"/>
    <mergeCell ref="B3070:B3075"/>
    <mergeCell ref="J3070:J3075"/>
    <mergeCell ref="O3070:O3075"/>
    <mergeCell ref="Q3070:R3070"/>
    <mergeCell ref="Q3071:R3071"/>
    <mergeCell ref="Q3072:R3072"/>
    <mergeCell ref="Q3073:R3073"/>
    <mergeCell ref="Q3074:R3074"/>
    <mergeCell ref="Q3075:R3075"/>
    <mergeCell ref="D3096:E3096"/>
    <mergeCell ref="Q3096:R3096"/>
    <mergeCell ref="C3099:E3099"/>
    <mergeCell ref="F3099:G3099"/>
    <mergeCell ref="H3099:N3099"/>
    <mergeCell ref="O3099:O3100"/>
    <mergeCell ref="P3099:P3100"/>
    <mergeCell ref="Q3099:R3100"/>
    <mergeCell ref="D3100:G3100"/>
    <mergeCell ref="B3091:B3093"/>
    <mergeCell ref="J3091:J3093"/>
    <mergeCell ref="O3091:O3093"/>
    <mergeCell ref="E3092:E3093"/>
    <mergeCell ref="R3092:R3093"/>
    <mergeCell ref="B3094:B3095"/>
    <mergeCell ref="D3094:E3094"/>
    <mergeCell ref="J3094:J3095"/>
    <mergeCell ref="O3094:O3095"/>
    <mergeCell ref="Q3094:R3094"/>
    <mergeCell ref="D3095:E3095"/>
    <mergeCell ref="Q3095:R3095"/>
    <mergeCell ref="B3086:B3087"/>
    <mergeCell ref="D3086:E3086"/>
    <mergeCell ref="J3086:J3087"/>
    <mergeCell ref="O3086:O3087"/>
    <mergeCell ref="Q3086:R3086"/>
    <mergeCell ref="D3087:E3087"/>
    <mergeCell ref="Q3087:R3087"/>
    <mergeCell ref="B3088:B3090"/>
    <mergeCell ref="D3088:E3088"/>
    <mergeCell ref="J3088:J3090"/>
    <mergeCell ref="O3088:O3090"/>
    <mergeCell ref="Q3088:R3088"/>
    <mergeCell ref="D3089:E3089"/>
    <mergeCell ref="Q3089:R3089"/>
    <mergeCell ref="D3090:E3090"/>
    <mergeCell ref="Q3090:R3090"/>
    <mergeCell ref="B3113:B3118"/>
    <mergeCell ref="J3113:J3118"/>
    <mergeCell ref="O3113:O3118"/>
    <mergeCell ref="Q3113:R3113"/>
    <mergeCell ref="Q3114:R3114"/>
    <mergeCell ref="Q3115:R3115"/>
    <mergeCell ref="Q3116:R3116"/>
    <mergeCell ref="Q3117:R3117"/>
    <mergeCell ref="Q3118:R3118"/>
    <mergeCell ref="B3109:B3112"/>
    <mergeCell ref="D3109:E3109"/>
    <mergeCell ref="J3109:J3112"/>
    <mergeCell ref="O3109:O3112"/>
    <mergeCell ref="Q3109:R3109"/>
    <mergeCell ref="D3110:E3110"/>
    <mergeCell ref="Q3110:R3110"/>
    <mergeCell ref="D3111:E3111"/>
    <mergeCell ref="Q3111:R3111"/>
    <mergeCell ref="D3112:E3112"/>
    <mergeCell ref="Q3112:R3112"/>
    <mergeCell ref="B3106:B3107"/>
    <mergeCell ref="C3106:C3107"/>
    <mergeCell ref="D3106:E3107"/>
    <mergeCell ref="F3106:J3106"/>
    <mergeCell ref="K3106:O3106"/>
    <mergeCell ref="P3106:R3106"/>
    <mergeCell ref="Q3107:R3107"/>
    <mergeCell ref="D3108:E3108"/>
    <mergeCell ref="Q3108:R3108"/>
    <mergeCell ref="B3101:B3104"/>
    <mergeCell ref="L3101:L3104"/>
    <mergeCell ref="M3101:M3104"/>
    <mergeCell ref="N3101:N3102"/>
    <mergeCell ref="O3101:O3102"/>
    <mergeCell ref="P3101:P3102"/>
    <mergeCell ref="Q3101:R3102"/>
    <mergeCell ref="O3103:P3103"/>
    <mergeCell ref="Q3103:R3103"/>
    <mergeCell ref="Q3104:R3104"/>
    <mergeCell ref="B3129:B3130"/>
    <mergeCell ref="D3129:E3129"/>
    <mergeCell ref="J3129:J3130"/>
    <mergeCell ref="O3129:O3130"/>
    <mergeCell ref="Q3129:R3129"/>
    <mergeCell ref="D3130:E3130"/>
    <mergeCell ref="Q3130:R3130"/>
    <mergeCell ref="B3131:B3133"/>
    <mergeCell ref="D3131:E3131"/>
    <mergeCell ref="J3131:J3133"/>
    <mergeCell ref="O3131:O3133"/>
    <mergeCell ref="Q3131:R3131"/>
    <mergeCell ref="D3132:E3132"/>
    <mergeCell ref="Q3132:R3132"/>
    <mergeCell ref="D3133:E3133"/>
    <mergeCell ref="Q3133:R3133"/>
    <mergeCell ref="D3125:E3125"/>
    <mergeCell ref="Q3125:R3125"/>
    <mergeCell ref="B3126:B3128"/>
    <mergeCell ref="D3126:E3126"/>
    <mergeCell ref="J3126:J3128"/>
    <mergeCell ref="O3126:O3128"/>
    <mergeCell ref="Q3126:R3126"/>
    <mergeCell ref="D3127:E3127"/>
    <mergeCell ref="Q3127:R3127"/>
    <mergeCell ref="D3128:E3128"/>
    <mergeCell ref="Q3128:R3128"/>
    <mergeCell ref="B3119:B3124"/>
    <mergeCell ref="D3119:E3119"/>
    <mergeCell ref="J3119:J3124"/>
    <mergeCell ref="O3119:O3124"/>
    <mergeCell ref="Q3119:R3119"/>
    <mergeCell ref="D3120:E3120"/>
    <mergeCell ref="Q3120:R3120"/>
    <mergeCell ref="D3121:E3121"/>
    <mergeCell ref="Q3121:R3121"/>
    <mergeCell ref="D3122:E3122"/>
    <mergeCell ref="Q3122:R3122"/>
    <mergeCell ref="D3123:E3123"/>
    <mergeCell ref="Q3123:R3123"/>
    <mergeCell ref="D3124:E3124"/>
    <mergeCell ref="Q3124:R3124"/>
    <mergeCell ref="B3149:B3150"/>
    <mergeCell ref="C3149:C3150"/>
    <mergeCell ref="D3149:E3150"/>
    <mergeCell ref="F3149:J3149"/>
    <mergeCell ref="K3149:O3149"/>
    <mergeCell ref="P3149:R3149"/>
    <mergeCell ref="Q3150:R3150"/>
    <mergeCell ref="D3151:E3151"/>
    <mergeCell ref="Q3151:R3151"/>
    <mergeCell ref="B3144:B3147"/>
    <mergeCell ref="L3144:L3147"/>
    <mergeCell ref="M3144:M3147"/>
    <mergeCell ref="N3144:N3145"/>
    <mergeCell ref="O3144:O3145"/>
    <mergeCell ref="P3144:P3145"/>
    <mergeCell ref="Q3144:R3145"/>
    <mergeCell ref="O3146:P3146"/>
    <mergeCell ref="Q3146:R3146"/>
    <mergeCell ref="Q3147:R3147"/>
    <mergeCell ref="D3139:E3139"/>
    <mergeCell ref="Q3139:R3139"/>
    <mergeCell ref="C3142:E3142"/>
    <mergeCell ref="F3142:G3142"/>
    <mergeCell ref="H3142:N3142"/>
    <mergeCell ref="O3142:O3143"/>
    <mergeCell ref="P3142:P3143"/>
    <mergeCell ref="Q3142:R3143"/>
    <mergeCell ref="D3143:G3143"/>
    <mergeCell ref="B3134:B3136"/>
    <mergeCell ref="J3134:J3136"/>
    <mergeCell ref="O3134:O3136"/>
    <mergeCell ref="E3135:E3136"/>
    <mergeCell ref="R3135:R3136"/>
    <mergeCell ref="B3137:B3138"/>
    <mergeCell ref="D3137:E3137"/>
    <mergeCell ref="J3137:J3138"/>
    <mergeCell ref="O3137:O3138"/>
    <mergeCell ref="Q3137:R3137"/>
    <mergeCell ref="D3138:E3138"/>
    <mergeCell ref="Q3138:R3138"/>
    <mergeCell ref="B3162:B3167"/>
    <mergeCell ref="D3162:E3162"/>
    <mergeCell ref="J3162:J3167"/>
    <mergeCell ref="O3162:O3167"/>
    <mergeCell ref="Q3162:R3162"/>
    <mergeCell ref="D3163:E3163"/>
    <mergeCell ref="Q3163:R3163"/>
    <mergeCell ref="D3164:E3164"/>
    <mergeCell ref="Q3164:R3164"/>
    <mergeCell ref="D3165:E3165"/>
    <mergeCell ref="Q3165:R3165"/>
    <mergeCell ref="D3166:E3166"/>
    <mergeCell ref="Q3166:R3166"/>
    <mergeCell ref="D3167:E3167"/>
    <mergeCell ref="Q3167:R3167"/>
    <mergeCell ref="B3156:B3161"/>
    <mergeCell ref="J3156:J3161"/>
    <mergeCell ref="O3156:O3161"/>
    <mergeCell ref="Q3156:R3156"/>
    <mergeCell ref="Q3157:R3157"/>
    <mergeCell ref="Q3158:R3158"/>
    <mergeCell ref="Q3159:R3159"/>
    <mergeCell ref="Q3160:R3160"/>
    <mergeCell ref="Q3161:R3161"/>
    <mergeCell ref="B3152:B3155"/>
    <mergeCell ref="D3152:E3152"/>
    <mergeCell ref="J3152:J3155"/>
    <mergeCell ref="O3152:O3155"/>
    <mergeCell ref="Q3152:R3152"/>
    <mergeCell ref="D3153:E3153"/>
    <mergeCell ref="Q3153:R3153"/>
    <mergeCell ref="D3154:E3154"/>
    <mergeCell ref="Q3154:R3154"/>
    <mergeCell ref="D3155:E3155"/>
    <mergeCell ref="Q3155:R3155"/>
    <mergeCell ref="B3177:B3179"/>
    <mergeCell ref="J3177:J3179"/>
    <mergeCell ref="O3177:O3179"/>
    <mergeCell ref="E3178:E3179"/>
    <mergeCell ref="R3178:R3179"/>
    <mergeCell ref="B3180:B3181"/>
    <mergeCell ref="D3180:E3180"/>
    <mergeCell ref="J3180:J3181"/>
    <mergeCell ref="O3180:O3181"/>
    <mergeCell ref="Q3180:R3180"/>
    <mergeCell ref="D3181:E3181"/>
    <mergeCell ref="Q3181:R3181"/>
    <mergeCell ref="B3172:B3173"/>
    <mergeCell ref="D3172:E3172"/>
    <mergeCell ref="J3172:J3173"/>
    <mergeCell ref="O3172:O3173"/>
    <mergeCell ref="Q3172:R3172"/>
    <mergeCell ref="D3173:E3173"/>
    <mergeCell ref="Q3173:R3173"/>
    <mergeCell ref="B3174:B3176"/>
    <mergeCell ref="D3174:E3174"/>
    <mergeCell ref="J3174:J3176"/>
    <mergeCell ref="O3174:O3176"/>
    <mergeCell ref="Q3174:R3174"/>
    <mergeCell ref="D3175:E3175"/>
    <mergeCell ref="Q3175:R3175"/>
    <mergeCell ref="D3176:E3176"/>
    <mergeCell ref="Q3176:R3176"/>
    <mergeCell ref="D3168:E3168"/>
    <mergeCell ref="Q3168:R3168"/>
    <mergeCell ref="B3169:B3171"/>
    <mergeCell ref="D3169:E3169"/>
    <mergeCell ref="J3169:J3171"/>
    <mergeCell ref="O3169:O3171"/>
    <mergeCell ref="Q3169:R3169"/>
    <mergeCell ref="D3170:E3170"/>
    <mergeCell ref="Q3170:R3170"/>
    <mergeCell ref="D3171:E3171"/>
    <mergeCell ref="Q3171:R3171"/>
    <mergeCell ref="B3195:B3198"/>
    <mergeCell ref="D3195:E3195"/>
    <mergeCell ref="J3195:J3198"/>
    <mergeCell ref="O3195:O3198"/>
    <mergeCell ref="Q3195:R3195"/>
    <mergeCell ref="D3196:E3196"/>
    <mergeCell ref="Q3196:R3196"/>
    <mergeCell ref="D3197:E3197"/>
    <mergeCell ref="Q3197:R3197"/>
    <mergeCell ref="D3198:E3198"/>
    <mergeCell ref="Q3198:R3198"/>
    <mergeCell ref="B3192:B3193"/>
    <mergeCell ref="C3192:C3193"/>
    <mergeCell ref="D3192:E3193"/>
    <mergeCell ref="F3192:J3192"/>
    <mergeCell ref="K3192:O3192"/>
    <mergeCell ref="P3192:R3192"/>
    <mergeCell ref="Q3193:R3193"/>
    <mergeCell ref="D3194:E3194"/>
    <mergeCell ref="Q3194:R3194"/>
    <mergeCell ref="B3187:B3190"/>
    <mergeCell ref="L3187:L3190"/>
    <mergeCell ref="M3187:M3190"/>
    <mergeCell ref="N3187:N3188"/>
    <mergeCell ref="O3187:O3188"/>
    <mergeCell ref="P3187:P3188"/>
    <mergeCell ref="Q3187:R3188"/>
    <mergeCell ref="O3189:P3189"/>
    <mergeCell ref="Q3189:R3189"/>
    <mergeCell ref="Q3190:R3190"/>
    <mergeCell ref="D3182:E3182"/>
    <mergeCell ref="Q3182:R3182"/>
    <mergeCell ref="C3185:E3185"/>
    <mergeCell ref="F3185:G3185"/>
    <mergeCell ref="H3185:N3185"/>
    <mergeCell ref="O3185:O3186"/>
    <mergeCell ref="P3185:P3186"/>
    <mergeCell ref="Q3185:R3186"/>
    <mergeCell ref="D3186:G3186"/>
    <mergeCell ref="D3211:E3211"/>
    <mergeCell ref="Q3211:R3211"/>
    <mergeCell ref="B3212:B3214"/>
    <mergeCell ref="D3212:E3212"/>
    <mergeCell ref="J3212:J3214"/>
    <mergeCell ref="O3212:O3214"/>
    <mergeCell ref="Q3212:R3212"/>
    <mergeCell ref="D3213:E3213"/>
    <mergeCell ref="Q3213:R3213"/>
    <mergeCell ref="D3214:E3214"/>
    <mergeCell ref="Q3214:R3214"/>
    <mergeCell ref="B3205:B3210"/>
    <mergeCell ref="D3205:E3205"/>
    <mergeCell ref="J3205:J3210"/>
    <mergeCell ref="O3205:O3210"/>
    <mergeCell ref="Q3205:R3205"/>
    <mergeCell ref="D3206:E3206"/>
    <mergeCell ref="Q3206:R3206"/>
    <mergeCell ref="D3207:E3207"/>
    <mergeCell ref="Q3207:R3207"/>
    <mergeCell ref="D3208:E3208"/>
    <mergeCell ref="Q3208:R3208"/>
    <mergeCell ref="D3209:E3209"/>
    <mergeCell ref="Q3209:R3209"/>
    <mergeCell ref="D3210:E3210"/>
    <mergeCell ref="Q3210:R3210"/>
    <mergeCell ref="B3199:B3204"/>
    <mergeCell ref="J3199:J3204"/>
    <mergeCell ref="O3199:O3204"/>
    <mergeCell ref="Q3199:R3199"/>
    <mergeCell ref="Q3200:R3200"/>
    <mergeCell ref="Q3201:R3201"/>
    <mergeCell ref="Q3202:R3202"/>
    <mergeCell ref="Q3203:R3203"/>
    <mergeCell ref="Q3204:R3204"/>
    <mergeCell ref="D3225:E3225"/>
    <mergeCell ref="Q3225:R3225"/>
    <mergeCell ref="C3228:E3228"/>
    <mergeCell ref="F3228:G3228"/>
    <mergeCell ref="H3228:N3228"/>
    <mergeCell ref="O3228:O3229"/>
    <mergeCell ref="P3228:P3229"/>
    <mergeCell ref="Q3228:R3229"/>
    <mergeCell ref="D3229:G3229"/>
    <mergeCell ref="B3220:B3222"/>
    <mergeCell ref="J3220:J3222"/>
    <mergeCell ref="O3220:O3222"/>
    <mergeCell ref="E3221:E3222"/>
    <mergeCell ref="R3221:R3222"/>
    <mergeCell ref="B3223:B3224"/>
    <mergeCell ref="D3223:E3223"/>
    <mergeCell ref="J3223:J3224"/>
    <mergeCell ref="O3223:O3224"/>
    <mergeCell ref="Q3223:R3223"/>
    <mergeCell ref="D3224:E3224"/>
    <mergeCell ref="Q3224:R3224"/>
    <mergeCell ref="B3215:B3216"/>
    <mergeCell ref="D3215:E3215"/>
    <mergeCell ref="J3215:J3216"/>
    <mergeCell ref="O3215:O3216"/>
    <mergeCell ref="Q3215:R3215"/>
    <mergeCell ref="D3216:E3216"/>
    <mergeCell ref="Q3216:R3216"/>
    <mergeCell ref="B3217:B3219"/>
    <mergeCell ref="D3217:E3217"/>
    <mergeCell ref="J3217:J3219"/>
    <mergeCell ref="O3217:O3219"/>
    <mergeCell ref="Q3217:R3217"/>
    <mergeCell ref="D3218:E3218"/>
    <mergeCell ref="Q3218:R3218"/>
    <mergeCell ref="D3219:E3219"/>
    <mergeCell ref="Q3219:R3219"/>
    <mergeCell ref="B3242:B3247"/>
    <mergeCell ref="J3242:J3247"/>
    <mergeCell ref="O3242:O3247"/>
    <mergeCell ref="Q3242:R3242"/>
    <mergeCell ref="Q3243:R3243"/>
    <mergeCell ref="Q3244:R3244"/>
    <mergeCell ref="Q3245:R3245"/>
    <mergeCell ref="Q3246:R3246"/>
    <mergeCell ref="Q3247:R3247"/>
    <mergeCell ref="B3238:B3241"/>
    <mergeCell ref="D3238:E3238"/>
    <mergeCell ref="J3238:J3241"/>
    <mergeCell ref="O3238:O3241"/>
    <mergeCell ref="Q3238:R3238"/>
    <mergeCell ref="D3239:E3239"/>
    <mergeCell ref="Q3239:R3239"/>
    <mergeCell ref="D3240:E3240"/>
    <mergeCell ref="Q3240:R3240"/>
    <mergeCell ref="D3241:E3241"/>
    <mergeCell ref="Q3241:R3241"/>
    <mergeCell ref="B3235:B3236"/>
    <mergeCell ref="C3235:C3236"/>
    <mergeCell ref="D3235:E3236"/>
    <mergeCell ref="F3235:J3235"/>
    <mergeCell ref="K3235:O3235"/>
    <mergeCell ref="P3235:R3235"/>
    <mergeCell ref="Q3236:R3236"/>
    <mergeCell ref="D3237:E3237"/>
    <mergeCell ref="Q3237:R3237"/>
    <mergeCell ref="B3230:B3233"/>
    <mergeCell ref="L3230:L3233"/>
    <mergeCell ref="M3230:M3233"/>
    <mergeCell ref="N3230:N3231"/>
    <mergeCell ref="O3230:O3231"/>
    <mergeCell ref="P3230:P3231"/>
    <mergeCell ref="Q3230:R3231"/>
    <mergeCell ref="O3232:P3232"/>
    <mergeCell ref="Q3232:R3232"/>
    <mergeCell ref="Q3233:R3233"/>
    <mergeCell ref="B3258:B3259"/>
    <mergeCell ref="D3258:E3258"/>
    <mergeCell ref="J3258:J3259"/>
    <mergeCell ref="O3258:O3259"/>
    <mergeCell ref="Q3258:R3258"/>
    <mergeCell ref="D3259:E3259"/>
    <mergeCell ref="Q3259:R3259"/>
    <mergeCell ref="B3260:B3262"/>
    <mergeCell ref="D3260:E3260"/>
    <mergeCell ref="J3260:J3262"/>
    <mergeCell ref="O3260:O3262"/>
    <mergeCell ref="Q3260:R3260"/>
    <mergeCell ref="D3261:E3261"/>
    <mergeCell ref="Q3261:R3261"/>
    <mergeCell ref="D3262:E3262"/>
    <mergeCell ref="Q3262:R3262"/>
    <mergeCell ref="D3254:E3254"/>
    <mergeCell ref="Q3254:R3254"/>
    <mergeCell ref="B3255:B3257"/>
    <mergeCell ref="D3255:E3255"/>
    <mergeCell ref="J3255:J3257"/>
    <mergeCell ref="O3255:O3257"/>
    <mergeCell ref="Q3255:R3255"/>
    <mergeCell ref="D3256:E3256"/>
    <mergeCell ref="Q3256:R3256"/>
    <mergeCell ref="D3257:E3257"/>
    <mergeCell ref="Q3257:R3257"/>
    <mergeCell ref="B3248:B3253"/>
    <mergeCell ref="D3248:E3248"/>
    <mergeCell ref="J3248:J3253"/>
    <mergeCell ref="O3248:O3253"/>
    <mergeCell ref="Q3248:R3248"/>
    <mergeCell ref="D3249:E3249"/>
    <mergeCell ref="Q3249:R3249"/>
    <mergeCell ref="D3250:E3250"/>
    <mergeCell ref="Q3250:R3250"/>
    <mergeCell ref="D3251:E3251"/>
    <mergeCell ref="Q3251:R3251"/>
    <mergeCell ref="D3252:E3252"/>
    <mergeCell ref="Q3252:R3252"/>
    <mergeCell ref="D3253:E3253"/>
    <mergeCell ref="Q3253:R3253"/>
    <mergeCell ref="B3278:B3279"/>
    <mergeCell ref="C3278:C3279"/>
    <mergeCell ref="D3278:E3279"/>
    <mergeCell ref="F3278:J3278"/>
    <mergeCell ref="K3278:O3278"/>
    <mergeCell ref="P3278:R3278"/>
    <mergeCell ref="Q3279:R3279"/>
    <mergeCell ref="D3280:E3280"/>
    <mergeCell ref="Q3280:R3280"/>
    <mergeCell ref="B3273:B3276"/>
    <mergeCell ref="L3273:L3276"/>
    <mergeCell ref="M3273:M3276"/>
    <mergeCell ref="N3273:N3274"/>
    <mergeCell ref="O3273:O3274"/>
    <mergeCell ref="P3273:P3274"/>
    <mergeCell ref="Q3273:R3274"/>
    <mergeCell ref="O3275:P3275"/>
    <mergeCell ref="Q3275:R3275"/>
    <mergeCell ref="Q3276:R3276"/>
    <mergeCell ref="D3268:E3268"/>
    <mergeCell ref="Q3268:R3268"/>
    <mergeCell ref="C3271:E3271"/>
    <mergeCell ref="F3271:G3271"/>
    <mergeCell ref="H3271:N3271"/>
    <mergeCell ref="O3271:O3272"/>
    <mergeCell ref="P3271:P3272"/>
    <mergeCell ref="Q3271:R3272"/>
    <mergeCell ref="D3272:G3272"/>
    <mergeCell ref="B3263:B3265"/>
    <mergeCell ref="J3263:J3265"/>
    <mergeCell ref="O3263:O3265"/>
    <mergeCell ref="E3264:E3265"/>
    <mergeCell ref="R3264:R3265"/>
    <mergeCell ref="B3266:B3267"/>
    <mergeCell ref="D3266:E3266"/>
    <mergeCell ref="J3266:J3267"/>
    <mergeCell ref="O3266:O3267"/>
    <mergeCell ref="Q3266:R3266"/>
    <mergeCell ref="D3267:E3267"/>
    <mergeCell ref="Q3267:R3267"/>
    <mergeCell ref="B3291:B3296"/>
    <mergeCell ref="D3291:E3291"/>
    <mergeCell ref="J3291:J3296"/>
    <mergeCell ref="O3291:O3296"/>
    <mergeCell ref="Q3291:R3291"/>
    <mergeCell ref="D3292:E3292"/>
    <mergeCell ref="Q3292:R3292"/>
    <mergeCell ref="D3293:E3293"/>
    <mergeCell ref="Q3293:R3293"/>
    <mergeCell ref="D3294:E3294"/>
    <mergeCell ref="Q3294:R3294"/>
    <mergeCell ref="D3295:E3295"/>
    <mergeCell ref="Q3295:R3295"/>
    <mergeCell ref="D3296:E3296"/>
    <mergeCell ref="Q3296:R3296"/>
    <mergeCell ref="B3285:B3290"/>
    <mergeCell ref="J3285:J3290"/>
    <mergeCell ref="O3285:O3290"/>
    <mergeCell ref="Q3285:R3285"/>
    <mergeCell ref="Q3286:R3286"/>
    <mergeCell ref="Q3287:R3287"/>
    <mergeCell ref="Q3288:R3288"/>
    <mergeCell ref="Q3289:R3289"/>
    <mergeCell ref="Q3290:R3290"/>
    <mergeCell ref="B3281:B3284"/>
    <mergeCell ref="D3281:E3281"/>
    <mergeCell ref="J3281:J3284"/>
    <mergeCell ref="O3281:O3284"/>
    <mergeCell ref="Q3281:R3281"/>
    <mergeCell ref="D3282:E3282"/>
    <mergeCell ref="Q3282:R3282"/>
    <mergeCell ref="D3283:E3283"/>
    <mergeCell ref="Q3283:R3283"/>
    <mergeCell ref="D3284:E3284"/>
    <mergeCell ref="Q3284:R3284"/>
    <mergeCell ref="B3306:B3308"/>
    <mergeCell ref="J3306:J3308"/>
    <mergeCell ref="O3306:O3308"/>
    <mergeCell ref="E3307:E3308"/>
    <mergeCell ref="R3307:R3308"/>
    <mergeCell ref="B3309:B3310"/>
    <mergeCell ref="D3309:E3309"/>
    <mergeCell ref="J3309:J3310"/>
    <mergeCell ref="O3309:O3310"/>
    <mergeCell ref="Q3309:R3309"/>
    <mergeCell ref="D3310:E3310"/>
    <mergeCell ref="Q3310:R3310"/>
    <mergeCell ref="B3301:B3302"/>
    <mergeCell ref="D3301:E3301"/>
    <mergeCell ref="J3301:J3302"/>
    <mergeCell ref="O3301:O3302"/>
    <mergeCell ref="Q3301:R3301"/>
    <mergeCell ref="D3302:E3302"/>
    <mergeCell ref="Q3302:R3302"/>
    <mergeCell ref="B3303:B3305"/>
    <mergeCell ref="D3303:E3303"/>
    <mergeCell ref="J3303:J3305"/>
    <mergeCell ref="O3303:O3305"/>
    <mergeCell ref="Q3303:R3303"/>
    <mergeCell ref="D3304:E3304"/>
    <mergeCell ref="Q3304:R3304"/>
    <mergeCell ref="D3305:E3305"/>
    <mergeCell ref="Q3305:R3305"/>
    <mergeCell ref="D3297:E3297"/>
    <mergeCell ref="Q3297:R3297"/>
    <mergeCell ref="B3298:B3300"/>
    <mergeCell ref="D3298:E3298"/>
    <mergeCell ref="J3298:J3300"/>
    <mergeCell ref="O3298:O3300"/>
    <mergeCell ref="Q3298:R3298"/>
    <mergeCell ref="D3299:E3299"/>
    <mergeCell ref="Q3299:R3299"/>
    <mergeCell ref="D3300:E3300"/>
    <mergeCell ref="Q3300:R3300"/>
    <mergeCell ref="B3324:B3327"/>
    <mergeCell ref="D3324:E3324"/>
    <mergeCell ref="J3324:J3327"/>
    <mergeCell ref="O3324:O3327"/>
    <mergeCell ref="Q3324:R3324"/>
    <mergeCell ref="D3325:E3325"/>
    <mergeCell ref="Q3325:R3325"/>
    <mergeCell ref="D3326:E3326"/>
    <mergeCell ref="Q3326:R3326"/>
    <mergeCell ref="D3327:E3327"/>
    <mergeCell ref="Q3327:R3327"/>
    <mergeCell ref="B3321:B3322"/>
    <mergeCell ref="C3321:C3322"/>
    <mergeCell ref="D3321:E3322"/>
    <mergeCell ref="F3321:J3321"/>
    <mergeCell ref="K3321:O3321"/>
    <mergeCell ref="P3321:R3321"/>
    <mergeCell ref="Q3322:R3322"/>
    <mergeCell ref="D3323:E3323"/>
    <mergeCell ref="Q3323:R3323"/>
    <mergeCell ref="B3316:B3319"/>
    <mergeCell ref="L3316:L3319"/>
    <mergeCell ref="M3316:M3319"/>
    <mergeCell ref="N3316:N3317"/>
    <mergeCell ref="O3316:O3317"/>
    <mergeCell ref="P3316:P3317"/>
    <mergeCell ref="Q3316:R3317"/>
    <mergeCell ref="O3318:P3318"/>
    <mergeCell ref="Q3318:R3318"/>
    <mergeCell ref="Q3319:R3319"/>
    <mergeCell ref="D3311:E3311"/>
    <mergeCell ref="Q3311:R3311"/>
    <mergeCell ref="C3314:E3314"/>
    <mergeCell ref="F3314:G3314"/>
    <mergeCell ref="H3314:N3314"/>
    <mergeCell ref="O3314:O3315"/>
    <mergeCell ref="P3314:P3315"/>
    <mergeCell ref="Q3314:R3315"/>
    <mergeCell ref="D3315:G3315"/>
    <mergeCell ref="D3340:E3340"/>
    <mergeCell ref="Q3340:R3340"/>
    <mergeCell ref="B3341:B3343"/>
    <mergeCell ref="D3341:E3341"/>
    <mergeCell ref="J3341:J3343"/>
    <mergeCell ref="O3341:O3343"/>
    <mergeCell ref="Q3341:R3341"/>
    <mergeCell ref="D3342:E3342"/>
    <mergeCell ref="Q3342:R3342"/>
    <mergeCell ref="D3343:E3343"/>
    <mergeCell ref="Q3343:R3343"/>
    <mergeCell ref="B3334:B3339"/>
    <mergeCell ref="D3334:E3334"/>
    <mergeCell ref="J3334:J3339"/>
    <mergeCell ref="O3334:O3339"/>
    <mergeCell ref="Q3334:R3334"/>
    <mergeCell ref="D3335:E3335"/>
    <mergeCell ref="Q3335:R3335"/>
    <mergeCell ref="D3336:E3336"/>
    <mergeCell ref="Q3336:R3336"/>
    <mergeCell ref="D3337:E3337"/>
    <mergeCell ref="Q3337:R3337"/>
    <mergeCell ref="D3338:E3338"/>
    <mergeCell ref="Q3338:R3338"/>
    <mergeCell ref="D3339:E3339"/>
    <mergeCell ref="Q3339:R3339"/>
    <mergeCell ref="B3328:B3333"/>
    <mergeCell ref="J3328:J3333"/>
    <mergeCell ref="O3328:O3333"/>
    <mergeCell ref="Q3328:R3328"/>
    <mergeCell ref="Q3329:R3329"/>
    <mergeCell ref="Q3330:R3330"/>
    <mergeCell ref="Q3331:R3331"/>
    <mergeCell ref="Q3332:R3332"/>
    <mergeCell ref="Q3333:R3333"/>
    <mergeCell ref="D3354:E3354"/>
    <mergeCell ref="Q3354:R3354"/>
    <mergeCell ref="C3357:E3357"/>
    <mergeCell ref="F3357:G3357"/>
    <mergeCell ref="H3357:N3357"/>
    <mergeCell ref="O3357:O3358"/>
    <mergeCell ref="P3357:P3358"/>
    <mergeCell ref="Q3357:R3358"/>
    <mergeCell ref="D3358:G3358"/>
    <mergeCell ref="B3349:B3351"/>
    <mergeCell ref="J3349:J3351"/>
    <mergeCell ref="O3349:O3351"/>
    <mergeCell ref="E3350:E3351"/>
    <mergeCell ref="R3350:R3351"/>
    <mergeCell ref="B3352:B3353"/>
    <mergeCell ref="D3352:E3352"/>
    <mergeCell ref="J3352:J3353"/>
    <mergeCell ref="O3352:O3353"/>
    <mergeCell ref="Q3352:R3352"/>
    <mergeCell ref="D3353:E3353"/>
    <mergeCell ref="Q3353:R3353"/>
    <mergeCell ref="B3344:B3345"/>
    <mergeCell ref="D3344:E3344"/>
    <mergeCell ref="J3344:J3345"/>
    <mergeCell ref="O3344:O3345"/>
    <mergeCell ref="Q3344:R3344"/>
    <mergeCell ref="D3345:E3345"/>
    <mergeCell ref="Q3345:R3345"/>
    <mergeCell ref="B3346:B3348"/>
    <mergeCell ref="D3346:E3346"/>
    <mergeCell ref="J3346:J3348"/>
    <mergeCell ref="O3346:O3348"/>
    <mergeCell ref="Q3346:R3346"/>
    <mergeCell ref="D3347:E3347"/>
    <mergeCell ref="Q3347:R3347"/>
    <mergeCell ref="D3348:E3348"/>
    <mergeCell ref="Q3348:R3348"/>
    <mergeCell ref="B3371:B3376"/>
    <mergeCell ref="J3371:J3376"/>
    <mergeCell ref="O3371:O3376"/>
    <mergeCell ref="Q3371:R3371"/>
    <mergeCell ref="Q3372:R3372"/>
    <mergeCell ref="Q3373:R3373"/>
    <mergeCell ref="Q3374:R3374"/>
    <mergeCell ref="Q3375:R3375"/>
    <mergeCell ref="Q3376:R3376"/>
    <mergeCell ref="B3367:B3370"/>
    <mergeCell ref="D3367:E3367"/>
    <mergeCell ref="J3367:J3370"/>
    <mergeCell ref="O3367:O3370"/>
    <mergeCell ref="Q3367:R3367"/>
    <mergeCell ref="D3368:E3368"/>
    <mergeCell ref="Q3368:R3368"/>
    <mergeCell ref="D3369:E3369"/>
    <mergeCell ref="Q3369:R3369"/>
    <mergeCell ref="D3370:E3370"/>
    <mergeCell ref="Q3370:R3370"/>
    <mergeCell ref="B3364:B3365"/>
    <mergeCell ref="C3364:C3365"/>
    <mergeCell ref="D3364:E3365"/>
    <mergeCell ref="F3364:J3364"/>
    <mergeCell ref="K3364:O3364"/>
    <mergeCell ref="P3364:R3364"/>
    <mergeCell ref="Q3365:R3365"/>
    <mergeCell ref="D3366:E3366"/>
    <mergeCell ref="Q3366:R3366"/>
    <mergeCell ref="B3359:B3362"/>
    <mergeCell ref="L3359:L3362"/>
    <mergeCell ref="M3359:M3362"/>
    <mergeCell ref="N3359:N3360"/>
    <mergeCell ref="O3359:O3360"/>
    <mergeCell ref="P3359:P3360"/>
    <mergeCell ref="Q3359:R3360"/>
    <mergeCell ref="O3361:P3361"/>
    <mergeCell ref="Q3361:R3361"/>
    <mergeCell ref="Q3362:R3362"/>
    <mergeCell ref="B3387:B3388"/>
    <mergeCell ref="D3387:E3387"/>
    <mergeCell ref="J3387:J3388"/>
    <mergeCell ref="O3387:O3388"/>
    <mergeCell ref="Q3387:R3387"/>
    <mergeCell ref="D3388:E3388"/>
    <mergeCell ref="Q3388:R3388"/>
    <mergeCell ref="B3389:B3391"/>
    <mergeCell ref="D3389:E3389"/>
    <mergeCell ref="J3389:J3391"/>
    <mergeCell ref="O3389:O3391"/>
    <mergeCell ref="Q3389:R3389"/>
    <mergeCell ref="D3390:E3390"/>
    <mergeCell ref="Q3390:R3390"/>
    <mergeCell ref="D3391:E3391"/>
    <mergeCell ref="Q3391:R3391"/>
    <mergeCell ref="D3383:E3383"/>
    <mergeCell ref="Q3383:R3383"/>
    <mergeCell ref="B3384:B3386"/>
    <mergeCell ref="D3384:E3384"/>
    <mergeCell ref="J3384:J3386"/>
    <mergeCell ref="O3384:O3386"/>
    <mergeCell ref="Q3384:R3384"/>
    <mergeCell ref="D3385:E3385"/>
    <mergeCell ref="Q3385:R3385"/>
    <mergeCell ref="D3386:E3386"/>
    <mergeCell ref="Q3386:R3386"/>
    <mergeCell ref="B3377:B3382"/>
    <mergeCell ref="D3377:E3377"/>
    <mergeCell ref="J3377:J3382"/>
    <mergeCell ref="O3377:O3382"/>
    <mergeCell ref="Q3377:R3377"/>
    <mergeCell ref="D3378:E3378"/>
    <mergeCell ref="Q3378:R3378"/>
    <mergeCell ref="D3379:E3379"/>
    <mergeCell ref="Q3379:R3379"/>
    <mergeCell ref="D3380:E3380"/>
    <mergeCell ref="Q3380:R3380"/>
    <mergeCell ref="D3381:E3381"/>
    <mergeCell ref="Q3381:R3381"/>
    <mergeCell ref="D3382:E3382"/>
    <mergeCell ref="Q3382:R3382"/>
    <mergeCell ref="B3407:B3408"/>
    <mergeCell ref="C3407:C3408"/>
    <mergeCell ref="D3407:E3408"/>
    <mergeCell ref="F3407:J3407"/>
    <mergeCell ref="K3407:O3407"/>
    <mergeCell ref="P3407:R3407"/>
    <mergeCell ref="Q3408:R3408"/>
    <mergeCell ref="D3409:E3409"/>
    <mergeCell ref="Q3409:R3409"/>
    <mergeCell ref="B3402:B3405"/>
    <mergeCell ref="L3402:L3405"/>
    <mergeCell ref="M3402:M3405"/>
    <mergeCell ref="N3402:N3403"/>
    <mergeCell ref="O3402:O3403"/>
    <mergeCell ref="P3402:P3403"/>
    <mergeCell ref="Q3402:R3403"/>
    <mergeCell ref="O3404:P3404"/>
    <mergeCell ref="Q3404:R3404"/>
    <mergeCell ref="Q3405:R3405"/>
    <mergeCell ref="D3397:E3397"/>
    <mergeCell ref="Q3397:R3397"/>
    <mergeCell ref="C3400:E3400"/>
    <mergeCell ref="F3400:G3400"/>
    <mergeCell ref="H3400:N3400"/>
    <mergeCell ref="O3400:O3401"/>
    <mergeCell ref="P3400:P3401"/>
    <mergeCell ref="Q3400:R3401"/>
    <mergeCell ref="D3401:G3401"/>
    <mergeCell ref="B3392:B3394"/>
    <mergeCell ref="J3392:J3394"/>
    <mergeCell ref="O3392:O3394"/>
    <mergeCell ref="E3393:E3394"/>
    <mergeCell ref="R3393:R3394"/>
    <mergeCell ref="B3395:B3396"/>
    <mergeCell ref="D3395:E3395"/>
    <mergeCell ref="J3395:J3396"/>
    <mergeCell ref="O3395:O3396"/>
    <mergeCell ref="Q3395:R3395"/>
    <mergeCell ref="D3396:E3396"/>
    <mergeCell ref="Q3396:R3396"/>
    <mergeCell ref="B3420:B3425"/>
    <mergeCell ref="D3420:E3420"/>
    <mergeCell ref="J3420:J3425"/>
    <mergeCell ref="O3420:O3425"/>
    <mergeCell ref="Q3420:R3420"/>
    <mergeCell ref="D3421:E3421"/>
    <mergeCell ref="Q3421:R3421"/>
    <mergeCell ref="D3422:E3422"/>
    <mergeCell ref="Q3422:R3422"/>
    <mergeCell ref="D3423:E3423"/>
    <mergeCell ref="Q3423:R3423"/>
    <mergeCell ref="D3424:E3424"/>
    <mergeCell ref="Q3424:R3424"/>
    <mergeCell ref="D3425:E3425"/>
    <mergeCell ref="Q3425:R3425"/>
    <mergeCell ref="B3414:B3419"/>
    <mergeCell ref="J3414:J3419"/>
    <mergeCell ref="O3414:O3419"/>
    <mergeCell ref="Q3414:R3414"/>
    <mergeCell ref="Q3415:R3415"/>
    <mergeCell ref="Q3416:R3416"/>
    <mergeCell ref="Q3417:R3417"/>
    <mergeCell ref="Q3418:R3418"/>
    <mergeCell ref="Q3419:R3419"/>
    <mergeCell ref="B3410:B3413"/>
    <mergeCell ref="D3410:E3410"/>
    <mergeCell ref="J3410:J3413"/>
    <mergeCell ref="O3410:O3413"/>
    <mergeCell ref="Q3410:R3410"/>
    <mergeCell ref="D3411:E3411"/>
    <mergeCell ref="Q3411:R3411"/>
    <mergeCell ref="D3412:E3412"/>
    <mergeCell ref="Q3412:R3412"/>
    <mergeCell ref="D3413:E3413"/>
    <mergeCell ref="Q3413:R3413"/>
    <mergeCell ref="B3435:B3437"/>
    <mergeCell ref="J3435:J3437"/>
    <mergeCell ref="O3435:O3437"/>
    <mergeCell ref="E3436:E3437"/>
    <mergeCell ref="R3436:R3437"/>
    <mergeCell ref="B3438:B3439"/>
    <mergeCell ref="D3438:E3438"/>
    <mergeCell ref="J3438:J3439"/>
    <mergeCell ref="O3438:O3439"/>
    <mergeCell ref="Q3438:R3438"/>
    <mergeCell ref="D3439:E3439"/>
    <mergeCell ref="Q3439:R3439"/>
    <mergeCell ref="B3430:B3431"/>
    <mergeCell ref="D3430:E3430"/>
    <mergeCell ref="J3430:J3431"/>
    <mergeCell ref="O3430:O3431"/>
    <mergeCell ref="Q3430:R3430"/>
    <mergeCell ref="D3431:E3431"/>
    <mergeCell ref="Q3431:R3431"/>
    <mergeCell ref="B3432:B3434"/>
    <mergeCell ref="D3432:E3432"/>
    <mergeCell ref="J3432:J3434"/>
    <mergeCell ref="O3432:O3434"/>
    <mergeCell ref="Q3432:R3432"/>
    <mergeCell ref="D3433:E3433"/>
    <mergeCell ref="Q3433:R3433"/>
    <mergeCell ref="D3434:E3434"/>
    <mergeCell ref="Q3434:R3434"/>
    <mergeCell ref="D3426:E3426"/>
    <mergeCell ref="Q3426:R3426"/>
    <mergeCell ref="B3427:B3429"/>
    <mergeCell ref="D3427:E3427"/>
    <mergeCell ref="J3427:J3429"/>
    <mergeCell ref="O3427:O3429"/>
    <mergeCell ref="Q3427:R3427"/>
    <mergeCell ref="D3428:E3428"/>
    <mergeCell ref="Q3428:R3428"/>
    <mergeCell ref="D3429:E3429"/>
    <mergeCell ref="Q3429:R3429"/>
    <mergeCell ref="B3453:B3456"/>
    <mergeCell ref="D3453:E3453"/>
    <mergeCell ref="J3453:J3456"/>
    <mergeCell ref="O3453:O3456"/>
    <mergeCell ref="Q3453:R3453"/>
    <mergeCell ref="D3454:E3454"/>
    <mergeCell ref="Q3454:R3454"/>
    <mergeCell ref="D3455:E3455"/>
    <mergeCell ref="Q3455:R3455"/>
    <mergeCell ref="D3456:E3456"/>
    <mergeCell ref="Q3456:R3456"/>
    <mergeCell ref="B3450:B3451"/>
    <mergeCell ref="C3450:C3451"/>
    <mergeCell ref="D3450:E3451"/>
    <mergeCell ref="F3450:J3450"/>
    <mergeCell ref="K3450:O3450"/>
    <mergeCell ref="P3450:R3450"/>
    <mergeCell ref="Q3451:R3451"/>
    <mergeCell ref="D3452:E3452"/>
    <mergeCell ref="Q3452:R3452"/>
    <mergeCell ref="B3445:B3448"/>
    <mergeCell ref="L3445:L3448"/>
    <mergeCell ref="M3445:M3448"/>
    <mergeCell ref="N3445:N3446"/>
    <mergeCell ref="O3445:O3446"/>
    <mergeCell ref="P3445:P3446"/>
    <mergeCell ref="Q3445:R3446"/>
    <mergeCell ref="O3447:P3447"/>
    <mergeCell ref="Q3447:R3447"/>
    <mergeCell ref="Q3448:R3448"/>
    <mergeCell ref="D3440:E3440"/>
    <mergeCell ref="Q3440:R3440"/>
    <mergeCell ref="C3443:E3443"/>
    <mergeCell ref="F3443:G3443"/>
    <mergeCell ref="H3443:N3443"/>
    <mergeCell ref="O3443:O3444"/>
    <mergeCell ref="P3443:P3444"/>
    <mergeCell ref="Q3443:R3444"/>
    <mergeCell ref="D3444:G3444"/>
    <mergeCell ref="D3469:E3469"/>
    <mergeCell ref="Q3469:R3469"/>
    <mergeCell ref="B3470:B3472"/>
    <mergeCell ref="D3470:E3470"/>
    <mergeCell ref="J3470:J3472"/>
    <mergeCell ref="O3470:O3472"/>
    <mergeCell ref="Q3470:R3470"/>
    <mergeCell ref="D3471:E3471"/>
    <mergeCell ref="Q3471:R3471"/>
    <mergeCell ref="D3472:E3472"/>
    <mergeCell ref="Q3472:R3472"/>
    <mergeCell ref="B3463:B3468"/>
    <mergeCell ref="D3463:E3463"/>
    <mergeCell ref="J3463:J3468"/>
    <mergeCell ref="O3463:O3468"/>
    <mergeCell ref="Q3463:R3463"/>
    <mergeCell ref="D3464:E3464"/>
    <mergeCell ref="Q3464:R3464"/>
    <mergeCell ref="D3465:E3465"/>
    <mergeCell ref="Q3465:R3465"/>
    <mergeCell ref="D3466:E3466"/>
    <mergeCell ref="Q3466:R3466"/>
    <mergeCell ref="D3467:E3467"/>
    <mergeCell ref="Q3467:R3467"/>
    <mergeCell ref="D3468:E3468"/>
    <mergeCell ref="Q3468:R3468"/>
    <mergeCell ref="B3457:B3462"/>
    <mergeCell ref="J3457:J3462"/>
    <mergeCell ref="O3457:O3462"/>
    <mergeCell ref="Q3457:R3457"/>
    <mergeCell ref="Q3458:R3458"/>
    <mergeCell ref="Q3459:R3459"/>
    <mergeCell ref="Q3460:R3460"/>
    <mergeCell ref="Q3461:R3461"/>
    <mergeCell ref="Q3462:R3462"/>
    <mergeCell ref="D3483:E3483"/>
    <mergeCell ref="Q3483:R3483"/>
    <mergeCell ref="C3486:E3486"/>
    <mergeCell ref="F3486:G3486"/>
    <mergeCell ref="H3486:N3486"/>
    <mergeCell ref="O3486:O3487"/>
    <mergeCell ref="P3486:P3487"/>
    <mergeCell ref="Q3486:R3487"/>
    <mergeCell ref="D3487:G3487"/>
    <mergeCell ref="B3478:B3480"/>
    <mergeCell ref="J3478:J3480"/>
    <mergeCell ref="O3478:O3480"/>
    <mergeCell ref="E3479:E3480"/>
    <mergeCell ref="R3479:R3480"/>
    <mergeCell ref="B3481:B3482"/>
    <mergeCell ref="D3481:E3481"/>
    <mergeCell ref="J3481:J3482"/>
    <mergeCell ref="O3481:O3482"/>
    <mergeCell ref="Q3481:R3481"/>
    <mergeCell ref="D3482:E3482"/>
    <mergeCell ref="Q3482:R3482"/>
    <mergeCell ref="B3473:B3474"/>
    <mergeCell ref="D3473:E3473"/>
    <mergeCell ref="J3473:J3474"/>
    <mergeCell ref="O3473:O3474"/>
    <mergeCell ref="Q3473:R3473"/>
    <mergeCell ref="D3474:E3474"/>
    <mergeCell ref="Q3474:R3474"/>
    <mergeCell ref="B3475:B3477"/>
    <mergeCell ref="D3475:E3475"/>
    <mergeCell ref="J3475:J3477"/>
    <mergeCell ref="O3475:O3477"/>
    <mergeCell ref="Q3475:R3475"/>
    <mergeCell ref="D3476:E3476"/>
    <mergeCell ref="Q3476:R3476"/>
    <mergeCell ref="D3477:E3477"/>
    <mergeCell ref="Q3477:R3477"/>
    <mergeCell ref="B3500:B3505"/>
    <mergeCell ref="J3500:J3505"/>
    <mergeCell ref="O3500:O3505"/>
    <mergeCell ref="Q3500:R3500"/>
    <mergeCell ref="Q3501:R3501"/>
    <mergeCell ref="Q3502:R3502"/>
    <mergeCell ref="Q3503:R3503"/>
    <mergeCell ref="Q3504:R3504"/>
    <mergeCell ref="Q3505:R3505"/>
    <mergeCell ref="B3496:B3499"/>
    <mergeCell ref="D3496:E3496"/>
    <mergeCell ref="J3496:J3499"/>
    <mergeCell ref="O3496:O3499"/>
    <mergeCell ref="Q3496:R3496"/>
    <mergeCell ref="D3497:E3497"/>
    <mergeCell ref="Q3497:R3497"/>
    <mergeCell ref="D3498:E3498"/>
    <mergeCell ref="Q3498:R3498"/>
    <mergeCell ref="D3499:E3499"/>
    <mergeCell ref="Q3499:R3499"/>
    <mergeCell ref="B3493:B3494"/>
    <mergeCell ref="C3493:C3494"/>
    <mergeCell ref="D3493:E3494"/>
    <mergeCell ref="F3493:J3493"/>
    <mergeCell ref="K3493:O3493"/>
    <mergeCell ref="P3493:R3493"/>
    <mergeCell ref="Q3494:R3494"/>
    <mergeCell ref="D3495:E3495"/>
    <mergeCell ref="Q3495:R3495"/>
    <mergeCell ref="B3488:B3491"/>
    <mergeCell ref="L3488:L3491"/>
    <mergeCell ref="M3488:M3491"/>
    <mergeCell ref="N3488:N3489"/>
    <mergeCell ref="O3488:O3489"/>
    <mergeCell ref="P3488:P3489"/>
    <mergeCell ref="Q3488:R3489"/>
    <mergeCell ref="O3490:P3490"/>
    <mergeCell ref="Q3490:R3490"/>
    <mergeCell ref="Q3491:R3491"/>
    <mergeCell ref="B3516:B3517"/>
    <mergeCell ref="D3516:E3516"/>
    <mergeCell ref="J3516:J3517"/>
    <mergeCell ref="O3516:O3517"/>
    <mergeCell ref="Q3516:R3516"/>
    <mergeCell ref="D3517:E3517"/>
    <mergeCell ref="Q3517:R3517"/>
    <mergeCell ref="B3518:B3520"/>
    <mergeCell ref="D3518:E3518"/>
    <mergeCell ref="J3518:J3520"/>
    <mergeCell ref="O3518:O3520"/>
    <mergeCell ref="Q3518:R3518"/>
    <mergeCell ref="D3519:E3519"/>
    <mergeCell ref="Q3519:R3519"/>
    <mergeCell ref="D3520:E3520"/>
    <mergeCell ref="Q3520:R3520"/>
    <mergeCell ref="D3512:E3512"/>
    <mergeCell ref="Q3512:R3512"/>
    <mergeCell ref="B3513:B3515"/>
    <mergeCell ref="D3513:E3513"/>
    <mergeCell ref="J3513:J3515"/>
    <mergeCell ref="O3513:O3515"/>
    <mergeCell ref="Q3513:R3513"/>
    <mergeCell ref="D3514:E3514"/>
    <mergeCell ref="Q3514:R3514"/>
    <mergeCell ref="D3515:E3515"/>
    <mergeCell ref="Q3515:R3515"/>
    <mergeCell ref="B3506:B3511"/>
    <mergeCell ref="D3506:E3506"/>
    <mergeCell ref="J3506:J3511"/>
    <mergeCell ref="O3506:O3511"/>
    <mergeCell ref="Q3506:R3506"/>
    <mergeCell ref="D3507:E3507"/>
    <mergeCell ref="Q3507:R3507"/>
    <mergeCell ref="D3508:E3508"/>
    <mergeCell ref="Q3508:R3508"/>
    <mergeCell ref="D3509:E3509"/>
    <mergeCell ref="Q3509:R3509"/>
    <mergeCell ref="D3510:E3510"/>
    <mergeCell ref="Q3510:R3510"/>
    <mergeCell ref="D3511:E3511"/>
    <mergeCell ref="Q3511:R3511"/>
    <mergeCell ref="B3536:B3537"/>
    <mergeCell ref="C3536:C3537"/>
    <mergeCell ref="D3536:E3537"/>
    <mergeCell ref="F3536:J3536"/>
    <mergeCell ref="K3536:O3536"/>
    <mergeCell ref="P3536:R3536"/>
    <mergeCell ref="Q3537:R3537"/>
    <mergeCell ref="D3538:E3538"/>
    <mergeCell ref="Q3538:R3538"/>
    <mergeCell ref="B3531:B3534"/>
    <mergeCell ref="L3531:L3534"/>
    <mergeCell ref="M3531:M3534"/>
    <mergeCell ref="N3531:N3532"/>
    <mergeCell ref="O3531:O3532"/>
    <mergeCell ref="P3531:P3532"/>
    <mergeCell ref="Q3531:R3532"/>
    <mergeCell ref="O3533:P3533"/>
    <mergeCell ref="Q3533:R3533"/>
    <mergeCell ref="Q3534:R3534"/>
    <mergeCell ref="D3526:E3526"/>
    <mergeCell ref="Q3526:R3526"/>
    <mergeCell ref="C3529:E3529"/>
    <mergeCell ref="F3529:G3529"/>
    <mergeCell ref="H3529:N3529"/>
    <mergeCell ref="O3529:O3530"/>
    <mergeCell ref="P3529:P3530"/>
    <mergeCell ref="Q3529:R3530"/>
    <mergeCell ref="D3530:G3530"/>
    <mergeCell ref="B3521:B3523"/>
    <mergeCell ref="J3521:J3523"/>
    <mergeCell ref="O3521:O3523"/>
    <mergeCell ref="E3522:E3523"/>
    <mergeCell ref="R3522:R3523"/>
    <mergeCell ref="B3524:B3525"/>
    <mergeCell ref="D3524:E3524"/>
    <mergeCell ref="J3524:J3525"/>
    <mergeCell ref="O3524:O3525"/>
    <mergeCell ref="Q3524:R3524"/>
    <mergeCell ref="D3525:E3525"/>
    <mergeCell ref="Q3525:R3525"/>
    <mergeCell ref="B3549:B3554"/>
    <mergeCell ref="D3549:E3549"/>
    <mergeCell ref="J3549:J3554"/>
    <mergeCell ref="O3549:O3554"/>
    <mergeCell ref="Q3549:R3549"/>
    <mergeCell ref="D3550:E3550"/>
    <mergeCell ref="Q3550:R3550"/>
    <mergeCell ref="D3551:E3551"/>
    <mergeCell ref="Q3551:R3551"/>
    <mergeCell ref="D3552:E3552"/>
    <mergeCell ref="Q3552:R3552"/>
    <mergeCell ref="D3553:E3553"/>
    <mergeCell ref="Q3553:R3553"/>
    <mergeCell ref="D3554:E3554"/>
    <mergeCell ref="Q3554:R3554"/>
    <mergeCell ref="B3543:B3548"/>
    <mergeCell ref="J3543:J3548"/>
    <mergeCell ref="O3543:O3548"/>
    <mergeCell ref="Q3543:R3543"/>
    <mergeCell ref="Q3544:R3544"/>
    <mergeCell ref="Q3545:R3545"/>
    <mergeCell ref="Q3546:R3546"/>
    <mergeCell ref="Q3547:R3547"/>
    <mergeCell ref="Q3548:R3548"/>
    <mergeCell ref="B3539:B3542"/>
    <mergeCell ref="D3539:E3539"/>
    <mergeCell ref="J3539:J3542"/>
    <mergeCell ref="O3539:O3542"/>
    <mergeCell ref="Q3539:R3539"/>
    <mergeCell ref="D3540:E3540"/>
    <mergeCell ref="Q3540:R3540"/>
    <mergeCell ref="D3541:E3541"/>
    <mergeCell ref="Q3541:R3541"/>
    <mergeCell ref="D3542:E3542"/>
    <mergeCell ref="Q3542:R3542"/>
    <mergeCell ref="B3564:B3566"/>
    <mergeCell ref="J3564:J3566"/>
    <mergeCell ref="O3564:O3566"/>
    <mergeCell ref="E3565:E3566"/>
    <mergeCell ref="R3565:R3566"/>
    <mergeCell ref="B3567:B3568"/>
    <mergeCell ref="D3567:E3567"/>
    <mergeCell ref="J3567:J3568"/>
    <mergeCell ref="O3567:O3568"/>
    <mergeCell ref="Q3567:R3567"/>
    <mergeCell ref="D3568:E3568"/>
    <mergeCell ref="Q3568:R3568"/>
    <mergeCell ref="B3559:B3560"/>
    <mergeCell ref="D3559:E3559"/>
    <mergeCell ref="J3559:J3560"/>
    <mergeCell ref="O3559:O3560"/>
    <mergeCell ref="Q3559:R3559"/>
    <mergeCell ref="D3560:E3560"/>
    <mergeCell ref="Q3560:R3560"/>
    <mergeCell ref="B3561:B3563"/>
    <mergeCell ref="D3561:E3561"/>
    <mergeCell ref="J3561:J3563"/>
    <mergeCell ref="O3561:O3563"/>
    <mergeCell ref="Q3561:R3561"/>
    <mergeCell ref="D3562:E3562"/>
    <mergeCell ref="Q3562:R3562"/>
    <mergeCell ref="D3563:E3563"/>
    <mergeCell ref="Q3563:R3563"/>
    <mergeCell ref="D3555:E3555"/>
    <mergeCell ref="Q3555:R3555"/>
    <mergeCell ref="B3556:B3558"/>
    <mergeCell ref="D3556:E3556"/>
    <mergeCell ref="J3556:J3558"/>
    <mergeCell ref="O3556:O3558"/>
    <mergeCell ref="Q3556:R3556"/>
    <mergeCell ref="D3557:E3557"/>
    <mergeCell ref="Q3557:R3557"/>
    <mergeCell ref="D3558:E3558"/>
    <mergeCell ref="Q3558:R3558"/>
    <mergeCell ref="B3582:B3585"/>
    <mergeCell ref="D3582:E3582"/>
    <mergeCell ref="J3582:J3585"/>
    <mergeCell ref="O3582:O3585"/>
    <mergeCell ref="Q3582:R3582"/>
    <mergeCell ref="D3583:E3583"/>
    <mergeCell ref="Q3583:R3583"/>
    <mergeCell ref="D3584:E3584"/>
    <mergeCell ref="Q3584:R3584"/>
    <mergeCell ref="D3585:E3585"/>
    <mergeCell ref="Q3585:R3585"/>
    <mergeCell ref="B3579:B3580"/>
    <mergeCell ref="C3579:C3580"/>
    <mergeCell ref="D3579:E3580"/>
    <mergeCell ref="F3579:J3579"/>
    <mergeCell ref="K3579:O3579"/>
    <mergeCell ref="P3579:R3579"/>
    <mergeCell ref="Q3580:R3580"/>
    <mergeCell ref="D3581:E3581"/>
    <mergeCell ref="Q3581:R3581"/>
    <mergeCell ref="B3574:B3577"/>
    <mergeCell ref="L3574:L3577"/>
    <mergeCell ref="M3574:M3577"/>
    <mergeCell ref="N3574:N3575"/>
    <mergeCell ref="O3574:O3575"/>
    <mergeCell ref="P3574:P3575"/>
    <mergeCell ref="Q3574:R3575"/>
    <mergeCell ref="O3576:P3576"/>
    <mergeCell ref="Q3576:R3576"/>
    <mergeCell ref="Q3577:R3577"/>
    <mergeCell ref="D3569:E3569"/>
    <mergeCell ref="Q3569:R3569"/>
    <mergeCell ref="C3572:E3572"/>
    <mergeCell ref="F3572:G3572"/>
    <mergeCell ref="H3572:N3572"/>
    <mergeCell ref="O3572:O3573"/>
    <mergeCell ref="P3572:P3573"/>
    <mergeCell ref="Q3572:R3573"/>
    <mergeCell ref="D3573:G3573"/>
    <mergeCell ref="D3598:E3598"/>
    <mergeCell ref="Q3598:R3598"/>
    <mergeCell ref="B3599:B3601"/>
    <mergeCell ref="D3599:E3599"/>
    <mergeCell ref="J3599:J3601"/>
    <mergeCell ref="O3599:O3601"/>
    <mergeCell ref="Q3599:R3599"/>
    <mergeCell ref="D3600:E3600"/>
    <mergeCell ref="Q3600:R3600"/>
    <mergeCell ref="D3601:E3601"/>
    <mergeCell ref="Q3601:R3601"/>
    <mergeCell ref="B3592:B3597"/>
    <mergeCell ref="D3592:E3592"/>
    <mergeCell ref="J3592:J3597"/>
    <mergeCell ref="O3592:O3597"/>
    <mergeCell ref="Q3592:R3592"/>
    <mergeCell ref="D3593:E3593"/>
    <mergeCell ref="Q3593:R3593"/>
    <mergeCell ref="D3594:E3594"/>
    <mergeCell ref="Q3594:R3594"/>
    <mergeCell ref="D3595:E3595"/>
    <mergeCell ref="Q3595:R3595"/>
    <mergeCell ref="D3596:E3596"/>
    <mergeCell ref="Q3596:R3596"/>
    <mergeCell ref="D3597:E3597"/>
    <mergeCell ref="Q3597:R3597"/>
    <mergeCell ref="B3586:B3591"/>
    <mergeCell ref="J3586:J3591"/>
    <mergeCell ref="O3586:O3591"/>
    <mergeCell ref="Q3586:R3586"/>
    <mergeCell ref="Q3587:R3587"/>
    <mergeCell ref="Q3588:R3588"/>
    <mergeCell ref="Q3589:R3589"/>
    <mergeCell ref="Q3590:R3590"/>
    <mergeCell ref="Q3591:R3591"/>
    <mergeCell ref="D3612:E3612"/>
    <mergeCell ref="Q3612:R3612"/>
    <mergeCell ref="C3615:E3615"/>
    <mergeCell ref="F3615:G3615"/>
    <mergeCell ref="H3615:N3615"/>
    <mergeCell ref="O3615:O3616"/>
    <mergeCell ref="P3615:P3616"/>
    <mergeCell ref="Q3615:R3616"/>
    <mergeCell ref="D3616:G3616"/>
    <mergeCell ref="B3607:B3609"/>
    <mergeCell ref="J3607:J3609"/>
    <mergeCell ref="O3607:O3609"/>
    <mergeCell ref="E3608:E3609"/>
    <mergeCell ref="R3608:R3609"/>
    <mergeCell ref="B3610:B3611"/>
    <mergeCell ref="D3610:E3610"/>
    <mergeCell ref="J3610:J3611"/>
    <mergeCell ref="O3610:O3611"/>
    <mergeCell ref="Q3610:R3610"/>
    <mergeCell ref="D3611:E3611"/>
    <mergeCell ref="Q3611:R3611"/>
    <mergeCell ref="B3602:B3603"/>
    <mergeCell ref="D3602:E3602"/>
    <mergeCell ref="J3602:J3603"/>
    <mergeCell ref="O3602:O3603"/>
    <mergeCell ref="Q3602:R3602"/>
    <mergeCell ref="D3603:E3603"/>
    <mergeCell ref="Q3603:R3603"/>
    <mergeCell ref="B3604:B3606"/>
    <mergeCell ref="D3604:E3604"/>
    <mergeCell ref="J3604:J3606"/>
    <mergeCell ref="O3604:O3606"/>
    <mergeCell ref="Q3604:R3604"/>
    <mergeCell ref="D3605:E3605"/>
    <mergeCell ref="Q3605:R3605"/>
    <mergeCell ref="D3606:E3606"/>
    <mergeCell ref="Q3606:R3606"/>
    <mergeCell ref="B3629:B3634"/>
    <mergeCell ref="J3629:J3634"/>
    <mergeCell ref="O3629:O3634"/>
    <mergeCell ref="Q3629:R3629"/>
    <mergeCell ref="Q3630:R3630"/>
    <mergeCell ref="Q3631:R3631"/>
    <mergeCell ref="Q3632:R3632"/>
    <mergeCell ref="Q3633:R3633"/>
    <mergeCell ref="Q3634:R3634"/>
    <mergeCell ref="B3625:B3628"/>
    <mergeCell ref="D3625:E3625"/>
    <mergeCell ref="J3625:J3628"/>
    <mergeCell ref="O3625:O3628"/>
    <mergeCell ref="Q3625:R3625"/>
    <mergeCell ref="D3626:E3626"/>
    <mergeCell ref="Q3626:R3626"/>
    <mergeCell ref="D3627:E3627"/>
    <mergeCell ref="Q3627:R3627"/>
    <mergeCell ref="D3628:E3628"/>
    <mergeCell ref="Q3628:R3628"/>
    <mergeCell ref="B3622:B3623"/>
    <mergeCell ref="C3622:C3623"/>
    <mergeCell ref="D3622:E3623"/>
    <mergeCell ref="F3622:J3622"/>
    <mergeCell ref="K3622:O3622"/>
    <mergeCell ref="P3622:R3622"/>
    <mergeCell ref="Q3623:R3623"/>
    <mergeCell ref="D3624:E3624"/>
    <mergeCell ref="Q3624:R3624"/>
    <mergeCell ref="B3617:B3620"/>
    <mergeCell ref="L3617:L3620"/>
    <mergeCell ref="M3617:M3620"/>
    <mergeCell ref="N3617:N3618"/>
    <mergeCell ref="O3617:O3618"/>
    <mergeCell ref="P3617:P3618"/>
    <mergeCell ref="Q3617:R3618"/>
    <mergeCell ref="O3619:P3619"/>
    <mergeCell ref="Q3619:R3619"/>
    <mergeCell ref="Q3620:R3620"/>
    <mergeCell ref="B3645:B3646"/>
    <mergeCell ref="D3645:E3645"/>
    <mergeCell ref="J3645:J3646"/>
    <mergeCell ref="O3645:O3646"/>
    <mergeCell ref="Q3645:R3645"/>
    <mergeCell ref="D3646:E3646"/>
    <mergeCell ref="Q3646:R3646"/>
    <mergeCell ref="B3647:B3649"/>
    <mergeCell ref="D3647:E3647"/>
    <mergeCell ref="J3647:J3649"/>
    <mergeCell ref="O3647:O3649"/>
    <mergeCell ref="Q3647:R3647"/>
    <mergeCell ref="D3648:E3648"/>
    <mergeCell ref="Q3648:R3648"/>
    <mergeCell ref="D3649:E3649"/>
    <mergeCell ref="Q3649:R3649"/>
    <mergeCell ref="D3641:E3641"/>
    <mergeCell ref="Q3641:R3641"/>
    <mergeCell ref="B3642:B3644"/>
    <mergeCell ref="D3642:E3642"/>
    <mergeCell ref="J3642:J3644"/>
    <mergeCell ref="O3642:O3644"/>
    <mergeCell ref="Q3642:R3642"/>
    <mergeCell ref="D3643:E3643"/>
    <mergeCell ref="Q3643:R3643"/>
    <mergeCell ref="D3644:E3644"/>
    <mergeCell ref="Q3644:R3644"/>
    <mergeCell ref="B3635:B3640"/>
    <mergeCell ref="D3635:E3635"/>
    <mergeCell ref="J3635:J3640"/>
    <mergeCell ref="O3635:O3640"/>
    <mergeCell ref="Q3635:R3635"/>
    <mergeCell ref="D3636:E3636"/>
    <mergeCell ref="Q3636:R3636"/>
    <mergeCell ref="D3637:E3637"/>
    <mergeCell ref="Q3637:R3637"/>
    <mergeCell ref="D3638:E3638"/>
    <mergeCell ref="Q3638:R3638"/>
    <mergeCell ref="D3639:E3639"/>
    <mergeCell ref="Q3639:R3639"/>
    <mergeCell ref="D3640:E3640"/>
    <mergeCell ref="Q3640:R3640"/>
    <mergeCell ref="B3665:B3666"/>
    <mergeCell ref="C3665:C3666"/>
    <mergeCell ref="D3665:E3666"/>
    <mergeCell ref="F3665:J3665"/>
    <mergeCell ref="K3665:O3665"/>
    <mergeCell ref="P3665:R3665"/>
    <mergeCell ref="Q3666:R3666"/>
    <mergeCell ref="D3667:E3667"/>
    <mergeCell ref="Q3667:R3667"/>
    <mergeCell ref="B3660:B3663"/>
    <mergeCell ref="L3660:L3663"/>
    <mergeCell ref="M3660:M3663"/>
    <mergeCell ref="N3660:N3661"/>
    <mergeCell ref="O3660:O3661"/>
    <mergeCell ref="P3660:P3661"/>
    <mergeCell ref="Q3660:R3661"/>
    <mergeCell ref="O3662:P3662"/>
    <mergeCell ref="Q3662:R3662"/>
    <mergeCell ref="Q3663:R3663"/>
    <mergeCell ref="D3655:E3655"/>
    <mergeCell ref="Q3655:R3655"/>
    <mergeCell ref="C3658:E3658"/>
    <mergeCell ref="F3658:G3658"/>
    <mergeCell ref="H3658:N3658"/>
    <mergeCell ref="O3658:O3659"/>
    <mergeCell ref="P3658:P3659"/>
    <mergeCell ref="Q3658:R3659"/>
    <mergeCell ref="D3659:G3659"/>
    <mergeCell ref="B3650:B3652"/>
    <mergeCell ref="J3650:J3652"/>
    <mergeCell ref="O3650:O3652"/>
    <mergeCell ref="E3651:E3652"/>
    <mergeCell ref="R3651:R3652"/>
    <mergeCell ref="B3653:B3654"/>
    <mergeCell ref="D3653:E3653"/>
    <mergeCell ref="J3653:J3654"/>
    <mergeCell ref="O3653:O3654"/>
    <mergeCell ref="Q3653:R3653"/>
    <mergeCell ref="D3654:E3654"/>
    <mergeCell ref="Q3654:R3654"/>
    <mergeCell ref="B3678:B3683"/>
    <mergeCell ref="D3678:E3678"/>
    <mergeCell ref="J3678:J3683"/>
    <mergeCell ref="O3678:O3683"/>
    <mergeCell ref="Q3678:R3678"/>
    <mergeCell ref="D3679:E3679"/>
    <mergeCell ref="Q3679:R3679"/>
    <mergeCell ref="D3680:E3680"/>
    <mergeCell ref="Q3680:R3680"/>
    <mergeCell ref="D3681:E3681"/>
    <mergeCell ref="Q3681:R3681"/>
    <mergeCell ref="D3682:E3682"/>
    <mergeCell ref="Q3682:R3682"/>
    <mergeCell ref="D3683:E3683"/>
    <mergeCell ref="Q3683:R3683"/>
    <mergeCell ref="B3672:B3677"/>
    <mergeCell ref="J3672:J3677"/>
    <mergeCell ref="O3672:O3677"/>
    <mergeCell ref="Q3672:R3672"/>
    <mergeCell ref="Q3673:R3673"/>
    <mergeCell ref="Q3674:R3674"/>
    <mergeCell ref="Q3675:R3675"/>
    <mergeCell ref="Q3676:R3676"/>
    <mergeCell ref="Q3677:R3677"/>
    <mergeCell ref="B3668:B3671"/>
    <mergeCell ref="D3668:E3668"/>
    <mergeCell ref="J3668:J3671"/>
    <mergeCell ref="O3668:O3671"/>
    <mergeCell ref="Q3668:R3668"/>
    <mergeCell ref="D3669:E3669"/>
    <mergeCell ref="Q3669:R3669"/>
    <mergeCell ref="D3670:E3670"/>
    <mergeCell ref="Q3670:R3670"/>
    <mergeCell ref="D3671:E3671"/>
    <mergeCell ref="Q3671:R3671"/>
    <mergeCell ref="B3693:B3695"/>
    <mergeCell ref="J3693:J3695"/>
    <mergeCell ref="O3693:O3695"/>
    <mergeCell ref="E3694:E3695"/>
    <mergeCell ref="R3694:R3695"/>
    <mergeCell ref="B3696:B3697"/>
    <mergeCell ref="D3696:E3696"/>
    <mergeCell ref="J3696:J3697"/>
    <mergeCell ref="O3696:O3697"/>
    <mergeCell ref="Q3696:R3696"/>
    <mergeCell ref="D3697:E3697"/>
    <mergeCell ref="Q3697:R3697"/>
    <mergeCell ref="B3688:B3689"/>
    <mergeCell ref="D3688:E3688"/>
    <mergeCell ref="J3688:J3689"/>
    <mergeCell ref="O3688:O3689"/>
    <mergeCell ref="Q3688:R3688"/>
    <mergeCell ref="D3689:E3689"/>
    <mergeCell ref="Q3689:R3689"/>
    <mergeCell ref="B3690:B3692"/>
    <mergeCell ref="D3690:E3690"/>
    <mergeCell ref="J3690:J3692"/>
    <mergeCell ref="O3690:O3692"/>
    <mergeCell ref="Q3690:R3690"/>
    <mergeCell ref="D3691:E3691"/>
    <mergeCell ref="Q3691:R3691"/>
    <mergeCell ref="D3692:E3692"/>
    <mergeCell ref="Q3692:R3692"/>
    <mergeCell ref="D3684:E3684"/>
    <mergeCell ref="Q3684:R3684"/>
    <mergeCell ref="B3685:B3687"/>
    <mergeCell ref="D3685:E3685"/>
    <mergeCell ref="J3685:J3687"/>
    <mergeCell ref="O3685:O3687"/>
    <mergeCell ref="Q3685:R3685"/>
    <mergeCell ref="D3686:E3686"/>
    <mergeCell ref="Q3686:R3686"/>
    <mergeCell ref="D3687:E3687"/>
    <mergeCell ref="Q3687:R3687"/>
    <mergeCell ref="B3711:B3714"/>
    <mergeCell ref="D3711:E3711"/>
    <mergeCell ref="J3711:J3714"/>
    <mergeCell ref="O3711:O3714"/>
    <mergeCell ref="Q3711:R3711"/>
    <mergeCell ref="D3712:E3712"/>
    <mergeCell ref="Q3712:R3712"/>
    <mergeCell ref="D3713:E3713"/>
    <mergeCell ref="Q3713:R3713"/>
    <mergeCell ref="D3714:E3714"/>
    <mergeCell ref="Q3714:R3714"/>
    <mergeCell ref="B3708:B3709"/>
    <mergeCell ref="C3708:C3709"/>
    <mergeCell ref="D3708:E3709"/>
    <mergeCell ref="F3708:J3708"/>
    <mergeCell ref="K3708:O3708"/>
    <mergeCell ref="P3708:R3708"/>
    <mergeCell ref="Q3709:R3709"/>
    <mergeCell ref="D3710:E3710"/>
    <mergeCell ref="Q3710:R3710"/>
    <mergeCell ref="B3703:B3706"/>
    <mergeCell ref="L3703:L3706"/>
    <mergeCell ref="M3703:M3706"/>
    <mergeCell ref="N3703:N3704"/>
    <mergeCell ref="O3703:O3704"/>
    <mergeCell ref="P3703:P3704"/>
    <mergeCell ref="Q3703:R3704"/>
    <mergeCell ref="O3705:P3705"/>
    <mergeCell ref="Q3705:R3705"/>
    <mergeCell ref="Q3706:R3706"/>
    <mergeCell ref="D3698:E3698"/>
    <mergeCell ref="Q3698:R3698"/>
    <mergeCell ref="C3701:E3701"/>
    <mergeCell ref="F3701:G3701"/>
    <mergeCell ref="H3701:N3701"/>
    <mergeCell ref="O3701:O3702"/>
    <mergeCell ref="P3701:P3702"/>
    <mergeCell ref="Q3701:R3702"/>
    <mergeCell ref="D3702:G3702"/>
    <mergeCell ref="D3727:E3727"/>
    <mergeCell ref="Q3727:R3727"/>
    <mergeCell ref="B3728:B3730"/>
    <mergeCell ref="D3728:E3728"/>
    <mergeCell ref="J3728:J3730"/>
    <mergeCell ref="O3728:O3730"/>
    <mergeCell ref="Q3728:R3728"/>
    <mergeCell ref="D3729:E3729"/>
    <mergeCell ref="Q3729:R3729"/>
    <mergeCell ref="D3730:E3730"/>
    <mergeCell ref="Q3730:R3730"/>
    <mergeCell ref="B3721:B3726"/>
    <mergeCell ref="D3721:E3721"/>
    <mergeCell ref="J3721:J3726"/>
    <mergeCell ref="O3721:O3726"/>
    <mergeCell ref="Q3721:R3721"/>
    <mergeCell ref="D3722:E3722"/>
    <mergeCell ref="Q3722:R3722"/>
    <mergeCell ref="D3723:E3723"/>
    <mergeCell ref="Q3723:R3723"/>
    <mergeCell ref="D3724:E3724"/>
    <mergeCell ref="Q3724:R3724"/>
    <mergeCell ref="D3725:E3725"/>
    <mergeCell ref="Q3725:R3725"/>
    <mergeCell ref="D3726:E3726"/>
    <mergeCell ref="Q3726:R3726"/>
    <mergeCell ref="B3715:B3720"/>
    <mergeCell ref="J3715:J3720"/>
    <mergeCell ref="O3715:O3720"/>
    <mergeCell ref="Q3715:R3715"/>
    <mergeCell ref="Q3716:R3716"/>
    <mergeCell ref="Q3717:R3717"/>
    <mergeCell ref="Q3718:R3718"/>
    <mergeCell ref="Q3719:R3719"/>
    <mergeCell ref="Q3720:R3720"/>
    <mergeCell ref="D3741:E3741"/>
    <mergeCell ref="Q3741:R3741"/>
    <mergeCell ref="C3744:E3744"/>
    <mergeCell ref="F3744:G3744"/>
    <mergeCell ref="H3744:N3744"/>
    <mergeCell ref="O3744:O3745"/>
    <mergeCell ref="P3744:P3745"/>
    <mergeCell ref="Q3744:R3745"/>
    <mergeCell ref="D3745:G3745"/>
    <mergeCell ref="B3736:B3738"/>
    <mergeCell ref="J3736:J3738"/>
    <mergeCell ref="O3736:O3738"/>
    <mergeCell ref="E3737:E3738"/>
    <mergeCell ref="R3737:R3738"/>
    <mergeCell ref="B3739:B3740"/>
    <mergeCell ref="D3739:E3739"/>
    <mergeCell ref="J3739:J3740"/>
    <mergeCell ref="O3739:O3740"/>
    <mergeCell ref="Q3739:R3739"/>
    <mergeCell ref="D3740:E3740"/>
    <mergeCell ref="Q3740:R3740"/>
    <mergeCell ref="B3731:B3732"/>
    <mergeCell ref="D3731:E3731"/>
    <mergeCell ref="J3731:J3732"/>
    <mergeCell ref="O3731:O3732"/>
    <mergeCell ref="Q3731:R3731"/>
    <mergeCell ref="D3732:E3732"/>
    <mergeCell ref="Q3732:R3732"/>
    <mergeCell ref="B3733:B3735"/>
    <mergeCell ref="D3733:E3733"/>
    <mergeCell ref="J3733:J3735"/>
    <mergeCell ref="O3733:O3735"/>
    <mergeCell ref="Q3733:R3733"/>
    <mergeCell ref="D3734:E3734"/>
    <mergeCell ref="Q3734:R3734"/>
    <mergeCell ref="D3735:E3735"/>
    <mergeCell ref="Q3735:R3735"/>
    <mergeCell ref="B3758:B3763"/>
    <mergeCell ref="J3758:J3763"/>
    <mergeCell ref="O3758:O3763"/>
    <mergeCell ref="Q3758:R3758"/>
    <mergeCell ref="Q3759:R3759"/>
    <mergeCell ref="Q3760:R3760"/>
    <mergeCell ref="Q3761:R3761"/>
    <mergeCell ref="Q3762:R3762"/>
    <mergeCell ref="Q3763:R3763"/>
    <mergeCell ref="B3754:B3757"/>
    <mergeCell ref="D3754:E3754"/>
    <mergeCell ref="J3754:J3757"/>
    <mergeCell ref="O3754:O3757"/>
    <mergeCell ref="Q3754:R3754"/>
    <mergeCell ref="D3755:E3755"/>
    <mergeCell ref="Q3755:R3755"/>
    <mergeCell ref="D3756:E3756"/>
    <mergeCell ref="Q3756:R3756"/>
    <mergeCell ref="D3757:E3757"/>
    <mergeCell ref="Q3757:R3757"/>
    <mergeCell ref="B3751:B3752"/>
    <mergeCell ref="C3751:C3752"/>
    <mergeCell ref="D3751:E3752"/>
    <mergeCell ref="F3751:J3751"/>
    <mergeCell ref="K3751:O3751"/>
    <mergeCell ref="P3751:R3751"/>
    <mergeCell ref="Q3752:R3752"/>
    <mergeCell ref="D3753:E3753"/>
    <mergeCell ref="Q3753:R3753"/>
    <mergeCell ref="B3746:B3749"/>
    <mergeCell ref="L3746:L3749"/>
    <mergeCell ref="M3746:M3749"/>
    <mergeCell ref="N3746:N3747"/>
    <mergeCell ref="O3746:O3747"/>
    <mergeCell ref="P3746:P3747"/>
    <mergeCell ref="Q3746:R3747"/>
    <mergeCell ref="O3748:P3748"/>
    <mergeCell ref="Q3748:R3748"/>
    <mergeCell ref="Q3749:R3749"/>
    <mergeCell ref="B3774:B3775"/>
    <mergeCell ref="D3774:E3774"/>
    <mergeCell ref="J3774:J3775"/>
    <mergeCell ref="O3774:O3775"/>
    <mergeCell ref="Q3774:R3774"/>
    <mergeCell ref="D3775:E3775"/>
    <mergeCell ref="Q3775:R3775"/>
    <mergeCell ref="B3776:B3778"/>
    <mergeCell ref="D3776:E3776"/>
    <mergeCell ref="J3776:J3778"/>
    <mergeCell ref="O3776:O3778"/>
    <mergeCell ref="Q3776:R3776"/>
    <mergeCell ref="D3777:E3777"/>
    <mergeCell ref="Q3777:R3777"/>
    <mergeCell ref="D3778:E3778"/>
    <mergeCell ref="Q3778:R3778"/>
    <mergeCell ref="D3770:E3770"/>
    <mergeCell ref="Q3770:R3770"/>
    <mergeCell ref="B3771:B3773"/>
    <mergeCell ref="D3771:E3771"/>
    <mergeCell ref="J3771:J3773"/>
    <mergeCell ref="O3771:O3773"/>
    <mergeCell ref="Q3771:R3771"/>
    <mergeCell ref="D3772:E3772"/>
    <mergeCell ref="Q3772:R3772"/>
    <mergeCell ref="D3773:E3773"/>
    <mergeCell ref="Q3773:R3773"/>
    <mergeCell ref="B3764:B3769"/>
    <mergeCell ref="D3764:E3764"/>
    <mergeCell ref="J3764:J3769"/>
    <mergeCell ref="O3764:O3769"/>
    <mergeCell ref="Q3764:R3764"/>
    <mergeCell ref="D3765:E3765"/>
    <mergeCell ref="Q3765:R3765"/>
    <mergeCell ref="D3766:E3766"/>
    <mergeCell ref="Q3766:R3766"/>
    <mergeCell ref="D3767:E3767"/>
    <mergeCell ref="Q3767:R3767"/>
    <mergeCell ref="D3768:E3768"/>
    <mergeCell ref="Q3768:R3768"/>
    <mergeCell ref="D3769:E3769"/>
    <mergeCell ref="Q3769:R3769"/>
    <mergeCell ref="B3794:B3795"/>
    <mergeCell ref="C3794:C3795"/>
    <mergeCell ref="D3794:E3795"/>
    <mergeCell ref="F3794:J3794"/>
    <mergeCell ref="K3794:O3794"/>
    <mergeCell ref="P3794:R3794"/>
    <mergeCell ref="Q3795:R3795"/>
    <mergeCell ref="D3796:E3796"/>
    <mergeCell ref="Q3796:R3796"/>
    <mergeCell ref="B3789:B3792"/>
    <mergeCell ref="L3789:L3792"/>
    <mergeCell ref="M3789:M3792"/>
    <mergeCell ref="N3789:N3790"/>
    <mergeCell ref="O3789:O3790"/>
    <mergeCell ref="P3789:P3790"/>
    <mergeCell ref="Q3789:R3790"/>
    <mergeCell ref="O3791:P3791"/>
    <mergeCell ref="Q3791:R3791"/>
    <mergeCell ref="Q3792:R3792"/>
    <mergeCell ref="D3784:E3784"/>
    <mergeCell ref="Q3784:R3784"/>
    <mergeCell ref="C3787:E3787"/>
    <mergeCell ref="F3787:G3787"/>
    <mergeCell ref="H3787:N3787"/>
    <mergeCell ref="O3787:O3788"/>
    <mergeCell ref="P3787:P3788"/>
    <mergeCell ref="Q3787:R3788"/>
    <mergeCell ref="D3788:G3788"/>
    <mergeCell ref="B3779:B3781"/>
    <mergeCell ref="J3779:J3781"/>
    <mergeCell ref="O3779:O3781"/>
    <mergeCell ref="E3780:E3781"/>
    <mergeCell ref="R3780:R3781"/>
    <mergeCell ref="B3782:B3783"/>
    <mergeCell ref="D3782:E3782"/>
    <mergeCell ref="J3782:J3783"/>
    <mergeCell ref="O3782:O3783"/>
    <mergeCell ref="Q3782:R3782"/>
    <mergeCell ref="D3783:E3783"/>
    <mergeCell ref="Q3783:R3783"/>
    <mergeCell ref="B3807:B3812"/>
    <mergeCell ref="D3807:E3807"/>
    <mergeCell ref="J3807:J3812"/>
    <mergeCell ref="O3807:O3812"/>
    <mergeCell ref="Q3807:R3807"/>
    <mergeCell ref="D3808:E3808"/>
    <mergeCell ref="Q3808:R3808"/>
    <mergeCell ref="D3809:E3809"/>
    <mergeCell ref="Q3809:R3809"/>
    <mergeCell ref="D3810:E3810"/>
    <mergeCell ref="Q3810:R3810"/>
    <mergeCell ref="D3811:E3811"/>
    <mergeCell ref="Q3811:R3811"/>
    <mergeCell ref="D3812:E3812"/>
    <mergeCell ref="Q3812:R3812"/>
    <mergeCell ref="B3801:B3806"/>
    <mergeCell ref="J3801:J3806"/>
    <mergeCell ref="O3801:O3806"/>
    <mergeCell ref="Q3801:R3801"/>
    <mergeCell ref="Q3802:R3802"/>
    <mergeCell ref="Q3803:R3803"/>
    <mergeCell ref="Q3804:R3804"/>
    <mergeCell ref="Q3805:R3805"/>
    <mergeCell ref="Q3806:R3806"/>
    <mergeCell ref="B3797:B3800"/>
    <mergeCell ref="D3797:E3797"/>
    <mergeCell ref="J3797:J3800"/>
    <mergeCell ref="O3797:O3800"/>
    <mergeCell ref="Q3797:R3797"/>
    <mergeCell ref="D3798:E3798"/>
    <mergeCell ref="Q3798:R3798"/>
    <mergeCell ref="D3799:E3799"/>
    <mergeCell ref="Q3799:R3799"/>
    <mergeCell ref="D3800:E3800"/>
    <mergeCell ref="Q3800:R3800"/>
    <mergeCell ref="B3822:B3824"/>
    <mergeCell ref="J3822:J3824"/>
    <mergeCell ref="O3822:O3824"/>
    <mergeCell ref="E3823:E3824"/>
    <mergeCell ref="R3823:R3824"/>
    <mergeCell ref="B3825:B3826"/>
    <mergeCell ref="D3825:E3825"/>
    <mergeCell ref="J3825:J3826"/>
    <mergeCell ref="O3825:O3826"/>
    <mergeCell ref="Q3825:R3825"/>
    <mergeCell ref="D3826:E3826"/>
    <mergeCell ref="Q3826:R3826"/>
    <mergeCell ref="B3817:B3818"/>
    <mergeCell ref="D3817:E3817"/>
    <mergeCell ref="J3817:J3818"/>
    <mergeCell ref="O3817:O3818"/>
    <mergeCell ref="Q3817:R3817"/>
    <mergeCell ref="D3818:E3818"/>
    <mergeCell ref="Q3818:R3818"/>
    <mergeCell ref="B3819:B3821"/>
    <mergeCell ref="D3819:E3819"/>
    <mergeCell ref="J3819:J3821"/>
    <mergeCell ref="O3819:O3821"/>
    <mergeCell ref="Q3819:R3819"/>
    <mergeCell ref="D3820:E3820"/>
    <mergeCell ref="Q3820:R3820"/>
    <mergeCell ref="D3821:E3821"/>
    <mergeCell ref="Q3821:R3821"/>
    <mergeCell ref="D3813:E3813"/>
    <mergeCell ref="Q3813:R3813"/>
    <mergeCell ref="B3814:B3816"/>
    <mergeCell ref="D3814:E3814"/>
    <mergeCell ref="J3814:J3816"/>
    <mergeCell ref="O3814:O3816"/>
    <mergeCell ref="Q3814:R3814"/>
    <mergeCell ref="D3815:E3815"/>
    <mergeCell ref="Q3815:R3815"/>
    <mergeCell ref="D3816:E3816"/>
    <mergeCell ref="Q3816:R3816"/>
    <mergeCell ref="B3840:B3843"/>
    <mergeCell ref="D3840:E3840"/>
    <mergeCell ref="J3840:J3843"/>
    <mergeCell ref="O3840:O3843"/>
    <mergeCell ref="Q3840:R3840"/>
    <mergeCell ref="D3841:E3841"/>
    <mergeCell ref="Q3841:R3841"/>
    <mergeCell ref="D3842:E3842"/>
    <mergeCell ref="Q3842:R3842"/>
    <mergeCell ref="D3843:E3843"/>
    <mergeCell ref="Q3843:R3843"/>
    <mergeCell ref="B3837:B3838"/>
    <mergeCell ref="C3837:C3838"/>
    <mergeCell ref="D3837:E3838"/>
    <mergeCell ref="F3837:J3837"/>
    <mergeCell ref="K3837:O3837"/>
    <mergeCell ref="P3837:R3837"/>
    <mergeCell ref="Q3838:R3838"/>
    <mergeCell ref="D3839:E3839"/>
    <mergeCell ref="Q3839:R3839"/>
    <mergeCell ref="B3832:B3835"/>
    <mergeCell ref="L3832:L3835"/>
    <mergeCell ref="M3832:M3835"/>
    <mergeCell ref="N3832:N3833"/>
    <mergeCell ref="O3832:O3833"/>
    <mergeCell ref="P3832:P3833"/>
    <mergeCell ref="Q3832:R3833"/>
    <mergeCell ref="O3834:P3834"/>
    <mergeCell ref="Q3834:R3834"/>
    <mergeCell ref="Q3835:R3835"/>
    <mergeCell ref="D3827:E3827"/>
    <mergeCell ref="Q3827:R3827"/>
    <mergeCell ref="C3830:E3830"/>
    <mergeCell ref="F3830:G3830"/>
    <mergeCell ref="H3830:N3830"/>
    <mergeCell ref="O3830:O3831"/>
    <mergeCell ref="P3830:P3831"/>
    <mergeCell ref="Q3830:R3831"/>
    <mergeCell ref="D3831:G3831"/>
    <mergeCell ref="D3856:E3856"/>
    <mergeCell ref="Q3856:R3856"/>
    <mergeCell ref="B3857:B3859"/>
    <mergeCell ref="D3857:E3857"/>
    <mergeCell ref="J3857:J3859"/>
    <mergeCell ref="O3857:O3859"/>
    <mergeCell ref="Q3857:R3857"/>
    <mergeCell ref="D3858:E3858"/>
    <mergeCell ref="Q3858:R3858"/>
    <mergeCell ref="D3859:E3859"/>
    <mergeCell ref="Q3859:R3859"/>
    <mergeCell ref="B3850:B3855"/>
    <mergeCell ref="D3850:E3850"/>
    <mergeCell ref="J3850:J3855"/>
    <mergeCell ref="O3850:O3855"/>
    <mergeCell ref="Q3850:R3850"/>
    <mergeCell ref="D3851:E3851"/>
    <mergeCell ref="Q3851:R3851"/>
    <mergeCell ref="D3852:E3852"/>
    <mergeCell ref="Q3852:R3852"/>
    <mergeCell ref="D3853:E3853"/>
    <mergeCell ref="Q3853:R3853"/>
    <mergeCell ref="D3854:E3854"/>
    <mergeCell ref="Q3854:R3854"/>
    <mergeCell ref="D3855:E3855"/>
    <mergeCell ref="Q3855:R3855"/>
    <mergeCell ref="B3844:B3849"/>
    <mergeCell ref="J3844:J3849"/>
    <mergeCell ref="O3844:O3849"/>
    <mergeCell ref="Q3844:R3844"/>
    <mergeCell ref="Q3845:R3845"/>
    <mergeCell ref="Q3846:R3846"/>
    <mergeCell ref="Q3847:R3847"/>
    <mergeCell ref="Q3848:R3848"/>
    <mergeCell ref="Q3849:R3849"/>
    <mergeCell ref="D3870:E3870"/>
    <mergeCell ref="Q3870:R3870"/>
    <mergeCell ref="C3873:E3873"/>
    <mergeCell ref="F3873:G3873"/>
    <mergeCell ref="H3873:N3873"/>
    <mergeCell ref="O3873:O3874"/>
    <mergeCell ref="P3873:P3874"/>
    <mergeCell ref="Q3873:R3874"/>
    <mergeCell ref="D3874:G3874"/>
    <mergeCell ref="B3865:B3867"/>
    <mergeCell ref="J3865:J3867"/>
    <mergeCell ref="O3865:O3867"/>
    <mergeCell ref="E3866:E3867"/>
    <mergeCell ref="R3866:R3867"/>
    <mergeCell ref="B3868:B3869"/>
    <mergeCell ref="D3868:E3868"/>
    <mergeCell ref="J3868:J3869"/>
    <mergeCell ref="O3868:O3869"/>
    <mergeCell ref="Q3868:R3868"/>
    <mergeCell ref="D3869:E3869"/>
    <mergeCell ref="Q3869:R3869"/>
    <mergeCell ref="B3860:B3861"/>
    <mergeCell ref="D3860:E3860"/>
    <mergeCell ref="J3860:J3861"/>
    <mergeCell ref="O3860:O3861"/>
    <mergeCell ref="Q3860:R3860"/>
    <mergeCell ref="D3861:E3861"/>
    <mergeCell ref="Q3861:R3861"/>
    <mergeCell ref="B3862:B3864"/>
    <mergeCell ref="D3862:E3862"/>
    <mergeCell ref="J3862:J3864"/>
    <mergeCell ref="O3862:O3864"/>
    <mergeCell ref="Q3862:R3862"/>
    <mergeCell ref="D3863:E3863"/>
    <mergeCell ref="Q3863:R3863"/>
    <mergeCell ref="D3864:E3864"/>
    <mergeCell ref="Q3864:R3864"/>
    <mergeCell ref="B3887:B3892"/>
    <mergeCell ref="J3887:J3892"/>
    <mergeCell ref="O3887:O3892"/>
    <mergeCell ref="Q3887:R3887"/>
    <mergeCell ref="Q3888:R3888"/>
    <mergeCell ref="Q3889:R3889"/>
    <mergeCell ref="Q3890:R3890"/>
    <mergeCell ref="Q3891:R3891"/>
    <mergeCell ref="Q3892:R3892"/>
    <mergeCell ref="B3883:B3886"/>
    <mergeCell ref="D3883:E3883"/>
    <mergeCell ref="J3883:J3886"/>
    <mergeCell ref="O3883:O3886"/>
    <mergeCell ref="Q3883:R3883"/>
    <mergeCell ref="D3884:E3884"/>
    <mergeCell ref="Q3884:R3884"/>
    <mergeCell ref="D3885:E3885"/>
    <mergeCell ref="Q3885:R3885"/>
    <mergeCell ref="D3886:E3886"/>
    <mergeCell ref="Q3886:R3886"/>
    <mergeCell ref="B3880:B3881"/>
    <mergeCell ref="C3880:C3881"/>
    <mergeCell ref="D3880:E3881"/>
    <mergeCell ref="F3880:J3880"/>
    <mergeCell ref="K3880:O3880"/>
    <mergeCell ref="P3880:R3880"/>
    <mergeCell ref="Q3881:R3881"/>
    <mergeCell ref="D3882:E3882"/>
    <mergeCell ref="Q3882:R3882"/>
    <mergeCell ref="B3875:B3878"/>
    <mergeCell ref="L3875:L3878"/>
    <mergeCell ref="M3875:M3878"/>
    <mergeCell ref="N3875:N3876"/>
    <mergeCell ref="O3875:O3876"/>
    <mergeCell ref="P3875:P3876"/>
    <mergeCell ref="Q3875:R3876"/>
    <mergeCell ref="O3877:P3877"/>
    <mergeCell ref="Q3877:R3877"/>
    <mergeCell ref="Q3878:R3878"/>
    <mergeCell ref="B3903:B3904"/>
    <mergeCell ref="D3903:E3903"/>
    <mergeCell ref="J3903:J3904"/>
    <mergeCell ref="O3903:O3904"/>
    <mergeCell ref="Q3903:R3903"/>
    <mergeCell ref="D3904:E3904"/>
    <mergeCell ref="Q3904:R3904"/>
    <mergeCell ref="B3905:B3907"/>
    <mergeCell ref="D3905:E3905"/>
    <mergeCell ref="J3905:J3907"/>
    <mergeCell ref="O3905:O3907"/>
    <mergeCell ref="Q3905:R3905"/>
    <mergeCell ref="D3906:E3906"/>
    <mergeCell ref="Q3906:R3906"/>
    <mergeCell ref="D3907:E3907"/>
    <mergeCell ref="Q3907:R3907"/>
    <mergeCell ref="D3899:E3899"/>
    <mergeCell ref="Q3899:R3899"/>
    <mergeCell ref="B3900:B3902"/>
    <mergeCell ref="D3900:E3900"/>
    <mergeCell ref="J3900:J3902"/>
    <mergeCell ref="O3900:O3902"/>
    <mergeCell ref="Q3900:R3900"/>
    <mergeCell ref="D3901:E3901"/>
    <mergeCell ref="Q3901:R3901"/>
    <mergeCell ref="D3902:E3902"/>
    <mergeCell ref="Q3902:R3902"/>
    <mergeCell ref="B3893:B3898"/>
    <mergeCell ref="D3893:E3893"/>
    <mergeCell ref="J3893:J3898"/>
    <mergeCell ref="O3893:O3898"/>
    <mergeCell ref="Q3893:R3893"/>
    <mergeCell ref="D3894:E3894"/>
    <mergeCell ref="Q3894:R3894"/>
    <mergeCell ref="D3895:E3895"/>
    <mergeCell ref="Q3895:R3895"/>
    <mergeCell ref="D3896:E3896"/>
    <mergeCell ref="Q3896:R3896"/>
    <mergeCell ref="D3897:E3897"/>
    <mergeCell ref="Q3897:R3897"/>
    <mergeCell ref="D3898:E3898"/>
    <mergeCell ref="Q3898:R3898"/>
    <mergeCell ref="B3923:B3924"/>
    <mergeCell ref="C3923:C3924"/>
    <mergeCell ref="D3923:E3924"/>
    <mergeCell ref="F3923:J3923"/>
    <mergeCell ref="K3923:O3923"/>
    <mergeCell ref="P3923:R3923"/>
    <mergeCell ref="Q3924:R3924"/>
    <mergeCell ref="D3925:E3925"/>
    <mergeCell ref="Q3925:R3925"/>
    <mergeCell ref="B3918:B3921"/>
    <mergeCell ref="L3918:L3921"/>
    <mergeCell ref="M3918:M3921"/>
    <mergeCell ref="N3918:N3919"/>
    <mergeCell ref="O3918:O3919"/>
    <mergeCell ref="P3918:P3919"/>
    <mergeCell ref="Q3918:R3919"/>
    <mergeCell ref="O3920:P3920"/>
    <mergeCell ref="Q3920:R3920"/>
    <mergeCell ref="Q3921:R3921"/>
    <mergeCell ref="D3913:E3913"/>
    <mergeCell ref="Q3913:R3913"/>
    <mergeCell ref="C3916:E3916"/>
    <mergeCell ref="F3916:G3916"/>
    <mergeCell ref="H3916:N3916"/>
    <mergeCell ref="O3916:O3917"/>
    <mergeCell ref="P3916:P3917"/>
    <mergeCell ref="Q3916:R3917"/>
    <mergeCell ref="D3917:G3917"/>
    <mergeCell ref="B3908:B3910"/>
    <mergeCell ref="J3908:J3910"/>
    <mergeCell ref="O3908:O3910"/>
    <mergeCell ref="E3909:E3910"/>
    <mergeCell ref="R3909:R3910"/>
    <mergeCell ref="B3911:B3912"/>
    <mergeCell ref="D3911:E3911"/>
    <mergeCell ref="J3911:J3912"/>
    <mergeCell ref="O3911:O3912"/>
    <mergeCell ref="Q3911:R3911"/>
    <mergeCell ref="D3912:E3912"/>
    <mergeCell ref="Q3912:R3912"/>
    <mergeCell ref="B3936:B3941"/>
    <mergeCell ref="D3936:E3936"/>
    <mergeCell ref="J3936:J3941"/>
    <mergeCell ref="O3936:O3941"/>
    <mergeCell ref="Q3936:R3936"/>
    <mergeCell ref="D3937:E3937"/>
    <mergeCell ref="Q3937:R3937"/>
    <mergeCell ref="D3938:E3938"/>
    <mergeCell ref="Q3938:R3938"/>
    <mergeCell ref="D3939:E3939"/>
    <mergeCell ref="Q3939:R3939"/>
    <mergeCell ref="D3940:E3940"/>
    <mergeCell ref="Q3940:R3940"/>
    <mergeCell ref="D3941:E3941"/>
    <mergeCell ref="Q3941:R3941"/>
    <mergeCell ref="B3930:B3935"/>
    <mergeCell ref="J3930:J3935"/>
    <mergeCell ref="O3930:O3935"/>
    <mergeCell ref="Q3930:R3930"/>
    <mergeCell ref="Q3931:R3931"/>
    <mergeCell ref="Q3932:R3932"/>
    <mergeCell ref="Q3933:R3933"/>
    <mergeCell ref="Q3934:R3934"/>
    <mergeCell ref="Q3935:R3935"/>
    <mergeCell ref="B3926:B3929"/>
    <mergeCell ref="D3926:E3926"/>
    <mergeCell ref="J3926:J3929"/>
    <mergeCell ref="O3926:O3929"/>
    <mergeCell ref="Q3926:R3926"/>
    <mergeCell ref="D3927:E3927"/>
    <mergeCell ref="Q3927:R3927"/>
    <mergeCell ref="D3928:E3928"/>
    <mergeCell ref="Q3928:R3928"/>
    <mergeCell ref="D3929:E3929"/>
    <mergeCell ref="Q3929:R3929"/>
    <mergeCell ref="B3951:B3953"/>
    <mergeCell ref="J3951:J3953"/>
    <mergeCell ref="O3951:O3953"/>
    <mergeCell ref="E3952:E3953"/>
    <mergeCell ref="R3952:R3953"/>
    <mergeCell ref="B3954:B3955"/>
    <mergeCell ref="D3954:E3954"/>
    <mergeCell ref="J3954:J3955"/>
    <mergeCell ref="O3954:O3955"/>
    <mergeCell ref="Q3954:R3954"/>
    <mergeCell ref="D3955:E3955"/>
    <mergeCell ref="Q3955:R3955"/>
    <mergeCell ref="B3946:B3947"/>
    <mergeCell ref="D3946:E3946"/>
    <mergeCell ref="J3946:J3947"/>
    <mergeCell ref="O3946:O3947"/>
    <mergeCell ref="Q3946:R3946"/>
    <mergeCell ref="D3947:E3947"/>
    <mergeCell ref="Q3947:R3947"/>
    <mergeCell ref="B3948:B3950"/>
    <mergeCell ref="D3948:E3948"/>
    <mergeCell ref="J3948:J3950"/>
    <mergeCell ref="O3948:O3950"/>
    <mergeCell ref="Q3948:R3948"/>
    <mergeCell ref="D3949:E3949"/>
    <mergeCell ref="Q3949:R3949"/>
    <mergeCell ref="D3950:E3950"/>
    <mergeCell ref="Q3950:R3950"/>
    <mergeCell ref="D3942:E3942"/>
    <mergeCell ref="Q3942:R3942"/>
    <mergeCell ref="B3943:B3945"/>
    <mergeCell ref="D3943:E3943"/>
    <mergeCell ref="J3943:J3945"/>
    <mergeCell ref="O3943:O3945"/>
    <mergeCell ref="Q3943:R3943"/>
    <mergeCell ref="D3944:E3944"/>
    <mergeCell ref="Q3944:R3944"/>
    <mergeCell ref="D3945:E3945"/>
    <mergeCell ref="Q3945:R3945"/>
    <mergeCell ref="B3969:B3972"/>
    <mergeCell ref="D3969:E3969"/>
    <mergeCell ref="J3969:J3972"/>
    <mergeCell ref="O3969:O3972"/>
    <mergeCell ref="Q3969:R3969"/>
    <mergeCell ref="D3970:E3970"/>
    <mergeCell ref="Q3970:R3970"/>
    <mergeCell ref="D3971:E3971"/>
    <mergeCell ref="Q3971:R3971"/>
    <mergeCell ref="D3972:E3972"/>
    <mergeCell ref="Q3972:R3972"/>
    <mergeCell ref="B3966:B3967"/>
    <mergeCell ref="C3966:C3967"/>
    <mergeCell ref="D3966:E3967"/>
    <mergeCell ref="F3966:J3966"/>
    <mergeCell ref="K3966:O3966"/>
    <mergeCell ref="P3966:R3966"/>
    <mergeCell ref="Q3967:R3967"/>
    <mergeCell ref="D3968:E3968"/>
    <mergeCell ref="Q3968:R3968"/>
    <mergeCell ref="B3961:B3964"/>
    <mergeCell ref="L3961:L3964"/>
    <mergeCell ref="M3961:M3964"/>
    <mergeCell ref="N3961:N3962"/>
    <mergeCell ref="O3961:O3962"/>
    <mergeCell ref="P3961:P3962"/>
    <mergeCell ref="Q3961:R3962"/>
    <mergeCell ref="O3963:P3963"/>
    <mergeCell ref="Q3963:R3963"/>
    <mergeCell ref="Q3964:R3964"/>
    <mergeCell ref="D3956:E3956"/>
    <mergeCell ref="Q3956:R3956"/>
    <mergeCell ref="C3959:E3959"/>
    <mergeCell ref="F3959:G3959"/>
    <mergeCell ref="H3959:N3959"/>
    <mergeCell ref="O3959:O3960"/>
    <mergeCell ref="P3959:P3960"/>
    <mergeCell ref="Q3959:R3960"/>
    <mergeCell ref="D3960:G3960"/>
    <mergeCell ref="D3985:E3985"/>
    <mergeCell ref="Q3985:R3985"/>
    <mergeCell ref="B3986:B3988"/>
    <mergeCell ref="D3986:E3986"/>
    <mergeCell ref="J3986:J3988"/>
    <mergeCell ref="O3986:O3988"/>
    <mergeCell ref="Q3986:R3986"/>
    <mergeCell ref="D3987:E3987"/>
    <mergeCell ref="Q3987:R3987"/>
    <mergeCell ref="D3988:E3988"/>
    <mergeCell ref="Q3988:R3988"/>
    <mergeCell ref="B3979:B3984"/>
    <mergeCell ref="D3979:E3979"/>
    <mergeCell ref="J3979:J3984"/>
    <mergeCell ref="O3979:O3984"/>
    <mergeCell ref="Q3979:R3979"/>
    <mergeCell ref="D3980:E3980"/>
    <mergeCell ref="Q3980:R3980"/>
    <mergeCell ref="D3981:E3981"/>
    <mergeCell ref="Q3981:R3981"/>
    <mergeCell ref="D3982:E3982"/>
    <mergeCell ref="Q3982:R3982"/>
    <mergeCell ref="D3983:E3983"/>
    <mergeCell ref="Q3983:R3983"/>
    <mergeCell ref="D3984:E3984"/>
    <mergeCell ref="Q3984:R3984"/>
    <mergeCell ref="B3973:B3978"/>
    <mergeCell ref="J3973:J3978"/>
    <mergeCell ref="O3973:O3978"/>
    <mergeCell ref="Q3973:R3973"/>
    <mergeCell ref="Q3974:R3974"/>
    <mergeCell ref="Q3975:R3975"/>
    <mergeCell ref="Q3976:R3976"/>
    <mergeCell ref="Q3977:R3977"/>
    <mergeCell ref="Q3978:R3978"/>
    <mergeCell ref="D3999:E3999"/>
    <mergeCell ref="Q3999:R3999"/>
    <mergeCell ref="C4002:E4002"/>
    <mergeCell ref="F4002:G4002"/>
    <mergeCell ref="H4002:N4002"/>
    <mergeCell ref="O4002:O4003"/>
    <mergeCell ref="P4002:P4003"/>
    <mergeCell ref="Q4002:R4003"/>
    <mergeCell ref="D4003:G4003"/>
    <mergeCell ref="B3994:B3996"/>
    <mergeCell ref="J3994:J3996"/>
    <mergeCell ref="O3994:O3996"/>
    <mergeCell ref="E3995:E3996"/>
    <mergeCell ref="R3995:R3996"/>
    <mergeCell ref="B3997:B3998"/>
    <mergeCell ref="D3997:E3997"/>
    <mergeCell ref="J3997:J3998"/>
    <mergeCell ref="O3997:O3998"/>
    <mergeCell ref="Q3997:R3997"/>
    <mergeCell ref="D3998:E3998"/>
    <mergeCell ref="Q3998:R3998"/>
    <mergeCell ref="B3989:B3990"/>
    <mergeCell ref="D3989:E3989"/>
    <mergeCell ref="J3989:J3990"/>
    <mergeCell ref="O3989:O3990"/>
    <mergeCell ref="Q3989:R3989"/>
    <mergeCell ref="D3990:E3990"/>
    <mergeCell ref="Q3990:R3990"/>
    <mergeCell ref="B3991:B3993"/>
    <mergeCell ref="D3991:E3991"/>
    <mergeCell ref="J3991:J3993"/>
    <mergeCell ref="O3991:O3993"/>
    <mergeCell ref="Q3991:R3991"/>
    <mergeCell ref="D3992:E3992"/>
    <mergeCell ref="Q3992:R3992"/>
    <mergeCell ref="D3993:E3993"/>
    <mergeCell ref="Q3993:R3993"/>
    <mergeCell ref="B4016:B4021"/>
    <mergeCell ref="J4016:J4021"/>
    <mergeCell ref="O4016:O4021"/>
    <mergeCell ref="Q4016:R4016"/>
    <mergeCell ref="Q4017:R4017"/>
    <mergeCell ref="Q4018:R4018"/>
    <mergeCell ref="Q4019:R4019"/>
    <mergeCell ref="Q4020:R4020"/>
    <mergeCell ref="Q4021:R4021"/>
    <mergeCell ref="B4012:B4015"/>
    <mergeCell ref="D4012:E4012"/>
    <mergeCell ref="J4012:J4015"/>
    <mergeCell ref="O4012:O4015"/>
    <mergeCell ref="Q4012:R4012"/>
    <mergeCell ref="D4013:E4013"/>
    <mergeCell ref="Q4013:R4013"/>
    <mergeCell ref="D4014:E4014"/>
    <mergeCell ref="Q4014:R4014"/>
    <mergeCell ref="D4015:E4015"/>
    <mergeCell ref="Q4015:R4015"/>
    <mergeCell ref="B4009:B4010"/>
    <mergeCell ref="C4009:C4010"/>
    <mergeCell ref="D4009:E4010"/>
    <mergeCell ref="F4009:J4009"/>
    <mergeCell ref="K4009:O4009"/>
    <mergeCell ref="P4009:R4009"/>
    <mergeCell ref="Q4010:R4010"/>
    <mergeCell ref="D4011:E4011"/>
    <mergeCell ref="Q4011:R4011"/>
    <mergeCell ref="B4004:B4007"/>
    <mergeCell ref="L4004:L4007"/>
    <mergeCell ref="M4004:M4007"/>
    <mergeCell ref="N4004:N4005"/>
    <mergeCell ref="O4004:O4005"/>
    <mergeCell ref="P4004:P4005"/>
    <mergeCell ref="Q4004:R4005"/>
    <mergeCell ref="O4006:P4006"/>
    <mergeCell ref="Q4006:R4006"/>
    <mergeCell ref="Q4007:R4007"/>
    <mergeCell ref="B4032:B4033"/>
    <mergeCell ref="D4032:E4032"/>
    <mergeCell ref="J4032:J4033"/>
    <mergeCell ref="O4032:O4033"/>
    <mergeCell ref="Q4032:R4032"/>
    <mergeCell ref="D4033:E4033"/>
    <mergeCell ref="Q4033:R4033"/>
    <mergeCell ref="B4034:B4036"/>
    <mergeCell ref="D4034:E4034"/>
    <mergeCell ref="J4034:J4036"/>
    <mergeCell ref="O4034:O4036"/>
    <mergeCell ref="Q4034:R4034"/>
    <mergeCell ref="D4035:E4035"/>
    <mergeCell ref="Q4035:R4035"/>
    <mergeCell ref="D4036:E4036"/>
    <mergeCell ref="Q4036:R4036"/>
    <mergeCell ref="D4028:E4028"/>
    <mergeCell ref="Q4028:R4028"/>
    <mergeCell ref="B4029:B4031"/>
    <mergeCell ref="D4029:E4029"/>
    <mergeCell ref="J4029:J4031"/>
    <mergeCell ref="O4029:O4031"/>
    <mergeCell ref="Q4029:R4029"/>
    <mergeCell ref="D4030:E4030"/>
    <mergeCell ref="Q4030:R4030"/>
    <mergeCell ref="D4031:E4031"/>
    <mergeCell ref="Q4031:R4031"/>
    <mergeCell ref="B4022:B4027"/>
    <mergeCell ref="D4022:E4022"/>
    <mergeCell ref="J4022:J4027"/>
    <mergeCell ref="O4022:O4027"/>
    <mergeCell ref="Q4022:R4022"/>
    <mergeCell ref="D4023:E4023"/>
    <mergeCell ref="Q4023:R4023"/>
    <mergeCell ref="D4024:E4024"/>
    <mergeCell ref="Q4024:R4024"/>
    <mergeCell ref="D4025:E4025"/>
    <mergeCell ref="Q4025:R4025"/>
    <mergeCell ref="D4026:E4026"/>
    <mergeCell ref="Q4026:R4026"/>
    <mergeCell ref="D4027:E4027"/>
    <mergeCell ref="Q4027:R4027"/>
    <mergeCell ref="B4052:B4053"/>
    <mergeCell ref="C4052:C4053"/>
    <mergeCell ref="D4052:E4053"/>
    <mergeCell ref="F4052:J4052"/>
    <mergeCell ref="K4052:O4052"/>
    <mergeCell ref="P4052:R4052"/>
    <mergeCell ref="Q4053:R4053"/>
    <mergeCell ref="D4054:E4054"/>
    <mergeCell ref="Q4054:R4054"/>
    <mergeCell ref="B4047:B4050"/>
    <mergeCell ref="L4047:L4050"/>
    <mergeCell ref="M4047:M4050"/>
    <mergeCell ref="N4047:N4048"/>
    <mergeCell ref="O4047:O4048"/>
    <mergeCell ref="P4047:P4048"/>
    <mergeCell ref="Q4047:R4048"/>
    <mergeCell ref="O4049:P4049"/>
    <mergeCell ref="Q4049:R4049"/>
    <mergeCell ref="Q4050:R4050"/>
    <mergeCell ref="D4042:E4042"/>
    <mergeCell ref="Q4042:R4042"/>
    <mergeCell ref="C4045:E4045"/>
    <mergeCell ref="F4045:G4045"/>
    <mergeCell ref="H4045:N4045"/>
    <mergeCell ref="O4045:O4046"/>
    <mergeCell ref="P4045:P4046"/>
    <mergeCell ref="Q4045:R4046"/>
    <mergeCell ref="D4046:G4046"/>
    <mergeCell ref="B4037:B4039"/>
    <mergeCell ref="J4037:J4039"/>
    <mergeCell ref="O4037:O4039"/>
    <mergeCell ref="E4038:E4039"/>
    <mergeCell ref="R4038:R4039"/>
    <mergeCell ref="B4040:B4041"/>
    <mergeCell ref="D4040:E4040"/>
    <mergeCell ref="J4040:J4041"/>
    <mergeCell ref="O4040:O4041"/>
    <mergeCell ref="Q4040:R4040"/>
    <mergeCell ref="D4041:E4041"/>
    <mergeCell ref="Q4041:R4041"/>
    <mergeCell ref="B4065:B4070"/>
    <mergeCell ref="D4065:E4065"/>
    <mergeCell ref="J4065:J4070"/>
    <mergeCell ref="O4065:O4070"/>
    <mergeCell ref="Q4065:R4065"/>
    <mergeCell ref="D4066:E4066"/>
    <mergeCell ref="Q4066:R4066"/>
    <mergeCell ref="D4067:E4067"/>
    <mergeCell ref="Q4067:R4067"/>
    <mergeCell ref="D4068:E4068"/>
    <mergeCell ref="Q4068:R4068"/>
    <mergeCell ref="D4069:E4069"/>
    <mergeCell ref="Q4069:R4069"/>
    <mergeCell ref="D4070:E4070"/>
    <mergeCell ref="Q4070:R4070"/>
    <mergeCell ref="B4059:B4064"/>
    <mergeCell ref="J4059:J4064"/>
    <mergeCell ref="O4059:O4064"/>
    <mergeCell ref="Q4059:R4059"/>
    <mergeCell ref="Q4060:R4060"/>
    <mergeCell ref="Q4061:R4061"/>
    <mergeCell ref="Q4062:R4062"/>
    <mergeCell ref="Q4063:R4063"/>
    <mergeCell ref="Q4064:R4064"/>
    <mergeCell ref="B4055:B4058"/>
    <mergeCell ref="D4055:E4055"/>
    <mergeCell ref="J4055:J4058"/>
    <mergeCell ref="O4055:O4058"/>
    <mergeCell ref="Q4055:R4055"/>
    <mergeCell ref="D4056:E4056"/>
    <mergeCell ref="Q4056:R4056"/>
    <mergeCell ref="D4057:E4057"/>
    <mergeCell ref="Q4057:R4057"/>
    <mergeCell ref="D4058:E4058"/>
    <mergeCell ref="Q4058:R4058"/>
    <mergeCell ref="B4080:B4082"/>
    <mergeCell ref="J4080:J4082"/>
    <mergeCell ref="O4080:O4082"/>
    <mergeCell ref="E4081:E4082"/>
    <mergeCell ref="R4081:R4082"/>
    <mergeCell ref="B4083:B4084"/>
    <mergeCell ref="D4083:E4083"/>
    <mergeCell ref="J4083:J4084"/>
    <mergeCell ref="O4083:O4084"/>
    <mergeCell ref="Q4083:R4083"/>
    <mergeCell ref="D4084:E4084"/>
    <mergeCell ref="Q4084:R4084"/>
    <mergeCell ref="B4075:B4076"/>
    <mergeCell ref="D4075:E4075"/>
    <mergeCell ref="J4075:J4076"/>
    <mergeCell ref="O4075:O4076"/>
    <mergeCell ref="Q4075:R4075"/>
    <mergeCell ref="D4076:E4076"/>
    <mergeCell ref="Q4076:R4076"/>
    <mergeCell ref="B4077:B4079"/>
    <mergeCell ref="D4077:E4077"/>
    <mergeCell ref="J4077:J4079"/>
    <mergeCell ref="O4077:O4079"/>
    <mergeCell ref="Q4077:R4077"/>
    <mergeCell ref="D4078:E4078"/>
    <mergeCell ref="Q4078:R4078"/>
    <mergeCell ref="D4079:E4079"/>
    <mergeCell ref="Q4079:R4079"/>
    <mergeCell ref="D4071:E4071"/>
    <mergeCell ref="Q4071:R4071"/>
    <mergeCell ref="B4072:B4074"/>
    <mergeCell ref="D4072:E4072"/>
    <mergeCell ref="J4072:J4074"/>
    <mergeCell ref="O4072:O4074"/>
    <mergeCell ref="Q4072:R4072"/>
    <mergeCell ref="D4073:E4073"/>
    <mergeCell ref="Q4073:R4073"/>
    <mergeCell ref="D4074:E4074"/>
    <mergeCell ref="Q4074:R4074"/>
    <mergeCell ref="B4098:B4101"/>
    <mergeCell ref="D4098:E4098"/>
    <mergeCell ref="J4098:J4101"/>
    <mergeCell ref="O4098:O4101"/>
    <mergeCell ref="Q4098:R4098"/>
    <mergeCell ref="D4099:E4099"/>
    <mergeCell ref="Q4099:R4099"/>
    <mergeCell ref="D4100:E4100"/>
    <mergeCell ref="Q4100:R4100"/>
    <mergeCell ref="D4101:E4101"/>
    <mergeCell ref="Q4101:R4101"/>
    <mergeCell ref="B4095:B4096"/>
    <mergeCell ref="C4095:C4096"/>
    <mergeCell ref="D4095:E4096"/>
    <mergeCell ref="F4095:J4095"/>
    <mergeCell ref="K4095:O4095"/>
    <mergeCell ref="P4095:R4095"/>
    <mergeCell ref="Q4096:R4096"/>
    <mergeCell ref="D4097:E4097"/>
    <mergeCell ref="Q4097:R4097"/>
    <mergeCell ref="B4090:B4093"/>
    <mergeCell ref="L4090:L4093"/>
    <mergeCell ref="M4090:M4093"/>
    <mergeCell ref="N4090:N4091"/>
    <mergeCell ref="O4090:O4091"/>
    <mergeCell ref="P4090:P4091"/>
    <mergeCell ref="Q4090:R4091"/>
    <mergeCell ref="O4092:P4092"/>
    <mergeCell ref="Q4092:R4092"/>
    <mergeCell ref="Q4093:R4093"/>
    <mergeCell ref="D4085:E4085"/>
    <mergeCell ref="Q4085:R4085"/>
    <mergeCell ref="C4088:E4088"/>
    <mergeCell ref="F4088:G4088"/>
    <mergeCell ref="H4088:N4088"/>
    <mergeCell ref="O4088:O4089"/>
    <mergeCell ref="P4088:P4089"/>
    <mergeCell ref="Q4088:R4089"/>
    <mergeCell ref="D4089:G4089"/>
    <mergeCell ref="D4114:E4114"/>
    <mergeCell ref="Q4114:R4114"/>
    <mergeCell ref="B4115:B4117"/>
    <mergeCell ref="D4115:E4115"/>
    <mergeCell ref="J4115:J4117"/>
    <mergeCell ref="O4115:O4117"/>
    <mergeCell ref="Q4115:R4115"/>
    <mergeCell ref="D4116:E4116"/>
    <mergeCell ref="Q4116:R4116"/>
    <mergeCell ref="D4117:E4117"/>
    <mergeCell ref="Q4117:R4117"/>
    <mergeCell ref="B4108:B4113"/>
    <mergeCell ref="D4108:E4108"/>
    <mergeCell ref="J4108:J4113"/>
    <mergeCell ref="O4108:O4113"/>
    <mergeCell ref="Q4108:R4108"/>
    <mergeCell ref="D4109:E4109"/>
    <mergeCell ref="Q4109:R4109"/>
    <mergeCell ref="D4110:E4110"/>
    <mergeCell ref="Q4110:R4110"/>
    <mergeCell ref="D4111:E4111"/>
    <mergeCell ref="Q4111:R4111"/>
    <mergeCell ref="D4112:E4112"/>
    <mergeCell ref="Q4112:R4112"/>
    <mergeCell ref="D4113:E4113"/>
    <mergeCell ref="Q4113:R4113"/>
    <mergeCell ref="B4102:B4107"/>
    <mergeCell ref="J4102:J4107"/>
    <mergeCell ref="O4102:O4107"/>
    <mergeCell ref="Q4102:R4102"/>
    <mergeCell ref="Q4103:R4103"/>
    <mergeCell ref="Q4104:R4104"/>
    <mergeCell ref="Q4105:R4105"/>
    <mergeCell ref="Q4106:R4106"/>
    <mergeCell ref="Q4107:R4107"/>
    <mergeCell ref="D4128:E4128"/>
    <mergeCell ref="Q4128:R4128"/>
    <mergeCell ref="C4131:E4131"/>
    <mergeCell ref="F4131:G4131"/>
    <mergeCell ref="H4131:N4131"/>
    <mergeCell ref="O4131:O4132"/>
    <mergeCell ref="P4131:P4132"/>
    <mergeCell ref="Q4131:R4132"/>
    <mergeCell ref="D4132:G4132"/>
    <mergeCell ref="B4123:B4125"/>
    <mergeCell ref="J4123:J4125"/>
    <mergeCell ref="O4123:O4125"/>
    <mergeCell ref="E4124:E4125"/>
    <mergeCell ref="R4124:R4125"/>
    <mergeCell ref="B4126:B4127"/>
    <mergeCell ref="D4126:E4126"/>
    <mergeCell ref="J4126:J4127"/>
    <mergeCell ref="O4126:O4127"/>
    <mergeCell ref="Q4126:R4126"/>
    <mergeCell ref="D4127:E4127"/>
    <mergeCell ref="Q4127:R4127"/>
    <mergeCell ref="B4118:B4119"/>
    <mergeCell ref="D4118:E4118"/>
    <mergeCell ref="J4118:J4119"/>
    <mergeCell ref="O4118:O4119"/>
    <mergeCell ref="Q4118:R4118"/>
    <mergeCell ref="D4119:E4119"/>
    <mergeCell ref="Q4119:R4119"/>
    <mergeCell ref="B4120:B4122"/>
    <mergeCell ref="D4120:E4120"/>
    <mergeCell ref="J4120:J4122"/>
    <mergeCell ref="O4120:O4122"/>
    <mergeCell ref="Q4120:R4120"/>
    <mergeCell ref="D4121:E4121"/>
    <mergeCell ref="Q4121:R4121"/>
    <mergeCell ref="D4122:E4122"/>
    <mergeCell ref="Q4122:R4122"/>
    <mergeCell ref="B4145:B4150"/>
    <mergeCell ref="J4145:J4150"/>
    <mergeCell ref="O4145:O4150"/>
    <mergeCell ref="Q4145:R4145"/>
    <mergeCell ref="Q4146:R4146"/>
    <mergeCell ref="Q4147:R4147"/>
    <mergeCell ref="Q4148:R4148"/>
    <mergeCell ref="Q4149:R4149"/>
    <mergeCell ref="Q4150:R4150"/>
    <mergeCell ref="B4141:B4144"/>
    <mergeCell ref="D4141:E4141"/>
    <mergeCell ref="J4141:J4144"/>
    <mergeCell ref="O4141:O4144"/>
    <mergeCell ref="Q4141:R4141"/>
    <mergeCell ref="D4142:E4142"/>
    <mergeCell ref="Q4142:R4142"/>
    <mergeCell ref="D4143:E4143"/>
    <mergeCell ref="Q4143:R4143"/>
    <mergeCell ref="D4144:E4144"/>
    <mergeCell ref="Q4144:R4144"/>
    <mergeCell ref="B4138:B4139"/>
    <mergeCell ref="C4138:C4139"/>
    <mergeCell ref="D4138:E4139"/>
    <mergeCell ref="F4138:J4138"/>
    <mergeCell ref="K4138:O4138"/>
    <mergeCell ref="P4138:R4138"/>
    <mergeCell ref="Q4139:R4139"/>
    <mergeCell ref="D4140:E4140"/>
    <mergeCell ref="Q4140:R4140"/>
    <mergeCell ref="B4133:B4136"/>
    <mergeCell ref="L4133:L4136"/>
    <mergeCell ref="M4133:M4136"/>
    <mergeCell ref="N4133:N4134"/>
    <mergeCell ref="O4133:O4134"/>
    <mergeCell ref="P4133:P4134"/>
    <mergeCell ref="Q4133:R4134"/>
    <mergeCell ref="O4135:P4135"/>
    <mergeCell ref="Q4135:R4135"/>
    <mergeCell ref="Q4136:R4136"/>
    <mergeCell ref="B4161:B4162"/>
    <mergeCell ref="D4161:E4161"/>
    <mergeCell ref="J4161:J4162"/>
    <mergeCell ref="O4161:O4162"/>
    <mergeCell ref="Q4161:R4161"/>
    <mergeCell ref="D4162:E4162"/>
    <mergeCell ref="Q4162:R4162"/>
    <mergeCell ref="B4163:B4165"/>
    <mergeCell ref="D4163:E4163"/>
    <mergeCell ref="J4163:J4165"/>
    <mergeCell ref="O4163:O4165"/>
    <mergeCell ref="Q4163:R4163"/>
    <mergeCell ref="D4164:E4164"/>
    <mergeCell ref="Q4164:R4164"/>
    <mergeCell ref="D4165:E4165"/>
    <mergeCell ref="Q4165:R4165"/>
    <mergeCell ref="D4157:E4157"/>
    <mergeCell ref="Q4157:R4157"/>
    <mergeCell ref="B4158:B4160"/>
    <mergeCell ref="D4158:E4158"/>
    <mergeCell ref="J4158:J4160"/>
    <mergeCell ref="O4158:O4160"/>
    <mergeCell ref="Q4158:R4158"/>
    <mergeCell ref="D4159:E4159"/>
    <mergeCell ref="Q4159:R4159"/>
    <mergeCell ref="D4160:E4160"/>
    <mergeCell ref="Q4160:R4160"/>
    <mergeCell ref="B4151:B4156"/>
    <mergeCell ref="D4151:E4151"/>
    <mergeCell ref="J4151:J4156"/>
    <mergeCell ref="O4151:O4156"/>
    <mergeCell ref="Q4151:R4151"/>
    <mergeCell ref="D4152:E4152"/>
    <mergeCell ref="Q4152:R4152"/>
    <mergeCell ref="D4153:E4153"/>
    <mergeCell ref="Q4153:R4153"/>
    <mergeCell ref="D4154:E4154"/>
    <mergeCell ref="Q4154:R4154"/>
    <mergeCell ref="D4155:E4155"/>
    <mergeCell ref="Q4155:R4155"/>
    <mergeCell ref="D4156:E4156"/>
    <mergeCell ref="Q4156:R4156"/>
    <mergeCell ref="B4181:B4182"/>
    <mergeCell ref="C4181:C4182"/>
    <mergeCell ref="D4181:E4182"/>
    <mergeCell ref="F4181:J4181"/>
    <mergeCell ref="K4181:O4181"/>
    <mergeCell ref="P4181:R4181"/>
    <mergeCell ref="Q4182:R4182"/>
    <mergeCell ref="D4183:E4183"/>
    <mergeCell ref="Q4183:R4183"/>
    <mergeCell ref="B4176:B4179"/>
    <mergeCell ref="L4176:L4179"/>
    <mergeCell ref="M4176:M4179"/>
    <mergeCell ref="N4176:N4177"/>
    <mergeCell ref="O4176:O4177"/>
    <mergeCell ref="P4176:P4177"/>
    <mergeCell ref="Q4176:R4177"/>
    <mergeCell ref="O4178:P4178"/>
    <mergeCell ref="Q4178:R4178"/>
    <mergeCell ref="Q4179:R4179"/>
    <mergeCell ref="D4171:E4171"/>
    <mergeCell ref="Q4171:R4171"/>
    <mergeCell ref="C4174:E4174"/>
    <mergeCell ref="F4174:G4174"/>
    <mergeCell ref="H4174:N4174"/>
    <mergeCell ref="O4174:O4175"/>
    <mergeCell ref="P4174:P4175"/>
    <mergeCell ref="Q4174:R4175"/>
    <mergeCell ref="D4175:G4175"/>
    <mergeCell ref="B4166:B4168"/>
    <mergeCell ref="J4166:J4168"/>
    <mergeCell ref="O4166:O4168"/>
    <mergeCell ref="E4167:E4168"/>
    <mergeCell ref="R4167:R4168"/>
    <mergeCell ref="B4169:B4170"/>
    <mergeCell ref="D4169:E4169"/>
    <mergeCell ref="J4169:J4170"/>
    <mergeCell ref="O4169:O4170"/>
    <mergeCell ref="Q4169:R4169"/>
    <mergeCell ref="D4170:E4170"/>
    <mergeCell ref="Q4170:R4170"/>
    <mergeCell ref="B4194:B4199"/>
    <mergeCell ref="D4194:E4194"/>
    <mergeCell ref="J4194:J4199"/>
    <mergeCell ref="O4194:O4199"/>
    <mergeCell ref="Q4194:R4194"/>
    <mergeCell ref="D4195:E4195"/>
    <mergeCell ref="Q4195:R4195"/>
    <mergeCell ref="D4196:E4196"/>
    <mergeCell ref="Q4196:R4196"/>
    <mergeCell ref="D4197:E4197"/>
    <mergeCell ref="Q4197:R4197"/>
    <mergeCell ref="D4198:E4198"/>
    <mergeCell ref="Q4198:R4198"/>
    <mergeCell ref="D4199:E4199"/>
    <mergeCell ref="Q4199:R4199"/>
    <mergeCell ref="B4188:B4193"/>
    <mergeCell ref="J4188:J4193"/>
    <mergeCell ref="O4188:O4193"/>
    <mergeCell ref="Q4188:R4188"/>
    <mergeCell ref="Q4189:R4189"/>
    <mergeCell ref="Q4190:R4190"/>
    <mergeCell ref="Q4191:R4191"/>
    <mergeCell ref="Q4192:R4192"/>
    <mergeCell ref="Q4193:R4193"/>
    <mergeCell ref="B4184:B4187"/>
    <mergeCell ref="D4184:E4184"/>
    <mergeCell ref="J4184:J4187"/>
    <mergeCell ref="O4184:O4187"/>
    <mergeCell ref="Q4184:R4184"/>
    <mergeCell ref="D4185:E4185"/>
    <mergeCell ref="Q4185:R4185"/>
    <mergeCell ref="D4186:E4186"/>
    <mergeCell ref="Q4186:R4186"/>
    <mergeCell ref="D4187:E4187"/>
    <mergeCell ref="Q4187:R4187"/>
    <mergeCell ref="B4209:B4211"/>
    <mergeCell ref="J4209:J4211"/>
    <mergeCell ref="O4209:O4211"/>
    <mergeCell ref="E4210:E4211"/>
    <mergeCell ref="R4210:R4211"/>
    <mergeCell ref="B4212:B4213"/>
    <mergeCell ref="D4212:E4212"/>
    <mergeCell ref="J4212:J4213"/>
    <mergeCell ref="O4212:O4213"/>
    <mergeCell ref="Q4212:R4212"/>
    <mergeCell ref="D4213:E4213"/>
    <mergeCell ref="Q4213:R4213"/>
    <mergeCell ref="B4204:B4205"/>
    <mergeCell ref="D4204:E4204"/>
    <mergeCell ref="J4204:J4205"/>
    <mergeCell ref="O4204:O4205"/>
    <mergeCell ref="Q4204:R4204"/>
    <mergeCell ref="D4205:E4205"/>
    <mergeCell ref="Q4205:R4205"/>
    <mergeCell ref="B4206:B4208"/>
    <mergeCell ref="D4206:E4206"/>
    <mergeCell ref="J4206:J4208"/>
    <mergeCell ref="O4206:O4208"/>
    <mergeCell ref="Q4206:R4206"/>
    <mergeCell ref="D4207:E4207"/>
    <mergeCell ref="Q4207:R4207"/>
    <mergeCell ref="D4208:E4208"/>
    <mergeCell ref="Q4208:R4208"/>
    <mergeCell ref="D4200:E4200"/>
    <mergeCell ref="Q4200:R4200"/>
    <mergeCell ref="B4201:B4203"/>
    <mergeCell ref="D4201:E4201"/>
    <mergeCell ref="J4201:J4203"/>
    <mergeCell ref="O4201:O4203"/>
    <mergeCell ref="Q4201:R4201"/>
    <mergeCell ref="D4202:E4202"/>
    <mergeCell ref="Q4202:R4202"/>
    <mergeCell ref="D4203:E4203"/>
    <mergeCell ref="Q4203:R4203"/>
    <mergeCell ref="B4227:B4230"/>
    <mergeCell ref="D4227:E4227"/>
    <mergeCell ref="J4227:J4230"/>
    <mergeCell ref="O4227:O4230"/>
    <mergeCell ref="Q4227:R4227"/>
    <mergeCell ref="D4228:E4228"/>
    <mergeCell ref="Q4228:R4228"/>
    <mergeCell ref="D4229:E4229"/>
    <mergeCell ref="Q4229:R4229"/>
    <mergeCell ref="D4230:E4230"/>
    <mergeCell ref="Q4230:R4230"/>
    <mergeCell ref="B4224:B4225"/>
    <mergeCell ref="C4224:C4225"/>
    <mergeCell ref="D4224:E4225"/>
    <mergeCell ref="F4224:J4224"/>
    <mergeCell ref="K4224:O4224"/>
    <mergeCell ref="P4224:R4224"/>
    <mergeCell ref="Q4225:R4225"/>
    <mergeCell ref="D4226:E4226"/>
    <mergeCell ref="Q4226:R4226"/>
    <mergeCell ref="B4219:B4222"/>
    <mergeCell ref="L4219:L4222"/>
    <mergeCell ref="M4219:M4222"/>
    <mergeCell ref="N4219:N4220"/>
    <mergeCell ref="O4219:O4220"/>
    <mergeCell ref="P4219:P4220"/>
    <mergeCell ref="Q4219:R4220"/>
    <mergeCell ref="O4221:P4221"/>
    <mergeCell ref="Q4221:R4221"/>
    <mergeCell ref="Q4222:R4222"/>
    <mergeCell ref="D4214:E4214"/>
    <mergeCell ref="Q4214:R4214"/>
    <mergeCell ref="C4217:E4217"/>
    <mergeCell ref="F4217:G4217"/>
    <mergeCell ref="H4217:N4217"/>
    <mergeCell ref="O4217:O4218"/>
    <mergeCell ref="P4217:P4218"/>
    <mergeCell ref="Q4217:R4218"/>
    <mergeCell ref="D4218:G4218"/>
    <mergeCell ref="D4243:E4243"/>
    <mergeCell ref="Q4243:R4243"/>
    <mergeCell ref="B4244:B4246"/>
    <mergeCell ref="D4244:E4244"/>
    <mergeCell ref="J4244:J4246"/>
    <mergeCell ref="O4244:O4246"/>
    <mergeCell ref="Q4244:R4244"/>
    <mergeCell ref="D4245:E4245"/>
    <mergeCell ref="Q4245:R4245"/>
    <mergeCell ref="D4246:E4246"/>
    <mergeCell ref="Q4246:R4246"/>
    <mergeCell ref="B4237:B4242"/>
    <mergeCell ref="D4237:E4237"/>
    <mergeCell ref="J4237:J4242"/>
    <mergeCell ref="O4237:O4242"/>
    <mergeCell ref="Q4237:R4237"/>
    <mergeCell ref="D4238:E4238"/>
    <mergeCell ref="Q4238:R4238"/>
    <mergeCell ref="D4239:E4239"/>
    <mergeCell ref="Q4239:R4239"/>
    <mergeCell ref="D4240:E4240"/>
    <mergeCell ref="Q4240:R4240"/>
    <mergeCell ref="D4241:E4241"/>
    <mergeCell ref="Q4241:R4241"/>
    <mergeCell ref="D4242:E4242"/>
    <mergeCell ref="Q4242:R4242"/>
    <mergeCell ref="B4231:B4236"/>
    <mergeCell ref="J4231:J4236"/>
    <mergeCell ref="O4231:O4236"/>
    <mergeCell ref="Q4231:R4231"/>
    <mergeCell ref="Q4232:R4232"/>
    <mergeCell ref="Q4233:R4233"/>
    <mergeCell ref="Q4234:R4234"/>
    <mergeCell ref="Q4235:R4235"/>
    <mergeCell ref="Q4236:R4236"/>
    <mergeCell ref="D4257:E4257"/>
    <mergeCell ref="Q4257:R4257"/>
    <mergeCell ref="C4260:E4260"/>
    <mergeCell ref="F4260:G4260"/>
    <mergeCell ref="H4260:N4260"/>
    <mergeCell ref="O4260:O4261"/>
    <mergeCell ref="P4260:P4261"/>
    <mergeCell ref="Q4260:R4261"/>
    <mergeCell ref="D4261:G4261"/>
    <mergeCell ref="B4252:B4254"/>
    <mergeCell ref="J4252:J4254"/>
    <mergeCell ref="O4252:O4254"/>
    <mergeCell ref="E4253:E4254"/>
    <mergeCell ref="R4253:R4254"/>
    <mergeCell ref="B4255:B4256"/>
    <mergeCell ref="D4255:E4255"/>
    <mergeCell ref="J4255:J4256"/>
    <mergeCell ref="O4255:O4256"/>
    <mergeCell ref="Q4255:R4255"/>
    <mergeCell ref="D4256:E4256"/>
    <mergeCell ref="Q4256:R4256"/>
    <mergeCell ref="B4247:B4248"/>
    <mergeCell ref="D4247:E4247"/>
    <mergeCell ref="J4247:J4248"/>
    <mergeCell ref="O4247:O4248"/>
    <mergeCell ref="Q4247:R4247"/>
    <mergeCell ref="D4248:E4248"/>
    <mergeCell ref="Q4248:R4248"/>
    <mergeCell ref="B4249:B4251"/>
    <mergeCell ref="D4249:E4249"/>
    <mergeCell ref="J4249:J4251"/>
    <mergeCell ref="O4249:O4251"/>
    <mergeCell ref="Q4249:R4249"/>
    <mergeCell ref="D4250:E4250"/>
    <mergeCell ref="Q4250:R4250"/>
    <mergeCell ref="D4251:E4251"/>
    <mergeCell ref="Q4251:R4251"/>
    <mergeCell ref="B4274:B4279"/>
    <mergeCell ref="J4274:J4279"/>
    <mergeCell ref="O4274:O4279"/>
    <mergeCell ref="Q4274:R4274"/>
    <mergeCell ref="Q4275:R4275"/>
    <mergeCell ref="Q4276:R4276"/>
    <mergeCell ref="Q4277:R4277"/>
    <mergeCell ref="Q4278:R4278"/>
    <mergeCell ref="Q4279:R4279"/>
    <mergeCell ref="B4270:B4273"/>
    <mergeCell ref="D4270:E4270"/>
    <mergeCell ref="J4270:J4273"/>
    <mergeCell ref="O4270:O4273"/>
    <mergeCell ref="Q4270:R4270"/>
    <mergeCell ref="D4271:E4271"/>
    <mergeCell ref="Q4271:R4271"/>
    <mergeCell ref="D4272:E4272"/>
    <mergeCell ref="Q4272:R4272"/>
    <mergeCell ref="D4273:E4273"/>
    <mergeCell ref="Q4273:R4273"/>
    <mergeCell ref="B4267:B4268"/>
    <mergeCell ref="C4267:C4268"/>
    <mergeCell ref="D4267:E4268"/>
    <mergeCell ref="F4267:J4267"/>
    <mergeCell ref="K4267:O4267"/>
    <mergeCell ref="P4267:R4267"/>
    <mergeCell ref="Q4268:R4268"/>
    <mergeCell ref="D4269:E4269"/>
    <mergeCell ref="Q4269:R4269"/>
    <mergeCell ref="B4262:B4265"/>
    <mergeCell ref="L4262:L4265"/>
    <mergeCell ref="M4262:M4265"/>
    <mergeCell ref="N4262:N4263"/>
    <mergeCell ref="O4262:O4263"/>
    <mergeCell ref="P4262:P4263"/>
    <mergeCell ref="Q4262:R4263"/>
    <mergeCell ref="O4264:P4264"/>
    <mergeCell ref="Q4264:R4264"/>
    <mergeCell ref="Q4265:R4265"/>
    <mergeCell ref="B4290:B4291"/>
    <mergeCell ref="D4290:E4290"/>
    <mergeCell ref="J4290:J4291"/>
    <mergeCell ref="O4290:O4291"/>
    <mergeCell ref="Q4290:R4290"/>
    <mergeCell ref="D4291:E4291"/>
    <mergeCell ref="Q4291:R4291"/>
    <mergeCell ref="B4292:B4294"/>
    <mergeCell ref="D4292:E4292"/>
    <mergeCell ref="J4292:J4294"/>
    <mergeCell ref="O4292:O4294"/>
    <mergeCell ref="Q4292:R4292"/>
    <mergeCell ref="D4293:E4293"/>
    <mergeCell ref="Q4293:R4293"/>
    <mergeCell ref="D4294:E4294"/>
    <mergeCell ref="Q4294:R4294"/>
    <mergeCell ref="D4286:E4286"/>
    <mergeCell ref="Q4286:R4286"/>
    <mergeCell ref="B4287:B4289"/>
    <mergeCell ref="D4287:E4287"/>
    <mergeCell ref="J4287:J4289"/>
    <mergeCell ref="O4287:O4289"/>
    <mergeCell ref="Q4287:R4287"/>
    <mergeCell ref="D4288:E4288"/>
    <mergeCell ref="Q4288:R4288"/>
    <mergeCell ref="D4289:E4289"/>
    <mergeCell ref="Q4289:R4289"/>
    <mergeCell ref="B4280:B4285"/>
    <mergeCell ref="D4280:E4280"/>
    <mergeCell ref="J4280:J4285"/>
    <mergeCell ref="O4280:O4285"/>
    <mergeCell ref="Q4280:R4280"/>
    <mergeCell ref="D4281:E4281"/>
    <mergeCell ref="Q4281:R4281"/>
    <mergeCell ref="D4282:E4282"/>
    <mergeCell ref="Q4282:R4282"/>
    <mergeCell ref="D4283:E4283"/>
    <mergeCell ref="Q4283:R4283"/>
    <mergeCell ref="D4284:E4284"/>
    <mergeCell ref="Q4284:R4284"/>
    <mergeCell ref="D4285:E4285"/>
    <mergeCell ref="Q4285:R4285"/>
    <mergeCell ref="B4310:B4311"/>
    <mergeCell ref="C4310:C4311"/>
    <mergeCell ref="D4310:E4311"/>
    <mergeCell ref="F4310:J4310"/>
    <mergeCell ref="K4310:O4310"/>
    <mergeCell ref="P4310:R4310"/>
    <mergeCell ref="Q4311:R4311"/>
    <mergeCell ref="D4312:E4312"/>
    <mergeCell ref="Q4312:R4312"/>
    <mergeCell ref="B4305:B4308"/>
    <mergeCell ref="L4305:L4308"/>
    <mergeCell ref="M4305:M4308"/>
    <mergeCell ref="N4305:N4306"/>
    <mergeCell ref="O4305:O4306"/>
    <mergeCell ref="P4305:P4306"/>
    <mergeCell ref="Q4305:R4306"/>
    <mergeCell ref="O4307:P4307"/>
    <mergeCell ref="Q4307:R4307"/>
    <mergeCell ref="Q4308:R4308"/>
    <mergeCell ref="D4300:E4300"/>
    <mergeCell ref="Q4300:R4300"/>
    <mergeCell ref="C4303:E4303"/>
    <mergeCell ref="F4303:G4303"/>
    <mergeCell ref="H4303:N4303"/>
    <mergeCell ref="O4303:O4304"/>
    <mergeCell ref="P4303:P4304"/>
    <mergeCell ref="Q4303:R4304"/>
    <mergeCell ref="D4304:G4304"/>
    <mergeCell ref="B4295:B4297"/>
    <mergeCell ref="J4295:J4297"/>
    <mergeCell ref="O4295:O4297"/>
    <mergeCell ref="E4296:E4297"/>
    <mergeCell ref="R4296:R4297"/>
    <mergeCell ref="B4298:B4299"/>
    <mergeCell ref="D4298:E4298"/>
    <mergeCell ref="J4298:J4299"/>
    <mergeCell ref="O4298:O4299"/>
    <mergeCell ref="Q4298:R4298"/>
    <mergeCell ref="D4299:E4299"/>
    <mergeCell ref="Q4299:R4299"/>
    <mergeCell ref="B4323:B4328"/>
    <mergeCell ref="D4323:E4323"/>
    <mergeCell ref="J4323:J4328"/>
    <mergeCell ref="O4323:O4328"/>
    <mergeCell ref="Q4323:R4323"/>
    <mergeCell ref="D4324:E4324"/>
    <mergeCell ref="Q4324:R4324"/>
    <mergeCell ref="D4325:E4325"/>
    <mergeCell ref="Q4325:R4325"/>
    <mergeCell ref="D4326:E4326"/>
    <mergeCell ref="Q4326:R4326"/>
    <mergeCell ref="D4327:E4327"/>
    <mergeCell ref="Q4327:R4327"/>
    <mergeCell ref="D4328:E4328"/>
    <mergeCell ref="Q4328:R4328"/>
    <mergeCell ref="B4317:B4322"/>
    <mergeCell ref="J4317:J4322"/>
    <mergeCell ref="O4317:O4322"/>
    <mergeCell ref="Q4317:R4317"/>
    <mergeCell ref="Q4318:R4318"/>
    <mergeCell ref="Q4319:R4319"/>
    <mergeCell ref="Q4320:R4320"/>
    <mergeCell ref="Q4321:R4321"/>
    <mergeCell ref="Q4322:R4322"/>
    <mergeCell ref="B4313:B4316"/>
    <mergeCell ref="D4313:E4313"/>
    <mergeCell ref="J4313:J4316"/>
    <mergeCell ref="O4313:O4316"/>
    <mergeCell ref="Q4313:R4313"/>
    <mergeCell ref="D4314:E4314"/>
    <mergeCell ref="Q4314:R4314"/>
    <mergeCell ref="D4315:E4315"/>
    <mergeCell ref="Q4315:R4315"/>
    <mergeCell ref="D4316:E4316"/>
    <mergeCell ref="Q4316:R4316"/>
    <mergeCell ref="B4338:B4340"/>
    <mergeCell ref="J4338:J4340"/>
    <mergeCell ref="O4338:O4340"/>
    <mergeCell ref="E4339:E4340"/>
    <mergeCell ref="R4339:R4340"/>
    <mergeCell ref="B4341:B4342"/>
    <mergeCell ref="D4341:E4341"/>
    <mergeCell ref="J4341:J4342"/>
    <mergeCell ref="O4341:O4342"/>
    <mergeCell ref="Q4341:R4341"/>
    <mergeCell ref="D4342:E4342"/>
    <mergeCell ref="Q4342:R4342"/>
    <mergeCell ref="B4333:B4334"/>
    <mergeCell ref="D4333:E4333"/>
    <mergeCell ref="J4333:J4334"/>
    <mergeCell ref="O4333:O4334"/>
    <mergeCell ref="Q4333:R4333"/>
    <mergeCell ref="D4334:E4334"/>
    <mergeCell ref="Q4334:R4334"/>
    <mergeCell ref="B4335:B4337"/>
    <mergeCell ref="D4335:E4335"/>
    <mergeCell ref="J4335:J4337"/>
    <mergeCell ref="O4335:O4337"/>
    <mergeCell ref="Q4335:R4335"/>
    <mergeCell ref="D4336:E4336"/>
    <mergeCell ref="Q4336:R4336"/>
    <mergeCell ref="D4337:E4337"/>
    <mergeCell ref="Q4337:R4337"/>
    <mergeCell ref="D4329:E4329"/>
    <mergeCell ref="Q4329:R4329"/>
    <mergeCell ref="B4330:B4332"/>
    <mergeCell ref="D4330:E4330"/>
    <mergeCell ref="J4330:J4332"/>
    <mergeCell ref="O4330:O4332"/>
    <mergeCell ref="Q4330:R4330"/>
    <mergeCell ref="D4331:E4331"/>
    <mergeCell ref="Q4331:R4331"/>
    <mergeCell ref="D4332:E4332"/>
    <mergeCell ref="Q4332:R4332"/>
    <mergeCell ref="B4356:B4359"/>
    <mergeCell ref="D4356:E4356"/>
    <mergeCell ref="J4356:J4359"/>
    <mergeCell ref="O4356:O4359"/>
    <mergeCell ref="Q4356:R4356"/>
    <mergeCell ref="D4357:E4357"/>
    <mergeCell ref="Q4357:R4357"/>
    <mergeCell ref="D4358:E4358"/>
    <mergeCell ref="Q4358:R4358"/>
    <mergeCell ref="D4359:E4359"/>
    <mergeCell ref="Q4359:R4359"/>
    <mergeCell ref="B4353:B4354"/>
    <mergeCell ref="C4353:C4354"/>
    <mergeCell ref="D4353:E4354"/>
    <mergeCell ref="F4353:J4353"/>
    <mergeCell ref="K4353:O4353"/>
    <mergeCell ref="P4353:R4353"/>
    <mergeCell ref="Q4354:R4354"/>
    <mergeCell ref="D4355:E4355"/>
    <mergeCell ref="Q4355:R4355"/>
    <mergeCell ref="B4348:B4351"/>
    <mergeCell ref="L4348:L4351"/>
    <mergeCell ref="M4348:M4351"/>
    <mergeCell ref="N4348:N4349"/>
    <mergeCell ref="O4348:O4349"/>
    <mergeCell ref="P4348:P4349"/>
    <mergeCell ref="Q4348:R4349"/>
    <mergeCell ref="O4350:P4350"/>
    <mergeCell ref="Q4350:R4350"/>
    <mergeCell ref="Q4351:R4351"/>
    <mergeCell ref="D4343:E4343"/>
    <mergeCell ref="Q4343:R4343"/>
    <mergeCell ref="C4346:E4346"/>
    <mergeCell ref="F4346:G4346"/>
    <mergeCell ref="H4346:N4346"/>
    <mergeCell ref="O4346:O4347"/>
    <mergeCell ref="P4346:P4347"/>
    <mergeCell ref="Q4346:R4347"/>
    <mergeCell ref="D4347:G4347"/>
    <mergeCell ref="D4372:E4372"/>
    <mergeCell ref="Q4372:R4372"/>
    <mergeCell ref="B4373:B4375"/>
    <mergeCell ref="D4373:E4373"/>
    <mergeCell ref="J4373:J4375"/>
    <mergeCell ref="O4373:O4375"/>
    <mergeCell ref="Q4373:R4373"/>
    <mergeCell ref="D4374:E4374"/>
    <mergeCell ref="Q4374:R4374"/>
    <mergeCell ref="D4375:E4375"/>
    <mergeCell ref="Q4375:R4375"/>
    <mergeCell ref="B4366:B4371"/>
    <mergeCell ref="D4366:E4366"/>
    <mergeCell ref="J4366:J4371"/>
    <mergeCell ref="O4366:O4371"/>
    <mergeCell ref="Q4366:R4366"/>
    <mergeCell ref="D4367:E4367"/>
    <mergeCell ref="Q4367:R4367"/>
    <mergeCell ref="D4368:E4368"/>
    <mergeCell ref="Q4368:R4368"/>
    <mergeCell ref="D4369:E4369"/>
    <mergeCell ref="Q4369:R4369"/>
    <mergeCell ref="D4370:E4370"/>
    <mergeCell ref="Q4370:R4370"/>
    <mergeCell ref="D4371:E4371"/>
    <mergeCell ref="Q4371:R4371"/>
    <mergeCell ref="B4360:B4365"/>
    <mergeCell ref="J4360:J4365"/>
    <mergeCell ref="O4360:O4365"/>
    <mergeCell ref="Q4360:R4360"/>
    <mergeCell ref="Q4361:R4361"/>
    <mergeCell ref="Q4362:R4362"/>
    <mergeCell ref="Q4363:R4363"/>
    <mergeCell ref="Q4364:R4364"/>
    <mergeCell ref="Q4365:R4365"/>
    <mergeCell ref="D4386:E4386"/>
    <mergeCell ref="Q4386:R4386"/>
    <mergeCell ref="C4389:E4389"/>
    <mergeCell ref="F4389:G4389"/>
    <mergeCell ref="H4389:N4389"/>
    <mergeCell ref="O4389:O4390"/>
    <mergeCell ref="P4389:P4390"/>
    <mergeCell ref="Q4389:R4390"/>
    <mergeCell ref="D4390:G4390"/>
    <mergeCell ref="B4381:B4383"/>
    <mergeCell ref="J4381:J4383"/>
    <mergeCell ref="O4381:O4383"/>
    <mergeCell ref="E4382:E4383"/>
    <mergeCell ref="R4382:R4383"/>
    <mergeCell ref="B4384:B4385"/>
    <mergeCell ref="D4384:E4384"/>
    <mergeCell ref="J4384:J4385"/>
    <mergeCell ref="O4384:O4385"/>
    <mergeCell ref="Q4384:R4384"/>
    <mergeCell ref="D4385:E4385"/>
    <mergeCell ref="Q4385:R4385"/>
    <mergeCell ref="B4376:B4377"/>
    <mergeCell ref="D4376:E4376"/>
    <mergeCell ref="J4376:J4377"/>
    <mergeCell ref="O4376:O4377"/>
    <mergeCell ref="Q4376:R4376"/>
    <mergeCell ref="D4377:E4377"/>
    <mergeCell ref="Q4377:R4377"/>
    <mergeCell ref="B4378:B4380"/>
    <mergeCell ref="D4378:E4378"/>
    <mergeCell ref="J4378:J4380"/>
    <mergeCell ref="O4378:O4380"/>
    <mergeCell ref="Q4378:R4378"/>
    <mergeCell ref="D4379:E4379"/>
    <mergeCell ref="Q4379:R4379"/>
    <mergeCell ref="D4380:E4380"/>
    <mergeCell ref="Q4380:R4380"/>
    <mergeCell ref="B4403:B4408"/>
    <mergeCell ref="J4403:J4408"/>
    <mergeCell ref="O4403:O4408"/>
    <mergeCell ref="Q4403:R4403"/>
    <mergeCell ref="Q4404:R4404"/>
    <mergeCell ref="Q4405:R4405"/>
    <mergeCell ref="Q4406:R4406"/>
    <mergeCell ref="Q4407:R4407"/>
    <mergeCell ref="Q4408:R4408"/>
    <mergeCell ref="B4399:B4402"/>
    <mergeCell ref="D4399:E4399"/>
    <mergeCell ref="J4399:J4402"/>
    <mergeCell ref="O4399:O4402"/>
    <mergeCell ref="Q4399:R4399"/>
    <mergeCell ref="D4400:E4400"/>
    <mergeCell ref="Q4400:R4400"/>
    <mergeCell ref="D4401:E4401"/>
    <mergeCell ref="Q4401:R4401"/>
    <mergeCell ref="D4402:E4402"/>
    <mergeCell ref="Q4402:R4402"/>
    <mergeCell ref="B4396:B4397"/>
    <mergeCell ref="C4396:C4397"/>
    <mergeCell ref="D4396:E4397"/>
    <mergeCell ref="F4396:J4396"/>
    <mergeCell ref="K4396:O4396"/>
    <mergeCell ref="P4396:R4396"/>
    <mergeCell ref="Q4397:R4397"/>
    <mergeCell ref="D4398:E4398"/>
    <mergeCell ref="Q4398:R4398"/>
    <mergeCell ref="B4391:B4394"/>
    <mergeCell ref="L4391:L4394"/>
    <mergeCell ref="M4391:M4394"/>
    <mergeCell ref="N4391:N4392"/>
    <mergeCell ref="O4391:O4392"/>
    <mergeCell ref="P4391:P4392"/>
    <mergeCell ref="Q4391:R4392"/>
    <mergeCell ref="O4393:P4393"/>
    <mergeCell ref="Q4393:R4393"/>
    <mergeCell ref="Q4394:R4394"/>
    <mergeCell ref="B4419:B4420"/>
    <mergeCell ref="D4419:E4419"/>
    <mergeCell ref="J4419:J4420"/>
    <mergeCell ref="O4419:O4420"/>
    <mergeCell ref="Q4419:R4419"/>
    <mergeCell ref="D4420:E4420"/>
    <mergeCell ref="Q4420:R4420"/>
    <mergeCell ref="B4421:B4423"/>
    <mergeCell ref="D4421:E4421"/>
    <mergeCell ref="J4421:J4423"/>
    <mergeCell ref="O4421:O4423"/>
    <mergeCell ref="Q4421:R4421"/>
    <mergeCell ref="D4422:E4422"/>
    <mergeCell ref="Q4422:R4422"/>
    <mergeCell ref="D4423:E4423"/>
    <mergeCell ref="Q4423:R4423"/>
    <mergeCell ref="D4415:E4415"/>
    <mergeCell ref="Q4415:R4415"/>
    <mergeCell ref="B4416:B4418"/>
    <mergeCell ref="D4416:E4416"/>
    <mergeCell ref="J4416:J4418"/>
    <mergeCell ref="O4416:O4418"/>
    <mergeCell ref="Q4416:R4416"/>
    <mergeCell ref="D4417:E4417"/>
    <mergeCell ref="Q4417:R4417"/>
    <mergeCell ref="D4418:E4418"/>
    <mergeCell ref="Q4418:R4418"/>
    <mergeCell ref="B4409:B4414"/>
    <mergeCell ref="D4409:E4409"/>
    <mergeCell ref="J4409:J4414"/>
    <mergeCell ref="O4409:O4414"/>
    <mergeCell ref="Q4409:R4409"/>
    <mergeCell ref="D4410:E4410"/>
    <mergeCell ref="Q4410:R4410"/>
    <mergeCell ref="D4411:E4411"/>
    <mergeCell ref="Q4411:R4411"/>
    <mergeCell ref="D4412:E4412"/>
    <mergeCell ref="Q4412:R4412"/>
    <mergeCell ref="D4413:E4413"/>
    <mergeCell ref="Q4413:R4413"/>
    <mergeCell ref="D4414:E4414"/>
    <mergeCell ref="Q4414:R4414"/>
    <mergeCell ref="B4439:B4440"/>
    <mergeCell ref="C4439:C4440"/>
    <mergeCell ref="D4439:E4440"/>
    <mergeCell ref="F4439:J4439"/>
    <mergeCell ref="K4439:O4439"/>
    <mergeCell ref="P4439:R4439"/>
    <mergeCell ref="Q4440:R4440"/>
    <mergeCell ref="D4441:E4441"/>
    <mergeCell ref="Q4441:R4441"/>
    <mergeCell ref="B4434:B4437"/>
    <mergeCell ref="L4434:L4437"/>
    <mergeCell ref="M4434:M4437"/>
    <mergeCell ref="N4434:N4435"/>
    <mergeCell ref="O4434:O4435"/>
    <mergeCell ref="P4434:P4435"/>
    <mergeCell ref="Q4434:R4435"/>
    <mergeCell ref="O4436:P4436"/>
    <mergeCell ref="Q4436:R4436"/>
    <mergeCell ref="Q4437:R4437"/>
    <mergeCell ref="D4429:E4429"/>
    <mergeCell ref="Q4429:R4429"/>
    <mergeCell ref="C4432:E4432"/>
    <mergeCell ref="F4432:G4432"/>
    <mergeCell ref="H4432:N4432"/>
    <mergeCell ref="O4432:O4433"/>
    <mergeCell ref="P4432:P4433"/>
    <mergeCell ref="Q4432:R4433"/>
    <mergeCell ref="D4433:G4433"/>
    <mergeCell ref="B4424:B4426"/>
    <mergeCell ref="J4424:J4426"/>
    <mergeCell ref="O4424:O4426"/>
    <mergeCell ref="E4425:E4426"/>
    <mergeCell ref="R4425:R4426"/>
    <mergeCell ref="B4427:B4428"/>
    <mergeCell ref="D4427:E4427"/>
    <mergeCell ref="J4427:J4428"/>
    <mergeCell ref="O4427:O4428"/>
    <mergeCell ref="Q4427:R4427"/>
    <mergeCell ref="D4428:E4428"/>
    <mergeCell ref="Q4428:R4428"/>
    <mergeCell ref="B4452:B4457"/>
    <mergeCell ref="D4452:E4452"/>
    <mergeCell ref="J4452:J4457"/>
    <mergeCell ref="O4452:O4457"/>
    <mergeCell ref="Q4452:R4452"/>
    <mergeCell ref="D4453:E4453"/>
    <mergeCell ref="Q4453:R4453"/>
    <mergeCell ref="D4454:E4454"/>
    <mergeCell ref="Q4454:R4454"/>
    <mergeCell ref="D4455:E4455"/>
    <mergeCell ref="Q4455:R4455"/>
    <mergeCell ref="D4456:E4456"/>
    <mergeCell ref="Q4456:R4456"/>
    <mergeCell ref="D4457:E4457"/>
    <mergeCell ref="Q4457:R4457"/>
    <mergeCell ref="B4446:B4451"/>
    <mergeCell ref="J4446:J4451"/>
    <mergeCell ref="O4446:O4451"/>
    <mergeCell ref="Q4446:R4446"/>
    <mergeCell ref="Q4447:R4447"/>
    <mergeCell ref="Q4448:R4448"/>
    <mergeCell ref="Q4449:R4449"/>
    <mergeCell ref="Q4450:R4450"/>
    <mergeCell ref="Q4451:R4451"/>
    <mergeCell ref="B4442:B4445"/>
    <mergeCell ref="D4442:E4442"/>
    <mergeCell ref="J4442:J4445"/>
    <mergeCell ref="O4442:O4445"/>
    <mergeCell ref="Q4442:R4442"/>
    <mergeCell ref="D4443:E4443"/>
    <mergeCell ref="Q4443:R4443"/>
    <mergeCell ref="D4444:E4444"/>
    <mergeCell ref="Q4444:R4444"/>
    <mergeCell ref="D4445:E4445"/>
    <mergeCell ref="Q4445:R4445"/>
    <mergeCell ref="B4467:B4469"/>
    <mergeCell ref="J4467:J4469"/>
    <mergeCell ref="O4467:O4469"/>
    <mergeCell ref="E4468:E4469"/>
    <mergeCell ref="R4468:R4469"/>
    <mergeCell ref="B4470:B4471"/>
    <mergeCell ref="D4470:E4470"/>
    <mergeCell ref="J4470:J4471"/>
    <mergeCell ref="O4470:O4471"/>
    <mergeCell ref="Q4470:R4470"/>
    <mergeCell ref="D4471:E4471"/>
    <mergeCell ref="Q4471:R4471"/>
    <mergeCell ref="B4462:B4463"/>
    <mergeCell ref="D4462:E4462"/>
    <mergeCell ref="J4462:J4463"/>
    <mergeCell ref="O4462:O4463"/>
    <mergeCell ref="Q4462:R4462"/>
    <mergeCell ref="D4463:E4463"/>
    <mergeCell ref="Q4463:R4463"/>
    <mergeCell ref="B4464:B4466"/>
    <mergeCell ref="D4464:E4464"/>
    <mergeCell ref="J4464:J4466"/>
    <mergeCell ref="O4464:O4466"/>
    <mergeCell ref="Q4464:R4464"/>
    <mergeCell ref="D4465:E4465"/>
    <mergeCell ref="Q4465:R4465"/>
    <mergeCell ref="D4466:E4466"/>
    <mergeCell ref="Q4466:R4466"/>
    <mergeCell ref="D4458:E4458"/>
    <mergeCell ref="Q4458:R4458"/>
    <mergeCell ref="B4459:B4461"/>
    <mergeCell ref="D4459:E4459"/>
    <mergeCell ref="J4459:J4461"/>
    <mergeCell ref="O4459:O4461"/>
    <mergeCell ref="Q4459:R4459"/>
    <mergeCell ref="D4460:E4460"/>
    <mergeCell ref="Q4460:R4460"/>
    <mergeCell ref="D4461:E4461"/>
    <mergeCell ref="Q4461:R4461"/>
    <mergeCell ref="B4485:B4488"/>
    <mergeCell ref="D4485:E4485"/>
    <mergeCell ref="J4485:J4488"/>
    <mergeCell ref="O4485:O4488"/>
    <mergeCell ref="Q4485:R4485"/>
    <mergeCell ref="D4486:E4486"/>
    <mergeCell ref="Q4486:R4486"/>
    <mergeCell ref="D4487:E4487"/>
    <mergeCell ref="Q4487:R4487"/>
    <mergeCell ref="D4488:E4488"/>
    <mergeCell ref="Q4488:R4488"/>
    <mergeCell ref="B4482:B4483"/>
    <mergeCell ref="C4482:C4483"/>
    <mergeCell ref="D4482:E4483"/>
    <mergeCell ref="F4482:J4482"/>
    <mergeCell ref="K4482:O4482"/>
    <mergeCell ref="P4482:R4482"/>
    <mergeCell ref="Q4483:R4483"/>
    <mergeCell ref="D4484:E4484"/>
    <mergeCell ref="Q4484:R4484"/>
    <mergeCell ref="B4477:B4480"/>
    <mergeCell ref="L4477:L4480"/>
    <mergeCell ref="M4477:M4480"/>
    <mergeCell ref="N4477:N4478"/>
    <mergeCell ref="O4477:O4478"/>
    <mergeCell ref="P4477:P4478"/>
    <mergeCell ref="Q4477:R4478"/>
    <mergeCell ref="O4479:P4479"/>
    <mergeCell ref="Q4479:R4479"/>
    <mergeCell ref="Q4480:R4480"/>
    <mergeCell ref="D4472:E4472"/>
    <mergeCell ref="Q4472:R4472"/>
    <mergeCell ref="C4475:E4475"/>
    <mergeCell ref="F4475:G4475"/>
    <mergeCell ref="H4475:N4475"/>
    <mergeCell ref="O4475:O4476"/>
    <mergeCell ref="P4475:P4476"/>
    <mergeCell ref="Q4475:R4476"/>
    <mergeCell ref="D4476:G4476"/>
    <mergeCell ref="D4501:E4501"/>
    <mergeCell ref="Q4501:R4501"/>
    <mergeCell ref="B4502:B4504"/>
    <mergeCell ref="D4502:E4502"/>
    <mergeCell ref="J4502:J4504"/>
    <mergeCell ref="O4502:O4504"/>
    <mergeCell ref="Q4502:R4502"/>
    <mergeCell ref="D4503:E4503"/>
    <mergeCell ref="Q4503:R4503"/>
    <mergeCell ref="D4504:E4504"/>
    <mergeCell ref="Q4504:R4504"/>
    <mergeCell ref="B4495:B4500"/>
    <mergeCell ref="D4495:E4495"/>
    <mergeCell ref="J4495:J4500"/>
    <mergeCell ref="O4495:O4500"/>
    <mergeCell ref="Q4495:R4495"/>
    <mergeCell ref="D4496:E4496"/>
    <mergeCell ref="Q4496:R4496"/>
    <mergeCell ref="D4497:E4497"/>
    <mergeCell ref="Q4497:R4497"/>
    <mergeCell ref="D4498:E4498"/>
    <mergeCell ref="Q4498:R4498"/>
    <mergeCell ref="D4499:E4499"/>
    <mergeCell ref="Q4499:R4499"/>
    <mergeCell ref="D4500:E4500"/>
    <mergeCell ref="Q4500:R4500"/>
    <mergeCell ref="B4489:B4494"/>
    <mergeCell ref="J4489:J4494"/>
    <mergeCell ref="O4489:O4494"/>
    <mergeCell ref="Q4489:R4489"/>
    <mergeCell ref="Q4490:R4490"/>
    <mergeCell ref="Q4491:R4491"/>
    <mergeCell ref="Q4492:R4492"/>
    <mergeCell ref="Q4493:R4493"/>
    <mergeCell ref="Q4494:R4494"/>
    <mergeCell ref="D4515:E4515"/>
    <mergeCell ref="Q4515:R4515"/>
    <mergeCell ref="C4518:E4518"/>
    <mergeCell ref="F4518:G4518"/>
    <mergeCell ref="H4518:N4518"/>
    <mergeCell ref="O4518:O4519"/>
    <mergeCell ref="P4518:P4519"/>
    <mergeCell ref="Q4518:R4519"/>
    <mergeCell ref="D4519:G4519"/>
    <mergeCell ref="B4510:B4512"/>
    <mergeCell ref="J4510:J4512"/>
    <mergeCell ref="O4510:O4512"/>
    <mergeCell ref="E4511:E4512"/>
    <mergeCell ref="R4511:R4512"/>
    <mergeCell ref="B4513:B4514"/>
    <mergeCell ref="D4513:E4513"/>
    <mergeCell ref="J4513:J4514"/>
    <mergeCell ref="O4513:O4514"/>
    <mergeCell ref="Q4513:R4513"/>
    <mergeCell ref="D4514:E4514"/>
    <mergeCell ref="Q4514:R4514"/>
    <mergeCell ref="B4505:B4506"/>
    <mergeCell ref="D4505:E4505"/>
    <mergeCell ref="J4505:J4506"/>
    <mergeCell ref="O4505:O4506"/>
    <mergeCell ref="Q4505:R4505"/>
    <mergeCell ref="D4506:E4506"/>
    <mergeCell ref="Q4506:R4506"/>
    <mergeCell ref="B4507:B4509"/>
    <mergeCell ref="D4507:E4507"/>
    <mergeCell ref="J4507:J4509"/>
    <mergeCell ref="O4507:O4509"/>
    <mergeCell ref="Q4507:R4507"/>
    <mergeCell ref="D4508:E4508"/>
    <mergeCell ref="Q4508:R4508"/>
    <mergeCell ref="D4509:E4509"/>
    <mergeCell ref="Q4509:R4509"/>
    <mergeCell ref="B4532:B4537"/>
    <mergeCell ref="J4532:J4537"/>
    <mergeCell ref="O4532:O4537"/>
    <mergeCell ref="Q4532:R4532"/>
    <mergeCell ref="Q4533:R4533"/>
    <mergeCell ref="Q4534:R4534"/>
    <mergeCell ref="Q4535:R4535"/>
    <mergeCell ref="Q4536:R4536"/>
    <mergeCell ref="Q4537:R4537"/>
    <mergeCell ref="B4528:B4531"/>
    <mergeCell ref="D4528:E4528"/>
    <mergeCell ref="J4528:J4531"/>
    <mergeCell ref="O4528:O4531"/>
    <mergeCell ref="Q4528:R4528"/>
    <mergeCell ref="D4529:E4529"/>
    <mergeCell ref="Q4529:R4529"/>
    <mergeCell ref="D4530:E4530"/>
    <mergeCell ref="Q4530:R4530"/>
    <mergeCell ref="D4531:E4531"/>
    <mergeCell ref="Q4531:R4531"/>
    <mergeCell ref="B4525:B4526"/>
    <mergeCell ref="C4525:C4526"/>
    <mergeCell ref="D4525:E4526"/>
    <mergeCell ref="F4525:J4525"/>
    <mergeCell ref="K4525:O4525"/>
    <mergeCell ref="P4525:R4525"/>
    <mergeCell ref="Q4526:R4526"/>
    <mergeCell ref="D4527:E4527"/>
    <mergeCell ref="Q4527:R4527"/>
    <mergeCell ref="B4520:B4523"/>
    <mergeCell ref="L4520:L4523"/>
    <mergeCell ref="M4520:M4523"/>
    <mergeCell ref="N4520:N4521"/>
    <mergeCell ref="O4520:O4521"/>
    <mergeCell ref="P4520:P4521"/>
    <mergeCell ref="Q4520:R4521"/>
    <mergeCell ref="O4522:P4522"/>
    <mergeCell ref="Q4522:R4522"/>
    <mergeCell ref="Q4523:R4523"/>
    <mergeCell ref="B4548:B4549"/>
    <mergeCell ref="D4548:E4548"/>
    <mergeCell ref="J4548:J4549"/>
    <mergeCell ref="O4548:O4549"/>
    <mergeCell ref="Q4548:R4548"/>
    <mergeCell ref="D4549:E4549"/>
    <mergeCell ref="Q4549:R4549"/>
    <mergeCell ref="B4550:B4552"/>
    <mergeCell ref="D4550:E4550"/>
    <mergeCell ref="J4550:J4552"/>
    <mergeCell ref="O4550:O4552"/>
    <mergeCell ref="Q4550:R4550"/>
    <mergeCell ref="D4551:E4551"/>
    <mergeCell ref="Q4551:R4551"/>
    <mergeCell ref="D4552:E4552"/>
    <mergeCell ref="Q4552:R4552"/>
    <mergeCell ref="D4544:E4544"/>
    <mergeCell ref="Q4544:R4544"/>
    <mergeCell ref="B4545:B4547"/>
    <mergeCell ref="D4545:E4545"/>
    <mergeCell ref="J4545:J4547"/>
    <mergeCell ref="O4545:O4547"/>
    <mergeCell ref="Q4545:R4545"/>
    <mergeCell ref="D4546:E4546"/>
    <mergeCell ref="Q4546:R4546"/>
    <mergeCell ref="D4547:E4547"/>
    <mergeCell ref="Q4547:R4547"/>
    <mergeCell ref="B4538:B4543"/>
    <mergeCell ref="D4538:E4538"/>
    <mergeCell ref="J4538:J4543"/>
    <mergeCell ref="O4538:O4543"/>
    <mergeCell ref="Q4538:R4538"/>
    <mergeCell ref="D4539:E4539"/>
    <mergeCell ref="Q4539:R4539"/>
    <mergeCell ref="D4540:E4540"/>
    <mergeCell ref="Q4540:R4540"/>
    <mergeCell ref="D4541:E4541"/>
    <mergeCell ref="Q4541:R4541"/>
    <mergeCell ref="D4542:E4542"/>
    <mergeCell ref="Q4542:R4542"/>
    <mergeCell ref="D4543:E4543"/>
    <mergeCell ref="Q4543:R4543"/>
    <mergeCell ref="B4568:B4569"/>
    <mergeCell ref="C4568:C4569"/>
    <mergeCell ref="D4568:E4569"/>
    <mergeCell ref="F4568:J4568"/>
    <mergeCell ref="K4568:O4568"/>
    <mergeCell ref="P4568:R4568"/>
    <mergeCell ref="Q4569:R4569"/>
    <mergeCell ref="D4570:E4570"/>
    <mergeCell ref="Q4570:R4570"/>
    <mergeCell ref="B4563:B4566"/>
    <mergeCell ref="L4563:L4566"/>
    <mergeCell ref="M4563:M4566"/>
    <mergeCell ref="N4563:N4564"/>
    <mergeCell ref="O4563:O4564"/>
    <mergeCell ref="P4563:P4564"/>
    <mergeCell ref="Q4563:R4564"/>
    <mergeCell ref="O4565:P4565"/>
    <mergeCell ref="Q4565:R4565"/>
    <mergeCell ref="Q4566:R4566"/>
    <mergeCell ref="D4558:E4558"/>
    <mergeCell ref="Q4558:R4558"/>
    <mergeCell ref="C4561:E4561"/>
    <mergeCell ref="F4561:G4561"/>
    <mergeCell ref="H4561:N4561"/>
    <mergeCell ref="O4561:O4562"/>
    <mergeCell ref="P4561:P4562"/>
    <mergeCell ref="Q4561:R4562"/>
    <mergeCell ref="D4562:G4562"/>
    <mergeCell ref="B4553:B4555"/>
    <mergeCell ref="J4553:J4555"/>
    <mergeCell ref="O4553:O4555"/>
    <mergeCell ref="E4554:E4555"/>
    <mergeCell ref="R4554:R4555"/>
    <mergeCell ref="B4556:B4557"/>
    <mergeCell ref="D4556:E4556"/>
    <mergeCell ref="J4556:J4557"/>
    <mergeCell ref="O4556:O4557"/>
    <mergeCell ref="Q4556:R4556"/>
    <mergeCell ref="D4557:E4557"/>
    <mergeCell ref="Q4557:R4557"/>
    <mergeCell ref="B4581:B4586"/>
    <mergeCell ref="D4581:E4581"/>
    <mergeCell ref="J4581:J4586"/>
    <mergeCell ref="O4581:O4586"/>
    <mergeCell ref="Q4581:R4581"/>
    <mergeCell ref="D4582:E4582"/>
    <mergeCell ref="Q4582:R4582"/>
    <mergeCell ref="D4583:E4583"/>
    <mergeCell ref="Q4583:R4583"/>
    <mergeCell ref="D4584:E4584"/>
    <mergeCell ref="Q4584:R4584"/>
    <mergeCell ref="D4585:E4585"/>
    <mergeCell ref="Q4585:R4585"/>
    <mergeCell ref="D4586:E4586"/>
    <mergeCell ref="Q4586:R4586"/>
    <mergeCell ref="B4575:B4580"/>
    <mergeCell ref="J4575:J4580"/>
    <mergeCell ref="O4575:O4580"/>
    <mergeCell ref="Q4575:R4575"/>
    <mergeCell ref="Q4576:R4576"/>
    <mergeCell ref="Q4577:R4577"/>
    <mergeCell ref="Q4578:R4578"/>
    <mergeCell ref="Q4579:R4579"/>
    <mergeCell ref="Q4580:R4580"/>
    <mergeCell ref="B4571:B4574"/>
    <mergeCell ref="D4571:E4571"/>
    <mergeCell ref="J4571:J4574"/>
    <mergeCell ref="O4571:O4574"/>
    <mergeCell ref="Q4571:R4571"/>
    <mergeCell ref="D4572:E4572"/>
    <mergeCell ref="Q4572:R4572"/>
    <mergeCell ref="D4573:E4573"/>
    <mergeCell ref="Q4573:R4573"/>
    <mergeCell ref="D4574:E4574"/>
    <mergeCell ref="Q4574:R4574"/>
    <mergeCell ref="B4596:B4598"/>
    <mergeCell ref="J4596:J4598"/>
    <mergeCell ref="O4596:O4598"/>
    <mergeCell ref="E4597:E4598"/>
    <mergeCell ref="R4597:R4598"/>
    <mergeCell ref="B4599:B4600"/>
    <mergeCell ref="D4599:E4599"/>
    <mergeCell ref="J4599:J4600"/>
    <mergeCell ref="O4599:O4600"/>
    <mergeCell ref="Q4599:R4599"/>
    <mergeCell ref="D4600:E4600"/>
    <mergeCell ref="Q4600:R4600"/>
    <mergeCell ref="B4591:B4592"/>
    <mergeCell ref="D4591:E4591"/>
    <mergeCell ref="J4591:J4592"/>
    <mergeCell ref="O4591:O4592"/>
    <mergeCell ref="Q4591:R4591"/>
    <mergeCell ref="D4592:E4592"/>
    <mergeCell ref="Q4592:R4592"/>
    <mergeCell ref="B4593:B4595"/>
    <mergeCell ref="D4593:E4593"/>
    <mergeCell ref="J4593:J4595"/>
    <mergeCell ref="O4593:O4595"/>
    <mergeCell ref="Q4593:R4593"/>
    <mergeCell ref="D4594:E4594"/>
    <mergeCell ref="Q4594:R4594"/>
    <mergeCell ref="D4595:E4595"/>
    <mergeCell ref="Q4595:R4595"/>
    <mergeCell ref="D4587:E4587"/>
    <mergeCell ref="Q4587:R4587"/>
    <mergeCell ref="B4588:B4590"/>
    <mergeCell ref="D4588:E4588"/>
    <mergeCell ref="J4588:J4590"/>
    <mergeCell ref="O4588:O4590"/>
    <mergeCell ref="Q4588:R4588"/>
    <mergeCell ref="D4589:E4589"/>
    <mergeCell ref="Q4589:R4589"/>
    <mergeCell ref="D4590:E4590"/>
    <mergeCell ref="Q4590:R4590"/>
    <mergeCell ref="B4614:B4617"/>
    <mergeCell ref="D4614:E4614"/>
    <mergeCell ref="J4614:J4617"/>
    <mergeCell ref="O4614:O4617"/>
    <mergeCell ref="Q4614:R4614"/>
    <mergeCell ref="D4615:E4615"/>
    <mergeCell ref="Q4615:R4615"/>
    <mergeCell ref="D4616:E4616"/>
    <mergeCell ref="Q4616:R4616"/>
    <mergeCell ref="D4617:E4617"/>
    <mergeCell ref="Q4617:R4617"/>
    <mergeCell ref="B4611:B4612"/>
    <mergeCell ref="C4611:C4612"/>
    <mergeCell ref="D4611:E4612"/>
    <mergeCell ref="F4611:J4611"/>
    <mergeCell ref="K4611:O4611"/>
    <mergeCell ref="P4611:R4611"/>
    <mergeCell ref="Q4612:R4612"/>
    <mergeCell ref="D4613:E4613"/>
    <mergeCell ref="Q4613:R4613"/>
    <mergeCell ref="B4606:B4609"/>
    <mergeCell ref="L4606:L4609"/>
    <mergeCell ref="M4606:M4609"/>
    <mergeCell ref="N4606:N4607"/>
    <mergeCell ref="O4606:O4607"/>
    <mergeCell ref="P4606:P4607"/>
    <mergeCell ref="Q4606:R4607"/>
    <mergeCell ref="O4608:P4608"/>
    <mergeCell ref="Q4608:R4608"/>
    <mergeCell ref="Q4609:R4609"/>
    <mergeCell ref="D4601:E4601"/>
    <mergeCell ref="Q4601:R4601"/>
    <mergeCell ref="C4604:E4604"/>
    <mergeCell ref="F4604:G4604"/>
    <mergeCell ref="H4604:N4604"/>
    <mergeCell ref="O4604:O4605"/>
    <mergeCell ref="P4604:P4605"/>
    <mergeCell ref="Q4604:R4605"/>
    <mergeCell ref="D4605:G4605"/>
    <mergeCell ref="D4630:E4630"/>
    <mergeCell ref="Q4630:R4630"/>
    <mergeCell ref="B4631:B4633"/>
    <mergeCell ref="D4631:E4631"/>
    <mergeCell ref="J4631:J4633"/>
    <mergeCell ref="O4631:O4633"/>
    <mergeCell ref="Q4631:R4631"/>
    <mergeCell ref="D4632:E4632"/>
    <mergeCell ref="Q4632:R4632"/>
    <mergeCell ref="D4633:E4633"/>
    <mergeCell ref="Q4633:R4633"/>
    <mergeCell ref="B4624:B4629"/>
    <mergeCell ref="D4624:E4624"/>
    <mergeCell ref="J4624:J4629"/>
    <mergeCell ref="O4624:O4629"/>
    <mergeCell ref="Q4624:R4624"/>
    <mergeCell ref="D4625:E4625"/>
    <mergeCell ref="Q4625:R4625"/>
    <mergeCell ref="D4626:E4626"/>
    <mergeCell ref="Q4626:R4626"/>
    <mergeCell ref="D4627:E4627"/>
    <mergeCell ref="Q4627:R4627"/>
    <mergeCell ref="D4628:E4628"/>
    <mergeCell ref="Q4628:R4628"/>
    <mergeCell ref="D4629:E4629"/>
    <mergeCell ref="Q4629:R4629"/>
    <mergeCell ref="B4618:B4623"/>
    <mergeCell ref="J4618:J4623"/>
    <mergeCell ref="O4618:O4623"/>
    <mergeCell ref="Q4618:R4618"/>
    <mergeCell ref="Q4619:R4619"/>
    <mergeCell ref="Q4620:R4620"/>
    <mergeCell ref="Q4621:R4621"/>
    <mergeCell ref="Q4622:R4622"/>
    <mergeCell ref="Q4623:R4623"/>
    <mergeCell ref="D4644:E4644"/>
    <mergeCell ref="Q4644:R4644"/>
    <mergeCell ref="C4647:E4647"/>
    <mergeCell ref="F4647:G4647"/>
    <mergeCell ref="H4647:N4647"/>
    <mergeCell ref="O4647:O4648"/>
    <mergeCell ref="P4647:P4648"/>
    <mergeCell ref="Q4647:R4648"/>
    <mergeCell ref="D4648:G4648"/>
    <mergeCell ref="B4639:B4641"/>
    <mergeCell ref="J4639:J4641"/>
    <mergeCell ref="O4639:O4641"/>
    <mergeCell ref="E4640:E4641"/>
    <mergeCell ref="R4640:R4641"/>
    <mergeCell ref="B4642:B4643"/>
    <mergeCell ref="D4642:E4642"/>
    <mergeCell ref="J4642:J4643"/>
    <mergeCell ref="O4642:O4643"/>
    <mergeCell ref="Q4642:R4642"/>
    <mergeCell ref="D4643:E4643"/>
    <mergeCell ref="Q4643:R4643"/>
    <mergeCell ref="B4634:B4635"/>
    <mergeCell ref="D4634:E4634"/>
    <mergeCell ref="J4634:J4635"/>
    <mergeCell ref="O4634:O4635"/>
    <mergeCell ref="Q4634:R4634"/>
    <mergeCell ref="D4635:E4635"/>
    <mergeCell ref="Q4635:R4635"/>
    <mergeCell ref="B4636:B4638"/>
    <mergeCell ref="D4636:E4636"/>
    <mergeCell ref="J4636:J4638"/>
    <mergeCell ref="O4636:O4638"/>
    <mergeCell ref="Q4636:R4636"/>
    <mergeCell ref="D4637:E4637"/>
    <mergeCell ref="Q4637:R4637"/>
    <mergeCell ref="D4638:E4638"/>
    <mergeCell ref="Q4638:R4638"/>
    <mergeCell ref="B4661:B4666"/>
    <mergeCell ref="J4661:J4666"/>
    <mergeCell ref="O4661:O4666"/>
    <mergeCell ref="Q4661:R4661"/>
    <mergeCell ref="Q4662:R4662"/>
    <mergeCell ref="Q4663:R4663"/>
    <mergeCell ref="Q4664:R4664"/>
    <mergeCell ref="Q4665:R4665"/>
    <mergeCell ref="Q4666:R4666"/>
    <mergeCell ref="B4657:B4660"/>
    <mergeCell ref="D4657:E4657"/>
    <mergeCell ref="J4657:J4660"/>
    <mergeCell ref="O4657:O4660"/>
    <mergeCell ref="Q4657:R4657"/>
    <mergeCell ref="D4658:E4658"/>
    <mergeCell ref="Q4658:R4658"/>
    <mergeCell ref="D4659:E4659"/>
    <mergeCell ref="Q4659:R4659"/>
    <mergeCell ref="D4660:E4660"/>
    <mergeCell ref="Q4660:R4660"/>
    <mergeCell ref="B4654:B4655"/>
    <mergeCell ref="C4654:C4655"/>
    <mergeCell ref="D4654:E4655"/>
    <mergeCell ref="F4654:J4654"/>
    <mergeCell ref="K4654:O4654"/>
    <mergeCell ref="P4654:R4654"/>
    <mergeCell ref="Q4655:R4655"/>
    <mergeCell ref="D4656:E4656"/>
    <mergeCell ref="Q4656:R4656"/>
    <mergeCell ref="B4649:B4652"/>
    <mergeCell ref="L4649:L4652"/>
    <mergeCell ref="M4649:M4652"/>
    <mergeCell ref="N4649:N4650"/>
    <mergeCell ref="O4649:O4650"/>
    <mergeCell ref="P4649:P4650"/>
    <mergeCell ref="Q4649:R4650"/>
    <mergeCell ref="O4651:P4651"/>
    <mergeCell ref="Q4651:R4651"/>
    <mergeCell ref="Q4652:R4652"/>
    <mergeCell ref="B4677:B4678"/>
    <mergeCell ref="D4677:E4677"/>
    <mergeCell ref="J4677:J4678"/>
    <mergeCell ref="O4677:O4678"/>
    <mergeCell ref="Q4677:R4677"/>
    <mergeCell ref="D4678:E4678"/>
    <mergeCell ref="Q4678:R4678"/>
    <mergeCell ref="B4679:B4681"/>
    <mergeCell ref="D4679:E4679"/>
    <mergeCell ref="J4679:J4681"/>
    <mergeCell ref="O4679:O4681"/>
    <mergeCell ref="Q4679:R4679"/>
    <mergeCell ref="D4680:E4680"/>
    <mergeCell ref="Q4680:R4680"/>
    <mergeCell ref="D4681:E4681"/>
    <mergeCell ref="Q4681:R4681"/>
    <mergeCell ref="D4673:E4673"/>
    <mergeCell ref="Q4673:R4673"/>
    <mergeCell ref="B4674:B4676"/>
    <mergeCell ref="D4674:E4674"/>
    <mergeCell ref="J4674:J4676"/>
    <mergeCell ref="O4674:O4676"/>
    <mergeCell ref="Q4674:R4674"/>
    <mergeCell ref="D4675:E4675"/>
    <mergeCell ref="Q4675:R4675"/>
    <mergeCell ref="D4676:E4676"/>
    <mergeCell ref="Q4676:R4676"/>
    <mergeCell ref="B4667:B4672"/>
    <mergeCell ref="D4667:E4667"/>
    <mergeCell ref="J4667:J4672"/>
    <mergeCell ref="O4667:O4672"/>
    <mergeCell ref="Q4667:R4667"/>
    <mergeCell ref="D4668:E4668"/>
    <mergeCell ref="Q4668:R4668"/>
    <mergeCell ref="D4669:E4669"/>
    <mergeCell ref="Q4669:R4669"/>
    <mergeCell ref="D4670:E4670"/>
    <mergeCell ref="Q4670:R4670"/>
    <mergeCell ref="D4671:E4671"/>
    <mergeCell ref="Q4671:R4671"/>
    <mergeCell ref="D4672:E4672"/>
    <mergeCell ref="Q4672:R4672"/>
    <mergeCell ref="B4697:B4698"/>
    <mergeCell ref="C4697:C4698"/>
    <mergeCell ref="D4697:E4698"/>
    <mergeCell ref="F4697:J4697"/>
    <mergeCell ref="K4697:O4697"/>
    <mergeCell ref="P4697:R4697"/>
    <mergeCell ref="Q4698:R4698"/>
    <mergeCell ref="D4699:E4699"/>
    <mergeCell ref="Q4699:R4699"/>
    <mergeCell ref="B4692:B4695"/>
    <mergeCell ref="L4692:L4695"/>
    <mergeCell ref="M4692:M4695"/>
    <mergeCell ref="N4692:N4693"/>
    <mergeCell ref="O4692:O4693"/>
    <mergeCell ref="P4692:P4693"/>
    <mergeCell ref="Q4692:R4693"/>
    <mergeCell ref="O4694:P4694"/>
    <mergeCell ref="Q4694:R4694"/>
    <mergeCell ref="Q4695:R4695"/>
    <mergeCell ref="D4687:E4687"/>
    <mergeCell ref="Q4687:R4687"/>
    <mergeCell ref="C4690:E4690"/>
    <mergeCell ref="F4690:G4690"/>
    <mergeCell ref="H4690:N4690"/>
    <mergeCell ref="O4690:O4691"/>
    <mergeCell ref="P4690:P4691"/>
    <mergeCell ref="Q4690:R4691"/>
    <mergeCell ref="D4691:G4691"/>
    <mergeCell ref="B4682:B4684"/>
    <mergeCell ref="J4682:J4684"/>
    <mergeCell ref="O4682:O4684"/>
    <mergeCell ref="E4683:E4684"/>
    <mergeCell ref="R4683:R4684"/>
    <mergeCell ref="B4685:B4686"/>
    <mergeCell ref="D4685:E4685"/>
    <mergeCell ref="J4685:J4686"/>
    <mergeCell ref="O4685:O4686"/>
    <mergeCell ref="Q4685:R4685"/>
    <mergeCell ref="D4686:E4686"/>
    <mergeCell ref="Q4686:R4686"/>
    <mergeCell ref="B4710:B4715"/>
    <mergeCell ref="D4710:E4710"/>
    <mergeCell ref="J4710:J4715"/>
    <mergeCell ref="O4710:O4715"/>
    <mergeCell ref="Q4710:R4710"/>
    <mergeCell ref="D4711:E4711"/>
    <mergeCell ref="Q4711:R4711"/>
    <mergeCell ref="D4712:E4712"/>
    <mergeCell ref="Q4712:R4712"/>
    <mergeCell ref="D4713:E4713"/>
    <mergeCell ref="Q4713:R4713"/>
    <mergeCell ref="D4714:E4714"/>
    <mergeCell ref="Q4714:R4714"/>
    <mergeCell ref="D4715:E4715"/>
    <mergeCell ref="Q4715:R4715"/>
    <mergeCell ref="B4704:B4709"/>
    <mergeCell ref="J4704:J4709"/>
    <mergeCell ref="O4704:O4709"/>
    <mergeCell ref="Q4704:R4704"/>
    <mergeCell ref="Q4705:R4705"/>
    <mergeCell ref="Q4706:R4706"/>
    <mergeCell ref="Q4707:R4707"/>
    <mergeCell ref="Q4708:R4708"/>
    <mergeCell ref="Q4709:R4709"/>
    <mergeCell ref="B4700:B4703"/>
    <mergeCell ref="D4700:E4700"/>
    <mergeCell ref="J4700:J4703"/>
    <mergeCell ref="O4700:O4703"/>
    <mergeCell ref="Q4700:R4700"/>
    <mergeCell ref="D4701:E4701"/>
    <mergeCell ref="Q4701:R4701"/>
    <mergeCell ref="D4702:E4702"/>
    <mergeCell ref="Q4702:R4702"/>
    <mergeCell ref="D4703:E4703"/>
    <mergeCell ref="Q4703:R4703"/>
    <mergeCell ref="B4725:B4727"/>
    <mergeCell ref="J4725:J4727"/>
    <mergeCell ref="O4725:O4727"/>
    <mergeCell ref="E4726:E4727"/>
    <mergeCell ref="R4726:R4727"/>
    <mergeCell ref="B4728:B4729"/>
    <mergeCell ref="D4728:E4728"/>
    <mergeCell ref="J4728:J4729"/>
    <mergeCell ref="O4728:O4729"/>
    <mergeCell ref="Q4728:R4728"/>
    <mergeCell ref="D4729:E4729"/>
    <mergeCell ref="Q4729:R4729"/>
    <mergeCell ref="B4720:B4721"/>
    <mergeCell ref="D4720:E4720"/>
    <mergeCell ref="J4720:J4721"/>
    <mergeCell ref="O4720:O4721"/>
    <mergeCell ref="Q4720:R4720"/>
    <mergeCell ref="D4721:E4721"/>
    <mergeCell ref="Q4721:R4721"/>
    <mergeCell ref="B4722:B4724"/>
    <mergeCell ref="D4722:E4722"/>
    <mergeCell ref="J4722:J4724"/>
    <mergeCell ref="O4722:O4724"/>
    <mergeCell ref="Q4722:R4722"/>
    <mergeCell ref="D4723:E4723"/>
    <mergeCell ref="Q4723:R4723"/>
    <mergeCell ref="D4724:E4724"/>
    <mergeCell ref="Q4724:R4724"/>
    <mergeCell ref="D4716:E4716"/>
    <mergeCell ref="Q4716:R4716"/>
    <mergeCell ref="B4717:B4719"/>
    <mergeCell ref="D4717:E4717"/>
    <mergeCell ref="J4717:J4719"/>
    <mergeCell ref="O4717:O4719"/>
    <mergeCell ref="Q4717:R4717"/>
    <mergeCell ref="D4718:E4718"/>
    <mergeCell ref="Q4718:R4718"/>
    <mergeCell ref="D4719:E4719"/>
    <mergeCell ref="Q4719:R4719"/>
    <mergeCell ref="B4743:B4746"/>
    <mergeCell ref="D4743:E4743"/>
    <mergeCell ref="J4743:J4746"/>
    <mergeCell ref="O4743:O4746"/>
    <mergeCell ref="Q4743:R4743"/>
    <mergeCell ref="D4744:E4744"/>
    <mergeCell ref="Q4744:R4744"/>
    <mergeCell ref="D4745:E4745"/>
    <mergeCell ref="Q4745:R4745"/>
    <mergeCell ref="D4746:E4746"/>
    <mergeCell ref="Q4746:R4746"/>
    <mergeCell ref="B4740:B4741"/>
    <mergeCell ref="C4740:C4741"/>
    <mergeCell ref="D4740:E4741"/>
    <mergeCell ref="F4740:J4740"/>
    <mergeCell ref="K4740:O4740"/>
    <mergeCell ref="P4740:R4740"/>
    <mergeCell ref="Q4741:R4741"/>
    <mergeCell ref="D4742:E4742"/>
    <mergeCell ref="Q4742:R4742"/>
    <mergeCell ref="B4735:B4738"/>
    <mergeCell ref="L4735:L4738"/>
    <mergeCell ref="M4735:M4738"/>
    <mergeCell ref="N4735:N4736"/>
    <mergeCell ref="O4735:O4736"/>
    <mergeCell ref="P4735:P4736"/>
    <mergeCell ref="Q4735:R4736"/>
    <mergeCell ref="O4737:P4737"/>
    <mergeCell ref="Q4737:R4737"/>
    <mergeCell ref="Q4738:R4738"/>
    <mergeCell ref="D4730:E4730"/>
    <mergeCell ref="Q4730:R4730"/>
    <mergeCell ref="C4733:E4733"/>
    <mergeCell ref="F4733:G4733"/>
    <mergeCell ref="H4733:N4733"/>
    <mergeCell ref="O4733:O4734"/>
    <mergeCell ref="P4733:P4734"/>
    <mergeCell ref="Q4733:R4734"/>
    <mergeCell ref="D4734:G4734"/>
    <mergeCell ref="D4759:E4759"/>
    <mergeCell ref="Q4759:R4759"/>
    <mergeCell ref="B4760:B4762"/>
    <mergeCell ref="D4760:E4760"/>
    <mergeCell ref="J4760:J4762"/>
    <mergeCell ref="O4760:O4762"/>
    <mergeCell ref="Q4760:R4760"/>
    <mergeCell ref="D4761:E4761"/>
    <mergeCell ref="Q4761:R4761"/>
    <mergeCell ref="D4762:E4762"/>
    <mergeCell ref="Q4762:R4762"/>
    <mergeCell ref="B4753:B4758"/>
    <mergeCell ref="D4753:E4753"/>
    <mergeCell ref="J4753:J4758"/>
    <mergeCell ref="O4753:O4758"/>
    <mergeCell ref="Q4753:R4753"/>
    <mergeCell ref="D4754:E4754"/>
    <mergeCell ref="Q4754:R4754"/>
    <mergeCell ref="D4755:E4755"/>
    <mergeCell ref="Q4755:R4755"/>
    <mergeCell ref="D4756:E4756"/>
    <mergeCell ref="Q4756:R4756"/>
    <mergeCell ref="D4757:E4757"/>
    <mergeCell ref="Q4757:R4757"/>
    <mergeCell ref="D4758:E4758"/>
    <mergeCell ref="Q4758:R4758"/>
    <mergeCell ref="B4747:B4752"/>
    <mergeCell ref="J4747:J4752"/>
    <mergeCell ref="O4747:O4752"/>
    <mergeCell ref="Q4747:R4747"/>
    <mergeCell ref="Q4748:R4748"/>
    <mergeCell ref="Q4749:R4749"/>
    <mergeCell ref="Q4750:R4750"/>
    <mergeCell ref="Q4751:R4751"/>
    <mergeCell ref="Q4752:R4752"/>
    <mergeCell ref="D4773:E4773"/>
    <mergeCell ref="Q4773:R4773"/>
    <mergeCell ref="C4776:E4776"/>
    <mergeCell ref="F4776:G4776"/>
    <mergeCell ref="H4776:N4776"/>
    <mergeCell ref="O4776:O4777"/>
    <mergeCell ref="P4776:P4777"/>
    <mergeCell ref="Q4776:R4777"/>
    <mergeCell ref="D4777:G4777"/>
    <mergeCell ref="B4768:B4770"/>
    <mergeCell ref="J4768:J4770"/>
    <mergeCell ref="O4768:O4770"/>
    <mergeCell ref="E4769:E4770"/>
    <mergeCell ref="R4769:R4770"/>
    <mergeCell ref="B4771:B4772"/>
    <mergeCell ref="D4771:E4771"/>
    <mergeCell ref="J4771:J4772"/>
    <mergeCell ref="O4771:O4772"/>
    <mergeCell ref="Q4771:R4771"/>
    <mergeCell ref="D4772:E4772"/>
    <mergeCell ref="Q4772:R4772"/>
    <mergeCell ref="B4763:B4764"/>
    <mergeCell ref="D4763:E4763"/>
    <mergeCell ref="J4763:J4764"/>
    <mergeCell ref="O4763:O4764"/>
    <mergeCell ref="Q4763:R4763"/>
    <mergeCell ref="D4764:E4764"/>
    <mergeCell ref="Q4764:R4764"/>
    <mergeCell ref="B4765:B4767"/>
    <mergeCell ref="D4765:E4765"/>
    <mergeCell ref="J4765:J4767"/>
    <mergeCell ref="O4765:O4767"/>
    <mergeCell ref="Q4765:R4765"/>
    <mergeCell ref="D4766:E4766"/>
    <mergeCell ref="Q4766:R4766"/>
    <mergeCell ref="D4767:E4767"/>
    <mergeCell ref="Q4767:R4767"/>
    <mergeCell ref="B4790:B4795"/>
    <mergeCell ref="J4790:J4795"/>
    <mergeCell ref="O4790:O4795"/>
    <mergeCell ref="Q4790:R4790"/>
    <mergeCell ref="Q4791:R4791"/>
    <mergeCell ref="Q4792:R4792"/>
    <mergeCell ref="Q4793:R4793"/>
    <mergeCell ref="Q4794:R4794"/>
    <mergeCell ref="Q4795:R4795"/>
    <mergeCell ref="B4786:B4789"/>
    <mergeCell ref="D4786:E4786"/>
    <mergeCell ref="J4786:J4789"/>
    <mergeCell ref="O4786:O4789"/>
    <mergeCell ref="Q4786:R4786"/>
    <mergeCell ref="D4787:E4787"/>
    <mergeCell ref="Q4787:R4787"/>
    <mergeCell ref="D4788:E4788"/>
    <mergeCell ref="Q4788:R4788"/>
    <mergeCell ref="D4789:E4789"/>
    <mergeCell ref="Q4789:R4789"/>
    <mergeCell ref="B4783:B4784"/>
    <mergeCell ref="C4783:C4784"/>
    <mergeCell ref="D4783:E4784"/>
    <mergeCell ref="F4783:J4783"/>
    <mergeCell ref="K4783:O4783"/>
    <mergeCell ref="P4783:R4783"/>
    <mergeCell ref="Q4784:R4784"/>
    <mergeCell ref="D4785:E4785"/>
    <mergeCell ref="Q4785:R4785"/>
    <mergeCell ref="B4778:B4781"/>
    <mergeCell ref="L4778:L4781"/>
    <mergeCell ref="M4778:M4781"/>
    <mergeCell ref="N4778:N4779"/>
    <mergeCell ref="O4778:O4779"/>
    <mergeCell ref="P4778:P4779"/>
    <mergeCell ref="Q4778:R4779"/>
    <mergeCell ref="O4780:P4780"/>
    <mergeCell ref="Q4780:R4780"/>
    <mergeCell ref="Q4781:R4781"/>
    <mergeCell ref="B4806:B4807"/>
    <mergeCell ref="D4806:E4806"/>
    <mergeCell ref="J4806:J4807"/>
    <mergeCell ref="O4806:O4807"/>
    <mergeCell ref="Q4806:R4806"/>
    <mergeCell ref="D4807:E4807"/>
    <mergeCell ref="Q4807:R4807"/>
    <mergeCell ref="B4808:B4810"/>
    <mergeCell ref="D4808:E4808"/>
    <mergeCell ref="J4808:J4810"/>
    <mergeCell ref="O4808:O4810"/>
    <mergeCell ref="Q4808:R4808"/>
    <mergeCell ref="D4809:E4809"/>
    <mergeCell ref="Q4809:R4809"/>
    <mergeCell ref="D4810:E4810"/>
    <mergeCell ref="Q4810:R4810"/>
    <mergeCell ref="D4802:E4802"/>
    <mergeCell ref="Q4802:R4802"/>
    <mergeCell ref="B4803:B4805"/>
    <mergeCell ref="D4803:E4803"/>
    <mergeCell ref="J4803:J4805"/>
    <mergeCell ref="O4803:O4805"/>
    <mergeCell ref="Q4803:R4803"/>
    <mergeCell ref="D4804:E4804"/>
    <mergeCell ref="Q4804:R4804"/>
    <mergeCell ref="D4805:E4805"/>
    <mergeCell ref="Q4805:R4805"/>
    <mergeCell ref="B4796:B4801"/>
    <mergeCell ref="D4796:E4796"/>
    <mergeCell ref="J4796:J4801"/>
    <mergeCell ref="O4796:O4801"/>
    <mergeCell ref="Q4796:R4796"/>
    <mergeCell ref="D4797:E4797"/>
    <mergeCell ref="Q4797:R4797"/>
    <mergeCell ref="D4798:E4798"/>
    <mergeCell ref="Q4798:R4798"/>
    <mergeCell ref="D4799:E4799"/>
    <mergeCell ref="Q4799:R4799"/>
    <mergeCell ref="D4800:E4800"/>
    <mergeCell ref="Q4800:R4800"/>
    <mergeCell ref="D4801:E4801"/>
    <mergeCell ref="Q4801:R4801"/>
    <mergeCell ref="B4826:B4827"/>
    <mergeCell ref="C4826:C4827"/>
    <mergeCell ref="D4826:E4827"/>
    <mergeCell ref="F4826:J4826"/>
    <mergeCell ref="K4826:O4826"/>
    <mergeCell ref="P4826:R4826"/>
    <mergeCell ref="Q4827:R4827"/>
    <mergeCell ref="D4828:E4828"/>
    <mergeCell ref="Q4828:R4828"/>
    <mergeCell ref="B4821:B4824"/>
    <mergeCell ref="L4821:L4824"/>
    <mergeCell ref="M4821:M4824"/>
    <mergeCell ref="N4821:N4822"/>
    <mergeCell ref="O4821:O4822"/>
    <mergeCell ref="P4821:P4822"/>
    <mergeCell ref="Q4821:R4822"/>
    <mergeCell ref="O4823:P4823"/>
    <mergeCell ref="Q4823:R4823"/>
    <mergeCell ref="Q4824:R4824"/>
    <mergeCell ref="D4816:E4816"/>
    <mergeCell ref="Q4816:R4816"/>
    <mergeCell ref="C4819:E4819"/>
    <mergeCell ref="F4819:G4819"/>
    <mergeCell ref="H4819:N4819"/>
    <mergeCell ref="O4819:O4820"/>
    <mergeCell ref="P4819:P4820"/>
    <mergeCell ref="Q4819:R4820"/>
    <mergeCell ref="D4820:G4820"/>
    <mergeCell ref="B4811:B4813"/>
    <mergeCell ref="J4811:J4813"/>
    <mergeCell ref="O4811:O4813"/>
    <mergeCell ref="E4812:E4813"/>
    <mergeCell ref="R4812:R4813"/>
    <mergeCell ref="B4814:B4815"/>
    <mergeCell ref="D4814:E4814"/>
    <mergeCell ref="J4814:J4815"/>
    <mergeCell ref="O4814:O4815"/>
    <mergeCell ref="Q4814:R4814"/>
    <mergeCell ref="D4815:E4815"/>
    <mergeCell ref="Q4815:R4815"/>
    <mergeCell ref="B4839:B4844"/>
    <mergeCell ref="D4839:E4839"/>
    <mergeCell ref="J4839:J4844"/>
    <mergeCell ref="O4839:O4844"/>
    <mergeCell ref="Q4839:R4839"/>
    <mergeCell ref="D4840:E4840"/>
    <mergeCell ref="Q4840:R4840"/>
    <mergeCell ref="D4841:E4841"/>
    <mergeCell ref="Q4841:R4841"/>
    <mergeCell ref="D4842:E4842"/>
    <mergeCell ref="Q4842:R4842"/>
    <mergeCell ref="D4843:E4843"/>
    <mergeCell ref="Q4843:R4843"/>
    <mergeCell ref="D4844:E4844"/>
    <mergeCell ref="Q4844:R4844"/>
    <mergeCell ref="B4833:B4838"/>
    <mergeCell ref="J4833:J4838"/>
    <mergeCell ref="O4833:O4838"/>
    <mergeCell ref="Q4833:R4833"/>
    <mergeCell ref="Q4834:R4834"/>
    <mergeCell ref="Q4835:R4835"/>
    <mergeCell ref="Q4836:R4836"/>
    <mergeCell ref="Q4837:R4837"/>
    <mergeCell ref="Q4838:R4838"/>
    <mergeCell ref="B4829:B4832"/>
    <mergeCell ref="D4829:E4829"/>
    <mergeCell ref="J4829:J4832"/>
    <mergeCell ref="O4829:O4832"/>
    <mergeCell ref="Q4829:R4829"/>
    <mergeCell ref="D4830:E4830"/>
    <mergeCell ref="Q4830:R4830"/>
    <mergeCell ref="D4831:E4831"/>
    <mergeCell ref="Q4831:R4831"/>
    <mergeCell ref="D4832:E4832"/>
    <mergeCell ref="Q4832:R4832"/>
    <mergeCell ref="B4854:B4856"/>
    <mergeCell ref="J4854:J4856"/>
    <mergeCell ref="O4854:O4856"/>
    <mergeCell ref="E4855:E4856"/>
    <mergeCell ref="R4855:R4856"/>
    <mergeCell ref="B4857:B4858"/>
    <mergeCell ref="D4857:E4857"/>
    <mergeCell ref="J4857:J4858"/>
    <mergeCell ref="O4857:O4858"/>
    <mergeCell ref="Q4857:R4857"/>
    <mergeCell ref="D4858:E4858"/>
    <mergeCell ref="Q4858:R4858"/>
    <mergeCell ref="B4849:B4850"/>
    <mergeCell ref="D4849:E4849"/>
    <mergeCell ref="J4849:J4850"/>
    <mergeCell ref="O4849:O4850"/>
    <mergeCell ref="Q4849:R4849"/>
    <mergeCell ref="D4850:E4850"/>
    <mergeCell ref="Q4850:R4850"/>
    <mergeCell ref="B4851:B4853"/>
    <mergeCell ref="D4851:E4851"/>
    <mergeCell ref="J4851:J4853"/>
    <mergeCell ref="O4851:O4853"/>
    <mergeCell ref="Q4851:R4851"/>
    <mergeCell ref="D4852:E4852"/>
    <mergeCell ref="Q4852:R4852"/>
    <mergeCell ref="D4853:E4853"/>
    <mergeCell ref="Q4853:R4853"/>
    <mergeCell ref="D4845:E4845"/>
    <mergeCell ref="Q4845:R4845"/>
    <mergeCell ref="B4846:B4848"/>
    <mergeCell ref="D4846:E4846"/>
    <mergeCell ref="J4846:J4848"/>
    <mergeCell ref="O4846:O4848"/>
    <mergeCell ref="Q4846:R4846"/>
    <mergeCell ref="D4847:E4847"/>
    <mergeCell ref="Q4847:R4847"/>
    <mergeCell ref="D4848:E4848"/>
    <mergeCell ref="Q4848:R4848"/>
    <mergeCell ref="B4872:B4875"/>
    <mergeCell ref="D4872:E4872"/>
    <mergeCell ref="J4872:J4875"/>
    <mergeCell ref="O4872:O4875"/>
    <mergeCell ref="Q4872:R4872"/>
    <mergeCell ref="D4873:E4873"/>
    <mergeCell ref="Q4873:R4873"/>
    <mergeCell ref="D4874:E4874"/>
    <mergeCell ref="Q4874:R4874"/>
    <mergeCell ref="D4875:E4875"/>
    <mergeCell ref="Q4875:R4875"/>
    <mergeCell ref="B4869:B4870"/>
    <mergeCell ref="C4869:C4870"/>
    <mergeCell ref="D4869:E4870"/>
    <mergeCell ref="F4869:J4869"/>
    <mergeCell ref="K4869:O4869"/>
    <mergeCell ref="P4869:R4869"/>
    <mergeCell ref="Q4870:R4870"/>
    <mergeCell ref="D4871:E4871"/>
    <mergeCell ref="Q4871:R4871"/>
    <mergeCell ref="B4864:B4867"/>
    <mergeCell ref="L4864:L4867"/>
    <mergeCell ref="M4864:M4867"/>
    <mergeCell ref="N4864:N4865"/>
    <mergeCell ref="O4864:O4865"/>
    <mergeCell ref="P4864:P4865"/>
    <mergeCell ref="Q4864:R4865"/>
    <mergeCell ref="O4866:P4866"/>
    <mergeCell ref="Q4866:R4866"/>
    <mergeCell ref="Q4867:R4867"/>
    <mergeCell ref="D4859:E4859"/>
    <mergeCell ref="Q4859:R4859"/>
    <mergeCell ref="C4862:E4862"/>
    <mergeCell ref="F4862:G4862"/>
    <mergeCell ref="H4862:N4862"/>
    <mergeCell ref="O4862:O4863"/>
    <mergeCell ref="P4862:P4863"/>
    <mergeCell ref="Q4862:R4863"/>
    <mergeCell ref="D4863:G4863"/>
    <mergeCell ref="D4888:E4888"/>
    <mergeCell ref="Q4888:R4888"/>
    <mergeCell ref="B4889:B4891"/>
    <mergeCell ref="D4889:E4889"/>
    <mergeCell ref="J4889:J4891"/>
    <mergeCell ref="O4889:O4891"/>
    <mergeCell ref="Q4889:R4889"/>
    <mergeCell ref="D4890:E4890"/>
    <mergeCell ref="Q4890:R4890"/>
    <mergeCell ref="D4891:E4891"/>
    <mergeCell ref="Q4891:R4891"/>
    <mergeCell ref="B4882:B4887"/>
    <mergeCell ref="D4882:E4882"/>
    <mergeCell ref="J4882:J4887"/>
    <mergeCell ref="O4882:O4887"/>
    <mergeCell ref="Q4882:R4882"/>
    <mergeCell ref="D4883:E4883"/>
    <mergeCell ref="Q4883:R4883"/>
    <mergeCell ref="D4884:E4884"/>
    <mergeCell ref="Q4884:R4884"/>
    <mergeCell ref="D4885:E4885"/>
    <mergeCell ref="Q4885:R4885"/>
    <mergeCell ref="D4886:E4886"/>
    <mergeCell ref="Q4886:R4886"/>
    <mergeCell ref="D4887:E4887"/>
    <mergeCell ref="Q4887:R4887"/>
    <mergeCell ref="B4876:B4881"/>
    <mergeCell ref="J4876:J4881"/>
    <mergeCell ref="O4876:O4881"/>
    <mergeCell ref="Q4876:R4876"/>
    <mergeCell ref="Q4877:R4877"/>
    <mergeCell ref="Q4878:R4878"/>
    <mergeCell ref="Q4879:R4879"/>
    <mergeCell ref="Q4880:R4880"/>
    <mergeCell ref="Q4881:R4881"/>
    <mergeCell ref="D4902:E4902"/>
    <mergeCell ref="Q4902:R4902"/>
    <mergeCell ref="C4905:E4905"/>
    <mergeCell ref="F4905:G4905"/>
    <mergeCell ref="H4905:N4905"/>
    <mergeCell ref="O4905:O4906"/>
    <mergeCell ref="P4905:P4906"/>
    <mergeCell ref="Q4905:R4906"/>
    <mergeCell ref="D4906:G4906"/>
    <mergeCell ref="B4897:B4899"/>
    <mergeCell ref="J4897:J4899"/>
    <mergeCell ref="O4897:O4899"/>
    <mergeCell ref="E4898:E4899"/>
    <mergeCell ref="R4898:R4899"/>
    <mergeCell ref="B4900:B4901"/>
    <mergeCell ref="D4900:E4900"/>
    <mergeCell ref="J4900:J4901"/>
    <mergeCell ref="O4900:O4901"/>
    <mergeCell ref="Q4900:R4900"/>
    <mergeCell ref="D4901:E4901"/>
    <mergeCell ref="Q4901:R4901"/>
    <mergeCell ref="B4892:B4893"/>
    <mergeCell ref="D4892:E4892"/>
    <mergeCell ref="J4892:J4893"/>
    <mergeCell ref="O4892:O4893"/>
    <mergeCell ref="Q4892:R4892"/>
    <mergeCell ref="D4893:E4893"/>
    <mergeCell ref="Q4893:R4893"/>
    <mergeCell ref="B4894:B4896"/>
    <mergeCell ref="D4894:E4894"/>
    <mergeCell ref="J4894:J4896"/>
    <mergeCell ref="O4894:O4896"/>
    <mergeCell ref="Q4894:R4894"/>
    <mergeCell ref="D4895:E4895"/>
    <mergeCell ref="Q4895:R4895"/>
    <mergeCell ref="D4896:E4896"/>
    <mergeCell ref="Q4896:R4896"/>
    <mergeCell ref="B4919:B4924"/>
    <mergeCell ref="J4919:J4924"/>
    <mergeCell ref="O4919:O4924"/>
    <mergeCell ref="Q4919:R4919"/>
    <mergeCell ref="Q4920:R4920"/>
    <mergeCell ref="Q4921:R4921"/>
    <mergeCell ref="Q4922:R4922"/>
    <mergeCell ref="Q4923:R4923"/>
    <mergeCell ref="Q4924:R4924"/>
    <mergeCell ref="B4915:B4918"/>
    <mergeCell ref="D4915:E4915"/>
    <mergeCell ref="J4915:J4918"/>
    <mergeCell ref="O4915:O4918"/>
    <mergeCell ref="Q4915:R4915"/>
    <mergeCell ref="D4916:E4916"/>
    <mergeCell ref="Q4916:R4916"/>
    <mergeCell ref="D4917:E4917"/>
    <mergeCell ref="Q4917:R4917"/>
    <mergeCell ref="D4918:E4918"/>
    <mergeCell ref="Q4918:R4918"/>
    <mergeCell ref="B4912:B4913"/>
    <mergeCell ref="C4912:C4913"/>
    <mergeCell ref="D4912:E4913"/>
    <mergeCell ref="F4912:J4912"/>
    <mergeCell ref="K4912:O4912"/>
    <mergeCell ref="P4912:R4912"/>
    <mergeCell ref="Q4913:R4913"/>
    <mergeCell ref="D4914:E4914"/>
    <mergeCell ref="Q4914:R4914"/>
    <mergeCell ref="B4907:B4910"/>
    <mergeCell ref="L4907:L4910"/>
    <mergeCell ref="M4907:M4910"/>
    <mergeCell ref="N4907:N4908"/>
    <mergeCell ref="O4907:O4908"/>
    <mergeCell ref="P4907:P4908"/>
    <mergeCell ref="Q4907:R4908"/>
    <mergeCell ref="O4909:P4909"/>
    <mergeCell ref="Q4909:R4909"/>
    <mergeCell ref="Q4910:R4910"/>
    <mergeCell ref="B4935:B4936"/>
    <mergeCell ref="D4935:E4935"/>
    <mergeCell ref="J4935:J4936"/>
    <mergeCell ref="O4935:O4936"/>
    <mergeCell ref="Q4935:R4935"/>
    <mergeCell ref="D4936:E4936"/>
    <mergeCell ref="Q4936:R4936"/>
    <mergeCell ref="B4937:B4939"/>
    <mergeCell ref="D4937:E4937"/>
    <mergeCell ref="J4937:J4939"/>
    <mergeCell ref="O4937:O4939"/>
    <mergeCell ref="Q4937:R4937"/>
    <mergeCell ref="D4938:E4938"/>
    <mergeCell ref="Q4938:R4938"/>
    <mergeCell ref="D4939:E4939"/>
    <mergeCell ref="Q4939:R4939"/>
    <mergeCell ref="D4931:E4931"/>
    <mergeCell ref="Q4931:R4931"/>
    <mergeCell ref="B4932:B4934"/>
    <mergeCell ref="D4932:E4932"/>
    <mergeCell ref="J4932:J4934"/>
    <mergeCell ref="O4932:O4934"/>
    <mergeCell ref="Q4932:R4932"/>
    <mergeCell ref="D4933:E4933"/>
    <mergeCell ref="Q4933:R4933"/>
    <mergeCell ref="D4934:E4934"/>
    <mergeCell ref="Q4934:R4934"/>
    <mergeCell ref="B4925:B4930"/>
    <mergeCell ref="D4925:E4925"/>
    <mergeCell ref="J4925:J4930"/>
    <mergeCell ref="O4925:O4930"/>
    <mergeCell ref="Q4925:R4925"/>
    <mergeCell ref="D4926:E4926"/>
    <mergeCell ref="Q4926:R4926"/>
    <mergeCell ref="D4927:E4927"/>
    <mergeCell ref="Q4927:R4927"/>
    <mergeCell ref="D4928:E4928"/>
    <mergeCell ref="Q4928:R4928"/>
    <mergeCell ref="D4929:E4929"/>
    <mergeCell ref="Q4929:R4929"/>
    <mergeCell ref="D4930:E4930"/>
    <mergeCell ref="Q4930:R4930"/>
    <mergeCell ref="B4955:B4956"/>
    <mergeCell ref="C4955:C4956"/>
    <mergeCell ref="D4955:E4956"/>
    <mergeCell ref="F4955:J4955"/>
    <mergeCell ref="K4955:O4955"/>
    <mergeCell ref="P4955:R4955"/>
    <mergeCell ref="Q4956:R4956"/>
    <mergeCell ref="D4957:E4957"/>
    <mergeCell ref="Q4957:R4957"/>
    <mergeCell ref="B4950:B4953"/>
    <mergeCell ref="L4950:L4953"/>
    <mergeCell ref="M4950:M4953"/>
    <mergeCell ref="N4950:N4951"/>
    <mergeCell ref="O4950:O4951"/>
    <mergeCell ref="P4950:P4951"/>
    <mergeCell ref="Q4950:R4951"/>
    <mergeCell ref="O4952:P4952"/>
    <mergeCell ref="Q4952:R4952"/>
    <mergeCell ref="Q4953:R4953"/>
    <mergeCell ref="D4945:E4945"/>
    <mergeCell ref="Q4945:R4945"/>
    <mergeCell ref="C4948:E4948"/>
    <mergeCell ref="F4948:G4948"/>
    <mergeCell ref="H4948:N4948"/>
    <mergeCell ref="O4948:O4949"/>
    <mergeCell ref="P4948:P4949"/>
    <mergeCell ref="Q4948:R4949"/>
    <mergeCell ref="D4949:G4949"/>
    <mergeCell ref="B4940:B4942"/>
    <mergeCell ref="J4940:J4942"/>
    <mergeCell ref="O4940:O4942"/>
    <mergeCell ref="E4941:E4942"/>
    <mergeCell ref="R4941:R4942"/>
    <mergeCell ref="B4943:B4944"/>
    <mergeCell ref="D4943:E4943"/>
    <mergeCell ref="J4943:J4944"/>
    <mergeCell ref="O4943:O4944"/>
    <mergeCell ref="Q4943:R4943"/>
    <mergeCell ref="D4944:E4944"/>
    <mergeCell ref="Q4944:R4944"/>
    <mergeCell ref="B4968:B4973"/>
    <mergeCell ref="D4968:E4968"/>
    <mergeCell ref="J4968:J4973"/>
    <mergeCell ref="O4968:O4973"/>
    <mergeCell ref="Q4968:R4968"/>
    <mergeCell ref="D4969:E4969"/>
    <mergeCell ref="Q4969:R4969"/>
    <mergeCell ref="D4970:E4970"/>
    <mergeCell ref="Q4970:R4970"/>
    <mergeCell ref="D4971:E4971"/>
    <mergeCell ref="Q4971:R4971"/>
    <mergeCell ref="D4972:E4972"/>
    <mergeCell ref="Q4972:R4972"/>
    <mergeCell ref="D4973:E4973"/>
    <mergeCell ref="Q4973:R4973"/>
    <mergeCell ref="B4962:B4967"/>
    <mergeCell ref="J4962:J4967"/>
    <mergeCell ref="O4962:O4967"/>
    <mergeCell ref="Q4962:R4962"/>
    <mergeCell ref="Q4963:R4963"/>
    <mergeCell ref="Q4964:R4964"/>
    <mergeCell ref="Q4965:R4965"/>
    <mergeCell ref="Q4966:R4966"/>
    <mergeCell ref="Q4967:R4967"/>
    <mergeCell ref="B4958:B4961"/>
    <mergeCell ref="D4958:E4958"/>
    <mergeCell ref="J4958:J4961"/>
    <mergeCell ref="O4958:O4961"/>
    <mergeCell ref="Q4958:R4958"/>
    <mergeCell ref="D4959:E4959"/>
    <mergeCell ref="Q4959:R4959"/>
    <mergeCell ref="D4960:E4960"/>
    <mergeCell ref="Q4960:R4960"/>
    <mergeCell ref="D4961:E4961"/>
    <mergeCell ref="Q4961:R4961"/>
    <mergeCell ref="B4983:B4985"/>
    <mergeCell ref="J4983:J4985"/>
    <mergeCell ref="O4983:O4985"/>
    <mergeCell ref="E4984:E4985"/>
    <mergeCell ref="R4984:R4985"/>
    <mergeCell ref="B4986:B4987"/>
    <mergeCell ref="D4986:E4986"/>
    <mergeCell ref="J4986:J4987"/>
    <mergeCell ref="O4986:O4987"/>
    <mergeCell ref="Q4986:R4986"/>
    <mergeCell ref="D4987:E4987"/>
    <mergeCell ref="Q4987:R4987"/>
    <mergeCell ref="B4978:B4979"/>
    <mergeCell ref="D4978:E4978"/>
    <mergeCell ref="J4978:J4979"/>
    <mergeCell ref="O4978:O4979"/>
    <mergeCell ref="Q4978:R4978"/>
    <mergeCell ref="D4979:E4979"/>
    <mergeCell ref="Q4979:R4979"/>
    <mergeCell ref="B4980:B4982"/>
    <mergeCell ref="D4980:E4980"/>
    <mergeCell ref="J4980:J4982"/>
    <mergeCell ref="O4980:O4982"/>
    <mergeCell ref="Q4980:R4980"/>
    <mergeCell ref="D4981:E4981"/>
    <mergeCell ref="Q4981:R4981"/>
    <mergeCell ref="D4982:E4982"/>
    <mergeCell ref="Q4982:R4982"/>
    <mergeCell ref="D4974:E4974"/>
    <mergeCell ref="Q4974:R4974"/>
    <mergeCell ref="B4975:B4977"/>
    <mergeCell ref="D4975:E4975"/>
    <mergeCell ref="J4975:J4977"/>
    <mergeCell ref="O4975:O4977"/>
    <mergeCell ref="Q4975:R4975"/>
    <mergeCell ref="D4976:E4976"/>
    <mergeCell ref="Q4976:R4976"/>
    <mergeCell ref="D4977:E4977"/>
    <mergeCell ref="Q4977:R4977"/>
    <mergeCell ref="B5001:B5004"/>
    <mergeCell ref="D5001:E5001"/>
    <mergeCell ref="J5001:J5004"/>
    <mergeCell ref="O5001:O5004"/>
    <mergeCell ref="Q5001:R5001"/>
    <mergeCell ref="D5002:E5002"/>
    <mergeCell ref="Q5002:R5002"/>
    <mergeCell ref="D5003:E5003"/>
    <mergeCell ref="Q5003:R5003"/>
    <mergeCell ref="D5004:E5004"/>
    <mergeCell ref="Q5004:R5004"/>
    <mergeCell ref="B4998:B4999"/>
    <mergeCell ref="C4998:C4999"/>
    <mergeCell ref="D4998:E4999"/>
    <mergeCell ref="F4998:J4998"/>
    <mergeCell ref="K4998:O4998"/>
    <mergeCell ref="P4998:R4998"/>
    <mergeCell ref="Q4999:R4999"/>
    <mergeCell ref="D5000:E5000"/>
    <mergeCell ref="Q5000:R5000"/>
    <mergeCell ref="B4993:B4996"/>
    <mergeCell ref="L4993:L4996"/>
    <mergeCell ref="M4993:M4996"/>
    <mergeCell ref="N4993:N4994"/>
    <mergeCell ref="O4993:O4994"/>
    <mergeCell ref="P4993:P4994"/>
    <mergeCell ref="Q4993:R4994"/>
    <mergeCell ref="O4995:P4995"/>
    <mergeCell ref="Q4995:R4995"/>
    <mergeCell ref="Q4996:R4996"/>
    <mergeCell ref="D4988:E4988"/>
    <mergeCell ref="Q4988:R4988"/>
    <mergeCell ref="C4991:E4991"/>
    <mergeCell ref="F4991:G4991"/>
    <mergeCell ref="H4991:N4991"/>
    <mergeCell ref="O4991:O4992"/>
    <mergeCell ref="P4991:P4992"/>
    <mergeCell ref="Q4991:R4992"/>
    <mergeCell ref="D4992:G4992"/>
    <mergeCell ref="D5017:E5017"/>
    <mergeCell ref="Q5017:R5017"/>
    <mergeCell ref="B5018:B5020"/>
    <mergeCell ref="D5018:E5018"/>
    <mergeCell ref="J5018:J5020"/>
    <mergeCell ref="O5018:O5020"/>
    <mergeCell ref="Q5018:R5018"/>
    <mergeCell ref="D5019:E5019"/>
    <mergeCell ref="Q5019:R5019"/>
    <mergeCell ref="D5020:E5020"/>
    <mergeCell ref="Q5020:R5020"/>
    <mergeCell ref="B5011:B5016"/>
    <mergeCell ref="D5011:E5011"/>
    <mergeCell ref="J5011:J5016"/>
    <mergeCell ref="O5011:O5016"/>
    <mergeCell ref="Q5011:R5011"/>
    <mergeCell ref="D5012:E5012"/>
    <mergeCell ref="Q5012:R5012"/>
    <mergeCell ref="D5013:E5013"/>
    <mergeCell ref="Q5013:R5013"/>
    <mergeCell ref="D5014:E5014"/>
    <mergeCell ref="Q5014:R5014"/>
    <mergeCell ref="D5015:E5015"/>
    <mergeCell ref="Q5015:R5015"/>
    <mergeCell ref="D5016:E5016"/>
    <mergeCell ref="Q5016:R5016"/>
    <mergeCell ref="B5005:B5010"/>
    <mergeCell ref="J5005:J5010"/>
    <mergeCell ref="O5005:O5010"/>
    <mergeCell ref="Q5005:R5005"/>
    <mergeCell ref="Q5006:R5006"/>
    <mergeCell ref="Q5007:R5007"/>
    <mergeCell ref="Q5008:R5008"/>
    <mergeCell ref="Q5009:R5009"/>
    <mergeCell ref="Q5010:R5010"/>
    <mergeCell ref="D5031:E5031"/>
    <mergeCell ref="Q5031:R5031"/>
    <mergeCell ref="C5034:E5034"/>
    <mergeCell ref="F5034:G5034"/>
    <mergeCell ref="H5034:N5034"/>
    <mergeCell ref="O5034:O5035"/>
    <mergeCell ref="P5034:P5035"/>
    <mergeCell ref="Q5034:R5035"/>
    <mergeCell ref="D5035:G5035"/>
    <mergeCell ref="B5026:B5028"/>
    <mergeCell ref="J5026:J5028"/>
    <mergeCell ref="O5026:O5028"/>
    <mergeCell ref="E5027:E5028"/>
    <mergeCell ref="R5027:R5028"/>
    <mergeCell ref="B5029:B5030"/>
    <mergeCell ref="D5029:E5029"/>
    <mergeCell ref="J5029:J5030"/>
    <mergeCell ref="O5029:O5030"/>
    <mergeCell ref="Q5029:R5029"/>
    <mergeCell ref="D5030:E5030"/>
    <mergeCell ref="Q5030:R5030"/>
    <mergeCell ref="B5021:B5022"/>
    <mergeCell ref="D5021:E5021"/>
    <mergeCell ref="J5021:J5022"/>
    <mergeCell ref="O5021:O5022"/>
    <mergeCell ref="Q5021:R5021"/>
    <mergeCell ref="D5022:E5022"/>
    <mergeCell ref="Q5022:R5022"/>
    <mergeCell ref="B5023:B5025"/>
    <mergeCell ref="D5023:E5023"/>
    <mergeCell ref="J5023:J5025"/>
    <mergeCell ref="O5023:O5025"/>
    <mergeCell ref="Q5023:R5023"/>
    <mergeCell ref="D5024:E5024"/>
    <mergeCell ref="Q5024:R5024"/>
    <mergeCell ref="D5025:E5025"/>
    <mergeCell ref="Q5025:R5025"/>
    <mergeCell ref="B5048:B5053"/>
    <mergeCell ref="J5048:J5053"/>
    <mergeCell ref="O5048:O5053"/>
    <mergeCell ref="Q5048:R5048"/>
    <mergeCell ref="Q5049:R5049"/>
    <mergeCell ref="Q5050:R5050"/>
    <mergeCell ref="Q5051:R5051"/>
    <mergeCell ref="Q5052:R5052"/>
    <mergeCell ref="Q5053:R5053"/>
    <mergeCell ref="B5044:B5047"/>
    <mergeCell ref="D5044:E5044"/>
    <mergeCell ref="J5044:J5047"/>
    <mergeCell ref="O5044:O5047"/>
    <mergeCell ref="Q5044:R5044"/>
    <mergeCell ref="D5045:E5045"/>
    <mergeCell ref="Q5045:R5045"/>
    <mergeCell ref="D5046:E5046"/>
    <mergeCell ref="Q5046:R5046"/>
    <mergeCell ref="D5047:E5047"/>
    <mergeCell ref="Q5047:R5047"/>
    <mergeCell ref="B5041:B5042"/>
    <mergeCell ref="C5041:C5042"/>
    <mergeCell ref="D5041:E5042"/>
    <mergeCell ref="F5041:J5041"/>
    <mergeCell ref="K5041:O5041"/>
    <mergeCell ref="P5041:R5041"/>
    <mergeCell ref="Q5042:R5042"/>
    <mergeCell ref="D5043:E5043"/>
    <mergeCell ref="Q5043:R5043"/>
    <mergeCell ref="B5036:B5039"/>
    <mergeCell ref="L5036:L5039"/>
    <mergeCell ref="M5036:M5039"/>
    <mergeCell ref="N5036:N5037"/>
    <mergeCell ref="O5036:O5037"/>
    <mergeCell ref="P5036:P5037"/>
    <mergeCell ref="Q5036:R5037"/>
    <mergeCell ref="O5038:P5038"/>
    <mergeCell ref="Q5038:R5038"/>
    <mergeCell ref="Q5039:R5039"/>
    <mergeCell ref="B5064:B5065"/>
    <mergeCell ref="D5064:E5064"/>
    <mergeCell ref="J5064:J5065"/>
    <mergeCell ref="O5064:O5065"/>
    <mergeCell ref="Q5064:R5064"/>
    <mergeCell ref="D5065:E5065"/>
    <mergeCell ref="Q5065:R5065"/>
    <mergeCell ref="B5066:B5068"/>
    <mergeCell ref="D5066:E5066"/>
    <mergeCell ref="J5066:J5068"/>
    <mergeCell ref="O5066:O5068"/>
    <mergeCell ref="Q5066:R5066"/>
    <mergeCell ref="D5067:E5067"/>
    <mergeCell ref="Q5067:R5067"/>
    <mergeCell ref="D5068:E5068"/>
    <mergeCell ref="Q5068:R5068"/>
    <mergeCell ref="D5060:E5060"/>
    <mergeCell ref="Q5060:R5060"/>
    <mergeCell ref="B5061:B5063"/>
    <mergeCell ref="D5061:E5061"/>
    <mergeCell ref="J5061:J5063"/>
    <mergeCell ref="O5061:O5063"/>
    <mergeCell ref="Q5061:R5061"/>
    <mergeCell ref="D5062:E5062"/>
    <mergeCell ref="Q5062:R5062"/>
    <mergeCell ref="D5063:E5063"/>
    <mergeCell ref="Q5063:R5063"/>
    <mergeCell ref="B5054:B5059"/>
    <mergeCell ref="D5054:E5054"/>
    <mergeCell ref="J5054:J5059"/>
    <mergeCell ref="O5054:O5059"/>
    <mergeCell ref="Q5054:R5054"/>
    <mergeCell ref="D5055:E5055"/>
    <mergeCell ref="Q5055:R5055"/>
    <mergeCell ref="D5056:E5056"/>
    <mergeCell ref="Q5056:R5056"/>
    <mergeCell ref="D5057:E5057"/>
    <mergeCell ref="Q5057:R5057"/>
    <mergeCell ref="D5058:E5058"/>
    <mergeCell ref="Q5058:R5058"/>
    <mergeCell ref="D5059:E5059"/>
    <mergeCell ref="Q5059:R5059"/>
    <mergeCell ref="B5084:B5085"/>
    <mergeCell ref="C5084:C5085"/>
    <mergeCell ref="D5084:E5085"/>
    <mergeCell ref="F5084:J5084"/>
    <mergeCell ref="K5084:O5084"/>
    <mergeCell ref="P5084:R5084"/>
    <mergeCell ref="Q5085:R5085"/>
    <mergeCell ref="D5086:E5086"/>
    <mergeCell ref="Q5086:R5086"/>
    <mergeCell ref="B5079:B5082"/>
    <mergeCell ref="L5079:L5082"/>
    <mergeCell ref="M5079:M5082"/>
    <mergeCell ref="N5079:N5080"/>
    <mergeCell ref="O5079:O5080"/>
    <mergeCell ref="P5079:P5080"/>
    <mergeCell ref="Q5079:R5080"/>
    <mergeCell ref="O5081:P5081"/>
    <mergeCell ref="Q5081:R5081"/>
    <mergeCell ref="Q5082:R5082"/>
    <mergeCell ref="D5074:E5074"/>
    <mergeCell ref="Q5074:R5074"/>
    <mergeCell ref="C5077:E5077"/>
    <mergeCell ref="F5077:G5077"/>
    <mergeCell ref="H5077:N5077"/>
    <mergeCell ref="O5077:O5078"/>
    <mergeCell ref="P5077:P5078"/>
    <mergeCell ref="Q5077:R5078"/>
    <mergeCell ref="D5078:G5078"/>
    <mergeCell ref="B5069:B5071"/>
    <mergeCell ref="J5069:J5071"/>
    <mergeCell ref="O5069:O5071"/>
    <mergeCell ref="E5070:E5071"/>
    <mergeCell ref="R5070:R5071"/>
    <mergeCell ref="B5072:B5073"/>
    <mergeCell ref="D5072:E5072"/>
    <mergeCell ref="J5072:J5073"/>
    <mergeCell ref="O5072:O5073"/>
    <mergeCell ref="Q5072:R5072"/>
    <mergeCell ref="D5073:E5073"/>
    <mergeCell ref="Q5073:R5073"/>
    <mergeCell ref="B5097:B5102"/>
    <mergeCell ref="D5097:E5097"/>
    <mergeCell ref="J5097:J5102"/>
    <mergeCell ref="O5097:O5102"/>
    <mergeCell ref="Q5097:R5097"/>
    <mergeCell ref="D5098:E5098"/>
    <mergeCell ref="Q5098:R5098"/>
    <mergeCell ref="D5099:E5099"/>
    <mergeCell ref="Q5099:R5099"/>
    <mergeCell ref="D5100:E5100"/>
    <mergeCell ref="Q5100:R5100"/>
    <mergeCell ref="D5101:E5101"/>
    <mergeCell ref="Q5101:R5101"/>
    <mergeCell ref="D5102:E5102"/>
    <mergeCell ref="Q5102:R5102"/>
    <mergeCell ref="B5091:B5096"/>
    <mergeCell ref="J5091:J5096"/>
    <mergeCell ref="O5091:O5096"/>
    <mergeCell ref="Q5091:R5091"/>
    <mergeCell ref="Q5092:R5092"/>
    <mergeCell ref="Q5093:R5093"/>
    <mergeCell ref="Q5094:R5094"/>
    <mergeCell ref="Q5095:R5095"/>
    <mergeCell ref="Q5096:R5096"/>
    <mergeCell ref="B5087:B5090"/>
    <mergeCell ref="D5087:E5087"/>
    <mergeCell ref="J5087:J5090"/>
    <mergeCell ref="O5087:O5090"/>
    <mergeCell ref="Q5087:R5087"/>
    <mergeCell ref="D5088:E5088"/>
    <mergeCell ref="Q5088:R5088"/>
    <mergeCell ref="D5089:E5089"/>
    <mergeCell ref="Q5089:R5089"/>
    <mergeCell ref="D5090:E5090"/>
    <mergeCell ref="Q5090:R5090"/>
    <mergeCell ref="B5112:B5114"/>
    <mergeCell ref="J5112:J5114"/>
    <mergeCell ref="O5112:O5114"/>
    <mergeCell ref="E5113:E5114"/>
    <mergeCell ref="R5113:R5114"/>
    <mergeCell ref="B5115:B5116"/>
    <mergeCell ref="D5115:E5115"/>
    <mergeCell ref="J5115:J5116"/>
    <mergeCell ref="O5115:O5116"/>
    <mergeCell ref="Q5115:R5115"/>
    <mergeCell ref="D5116:E5116"/>
    <mergeCell ref="Q5116:R5116"/>
    <mergeCell ref="B5107:B5108"/>
    <mergeCell ref="D5107:E5107"/>
    <mergeCell ref="J5107:J5108"/>
    <mergeCell ref="O5107:O5108"/>
    <mergeCell ref="Q5107:R5107"/>
    <mergeCell ref="D5108:E5108"/>
    <mergeCell ref="Q5108:R5108"/>
    <mergeCell ref="B5109:B5111"/>
    <mergeCell ref="D5109:E5109"/>
    <mergeCell ref="J5109:J5111"/>
    <mergeCell ref="O5109:O5111"/>
    <mergeCell ref="Q5109:R5109"/>
    <mergeCell ref="D5110:E5110"/>
    <mergeCell ref="Q5110:R5110"/>
    <mergeCell ref="D5111:E5111"/>
    <mergeCell ref="Q5111:R5111"/>
    <mergeCell ref="D5103:E5103"/>
    <mergeCell ref="Q5103:R5103"/>
    <mergeCell ref="B5104:B5106"/>
    <mergeCell ref="D5104:E5104"/>
    <mergeCell ref="J5104:J5106"/>
    <mergeCell ref="O5104:O5106"/>
    <mergeCell ref="Q5104:R5104"/>
    <mergeCell ref="D5105:E5105"/>
    <mergeCell ref="Q5105:R5105"/>
    <mergeCell ref="D5106:E5106"/>
    <mergeCell ref="Q5106:R5106"/>
    <mergeCell ref="B5130:B5133"/>
    <mergeCell ref="D5130:E5130"/>
    <mergeCell ref="J5130:J5133"/>
    <mergeCell ref="O5130:O5133"/>
    <mergeCell ref="Q5130:R5130"/>
    <mergeCell ref="D5131:E5131"/>
    <mergeCell ref="Q5131:R5131"/>
    <mergeCell ref="D5132:E5132"/>
    <mergeCell ref="Q5132:R5132"/>
    <mergeCell ref="D5133:E5133"/>
    <mergeCell ref="Q5133:R5133"/>
    <mergeCell ref="B5127:B5128"/>
    <mergeCell ref="C5127:C5128"/>
    <mergeCell ref="D5127:E5128"/>
    <mergeCell ref="F5127:J5127"/>
    <mergeCell ref="K5127:O5127"/>
    <mergeCell ref="P5127:R5127"/>
    <mergeCell ref="Q5128:R5128"/>
    <mergeCell ref="D5129:E5129"/>
    <mergeCell ref="Q5129:R5129"/>
    <mergeCell ref="B5122:B5125"/>
    <mergeCell ref="L5122:L5125"/>
    <mergeCell ref="M5122:M5125"/>
    <mergeCell ref="N5122:N5123"/>
    <mergeCell ref="O5122:O5123"/>
    <mergeCell ref="P5122:P5123"/>
    <mergeCell ref="Q5122:R5123"/>
    <mergeCell ref="O5124:P5124"/>
    <mergeCell ref="Q5124:R5124"/>
    <mergeCell ref="Q5125:R5125"/>
    <mergeCell ref="D5117:E5117"/>
    <mergeCell ref="Q5117:R5117"/>
    <mergeCell ref="C5120:E5120"/>
    <mergeCell ref="F5120:G5120"/>
    <mergeCell ref="H5120:N5120"/>
    <mergeCell ref="O5120:O5121"/>
    <mergeCell ref="P5120:P5121"/>
    <mergeCell ref="Q5120:R5121"/>
    <mergeCell ref="D5121:G5121"/>
    <mergeCell ref="D5146:E5146"/>
    <mergeCell ref="Q5146:R5146"/>
    <mergeCell ref="B5147:B5149"/>
    <mergeCell ref="D5147:E5147"/>
    <mergeCell ref="J5147:J5149"/>
    <mergeCell ref="O5147:O5149"/>
    <mergeCell ref="Q5147:R5147"/>
    <mergeCell ref="D5148:E5148"/>
    <mergeCell ref="Q5148:R5148"/>
    <mergeCell ref="D5149:E5149"/>
    <mergeCell ref="Q5149:R5149"/>
    <mergeCell ref="B5140:B5145"/>
    <mergeCell ref="D5140:E5140"/>
    <mergeCell ref="J5140:J5145"/>
    <mergeCell ref="O5140:O5145"/>
    <mergeCell ref="Q5140:R5140"/>
    <mergeCell ref="D5141:E5141"/>
    <mergeCell ref="Q5141:R5141"/>
    <mergeCell ref="D5142:E5142"/>
    <mergeCell ref="Q5142:R5142"/>
    <mergeCell ref="D5143:E5143"/>
    <mergeCell ref="Q5143:R5143"/>
    <mergeCell ref="D5144:E5144"/>
    <mergeCell ref="Q5144:R5144"/>
    <mergeCell ref="D5145:E5145"/>
    <mergeCell ref="Q5145:R5145"/>
    <mergeCell ref="B5134:B5139"/>
    <mergeCell ref="J5134:J5139"/>
    <mergeCell ref="O5134:O5139"/>
    <mergeCell ref="Q5134:R5134"/>
    <mergeCell ref="Q5135:R5135"/>
    <mergeCell ref="Q5136:R5136"/>
    <mergeCell ref="Q5137:R5137"/>
    <mergeCell ref="Q5138:R5138"/>
    <mergeCell ref="Q5139:R5139"/>
    <mergeCell ref="D5160:E5160"/>
    <mergeCell ref="Q5160:R5160"/>
    <mergeCell ref="C5163:E5163"/>
    <mergeCell ref="F5163:G5163"/>
    <mergeCell ref="H5163:N5163"/>
    <mergeCell ref="O5163:O5164"/>
    <mergeCell ref="P5163:P5164"/>
    <mergeCell ref="Q5163:R5164"/>
    <mergeCell ref="D5164:G5164"/>
    <mergeCell ref="B5155:B5157"/>
    <mergeCell ref="J5155:J5157"/>
    <mergeCell ref="O5155:O5157"/>
    <mergeCell ref="E5156:E5157"/>
    <mergeCell ref="R5156:R5157"/>
    <mergeCell ref="B5158:B5159"/>
    <mergeCell ref="D5158:E5158"/>
    <mergeCell ref="J5158:J5159"/>
    <mergeCell ref="O5158:O5159"/>
    <mergeCell ref="Q5158:R5158"/>
    <mergeCell ref="D5159:E5159"/>
    <mergeCell ref="Q5159:R5159"/>
    <mergeCell ref="B5150:B5151"/>
    <mergeCell ref="D5150:E5150"/>
    <mergeCell ref="J5150:J5151"/>
    <mergeCell ref="O5150:O5151"/>
    <mergeCell ref="Q5150:R5150"/>
    <mergeCell ref="D5151:E5151"/>
    <mergeCell ref="Q5151:R5151"/>
    <mergeCell ref="B5152:B5154"/>
    <mergeCell ref="D5152:E5152"/>
    <mergeCell ref="J5152:J5154"/>
    <mergeCell ref="O5152:O5154"/>
    <mergeCell ref="Q5152:R5152"/>
    <mergeCell ref="D5153:E5153"/>
    <mergeCell ref="Q5153:R5153"/>
    <mergeCell ref="D5154:E5154"/>
    <mergeCell ref="Q5154:R5154"/>
    <mergeCell ref="B5177:B5182"/>
    <mergeCell ref="J5177:J5182"/>
    <mergeCell ref="O5177:O5182"/>
    <mergeCell ref="Q5177:R5177"/>
    <mergeCell ref="Q5178:R5178"/>
    <mergeCell ref="Q5179:R5179"/>
    <mergeCell ref="Q5180:R5180"/>
    <mergeCell ref="Q5181:R5181"/>
    <mergeCell ref="Q5182:R5182"/>
    <mergeCell ref="B5173:B5176"/>
    <mergeCell ref="D5173:E5173"/>
    <mergeCell ref="J5173:J5176"/>
    <mergeCell ref="O5173:O5176"/>
    <mergeCell ref="Q5173:R5173"/>
    <mergeCell ref="D5174:E5174"/>
    <mergeCell ref="Q5174:R5174"/>
    <mergeCell ref="D5175:E5175"/>
    <mergeCell ref="Q5175:R5175"/>
    <mergeCell ref="D5176:E5176"/>
    <mergeCell ref="Q5176:R5176"/>
    <mergeCell ref="B5170:B5171"/>
    <mergeCell ref="C5170:C5171"/>
    <mergeCell ref="D5170:E5171"/>
    <mergeCell ref="F5170:J5170"/>
    <mergeCell ref="K5170:O5170"/>
    <mergeCell ref="P5170:R5170"/>
    <mergeCell ref="Q5171:R5171"/>
    <mergeCell ref="D5172:E5172"/>
    <mergeCell ref="Q5172:R5172"/>
    <mergeCell ref="B5165:B5168"/>
    <mergeCell ref="L5165:L5168"/>
    <mergeCell ref="M5165:M5168"/>
    <mergeCell ref="N5165:N5166"/>
    <mergeCell ref="O5165:O5166"/>
    <mergeCell ref="P5165:P5166"/>
    <mergeCell ref="Q5165:R5166"/>
    <mergeCell ref="O5167:P5167"/>
    <mergeCell ref="Q5167:R5167"/>
    <mergeCell ref="Q5168:R5168"/>
    <mergeCell ref="B5193:B5194"/>
    <mergeCell ref="D5193:E5193"/>
    <mergeCell ref="J5193:J5194"/>
    <mergeCell ref="O5193:O5194"/>
    <mergeCell ref="Q5193:R5193"/>
    <mergeCell ref="D5194:E5194"/>
    <mergeCell ref="Q5194:R5194"/>
    <mergeCell ref="B5195:B5197"/>
    <mergeCell ref="D5195:E5195"/>
    <mergeCell ref="J5195:J5197"/>
    <mergeCell ref="O5195:O5197"/>
    <mergeCell ref="Q5195:R5195"/>
    <mergeCell ref="D5196:E5196"/>
    <mergeCell ref="Q5196:R5196"/>
    <mergeCell ref="D5197:E5197"/>
    <mergeCell ref="Q5197:R5197"/>
    <mergeCell ref="D5189:E5189"/>
    <mergeCell ref="Q5189:R5189"/>
    <mergeCell ref="B5190:B5192"/>
    <mergeCell ref="D5190:E5190"/>
    <mergeCell ref="J5190:J5192"/>
    <mergeCell ref="O5190:O5192"/>
    <mergeCell ref="Q5190:R5190"/>
    <mergeCell ref="D5191:E5191"/>
    <mergeCell ref="Q5191:R5191"/>
    <mergeCell ref="D5192:E5192"/>
    <mergeCell ref="Q5192:R5192"/>
    <mergeCell ref="B5183:B5188"/>
    <mergeCell ref="D5183:E5183"/>
    <mergeCell ref="J5183:J5188"/>
    <mergeCell ref="O5183:O5188"/>
    <mergeCell ref="Q5183:R5183"/>
    <mergeCell ref="D5184:E5184"/>
    <mergeCell ref="Q5184:R5184"/>
    <mergeCell ref="D5185:E5185"/>
    <mergeCell ref="Q5185:R5185"/>
    <mergeCell ref="D5186:E5186"/>
    <mergeCell ref="Q5186:R5186"/>
    <mergeCell ref="D5187:E5187"/>
    <mergeCell ref="Q5187:R5187"/>
    <mergeCell ref="D5188:E5188"/>
    <mergeCell ref="Q5188:R5188"/>
    <mergeCell ref="B5213:B5214"/>
    <mergeCell ref="C5213:C5214"/>
    <mergeCell ref="D5213:E5214"/>
    <mergeCell ref="F5213:J5213"/>
    <mergeCell ref="K5213:O5213"/>
    <mergeCell ref="P5213:R5213"/>
    <mergeCell ref="Q5214:R5214"/>
    <mergeCell ref="D5215:E5215"/>
    <mergeCell ref="Q5215:R5215"/>
    <mergeCell ref="B5208:B5211"/>
    <mergeCell ref="L5208:L5211"/>
    <mergeCell ref="M5208:M5211"/>
    <mergeCell ref="N5208:N5209"/>
    <mergeCell ref="O5208:O5209"/>
    <mergeCell ref="P5208:P5209"/>
    <mergeCell ref="Q5208:R5209"/>
    <mergeCell ref="O5210:P5210"/>
    <mergeCell ref="Q5210:R5210"/>
    <mergeCell ref="Q5211:R5211"/>
    <mergeCell ref="D5203:E5203"/>
    <mergeCell ref="Q5203:R5203"/>
    <mergeCell ref="C5206:E5206"/>
    <mergeCell ref="F5206:G5206"/>
    <mergeCell ref="H5206:N5206"/>
    <mergeCell ref="O5206:O5207"/>
    <mergeCell ref="P5206:P5207"/>
    <mergeCell ref="Q5206:R5207"/>
    <mergeCell ref="D5207:G5207"/>
    <mergeCell ref="B5198:B5200"/>
    <mergeCell ref="J5198:J5200"/>
    <mergeCell ref="O5198:O5200"/>
    <mergeCell ref="E5199:E5200"/>
    <mergeCell ref="R5199:R5200"/>
    <mergeCell ref="B5201:B5202"/>
    <mergeCell ref="D5201:E5201"/>
    <mergeCell ref="J5201:J5202"/>
    <mergeCell ref="O5201:O5202"/>
    <mergeCell ref="Q5201:R5201"/>
    <mergeCell ref="D5202:E5202"/>
    <mergeCell ref="Q5202:R5202"/>
    <mergeCell ref="B5226:B5231"/>
    <mergeCell ref="D5226:E5226"/>
    <mergeCell ref="J5226:J5231"/>
    <mergeCell ref="O5226:O5231"/>
    <mergeCell ref="Q5226:R5226"/>
    <mergeCell ref="D5227:E5227"/>
    <mergeCell ref="Q5227:R5227"/>
    <mergeCell ref="D5228:E5228"/>
    <mergeCell ref="Q5228:R5228"/>
    <mergeCell ref="D5229:E5229"/>
    <mergeCell ref="Q5229:R5229"/>
    <mergeCell ref="D5230:E5230"/>
    <mergeCell ref="Q5230:R5230"/>
    <mergeCell ref="D5231:E5231"/>
    <mergeCell ref="Q5231:R5231"/>
    <mergeCell ref="B5220:B5225"/>
    <mergeCell ref="J5220:J5225"/>
    <mergeCell ref="O5220:O5225"/>
    <mergeCell ref="Q5220:R5220"/>
    <mergeCell ref="Q5221:R5221"/>
    <mergeCell ref="Q5222:R5222"/>
    <mergeCell ref="Q5223:R5223"/>
    <mergeCell ref="Q5224:R5224"/>
    <mergeCell ref="Q5225:R5225"/>
    <mergeCell ref="B5216:B5219"/>
    <mergeCell ref="D5216:E5216"/>
    <mergeCell ref="J5216:J5219"/>
    <mergeCell ref="O5216:O5219"/>
    <mergeCell ref="Q5216:R5216"/>
    <mergeCell ref="D5217:E5217"/>
    <mergeCell ref="Q5217:R5217"/>
    <mergeCell ref="D5218:E5218"/>
    <mergeCell ref="Q5218:R5218"/>
    <mergeCell ref="D5219:E5219"/>
    <mergeCell ref="Q5219:R5219"/>
    <mergeCell ref="B5241:B5243"/>
    <mergeCell ref="J5241:J5243"/>
    <mergeCell ref="O5241:O5243"/>
    <mergeCell ref="E5242:E5243"/>
    <mergeCell ref="R5242:R5243"/>
    <mergeCell ref="B5244:B5245"/>
    <mergeCell ref="D5244:E5244"/>
    <mergeCell ref="J5244:J5245"/>
    <mergeCell ref="O5244:O5245"/>
    <mergeCell ref="Q5244:R5244"/>
    <mergeCell ref="D5245:E5245"/>
    <mergeCell ref="Q5245:R5245"/>
    <mergeCell ref="B5236:B5237"/>
    <mergeCell ref="D5236:E5236"/>
    <mergeCell ref="J5236:J5237"/>
    <mergeCell ref="O5236:O5237"/>
    <mergeCell ref="Q5236:R5236"/>
    <mergeCell ref="D5237:E5237"/>
    <mergeCell ref="Q5237:R5237"/>
    <mergeCell ref="B5238:B5240"/>
    <mergeCell ref="D5238:E5238"/>
    <mergeCell ref="J5238:J5240"/>
    <mergeCell ref="O5238:O5240"/>
    <mergeCell ref="Q5238:R5238"/>
    <mergeCell ref="D5239:E5239"/>
    <mergeCell ref="Q5239:R5239"/>
    <mergeCell ref="D5240:E5240"/>
    <mergeCell ref="Q5240:R5240"/>
    <mergeCell ref="D5232:E5232"/>
    <mergeCell ref="Q5232:R5232"/>
    <mergeCell ref="B5233:B5235"/>
    <mergeCell ref="D5233:E5233"/>
    <mergeCell ref="J5233:J5235"/>
    <mergeCell ref="O5233:O5235"/>
    <mergeCell ref="Q5233:R5233"/>
    <mergeCell ref="D5234:E5234"/>
    <mergeCell ref="Q5234:R5234"/>
    <mergeCell ref="D5235:E5235"/>
    <mergeCell ref="Q5235:R5235"/>
    <mergeCell ref="B5259:B5262"/>
    <mergeCell ref="D5259:E5259"/>
    <mergeCell ref="J5259:J5262"/>
    <mergeCell ref="O5259:O5262"/>
    <mergeCell ref="Q5259:R5259"/>
    <mergeCell ref="D5260:E5260"/>
    <mergeCell ref="Q5260:R5260"/>
    <mergeCell ref="D5261:E5261"/>
    <mergeCell ref="Q5261:R5261"/>
    <mergeCell ref="D5262:E5262"/>
    <mergeCell ref="Q5262:R5262"/>
    <mergeCell ref="B5256:B5257"/>
    <mergeCell ref="C5256:C5257"/>
    <mergeCell ref="D5256:E5257"/>
    <mergeCell ref="F5256:J5256"/>
    <mergeCell ref="K5256:O5256"/>
    <mergeCell ref="P5256:R5256"/>
    <mergeCell ref="Q5257:R5257"/>
    <mergeCell ref="D5258:E5258"/>
    <mergeCell ref="Q5258:R5258"/>
    <mergeCell ref="B5251:B5254"/>
    <mergeCell ref="L5251:L5254"/>
    <mergeCell ref="M5251:M5254"/>
    <mergeCell ref="N5251:N5252"/>
    <mergeCell ref="O5251:O5252"/>
    <mergeCell ref="P5251:P5252"/>
    <mergeCell ref="Q5251:R5252"/>
    <mergeCell ref="O5253:P5253"/>
    <mergeCell ref="Q5253:R5253"/>
    <mergeCell ref="Q5254:R5254"/>
    <mergeCell ref="D5246:E5246"/>
    <mergeCell ref="Q5246:R5246"/>
    <mergeCell ref="C5249:E5249"/>
    <mergeCell ref="F5249:G5249"/>
    <mergeCell ref="H5249:N5249"/>
    <mergeCell ref="O5249:O5250"/>
    <mergeCell ref="P5249:P5250"/>
    <mergeCell ref="Q5249:R5250"/>
    <mergeCell ref="D5250:G5250"/>
    <mergeCell ref="D5275:E5275"/>
    <mergeCell ref="Q5275:R5275"/>
    <mergeCell ref="B5276:B5278"/>
    <mergeCell ref="D5276:E5276"/>
    <mergeCell ref="J5276:J5278"/>
    <mergeCell ref="O5276:O5278"/>
    <mergeCell ref="Q5276:R5276"/>
    <mergeCell ref="D5277:E5277"/>
    <mergeCell ref="Q5277:R5277"/>
    <mergeCell ref="D5278:E5278"/>
    <mergeCell ref="Q5278:R5278"/>
    <mergeCell ref="B5269:B5274"/>
    <mergeCell ref="D5269:E5269"/>
    <mergeCell ref="J5269:J5274"/>
    <mergeCell ref="O5269:O5274"/>
    <mergeCell ref="Q5269:R5269"/>
    <mergeCell ref="D5270:E5270"/>
    <mergeCell ref="Q5270:R5270"/>
    <mergeCell ref="D5271:E5271"/>
    <mergeCell ref="Q5271:R5271"/>
    <mergeCell ref="D5272:E5272"/>
    <mergeCell ref="Q5272:R5272"/>
    <mergeCell ref="D5273:E5273"/>
    <mergeCell ref="Q5273:R5273"/>
    <mergeCell ref="D5274:E5274"/>
    <mergeCell ref="Q5274:R5274"/>
    <mergeCell ref="B5263:B5268"/>
    <mergeCell ref="J5263:J5268"/>
    <mergeCell ref="O5263:O5268"/>
    <mergeCell ref="Q5263:R5263"/>
    <mergeCell ref="Q5264:R5264"/>
    <mergeCell ref="Q5265:R5265"/>
    <mergeCell ref="Q5266:R5266"/>
    <mergeCell ref="Q5267:R5267"/>
    <mergeCell ref="Q5268:R5268"/>
    <mergeCell ref="D5289:E5289"/>
    <mergeCell ref="Q5289:R5289"/>
    <mergeCell ref="C5292:E5292"/>
    <mergeCell ref="F5292:G5292"/>
    <mergeCell ref="H5292:N5292"/>
    <mergeCell ref="O5292:O5293"/>
    <mergeCell ref="P5292:P5293"/>
    <mergeCell ref="Q5292:R5293"/>
    <mergeCell ref="D5293:G5293"/>
    <mergeCell ref="B5284:B5286"/>
    <mergeCell ref="J5284:J5286"/>
    <mergeCell ref="O5284:O5286"/>
    <mergeCell ref="E5285:E5286"/>
    <mergeCell ref="R5285:R5286"/>
    <mergeCell ref="B5287:B5288"/>
    <mergeCell ref="D5287:E5287"/>
    <mergeCell ref="J5287:J5288"/>
    <mergeCell ref="O5287:O5288"/>
    <mergeCell ref="Q5287:R5287"/>
    <mergeCell ref="D5288:E5288"/>
    <mergeCell ref="Q5288:R5288"/>
    <mergeCell ref="B5279:B5280"/>
    <mergeCell ref="D5279:E5279"/>
    <mergeCell ref="J5279:J5280"/>
    <mergeCell ref="O5279:O5280"/>
    <mergeCell ref="Q5279:R5279"/>
    <mergeCell ref="D5280:E5280"/>
    <mergeCell ref="Q5280:R5280"/>
    <mergeCell ref="B5281:B5283"/>
    <mergeCell ref="D5281:E5281"/>
    <mergeCell ref="J5281:J5283"/>
    <mergeCell ref="O5281:O5283"/>
    <mergeCell ref="Q5281:R5281"/>
    <mergeCell ref="D5282:E5282"/>
    <mergeCell ref="Q5282:R5282"/>
    <mergeCell ref="D5283:E5283"/>
    <mergeCell ref="Q5283:R5283"/>
    <mergeCell ref="B5306:B5311"/>
    <mergeCell ref="J5306:J5311"/>
    <mergeCell ref="O5306:O5311"/>
    <mergeCell ref="Q5306:R5306"/>
    <mergeCell ref="Q5307:R5307"/>
    <mergeCell ref="Q5308:R5308"/>
    <mergeCell ref="Q5309:R5309"/>
    <mergeCell ref="Q5310:R5310"/>
    <mergeCell ref="Q5311:R5311"/>
    <mergeCell ref="B5302:B5305"/>
    <mergeCell ref="D5302:E5302"/>
    <mergeCell ref="J5302:J5305"/>
    <mergeCell ref="O5302:O5305"/>
    <mergeCell ref="Q5302:R5302"/>
    <mergeCell ref="D5303:E5303"/>
    <mergeCell ref="Q5303:R5303"/>
    <mergeCell ref="D5304:E5304"/>
    <mergeCell ref="Q5304:R5304"/>
    <mergeCell ref="D5305:E5305"/>
    <mergeCell ref="Q5305:R5305"/>
    <mergeCell ref="B5299:B5300"/>
    <mergeCell ref="C5299:C5300"/>
    <mergeCell ref="D5299:E5300"/>
    <mergeCell ref="F5299:J5299"/>
    <mergeCell ref="K5299:O5299"/>
    <mergeCell ref="P5299:R5299"/>
    <mergeCell ref="Q5300:R5300"/>
    <mergeCell ref="D5301:E5301"/>
    <mergeCell ref="Q5301:R5301"/>
    <mergeCell ref="B5294:B5297"/>
    <mergeCell ref="L5294:L5297"/>
    <mergeCell ref="M5294:M5297"/>
    <mergeCell ref="N5294:N5295"/>
    <mergeCell ref="O5294:O5295"/>
    <mergeCell ref="P5294:P5295"/>
    <mergeCell ref="Q5294:R5295"/>
    <mergeCell ref="O5296:P5296"/>
    <mergeCell ref="Q5296:R5296"/>
    <mergeCell ref="Q5297:R5297"/>
    <mergeCell ref="B5322:B5323"/>
    <mergeCell ref="D5322:E5322"/>
    <mergeCell ref="J5322:J5323"/>
    <mergeCell ref="O5322:O5323"/>
    <mergeCell ref="Q5322:R5322"/>
    <mergeCell ref="D5323:E5323"/>
    <mergeCell ref="Q5323:R5323"/>
    <mergeCell ref="B5324:B5326"/>
    <mergeCell ref="D5324:E5324"/>
    <mergeCell ref="J5324:J5326"/>
    <mergeCell ref="O5324:O5326"/>
    <mergeCell ref="Q5324:R5324"/>
    <mergeCell ref="D5325:E5325"/>
    <mergeCell ref="Q5325:R5325"/>
    <mergeCell ref="D5326:E5326"/>
    <mergeCell ref="Q5326:R5326"/>
    <mergeCell ref="D5318:E5318"/>
    <mergeCell ref="Q5318:R5318"/>
    <mergeCell ref="B5319:B5321"/>
    <mergeCell ref="D5319:E5319"/>
    <mergeCell ref="J5319:J5321"/>
    <mergeCell ref="O5319:O5321"/>
    <mergeCell ref="Q5319:R5319"/>
    <mergeCell ref="D5320:E5320"/>
    <mergeCell ref="Q5320:R5320"/>
    <mergeCell ref="D5321:E5321"/>
    <mergeCell ref="Q5321:R5321"/>
    <mergeCell ref="B5312:B5317"/>
    <mergeCell ref="D5312:E5312"/>
    <mergeCell ref="J5312:J5317"/>
    <mergeCell ref="O5312:O5317"/>
    <mergeCell ref="Q5312:R5312"/>
    <mergeCell ref="D5313:E5313"/>
    <mergeCell ref="Q5313:R5313"/>
    <mergeCell ref="D5314:E5314"/>
    <mergeCell ref="Q5314:R5314"/>
    <mergeCell ref="D5315:E5315"/>
    <mergeCell ref="Q5315:R5315"/>
    <mergeCell ref="D5316:E5316"/>
    <mergeCell ref="Q5316:R5316"/>
    <mergeCell ref="D5317:E5317"/>
    <mergeCell ref="Q5317:R5317"/>
    <mergeCell ref="B5342:B5343"/>
    <mergeCell ref="C5342:C5343"/>
    <mergeCell ref="D5342:E5343"/>
    <mergeCell ref="F5342:J5342"/>
    <mergeCell ref="K5342:O5342"/>
    <mergeCell ref="P5342:R5342"/>
    <mergeCell ref="Q5343:R5343"/>
    <mergeCell ref="D5344:E5344"/>
    <mergeCell ref="Q5344:R5344"/>
    <mergeCell ref="B5337:B5340"/>
    <mergeCell ref="L5337:L5340"/>
    <mergeCell ref="M5337:M5340"/>
    <mergeCell ref="N5337:N5338"/>
    <mergeCell ref="O5337:O5338"/>
    <mergeCell ref="P5337:P5338"/>
    <mergeCell ref="Q5337:R5338"/>
    <mergeCell ref="O5339:P5339"/>
    <mergeCell ref="Q5339:R5339"/>
    <mergeCell ref="Q5340:R5340"/>
    <mergeCell ref="D5332:E5332"/>
    <mergeCell ref="Q5332:R5332"/>
    <mergeCell ref="C5335:E5335"/>
    <mergeCell ref="F5335:G5335"/>
    <mergeCell ref="H5335:N5335"/>
    <mergeCell ref="O5335:O5336"/>
    <mergeCell ref="P5335:P5336"/>
    <mergeCell ref="Q5335:R5336"/>
    <mergeCell ref="D5336:G5336"/>
    <mergeCell ref="B5327:B5329"/>
    <mergeCell ref="J5327:J5329"/>
    <mergeCell ref="O5327:O5329"/>
    <mergeCell ref="E5328:E5329"/>
    <mergeCell ref="R5328:R5329"/>
    <mergeCell ref="B5330:B5331"/>
    <mergeCell ref="D5330:E5330"/>
    <mergeCell ref="J5330:J5331"/>
    <mergeCell ref="O5330:O5331"/>
    <mergeCell ref="Q5330:R5330"/>
    <mergeCell ref="D5331:E5331"/>
    <mergeCell ref="Q5331:R5331"/>
    <mergeCell ref="B5355:B5360"/>
    <mergeCell ref="D5355:E5355"/>
    <mergeCell ref="J5355:J5360"/>
    <mergeCell ref="O5355:O5360"/>
    <mergeCell ref="Q5355:R5355"/>
    <mergeCell ref="D5356:E5356"/>
    <mergeCell ref="Q5356:R5356"/>
    <mergeCell ref="D5357:E5357"/>
    <mergeCell ref="Q5357:R5357"/>
    <mergeCell ref="D5358:E5358"/>
    <mergeCell ref="Q5358:R5358"/>
    <mergeCell ref="D5359:E5359"/>
    <mergeCell ref="Q5359:R5359"/>
    <mergeCell ref="D5360:E5360"/>
    <mergeCell ref="Q5360:R5360"/>
    <mergeCell ref="B5349:B5354"/>
    <mergeCell ref="J5349:J5354"/>
    <mergeCell ref="O5349:O5354"/>
    <mergeCell ref="Q5349:R5349"/>
    <mergeCell ref="Q5350:R5350"/>
    <mergeCell ref="Q5351:R5351"/>
    <mergeCell ref="Q5352:R5352"/>
    <mergeCell ref="Q5353:R5353"/>
    <mergeCell ref="Q5354:R5354"/>
    <mergeCell ref="B5345:B5348"/>
    <mergeCell ref="D5345:E5345"/>
    <mergeCell ref="J5345:J5348"/>
    <mergeCell ref="O5345:O5348"/>
    <mergeCell ref="Q5345:R5345"/>
    <mergeCell ref="D5346:E5346"/>
    <mergeCell ref="Q5346:R5346"/>
    <mergeCell ref="D5347:E5347"/>
    <mergeCell ref="Q5347:R5347"/>
    <mergeCell ref="D5348:E5348"/>
    <mergeCell ref="Q5348:R5348"/>
    <mergeCell ref="B5370:B5372"/>
    <mergeCell ref="J5370:J5372"/>
    <mergeCell ref="O5370:O5372"/>
    <mergeCell ref="E5371:E5372"/>
    <mergeCell ref="R5371:R5372"/>
    <mergeCell ref="B5373:B5374"/>
    <mergeCell ref="D5373:E5373"/>
    <mergeCell ref="J5373:J5374"/>
    <mergeCell ref="O5373:O5374"/>
    <mergeCell ref="Q5373:R5373"/>
    <mergeCell ref="D5374:E5374"/>
    <mergeCell ref="Q5374:R5374"/>
    <mergeCell ref="B5365:B5366"/>
    <mergeCell ref="D5365:E5365"/>
    <mergeCell ref="J5365:J5366"/>
    <mergeCell ref="O5365:O5366"/>
    <mergeCell ref="Q5365:R5365"/>
    <mergeCell ref="D5366:E5366"/>
    <mergeCell ref="Q5366:R5366"/>
    <mergeCell ref="B5367:B5369"/>
    <mergeCell ref="D5367:E5367"/>
    <mergeCell ref="J5367:J5369"/>
    <mergeCell ref="O5367:O5369"/>
    <mergeCell ref="Q5367:R5367"/>
    <mergeCell ref="D5368:E5368"/>
    <mergeCell ref="Q5368:R5368"/>
    <mergeCell ref="D5369:E5369"/>
    <mergeCell ref="Q5369:R5369"/>
    <mergeCell ref="D5361:E5361"/>
    <mergeCell ref="Q5361:R5361"/>
    <mergeCell ref="B5362:B5364"/>
    <mergeCell ref="D5362:E5362"/>
    <mergeCell ref="J5362:J5364"/>
    <mergeCell ref="O5362:O5364"/>
    <mergeCell ref="Q5362:R5362"/>
    <mergeCell ref="D5363:E5363"/>
    <mergeCell ref="Q5363:R5363"/>
    <mergeCell ref="D5364:E5364"/>
    <mergeCell ref="Q5364:R5364"/>
    <mergeCell ref="B5388:B5391"/>
    <mergeCell ref="D5388:E5388"/>
    <mergeCell ref="J5388:J5391"/>
    <mergeCell ref="O5388:O5391"/>
    <mergeCell ref="Q5388:R5388"/>
    <mergeCell ref="D5389:E5389"/>
    <mergeCell ref="Q5389:R5389"/>
    <mergeCell ref="D5390:E5390"/>
    <mergeCell ref="Q5390:R5390"/>
    <mergeCell ref="D5391:E5391"/>
    <mergeCell ref="Q5391:R5391"/>
    <mergeCell ref="B5385:B5386"/>
    <mergeCell ref="C5385:C5386"/>
    <mergeCell ref="D5385:E5386"/>
    <mergeCell ref="F5385:J5385"/>
    <mergeCell ref="K5385:O5385"/>
    <mergeCell ref="P5385:R5385"/>
    <mergeCell ref="Q5386:R5386"/>
    <mergeCell ref="D5387:E5387"/>
    <mergeCell ref="Q5387:R5387"/>
    <mergeCell ref="B5380:B5383"/>
    <mergeCell ref="L5380:L5383"/>
    <mergeCell ref="M5380:M5383"/>
    <mergeCell ref="N5380:N5381"/>
    <mergeCell ref="O5380:O5381"/>
    <mergeCell ref="P5380:P5381"/>
    <mergeCell ref="Q5380:R5381"/>
    <mergeCell ref="O5382:P5382"/>
    <mergeCell ref="Q5382:R5382"/>
    <mergeCell ref="Q5383:R5383"/>
    <mergeCell ref="D5375:E5375"/>
    <mergeCell ref="Q5375:R5375"/>
    <mergeCell ref="C5378:E5378"/>
    <mergeCell ref="F5378:G5378"/>
    <mergeCell ref="H5378:N5378"/>
    <mergeCell ref="O5378:O5379"/>
    <mergeCell ref="P5378:P5379"/>
    <mergeCell ref="Q5378:R5379"/>
    <mergeCell ref="D5379:G5379"/>
    <mergeCell ref="D5404:E5404"/>
    <mergeCell ref="Q5404:R5404"/>
    <mergeCell ref="B5405:B5407"/>
    <mergeCell ref="D5405:E5405"/>
    <mergeCell ref="J5405:J5407"/>
    <mergeCell ref="O5405:O5407"/>
    <mergeCell ref="Q5405:R5405"/>
    <mergeCell ref="D5406:E5406"/>
    <mergeCell ref="Q5406:R5406"/>
    <mergeCell ref="D5407:E5407"/>
    <mergeCell ref="Q5407:R5407"/>
    <mergeCell ref="B5398:B5403"/>
    <mergeCell ref="D5398:E5398"/>
    <mergeCell ref="J5398:J5403"/>
    <mergeCell ref="O5398:O5403"/>
    <mergeCell ref="Q5398:R5398"/>
    <mergeCell ref="D5399:E5399"/>
    <mergeCell ref="Q5399:R5399"/>
    <mergeCell ref="D5400:E5400"/>
    <mergeCell ref="Q5400:R5400"/>
    <mergeCell ref="D5401:E5401"/>
    <mergeCell ref="Q5401:R5401"/>
    <mergeCell ref="D5402:E5402"/>
    <mergeCell ref="Q5402:R5402"/>
    <mergeCell ref="D5403:E5403"/>
    <mergeCell ref="Q5403:R5403"/>
    <mergeCell ref="B5392:B5397"/>
    <mergeCell ref="J5392:J5397"/>
    <mergeCell ref="O5392:O5397"/>
    <mergeCell ref="Q5392:R5392"/>
    <mergeCell ref="Q5393:R5393"/>
    <mergeCell ref="Q5394:R5394"/>
    <mergeCell ref="Q5395:R5395"/>
    <mergeCell ref="Q5396:R5396"/>
    <mergeCell ref="Q5397:R5397"/>
    <mergeCell ref="D5418:E5418"/>
    <mergeCell ref="Q5418:R5418"/>
    <mergeCell ref="C5421:E5421"/>
    <mergeCell ref="F5421:G5421"/>
    <mergeCell ref="H5421:N5421"/>
    <mergeCell ref="O5421:O5422"/>
    <mergeCell ref="P5421:P5422"/>
    <mergeCell ref="Q5421:R5422"/>
    <mergeCell ref="D5422:G5422"/>
    <mergeCell ref="B5413:B5415"/>
    <mergeCell ref="J5413:J5415"/>
    <mergeCell ref="O5413:O5415"/>
    <mergeCell ref="E5414:E5415"/>
    <mergeCell ref="R5414:R5415"/>
    <mergeCell ref="B5416:B5417"/>
    <mergeCell ref="D5416:E5416"/>
    <mergeCell ref="J5416:J5417"/>
    <mergeCell ref="O5416:O5417"/>
    <mergeCell ref="Q5416:R5416"/>
    <mergeCell ref="D5417:E5417"/>
    <mergeCell ref="Q5417:R5417"/>
    <mergeCell ref="B5408:B5409"/>
    <mergeCell ref="D5408:E5408"/>
    <mergeCell ref="J5408:J5409"/>
    <mergeCell ref="O5408:O5409"/>
    <mergeCell ref="Q5408:R5408"/>
    <mergeCell ref="D5409:E5409"/>
    <mergeCell ref="Q5409:R5409"/>
    <mergeCell ref="B5410:B5412"/>
    <mergeCell ref="D5410:E5410"/>
    <mergeCell ref="J5410:J5412"/>
    <mergeCell ref="O5410:O5412"/>
    <mergeCell ref="Q5410:R5410"/>
    <mergeCell ref="D5411:E5411"/>
    <mergeCell ref="Q5411:R5411"/>
    <mergeCell ref="D5412:E5412"/>
    <mergeCell ref="Q5412:R5412"/>
    <mergeCell ref="B5435:B5440"/>
    <mergeCell ref="J5435:J5440"/>
    <mergeCell ref="O5435:O5440"/>
    <mergeCell ref="Q5435:R5435"/>
    <mergeCell ref="Q5436:R5436"/>
    <mergeCell ref="Q5437:R5437"/>
    <mergeCell ref="Q5438:R5438"/>
    <mergeCell ref="Q5439:R5439"/>
    <mergeCell ref="Q5440:R5440"/>
    <mergeCell ref="B5431:B5434"/>
    <mergeCell ref="D5431:E5431"/>
    <mergeCell ref="J5431:J5434"/>
    <mergeCell ref="O5431:O5434"/>
    <mergeCell ref="Q5431:R5431"/>
    <mergeCell ref="D5432:E5432"/>
    <mergeCell ref="Q5432:R5432"/>
    <mergeCell ref="D5433:E5433"/>
    <mergeCell ref="Q5433:R5433"/>
    <mergeCell ref="D5434:E5434"/>
    <mergeCell ref="Q5434:R5434"/>
    <mergeCell ref="B5428:B5429"/>
    <mergeCell ref="C5428:C5429"/>
    <mergeCell ref="D5428:E5429"/>
    <mergeCell ref="F5428:J5428"/>
    <mergeCell ref="K5428:O5428"/>
    <mergeCell ref="P5428:R5428"/>
    <mergeCell ref="Q5429:R5429"/>
    <mergeCell ref="D5430:E5430"/>
    <mergeCell ref="Q5430:R5430"/>
    <mergeCell ref="B5423:B5426"/>
    <mergeCell ref="L5423:L5426"/>
    <mergeCell ref="M5423:M5426"/>
    <mergeCell ref="N5423:N5424"/>
    <mergeCell ref="O5423:O5424"/>
    <mergeCell ref="P5423:P5424"/>
    <mergeCell ref="Q5423:R5424"/>
    <mergeCell ref="O5425:P5425"/>
    <mergeCell ref="Q5425:R5425"/>
    <mergeCell ref="Q5426:R5426"/>
    <mergeCell ref="B5451:B5452"/>
    <mergeCell ref="D5451:E5451"/>
    <mergeCell ref="J5451:J5452"/>
    <mergeCell ref="O5451:O5452"/>
    <mergeCell ref="Q5451:R5451"/>
    <mergeCell ref="D5452:E5452"/>
    <mergeCell ref="Q5452:R5452"/>
    <mergeCell ref="B5453:B5455"/>
    <mergeCell ref="D5453:E5453"/>
    <mergeCell ref="J5453:J5455"/>
    <mergeCell ref="O5453:O5455"/>
    <mergeCell ref="Q5453:R5453"/>
    <mergeCell ref="D5454:E5454"/>
    <mergeCell ref="Q5454:R5454"/>
    <mergeCell ref="D5455:E5455"/>
    <mergeCell ref="Q5455:R5455"/>
    <mergeCell ref="D5447:E5447"/>
    <mergeCell ref="Q5447:R5447"/>
    <mergeCell ref="B5448:B5450"/>
    <mergeCell ref="D5448:E5448"/>
    <mergeCell ref="J5448:J5450"/>
    <mergeCell ref="O5448:O5450"/>
    <mergeCell ref="Q5448:R5448"/>
    <mergeCell ref="D5449:E5449"/>
    <mergeCell ref="Q5449:R5449"/>
    <mergeCell ref="D5450:E5450"/>
    <mergeCell ref="Q5450:R5450"/>
    <mergeCell ref="B5441:B5446"/>
    <mergeCell ref="D5441:E5441"/>
    <mergeCell ref="J5441:J5446"/>
    <mergeCell ref="O5441:O5446"/>
    <mergeCell ref="Q5441:R5441"/>
    <mergeCell ref="D5442:E5442"/>
    <mergeCell ref="Q5442:R5442"/>
    <mergeCell ref="D5443:E5443"/>
    <mergeCell ref="Q5443:R5443"/>
    <mergeCell ref="D5444:E5444"/>
    <mergeCell ref="Q5444:R5444"/>
    <mergeCell ref="D5445:E5445"/>
    <mergeCell ref="Q5445:R5445"/>
    <mergeCell ref="D5446:E5446"/>
    <mergeCell ref="Q5446:R5446"/>
    <mergeCell ref="B5471:B5472"/>
    <mergeCell ref="C5471:C5472"/>
    <mergeCell ref="D5471:E5472"/>
    <mergeCell ref="F5471:J5471"/>
    <mergeCell ref="K5471:O5471"/>
    <mergeCell ref="P5471:R5471"/>
    <mergeCell ref="Q5472:R5472"/>
    <mergeCell ref="D5473:E5473"/>
    <mergeCell ref="Q5473:R5473"/>
    <mergeCell ref="B5466:B5469"/>
    <mergeCell ref="L5466:L5469"/>
    <mergeCell ref="M5466:M5469"/>
    <mergeCell ref="N5466:N5467"/>
    <mergeCell ref="O5466:O5467"/>
    <mergeCell ref="P5466:P5467"/>
    <mergeCell ref="Q5466:R5467"/>
    <mergeCell ref="O5468:P5468"/>
    <mergeCell ref="Q5468:R5468"/>
    <mergeCell ref="Q5469:R5469"/>
    <mergeCell ref="D5461:E5461"/>
    <mergeCell ref="Q5461:R5461"/>
    <mergeCell ref="C5464:E5464"/>
    <mergeCell ref="F5464:G5464"/>
    <mergeCell ref="H5464:N5464"/>
    <mergeCell ref="O5464:O5465"/>
    <mergeCell ref="P5464:P5465"/>
    <mergeCell ref="Q5464:R5465"/>
    <mergeCell ref="D5465:G5465"/>
    <mergeCell ref="B5456:B5458"/>
    <mergeCell ref="J5456:J5458"/>
    <mergeCell ref="O5456:O5458"/>
    <mergeCell ref="E5457:E5458"/>
    <mergeCell ref="R5457:R5458"/>
    <mergeCell ref="B5459:B5460"/>
    <mergeCell ref="D5459:E5459"/>
    <mergeCell ref="J5459:J5460"/>
    <mergeCell ref="O5459:O5460"/>
    <mergeCell ref="Q5459:R5459"/>
    <mergeCell ref="D5460:E5460"/>
    <mergeCell ref="Q5460:R5460"/>
    <mergeCell ref="B5484:B5489"/>
    <mergeCell ref="D5484:E5484"/>
    <mergeCell ref="J5484:J5489"/>
    <mergeCell ref="O5484:O5489"/>
    <mergeCell ref="Q5484:R5484"/>
    <mergeCell ref="D5485:E5485"/>
    <mergeCell ref="Q5485:R5485"/>
    <mergeCell ref="D5486:E5486"/>
    <mergeCell ref="Q5486:R5486"/>
    <mergeCell ref="D5487:E5487"/>
    <mergeCell ref="Q5487:R5487"/>
    <mergeCell ref="D5488:E5488"/>
    <mergeCell ref="Q5488:R5488"/>
    <mergeCell ref="D5489:E5489"/>
    <mergeCell ref="Q5489:R5489"/>
    <mergeCell ref="B5478:B5483"/>
    <mergeCell ref="J5478:J5483"/>
    <mergeCell ref="O5478:O5483"/>
    <mergeCell ref="Q5478:R5478"/>
    <mergeCell ref="Q5479:R5479"/>
    <mergeCell ref="Q5480:R5480"/>
    <mergeCell ref="Q5481:R5481"/>
    <mergeCell ref="Q5482:R5482"/>
    <mergeCell ref="Q5483:R5483"/>
    <mergeCell ref="B5474:B5477"/>
    <mergeCell ref="D5474:E5474"/>
    <mergeCell ref="J5474:J5477"/>
    <mergeCell ref="O5474:O5477"/>
    <mergeCell ref="Q5474:R5474"/>
    <mergeCell ref="D5475:E5475"/>
    <mergeCell ref="Q5475:R5475"/>
    <mergeCell ref="D5476:E5476"/>
    <mergeCell ref="Q5476:R5476"/>
    <mergeCell ref="D5477:E5477"/>
    <mergeCell ref="Q5477:R5477"/>
    <mergeCell ref="B5499:B5501"/>
    <mergeCell ref="J5499:J5501"/>
    <mergeCell ref="O5499:O5501"/>
    <mergeCell ref="E5500:E5501"/>
    <mergeCell ref="R5500:R5501"/>
    <mergeCell ref="B5502:B5503"/>
    <mergeCell ref="D5502:E5502"/>
    <mergeCell ref="J5502:J5503"/>
    <mergeCell ref="O5502:O5503"/>
    <mergeCell ref="Q5502:R5502"/>
    <mergeCell ref="D5503:E5503"/>
    <mergeCell ref="Q5503:R5503"/>
    <mergeCell ref="B5494:B5495"/>
    <mergeCell ref="D5494:E5494"/>
    <mergeCell ref="J5494:J5495"/>
    <mergeCell ref="O5494:O5495"/>
    <mergeCell ref="Q5494:R5494"/>
    <mergeCell ref="D5495:E5495"/>
    <mergeCell ref="Q5495:R5495"/>
    <mergeCell ref="B5496:B5498"/>
    <mergeCell ref="D5496:E5496"/>
    <mergeCell ref="J5496:J5498"/>
    <mergeCell ref="O5496:O5498"/>
    <mergeCell ref="Q5496:R5496"/>
    <mergeCell ref="D5497:E5497"/>
    <mergeCell ref="Q5497:R5497"/>
    <mergeCell ref="D5498:E5498"/>
    <mergeCell ref="Q5498:R5498"/>
    <mergeCell ref="D5490:E5490"/>
    <mergeCell ref="Q5490:R5490"/>
    <mergeCell ref="B5491:B5493"/>
    <mergeCell ref="D5491:E5491"/>
    <mergeCell ref="J5491:J5493"/>
    <mergeCell ref="O5491:O5493"/>
    <mergeCell ref="Q5491:R5491"/>
    <mergeCell ref="D5492:E5492"/>
    <mergeCell ref="Q5492:R5492"/>
    <mergeCell ref="D5493:E5493"/>
    <mergeCell ref="Q5493:R5493"/>
    <mergeCell ref="B5517:B5520"/>
    <mergeCell ref="D5517:E5517"/>
    <mergeCell ref="J5517:J5520"/>
    <mergeCell ref="O5517:O5520"/>
    <mergeCell ref="Q5517:R5517"/>
    <mergeCell ref="D5518:E5518"/>
    <mergeCell ref="Q5518:R5518"/>
    <mergeCell ref="D5519:E5519"/>
    <mergeCell ref="Q5519:R5519"/>
    <mergeCell ref="D5520:E5520"/>
    <mergeCell ref="Q5520:R5520"/>
    <mergeCell ref="B5514:B5515"/>
    <mergeCell ref="C5514:C5515"/>
    <mergeCell ref="D5514:E5515"/>
    <mergeCell ref="F5514:J5514"/>
    <mergeCell ref="K5514:O5514"/>
    <mergeCell ref="P5514:R5514"/>
    <mergeCell ref="Q5515:R5515"/>
    <mergeCell ref="D5516:E5516"/>
    <mergeCell ref="Q5516:R5516"/>
    <mergeCell ref="B5509:B5512"/>
    <mergeCell ref="L5509:L5512"/>
    <mergeCell ref="M5509:M5512"/>
    <mergeCell ref="N5509:N5510"/>
    <mergeCell ref="O5509:O5510"/>
    <mergeCell ref="P5509:P5510"/>
    <mergeCell ref="Q5509:R5510"/>
    <mergeCell ref="O5511:P5511"/>
    <mergeCell ref="Q5511:R5511"/>
    <mergeCell ref="Q5512:R5512"/>
    <mergeCell ref="D5504:E5504"/>
    <mergeCell ref="Q5504:R5504"/>
    <mergeCell ref="C5507:E5507"/>
    <mergeCell ref="F5507:G5507"/>
    <mergeCell ref="H5507:N5507"/>
    <mergeCell ref="O5507:O5508"/>
    <mergeCell ref="P5507:P5508"/>
    <mergeCell ref="Q5507:R5508"/>
    <mergeCell ref="D5508:G5508"/>
    <mergeCell ref="D5533:E5533"/>
    <mergeCell ref="Q5533:R5533"/>
    <mergeCell ref="B5534:B5536"/>
    <mergeCell ref="D5534:E5534"/>
    <mergeCell ref="J5534:J5536"/>
    <mergeCell ref="O5534:O5536"/>
    <mergeCell ref="Q5534:R5534"/>
    <mergeCell ref="D5535:E5535"/>
    <mergeCell ref="Q5535:R5535"/>
    <mergeCell ref="D5536:E5536"/>
    <mergeCell ref="Q5536:R5536"/>
    <mergeCell ref="B5527:B5532"/>
    <mergeCell ref="D5527:E5527"/>
    <mergeCell ref="J5527:J5532"/>
    <mergeCell ref="O5527:O5532"/>
    <mergeCell ref="Q5527:R5527"/>
    <mergeCell ref="D5528:E5528"/>
    <mergeCell ref="Q5528:R5528"/>
    <mergeCell ref="D5529:E5529"/>
    <mergeCell ref="Q5529:R5529"/>
    <mergeCell ref="D5530:E5530"/>
    <mergeCell ref="Q5530:R5530"/>
    <mergeCell ref="D5531:E5531"/>
    <mergeCell ref="Q5531:R5531"/>
    <mergeCell ref="D5532:E5532"/>
    <mergeCell ref="Q5532:R5532"/>
    <mergeCell ref="B5521:B5526"/>
    <mergeCell ref="J5521:J5526"/>
    <mergeCell ref="O5521:O5526"/>
    <mergeCell ref="Q5521:R5521"/>
    <mergeCell ref="Q5522:R5522"/>
    <mergeCell ref="Q5523:R5523"/>
    <mergeCell ref="Q5524:R5524"/>
    <mergeCell ref="Q5525:R5525"/>
    <mergeCell ref="Q5526:R5526"/>
    <mergeCell ref="D5547:E5547"/>
    <mergeCell ref="Q5547:R5547"/>
    <mergeCell ref="C5550:E5550"/>
    <mergeCell ref="F5550:G5550"/>
    <mergeCell ref="H5550:N5550"/>
    <mergeCell ref="O5550:O5551"/>
    <mergeCell ref="P5550:P5551"/>
    <mergeCell ref="Q5550:R5551"/>
    <mergeCell ref="D5551:G5551"/>
    <mergeCell ref="B5542:B5544"/>
    <mergeCell ref="J5542:J5544"/>
    <mergeCell ref="O5542:O5544"/>
    <mergeCell ref="E5543:E5544"/>
    <mergeCell ref="R5543:R5544"/>
    <mergeCell ref="B5545:B5546"/>
    <mergeCell ref="D5545:E5545"/>
    <mergeCell ref="J5545:J5546"/>
    <mergeCell ref="O5545:O5546"/>
    <mergeCell ref="Q5545:R5545"/>
    <mergeCell ref="D5546:E5546"/>
    <mergeCell ref="Q5546:R5546"/>
    <mergeCell ref="B5537:B5538"/>
    <mergeCell ref="D5537:E5537"/>
    <mergeCell ref="J5537:J5538"/>
    <mergeCell ref="O5537:O5538"/>
    <mergeCell ref="Q5537:R5537"/>
    <mergeCell ref="D5538:E5538"/>
    <mergeCell ref="Q5538:R5538"/>
    <mergeCell ref="B5539:B5541"/>
    <mergeCell ref="D5539:E5539"/>
    <mergeCell ref="J5539:J5541"/>
    <mergeCell ref="O5539:O5541"/>
    <mergeCell ref="Q5539:R5539"/>
    <mergeCell ref="D5540:E5540"/>
    <mergeCell ref="Q5540:R5540"/>
    <mergeCell ref="D5541:E5541"/>
    <mergeCell ref="Q5541:R5541"/>
    <mergeCell ref="B5564:B5569"/>
    <mergeCell ref="J5564:J5569"/>
    <mergeCell ref="O5564:O5569"/>
    <mergeCell ref="Q5564:R5564"/>
    <mergeCell ref="Q5565:R5565"/>
    <mergeCell ref="Q5566:R5566"/>
    <mergeCell ref="Q5567:R5567"/>
    <mergeCell ref="Q5568:R5568"/>
    <mergeCell ref="Q5569:R5569"/>
    <mergeCell ref="B5560:B5563"/>
    <mergeCell ref="D5560:E5560"/>
    <mergeCell ref="J5560:J5563"/>
    <mergeCell ref="O5560:O5563"/>
    <mergeCell ref="Q5560:R5560"/>
    <mergeCell ref="D5561:E5561"/>
    <mergeCell ref="Q5561:R5561"/>
    <mergeCell ref="D5562:E5562"/>
    <mergeCell ref="Q5562:R5562"/>
    <mergeCell ref="D5563:E5563"/>
    <mergeCell ref="Q5563:R5563"/>
    <mergeCell ref="B5557:B5558"/>
    <mergeCell ref="C5557:C5558"/>
    <mergeCell ref="D5557:E5558"/>
    <mergeCell ref="F5557:J5557"/>
    <mergeCell ref="K5557:O5557"/>
    <mergeCell ref="P5557:R5557"/>
    <mergeCell ref="Q5558:R5558"/>
    <mergeCell ref="D5559:E5559"/>
    <mergeCell ref="Q5559:R5559"/>
    <mergeCell ref="B5552:B5555"/>
    <mergeCell ref="L5552:L5555"/>
    <mergeCell ref="M5552:M5555"/>
    <mergeCell ref="N5552:N5553"/>
    <mergeCell ref="O5552:O5553"/>
    <mergeCell ref="P5552:P5553"/>
    <mergeCell ref="Q5552:R5553"/>
    <mergeCell ref="O5554:P5554"/>
    <mergeCell ref="Q5554:R5554"/>
    <mergeCell ref="Q5555:R5555"/>
    <mergeCell ref="B5580:B5581"/>
    <mergeCell ref="D5580:E5580"/>
    <mergeCell ref="J5580:J5581"/>
    <mergeCell ref="O5580:O5581"/>
    <mergeCell ref="Q5580:R5580"/>
    <mergeCell ref="D5581:E5581"/>
    <mergeCell ref="Q5581:R5581"/>
    <mergeCell ref="B5582:B5584"/>
    <mergeCell ref="D5582:E5582"/>
    <mergeCell ref="J5582:J5584"/>
    <mergeCell ref="O5582:O5584"/>
    <mergeCell ref="Q5582:R5582"/>
    <mergeCell ref="D5583:E5583"/>
    <mergeCell ref="Q5583:R5583"/>
    <mergeCell ref="D5584:E5584"/>
    <mergeCell ref="Q5584:R5584"/>
    <mergeCell ref="D5576:E5576"/>
    <mergeCell ref="Q5576:R5576"/>
    <mergeCell ref="B5577:B5579"/>
    <mergeCell ref="D5577:E5577"/>
    <mergeCell ref="J5577:J5579"/>
    <mergeCell ref="O5577:O5579"/>
    <mergeCell ref="Q5577:R5577"/>
    <mergeCell ref="D5578:E5578"/>
    <mergeCell ref="Q5578:R5578"/>
    <mergeCell ref="D5579:E5579"/>
    <mergeCell ref="Q5579:R5579"/>
    <mergeCell ref="B5570:B5575"/>
    <mergeCell ref="D5570:E5570"/>
    <mergeCell ref="J5570:J5575"/>
    <mergeCell ref="O5570:O5575"/>
    <mergeCell ref="Q5570:R5570"/>
    <mergeCell ref="D5571:E5571"/>
    <mergeCell ref="Q5571:R5571"/>
    <mergeCell ref="D5572:E5572"/>
    <mergeCell ref="Q5572:R5572"/>
    <mergeCell ref="D5573:E5573"/>
    <mergeCell ref="Q5573:R5573"/>
    <mergeCell ref="D5574:E5574"/>
    <mergeCell ref="Q5574:R5574"/>
    <mergeCell ref="D5575:E5575"/>
    <mergeCell ref="Q5575:R5575"/>
    <mergeCell ref="B5600:B5601"/>
    <mergeCell ref="C5600:C5601"/>
    <mergeCell ref="D5600:E5601"/>
    <mergeCell ref="F5600:J5600"/>
    <mergeCell ref="K5600:O5600"/>
    <mergeCell ref="P5600:R5600"/>
    <mergeCell ref="Q5601:R5601"/>
    <mergeCell ref="D5602:E5602"/>
    <mergeCell ref="Q5602:R5602"/>
    <mergeCell ref="B5595:B5598"/>
    <mergeCell ref="L5595:L5598"/>
    <mergeCell ref="M5595:M5598"/>
    <mergeCell ref="N5595:N5596"/>
    <mergeCell ref="O5595:O5596"/>
    <mergeCell ref="P5595:P5596"/>
    <mergeCell ref="Q5595:R5596"/>
    <mergeCell ref="O5597:P5597"/>
    <mergeCell ref="Q5597:R5597"/>
    <mergeCell ref="Q5598:R5598"/>
    <mergeCell ref="D5590:E5590"/>
    <mergeCell ref="Q5590:R5590"/>
    <mergeCell ref="C5593:E5593"/>
    <mergeCell ref="F5593:G5593"/>
    <mergeCell ref="H5593:N5593"/>
    <mergeCell ref="O5593:O5594"/>
    <mergeCell ref="P5593:P5594"/>
    <mergeCell ref="Q5593:R5594"/>
    <mergeCell ref="D5594:G5594"/>
    <mergeCell ref="B5585:B5587"/>
    <mergeCell ref="J5585:J5587"/>
    <mergeCell ref="O5585:O5587"/>
    <mergeCell ref="E5586:E5587"/>
    <mergeCell ref="R5586:R5587"/>
    <mergeCell ref="B5588:B5589"/>
    <mergeCell ref="D5588:E5588"/>
    <mergeCell ref="J5588:J5589"/>
    <mergeCell ref="O5588:O5589"/>
    <mergeCell ref="Q5588:R5588"/>
    <mergeCell ref="D5589:E5589"/>
    <mergeCell ref="Q5589:R5589"/>
    <mergeCell ref="B5613:B5618"/>
    <mergeCell ref="D5613:E5613"/>
    <mergeCell ref="J5613:J5618"/>
    <mergeCell ref="O5613:O5618"/>
    <mergeCell ref="Q5613:R5613"/>
    <mergeCell ref="D5614:E5614"/>
    <mergeCell ref="Q5614:R5614"/>
    <mergeCell ref="D5615:E5615"/>
    <mergeCell ref="Q5615:R5615"/>
    <mergeCell ref="D5616:E5616"/>
    <mergeCell ref="Q5616:R5616"/>
    <mergeCell ref="D5617:E5617"/>
    <mergeCell ref="Q5617:R5617"/>
    <mergeCell ref="D5618:E5618"/>
    <mergeCell ref="Q5618:R5618"/>
    <mergeCell ref="B5607:B5612"/>
    <mergeCell ref="J5607:J5612"/>
    <mergeCell ref="O5607:O5612"/>
    <mergeCell ref="Q5607:R5607"/>
    <mergeCell ref="Q5608:R5608"/>
    <mergeCell ref="Q5609:R5609"/>
    <mergeCell ref="Q5610:R5610"/>
    <mergeCell ref="Q5611:R5611"/>
    <mergeCell ref="Q5612:R5612"/>
    <mergeCell ref="B5603:B5606"/>
    <mergeCell ref="D5603:E5603"/>
    <mergeCell ref="J5603:J5606"/>
    <mergeCell ref="O5603:O5606"/>
    <mergeCell ref="Q5603:R5603"/>
    <mergeCell ref="D5604:E5604"/>
    <mergeCell ref="Q5604:R5604"/>
    <mergeCell ref="D5605:E5605"/>
    <mergeCell ref="Q5605:R5605"/>
    <mergeCell ref="D5606:E5606"/>
    <mergeCell ref="Q5606:R5606"/>
    <mergeCell ref="B5628:B5630"/>
    <mergeCell ref="J5628:J5630"/>
    <mergeCell ref="O5628:O5630"/>
    <mergeCell ref="E5629:E5630"/>
    <mergeCell ref="R5629:R5630"/>
    <mergeCell ref="B5631:B5632"/>
    <mergeCell ref="D5631:E5631"/>
    <mergeCell ref="J5631:J5632"/>
    <mergeCell ref="O5631:O5632"/>
    <mergeCell ref="Q5631:R5631"/>
    <mergeCell ref="D5632:E5632"/>
    <mergeCell ref="Q5632:R5632"/>
    <mergeCell ref="B5623:B5624"/>
    <mergeCell ref="D5623:E5623"/>
    <mergeCell ref="J5623:J5624"/>
    <mergeCell ref="O5623:O5624"/>
    <mergeCell ref="Q5623:R5623"/>
    <mergeCell ref="D5624:E5624"/>
    <mergeCell ref="Q5624:R5624"/>
    <mergeCell ref="B5625:B5627"/>
    <mergeCell ref="D5625:E5625"/>
    <mergeCell ref="J5625:J5627"/>
    <mergeCell ref="O5625:O5627"/>
    <mergeCell ref="Q5625:R5625"/>
    <mergeCell ref="D5626:E5626"/>
    <mergeCell ref="Q5626:R5626"/>
    <mergeCell ref="D5627:E5627"/>
    <mergeCell ref="Q5627:R5627"/>
    <mergeCell ref="D5619:E5619"/>
    <mergeCell ref="Q5619:R5619"/>
    <mergeCell ref="B5620:B5622"/>
    <mergeCell ref="D5620:E5620"/>
    <mergeCell ref="J5620:J5622"/>
    <mergeCell ref="O5620:O5622"/>
    <mergeCell ref="Q5620:R5620"/>
    <mergeCell ref="D5621:E5621"/>
    <mergeCell ref="Q5621:R5621"/>
    <mergeCell ref="D5622:E5622"/>
    <mergeCell ref="Q5622:R5622"/>
    <mergeCell ref="B5646:B5649"/>
    <mergeCell ref="D5646:E5646"/>
    <mergeCell ref="J5646:J5649"/>
    <mergeCell ref="O5646:O5649"/>
    <mergeCell ref="Q5646:R5646"/>
    <mergeCell ref="D5647:E5647"/>
    <mergeCell ref="Q5647:R5647"/>
    <mergeCell ref="D5648:E5648"/>
    <mergeCell ref="Q5648:R5648"/>
    <mergeCell ref="D5649:E5649"/>
    <mergeCell ref="Q5649:R5649"/>
    <mergeCell ref="B5643:B5644"/>
    <mergeCell ref="C5643:C5644"/>
    <mergeCell ref="D5643:E5644"/>
    <mergeCell ref="F5643:J5643"/>
    <mergeCell ref="K5643:O5643"/>
    <mergeCell ref="P5643:R5643"/>
    <mergeCell ref="Q5644:R5644"/>
    <mergeCell ref="D5645:E5645"/>
    <mergeCell ref="Q5645:R5645"/>
    <mergeCell ref="B5638:B5641"/>
    <mergeCell ref="L5638:L5641"/>
    <mergeCell ref="M5638:M5641"/>
    <mergeCell ref="N5638:N5639"/>
    <mergeCell ref="O5638:O5639"/>
    <mergeCell ref="P5638:P5639"/>
    <mergeCell ref="Q5638:R5639"/>
    <mergeCell ref="O5640:P5640"/>
    <mergeCell ref="Q5640:R5640"/>
    <mergeCell ref="Q5641:R5641"/>
    <mergeCell ref="D5633:E5633"/>
    <mergeCell ref="Q5633:R5633"/>
    <mergeCell ref="C5636:E5636"/>
    <mergeCell ref="F5636:G5636"/>
    <mergeCell ref="H5636:N5636"/>
    <mergeCell ref="O5636:O5637"/>
    <mergeCell ref="P5636:P5637"/>
    <mergeCell ref="Q5636:R5637"/>
    <mergeCell ref="D5637:G5637"/>
    <mergeCell ref="D5662:E5662"/>
    <mergeCell ref="Q5662:R5662"/>
    <mergeCell ref="B5663:B5665"/>
    <mergeCell ref="D5663:E5663"/>
    <mergeCell ref="J5663:J5665"/>
    <mergeCell ref="O5663:O5665"/>
    <mergeCell ref="Q5663:R5663"/>
    <mergeCell ref="D5664:E5664"/>
    <mergeCell ref="Q5664:R5664"/>
    <mergeCell ref="D5665:E5665"/>
    <mergeCell ref="Q5665:R5665"/>
    <mergeCell ref="B5656:B5661"/>
    <mergeCell ref="D5656:E5656"/>
    <mergeCell ref="J5656:J5661"/>
    <mergeCell ref="O5656:O5661"/>
    <mergeCell ref="Q5656:R5656"/>
    <mergeCell ref="D5657:E5657"/>
    <mergeCell ref="Q5657:R5657"/>
    <mergeCell ref="D5658:E5658"/>
    <mergeCell ref="Q5658:R5658"/>
    <mergeCell ref="D5659:E5659"/>
    <mergeCell ref="Q5659:R5659"/>
    <mergeCell ref="D5660:E5660"/>
    <mergeCell ref="Q5660:R5660"/>
    <mergeCell ref="D5661:E5661"/>
    <mergeCell ref="Q5661:R5661"/>
    <mergeCell ref="B5650:B5655"/>
    <mergeCell ref="J5650:J5655"/>
    <mergeCell ref="O5650:O5655"/>
    <mergeCell ref="Q5650:R5650"/>
    <mergeCell ref="Q5651:R5651"/>
    <mergeCell ref="Q5652:R5652"/>
    <mergeCell ref="Q5653:R5653"/>
    <mergeCell ref="Q5654:R5654"/>
    <mergeCell ref="Q5655:R5655"/>
    <mergeCell ref="D5676:E5676"/>
    <mergeCell ref="Q5676:R5676"/>
    <mergeCell ref="C5679:E5679"/>
    <mergeCell ref="F5679:G5679"/>
    <mergeCell ref="H5679:N5679"/>
    <mergeCell ref="O5679:O5680"/>
    <mergeCell ref="P5679:P5680"/>
    <mergeCell ref="Q5679:R5680"/>
    <mergeCell ref="D5680:G5680"/>
    <mergeCell ref="B5671:B5673"/>
    <mergeCell ref="J5671:J5673"/>
    <mergeCell ref="O5671:O5673"/>
    <mergeCell ref="E5672:E5673"/>
    <mergeCell ref="R5672:R5673"/>
    <mergeCell ref="B5674:B5675"/>
    <mergeCell ref="D5674:E5674"/>
    <mergeCell ref="J5674:J5675"/>
    <mergeCell ref="O5674:O5675"/>
    <mergeCell ref="Q5674:R5674"/>
    <mergeCell ref="D5675:E5675"/>
    <mergeCell ref="Q5675:R5675"/>
    <mergeCell ref="B5666:B5667"/>
    <mergeCell ref="D5666:E5666"/>
    <mergeCell ref="J5666:J5667"/>
    <mergeCell ref="O5666:O5667"/>
    <mergeCell ref="Q5666:R5666"/>
    <mergeCell ref="D5667:E5667"/>
    <mergeCell ref="Q5667:R5667"/>
    <mergeCell ref="B5668:B5670"/>
    <mergeCell ref="D5668:E5668"/>
    <mergeCell ref="J5668:J5670"/>
    <mergeCell ref="O5668:O5670"/>
    <mergeCell ref="Q5668:R5668"/>
    <mergeCell ref="D5669:E5669"/>
    <mergeCell ref="Q5669:R5669"/>
    <mergeCell ref="D5670:E5670"/>
    <mergeCell ref="Q5670:R5670"/>
    <mergeCell ref="B5693:B5698"/>
    <mergeCell ref="J5693:J5698"/>
    <mergeCell ref="O5693:O5698"/>
    <mergeCell ref="Q5693:R5693"/>
    <mergeCell ref="Q5694:R5694"/>
    <mergeCell ref="Q5695:R5695"/>
    <mergeCell ref="Q5696:R5696"/>
    <mergeCell ref="Q5697:R5697"/>
    <mergeCell ref="Q5698:R5698"/>
    <mergeCell ref="B5689:B5692"/>
    <mergeCell ref="D5689:E5689"/>
    <mergeCell ref="J5689:J5692"/>
    <mergeCell ref="O5689:O5692"/>
    <mergeCell ref="Q5689:R5689"/>
    <mergeCell ref="D5690:E5690"/>
    <mergeCell ref="Q5690:R5690"/>
    <mergeCell ref="D5691:E5691"/>
    <mergeCell ref="Q5691:R5691"/>
    <mergeCell ref="D5692:E5692"/>
    <mergeCell ref="Q5692:R5692"/>
    <mergeCell ref="B5686:B5687"/>
    <mergeCell ref="C5686:C5687"/>
    <mergeCell ref="D5686:E5687"/>
    <mergeCell ref="F5686:J5686"/>
    <mergeCell ref="K5686:O5686"/>
    <mergeCell ref="P5686:R5686"/>
    <mergeCell ref="Q5687:R5687"/>
    <mergeCell ref="D5688:E5688"/>
    <mergeCell ref="Q5688:R5688"/>
    <mergeCell ref="B5681:B5684"/>
    <mergeCell ref="L5681:L5684"/>
    <mergeCell ref="M5681:M5684"/>
    <mergeCell ref="N5681:N5682"/>
    <mergeCell ref="O5681:O5682"/>
    <mergeCell ref="P5681:P5682"/>
    <mergeCell ref="Q5681:R5682"/>
    <mergeCell ref="O5683:P5683"/>
    <mergeCell ref="Q5683:R5683"/>
    <mergeCell ref="Q5684:R5684"/>
    <mergeCell ref="B5709:B5710"/>
    <mergeCell ref="D5709:E5709"/>
    <mergeCell ref="J5709:J5710"/>
    <mergeCell ref="O5709:O5710"/>
    <mergeCell ref="Q5709:R5709"/>
    <mergeCell ref="D5710:E5710"/>
    <mergeCell ref="Q5710:R5710"/>
    <mergeCell ref="B5711:B5713"/>
    <mergeCell ref="D5711:E5711"/>
    <mergeCell ref="J5711:J5713"/>
    <mergeCell ref="O5711:O5713"/>
    <mergeCell ref="Q5711:R5711"/>
    <mergeCell ref="D5712:E5712"/>
    <mergeCell ref="Q5712:R5712"/>
    <mergeCell ref="D5713:E5713"/>
    <mergeCell ref="Q5713:R5713"/>
    <mergeCell ref="D5705:E5705"/>
    <mergeCell ref="Q5705:R5705"/>
    <mergeCell ref="B5706:B5708"/>
    <mergeCell ref="D5706:E5706"/>
    <mergeCell ref="J5706:J5708"/>
    <mergeCell ref="O5706:O5708"/>
    <mergeCell ref="Q5706:R5706"/>
    <mergeCell ref="D5707:E5707"/>
    <mergeCell ref="Q5707:R5707"/>
    <mergeCell ref="D5708:E5708"/>
    <mergeCell ref="Q5708:R5708"/>
    <mergeCell ref="B5699:B5704"/>
    <mergeCell ref="D5699:E5699"/>
    <mergeCell ref="J5699:J5704"/>
    <mergeCell ref="O5699:O5704"/>
    <mergeCell ref="Q5699:R5699"/>
    <mergeCell ref="D5700:E5700"/>
    <mergeCell ref="Q5700:R5700"/>
    <mergeCell ref="D5701:E5701"/>
    <mergeCell ref="Q5701:R5701"/>
    <mergeCell ref="D5702:E5702"/>
    <mergeCell ref="Q5702:R5702"/>
    <mergeCell ref="D5703:E5703"/>
    <mergeCell ref="Q5703:R5703"/>
    <mergeCell ref="D5704:E5704"/>
    <mergeCell ref="Q5704:R5704"/>
    <mergeCell ref="B5729:B5730"/>
    <mergeCell ref="C5729:C5730"/>
    <mergeCell ref="D5729:E5730"/>
    <mergeCell ref="F5729:J5729"/>
    <mergeCell ref="K5729:O5729"/>
    <mergeCell ref="P5729:R5729"/>
    <mergeCell ref="Q5730:R5730"/>
    <mergeCell ref="D5731:E5731"/>
    <mergeCell ref="Q5731:R5731"/>
    <mergeCell ref="B5724:B5727"/>
    <mergeCell ref="L5724:L5727"/>
    <mergeCell ref="M5724:M5727"/>
    <mergeCell ref="N5724:N5725"/>
    <mergeCell ref="O5724:O5725"/>
    <mergeCell ref="P5724:P5725"/>
    <mergeCell ref="Q5724:R5725"/>
    <mergeCell ref="O5726:P5726"/>
    <mergeCell ref="Q5726:R5726"/>
    <mergeCell ref="Q5727:R5727"/>
    <mergeCell ref="D5719:E5719"/>
    <mergeCell ref="Q5719:R5719"/>
    <mergeCell ref="C5722:E5722"/>
    <mergeCell ref="F5722:G5722"/>
    <mergeCell ref="H5722:N5722"/>
    <mergeCell ref="O5722:O5723"/>
    <mergeCell ref="P5722:P5723"/>
    <mergeCell ref="Q5722:R5723"/>
    <mergeCell ref="D5723:G5723"/>
    <mergeCell ref="B5714:B5716"/>
    <mergeCell ref="J5714:J5716"/>
    <mergeCell ref="O5714:O5716"/>
    <mergeCell ref="E5715:E5716"/>
    <mergeCell ref="R5715:R5716"/>
    <mergeCell ref="B5717:B5718"/>
    <mergeCell ref="D5717:E5717"/>
    <mergeCell ref="J5717:J5718"/>
    <mergeCell ref="O5717:O5718"/>
    <mergeCell ref="Q5717:R5717"/>
    <mergeCell ref="D5718:E5718"/>
    <mergeCell ref="Q5718:R5718"/>
    <mergeCell ref="B5742:B5747"/>
    <mergeCell ref="D5742:E5742"/>
    <mergeCell ref="J5742:J5747"/>
    <mergeCell ref="O5742:O5747"/>
    <mergeCell ref="Q5742:R5742"/>
    <mergeCell ref="D5743:E5743"/>
    <mergeCell ref="Q5743:R5743"/>
    <mergeCell ref="D5744:E5744"/>
    <mergeCell ref="Q5744:R5744"/>
    <mergeCell ref="D5745:E5745"/>
    <mergeCell ref="Q5745:R5745"/>
    <mergeCell ref="D5746:E5746"/>
    <mergeCell ref="Q5746:R5746"/>
    <mergeCell ref="D5747:E5747"/>
    <mergeCell ref="Q5747:R5747"/>
    <mergeCell ref="B5736:B5741"/>
    <mergeCell ref="J5736:J5741"/>
    <mergeCell ref="O5736:O5741"/>
    <mergeCell ref="Q5736:R5736"/>
    <mergeCell ref="Q5737:R5737"/>
    <mergeCell ref="Q5738:R5738"/>
    <mergeCell ref="Q5739:R5739"/>
    <mergeCell ref="Q5740:R5740"/>
    <mergeCell ref="Q5741:R5741"/>
    <mergeCell ref="B5732:B5735"/>
    <mergeCell ref="D5732:E5732"/>
    <mergeCell ref="J5732:J5735"/>
    <mergeCell ref="O5732:O5735"/>
    <mergeCell ref="Q5732:R5732"/>
    <mergeCell ref="D5733:E5733"/>
    <mergeCell ref="Q5733:R5733"/>
    <mergeCell ref="D5734:E5734"/>
    <mergeCell ref="Q5734:R5734"/>
    <mergeCell ref="D5735:E5735"/>
    <mergeCell ref="Q5735:R5735"/>
    <mergeCell ref="B5757:B5759"/>
    <mergeCell ref="J5757:J5759"/>
    <mergeCell ref="O5757:O5759"/>
    <mergeCell ref="E5758:E5759"/>
    <mergeCell ref="R5758:R5759"/>
    <mergeCell ref="B5760:B5761"/>
    <mergeCell ref="D5760:E5760"/>
    <mergeCell ref="J5760:J5761"/>
    <mergeCell ref="O5760:O5761"/>
    <mergeCell ref="Q5760:R5760"/>
    <mergeCell ref="D5761:E5761"/>
    <mergeCell ref="Q5761:R5761"/>
    <mergeCell ref="B5752:B5753"/>
    <mergeCell ref="D5752:E5752"/>
    <mergeCell ref="J5752:J5753"/>
    <mergeCell ref="O5752:O5753"/>
    <mergeCell ref="Q5752:R5752"/>
    <mergeCell ref="D5753:E5753"/>
    <mergeCell ref="Q5753:R5753"/>
    <mergeCell ref="B5754:B5756"/>
    <mergeCell ref="D5754:E5754"/>
    <mergeCell ref="J5754:J5756"/>
    <mergeCell ref="O5754:O5756"/>
    <mergeCell ref="Q5754:R5754"/>
    <mergeCell ref="D5755:E5755"/>
    <mergeCell ref="Q5755:R5755"/>
    <mergeCell ref="D5756:E5756"/>
    <mergeCell ref="Q5756:R5756"/>
    <mergeCell ref="D5748:E5748"/>
    <mergeCell ref="Q5748:R5748"/>
    <mergeCell ref="B5749:B5751"/>
    <mergeCell ref="D5749:E5749"/>
    <mergeCell ref="J5749:J5751"/>
    <mergeCell ref="O5749:O5751"/>
    <mergeCell ref="Q5749:R5749"/>
    <mergeCell ref="D5750:E5750"/>
    <mergeCell ref="Q5750:R5750"/>
    <mergeCell ref="D5751:E5751"/>
    <mergeCell ref="Q5751:R5751"/>
    <mergeCell ref="B5775:B5778"/>
    <mergeCell ref="D5775:E5775"/>
    <mergeCell ref="J5775:J5778"/>
    <mergeCell ref="O5775:O5778"/>
    <mergeCell ref="Q5775:R5775"/>
    <mergeCell ref="D5776:E5776"/>
    <mergeCell ref="Q5776:R5776"/>
    <mergeCell ref="D5777:E5777"/>
    <mergeCell ref="Q5777:R5777"/>
    <mergeCell ref="D5778:E5778"/>
    <mergeCell ref="Q5778:R5778"/>
    <mergeCell ref="B5772:B5773"/>
    <mergeCell ref="C5772:C5773"/>
    <mergeCell ref="D5772:E5773"/>
    <mergeCell ref="F5772:J5772"/>
    <mergeCell ref="K5772:O5772"/>
    <mergeCell ref="P5772:R5772"/>
    <mergeCell ref="Q5773:R5773"/>
    <mergeCell ref="D5774:E5774"/>
    <mergeCell ref="Q5774:R5774"/>
    <mergeCell ref="B5767:B5770"/>
    <mergeCell ref="L5767:L5770"/>
    <mergeCell ref="M5767:M5770"/>
    <mergeCell ref="N5767:N5768"/>
    <mergeCell ref="O5767:O5768"/>
    <mergeCell ref="P5767:P5768"/>
    <mergeCell ref="Q5767:R5768"/>
    <mergeCell ref="O5769:P5769"/>
    <mergeCell ref="Q5769:R5769"/>
    <mergeCell ref="Q5770:R5770"/>
    <mergeCell ref="D5762:E5762"/>
    <mergeCell ref="Q5762:R5762"/>
    <mergeCell ref="C5765:E5765"/>
    <mergeCell ref="F5765:G5765"/>
    <mergeCell ref="H5765:N5765"/>
    <mergeCell ref="O5765:O5766"/>
    <mergeCell ref="P5765:P5766"/>
    <mergeCell ref="Q5765:R5766"/>
    <mergeCell ref="D5766:G5766"/>
    <mergeCell ref="D5791:E5791"/>
    <mergeCell ref="Q5791:R5791"/>
    <mergeCell ref="B5792:B5794"/>
    <mergeCell ref="D5792:E5792"/>
    <mergeCell ref="J5792:J5794"/>
    <mergeCell ref="O5792:O5794"/>
    <mergeCell ref="Q5792:R5792"/>
    <mergeCell ref="D5793:E5793"/>
    <mergeCell ref="Q5793:R5793"/>
    <mergeCell ref="D5794:E5794"/>
    <mergeCell ref="Q5794:R5794"/>
    <mergeCell ref="B5785:B5790"/>
    <mergeCell ref="D5785:E5785"/>
    <mergeCell ref="J5785:J5790"/>
    <mergeCell ref="O5785:O5790"/>
    <mergeCell ref="Q5785:R5785"/>
    <mergeCell ref="D5786:E5786"/>
    <mergeCell ref="Q5786:R5786"/>
    <mergeCell ref="D5787:E5787"/>
    <mergeCell ref="Q5787:R5787"/>
    <mergeCell ref="D5788:E5788"/>
    <mergeCell ref="Q5788:R5788"/>
    <mergeCell ref="D5789:E5789"/>
    <mergeCell ref="Q5789:R5789"/>
    <mergeCell ref="D5790:E5790"/>
    <mergeCell ref="Q5790:R5790"/>
    <mergeCell ref="B5779:B5784"/>
    <mergeCell ref="J5779:J5784"/>
    <mergeCell ref="O5779:O5784"/>
    <mergeCell ref="Q5779:R5779"/>
    <mergeCell ref="Q5780:R5780"/>
    <mergeCell ref="Q5781:R5781"/>
    <mergeCell ref="Q5782:R5782"/>
    <mergeCell ref="Q5783:R5783"/>
    <mergeCell ref="Q5784:R5784"/>
    <mergeCell ref="D5805:E5805"/>
    <mergeCell ref="Q5805:R5805"/>
    <mergeCell ref="C5808:E5808"/>
    <mergeCell ref="F5808:G5808"/>
    <mergeCell ref="H5808:N5808"/>
    <mergeCell ref="O5808:O5809"/>
    <mergeCell ref="P5808:P5809"/>
    <mergeCell ref="Q5808:R5809"/>
    <mergeCell ref="D5809:G5809"/>
    <mergeCell ref="B5800:B5802"/>
    <mergeCell ref="J5800:J5802"/>
    <mergeCell ref="O5800:O5802"/>
    <mergeCell ref="E5801:E5802"/>
    <mergeCell ref="R5801:R5802"/>
    <mergeCell ref="B5803:B5804"/>
    <mergeCell ref="D5803:E5803"/>
    <mergeCell ref="J5803:J5804"/>
    <mergeCell ref="O5803:O5804"/>
    <mergeCell ref="Q5803:R5803"/>
    <mergeCell ref="D5804:E5804"/>
    <mergeCell ref="Q5804:R5804"/>
    <mergeCell ref="B5795:B5796"/>
    <mergeCell ref="D5795:E5795"/>
    <mergeCell ref="J5795:J5796"/>
    <mergeCell ref="O5795:O5796"/>
    <mergeCell ref="Q5795:R5795"/>
    <mergeCell ref="D5796:E5796"/>
    <mergeCell ref="Q5796:R5796"/>
    <mergeCell ref="B5797:B5799"/>
    <mergeCell ref="D5797:E5797"/>
    <mergeCell ref="J5797:J5799"/>
    <mergeCell ref="O5797:O5799"/>
    <mergeCell ref="Q5797:R5797"/>
    <mergeCell ref="D5798:E5798"/>
    <mergeCell ref="Q5798:R5798"/>
    <mergeCell ref="D5799:E5799"/>
    <mergeCell ref="Q5799:R5799"/>
    <mergeCell ref="B5822:B5827"/>
    <mergeCell ref="J5822:J5827"/>
    <mergeCell ref="O5822:O5827"/>
    <mergeCell ref="Q5822:R5822"/>
    <mergeCell ref="Q5823:R5823"/>
    <mergeCell ref="Q5824:R5824"/>
    <mergeCell ref="Q5825:R5825"/>
    <mergeCell ref="Q5826:R5826"/>
    <mergeCell ref="Q5827:R5827"/>
    <mergeCell ref="B5818:B5821"/>
    <mergeCell ref="D5818:E5818"/>
    <mergeCell ref="J5818:J5821"/>
    <mergeCell ref="O5818:O5821"/>
    <mergeCell ref="Q5818:R5818"/>
    <mergeCell ref="D5819:E5819"/>
    <mergeCell ref="Q5819:R5819"/>
    <mergeCell ref="D5820:E5820"/>
    <mergeCell ref="Q5820:R5820"/>
    <mergeCell ref="D5821:E5821"/>
    <mergeCell ref="Q5821:R5821"/>
    <mergeCell ref="B5815:B5816"/>
    <mergeCell ref="C5815:C5816"/>
    <mergeCell ref="D5815:E5816"/>
    <mergeCell ref="F5815:J5815"/>
    <mergeCell ref="K5815:O5815"/>
    <mergeCell ref="P5815:R5815"/>
    <mergeCell ref="Q5816:R5816"/>
    <mergeCell ref="D5817:E5817"/>
    <mergeCell ref="Q5817:R5817"/>
    <mergeCell ref="B5810:B5813"/>
    <mergeCell ref="L5810:L5813"/>
    <mergeCell ref="M5810:M5813"/>
    <mergeCell ref="N5810:N5811"/>
    <mergeCell ref="O5810:O5811"/>
    <mergeCell ref="P5810:P5811"/>
    <mergeCell ref="Q5810:R5811"/>
    <mergeCell ref="O5812:P5812"/>
    <mergeCell ref="Q5812:R5812"/>
    <mergeCell ref="Q5813:R5813"/>
    <mergeCell ref="B5838:B5839"/>
    <mergeCell ref="D5838:E5838"/>
    <mergeCell ref="J5838:J5839"/>
    <mergeCell ref="O5838:O5839"/>
    <mergeCell ref="Q5838:R5838"/>
    <mergeCell ref="D5839:E5839"/>
    <mergeCell ref="Q5839:R5839"/>
    <mergeCell ref="B5840:B5842"/>
    <mergeCell ref="D5840:E5840"/>
    <mergeCell ref="J5840:J5842"/>
    <mergeCell ref="O5840:O5842"/>
    <mergeCell ref="Q5840:R5840"/>
    <mergeCell ref="D5841:E5841"/>
    <mergeCell ref="Q5841:R5841"/>
    <mergeCell ref="D5842:E5842"/>
    <mergeCell ref="Q5842:R5842"/>
    <mergeCell ref="D5834:E5834"/>
    <mergeCell ref="Q5834:R5834"/>
    <mergeCell ref="B5835:B5837"/>
    <mergeCell ref="D5835:E5835"/>
    <mergeCell ref="J5835:J5837"/>
    <mergeCell ref="O5835:O5837"/>
    <mergeCell ref="Q5835:R5835"/>
    <mergeCell ref="D5836:E5836"/>
    <mergeCell ref="Q5836:R5836"/>
    <mergeCell ref="D5837:E5837"/>
    <mergeCell ref="Q5837:R5837"/>
    <mergeCell ref="B5828:B5833"/>
    <mergeCell ref="D5828:E5828"/>
    <mergeCell ref="J5828:J5833"/>
    <mergeCell ref="O5828:O5833"/>
    <mergeCell ref="Q5828:R5828"/>
    <mergeCell ref="D5829:E5829"/>
    <mergeCell ref="Q5829:R5829"/>
    <mergeCell ref="D5830:E5830"/>
    <mergeCell ref="Q5830:R5830"/>
    <mergeCell ref="D5831:E5831"/>
    <mergeCell ref="Q5831:R5831"/>
    <mergeCell ref="D5832:E5832"/>
    <mergeCell ref="Q5832:R5832"/>
    <mergeCell ref="D5833:E5833"/>
    <mergeCell ref="Q5833:R5833"/>
    <mergeCell ref="B5858:B5859"/>
    <mergeCell ref="C5858:C5859"/>
    <mergeCell ref="D5858:E5859"/>
    <mergeCell ref="F5858:J5858"/>
    <mergeCell ref="K5858:O5858"/>
    <mergeCell ref="P5858:R5858"/>
    <mergeCell ref="Q5859:R5859"/>
    <mergeCell ref="D5860:E5860"/>
    <mergeCell ref="Q5860:R5860"/>
    <mergeCell ref="B5853:B5856"/>
    <mergeCell ref="L5853:L5856"/>
    <mergeCell ref="M5853:M5856"/>
    <mergeCell ref="N5853:N5854"/>
    <mergeCell ref="O5853:O5854"/>
    <mergeCell ref="P5853:P5854"/>
    <mergeCell ref="Q5853:R5854"/>
    <mergeCell ref="O5855:P5855"/>
    <mergeCell ref="Q5855:R5855"/>
    <mergeCell ref="Q5856:R5856"/>
    <mergeCell ref="D5848:E5848"/>
    <mergeCell ref="Q5848:R5848"/>
    <mergeCell ref="C5851:E5851"/>
    <mergeCell ref="F5851:G5851"/>
    <mergeCell ref="H5851:N5851"/>
    <mergeCell ref="O5851:O5852"/>
    <mergeCell ref="P5851:P5852"/>
    <mergeCell ref="Q5851:R5852"/>
    <mergeCell ref="D5852:G5852"/>
    <mergeCell ref="B5843:B5845"/>
    <mergeCell ref="J5843:J5845"/>
    <mergeCell ref="O5843:O5845"/>
    <mergeCell ref="E5844:E5845"/>
    <mergeCell ref="R5844:R5845"/>
    <mergeCell ref="B5846:B5847"/>
    <mergeCell ref="D5846:E5846"/>
    <mergeCell ref="J5846:J5847"/>
    <mergeCell ref="O5846:O5847"/>
    <mergeCell ref="Q5846:R5846"/>
    <mergeCell ref="D5847:E5847"/>
    <mergeCell ref="Q5847:R5847"/>
    <mergeCell ref="B5871:B5876"/>
    <mergeCell ref="D5871:E5871"/>
    <mergeCell ref="J5871:J5876"/>
    <mergeCell ref="O5871:O5876"/>
    <mergeCell ref="Q5871:R5871"/>
    <mergeCell ref="D5872:E5872"/>
    <mergeCell ref="Q5872:R5872"/>
    <mergeCell ref="D5873:E5873"/>
    <mergeCell ref="Q5873:R5873"/>
    <mergeCell ref="D5874:E5874"/>
    <mergeCell ref="Q5874:R5874"/>
    <mergeCell ref="D5875:E5875"/>
    <mergeCell ref="Q5875:R5875"/>
    <mergeCell ref="D5876:E5876"/>
    <mergeCell ref="Q5876:R5876"/>
    <mergeCell ref="B5865:B5870"/>
    <mergeCell ref="J5865:J5870"/>
    <mergeCell ref="O5865:O5870"/>
    <mergeCell ref="Q5865:R5865"/>
    <mergeCell ref="Q5866:R5866"/>
    <mergeCell ref="Q5867:R5867"/>
    <mergeCell ref="Q5868:R5868"/>
    <mergeCell ref="Q5869:R5869"/>
    <mergeCell ref="Q5870:R5870"/>
    <mergeCell ref="B5861:B5864"/>
    <mergeCell ref="D5861:E5861"/>
    <mergeCell ref="J5861:J5864"/>
    <mergeCell ref="O5861:O5864"/>
    <mergeCell ref="Q5861:R5861"/>
    <mergeCell ref="D5862:E5862"/>
    <mergeCell ref="Q5862:R5862"/>
    <mergeCell ref="D5863:E5863"/>
    <mergeCell ref="Q5863:R5863"/>
    <mergeCell ref="D5864:E5864"/>
    <mergeCell ref="Q5864:R5864"/>
    <mergeCell ref="B5886:B5888"/>
    <mergeCell ref="J5886:J5888"/>
    <mergeCell ref="O5886:O5888"/>
    <mergeCell ref="E5887:E5888"/>
    <mergeCell ref="R5887:R5888"/>
    <mergeCell ref="B5889:B5890"/>
    <mergeCell ref="D5889:E5889"/>
    <mergeCell ref="J5889:J5890"/>
    <mergeCell ref="O5889:O5890"/>
    <mergeCell ref="Q5889:R5889"/>
    <mergeCell ref="D5890:E5890"/>
    <mergeCell ref="Q5890:R5890"/>
    <mergeCell ref="B5881:B5882"/>
    <mergeCell ref="D5881:E5881"/>
    <mergeCell ref="J5881:J5882"/>
    <mergeCell ref="O5881:O5882"/>
    <mergeCell ref="Q5881:R5881"/>
    <mergeCell ref="D5882:E5882"/>
    <mergeCell ref="Q5882:R5882"/>
    <mergeCell ref="B5883:B5885"/>
    <mergeCell ref="D5883:E5883"/>
    <mergeCell ref="J5883:J5885"/>
    <mergeCell ref="O5883:O5885"/>
    <mergeCell ref="Q5883:R5883"/>
    <mergeCell ref="D5884:E5884"/>
    <mergeCell ref="Q5884:R5884"/>
    <mergeCell ref="D5885:E5885"/>
    <mergeCell ref="Q5885:R5885"/>
    <mergeCell ref="D5877:E5877"/>
    <mergeCell ref="Q5877:R5877"/>
    <mergeCell ref="B5878:B5880"/>
    <mergeCell ref="D5878:E5878"/>
    <mergeCell ref="J5878:J5880"/>
    <mergeCell ref="O5878:O5880"/>
    <mergeCell ref="Q5878:R5878"/>
    <mergeCell ref="D5879:E5879"/>
    <mergeCell ref="Q5879:R5879"/>
    <mergeCell ref="D5880:E5880"/>
    <mergeCell ref="Q5880:R5880"/>
    <mergeCell ref="B5904:B5907"/>
    <mergeCell ref="D5904:E5904"/>
    <mergeCell ref="J5904:J5907"/>
    <mergeCell ref="O5904:O5907"/>
    <mergeCell ref="Q5904:R5904"/>
    <mergeCell ref="D5905:E5905"/>
    <mergeCell ref="Q5905:R5905"/>
    <mergeCell ref="D5906:E5906"/>
    <mergeCell ref="Q5906:R5906"/>
    <mergeCell ref="D5907:E5907"/>
    <mergeCell ref="Q5907:R5907"/>
    <mergeCell ref="B5901:B5902"/>
    <mergeCell ref="C5901:C5902"/>
    <mergeCell ref="D5901:E5902"/>
    <mergeCell ref="F5901:J5901"/>
    <mergeCell ref="K5901:O5901"/>
    <mergeCell ref="P5901:R5901"/>
    <mergeCell ref="Q5902:R5902"/>
    <mergeCell ref="D5903:E5903"/>
    <mergeCell ref="Q5903:R5903"/>
    <mergeCell ref="B5896:B5899"/>
    <mergeCell ref="L5896:L5899"/>
    <mergeCell ref="M5896:M5899"/>
    <mergeCell ref="N5896:N5897"/>
    <mergeCell ref="O5896:O5897"/>
    <mergeCell ref="P5896:P5897"/>
    <mergeCell ref="Q5896:R5897"/>
    <mergeCell ref="O5898:P5898"/>
    <mergeCell ref="Q5898:R5898"/>
    <mergeCell ref="Q5899:R5899"/>
    <mergeCell ref="D5891:E5891"/>
    <mergeCell ref="Q5891:R5891"/>
    <mergeCell ref="C5894:E5894"/>
    <mergeCell ref="F5894:G5894"/>
    <mergeCell ref="H5894:N5894"/>
    <mergeCell ref="O5894:O5895"/>
    <mergeCell ref="P5894:P5895"/>
    <mergeCell ref="Q5894:R5895"/>
    <mergeCell ref="D5895:G5895"/>
    <mergeCell ref="D5920:E5920"/>
    <mergeCell ref="Q5920:R5920"/>
    <mergeCell ref="B5921:B5923"/>
    <mergeCell ref="D5921:E5921"/>
    <mergeCell ref="J5921:J5923"/>
    <mergeCell ref="O5921:O5923"/>
    <mergeCell ref="Q5921:R5921"/>
    <mergeCell ref="D5922:E5922"/>
    <mergeCell ref="Q5922:R5922"/>
    <mergeCell ref="D5923:E5923"/>
    <mergeCell ref="Q5923:R5923"/>
    <mergeCell ref="B5914:B5919"/>
    <mergeCell ref="D5914:E5914"/>
    <mergeCell ref="J5914:J5919"/>
    <mergeCell ref="O5914:O5919"/>
    <mergeCell ref="Q5914:R5914"/>
    <mergeCell ref="D5915:E5915"/>
    <mergeCell ref="Q5915:R5915"/>
    <mergeCell ref="D5916:E5916"/>
    <mergeCell ref="Q5916:R5916"/>
    <mergeCell ref="D5917:E5917"/>
    <mergeCell ref="Q5917:R5917"/>
    <mergeCell ref="D5918:E5918"/>
    <mergeCell ref="Q5918:R5918"/>
    <mergeCell ref="D5919:E5919"/>
    <mergeCell ref="Q5919:R5919"/>
    <mergeCell ref="B5908:B5913"/>
    <mergeCell ref="J5908:J5913"/>
    <mergeCell ref="O5908:O5913"/>
    <mergeCell ref="Q5908:R5908"/>
    <mergeCell ref="Q5909:R5909"/>
    <mergeCell ref="Q5910:R5910"/>
    <mergeCell ref="Q5911:R5911"/>
    <mergeCell ref="Q5912:R5912"/>
    <mergeCell ref="Q5913:R5913"/>
    <mergeCell ref="D5934:E5934"/>
    <mergeCell ref="Q5934:R5934"/>
    <mergeCell ref="C5937:E5937"/>
    <mergeCell ref="F5937:G5937"/>
    <mergeCell ref="H5937:N5937"/>
    <mergeCell ref="O5937:O5938"/>
    <mergeCell ref="P5937:P5938"/>
    <mergeCell ref="Q5937:R5938"/>
    <mergeCell ref="D5938:G5938"/>
    <mergeCell ref="B5929:B5931"/>
    <mergeCell ref="J5929:J5931"/>
    <mergeCell ref="O5929:O5931"/>
    <mergeCell ref="E5930:E5931"/>
    <mergeCell ref="R5930:R5931"/>
    <mergeCell ref="B5932:B5933"/>
    <mergeCell ref="D5932:E5932"/>
    <mergeCell ref="J5932:J5933"/>
    <mergeCell ref="O5932:O5933"/>
    <mergeCell ref="Q5932:R5932"/>
    <mergeCell ref="D5933:E5933"/>
    <mergeCell ref="Q5933:R5933"/>
    <mergeCell ref="B5924:B5925"/>
    <mergeCell ref="D5924:E5924"/>
    <mergeCell ref="J5924:J5925"/>
    <mergeCell ref="O5924:O5925"/>
    <mergeCell ref="Q5924:R5924"/>
    <mergeCell ref="D5925:E5925"/>
    <mergeCell ref="Q5925:R5925"/>
    <mergeCell ref="B5926:B5928"/>
    <mergeCell ref="D5926:E5926"/>
    <mergeCell ref="J5926:J5928"/>
    <mergeCell ref="O5926:O5928"/>
    <mergeCell ref="Q5926:R5926"/>
    <mergeCell ref="D5927:E5927"/>
    <mergeCell ref="Q5927:R5927"/>
    <mergeCell ref="D5928:E5928"/>
    <mergeCell ref="Q5928:R5928"/>
    <mergeCell ref="B5951:B5956"/>
    <mergeCell ref="J5951:J5956"/>
    <mergeCell ref="O5951:O5956"/>
    <mergeCell ref="Q5951:R5951"/>
    <mergeCell ref="Q5952:R5952"/>
    <mergeCell ref="Q5953:R5953"/>
    <mergeCell ref="Q5954:R5954"/>
    <mergeCell ref="Q5955:R5955"/>
    <mergeCell ref="Q5956:R5956"/>
    <mergeCell ref="B5947:B5950"/>
    <mergeCell ref="D5947:E5947"/>
    <mergeCell ref="J5947:J5950"/>
    <mergeCell ref="O5947:O5950"/>
    <mergeCell ref="Q5947:R5947"/>
    <mergeCell ref="D5948:E5948"/>
    <mergeCell ref="Q5948:R5948"/>
    <mergeCell ref="D5949:E5949"/>
    <mergeCell ref="Q5949:R5949"/>
    <mergeCell ref="D5950:E5950"/>
    <mergeCell ref="Q5950:R5950"/>
    <mergeCell ref="B5944:B5945"/>
    <mergeCell ref="C5944:C5945"/>
    <mergeCell ref="D5944:E5945"/>
    <mergeCell ref="F5944:J5944"/>
    <mergeCell ref="K5944:O5944"/>
    <mergeCell ref="P5944:R5944"/>
    <mergeCell ref="Q5945:R5945"/>
    <mergeCell ref="D5946:E5946"/>
    <mergeCell ref="Q5946:R5946"/>
    <mergeCell ref="B5939:B5942"/>
    <mergeCell ref="L5939:L5942"/>
    <mergeCell ref="M5939:M5942"/>
    <mergeCell ref="N5939:N5940"/>
    <mergeCell ref="O5939:O5940"/>
    <mergeCell ref="P5939:P5940"/>
    <mergeCell ref="Q5939:R5940"/>
    <mergeCell ref="O5941:P5941"/>
    <mergeCell ref="Q5941:R5941"/>
    <mergeCell ref="Q5942:R5942"/>
    <mergeCell ref="B5967:B5968"/>
    <mergeCell ref="D5967:E5967"/>
    <mergeCell ref="J5967:J5968"/>
    <mergeCell ref="O5967:O5968"/>
    <mergeCell ref="Q5967:R5967"/>
    <mergeCell ref="D5968:E5968"/>
    <mergeCell ref="Q5968:R5968"/>
    <mergeCell ref="B5969:B5971"/>
    <mergeCell ref="D5969:E5969"/>
    <mergeCell ref="J5969:J5971"/>
    <mergeCell ref="O5969:O5971"/>
    <mergeCell ref="Q5969:R5969"/>
    <mergeCell ref="D5970:E5970"/>
    <mergeCell ref="Q5970:R5970"/>
    <mergeCell ref="D5971:E5971"/>
    <mergeCell ref="Q5971:R5971"/>
    <mergeCell ref="D5963:E5963"/>
    <mergeCell ref="Q5963:R5963"/>
    <mergeCell ref="B5964:B5966"/>
    <mergeCell ref="D5964:E5964"/>
    <mergeCell ref="J5964:J5966"/>
    <mergeCell ref="O5964:O5966"/>
    <mergeCell ref="Q5964:R5964"/>
    <mergeCell ref="D5965:E5965"/>
    <mergeCell ref="Q5965:R5965"/>
    <mergeCell ref="D5966:E5966"/>
    <mergeCell ref="Q5966:R5966"/>
    <mergeCell ref="B5957:B5962"/>
    <mergeCell ref="D5957:E5957"/>
    <mergeCell ref="J5957:J5962"/>
    <mergeCell ref="O5957:O5962"/>
    <mergeCell ref="Q5957:R5957"/>
    <mergeCell ref="D5958:E5958"/>
    <mergeCell ref="Q5958:R5958"/>
    <mergeCell ref="D5959:E5959"/>
    <mergeCell ref="Q5959:R5959"/>
    <mergeCell ref="D5960:E5960"/>
    <mergeCell ref="Q5960:R5960"/>
    <mergeCell ref="D5961:E5961"/>
    <mergeCell ref="Q5961:R5961"/>
    <mergeCell ref="D5962:E5962"/>
    <mergeCell ref="Q5962:R5962"/>
    <mergeCell ref="B5987:B5988"/>
    <mergeCell ref="C5987:C5988"/>
    <mergeCell ref="D5987:E5988"/>
    <mergeCell ref="F5987:J5987"/>
    <mergeCell ref="K5987:O5987"/>
    <mergeCell ref="P5987:R5987"/>
    <mergeCell ref="Q5988:R5988"/>
    <mergeCell ref="D5989:E5989"/>
    <mergeCell ref="Q5989:R5989"/>
    <mergeCell ref="B5982:B5985"/>
    <mergeCell ref="L5982:L5985"/>
    <mergeCell ref="M5982:M5985"/>
    <mergeCell ref="N5982:N5983"/>
    <mergeCell ref="O5982:O5983"/>
    <mergeCell ref="P5982:P5983"/>
    <mergeCell ref="Q5982:R5983"/>
    <mergeCell ref="O5984:P5984"/>
    <mergeCell ref="Q5984:R5984"/>
    <mergeCell ref="Q5985:R5985"/>
    <mergeCell ref="D5977:E5977"/>
    <mergeCell ref="Q5977:R5977"/>
    <mergeCell ref="C5980:E5980"/>
    <mergeCell ref="F5980:G5980"/>
    <mergeCell ref="H5980:N5980"/>
    <mergeCell ref="O5980:O5981"/>
    <mergeCell ref="P5980:P5981"/>
    <mergeCell ref="Q5980:R5981"/>
    <mergeCell ref="D5981:G5981"/>
    <mergeCell ref="B5972:B5974"/>
    <mergeCell ref="J5972:J5974"/>
    <mergeCell ref="O5972:O5974"/>
    <mergeCell ref="E5973:E5974"/>
    <mergeCell ref="R5973:R5974"/>
    <mergeCell ref="B5975:B5976"/>
    <mergeCell ref="D5975:E5975"/>
    <mergeCell ref="J5975:J5976"/>
    <mergeCell ref="O5975:O5976"/>
    <mergeCell ref="Q5975:R5975"/>
    <mergeCell ref="D5976:E5976"/>
    <mergeCell ref="Q5976:R5976"/>
    <mergeCell ref="B6000:B6005"/>
    <mergeCell ref="D6000:E6000"/>
    <mergeCell ref="J6000:J6005"/>
    <mergeCell ref="O6000:O6005"/>
    <mergeCell ref="Q6000:R6000"/>
    <mergeCell ref="D6001:E6001"/>
    <mergeCell ref="Q6001:R6001"/>
    <mergeCell ref="D6002:E6002"/>
    <mergeCell ref="Q6002:R6002"/>
    <mergeCell ref="D6003:E6003"/>
    <mergeCell ref="Q6003:R6003"/>
    <mergeCell ref="D6004:E6004"/>
    <mergeCell ref="Q6004:R6004"/>
    <mergeCell ref="D6005:E6005"/>
    <mergeCell ref="Q6005:R6005"/>
    <mergeCell ref="B5994:B5999"/>
    <mergeCell ref="J5994:J5999"/>
    <mergeCell ref="O5994:O5999"/>
    <mergeCell ref="Q5994:R5994"/>
    <mergeCell ref="Q5995:R5995"/>
    <mergeCell ref="Q5996:R5996"/>
    <mergeCell ref="Q5997:R5997"/>
    <mergeCell ref="Q5998:R5998"/>
    <mergeCell ref="Q5999:R5999"/>
    <mergeCell ref="B5990:B5993"/>
    <mergeCell ref="D5990:E5990"/>
    <mergeCell ref="J5990:J5993"/>
    <mergeCell ref="O5990:O5993"/>
    <mergeCell ref="Q5990:R5990"/>
    <mergeCell ref="D5991:E5991"/>
    <mergeCell ref="Q5991:R5991"/>
    <mergeCell ref="D5992:E5992"/>
    <mergeCell ref="Q5992:R5992"/>
    <mergeCell ref="D5993:E5993"/>
    <mergeCell ref="Q5993:R5993"/>
    <mergeCell ref="B6015:B6017"/>
    <mergeCell ref="J6015:J6017"/>
    <mergeCell ref="O6015:O6017"/>
    <mergeCell ref="E6016:E6017"/>
    <mergeCell ref="R6016:R6017"/>
    <mergeCell ref="B6018:B6019"/>
    <mergeCell ref="D6018:E6018"/>
    <mergeCell ref="J6018:J6019"/>
    <mergeCell ref="O6018:O6019"/>
    <mergeCell ref="Q6018:R6018"/>
    <mergeCell ref="D6019:E6019"/>
    <mergeCell ref="Q6019:R6019"/>
    <mergeCell ref="B6010:B6011"/>
    <mergeCell ref="D6010:E6010"/>
    <mergeCell ref="J6010:J6011"/>
    <mergeCell ref="O6010:O6011"/>
    <mergeCell ref="Q6010:R6010"/>
    <mergeCell ref="D6011:E6011"/>
    <mergeCell ref="Q6011:R6011"/>
    <mergeCell ref="B6012:B6014"/>
    <mergeCell ref="D6012:E6012"/>
    <mergeCell ref="J6012:J6014"/>
    <mergeCell ref="O6012:O6014"/>
    <mergeCell ref="Q6012:R6012"/>
    <mergeCell ref="D6013:E6013"/>
    <mergeCell ref="Q6013:R6013"/>
    <mergeCell ref="D6014:E6014"/>
    <mergeCell ref="Q6014:R6014"/>
    <mergeCell ref="D6006:E6006"/>
    <mergeCell ref="Q6006:R6006"/>
    <mergeCell ref="B6007:B6009"/>
    <mergeCell ref="D6007:E6007"/>
    <mergeCell ref="J6007:J6009"/>
    <mergeCell ref="O6007:O6009"/>
    <mergeCell ref="Q6007:R6007"/>
    <mergeCell ref="D6008:E6008"/>
    <mergeCell ref="Q6008:R6008"/>
    <mergeCell ref="D6009:E6009"/>
    <mergeCell ref="Q6009:R6009"/>
    <mergeCell ref="B6033:B6036"/>
    <mergeCell ref="D6033:E6033"/>
    <mergeCell ref="J6033:J6036"/>
    <mergeCell ref="O6033:O6036"/>
    <mergeCell ref="Q6033:R6033"/>
    <mergeCell ref="D6034:E6034"/>
    <mergeCell ref="Q6034:R6034"/>
    <mergeCell ref="D6035:E6035"/>
    <mergeCell ref="Q6035:R6035"/>
    <mergeCell ref="D6036:E6036"/>
    <mergeCell ref="Q6036:R6036"/>
    <mergeCell ref="B6030:B6031"/>
    <mergeCell ref="C6030:C6031"/>
    <mergeCell ref="D6030:E6031"/>
    <mergeCell ref="F6030:J6030"/>
    <mergeCell ref="K6030:O6030"/>
    <mergeCell ref="P6030:R6030"/>
    <mergeCell ref="Q6031:R6031"/>
    <mergeCell ref="D6032:E6032"/>
    <mergeCell ref="Q6032:R6032"/>
    <mergeCell ref="B6025:B6028"/>
    <mergeCell ref="L6025:L6028"/>
    <mergeCell ref="M6025:M6028"/>
    <mergeCell ref="N6025:N6026"/>
    <mergeCell ref="O6025:O6026"/>
    <mergeCell ref="P6025:P6026"/>
    <mergeCell ref="Q6025:R6026"/>
    <mergeCell ref="O6027:P6027"/>
    <mergeCell ref="Q6027:R6027"/>
    <mergeCell ref="Q6028:R6028"/>
    <mergeCell ref="D6020:E6020"/>
    <mergeCell ref="Q6020:R6020"/>
    <mergeCell ref="C6023:E6023"/>
    <mergeCell ref="F6023:G6023"/>
    <mergeCell ref="H6023:N6023"/>
    <mergeCell ref="O6023:O6024"/>
    <mergeCell ref="P6023:P6024"/>
    <mergeCell ref="Q6023:R6024"/>
    <mergeCell ref="D6024:G6024"/>
    <mergeCell ref="D6049:E6049"/>
    <mergeCell ref="Q6049:R6049"/>
    <mergeCell ref="B6050:B6052"/>
    <mergeCell ref="D6050:E6050"/>
    <mergeCell ref="J6050:J6052"/>
    <mergeCell ref="O6050:O6052"/>
    <mergeCell ref="Q6050:R6050"/>
    <mergeCell ref="D6051:E6051"/>
    <mergeCell ref="Q6051:R6051"/>
    <mergeCell ref="D6052:E6052"/>
    <mergeCell ref="Q6052:R6052"/>
    <mergeCell ref="B6043:B6048"/>
    <mergeCell ref="D6043:E6043"/>
    <mergeCell ref="J6043:J6048"/>
    <mergeCell ref="O6043:O6048"/>
    <mergeCell ref="Q6043:R6043"/>
    <mergeCell ref="D6044:E6044"/>
    <mergeCell ref="Q6044:R6044"/>
    <mergeCell ref="D6045:E6045"/>
    <mergeCell ref="Q6045:R6045"/>
    <mergeCell ref="D6046:E6046"/>
    <mergeCell ref="Q6046:R6046"/>
    <mergeCell ref="D6047:E6047"/>
    <mergeCell ref="Q6047:R6047"/>
    <mergeCell ref="D6048:E6048"/>
    <mergeCell ref="Q6048:R6048"/>
    <mergeCell ref="B6037:B6042"/>
    <mergeCell ref="J6037:J6042"/>
    <mergeCell ref="O6037:O6042"/>
    <mergeCell ref="Q6037:R6037"/>
    <mergeCell ref="Q6038:R6038"/>
    <mergeCell ref="Q6039:R6039"/>
    <mergeCell ref="Q6040:R6040"/>
    <mergeCell ref="Q6041:R6041"/>
    <mergeCell ref="Q6042:R6042"/>
    <mergeCell ref="D6063:E6063"/>
    <mergeCell ref="Q6063:R6063"/>
    <mergeCell ref="C6066:E6066"/>
    <mergeCell ref="F6066:G6066"/>
    <mergeCell ref="H6066:N6066"/>
    <mergeCell ref="O6066:O6067"/>
    <mergeCell ref="P6066:P6067"/>
    <mergeCell ref="Q6066:R6067"/>
    <mergeCell ref="D6067:G6067"/>
    <mergeCell ref="B6058:B6060"/>
    <mergeCell ref="J6058:J6060"/>
    <mergeCell ref="O6058:O6060"/>
    <mergeCell ref="E6059:E6060"/>
    <mergeCell ref="R6059:R6060"/>
    <mergeCell ref="B6061:B6062"/>
    <mergeCell ref="D6061:E6061"/>
    <mergeCell ref="J6061:J6062"/>
    <mergeCell ref="O6061:O6062"/>
    <mergeCell ref="Q6061:R6061"/>
    <mergeCell ref="D6062:E6062"/>
    <mergeCell ref="Q6062:R6062"/>
    <mergeCell ref="B6053:B6054"/>
    <mergeCell ref="D6053:E6053"/>
    <mergeCell ref="J6053:J6054"/>
    <mergeCell ref="O6053:O6054"/>
    <mergeCell ref="Q6053:R6053"/>
    <mergeCell ref="D6054:E6054"/>
    <mergeCell ref="Q6054:R6054"/>
    <mergeCell ref="B6055:B6057"/>
    <mergeCell ref="D6055:E6055"/>
    <mergeCell ref="J6055:J6057"/>
    <mergeCell ref="O6055:O6057"/>
    <mergeCell ref="Q6055:R6055"/>
    <mergeCell ref="D6056:E6056"/>
    <mergeCell ref="Q6056:R6056"/>
    <mergeCell ref="D6057:E6057"/>
    <mergeCell ref="Q6057:R6057"/>
    <mergeCell ref="B6080:B6085"/>
    <mergeCell ref="J6080:J6085"/>
    <mergeCell ref="O6080:O6085"/>
    <mergeCell ref="Q6080:R6080"/>
    <mergeCell ref="Q6081:R6081"/>
    <mergeCell ref="Q6082:R6082"/>
    <mergeCell ref="Q6083:R6083"/>
    <mergeCell ref="Q6084:R6084"/>
    <mergeCell ref="Q6085:R6085"/>
    <mergeCell ref="B6076:B6079"/>
    <mergeCell ref="D6076:E6076"/>
    <mergeCell ref="J6076:J6079"/>
    <mergeCell ref="O6076:O6079"/>
    <mergeCell ref="Q6076:R6076"/>
    <mergeCell ref="D6077:E6077"/>
    <mergeCell ref="Q6077:R6077"/>
    <mergeCell ref="D6078:E6078"/>
    <mergeCell ref="Q6078:R6078"/>
    <mergeCell ref="D6079:E6079"/>
    <mergeCell ref="Q6079:R6079"/>
    <mergeCell ref="B6073:B6074"/>
    <mergeCell ref="C6073:C6074"/>
    <mergeCell ref="D6073:E6074"/>
    <mergeCell ref="F6073:J6073"/>
    <mergeCell ref="K6073:O6073"/>
    <mergeCell ref="P6073:R6073"/>
    <mergeCell ref="Q6074:R6074"/>
    <mergeCell ref="D6075:E6075"/>
    <mergeCell ref="Q6075:R6075"/>
    <mergeCell ref="B6068:B6071"/>
    <mergeCell ref="L6068:L6071"/>
    <mergeCell ref="M6068:M6071"/>
    <mergeCell ref="N6068:N6069"/>
    <mergeCell ref="O6068:O6069"/>
    <mergeCell ref="P6068:P6069"/>
    <mergeCell ref="Q6068:R6069"/>
    <mergeCell ref="O6070:P6070"/>
    <mergeCell ref="Q6070:R6070"/>
    <mergeCell ref="Q6071:R6071"/>
    <mergeCell ref="B6096:B6097"/>
    <mergeCell ref="D6096:E6096"/>
    <mergeCell ref="J6096:J6097"/>
    <mergeCell ref="O6096:O6097"/>
    <mergeCell ref="Q6096:R6096"/>
    <mergeCell ref="D6097:E6097"/>
    <mergeCell ref="Q6097:R6097"/>
    <mergeCell ref="B6098:B6100"/>
    <mergeCell ref="D6098:E6098"/>
    <mergeCell ref="J6098:J6100"/>
    <mergeCell ref="O6098:O6100"/>
    <mergeCell ref="Q6098:R6098"/>
    <mergeCell ref="D6099:E6099"/>
    <mergeCell ref="Q6099:R6099"/>
    <mergeCell ref="D6100:E6100"/>
    <mergeCell ref="Q6100:R6100"/>
    <mergeCell ref="D6092:E6092"/>
    <mergeCell ref="Q6092:R6092"/>
    <mergeCell ref="B6093:B6095"/>
    <mergeCell ref="D6093:E6093"/>
    <mergeCell ref="J6093:J6095"/>
    <mergeCell ref="O6093:O6095"/>
    <mergeCell ref="Q6093:R6093"/>
    <mergeCell ref="D6094:E6094"/>
    <mergeCell ref="Q6094:R6094"/>
    <mergeCell ref="D6095:E6095"/>
    <mergeCell ref="Q6095:R6095"/>
    <mergeCell ref="B6086:B6091"/>
    <mergeCell ref="D6086:E6086"/>
    <mergeCell ref="J6086:J6091"/>
    <mergeCell ref="O6086:O6091"/>
    <mergeCell ref="Q6086:R6086"/>
    <mergeCell ref="D6087:E6087"/>
    <mergeCell ref="Q6087:R6087"/>
    <mergeCell ref="D6088:E6088"/>
    <mergeCell ref="Q6088:R6088"/>
    <mergeCell ref="D6089:E6089"/>
    <mergeCell ref="Q6089:R6089"/>
    <mergeCell ref="D6090:E6090"/>
    <mergeCell ref="Q6090:R6090"/>
    <mergeCell ref="D6091:E6091"/>
    <mergeCell ref="Q6091:R6091"/>
    <mergeCell ref="B6116:B6117"/>
    <mergeCell ref="C6116:C6117"/>
    <mergeCell ref="D6116:E6117"/>
    <mergeCell ref="F6116:J6116"/>
    <mergeCell ref="K6116:O6116"/>
    <mergeCell ref="P6116:R6116"/>
    <mergeCell ref="Q6117:R6117"/>
    <mergeCell ref="D6118:E6118"/>
    <mergeCell ref="Q6118:R6118"/>
    <mergeCell ref="B6111:B6114"/>
    <mergeCell ref="L6111:L6114"/>
    <mergeCell ref="M6111:M6114"/>
    <mergeCell ref="N6111:N6112"/>
    <mergeCell ref="O6111:O6112"/>
    <mergeCell ref="P6111:P6112"/>
    <mergeCell ref="Q6111:R6112"/>
    <mergeCell ref="O6113:P6113"/>
    <mergeCell ref="Q6113:R6113"/>
    <mergeCell ref="Q6114:R6114"/>
    <mergeCell ref="D6106:E6106"/>
    <mergeCell ref="Q6106:R6106"/>
    <mergeCell ref="C6109:E6109"/>
    <mergeCell ref="F6109:G6109"/>
    <mergeCell ref="H6109:N6109"/>
    <mergeCell ref="O6109:O6110"/>
    <mergeCell ref="P6109:P6110"/>
    <mergeCell ref="Q6109:R6110"/>
    <mergeCell ref="D6110:G6110"/>
    <mergeCell ref="B6101:B6103"/>
    <mergeCell ref="J6101:J6103"/>
    <mergeCell ref="O6101:O6103"/>
    <mergeCell ref="E6102:E6103"/>
    <mergeCell ref="R6102:R6103"/>
    <mergeCell ref="B6104:B6105"/>
    <mergeCell ref="D6104:E6104"/>
    <mergeCell ref="J6104:J6105"/>
    <mergeCell ref="O6104:O6105"/>
    <mergeCell ref="Q6104:R6104"/>
    <mergeCell ref="D6105:E6105"/>
    <mergeCell ref="Q6105:R6105"/>
    <mergeCell ref="B6129:B6134"/>
    <mergeCell ref="D6129:E6129"/>
    <mergeCell ref="J6129:J6134"/>
    <mergeCell ref="O6129:O6134"/>
    <mergeCell ref="Q6129:R6129"/>
    <mergeCell ref="D6130:E6130"/>
    <mergeCell ref="Q6130:R6130"/>
    <mergeCell ref="D6131:E6131"/>
    <mergeCell ref="Q6131:R6131"/>
    <mergeCell ref="D6132:E6132"/>
    <mergeCell ref="Q6132:R6132"/>
    <mergeCell ref="D6133:E6133"/>
    <mergeCell ref="Q6133:R6133"/>
    <mergeCell ref="D6134:E6134"/>
    <mergeCell ref="Q6134:R6134"/>
    <mergeCell ref="B6123:B6128"/>
    <mergeCell ref="J6123:J6128"/>
    <mergeCell ref="O6123:O6128"/>
    <mergeCell ref="Q6123:R6123"/>
    <mergeCell ref="Q6124:R6124"/>
    <mergeCell ref="Q6125:R6125"/>
    <mergeCell ref="Q6126:R6126"/>
    <mergeCell ref="Q6127:R6127"/>
    <mergeCell ref="Q6128:R6128"/>
    <mergeCell ref="B6119:B6122"/>
    <mergeCell ref="D6119:E6119"/>
    <mergeCell ref="J6119:J6122"/>
    <mergeCell ref="O6119:O6122"/>
    <mergeCell ref="Q6119:R6119"/>
    <mergeCell ref="D6120:E6120"/>
    <mergeCell ref="Q6120:R6120"/>
    <mergeCell ref="D6121:E6121"/>
    <mergeCell ref="Q6121:R6121"/>
    <mergeCell ref="D6122:E6122"/>
    <mergeCell ref="Q6122:R6122"/>
    <mergeCell ref="B6144:B6146"/>
    <mergeCell ref="J6144:J6146"/>
    <mergeCell ref="O6144:O6146"/>
    <mergeCell ref="E6145:E6146"/>
    <mergeCell ref="R6145:R6146"/>
    <mergeCell ref="B6147:B6148"/>
    <mergeCell ref="D6147:E6147"/>
    <mergeCell ref="J6147:J6148"/>
    <mergeCell ref="O6147:O6148"/>
    <mergeCell ref="Q6147:R6147"/>
    <mergeCell ref="D6148:E6148"/>
    <mergeCell ref="Q6148:R6148"/>
    <mergeCell ref="B6139:B6140"/>
    <mergeCell ref="D6139:E6139"/>
    <mergeCell ref="J6139:J6140"/>
    <mergeCell ref="O6139:O6140"/>
    <mergeCell ref="Q6139:R6139"/>
    <mergeCell ref="D6140:E6140"/>
    <mergeCell ref="Q6140:R6140"/>
    <mergeCell ref="B6141:B6143"/>
    <mergeCell ref="D6141:E6141"/>
    <mergeCell ref="J6141:J6143"/>
    <mergeCell ref="O6141:O6143"/>
    <mergeCell ref="Q6141:R6141"/>
    <mergeCell ref="D6142:E6142"/>
    <mergeCell ref="Q6142:R6142"/>
    <mergeCell ref="D6143:E6143"/>
    <mergeCell ref="Q6143:R6143"/>
    <mergeCell ref="D6135:E6135"/>
    <mergeCell ref="Q6135:R6135"/>
    <mergeCell ref="B6136:B6138"/>
    <mergeCell ref="D6136:E6136"/>
    <mergeCell ref="J6136:J6138"/>
    <mergeCell ref="O6136:O6138"/>
    <mergeCell ref="Q6136:R6136"/>
    <mergeCell ref="D6137:E6137"/>
    <mergeCell ref="Q6137:R6137"/>
    <mergeCell ref="D6138:E6138"/>
    <mergeCell ref="Q6138:R6138"/>
    <mergeCell ref="B6162:B6165"/>
    <mergeCell ref="D6162:E6162"/>
    <mergeCell ref="J6162:J6165"/>
    <mergeCell ref="O6162:O6165"/>
    <mergeCell ref="Q6162:R6162"/>
    <mergeCell ref="D6163:E6163"/>
    <mergeCell ref="Q6163:R6163"/>
    <mergeCell ref="D6164:E6164"/>
    <mergeCell ref="Q6164:R6164"/>
    <mergeCell ref="D6165:E6165"/>
    <mergeCell ref="Q6165:R6165"/>
    <mergeCell ref="B6159:B6160"/>
    <mergeCell ref="C6159:C6160"/>
    <mergeCell ref="D6159:E6160"/>
    <mergeCell ref="F6159:J6159"/>
    <mergeCell ref="K6159:O6159"/>
    <mergeCell ref="P6159:R6159"/>
    <mergeCell ref="Q6160:R6160"/>
    <mergeCell ref="D6161:E6161"/>
    <mergeCell ref="Q6161:R6161"/>
    <mergeCell ref="B6154:B6157"/>
    <mergeCell ref="L6154:L6157"/>
    <mergeCell ref="M6154:M6157"/>
    <mergeCell ref="N6154:N6155"/>
    <mergeCell ref="O6154:O6155"/>
    <mergeCell ref="P6154:P6155"/>
    <mergeCell ref="Q6154:R6155"/>
    <mergeCell ref="O6156:P6156"/>
    <mergeCell ref="Q6156:R6156"/>
    <mergeCell ref="Q6157:R6157"/>
    <mergeCell ref="D6149:E6149"/>
    <mergeCell ref="Q6149:R6149"/>
    <mergeCell ref="C6152:E6152"/>
    <mergeCell ref="F6152:G6152"/>
    <mergeCell ref="H6152:N6152"/>
    <mergeCell ref="O6152:O6153"/>
    <mergeCell ref="P6152:P6153"/>
    <mergeCell ref="Q6152:R6153"/>
    <mergeCell ref="D6153:G6153"/>
    <mergeCell ref="D6178:E6178"/>
    <mergeCell ref="Q6178:R6178"/>
    <mergeCell ref="B6179:B6181"/>
    <mergeCell ref="D6179:E6179"/>
    <mergeCell ref="J6179:J6181"/>
    <mergeCell ref="O6179:O6181"/>
    <mergeCell ref="Q6179:R6179"/>
    <mergeCell ref="D6180:E6180"/>
    <mergeCell ref="Q6180:R6180"/>
    <mergeCell ref="D6181:E6181"/>
    <mergeCell ref="Q6181:R6181"/>
    <mergeCell ref="B6172:B6177"/>
    <mergeCell ref="D6172:E6172"/>
    <mergeCell ref="J6172:J6177"/>
    <mergeCell ref="O6172:O6177"/>
    <mergeCell ref="Q6172:R6172"/>
    <mergeCell ref="D6173:E6173"/>
    <mergeCell ref="Q6173:R6173"/>
    <mergeCell ref="D6174:E6174"/>
    <mergeCell ref="Q6174:R6174"/>
    <mergeCell ref="D6175:E6175"/>
    <mergeCell ref="Q6175:R6175"/>
    <mergeCell ref="D6176:E6176"/>
    <mergeCell ref="Q6176:R6176"/>
    <mergeCell ref="D6177:E6177"/>
    <mergeCell ref="Q6177:R6177"/>
    <mergeCell ref="B6166:B6171"/>
    <mergeCell ref="J6166:J6171"/>
    <mergeCell ref="O6166:O6171"/>
    <mergeCell ref="Q6166:R6166"/>
    <mergeCell ref="Q6167:R6167"/>
    <mergeCell ref="Q6168:R6168"/>
    <mergeCell ref="Q6169:R6169"/>
    <mergeCell ref="Q6170:R6170"/>
    <mergeCell ref="Q6171:R6171"/>
    <mergeCell ref="D6192:E6192"/>
    <mergeCell ref="Q6192:R6192"/>
    <mergeCell ref="C6195:E6195"/>
    <mergeCell ref="F6195:G6195"/>
    <mergeCell ref="H6195:N6195"/>
    <mergeCell ref="O6195:O6196"/>
    <mergeCell ref="P6195:P6196"/>
    <mergeCell ref="Q6195:R6196"/>
    <mergeCell ref="D6196:G6196"/>
    <mergeCell ref="B6187:B6189"/>
    <mergeCell ref="J6187:J6189"/>
    <mergeCell ref="O6187:O6189"/>
    <mergeCell ref="E6188:E6189"/>
    <mergeCell ref="R6188:R6189"/>
    <mergeCell ref="B6190:B6191"/>
    <mergeCell ref="D6190:E6190"/>
    <mergeCell ref="J6190:J6191"/>
    <mergeCell ref="O6190:O6191"/>
    <mergeCell ref="Q6190:R6190"/>
    <mergeCell ref="D6191:E6191"/>
    <mergeCell ref="Q6191:R6191"/>
    <mergeCell ref="B6182:B6183"/>
    <mergeCell ref="D6182:E6182"/>
    <mergeCell ref="J6182:J6183"/>
    <mergeCell ref="O6182:O6183"/>
    <mergeCell ref="Q6182:R6182"/>
    <mergeCell ref="D6183:E6183"/>
    <mergeCell ref="Q6183:R6183"/>
    <mergeCell ref="B6184:B6186"/>
    <mergeCell ref="D6184:E6184"/>
    <mergeCell ref="J6184:J6186"/>
    <mergeCell ref="O6184:O6186"/>
    <mergeCell ref="Q6184:R6184"/>
    <mergeCell ref="D6185:E6185"/>
    <mergeCell ref="Q6185:R6185"/>
    <mergeCell ref="D6186:E6186"/>
    <mergeCell ref="Q6186:R6186"/>
    <mergeCell ref="B6209:B6214"/>
    <mergeCell ref="J6209:J6214"/>
    <mergeCell ref="O6209:O6214"/>
    <mergeCell ref="Q6209:R6209"/>
    <mergeCell ref="Q6210:R6210"/>
    <mergeCell ref="Q6211:R6211"/>
    <mergeCell ref="Q6212:R6212"/>
    <mergeCell ref="Q6213:R6213"/>
    <mergeCell ref="Q6214:R6214"/>
    <mergeCell ref="B6205:B6208"/>
    <mergeCell ref="D6205:E6205"/>
    <mergeCell ref="J6205:J6208"/>
    <mergeCell ref="O6205:O6208"/>
    <mergeCell ref="Q6205:R6205"/>
    <mergeCell ref="D6206:E6206"/>
    <mergeCell ref="Q6206:R6206"/>
    <mergeCell ref="D6207:E6207"/>
    <mergeCell ref="Q6207:R6207"/>
    <mergeCell ref="D6208:E6208"/>
    <mergeCell ref="Q6208:R6208"/>
    <mergeCell ref="B6202:B6203"/>
    <mergeCell ref="C6202:C6203"/>
    <mergeCell ref="D6202:E6203"/>
    <mergeCell ref="F6202:J6202"/>
    <mergeCell ref="K6202:O6202"/>
    <mergeCell ref="P6202:R6202"/>
    <mergeCell ref="Q6203:R6203"/>
    <mergeCell ref="D6204:E6204"/>
    <mergeCell ref="Q6204:R6204"/>
    <mergeCell ref="B6197:B6200"/>
    <mergeCell ref="L6197:L6200"/>
    <mergeCell ref="M6197:M6200"/>
    <mergeCell ref="N6197:N6198"/>
    <mergeCell ref="O6197:O6198"/>
    <mergeCell ref="P6197:P6198"/>
    <mergeCell ref="Q6197:R6198"/>
    <mergeCell ref="O6199:P6199"/>
    <mergeCell ref="Q6199:R6199"/>
    <mergeCell ref="Q6200:R6200"/>
    <mergeCell ref="B6225:B6226"/>
    <mergeCell ref="D6225:E6225"/>
    <mergeCell ref="J6225:J6226"/>
    <mergeCell ref="O6225:O6226"/>
    <mergeCell ref="Q6225:R6225"/>
    <mergeCell ref="D6226:E6226"/>
    <mergeCell ref="Q6226:R6226"/>
    <mergeCell ref="B6227:B6229"/>
    <mergeCell ref="D6227:E6227"/>
    <mergeCell ref="J6227:J6229"/>
    <mergeCell ref="O6227:O6229"/>
    <mergeCell ref="Q6227:R6227"/>
    <mergeCell ref="D6228:E6228"/>
    <mergeCell ref="Q6228:R6228"/>
    <mergeCell ref="D6229:E6229"/>
    <mergeCell ref="Q6229:R6229"/>
    <mergeCell ref="D6221:E6221"/>
    <mergeCell ref="Q6221:R6221"/>
    <mergeCell ref="B6222:B6224"/>
    <mergeCell ref="D6222:E6222"/>
    <mergeCell ref="J6222:J6224"/>
    <mergeCell ref="O6222:O6224"/>
    <mergeCell ref="Q6222:R6222"/>
    <mergeCell ref="D6223:E6223"/>
    <mergeCell ref="Q6223:R6223"/>
    <mergeCell ref="D6224:E6224"/>
    <mergeCell ref="Q6224:R6224"/>
    <mergeCell ref="B6215:B6220"/>
    <mergeCell ref="D6215:E6215"/>
    <mergeCell ref="J6215:J6220"/>
    <mergeCell ref="O6215:O6220"/>
    <mergeCell ref="Q6215:R6215"/>
    <mergeCell ref="D6216:E6216"/>
    <mergeCell ref="Q6216:R6216"/>
    <mergeCell ref="D6217:E6217"/>
    <mergeCell ref="Q6217:R6217"/>
    <mergeCell ref="D6218:E6218"/>
    <mergeCell ref="Q6218:R6218"/>
    <mergeCell ref="D6219:E6219"/>
    <mergeCell ref="Q6219:R6219"/>
    <mergeCell ref="D6220:E6220"/>
    <mergeCell ref="Q6220:R6220"/>
    <mergeCell ref="B6245:B6246"/>
    <mergeCell ref="C6245:C6246"/>
    <mergeCell ref="D6245:E6246"/>
    <mergeCell ref="F6245:J6245"/>
    <mergeCell ref="K6245:O6245"/>
    <mergeCell ref="P6245:R6245"/>
    <mergeCell ref="Q6246:R6246"/>
    <mergeCell ref="D6247:E6247"/>
    <mergeCell ref="Q6247:R6247"/>
    <mergeCell ref="B6240:B6243"/>
    <mergeCell ref="L6240:L6243"/>
    <mergeCell ref="M6240:M6243"/>
    <mergeCell ref="N6240:N6241"/>
    <mergeCell ref="O6240:O6241"/>
    <mergeCell ref="P6240:P6241"/>
    <mergeCell ref="Q6240:R6241"/>
    <mergeCell ref="O6242:P6242"/>
    <mergeCell ref="Q6242:R6242"/>
    <mergeCell ref="Q6243:R6243"/>
    <mergeCell ref="D6235:E6235"/>
    <mergeCell ref="Q6235:R6235"/>
    <mergeCell ref="C6238:E6238"/>
    <mergeCell ref="F6238:G6238"/>
    <mergeCell ref="H6238:N6238"/>
    <mergeCell ref="O6238:O6239"/>
    <mergeCell ref="P6238:P6239"/>
    <mergeCell ref="Q6238:R6239"/>
    <mergeCell ref="D6239:G6239"/>
    <mergeCell ref="B6230:B6232"/>
    <mergeCell ref="J6230:J6232"/>
    <mergeCell ref="O6230:O6232"/>
    <mergeCell ref="E6231:E6232"/>
    <mergeCell ref="R6231:R6232"/>
    <mergeCell ref="B6233:B6234"/>
    <mergeCell ref="D6233:E6233"/>
    <mergeCell ref="J6233:J6234"/>
    <mergeCell ref="O6233:O6234"/>
    <mergeCell ref="Q6233:R6233"/>
    <mergeCell ref="D6234:E6234"/>
    <mergeCell ref="Q6234:R6234"/>
    <mergeCell ref="B6258:B6263"/>
    <mergeCell ref="D6258:E6258"/>
    <mergeCell ref="J6258:J6263"/>
    <mergeCell ref="O6258:O6263"/>
    <mergeCell ref="Q6258:R6258"/>
    <mergeCell ref="D6259:E6259"/>
    <mergeCell ref="Q6259:R6259"/>
    <mergeCell ref="D6260:E6260"/>
    <mergeCell ref="Q6260:R6260"/>
    <mergeCell ref="D6261:E6261"/>
    <mergeCell ref="Q6261:R6261"/>
    <mergeCell ref="D6262:E6262"/>
    <mergeCell ref="Q6262:R6262"/>
    <mergeCell ref="D6263:E6263"/>
    <mergeCell ref="Q6263:R6263"/>
    <mergeCell ref="B6252:B6257"/>
    <mergeCell ref="J6252:J6257"/>
    <mergeCell ref="O6252:O6257"/>
    <mergeCell ref="Q6252:R6252"/>
    <mergeCell ref="Q6253:R6253"/>
    <mergeCell ref="Q6254:R6254"/>
    <mergeCell ref="Q6255:R6255"/>
    <mergeCell ref="Q6256:R6256"/>
    <mergeCell ref="Q6257:R6257"/>
    <mergeCell ref="B6248:B6251"/>
    <mergeCell ref="D6248:E6248"/>
    <mergeCell ref="J6248:J6251"/>
    <mergeCell ref="O6248:O6251"/>
    <mergeCell ref="Q6248:R6248"/>
    <mergeCell ref="D6249:E6249"/>
    <mergeCell ref="Q6249:R6249"/>
    <mergeCell ref="D6250:E6250"/>
    <mergeCell ref="Q6250:R6250"/>
    <mergeCell ref="D6251:E6251"/>
    <mergeCell ref="Q6251:R6251"/>
    <mergeCell ref="B6273:B6275"/>
    <mergeCell ref="J6273:J6275"/>
    <mergeCell ref="O6273:O6275"/>
    <mergeCell ref="E6274:E6275"/>
    <mergeCell ref="R6274:R6275"/>
    <mergeCell ref="B6276:B6277"/>
    <mergeCell ref="D6276:E6276"/>
    <mergeCell ref="J6276:J6277"/>
    <mergeCell ref="O6276:O6277"/>
    <mergeCell ref="Q6276:R6276"/>
    <mergeCell ref="D6277:E6277"/>
    <mergeCell ref="Q6277:R6277"/>
    <mergeCell ref="B6268:B6269"/>
    <mergeCell ref="D6268:E6268"/>
    <mergeCell ref="J6268:J6269"/>
    <mergeCell ref="O6268:O6269"/>
    <mergeCell ref="Q6268:R6268"/>
    <mergeCell ref="D6269:E6269"/>
    <mergeCell ref="Q6269:R6269"/>
    <mergeCell ref="B6270:B6272"/>
    <mergeCell ref="D6270:E6270"/>
    <mergeCell ref="J6270:J6272"/>
    <mergeCell ref="O6270:O6272"/>
    <mergeCell ref="Q6270:R6270"/>
    <mergeCell ref="D6271:E6271"/>
    <mergeCell ref="Q6271:R6271"/>
    <mergeCell ref="D6272:E6272"/>
    <mergeCell ref="Q6272:R6272"/>
    <mergeCell ref="D6264:E6264"/>
    <mergeCell ref="Q6264:R6264"/>
    <mergeCell ref="B6265:B6267"/>
    <mergeCell ref="D6265:E6265"/>
    <mergeCell ref="J6265:J6267"/>
    <mergeCell ref="O6265:O6267"/>
    <mergeCell ref="Q6265:R6265"/>
    <mergeCell ref="D6266:E6266"/>
    <mergeCell ref="Q6266:R6266"/>
    <mergeCell ref="D6267:E6267"/>
    <mergeCell ref="Q6267:R6267"/>
    <mergeCell ref="B6291:B6294"/>
    <mergeCell ref="D6291:E6291"/>
    <mergeCell ref="J6291:J6294"/>
    <mergeCell ref="O6291:O6294"/>
    <mergeCell ref="Q6291:R6291"/>
    <mergeCell ref="D6292:E6292"/>
    <mergeCell ref="Q6292:R6292"/>
    <mergeCell ref="D6293:E6293"/>
    <mergeCell ref="Q6293:R6293"/>
    <mergeCell ref="D6294:E6294"/>
    <mergeCell ref="Q6294:R6294"/>
    <mergeCell ref="B6288:B6289"/>
    <mergeCell ref="C6288:C6289"/>
    <mergeCell ref="D6288:E6289"/>
    <mergeCell ref="F6288:J6288"/>
    <mergeCell ref="K6288:O6288"/>
    <mergeCell ref="P6288:R6288"/>
    <mergeCell ref="Q6289:R6289"/>
    <mergeCell ref="D6290:E6290"/>
    <mergeCell ref="Q6290:R6290"/>
    <mergeCell ref="B6283:B6286"/>
    <mergeCell ref="L6283:L6286"/>
    <mergeCell ref="M6283:M6286"/>
    <mergeCell ref="N6283:N6284"/>
    <mergeCell ref="O6283:O6284"/>
    <mergeCell ref="P6283:P6284"/>
    <mergeCell ref="Q6283:R6284"/>
    <mergeCell ref="O6285:P6285"/>
    <mergeCell ref="Q6285:R6285"/>
    <mergeCell ref="Q6286:R6286"/>
    <mergeCell ref="D6278:E6278"/>
    <mergeCell ref="Q6278:R6278"/>
    <mergeCell ref="C6281:E6281"/>
    <mergeCell ref="F6281:G6281"/>
    <mergeCell ref="H6281:N6281"/>
    <mergeCell ref="O6281:O6282"/>
    <mergeCell ref="P6281:P6282"/>
    <mergeCell ref="Q6281:R6282"/>
    <mergeCell ref="D6282:G6282"/>
    <mergeCell ref="D6307:E6307"/>
    <mergeCell ref="Q6307:R6307"/>
    <mergeCell ref="B6308:B6310"/>
    <mergeCell ref="D6308:E6308"/>
    <mergeCell ref="J6308:J6310"/>
    <mergeCell ref="O6308:O6310"/>
    <mergeCell ref="Q6308:R6308"/>
    <mergeCell ref="D6309:E6309"/>
    <mergeCell ref="Q6309:R6309"/>
    <mergeCell ref="D6310:E6310"/>
    <mergeCell ref="Q6310:R6310"/>
    <mergeCell ref="B6301:B6306"/>
    <mergeCell ref="D6301:E6301"/>
    <mergeCell ref="J6301:J6306"/>
    <mergeCell ref="O6301:O6306"/>
    <mergeCell ref="Q6301:R6301"/>
    <mergeCell ref="D6302:E6302"/>
    <mergeCell ref="Q6302:R6302"/>
    <mergeCell ref="D6303:E6303"/>
    <mergeCell ref="Q6303:R6303"/>
    <mergeCell ref="D6304:E6304"/>
    <mergeCell ref="Q6304:R6304"/>
    <mergeCell ref="D6305:E6305"/>
    <mergeCell ref="Q6305:R6305"/>
    <mergeCell ref="D6306:E6306"/>
    <mergeCell ref="Q6306:R6306"/>
    <mergeCell ref="B6295:B6300"/>
    <mergeCell ref="J6295:J6300"/>
    <mergeCell ref="O6295:O6300"/>
    <mergeCell ref="Q6295:R6295"/>
    <mergeCell ref="Q6296:R6296"/>
    <mergeCell ref="Q6297:R6297"/>
    <mergeCell ref="Q6298:R6298"/>
    <mergeCell ref="Q6299:R6299"/>
    <mergeCell ref="Q6300:R6300"/>
    <mergeCell ref="D6321:E6321"/>
    <mergeCell ref="Q6321:R6321"/>
    <mergeCell ref="C6324:E6324"/>
    <mergeCell ref="F6324:G6324"/>
    <mergeCell ref="H6324:N6324"/>
    <mergeCell ref="O6324:O6325"/>
    <mergeCell ref="P6324:P6325"/>
    <mergeCell ref="Q6324:R6325"/>
    <mergeCell ref="D6325:G6325"/>
    <mergeCell ref="B6316:B6318"/>
    <mergeCell ref="J6316:J6318"/>
    <mergeCell ref="O6316:O6318"/>
    <mergeCell ref="E6317:E6318"/>
    <mergeCell ref="R6317:R6318"/>
    <mergeCell ref="B6319:B6320"/>
    <mergeCell ref="D6319:E6319"/>
    <mergeCell ref="J6319:J6320"/>
    <mergeCell ref="O6319:O6320"/>
    <mergeCell ref="Q6319:R6319"/>
    <mergeCell ref="D6320:E6320"/>
    <mergeCell ref="Q6320:R6320"/>
    <mergeCell ref="B6311:B6312"/>
    <mergeCell ref="D6311:E6311"/>
    <mergeCell ref="J6311:J6312"/>
    <mergeCell ref="O6311:O6312"/>
    <mergeCell ref="Q6311:R6311"/>
    <mergeCell ref="D6312:E6312"/>
    <mergeCell ref="Q6312:R6312"/>
    <mergeCell ref="B6313:B6315"/>
    <mergeCell ref="D6313:E6313"/>
    <mergeCell ref="J6313:J6315"/>
    <mergeCell ref="O6313:O6315"/>
    <mergeCell ref="Q6313:R6313"/>
    <mergeCell ref="D6314:E6314"/>
    <mergeCell ref="Q6314:R6314"/>
    <mergeCell ref="D6315:E6315"/>
    <mergeCell ref="Q6315:R6315"/>
    <mergeCell ref="B6338:B6343"/>
    <mergeCell ref="J6338:J6343"/>
    <mergeCell ref="O6338:O6343"/>
    <mergeCell ref="Q6338:R6338"/>
    <mergeCell ref="Q6339:R6339"/>
    <mergeCell ref="Q6340:R6340"/>
    <mergeCell ref="Q6341:R6341"/>
    <mergeCell ref="Q6342:R6342"/>
    <mergeCell ref="Q6343:R6343"/>
    <mergeCell ref="B6334:B6337"/>
    <mergeCell ref="D6334:E6334"/>
    <mergeCell ref="J6334:J6337"/>
    <mergeCell ref="O6334:O6337"/>
    <mergeCell ref="Q6334:R6334"/>
    <mergeCell ref="D6335:E6335"/>
    <mergeCell ref="Q6335:R6335"/>
    <mergeCell ref="D6336:E6336"/>
    <mergeCell ref="Q6336:R6336"/>
    <mergeCell ref="D6337:E6337"/>
    <mergeCell ref="Q6337:R6337"/>
    <mergeCell ref="B6331:B6332"/>
    <mergeCell ref="C6331:C6332"/>
    <mergeCell ref="D6331:E6332"/>
    <mergeCell ref="F6331:J6331"/>
    <mergeCell ref="K6331:O6331"/>
    <mergeCell ref="P6331:R6331"/>
    <mergeCell ref="Q6332:R6332"/>
    <mergeCell ref="D6333:E6333"/>
    <mergeCell ref="Q6333:R6333"/>
    <mergeCell ref="B6326:B6329"/>
    <mergeCell ref="L6326:L6329"/>
    <mergeCell ref="M6326:M6329"/>
    <mergeCell ref="N6326:N6327"/>
    <mergeCell ref="O6326:O6327"/>
    <mergeCell ref="P6326:P6327"/>
    <mergeCell ref="Q6326:R6327"/>
    <mergeCell ref="O6328:P6328"/>
    <mergeCell ref="Q6328:R6328"/>
    <mergeCell ref="Q6329:R6329"/>
    <mergeCell ref="B6354:B6355"/>
    <mergeCell ref="D6354:E6354"/>
    <mergeCell ref="J6354:J6355"/>
    <mergeCell ref="O6354:O6355"/>
    <mergeCell ref="Q6354:R6354"/>
    <mergeCell ref="D6355:E6355"/>
    <mergeCell ref="Q6355:R6355"/>
    <mergeCell ref="B6356:B6358"/>
    <mergeCell ref="D6356:E6356"/>
    <mergeCell ref="J6356:J6358"/>
    <mergeCell ref="O6356:O6358"/>
    <mergeCell ref="Q6356:R6356"/>
    <mergeCell ref="D6357:E6357"/>
    <mergeCell ref="Q6357:R6357"/>
    <mergeCell ref="D6358:E6358"/>
    <mergeCell ref="Q6358:R6358"/>
    <mergeCell ref="D6350:E6350"/>
    <mergeCell ref="Q6350:R6350"/>
    <mergeCell ref="B6351:B6353"/>
    <mergeCell ref="D6351:E6351"/>
    <mergeCell ref="J6351:J6353"/>
    <mergeCell ref="O6351:O6353"/>
    <mergeCell ref="Q6351:R6351"/>
    <mergeCell ref="D6352:E6352"/>
    <mergeCell ref="Q6352:R6352"/>
    <mergeCell ref="D6353:E6353"/>
    <mergeCell ref="Q6353:R6353"/>
    <mergeCell ref="B6344:B6349"/>
    <mergeCell ref="D6344:E6344"/>
    <mergeCell ref="J6344:J6349"/>
    <mergeCell ref="O6344:O6349"/>
    <mergeCell ref="Q6344:R6344"/>
    <mergeCell ref="D6345:E6345"/>
    <mergeCell ref="Q6345:R6345"/>
    <mergeCell ref="D6346:E6346"/>
    <mergeCell ref="Q6346:R6346"/>
    <mergeCell ref="D6347:E6347"/>
    <mergeCell ref="Q6347:R6347"/>
    <mergeCell ref="D6348:E6348"/>
    <mergeCell ref="Q6348:R6348"/>
    <mergeCell ref="D6349:E6349"/>
    <mergeCell ref="Q6349:R6349"/>
    <mergeCell ref="B6374:B6375"/>
    <mergeCell ref="C6374:C6375"/>
    <mergeCell ref="D6374:E6375"/>
    <mergeCell ref="F6374:J6374"/>
    <mergeCell ref="K6374:O6374"/>
    <mergeCell ref="P6374:R6374"/>
    <mergeCell ref="Q6375:R6375"/>
    <mergeCell ref="D6376:E6376"/>
    <mergeCell ref="Q6376:R6376"/>
    <mergeCell ref="B6369:B6372"/>
    <mergeCell ref="L6369:L6372"/>
    <mergeCell ref="M6369:M6372"/>
    <mergeCell ref="N6369:N6370"/>
    <mergeCell ref="O6369:O6370"/>
    <mergeCell ref="P6369:P6370"/>
    <mergeCell ref="Q6369:R6370"/>
    <mergeCell ref="O6371:P6371"/>
    <mergeCell ref="Q6371:R6371"/>
    <mergeCell ref="Q6372:R6372"/>
    <mergeCell ref="D6364:E6364"/>
    <mergeCell ref="Q6364:R6364"/>
    <mergeCell ref="C6367:E6367"/>
    <mergeCell ref="F6367:G6367"/>
    <mergeCell ref="H6367:N6367"/>
    <mergeCell ref="O6367:O6368"/>
    <mergeCell ref="P6367:P6368"/>
    <mergeCell ref="Q6367:R6368"/>
    <mergeCell ref="D6368:G6368"/>
    <mergeCell ref="B6359:B6361"/>
    <mergeCell ref="J6359:J6361"/>
    <mergeCell ref="O6359:O6361"/>
    <mergeCell ref="E6360:E6361"/>
    <mergeCell ref="R6360:R6361"/>
    <mergeCell ref="B6362:B6363"/>
    <mergeCell ref="D6362:E6362"/>
    <mergeCell ref="J6362:J6363"/>
    <mergeCell ref="O6362:O6363"/>
    <mergeCell ref="Q6362:R6362"/>
    <mergeCell ref="D6363:E6363"/>
    <mergeCell ref="Q6363:R6363"/>
    <mergeCell ref="B6387:B6392"/>
    <mergeCell ref="D6387:E6387"/>
    <mergeCell ref="J6387:J6392"/>
    <mergeCell ref="O6387:O6392"/>
    <mergeCell ref="Q6387:R6387"/>
    <mergeCell ref="D6388:E6388"/>
    <mergeCell ref="Q6388:R6388"/>
    <mergeCell ref="D6389:E6389"/>
    <mergeCell ref="Q6389:R6389"/>
    <mergeCell ref="D6390:E6390"/>
    <mergeCell ref="Q6390:R6390"/>
    <mergeCell ref="D6391:E6391"/>
    <mergeCell ref="Q6391:R6391"/>
    <mergeCell ref="D6392:E6392"/>
    <mergeCell ref="Q6392:R6392"/>
    <mergeCell ref="B6381:B6386"/>
    <mergeCell ref="J6381:J6386"/>
    <mergeCell ref="O6381:O6386"/>
    <mergeCell ref="Q6381:R6381"/>
    <mergeCell ref="Q6382:R6382"/>
    <mergeCell ref="Q6383:R6383"/>
    <mergeCell ref="Q6384:R6384"/>
    <mergeCell ref="Q6385:R6385"/>
    <mergeCell ref="Q6386:R6386"/>
    <mergeCell ref="B6377:B6380"/>
    <mergeCell ref="D6377:E6377"/>
    <mergeCell ref="J6377:J6380"/>
    <mergeCell ref="O6377:O6380"/>
    <mergeCell ref="Q6377:R6377"/>
    <mergeCell ref="D6378:E6378"/>
    <mergeCell ref="Q6378:R6378"/>
    <mergeCell ref="D6379:E6379"/>
    <mergeCell ref="Q6379:R6379"/>
    <mergeCell ref="D6380:E6380"/>
    <mergeCell ref="Q6380:R6380"/>
    <mergeCell ref="B6402:B6404"/>
    <mergeCell ref="J6402:J6404"/>
    <mergeCell ref="O6402:O6404"/>
    <mergeCell ref="E6403:E6404"/>
    <mergeCell ref="R6403:R6404"/>
    <mergeCell ref="B6405:B6406"/>
    <mergeCell ref="D6405:E6405"/>
    <mergeCell ref="J6405:J6406"/>
    <mergeCell ref="O6405:O6406"/>
    <mergeCell ref="Q6405:R6405"/>
    <mergeCell ref="D6406:E6406"/>
    <mergeCell ref="Q6406:R6406"/>
    <mergeCell ref="B6397:B6398"/>
    <mergeCell ref="D6397:E6397"/>
    <mergeCell ref="J6397:J6398"/>
    <mergeCell ref="O6397:O6398"/>
    <mergeCell ref="Q6397:R6397"/>
    <mergeCell ref="D6398:E6398"/>
    <mergeCell ref="Q6398:R6398"/>
    <mergeCell ref="B6399:B6401"/>
    <mergeCell ref="D6399:E6399"/>
    <mergeCell ref="J6399:J6401"/>
    <mergeCell ref="O6399:O6401"/>
    <mergeCell ref="Q6399:R6399"/>
    <mergeCell ref="D6400:E6400"/>
    <mergeCell ref="Q6400:R6400"/>
    <mergeCell ref="D6401:E6401"/>
    <mergeCell ref="Q6401:R6401"/>
    <mergeCell ref="D6393:E6393"/>
    <mergeCell ref="Q6393:R6393"/>
    <mergeCell ref="B6394:B6396"/>
    <mergeCell ref="D6394:E6394"/>
    <mergeCell ref="J6394:J6396"/>
    <mergeCell ref="O6394:O6396"/>
    <mergeCell ref="Q6394:R6394"/>
    <mergeCell ref="D6395:E6395"/>
    <mergeCell ref="Q6395:R6395"/>
    <mergeCell ref="D6396:E6396"/>
    <mergeCell ref="Q6396:R6396"/>
    <mergeCell ref="B6420:B6423"/>
    <mergeCell ref="D6420:E6420"/>
    <mergeCell ref="J6420:J6423"/>
    <mergeCell ref="O6420:O6423"/>
    <mergeCell ref="Q6420:R6420"/>
    <mergeCell ref="D6421:E6421"/>
    <mergeCell ref="Q6421:R6421"/>
    <mergeCell ref="D6422:E6422"/>
    <mergeCell ref="Q6422:R6422"/>
    <mergeCell ref="D6423:E6423"/>
    <mergeCell ref="Q6423:R6423"/>
    <mergeCell ref="B6417:B6418"/>
    <mergeCell ref="C6417:C6418"/>
    <mergeCell ref="D6417:E6418"/>
    <mergeCell ref="F6417:J6417"/>
    <mergeCell ref="K6417:O6417"/>
    <mergeCell ref="P6417:R6417"/>
    <mergeCell ref="Q6418:R6418"/>
    <mergeCell ref="D6419:E6419"/>
    <mergeCell ref="Q6419:R6419"/>
    <mergeCell ref="B6412:B6415"/>
    <mergeCell ref="L6412:L6415"/>
    <mergeCell ref="M6412:M6415"/>
    <mergeCell ref="N6412:N6413"/>
    <mergeCell ref="O6412:O6413"/>
    <mergeCell ref="P6412:P6413"/>
    <mergeCell ref="Q6412:R6413"/>
    <mergeCell ref="O6414:P6414"/>
    <mergeCell ref="Q6414:R6414"/>
    <mergeCell ref="Q6415:R6415"/>
    <mergeCell ref="D6407:E6407"/>
    <mergeCell ref="Q6407:R6407"/>
    <mergeCell ref="C6410:E6410"/>
    <mergeCell ref="F6410:G6410"/>
    <mergeCell ref="H6410:N6410"/>
    <mergeCell ref="O6410:O6411"/>
    <mergeCell ref="P6410:P6411"/>
    <mergeCell ref="Q6410:R6411"/>
    <mergeCell ref="D6411:G6411"/>
    <mergeCell ref="D6436:E6436"/>
    <mergeCell ref="Q6436:R6436"/>
    <mergeCell ref="B6437:B6439"/>
    <mergeCell ref="D6437:E6437"/>
    <mergeCell ref="J6437:J6439"/>
    <mergeCell ref="O6437:O6439"/>
    <mergeCell ref="Q6437:R6437"/>
    <mergeCell ref="D6438:E6438"/>
    <mergeCell ref="Q6438:R6438"/>
    <mergeCell ref="D6439:E6439"/>
    <mergeCell ref="Q6439:R6439"/>
    <mergeCell ref="B6430:B6435"/>
    <mergeCell ref="D6430:E6430"/>
    <mergeCell ref="J6430:J6435"/>
    <mergeCell ref="O6430:O6435"/>
    <mergeCell ref="Q6430:R6430"/>
    <mergeCell ref="D6431:E6431"/>
    <mergeCell ref="Q6431:R6431"/>
    <mergeCell ref="D6432:E6432"/>
    <mergeCell ref="Q6432:R6432"/>
    <mergeCell ref="D6433:E6433"/>
    <mergeCell ref="Q6433:R6433"/>
    <mergeCell ref="D6434:E6434"/>
    <mergeCell ref="Q6434:R6434"/>
    <mergeCell ref="D6435:E6435"/>
    <mergeCell ref="Q6435:R6435"/>
    <mergeCell ref="B6424:B6429"/>
    <mergeCell ref="J6424:J6429"/>
    <mergeCell ref="O6424:O6429"/>
    <mergeCell ref="Q6424:R6424"/>
    <mergeCell ref="Q6425:R6425"/>
    <mergeCell ref="Q6426:R6426"/>
    <mergeCell ref="Q6427:R6427"/>
    <mergeCell ref="Q6428:R6428"/>
    <mergeCell ref="Q6429:R6429"/>
    <mergeCell ref="D6450:E6450"/>
    <mergeCell ref="Q6450:R6450"/>
    <mergeCell ref="C6453:E6453"/>
    <mergeCell ref="F6453:G6453"/>
    <mergeCell ref="H6453:N6453"/>
    <mergeCell ref="O6453:O6454"/>
    <mergeCell ref="P6453:P6454"/>
    <mergeCell ref="Q6453:R6454"/>
    <mergeCell ref="D6454:G6454"/>
    <mergeCell ref="B6445:B6447"/>
    <mergeCell ref="J6445:J6447"/>
    <mergeCell ref="O6445:O6447"/>
    <mergeCell ref="E6446:E6447"/>
    <mergeCell ref="R6446:R6447"/>
    <mergeCell ref="B6448:B6449"/>
    <mergeCell ref="D6448:E6448"/>
    <mergeCell ref="J6448:J6449"/>
    <mergeCell ref="O6448:O6449"/>
    <mergeCell ref="Q6448:R6448"/>
    <mergeCell ref="D6449:E6449"/>
    <mergeCell ref="Q6449:R6449"/>
    <mergeCell ref="B6440:B6441"/>
    <mergeCell ref="D6440:E6440"/>
    <mergeCell ref="J6440:J6441"/>
    <mergeCell ref="O6440:O6441"/>
    <mergeCell ref="Q6440:R6440"/>
    <mergeCell ref="D6441:E6441"/>
    <mergeCell ref="Q6441:R6441"/>
    <mergeCell ref="B6442:B6444"/>
    <mergeCell ref="D6442:E6442"/>
    <mergeCell ref="J6442:J6444"/>
    <mergeCell ref="O6442:O6444"/>
    <mergeCell ref="Q6442:R6442"/>
    <mergeCell ref="D6443:E6443"/>
    <mergeCell ref="Q6443:R6443"/>
    <mergeCell ref="D6444:E6444"/>
    <mergeCell ref="Q6444:R6444"/>
    <mergeCell ref="B6467:B6472"/>
    <mergeCell ref="J6467:J6472"/>
    <mergeCell ref="O6467:O6472"/>
    <mergeCell ref="Q6467:R6467"/>
    <mergeCell ref="Q6468:R6468"/>
    <mergeCell ref="Q6469:R6469"/>
    <mergeCell ref="Q6470:R6470"/>
    <mergeCell ref="Q6471:R6471"/>
    <mergeCell ref="Q6472:R6472"/>
    <mergeCell ref="B6463:B6466"/>
    <mergeCell ref="D6463:E6463"/>
    <mergeCell ref="J6463:J6466"/>
    <mergeCell ref="O6463:O6466"/>
    <mergeCell ref="Q6463:R6463"/>
    <mergeCell ref="D6464:E6464"/>
    <mergeCell ref="Q6464:R6464"/>
    <mergeCell ref="D6465:E6465"/>
    <mergeCell ref="Q6465:R6465"/>
    <mergeCell ref="D6466:E6466"/>
    <mergeCell ref="Q6466:R6466"/>
    <mergeCell ref="B6460:B6461"/>
    <mergeCell ref="C6460:C6461"/>
    <mergeCell ref="D6460:E6461"/>
    <mergeCell ref="F6460:J6460"/>
    <mergeCell ref="K6460:O6460"/>
    <mergeCell ref="P6460:R6460"/>
    <mergeCell ref="Q6461:R6461"/>
    <mergeCell ref="D6462:E6462"/>
    <mergeCell ref="Q6462:R6462"/>
    <mergeCell ref="B6455:B6458"/>
    <mergeCell ref="L6455:L6458"/>
    <mergeCell ref="M6455:M6458"/>
    <mergeCell ref="N6455:N6456"/>
    <mergeCell ref="O6455:O6456"/>
    <mergeCell ref="P6455:P6456"/>
    <mergeCell ref="Q6455:R6456"/>
    <mergeCell ref="O6457:P6457"/>
    <mergeCell ref="Q6457:R6457"/>
    <mergeCell ref="Q6458:R6458"/>
    <mergeCell ref="B6483:B6484"/>
    <mergeCell ref="D6483:E6483"/>
    <mergeCell ref="J6483:J6484"/>
    <mergeCell ref="O6483:O6484"/>
    <mergeCell ref="Q6483:R6483"/>
    <mergeCell ref="D6484:E6484"/>
    <mergeCell ref="Q6484:R6484"/>
    <mergeCell ref="B6485:B6487"/>
    <mergeCell ref="D6485:E6485"/>
    <mergeCell ref="J6485:J6487"/>
    <mergeCell ref="O6485:O6487"/>
    <mergeCell ref="Q6485:R6485"/>
    <mergeCell ref="D6486:E6486"/>
    <mergeCell ref="Q6486:R6486"/>
    <mergeCell ref="D6487:E6487"/>
    <mergeCell ref="Q6487:R6487"/>
    <mergeCell ref="D6479:E6479"/>
    <mergeCell ref="Q6479:R6479"/>
    <mergeCell ref="B6480:B6482"/>
    <mergeCell ref="D6480:E6480"/>
    <mergeCell ref="J6480:J6482"/>
    <mergeCell ref="O6480:O6482"/>
    <mergeCell ref="Q6480:R6480"/>
    <mergeCell ref="D6481:E6481"/>
    <mergeCell ref="Q6481:R6481"/>
    <mergeCell ref="D6482:E6482"/>
    <mergeCell ref="Q6482:R6482"/>
    <mergeCell ref="B6473:B6478"/>
    <mergeCell ref="D6473:E6473"/>
    <mergeCell ref="J6473:J6478"/>
    <mergeCell ref="O6473:O6478"/>
    <mergeCell ref="Q6473:R6473"/>
    <mergeCell ref="D6474:E6474"/>
    <mergeCell ref="Q6474:R6474"/>
    <mergeCell ref="D6475:E6475"/>
    <mergeCell ref="Q6475:R6475"/>
    <mergeCell ref="D6476:E6476"/>
    <mergeCell ref="Q6476:R6476"/>
    <mergeCell ref="D6477:E6477"/>
    <mergeCell ref="Q6477:R6477"/>
    <mergeCell ref="D6478:E6478"/>
    <mergeCell ref="Q6478:R6478"/>
    <mergeCell ref="B6503:B6504"/>
    <mergeCell ref="C6503:C6504"/>
    <mergeCell ref="D6503:E6504"/>
    <mergeCell ref="F6503:J6503"/>
    <mergeCell ref="K6503:O6503"/>
    <mergeCell ref="P6503:R6503"/>
    <mergeCell ref="Q6504:R6504"/>
    <mergeCell ref="D6505:E6505"/>
    <mergeCell ref="Q6505:R6505"/>
    <mergeCell ref="B6498:B6501"/>
    <mergeCell ref="L6498:L6501"/>
    <mergeCell ref="M6498:M6501"/>
    <mergeCell ref="N6498:N6499"/>
    <mergeCell ref="O6498:O6499"/>
    <mergeCell ref="P6498:P6499"/>
    <mergeCell ref="Q6498:R6499"/>
    <mergeCell ref="O6500:P6500"/>
    <mergeCell ref="Q6500:R6500"/>
    <mergeCell ref="Q6501:R6501"/>
    <mergeCell ref="D6493:E6493"/>
    <mergeCell ref="Q6493:R6493"/>
    <mergeCell ref="C6496:E6496"/>
    <mergeCell ref="F6496:G6496"/>
    <mergeCell ref="H6496:N6496"/>
    <mergeCell ref="O6496:O6497"/>
    <mergeCell ref="P6496:P6497"/>
    <mergeCell ref="Q6496:R6497"/>
    <mergeCell ref="D6497:G6497"/>
    <mergeCell ref="B6488:B6490"/>
    <mergeCell ref="J6488:J6490"/>
    <mergeCell ref="O6488:O6490"/>
    <mergeCell ref="E6489:E6490"/>
    <mergeCell ref="R6489:R6490"/>
    <mergeCell ref="B6491:B6492"/>
    <mergeCell ref="D6491:E6491"/>
    <mergeCell ref="J6491:J6492"/>
    <mergeCell ref="O6491:O6492"/>
    <mergeCell ref="Q6491:R6491"/>
    <mergeCell ref="D6492:E6492"/>
    <mergeCell ref="Q6492:R6492"/>
    <mergeCell ref="B6516:B6521"/>
    <mergeCell ref="D6516:E6516"/>
    <mergeCell ref="J6516:J6521"/>
    <mergeCell ref="O6516:O6521"/>
    <mergeCell ref="Q6516:R6516"/>
    <mergeCell ref="D6517:E6517"/>
    <mergeCell ref="Q6517:R6517"/>
    <mergeCell ref="D6518:E6518"/>
    <mergeCell ref="Q6518:R6518"/>
    <mergeCell ref="D6519:E6519"/>
    <mergeCell ref="Q6519:R6519"/>
    <mergeCell ref="D6520:E6520"/>
    <mergeCell ref="Q6520:R6520"/>
    <mergeCell ref="D6521:E6521"/>
    <mergeCell ref="Q6521:R6521"/>
    <mergeCell ref="B6510:B6515"/>
    <mergeCell ref="J6510:J6515"/>
    <mergeCell ref="O6510:O6515"/>
    <mergeCell ref="Q6510:R6510"/>
    <mergeCell ref="Q6511:R6511"/>
    <mergeCell ref="Q6512:R6512"/>
    <mergeCell ref="Q6513:R6513"/>
    <mergeCell ref="Q6514:R6514"/>
    <mergeCell ref="Q6515:R6515"/>
    <mergeCell ref="B6506:B6509"/>
    <mergeCell ref="D6506:E6506"/>
    <mergeCell ref="J6506:J6509"/>
    <mergeCell ref="O6506:O6509"/>
    <mergeCell ref="Q6506:R6506"/>
    <mergeCell ref="D6507:E6507"/>
    <mergeCell ref="Q6507:R6507"/>
    <mergeCell ref="D6508:E6508"/>
    <mergeCell ref="Q6508:R6508"/>
    <mergeCell ref="D6509:E6509"/>
    <mergeCell ref="Q6509:R6509"/>
    <mergeCell ref="B6531:B6533"/>
    <mergeCell ref="J6531:J6533"/>
    <mergeCell ref="O6531:O6533"/>
    <mergeCell ref="E6532:E6533"/>
    <mergeCell ref="R6532:R6533"/>
    <mergeCell ref="B6534:B6535"/>
    <mergeCell ref="D6534:E6534"/>
    <mergeCell ref="J6534:J6535"/>
    <mergeCell ref="O6534:O6535"/>
    <mergeCell ref="Q6534:R6534"/>
    <mergeCell ref="D6535:E6535"/>
    <mergeCell ref="Q6535:R6535"/>
    <mergeCell ref="B6526:B6527"/>
    <mergeCell ref="D6526:E6526"/>
    <mergeCell ref="J6526:J6527"/>
    <mergeCell ref="O6526:O6527"/>
    <mergeCell ref="Q6526:R6526"/>
    <mergeCell ref="D6527:E6527"/>
    <mergeCell ref="Q6527:R6527"/>
    <mergeCell ref="B6528:B6530"/>
    <mergeCell ref="D6528:E6528"/>
    <mergeCell ref="J6528:J6530"/>
    <mergeCell ref="O6528:O6530"/>
    <mergeCell ref="Q6528:R6528"/>
    <mergeCell ref="D6529:E6529"/>
    <mergeCell ref="Q6529:R6529"/>
    <mergeCell ref="D6530:E6530"/>
    <mergeCell ref="Q6530:R6530"/>
    <mergeCell ref="D6522:E6522"/>
    <mergeCell ref="Q6522:R6522"/>
    <mergeCell ref="B6523:B6525"/>
    <mergeCell ref="D6523:E6523"/>
    <mergeCell ref="J6523:J6525"/>
    <mergeCell ref="O6523:O6525"/>
    <mergeCell ref="Q6523:R6523"/>
    <mergeCell ref="D6524:E6524"/>
    <mergeCell ref="Q6524:R6524"/>
    <mergeCell ref="D6525:E6525"/>
    <mergeCell ref="Q6525:R6525"/>
    <mergeCell ref="B6549:B6552"/>
    <mergeCell ref="D6549:E6549"/>
    <mergeCell ref="J6549:J6552"/>
    <mergeCell ref="O6549:O6552"/>
    <mergeCell ref="Q6549:R6549"/>
    <mergeCell ref="D6550:E6550"/>
    <mergeCell ref="Q6550:R6550"/>
    <mergeCell ref="D6551:E6551"/>
    <mergeCell ref="Q6551:R6551"/>
    <mergeCell ref="D6552:E6552"/>
    <mergeCell ref="Q6552:R6552"/>
    <mergeCell ref="B6546:B6547"/>
    <mergeCell ref="C6546:C6547"/>
    <mergeCell ref="D6546:E6547"/>
    <mergeCell ref="F6546:J6546"/>
    <mergeCell ref="K6546:O6546"/>
    <mergeCell ref="P6546:R6546"/>
    <mergeCell ref="Q6547:R6547"/>
    <mergeCell ref="D6548:E6548"/>
    <mergeCell ref="Q6548:R6548"/>
    <mergeCell ref="B6541:B6544"/>
    <mergeCell ref="L6541:L6544"/>
    <mergeCell ref="M6541:M6544"/>
    <mergeCell ref="N6541:N6542"/>
    <mergeCell ref="O6541:O6542"/>
    <mergeCell ref="P6541:P6542"/>
    <mergeCell ref="Q6541:R6542"/>
    <mergeCell ref="O6543:P6543"/>
    <mergeCell ref="Q6543:R6543"/>
    <mergeCell ref="Q6544:R6544"/>
    <mergeCell ref="D6536:E6536"/>
    <mergeCell ref="Q6536:R6536"/>
    <mergeCell ref="C6539:E6539"/>
    <mergeCell ref="F6539:G6539"/>
    <mergeCell ref="H6539:N6539"/>
    <mergeCell ref="O6539:O6540"/>
    <mergeCell ref="P6539:P6540"/>
    <mergeCell ref="Q6539:R6540"/>
    <mergeCell ref="D6540:G6540"/>
    <mergeCell ref="D6565:E6565"/>
    <mergeCell ref="Q6565:R6565"/>
    <mergeCell ref="B6566:B6568"/>
    <mergeCell ref="D6566:E6566"/>
    <mergeCell ref="J6566:J6568"/>
    <mergeCell ref="O6566:O6568"/>
    <mergeCell ref="Q6566:R6566"/>
    <mergeCell ref="D6567:E6567"/>
    <mergeCell ref="Q6567:R6567"/>
    <mergeCell ref="D6568:E6568"/>
    <mergeCell ref="Q6568:R6568"/>
    <mergeCell ref="B6559:B6564"/>
    <mergeCell ref="D6559:E6559"/>
    <mergeCell ref="J6559:J6564"/>
    <mergeCell ref="O6559:O6564"/>
    <mergeCell ref="Q6559:R6559"/>
    <mergeCell ref="D6560:E6560"/>
    <mergeCell ref="Q6560:R6560"/>
    <mergeCell ref="D6561:E6561"/>
    <mergeCell ref="Q6561:R6561"/>
    <mergeCell ref="D6562:E6562"/>
    <mergeCell ref="Q6562:R6562"/>
    <mergeCell ref="D6563:E6563"/>
    <mergeCell ref="Q6563:R6563"/>
    <mergeCell ref="D6564:E6564"/>
    <mergeCell ref="Q6564:R6564"/>
    <mergeCell ref="B6553:B6558"/>
    <mergeCell ref="J6553:J6558"/>
    <mergeCell ref="O6553:O6558"/>
    <mergeCell ref="Q6553:R6553"/>
    <mergeCell ref="Q6554:R6554"/>
    <mergeCell ref="Q6555:R6555"/>
    <mergeCell ref="Q6556:R6556"/>
    <mergeCell ref="Q6557:R6557"/>
    <mergeCell ref="Q6558:R6558"/>
    <mergeCell ref="D6579:E6579"/>
    <mergeCell ref="Q6579:R6579"/>
    <mergeCell ref="C6582:E6582"/>
    <mergeCell ref="F6582:G6582"/>
    <mergeCell ref="H6582:N6582"/>
    <mergeCell ref="O6582:O6583"/>
    <mergeCell ref="P6582:P6583"/>
    <mergeCell ref="Q6582:R6583"/>
    <mergeCell ref="D6583:G6583"/>
    <mergeCell ref="B6574:B6576"/>
    <mergeCell ref="J6574:J6576"/>
    <mergeCell ref="O6574:O6576"/>
    <mergeCell ref="E6575:E6576"/>
    <mergeCell ref="R6575:R6576"/>
    <mergeCell ref="B6577:B6578"/>
    <mergeCell ref="D6577:E6577"/>
    <mergeCell ref="J6577:J6578"/>
    <mergeCell ref="O6577:O6578"/>
    <mergeCell ref="Q6577:R6577"/>
    <mergeCell ref="D6578:E6578"/>
    <mergeCell ref="Q6578:R6578"/>
    <mergeCell ref="B6569:B6570"/>
    <mergeCell ref="D6569:E6569"/>
    <mergeCell ref="J6569:J6570"/>
    <mergeCell ref="O6569:O6570"/>
    <mergeCell ref="Q6569:R6569"/>
    <mergeCell ref="D6570:E6570"/>
    <mergeCell ref="Q6570:R6570"/>
    <mergeCell ref="B6571:B6573"/>
    <mergeCell ref="D6571:E6571"/>
    <mergeCell ref="J6571:J6573"/>
    <mergeCell ref="O6571:O6573"/>
    <mergeCell ref="Q6571:R6571"/>
    <mergeCell ref="D6572:E6572"/>
    <mergeCell ref="Q6572:R6572"/>
    <mergeCell ref="D6573:E6573"/>
    <mergeCell ref="Q6573:R6573"/>
    <mergeCell ref="B6596:B6601"/>
    <mergeCell ref="J6596:J6601"/>
    <mergeCell ref="O6596:O6601"/>
    <mergeCell ref="Q6596:R6596"/>
    <mergeCell ref="Q6597:R6597"/>
    <mergeCell ref="Q6598:R6598"/>
    <mergeCell ref="Q6599:R6599"/>
    <mergeCell ref="Q6600:R6600"/>
    <mergeCell ref="Q6601:R6601"/>
    <mergeCell ref="B6592:B6595"/>
    <mergeCell ref="D6592:E6592"/>
    <mergeCell ref="J6592:J6595"/>
    <mergeCell ref="O6592:O6595"/>
    <mergeCell ref="Q6592:R6592"/>
    <mergeCell ref="D6593:E6593"/>
    <mergeCell ref="Q6593:R6593"/>
    <mergeCell ref="D6594:E6594"/>
    <mergeCell ref="Q6594:R6594"/>
    <mergeCell ref="D6595:E6595"/>
    <mergeCell ref="Q6595:R6595"/>
    <mergeCell ref="B6589:B6590"/>
    <mergeCell ref="C6589:C6590"/>
    <mergeCell ref="D6589:E6590"/>
    <mergeCell ref="F6589:J6589"/>
    <mergeCell ref="K6589:O6589"/>
    <mergeCell ref="P6589:R6589"/>
    <mergeCell ref="Q6590:R6590"/>
    <mergeCell ref="D6591:E6591"/>
    <mergeCell ref="Q6591:R6591"/>
    <mergeCell ref="B6584:B6587"/>
    <mergeCell ref="L6584:L6587"/>
    <mergeCell ref="M6584:M6587"/>
    <mergeCell ref="N6584:N6585"/>
    <mergeCell ref="O6584:O6585"/>
    <mergeCell ref="P6584:P6585"/>
    <mergeCell ref="Q6584:R6585"/>
    <mergeCell ref="O6586:P6586"/>
    <mergeCell ref="Q6586:R6586"/>
    <mergeCell ref="Q6587:R6587"/>
    <mergeCell ref="B6612:B6613"/>
    <mergeCell ref="D6612:E6612"/>
    <mergeCell ref="J6612:J6613"/>
    <mergeCell ref="O6612:O6613"/>
    <mergeCell ref="Q6612:R6612"/>
    <mergeCell ref="D6613:E6613"/>
    <mergeCell ref="Q6613:R6613"/>
    <mergeCell ref="B6614:B6616"/>
    <mergeCell ref="D6614:E6614"/>
    <mergeCell ref="J6614:J6616"/>
    <mergeCell ref="O6614:O6616"/>
    <mergeCell ref="Q6614:R6614"/>
    <mergeCell ref="D6615:E6615"/>
    <mergeCell ref="Q6615:R6615"/>
    <mergeCell ref="D6616:E6616"/>
    <mergeCell ref="Q6616:R6616"/>
    <mergeCell ref="D6608:E6608"/>
    <mergeCell ref="Q6608:R6608"/>
    <mergeCell ref="B6609:B6611"/>
    <mergeCell ref="D6609:E6609"/>
    <mergeCell ref="J6609:J6611"/>
    <mergeCell ref="O6609:O6611"/>
    <mergeCell ref="Q6609:R6609"/>
    <mergeCell ref="D6610:E6610"/>
    <mergeCell ref="Q6610:R6610"/>
    <mergeCell ref="D6611:E6611"/>
    <mergeCell ref="Q6611:R6611"/>
    <mergeCell ref="B6602:B6607"/>
    <mergeCell ref="D6602:E6602"/>
    <mergeCell ref="J6602:J6607"/>
    <mergeCell ref="O6602:O6607"/>
    <mergeCell ref="Q6602:R6602"/>
    <mergeCell ref="D6603:E6603"/>
    <mergeCell ref="Q6603:R6603"/>
    <mergeCell ref="D6604:E6604"/>
    <mergeCell ref="Q6604:R6604"/>
    <mergeCell ref="D6605:E6605"/>
    <mergeCell ref="Q6605:R6605"/>
    <mergeCell ref="D6606:E6606"/>
    <mergeCell ref="Q6606:R6606"/>
    <mergeCell ref="D6607:E6607"/>
    <mergeCell ref="Q6607:R6607"/>
    <mergeCell ref="B6632:B6633"/>
    <mergeCell ref="C6632:C6633"/>
    <mergeCell ref="D6632:E6633"/>
    <mergeCell ref="F6632:J6632"/>
    <mergeCell ref="K6632:O6632"/>
    <mergeCell ref="P6632:R6632"/>
    <mergeCell ref="Q6633:R6633"/>
    <mergeCell ref="D6634:E6634"/>
    <mergeCell ref="Q6634:R6634"/>
    <mergeCell ref="B6627:B6630"/>
    <mergeCell ref="L6627:L6630"/>
    <mergeCell ref="M6627:M6630"/>
    <mergeCell ref="N6627:N6628"/>
    <mergeCell ref="O6627:O6628"/>
    <mergeCell ref="P6627:P6628"/>
    <mergeCell ref="Q6627:R6628"/>
    <mergeCell ref="O6629:P6629"/>
    <mergeCell ref="Q6629:R6629"/>
    <mergeCell ref="Q6630:R6630"/>
    <mergeCell ref="D6622:E6622"/>
    <mergeCell ref="Q6622:R6622"/>
    <mergeCell ref="C6625:E6625"/>
    <mergeCell ref="F6625:G6625"/>
    <mergeCell ref="H6625:N6625"/>
    <mergeCell ref="O6625:O6626"/>
    <mergeCell ref="P6625:P6626"/>
    <mergeCell ref="Q6625:R6626"/>
    <mergeCell ref="D6626:G6626"/>
    <mergeCell ref="B6617:B6619"/>
    <mergeCell ref="J6617:J6619"/>
    <mergeCell ref="O6617:O6619"/>
    <mergeCell ref="E6618:E6619"/>
    <mergeCell ref="R6618:R6619"/>
    <mergeCell ref="B6620:B6621"/>
    <mergeCell ref="D6620:E6620"/>
    <mergeCell ref="J6620:J6621"/>
    <mergeCell ref="O6620:O6621"/>
    <mergeCell ref="Q6620:R6620"/>
    <mergeCell ref="D6621:E6621"/>
    <mergeCell ref="Q6621:R6621"/>
    <mergeCell ref="B6645:B6650"/>
    <mergeCell ref="D6645:E6645"/>
    <mergeCell ref="J6645:J6650"/>
    <mergeCell ref="O6645:O6650"/>
    <mergeCell ref="Q6645:R6645"/>
    <mergeCell ref="D6646:E6646"/>
    <mergeCell ref="Q6646:R6646"/>
    <mergeCell ref="D6647:E6647"/>
    <mergeCell ref="Q6647:R6647"/>
    <mergeCell ref="D6648:E6648"/>
    <mergeCell ref="Q6648:R6648"/>
    <mergeCell ref="D6649:E6649"/>
    <mergeCell ref="Q6649:R6649"/>
    <mergeCell ref="D6650:E6650"/>
    <mergeCell ref="Q6650:R6650"/>
    <mergeCell ref="B6639:B6644"/>
    <mergeCell ref="J6639:J6644"/>
    <mergeCell ref="O6639:O6644"/>
    <mergeCell ref="Q6639:R6639"/>
    <mergeCell ref="Q6640:R6640"/>
    <mergeCell ref="Q6641:R6641"/>
    <mergeCell ref="Q6642:R6642"/>
    <mergeCell ref="Q6643:R6643"/>
    <mergeCell ref="Q6644:R6644"/>
    <mergeCell ref="B6635:B6638"/>
    <mergeCell ref="D6635:E6635"/>
    <mergeCell ref="J6635:J6638"/>
    <mergeCell ref="O6635:O6638"/>
    <mergeCell ref="Q6635:R6635"/>
    <mergeCell ref="D6636:E6636"/>
    <mergeCell ref="Q6636:R6636"/>
    <mergeCell ref="D6637:E6637"/>
    <mergeCell ref="Q6637:R6637"/>
    <mergeCell ref="D6638:E6638"/>
    <mergeCell ref="Q6638:R6638"/>
    <mergeCell ref="B6660:B6662"/>
    <mergeCell ref="J6660:J6662"/>
    <mergeCell ref="O6660:O6662"/>
    <mergeCell ref="E6661:E6662"/>
    <mergeCell ref="R6661:R6662"/>
    <mergeCell ref="B6663:B6664"/>
    <mergeCell ref="D6663:E6663"/>
    <mergeCell ref="J6663:J6664"/>
    <mergeCell ref="O6663:O6664"/>
    <mergeCell ref="Q6663:R6663"/>
    <mergeCell ref="D6664:E6664"/>
    <mergeCell ref="Q6664:R6664"/>
    <mergeCell ref="B6655:B6656"/>
    <mergeCell ref="D6655:E6655"/>
    <mergeCell ref="J6655:J6656"/>
    <mergeCell ref="O6655:O6656"/>
    <mergeCell ref="Q6655:R6655"/>
    <mergeCell ref="D6656:E6656"/>
    <mergeCell ref="Q6656:R6656"/>
    <mergeCell ref="B6657:B6659"/>
    <mergeCell ref="D6657:E6657"/>
    <mergeCell ref="J6657:J6659"/>
    <mergeCell ref="O6657:O6659"/>
    <mergeCell ref="Q6657:R6657"/>
    <mergeCell ref="D6658:E6658"/>
    <mergeCell ref="Q6658:R6658"/>
    <mergeCell ref="D6659:E6659"/>
    <mergeCell ref="Q6659:R6659"/>
    <mergeCell ref="D6651:E6651"/>
    <mergeCell ref="Q6651:R6651"/>
    <mergeCell ref="B6652:B6654"/>
    <mergeCell ref="D6652:E6652"/>
    <mergeCell ref="J6652:J6654"/>
    <mergeCell ref="O6652:O6654"/>
    <mergeCell ref="Q6652:R6652"/>
    <mergeCell ref="D6653:E6653"/>
    <mergeCell ref="Q6653:R6653"/>
    <mergeCell ref="D6654:E6654"/>
    <mergeCell ref="Q6654:R6654"/>
    <mergeCell ref="B6678:B6681"/>
    <mergeCell ref="D6678:E6678"/>
    <mergeCell ref="J6678:J6681"/>
    <mergeCell ref="O6678:O6681"/>
    <mergeCell ref="Q6678:R6678"/>
    <mergeCell ref="D6679:E6679"/>
    <mergeCell ref="Q6679:R6679"/>
    <mergeCell ref="D6680:E6680"/>
    <mergeCell ref="Q6680:R6680"/>
    <mergeCell ref="D6681:E6681"/>
    <mergeCell ref="Q6681:R6681"/>
    <mergeCell ref="B6675:B6676"/>
    <mergeCell ref="C6675:C6676"/>
    <mergeCell ref="D6675:E6676"/>
    <mergeCell ref="F6675:J6675"/>
    <mergeCell ref="K6675:O6675"/>
    <mergeCell ref="P6675:R6675"/>
    <mergeCell ref="Q6676:R6676"/>
    <mergeCell ref="D6677:E6677"/>
    <mergeCell ref="Q6677:R6677"/>
    <mergeCell ref="B6670:B6673"/>
    <mergeCell ref="L6670:L6673"/>
    <mergeCell ref="M6670:M6673"/>
    <mergeCell ref="N6670:N6671"/>
    <mergeCell ref="O6670:O6671"/>
    <mergeCell ref="P6670:P6671"/>
    <mergeCell ref="Q6670:R6671"/>
    <mergeCell ref="O6672:P6672"/>
    <mergeCell ref="Q6672:R6672"/>
    <mergeCell ref="Q6673:R6673"/>
    <mergeCell ref="D6665:E6665"/>
    <mergeCell ref="Q6665:R6665"/>
    <mergeCell ref="C6668:E6668"/>
    <mergeCell ref="F6668:G6668"/>
    <mergeCell ref="H6668:N6668"/>
    <mergeCell ref="O6668:O6669"/>
    <mergeCell ref="P6668:P6669"/>
    <mergeCell ref="Q6668:R6669"/>
    <mergeCell ref="D6669:G6669"/>
    <mergeCell ref="D6694:E6694"/>
    <mergeCell ref="Q6694:R6694"/>
    <mergeCell ref="B6695:B6697"/>
    <mergeCell ref="D6695:E6695"/>
    <mergeCell ref="J6695:J6697"/>
    <mergeCell ref="O6695:O6697"/>
    <mergeCell ref="Q6695:R6695"/>
    <mergeCell ref="D6696:E6696"/>
    <mergeCell ref="Q6696:R6696"/>
    <mergeCell ref="D6697:E6697"/>
    <mergeCell ref="Q6697:R6697"/>
    <mergeCell ref="B6688:B6693"/>
    <mergeCell ref="D6688:E6688"/>
    <mergeCell ref="J6688:J6693"/>
    <mergeCell ref="O6688:O6693"/>
    <mergeCell ref="Q6688:R6688"/>
    <mergeCell ref="D6689:E6689"/>
    <mergeCell ref="Q6689:R6689"/>
    <mergeCell ref="D6690:E6690"/>
    <mergeCell ref="Q6690:R6690"/>
    <mergeCell ref="D6691:E6691"/>
    <mergeCell ref="Q6691:R6691"/>
    <mergeCell ref="D6692:E6692"/>
    <mergeCell ref="Q6692:R6692"/>
    <mergeCell ref="D6693:E6693"/>
    <mergeCell ref="Q6693:R6693"/>
    <mergeCell ref="B6682:B6687"/>
    <mergeCell ref="J6682:J6687"/>
    <mergeCell ref="O6682:O6687"/>
    <mergeCell ref="Q6682:R6682"/>
    <mergeCell ref="Q6683:R6683"/>
    <mergeCell ref="Q6684:R6684"/>
    <mergeCell ref="Q6685:R6685"/>
    <mergeCell ref="Q6686:R6686"/>
    <mergeCell ref="Q6687:R6687"/>
    <mergeCell ref="D6708:E6708"/>
    <mergeCell ref="Q6708:R6708"/>
    <mergeCell ref="C6711:E6711"/>
    <mergeCell ref="F6711:G6711"/>
    <mergeCell ref="H6711:N6711"/>
    <mergeCell ref="O6711:O6712"/>
    <mergeCell ref="P6711:P6712"/>
    <mergeCell ref="Q6711:R6712"/>
    <mergeCell ref="D6712:G6712"/>
    <mergeCell ref="B6703:B6705"/>
    <mergeCell ref="J6703:J6705"/>
    <mergeCell ref="O6703:O6705"/>
    <mergeCell ref="E6704:E6705"/>
    <mergeCell ref="R6704:R6705"/>
    <mergeCell ref="B6706:B6707"/>
    <mergeCell ref="D6706:E6706"/>
    <mergeCell ref="J6706:J6707"/>
    <mergeCell ref="O6706:O6707"/>
    <mergeCell ref="Q6706:R6706"/>
    <mergeCell ref="D6707:E6707"/>
    <mergeCell ref="Q6707:R6707"/>
    <mergeCell ref="B6698:B6699"/>
    <mergeCell ref="D6698:E6698"/>
    <mergeCell ref="J6698:J6699"/>
    <mergeCell ref="O6698:O6699"/>
    <mergeCell ref="Q6698:R6698"/>
    <mergeCell ref="D6699:E6699"/>
    <mergeCell ref="Q6699:R6699"/>
    <mergeCell ref="B6700:B6702"/>
    <mergeCell ref="D6700:E6700"/>
    <mergeCell ref="J6700:J6702"/>
    <mergeCell ref="O6700:O6702"/>
    <mergeCell ref="Q6700:R6700"/>
    <mergeCell ref="D6701:E6701"/>
    <mergeCell ref="Q6701:R6701"/>
    <mergeCell ref="D6702:E6702"/>
    <mergeCell ref="Q6702:R6702"/>
    <mergeCell ref="B6725:B6730"/>
    <mergeCell ref="J6725:J6730"/>
    <mergeCell ref="O6725:O6730"/>
    <mergeCell ref="Q6725:R6725"/>
    <mergeCell ref="Q6726:R6726"/>
    <mergeCell ref="Q6727:R6727"/>
    <mergeCell ref="Q6728:R6728"/>
    <mergeCell ref="Q6729:R6729"/>
    <mergeCell ref="Q6730:R6730"/>
    <mergeCell ref="B6721:B6724"/>
    <mergeCell ref="D6721:E6721"/>
    <mergeCell ref="J6721:J6724"/>
    <mergeCell ref="O6721:O6724"/>
    <mergeCell ref="Q6721:R6721"/>
    <mergeCell ref="D6722:E6722"/>
    <mergeCell ref="Q6722:R6722"/>
    <mergeCell ref="D6723:E6723"/>
    <mergeCell ref="Q6723:R6723"/>
    <mergeCell ref="D6724:E6724"/>
    <mergeCell ref="Q6724:R6724"/>
    <mergeCell ref="B6718:B6719"/>
    <mergeCell ref="C6718:C6719"/>
    <mergeCell ref="D6718:E6719"/>
    <mergeCell ref="F6718:J6718"/>
    <mergeCell ref="K6718:O6718"/>
    <mergeCell ref="P6718:R6718"/>
    <mergeCell ref="Q6719:R6719"/>
    <mergeCell ref="D6720:E6720"/>
    <mergeCell ref="Q6720:R6720"/>
    <mergeCell ref="B6713:B6716"/>
    <mergeCell ref="L6713:L6716"/>
    <mergeCell ref="M6713:M6716"/>
    <mergeCell ref="N6713:N6714"/>
    <mergeCell ref="O6713:O6714"/>
    <mergeCell ref="P6713:P6714"/>
    <mergeCell ref="Q6713:R6714"/>
    <mergeCell ref="O6715:P6715"/>
    <mergeCell ref="Q6715:R6715"/>
    <mergeCell ref="Q6716:R6716"/>
    <mergeCell ref="B6741:B6742"/>
    <mergeCell ref="D6741:E6741"/>
    <mergeCell ref="J6741:J6742"/>
    <mergeCell ref="O6741:O6742"/>
    <mergeCell ref="Q6741:R6741"/>
    <mergeCell ref="D6742:E6742"/>
    <mergeCell ref="Q6742:R6742"/>
    <mergeCell ref="B6743:B6745"/>
    <mergeCell ref="D6743:E6743"/>
    <mergeCell ref="J6743:J6745"/>
    <mergeCell ref="O6743:O6745"/>
    <mergeCell ref="Q6743:R6743"/>
    <mergeCell ref="D6744:E6744"/>
    <mergeCell ref="Q6744:R6744"/>
    <mergeCell ref="D6745:E6745"/>
    <mergeCell ref="Q6745:R6745"/>
    <mergeCell ref="D6737:E6737"/>
    <mergeCell ref="Q6737:R6737"/>
    <mergeCell ref="B6738:B6740"/>
    <mergeCell ref="D6738:E6738"/>
    <mergeCell ref="J6738:J6740"/>
    <mergeCell ref="O6738:O6740"/>
    <mergeCell ref="Q6738:R6738"/>
    <mergeCell ref="D6739:E6739"/>
    <mergeCell ref="Q6739:R6739"/>
    <mergeCell ref="D6740:E6740"/>
    <mergeCell ref="Q6740:R6740"/>
    <mergeCell ref="B6731:B6736"/>
    <mergeCell ref="D6731:E6731"/>
    <mergeCell ref="J6731:J6736"/>
    <mergeCell ref="O6731:O6736"/>
    <mergeCell ref="Q6731:R6731"/>
    <mergeCell ref="D6732:E6732"/>
    <mergeCell ref="Q6732:R6732"/>
    <mergeCell ref="D6733:E6733"/>
    <mergeCell ref="Q6733:R6733"/>
    <mergeCell ref="D6734:E6734"/>
    <mergeCell ref="Q6734:R6734"/>
    <mergeCell ref="D6735:E6735"/>
    <mergeCell ref="Q6735:R6735"/>
    <mergeCell ref="D6736:E6736"/>
    <mergeCell ref="Q6736:R6736"/>
    <mergeCell ref="B6761:B6762"/>
    <mergeCell ref="C6761:C6762"/>
    <mergeCell ref="D6761:E6762"/>
    <mergeCell ref="F6761:J6761"/>
    <mergeCell ref="K6761:O6761"/>
    <mergeCell ref="P6761:R6761"/>
    <mergeCell ref="Q6762:R6762"/>
    <mergeCell ref="D6763:E6763"/>
    <mergeCell ref="Q6763:R6763"/>
    <mergeCell ref="B6756:B6759"/>
    <mergeCell ref="L6756:L6759"/>
    <mergeCell ref="M6756:M6759"/>
    <mergeCell ref="N6756:N6757"/>
    <mergeCell ref="O6756:O6757"/>
    <mergeCell ref="P6756:P6757"/>
    <mergeCell ref="Q6756:R6757"/>
    <mergeCell ref="O6758:P6758"/>
    <mergeCell ref="Q6758:R6758"/>
    <mergeCell ref="Q6759:R6759"/>
    <mergeCell ref="D6751:E6751"/>
    <mergeCell ref="Q6751:R6751"/>
    <mergeCell ref="C6754:E6754"/>
    <mergeCell ref="F6754:G6754"/>
    <mergeCell ref="H6754:N6754"/>
    <mergeCell ref="O6754:O6755"/>
    <mergeCell ref="P6754:P6755"/>
    <mergeCell ref="Q6754:R6755"/>
    <mergeCell ref="D6755:G6755"/>
    <mergeCell ref="B6746:B6748"/>
    <mergeCell ref="J6746:J6748"/>
    <mergeCell ref="O6746:O6748"/>
    <mergeCell ref="E6747:E6748"/>
    <mergeCell ref="R6747:R6748"/>
    <mergeCell ref="B6749:B6750"/>
    <mergeCell ref="D6749:E6749"/>
    <mergeCell ref="J6749:J6750"/>
    <mergeCell ref="O6749:O6750"/>
    <mergeCell ref="Q6749:R6749"/>
    <mergeCell ref="D6750:E6750"/>
    <mergeCell ref="Q6750:R6750"/>
    <mergeCell ref="B6774:B6779"/>
    <mergeCell ref="D6774:E6774"/>
    <mergeCell ref="J6774:J6779"/>
    <mergeCell ref="O6774:O6779"/>
    <mergeCell ref="Q6774:R6774"/>
    <mergeCell ref="D6775:E6775"/>
    <mergeCell ref="Q6775:R6775"/>
    <mergeCell ref="D6776:E6776"/>
    <mergeCell ref="Q6776:R6776"/>
    <mergeCell ref="D6777:E6777"/>
    <mergeCell ref="Q6777:R6777"/>
    <mergeCell ref="D6778:E6778"/>
    <mergeCell ref="Q6778:R6778"/>
    <mergeCell ref="D6779:E6779"/>
    <mergeCell ref="Q6779:R6779"/>
    <mergeCell ref="B6768:B6773"/>
    <mergeCell ref="J6768:J6773"/>
    <mergeCell ref="O6768:O6773"/>
    <mergeCell ref="Q6768:R6768"/>
    <mergeCell ref="Q6769:R6769"/>
    <mergeCell ref="Q6770:R6770"/>
    <mergeCell ref="Q6771:R6771"/>
    <mergeCell ref="Q6772:R6772"/>
    <mergeCell ref="Q6773:R6773"/>
    <mergeCell ref="B6764:B6767"/>
    <mergeCell ref="D6764:E6764"/>
    <mergeCell ref="J6764:J6767"/>
    <mergeCell ref="O6764:O6767"/>
    <mergeCell ref="Q6764:R6764"/>
    <mergeCell ref="D6765:E6765"/>
    <mergeCell ref="Q6765:R6765"/>
    <mergeCell ref="D6766:E6766"/>
    <mergeCell ref="Q6766:R6766"/>
    <mergeCell ref="D6767:E6767"/>
    <mergeCell ref="Q6767:R6767"/>
    <mergeCell ref="B6789:B6791"/>
    <mergeCell ref="J6789:J6791"/>
    <mergeCell ref="O6789:O6791"/>
    <mergeCell ref="E6790:E6791"/>
    <mergeCell ref="R6790:R6791"/>
    <mergeCell ref="B6792:B6793"/>
    <mergeCell ref="D6792:E6792"/>
    <mergeCell ref="J6792:J6793"/>
    <mergeCell ref="O6792:O6793"/>
    <mergeCell ref="Q6792:R6792"/>
    <mergeCell ref="D6793:E6793"/>
    <mergeCell ref="Q6793:R6793"/>
    <mergeCell ref="B6784:B6785"/>
    <mergeCell ref="D6784:E6784"/>
    <mergeCell ref="J6784:J6785"/>
    <mergeCell ref="O6784:O6785"/>
    <mergeCell ref="Q6784:R6784"/>
    <mergeCell ref="D6785:E6785"/>
    <mergeCell ref="Q6785:R6785"/>
    <mergeCell ref="B6786:B6788"/>
    <mergeCell ref="D6786:E6786"/>
    <mergeCell ref="J6786:J6788"/>
    <mergeCell ref="O6786:O6788"/>
    <mergeCell ref="Q6786:R6786"/>
    <mergeCell ref="D6787:E6787"/>
    <mergeCell ref="Q6787:R6787"/>
    <mergeCell ref="D6788:E6788"/>
    <mergeCell ref="Q6788:R6788"/>
    <mergeCell ref="D6780:E6780"/>
    <mergeCell ref="Q6780:R6780"/>
    <mergeCell ref="B6781:B6783"/>
    <mergeCell ref="D6781:E6781"/>
    <mergeCell ref="J6781:J6783"/>
    <mergeCell ref="O6781:O6783"/>
    <mergeCell ref="Q6781:R6781"/>
    <mergeCell ref="D6782:E6782"/>
    <mergeCell ref="Q6782:R6782"/>
    <mergeCell ref="D6783:E6783"/>
    <mergeCell ref="Q6783:R6783"/>
    <mergeCell ref="B6807:B6810"/>
    <mergeCell ref="D6807:E6807"/>
    <mergeCell ref="J6807:J6810"/>
    <mergeCell ref="O6807:O6810"/>
    <mergeCell ref="Q6807:R6807"/>
    <mergeCell ref="D6808:E6808"/>
    <mergeCell ref="Q6808:R6808"/>
    <mergeCell ref="D6809:E6809"/>
    <mergeCell ref="Q6809:R6809"/>
    <mergeCell ref="D6810:E6810"/>
    <mergeCell ref="Q6810:R6810"/>
    <mergeCell ref="B6804:B6805"/>
    <mergeCell ref="C6804:C6805"/>
    <mergeCell ref="D6804:E6805"/>
    <mergeCell ref="F6804:J6804"/>
    <mergeCell ref="K6804:O6804"/>
    <mergeCell ref="P6804:R6804"/>
    <mergeCell ref="Q6805:R6805"/>
    <mergeCell ref="D6806:E6806"/>
    <mergeCell ref="Q6806:R6806"/>
    <mergeCell ref="B6799:B6802"/>
    <mergeCell ref="L6799:L6802"/>
    <mergeCell ref="M6799:M6802"/>
    <mergeCell ref="N6799:N6800"/>
    <mergeCell ref="O6799:O6800"/>
    <mergeCell ref="P6799:P6800"/>
    <mergeCell ref="Q6799:R6800"/>
    <mergeCell ref="O6801:P6801"/>
    <mergeCell ref="Q6801:R6801"/>
    <mergeCell ref="Q6802:R6802"/>
    <mergeCell ref="D6794:E6794"/>
    <mergeCell ref="Q6794:R6794"/>
    <mergeCell ref="C6797:E6797"/>
    <mergeCell ref="F6797:G6797"/>
    <mergeCell ref="H6797:N6797"/>
    <mergeCell ref="O6797:O6798"/>
    <mergeCell ref="P6797:P6798"/>
    <mergeCell ref="Q6797:R6798"/>
    <mergeCell ref="D6798:G6798"/>
    <mergeCell ref="D6823:E6823"/>
    <mergeCell ref="Q6823:R6823"/>
    <mergeCell ref="B6824:B6826"/>
    <mergeCell ref="D6824:E6824"/>
    <mergeCell ref="J6824:J6826"/>
    <mergeCell ref="O6824:O6826"/>
    <mergeCell ref="Q6824:R6824"/>
    <mergeCell ref="D6825:E6825"/>
    <mergeCell ref="Q6825:R6825"/>
    <mergeCell ref="D6826:E6826"/>
    <mergeCell ref="Q6826:R6826"/>
    <mergeCell ref="B6817:B6822"/>
    <mergeCell ref="D6817:E6817"/>
    <mergeCell ref="J6817:J6822"/>
    <mergeCell ref="O6817:O6822"/>
    <mergeCell ref="Q6817:R6817"/>
    <mergeCell ref="D6818:E6818"/>
    <mergeCell ref="Q6818:R6818"/>
    <mergeCell ref="D6819:E6819"/>
    <mergeCell ref="Q6819:R6819"/>
    <mergeCell ref="D6820:E6820"/>
    <mergeCell ref="Q6820:R6820"/>
    <mergeCell ref="D6821:E6821"/>
    <mergeCell ref="Q6821:R6821"/>
    <mergeCell ref="D6822:E6822"/>
    <mergeCell ref="Q6822:R6822"/>
    <mergeCell ref="B6811:B6816"/>
    <mergeCell ref="J6811:J6816"/>
    <mergeCell ref="O6811:O6816"/>
    <mergeCell ref="Q6811:R6811"/>
    <mergeCell ref="Q6812:R6812"/>
    <mergeCell ref="Q6813:R6813"/>
    <mergeCell ref="Q6814:R6814"/>
    <mergeCell ref="Q6815:R6815"/>
    <mergeCell ref="Q6816:R6816"/>
    <mergeCell ref="D6837:E6837"/>
    <mergeCell ref="Q6837:R6837"/>
    <mergeCell ref="C6840:E6840"/>
    <mergeCell ref="F6840:G6840"/>
    <mergeCell ref="H6840:N6840"/>
    <mergeCell ref="O6840:O6841"/>
    <mergeCell ref="P6840:P6841"/>
    <mergeCell ref="Q6840:R6841"/>
    <mergeCell ref="D6841:G6841"/>
    <mergeCell ref="B6832:B6834"/>
    <mergeCell ref="J6832:J6834"/>
    <mergeCell ref="O6832:O6834"/>
    <mergeCell ref="E6833:E6834"/>
    <mergeCell ref="R6833:R6834"/>
    <mergeCell ref="B6835:B6836"/>
    <mergeCell ref="D6835:E6835"/>
    <mergeCell ref="J6835:J6836"/>
    <mergeCell ref="O6835:O6836"/>
    <mergeCell ref="Q6835:R6835"/>
    <mergeCell ref="D6836:E6836"/>
    <mergeCell ref="Q6836:R6836"/>
    <mergeCell ref="B6827:B6828"/>
    <mergeCell ref="D6827:E6827"/>
    <mergeCell ref="J6827:J6828"/>
    <mergeCell ref="O6827:O6828"/>
    <mergeCell ref="Q6827:R6827"/>
    <mergeCell ref="D6828:E6828"/>
    <mergeCell ref="Q6828:R6828"/>
    <mergeCell ref="B6829:B6831"/>
    <mergeCell ref="D6829:E6829"/>
    <mergeCell ref="J6829:J6831"/>
    <mergeCell ref="O6829:O6831"/>
    <mergeCell ref="Q6829:R6829"/>
    <mergeCell ref="D6830:E6830"/>
    <mergeCell ref="Q6830:R6830"/>
    <mergeCell ref="D6831:E6831"/>
    <mergeCell ref="Q6831:R6831"/>
    <mergeCell ref="B6854:B6859"/>
    <mergeCell ref="J6854:J6859"/>
    <mergeCell ref="O6854:O6859"/>
    <mergeCell ref="Q6854:R6854"/>
    <mergeCell ref="Q6855:R6855"/>
    <mergeCell ref="Q6856:R6856"/>
    <mergeCell ref="Q6857:R6857"/>
    <mergeCell ref="Q6858:R6858"/>
    <mergeCell ref="Q6859:R6859"/>
    <mergeCell ref="B6850:B6853"/>
    <mergeCell ref="D6850:E6850"/>
    <mergeCell ref="J6850:J6853"/>
    <mergeCell ref="O6850:O6853"/>
    <mergeCell ref="Q6850:R6850"/>
    <mergeCell ref="D6851:E6851"/>
    <mergeCell ref="Q6851:R6851"/>
    <mergeCell ref="D6852:E6852"/>
    <mergeCell ref="Q6852:R6852"/>
    <mergeCell ref="D6853:E6853"/>
    <mergeCell ref="Q6853:R6853"/>
    <mergeCell ref="B6847:B6848"/>
    <mergeCell ref="C6847:C6848"/>
    <mergeCell ref="D6847:E6848"/>
    <mergeCell ref="F6847:J6847"/>
    <mergeCell ref="K6847:O6847"/>
    <mergeCell ref="P6847:R6847"/>
    <mergeCell ref="Q6848:R6848"/>
    <mergeCell ref="D6849:E6849"/>
    <mergeCell ref="Q6849:R6849"/>
    <mergeCell ref="B6842:B6845"/>
    <mergeCell ref="L6842:L6845"/>
    <mergeCell ref="M6842:M6845"/>
    <mergeCell ref="N6842:N6843"/>
    <mergeCell ref="O6842:O6843"/>
    <mergeCell ref="P6842:P6843"/>
    <mergeCell ref="Q6842:R6843"/>
    <mergeCell ref="O6844:P6844"/>
    <mergeCell ref="Q6844:R6844"/>
    <mergeCell ref="Q6845:R6845"/>
    <mergeCell ref="B6870:B6871"/>
    <mergeCell ref="D6870:E6870"/>
    <mergeCell ref="J6870:J6871"/>
    <mergeCell ref="O6870:O6871"/>
    <mergeCell ref="Q6870:R6870"/>
    <mergeCell ref="D6871:E6871"/>
    <mergeCell ref="Q6871:R6871"/>
    <mergeCell ref="B6872:B6874"/>
    <mergeCell ref="D6872:E6872"/>
    <mergeCell ref="J6872:J6874"/>
    <mergeCell ref="O6872:O6874"/>
    <mergeCell ref="Q6872:R6872"/>
    <mergeCell ref="D6873:E6873"/>
    <mergeCell ref="Q6873:R6873"/>
    <mergeCell ref="D6874:E6874"/>
    <mergeCell ref="Q6874:R6874"/>
    <mergeCell ref="D6866:E6866"/>
    <mergeCell ref="Q6866:R6866"/>
    <mergeCell ref="B6867:B6869"/>
    <mergeCell ref="D6867:E6867"/>
    <mergeCell ref="J6867:J6869"/>
    <mergeCell ref="O6867:O6869"/>
    <mergeCell ref="Q6867:R6867"/>
    <mergeCell ref="D6868:E6868"/>
    <mergeCell ref="Q6868:R6868"/>
    <mergeCell ref="D6869:E6869"/>
    <mergeCell ref="Q6869:R6869"/>
    <mergeCell ref="B6860:B6865"/>
    <mergeCell ref="D6860:E6860"/>
    <mergeCell ref="J6860:J6865"/>
    <mergeCell ref="O6860:O6865"/>
    <mergeCell ref="Q6860:R6860"/>
    <mergeCell ref="D6861:E6861"/>
    <mergeCell ref="Q6861:R6861"/>
    <mergeCell ref="D6862:E6862"/>
    <mergeCell ref="Q6862:R6862"/>
    <mergeCell ref="D6863:E6863"/>
    <mergeCell ref="Q6863:R6863"/>
    <mergeCell ref="D6864:E6864"/>
    <mergeCell ref="Q6864:R6864"/>
    <mergeCell ref="D6865:E6865"/>
    <mergeCell ref="Q6865:R6865"/>
    <mergeCell ref="B6890:B6891"/>
    <mergeCell ref="C6890:C6891"/>
    <mergeCell ref="D6890:E6891"/>
    <mergeCell ref="F6890:J6890"/>
    <mergeCell ref="K6890:O6890"/>
    <mergeCell ref="P6890:R6890"/>
    <mergeCell ref="Q6891:R6891"/>
    <mergeCell ref="D6892:E6892"/>
    <mergeCell ref="Q6892:R6892"/>
    <mergeCell ref="B6885:B6888"/>
    <mergeCell ref="L6885:L6888"/>
    <mergeCell ref="M6885:M6888"/>
    <mergeCell ref="N6885:N6886"/>
    <mergeCell ref="O6885:O6886"/>
    <mergeCell ref="P6885:P6886"/>
    <mergeCell ref="Q6885:R6886"/>
    <mergeCell ref="O6887:P6887"/>
    <mergeCell ref="Q6887:R6887"/>
    <mergeCell ref="Q6888:R6888"/>
    <mergeCell ref="D6880:E6880"/>
    <mergeCell ref="Q6880:R6880"/>
    <mergeCell ref="C6883:E6883"/>
    <mergeCell ref="F6883:G6883"/>
    <mergeCell ref="H6883:N6883"/>
    <mergeCell ref="O6883:O6884"/>
    <mergeCell ref="P6883:P6884"/>
    <mergeCell ref="Q6883:R6884"/>
    <mergeCell ref="D6884:G6884"/>
    <mergeCell ref="B6875:B6877"/>
    <mergeCell ref="J6875:J6877"/>
    <mergeCell ref="O6875:O6877"/>
    <mergeCell ref="E6876:E6877"/>
    <mergeCell ref="R6876:R6877"/>
    <mergeCell ref="B6878:B6879"/>
    <mergeCell ref="D6878:E6878"/>
    <mergeCell ref="J6878:J6879"/>
    <mergeCell ref="O6878:O6879"/>
    <mergeCell ref="Q6878:R6878"/>
    <mergeCell ref="D6879:E6879"/>
    <mergeCell ref="Q6879:R6879"/>
    <mergeCell ref="B6903:B6908"/>
    <mergeCell ref="D6903:E6903"/>
    <mergeCell ref="J6903:J6908"/>
    <mergeCell ref="O6903:O6908"/>
    <mergeCell ref="Q6903:R6903"/>
    <mergeCell ref="D6904:E6904"/>
    <mergeCell ref="Q6904:R6904"/>
    <mergeCell ref="D6905:E6905"/>
    <mergeCell ref="Q6905:R6905"/>
    <mergeCell ref="D6906:E6906"/>
    <mergeCell ref="Q6906:R6906"/>
    <mergeCell ref="D6907:E6907"/>
    <mergeCell ref="Q6907:R6907"/>
    <mergeCell ref="D6908:E6908"/>
    <mergeCell ref="Q6908:R6908"/>
    <mergeCell ref="B6897:B6902"/>
    <mergeCell ref="J6897:J6902"/>
    <mergeCell ref="O6897:O6902"/>
    <mergeCell ref="Q6897:R6897"/>
    <mergeCell ref="Q6898:R6898"/>
    <mergeCell ref="Q6899:R6899"/>
    <mergeCell ref="Q6900:R6900"/>
    <mergeCell ref="Q6901:R6901"/>
    <mergeCell ref="Q6902:R6902"/>
    <mergeCell ref="B6893:B6896"/>
    <mergeCell ref="D6893:E6893"/>
    <mergeCell ref="J6893:J6896"/>
    <mergeCell ref="O6893:O6896"/>
    <mergeCell ref="Q6893:R6893"/>
    <mergeCell ref="D6894:E6894"/>
    <mergeCell ref="Q6894:R6894"/>
    <mergeCell ref="D6895:E6895"/>
    <mergeCell ref="Q6895:R6895"/>
    <mergeCell ref="D6896:E6896"/>
    <mergeCell ref="Q6896:R6896"/>
    <mergeCell ref="B6918:B6920"/>
    <mergeCell ref="J6918:J6920"/>
    <mergeCell ref="O6918:O6920"/>
    <mergeCell ref="E6919:E6920"/>
    <mergeCell ref="R6919:R6920"/>
    <mergeCell ref="B6921:B6922"/>
    <mergeCell ref="D6921:E6921"/>
    <mergeCell ref="J6921:J6922"/>
    <mergeCell ref="O6921:O6922"/>
    <mergeCell ref="Q6921:R6921"/>
    <mergeCell ref="D6922:E6922"/>
    <mergeCell ref="Q6922:R6922"/>
    <mergeCell ref="B6913:B6914"/>
    <mergeCell ref="D6913:E6913"/>
    <mergeCell ref="J6913:J6914"/>
    <mergeCell ref="O6913:O6914"/>
    <mergeCell ref="Q6913:R6913"/>
    <mergeCell ref="D6914:E6914"/>
    <mergeCell ref="Q6914:R6914"/>
    <mergeCell ref="B6915:B6917"/>
    <mergeCell ref="D6915:E6915"/>
    <mergeCell ref="J6915:J6917"/>
    <mergeCell ref="O6915:O6917"/>
    <mergeCell ref="Q6915:R6915"/>
    <mergeCell ref="D6916:E6916"/>
    <mergeCell ref="Q6916:R6916"/>
    <mergeCell ref="D6917:E6917"/>
    <mergeCell ref="Q6917:R6917"/>
    <mergeCell ref="D6909:E6909"/>
    <mergeCell ref="Q6909:R6909"/>
    <mergeCell ref="B6910:B6912"/>
    <mergeCell ref="D6910:E6910"/>
    <mergeCell ref="J6910:J6912"/>
    <mergeCell ref="O6910:O6912"/>
    <mergeCell ref="Q6910:R6910"/>
    <mergeCell ref="D6911:E6911"/>
    <mergeCell ref="Q6911:R6911"/>
    <mergeCell ref="D6912:E6912"/>
    <mergeCell ref="Q6912:R6912"/>
    <mergeCell ref="B6936:B6939"/>
    <mergeCell ref="D6936:E6936"/>
    <mergeCell ref="J6936:J6939"/>
    <mergeCell ref="O6936:O6939"/>
    <mergeCell ref="Q6936:R6936"/>
    <mergeCell ref="D6937:E6937"/>
    <mergeCell ref="Q6937:R6937"/>
    <mergeCell ref="D6938:E6938"/>
    <mergeCell ref="Q6938:R6938"/>
    <mergeCell ref="D6939:E6939"/>
    <mergeCell ref="Q6939:R6939"/>
    <mergeCell ref="B6933:B6934"/>
    <mergeCell ref="C6933:C6934"/>
    <mergeCell ref="D6933:E6934"/>
    <mergeCell ref="F6933:J6933"/>
    <mergeCell ref="K6933:O6933"/>
    <mergeCell ref="P6933:R6933"/>
    <mergeCell ref="Q6934:R6934"/>
    <mergeCell ref="D6935:E6935"/>
    <mergeCell ref="Q6935:R6935"/>
    <mergeCell ref="B6928:B6931"/>
    <mergeCell ref="L6928:L6931"/>
    <mergeCell ref="M6928:M6931"/>
    <mergeCell ref="N6928:N6929"/>
    <mergeCell ref="O6928:O6929"/>
    <mergeCell ref="P6928:P6929"/>
    <mergeCell ref="Q6928:R6929"/>
    <mergeCell ref="O6930:P6930"/>
    <mergeCell ref="Q6930:R6930"/>
    <mergeCell ref="Q6931:R6931"/>
    <mergeCell ref="D6923:E6923"/>
    <mergeCell ref="Q6923:R6923"/>
    <mergeCell ref="C6926:E6926"/>
    <mergeCell ref="F6926:G6926"/>
    <mergeCell ref="H6926:N6926"/>
    <mergeCell ref="O6926:O6927"/>
    <mergeCell ref="P6926:P6927"/>
    <mergeCell ref="Q6926:R6927"/>
    <mergeCell ref="D6927:G6927"/>
    <mergeCell ref="D6952:E6952"/>
    <mergeCell ref="Q6952:R6952"/>
    <mergeCell ref="B6953:B6955"/>
    <mergeCell ref="D6953:E6953"/>
    <mergeCell ref="J6953:J6955"/>
    <mergeCell ref="O6953:O6955"/>
    <mergeCell ref="Q6953:R6953"/>
    <mergeCell ref="D6954:E6954"/>
    <mergeCell ref="Q6954:R6954"/>
    <mergeCell ref="D6955:E6955"/>
    <mergeCell ref="Q6955:R6955"/>
    <mergeCell ref="B6946:B6951"/>
    <mergeCell ref="D6946:E6946"/>
    <mergeCell ref="J6946:J6951"/>
    <mergeCell ref="O6946:O6951"/>
    <mergeCell ref="Q6946:R6946"/>
    <mergeCell ref="D6947:E6947"/>
    <mergeCell ref="Q6947:R6947"/>
    <mergeCell ref="D6948:E6948"/>
    <mergeCell ref="Q6948:R6948"/>
    <mergeCell ref="D6949:E6949"/>
    <mergeCell ref="Q6949:R6949"/>
    <mergeCell ref="D6950:E6950"/>
    <mergeCell ref="Q6950:R6950"/>
    <mergeCell ref="D6951:E6951"/>
    <mergeCell ref="Q6951:R6951"/>
    <mergeCell ref="B6940:B6945"/>
    <mergeCell ref="J6940:J6945"/>
    <mergeCell ref="O6940:O6945"/>
    <mergeCell ref="Q6940:R6940"/>
    <mergeCell ref="Q6941:R6941"/>
    <mergeCell ref="Q6942:R6942"/>
    <mergeCell ref="Q6943:R6943"/>
    <mergeCell ref="Q6944:R6944"/>
    <mergeCell ref="Q6945:R6945"/>
    <mergeCell ref="D6966:E6966"/>
    <mergeCell ref="Q6966:R6966"/>
    <mergeCell ref="C6969:E6969"/>
    <mergeCell ref="F6969:G6969"/>
    <mergeCell ref="H6969:N6969"/>
    <mergeCell ref="O6969:O6970"/>
    <mergeCell ref="P6969:P6970"/>
    <mergeCell ref="Q6969:R6970"/>
    <mergeCell ref="D6970:G6970"/>
    <mergeCell ref="B6961:B6963"/>
    <mergeCell ref="J6961:J6963"/>
    <mergeCell ref="O6961:O6963"/>
    <mergeCell ref="E6962:E6963"/>
    <mergeCell ref="R6962:R6963"/>
    <mergeCell ref="B6964:B6965"/>
    <mergeCell ref="D6964:E6964"/>
    <mergeCell ref="J6964:J6965"/>
    <mergeCell ref="O6964:O6965"/>
    <mergeCell ref="Q6964:R6964"/>
    <mergeCell ref="D6965:E6965"/>
    <mergeCell ref="Q6965:R6965"/>
    <mergeCell ref="B6956:B6957"/>
    <mergeCell ref="D6956:E6956"/>
    <mergeCell ref="J6956:J6957"/>
    <mergeCell ref="O6956:O6957"/>
    <mergeCell ref="Q6956:R6956"/>
    <mergeCell ref="D6957:E6957"/>
    <mergeCell ref="Q6957:R6957"/>
    <mergeCell ref="B6958:B6960"/>
    <mergeCell ref="D6958:E6958"/>
    <mergeCell ref="J6958:J6960"/>
    <mergeCell ref="O6958:O6960"/>
    <mergeCell ref="Q6958:R6958"/>
    <mergeCell ref="D6959:E6959"/>
    <mergeCell ref="Q6959:R6959"/>
    <mergeCell ref="D6960:E6960"/>
    <mergeCell ref="Q6960:R6960"/>
    <mergeCell ref="B6983:B6988"/>
    <mergeCell ref="J6983:J6988"/>
    <mergeCell ref="O6983:O6988"/>
    <mergeCell ref="Q6983:R6983"/>
    <mergeCell ref="Q6984:R6984"/>
    <mergeCell ref="Q6985:R6985"/>
    <mergeCell ref="Q6986:R6986"/>
    <mergeCell ref="Q6987:R6987"/>
    <mergeCell ref="Q6988:R6988"/>
    <mergeCell ref="B6979:B6982"/>
    <mergeCell ref="D6979:E6979"/>
    <mergeCell ref="J6979:J6982"/>
    <mergeCell ref="O6979:O6982"/>
    <mergeCell ref="Q6979:R6979"/>
    <mergeCell ref="D6980:E6980"/>
    <mergeCell ref="Q6980:R6980"/>
    <mergeCell ref="D6981:E6981"/>
    <mergeCell ref="Q6981:R6981"/>
    <mergeCell ref="D6982:E6982"/>
    <mergeCell ref="Q6982:R6982"/>
    <mergeCell ref="B6976:B6977"/>
    <mergeCell ref="C6976:C6977"/>
    <mergeCell ref="D6976:E6977"/>
    <mergeCell ref="F6976:J6976"/>
    <mergeCell ref="K6976:O6976"/>
    <mergeCell ref="P6976:R6976"/>
    <mergeCell ref="Q6977:R6977"/>
    <mergeCell ref="D6978:E6978"/>
    <mergeCell ref="Q6978:R6978"/>
    <mergeCell ref="B6971:B6974"/>
    <mergeCell ref="L6971:L6974"/>
    <mergeCell ref="M6971:M6974"/>
    <mergeCell ref="N6971:N6972"/>
    <mergeCell ref="O6971:O6972"/>
    <mergeCell ref="P6971:P6972"/>
    <mergeCell ref="Q6971:R6972"/>
    <mergeCell ref="O6973:P6973"/>
    <mergeCell ref="Q6973:R6973"/>
    <mergeCell ref="Q6974:R6974"/>
    <mergeCell ref="B6999:B7000"/>
    <mergeCell ref="D6999:E6999"/>
    <mergeCell ref="J6999:J7000"/>
    <mergeCell ref="O6999:O7000"/>
    <mergeCell ref="Q6999:R6999"/>
    <mergeCell ref="D7000:E7000"/>
    <mergeCell ref="Q7000:R7000"/>
    <mergeCell ref="B7001:B7003"/>
    <mergeCell ref="D7001:E7001"/>
    <mergeCell ref="J7001:J7003"/>
    <mergeCell ref="O7001:O7003"/>
    <mergeCell ref="Q7001:R7001"/>
    <mergeCell ref="D7002:E7002"/>
    <mergeCell ref="Q7002:R7002"/>
    <mergeCell ref="D7003:E7003"/>
    <mergeCell ref="Q7003:R7003"/>
    <mergeCell ref="D6995:E6995"/>
    <mergeCell ref="Q6995:R6995"/>
    <mergeCell ref="B6996:B6998"/>
    <mergeCell ref="D6996:E6996"/>
    <mergeCell ref="J6996:J6998"/>
    <mergeCell ref="O6996:O6998"/>
    <mergeCell ref="Q6996:R6996"/>
    <mergeCell ref="D6997:E6997"/>
    <mergeCell ref="Q6997:R6997"/>
    <mergeCell ref="D6998:E6998"/>
    <mergeCell ref="Q6998:R6998"/>
    <mergeCell ref="B6989:B6994"/>
    <mergeCell ref="D6989:E6989"/>
    <mergeCell ref="J6989:J6994"/>
    <mergeCell ref="O6989:O6994"/>
    <mergeCell ref="Q6989:R6989"/>
    <mergeCell ref="D6990:E6990"/>
    <mergeCell ref="Q6990:R6990"/>
    <mergeCell ref="D6991:E6991"/>
    <mergeCell ref="Q6991:R6991"/>
    <mergeCell ref="D6992:E6992"/>
    <mergeCell ref="Q6992:R6992"/>
    <mergeCell ref="D6993:E6993"/>
    <mergeCell ref="Q6993:R6993"/>
    <mergeCell ref="D6994:E6994"/>
    <mergeCell ref="Q6994:R6994"/>
    <mergeCell ref="B7019:B7020"/>
    <mergeCell ref="C7019:C7020"/>
    <mergeCell ref="D7019:E7020"/>
    <mergeCell ref="F7019:J7019"/>
    <mergeCell ref="K7019:O7019"/>
    <mergeCell ref="P7019:R7019"/>
    <mergeCell ref="Q7020:R7020"/>
    <mergeCell ref="D7021:E7021"/>
    <mergeCell ref="Q7021:R7021"/>
    <mergeCell ref="B7014:B7017"/>
    <mergeCell ref="L7014:L7017"/>
    <mergeCell ref="M7014:M7017"/>
    <mergeCell ref="N7014:N7015"/>
    <mergeCell ref="O7014:O7015"/>
    <mergeCell ref="P7014:P7015"/>
    <mergeCell ref="Q7014:R7015"/>
    <mergeCell ref="O7016:P7016"/>
    <mergeCell ref="Q7016:R7016"/>
    <mergeCell ref="Q7017:R7017"/>
    <mergeCell ref="D7009:E7009"/>
    <mergeCell ref="Q7009:R7009"/>
    <mergeCell ref="C7012:E7012"/>
    <mergeCell ref="F7012:G7012"/>
    <mergeCell ref="H7012:N7012"/>
    <mergeCell ref="O7012:O7013"/>
    <mergeCell ref="P7012:P7013"/>
    <mergeCell ref="Q7012:R7013"/>
    <mergeCell ref="D7013:G7013"/>
    <mergeCell ref="B7004:B7006"/>
    <mergeCell ref="J7004:J7006"/>
    <mergeCell ref="O7004:O7006"/>
    <mergeCell ref="E7005:E7006"/>
    <mergeCell ref="R7005:R7006"/>
    <mergeCell ref="B7007:B7008"/>
    <mergeCell ref="D7007:E7007"/>
    <mergeCell ref="J7007:J7008"/>
    <mergeCell ref="O7007:O7008"/>
    <mergeCell ref="Q7007:R7007"/>
    <mergeCell ref="D7008:E7008"/>
    <mergeCell ref="Q7008:R7008"/>
    <mergeCell ref="B7032:B7037"/>
    <mergeCell ref="D7032:E7032"/>
    <mergeCell ref="J7032:J7037"/>
    <mergeCell ref="O7032:O7037"/>
    <mergeCell ref="Q7032:R7032"/>
    <mergeCell ref="D7033:E7033"/>
    <mergeCell ref="Q7033:R7033"/>
    <mergeCell ref="D7034:E7034"/>
    <mergeCell ref="Q7034:R7034"/>
    <mergeCell ref="D7035:E7035"/>
    <mergeCell ref="Q7035:R7035"/>
    <mergeCell ref="D7036:E7036"/>
    <mergeCell ref="Q7036:R7036"/>
    <mergeCell ref="D7037:E7037"/>
    <mergeCell ref="Q7037:R7037"/>
    <mergeCell ref="B7026:B7031"/>
    <mergeCell ref="J7026:J7031"/>
    <mergeCell ref="O7026:O7031"/>
    <mergeCell ref="Q7026:R7026"/>
    <mergeCell ref="Q7027:R7027"/>
    <mergeCell ref="Q7028:R7028"/>
    <mergeCell ref="Q7029:R7029"/>
    <mergeCell ref="Q7030:R7030"/>
    <mergeCell ref="Q7031:R7031"/>
    <mergeCell ref="B7022:B7025"/>
    <mergeCell ref="D7022:E7022"/>
    <mergeCell ref="J7022:J7025"/>
    <mergeCell ref="O7022:O7025"/>
    <mergeCell ref="Q7022:R7022"/>
    <mergeCell ref="D7023:E7023"/>
    <mergeCell ref="Q7023:R7023"/>
    <mergeCell ref="D7024:E7024"/>
    <mergeCell ref="Q7024:R7024"/>
    <mergeCell ref="D7025:E7025"/>
    <mergeCell ref="Q7025:R7025"/>
    <mergeCell ref="B7047:B7049"/>
    <mergeCell ref="J7047:J7049"/>
    <mergeCell ref="O7047:O7049"/>
    <mergeCell ref="E7048:E7049"/>
    <mergeCell ref="R7048:R7049"/>
    <mergeCell ref="B7050:B7051"/>
    <mergeCell ref="D7050:E7050"/>
    <mergeCell ref="J7050:J7051"/>
    <mergeCell ref="O7050:O7051"/>
    <mergeCell ref="Q7050:R7050"/>
    <mergeCell ref="D7051:E7051"/>
    <mergeCell ref="Q7051:R7051"/>
    <mergeCell ref="B7042:B7043"/>
    <mergeCell ref="D7042:E7042"/>
    <mergeCell ref="J7042:J7043"/>
    <mergeCell ref="O7042:O7043"/>
    <mergeCell ref="Q7042:R7042"/>
    <mergeCell ref="D7043:E7043"/>
    <mergeCell ref="Q7043:R7043"/>
    <mergeCell ref="B7044:B7046"/>
    <mergeCell ref="D7044:E7044"/>
    <mergeCell ref="J7044:J7046"/>
    <mergeCell ref="O7044:O7046"/>
    <mergeCell ref="Q7044:R7044"/>
    <mergeCell ref="D7045:E7045"/>
    <mergeCell ref="Q7045:R7045"/>
    <mergeCell ref="D7046:E7046"/>
    <mergeCell ref="Q7046:R7046"/>
    <mergeCell ref="D7038:E7038"/>
    <mergeCell ref="Q7038:R7038"/>
    <mergeCell ref="B7039:B7041"/>
    <mergeCell ref="D7039:E7039"/>
    <mergeCell ref="J7039:J7041"/>
    <mergeCell ref="O7039:O7041"/>
    <mergeCell ref="Q7039:R7039"/>
    <mergeCell ref="D7040:E7040"/>
    <mergeCell ref="Q7040:R7040"/>
    <mergeCell ref="D7041:E7041"/>
    <mergeCell ref="Q7041:R7041"/>
    <mergeCell ref="B7065:B7068"/>
    <mergeCell ref="D7065:E7065"/>
    <mergeCell ref="J7065:J7068"/>
    <mergeCell ref="O7065:O7068"/>
    <mergeCell ref="Q7065:R7065"/>
    <mergeCell ref="D7066:E7066"/>
    <mergeCell ref="Q7066:R7066"/>
    <mergeCell ref="D7067:E7067"/>
    <mergeCell ref="Q7067:R7067"/>
    <mergeCell ref="D7068:E7068"/>
    <mergeCell ref="Q7068:R7068"/>
    <mergeCell ref="B7062:B7063"/>
    <mergeCell ref="C7062:C7063"/>
    <mergeCell ref="D7062:E7063"/>
    <mergeCell ref="F7062:J7062"/>
    <mergeCell ref="K7062:O7062"/>
    <mergeCell ref="P7062:R7062"/>
    <mergeCell ref="Q7063:R7063"/>
    <mergeCell ref="D7064:E7064"/>
    <mergeCell ref="Q7064:R7064"/>
    <mergeCell ref="B7057:B7060"/>
    <mergeCell ref="L7057:L7060"/>
    <mergeCell ref="M7057:M7060"/>
    <mergeCell ref="N7057:N7058"/>
    <mergeCell ref="O7057:O7058"/>
    <mergeCell ref="P7057:P7058"/>
    <mergeCell ref="Q7057:R7058"/>
    <mergeCell ref="O7059:P7059"/>
    <mergeCell ref="Q7059:R7059"/>
    <mergeCell ref="Q7060:R7060"/>
    <mergeCell ref="D7052:E7052"/>
    <mergeCell ref="Q7052:R7052"/>
    <mergeCell ref="C7055:E7055"/>
    <mergeCell ref="F7055:G7055"/>
    <mergeCell ref="H7055:N7055"/>
    <mergeCell ref="O7055:O7056"/>
    <mergeCell ref="P7055:P7056"/>
    <mergeCell ref="Q7055:R7056"/>
    <mergeCell ref="D7056:G7056"/>
    <mergeCell ref="D7081:E7081"/>
    <mergeCell ref="Q7081:R7081"/>
    <mergeCell ref="B7082:B7084"/>
    <mergeCell ref="D7082:E7082"/>
    <mergeCell ref="J7082:J7084"/>
    <mergeCell ref="O7082:O7084"/>
    <mergeCell ref="Q7082:R7082"/>
    <mergeCell ref="D7083:E7083"/>
    <mergeCell ref="Q7083:R7083"/>
    <mergeCell ref="D7084:E7084"/>
    <mergeCell ref="Q7084:R7084"/>
    <mergeCell ref="B7075:B7080"/>
    <mergeCell ref="D7075:E7075"/>
    <mergeCell ref="J7075:J7080"/>
    <mergeCell ref="O7075:O7080"/>
    <mergeCell ref="Q7075:R7075"/>
    <mergeCell ref="D7076:E7076"/>
    <mergeCell ref="Q7076:R7076"/>
    <mergeCell ref="D7077:E7077"/>
    <mergeCell ref="Q7077:R7077"/>
    <mergeCell ref="D7078:E7078"/>
    <mergeCell ref="Q7078:R7078"/>
    <mergeCell ref="D7079:E7079"/>
    <mergeCell ref="Q7079:R7079"/>
    <mergeCell ref="D7080:E7080"/>
    <mergeCell ref="Q7080:R7080"/>
    <mergeCell ref="B7069:B7074"/>
    <mergeCell ref="J7069:J7074"/>
    <mergeCell ref="O7069:O7074"/>
    <mergeCell ref="Q7069:R7069"/>
    <mergeCell ref="Q7070:R7070"/>
    <mergeCell ref="Q7071:R7071"/>
    <mergeCell ref="Q7072:R7072"/>
    <mergeCell ref="Q7073:R7073"/>
    <mergeCell ref="Q7074:R7074"/>
    <mergeCell ref="D7095:E7095"/>
    <mergeCell ref="Q7095:R7095"/>
    <mergeCell ref="C7098:E7098"/>
    <mergeCell ref="F7098:G7098"/>
    <mergeCell ref="H7098:N7098"/>
    <mergeCell ref="O7098:O7099"/>
    <mergeCell ref="P7098:P7099"/>
    <mergeCell ref="Q7098:R7099"/>
    <mergeCell ref="D7099:G7099"/>
    <mergeCell ref="B7090:B7092"/>
    <mergeCell ref="J7090:J7092"/>
    <mergeCell ref="O7090:O7092"/>
    <mergeCell ref="E7091:E7092"/>
    <mergeCell ref="R7091:R7092"/>
    <mergeCell ref="B7093:B7094"/>
    <mergeCell ref="D7093:E7093"/>
    <mergeCell ref="J7093:J7094"/>
    <mergeCell ref="O7093:O7094"/>
    <mergeCell ref="Q7093:R7093"/>
    <mergeCell ref="D7094:E7094"/>
    <mergeCell ref="Q7094:R7094"/>
    <mergeCell ref="B7085:B7086"/>
    <mergeCell ref="D7085:E7085"/>
    <mergeCell ref="J7085:J7086"/>
    <mergeCell ref="O7085:O7086"/>
    <mergeCell ref="Q7085:R7085"/>
    <mergeCell ref="D7086:E7086"/>
    <mergeCell ref="Q7086:R7086"/>
    <mergeCell ref="B7087:B7089"/>
    <mergeCell ref="D7087:E7087"/>
    <mergeCell ref="J7087:J7089"/>
    <mergeCell ref="O7087:O7089"/>
    <mergeCell ref="Q7087:R7087"/>
    <mergeCell ref="D7088:E7088"/>
    <mergeCell ref="Q7088:R7088"/>
    <mergeCell ref="D7089:E7089"/>
    <mergeCell ref="Q7089:R7089"/>
    <mergeCell ref="B7112:B7117"/>
    <mergeCell ref="J7112:J7117"/>
    <mergeCell ref="O7112:O7117"/>
    <mergeCell ref="Q7112:R7112"/>
    <mergeCell ref="Q7113:R7113"/>
    <mergeCell ref="Q7114:R7114"/>
    <mergeCell ref="Q7115:R7115"/>
    <mergeCell ref="Q7116:R7116"/>
    <mergeCell ref="Q7117:R7117"/>
    <mergeCell ref="B7108:B7111"/>
    <mergeCell ref="D7108:E7108"/>
    <mergeCell ref="J7108:J7111"/>
    <mergeCell ref="O7108:O7111"/>
    <mergeCell ref="Q7108:R7108"/>
    <mergeCell ref="D7109:E7109"/>
    <mergeCell ref="Q7109:R7109"/>
    <mergeCell ref="D7110:E7110"/>
    <mergeCell ref="Q7110:R7110"/>
    <mergeCell ref="D7111:E7111"/>
    <mergeCell ref="Q7111:R7111"/>
    <mergeCell ref="B7105:B7106"/>
    <mergeCell ref="C7105:C7106"/>
    <mergeCell ref="D7105:E7106"/>
    <mergeCell ref="F7105:J7105"/>
    <mergeCell ref="K7105:O7105"/>
    <mergeCell ref="P7105:R7105"/>
    <mergeCell ref="Q7106:R7106"/>
    <mergeCell ref="D7107:E7107"/>
    <mergeCell ref="Q7107:R7107"/>
    <mergeCell ref="B7100:B7103"/>
    <mergeCell ref="L7100:L7103"/>
    <mergeCell ref="M7100:M7103"/>
    <mergeCell ref="N7100:N7101"/>
    <mergeCell ref="O7100:O7101"/>
    <mergeCell ref="P7100:P7101"/>
    <mergeCell ref="Q7100:R7101"/>
    <mergeCell ref="O7102:P7102"/>
    <mergeCell ref="Q7102:R7102"/>
    <mergeCell ref="Q7103:R7103"/>
    <mergeCell ref="B7128:B7129"/>
    <mergeCell ref="D7128:E7128"/>
    <mergeCell ref="J7128:J7129"/>
    <mergeCell ref="O7128:O7129"/>
    <mergeCell ref="Q7128:R7128"/>
    <mergeCell ref="D7129:E7129"/>
    <mergeCell ref="Q7129:R7129"/>
    <mergeCell ref="B7130:B7132"/>
    <mergeCell ref="D7130:E7130"/>
    <mergeCell ref="J7130:J7132"/>
    <mergeCell ref="O7130:O7132"/>
    <mergeCell ref="Q7130:R7130"/>
    <mergeCell ref="D7131:E7131"/>
    <mergeCell ref="Q7131:R7131"/>
    <mergeCell ref="D7132:E7132"/>
    <mergeCell ref="Q7132:R7132"/>
    <mergeCell ref="D7124:E7124"/>
    <mergeCell ref="Q7124:R7124"/>
    <mergeCell ref="B7125:B7127"/>
    <mergeCell ref="D7125:E7125"/>
    <mergeCell ref="J7125:J7127"/>
    <mergeCell ref="O7125:O7127"/>
    <mergeCell ref="Q7125:R7125"/>
    <mergeCell ref="D7126:E7126"/>
    <mergeCell ref="Q7126:R7126"/>
    <mergeCell ref="D7127:E7127"/>
    <mergeCell ref="Q7127:R7127"/>
    <mergeCell ref="B7118:B7123"/>
    <mergeCell ref="D7118:E7118"/>
    <mergeCell ref="J7118:J7123"/>
    <mergeCell ref="O7118:O7123"/>
    <mergeCell ref="Q7118:R7118"/>
    <mergeCell ref="D7119:E7119"/>
    <mergeCell ref="Q7119:R7119"/>
    <mergeCell ref="D7120:E7120"/>
    <mergeCell ref="Q7120:R7120"/>
    <mergeCell ref="D7121:E7121"/>
    <mergeCell ref="Q7121:R7121"/>
    <mergeCell ref="D7122:E7122"/>
    <mergeCell ref="Q7122:R7122"/>
    <mergeCell ref="D7123:E7123"/>
    <mergeCell ref="Q7123:R7123"/>
    <mergeCell ref="B7148:B7149"/>
    <mergeCell ref="C7148:C7149"/>
    <mergeCell ref="D7148:E7149"/>
    <mergeCell ref="F7148:J7148"/>
    <mergeCell ref="K7148:O7148"/>
    <mergeCell ref="P7148:R7148"/>
    <mergeCell ref="Q7149:R7149"/>
    <mergeCell ref="D7150:E7150"/>
    <mergeCell ref="Q7150:R7150"/>
    <mergeCell ref="B7143:B7146"/>
    <mergeCell ref="L7143:L7146"/>
    <mergeCell ref="M7143:M7146"/>
    <mergeCell ref="N7143:N7144"/>
    <mergeCell ref="O7143:O7144"/>
    <mergeCell ref="P7143:P7144"/>
    <mergeCell ref="Q7143:R7144"/>
    <mergeCell ref="O7145:P7145"/>
    <mergeCell ref="Q7145:R7145"/>
    <mergeCell ref="Q7146:R7146"/>
    <mergeCell ref="D7138:E7138"/>
    <mergeCell ref="Q7138:R7138"/>
    <mergeCell ref="C7141:E7141"/>
    <mergeCell ref="F7141:G7141"/>
    <mergeCell ref="H7141:N7141"/>
    <mergeCell ref="O7141:O7142"/>
    <mergeCell ref="P7141:P7142"/>
    <mergeCell ref="Q7141:R7142"/>
    <mergeCell ref="D7142:G7142"/>
    <mergeCell ref="B7133:B7135"/>
    <mergeCell ref="J7133:J7135"/>
    <mergeCell ref="O7133:O7135"/>
    <mergeCell ref="E7134:E7135"/>
    <mergeCell ref="R7134:R7135"/>
    <mergeCell ref="B7136:B7137"/>
    <mergeCell ref="D7136:E7136"/>
    <mergeCell ref="J7136:J7137"/>
    <mergeCell ref="O7136:O7137"/>
    <mergeCell ref="Q7136:R7136"/>
    <mergeCell ref="D7137:E7137"/>
    <mergeCell ref="Q7137:R7137"/>
    <mergeCell ref="B7161:B7166"/>
    <mergeCell ref="D7161:E7161"/>
    <mergeCell ref="J7161:J7166"/>
    <mergeCell ref="O7161:O7166"/>
    <mergeCell ref="Q7161:R7161"/>
    <mergeCell ref="D7162:E7162"/>
    <mergeCell ref="Q7162:R7162"/>
    <mergeCell ref="D7163:E7163"/>
    <mergeCell ref="Q7163:R7163"/>
    <mergeCell ref="D7164:E7164"/>
    <mergeCell ref="Q7164:R7164"/>
    <mergeCell ref="D7165:E7165"/>
    <mergeCell ref="Q7165:R7165"/>
    <mergeCell ref="D7166:E7166"/>
    <mergeCell ref="Q7166:R7166"/>
    <mergeCell ref="B7155:B7160"/>
    <mergeCell ref="J7155:J7160"/>
    <mergeCell ref="O7155:O7160"/>
    <mergeCell ref="Q7155:R7155"/>
    <mergeCell ref="Q7156:R7156"/>
    <mergeCell ref="Q7157:R7157"/>
    <mergeCell ref="Q7158:R7158"/>
    <mergeCell ref="Q7159:R7159"/>
    <mergeCell ref="Q7160:R7160"/>
    <mergeCell ref="B7151:B7154"/>
    <mergeCell ref="D7151:E7151"/>
    <mergeCell ref="J7151:J7154"/>
    <mergeCell ref="O7151:O7154"/>
    <mergeCell ref="Q7151:R7151"/>
    <mergeCell ref="D7152:E7152"/>
    <mergeCell ref="Q7152:R7152"/>
    <mergeCell ref="D7153:E7153"/>
    <mergeCell ref="Q7153:R7153"/>
    <mergeCell ref="D7154:E7154"/>
    <mergeCell ref="Q7154:R7154"/>
    <mergeCell ref="B7176:B7178"/>
    <mergeCell ref="J7176:J7178"/>
    <mergeCell ref="O7176:O7178"/>
    <mergeCell ref="E7177:E7178"/>
    <mergeCell ref="R7177:R7178"/>
    <mergeCell ref="B7179:B7180"/>
    <mergeCell ref="D7179:E7179"/>
    <mergeCell ref="J7179:J7180"/>
    <mergeCell ref="O7179:O7180"/>
    <mergeCell ref="Q7179:R7179"/>
    <mergeCell ref="D7180:E7180"/>
    <mergeCell ref="Q7180:R7180"/>
    <mergeCell ref="B7171:B7172"/>
    <mergeCell ref="D7171:E7171"/>
    <mergeCell ref="J7171:J7172"/>
    <mergeCell ref="O7171:O7172"/>
    <mergeCell ref="Q7171:R7171"/>
    <mergeCell ref="D7172:E7172"/>
    <mergeCell ref="Q7172:R7172"/>
    <mergeCell ref="B7173:B7175"/>
    <mergeCell ref="D7173:E7173"/>
    <mergeCell ref="J7173:J7175"/>
    <mergeCell ref="O7173:O7175"/>
    <mergeCell ref="Q7173:R7173"/>
    <mergeCell ref="D7174:E7174"/>
    <mergeCell ref="Q7174:R7174"/>
    <mergeCell ref="D7175:E7175"/>
    <mergeCell ref="Q7175:R7175"/>
    <mergeCell ref="D7167:E7167"/>
    <mergeCell ref="Q7167:R7167"/>
    <mergeCell ref="B7168:B7170"/>
    <mergeCell ref="D7168:E7168"/>
    <mergeCell ref="J7168:J7170"/>
    <mergeCell ref="O7168:O7170"/>
    <mergeCell ref="Q7168:R7168"/>
    <mergeCell ref="D7169:E7169"/>
    <mergeCell ref="Q7169:R7169"/>
    <mergeCell ref="D7170:E7170"/>
    <mergeCell ref="Q7170:R7170"/>
    <mergeCell ref="B7194:B7197"/>
    <mergeCell ref="D7194:E7194"/>
    <mergeCell ref="J7194:J7197"/>
    <mergeCell ref="O7194:O7197"/>
    <mergeCell ref="Q7194:R7194"/>
    <mergeCell ref="D7195:E7195"/>
    <mergeCell ref="Q7195:R7195"/>
    <mergeCell ref="D7196:E7196"/>
    <mergeCell ref="Q7196:R7196"/>
    <mergeCell ref="D7197:E7197"/>
    <mergeCell ref="Q7197:R7197"/>
    <mergeCell ref="B7191:B7192"/>
    <mergeCell ref="C7191:C7192"/>
    <mergeCell ref="D7191:E7192"/>
    <mergeCell ref="F7191:J7191"/>
    <mergeCell ref="K7191:O7191"/>
    <mergeCell ref="P7191:R7191"/>
    <mergeCell ref="Q7192:R7192"/>
    <mergeCell ref="D7193:E7193"/>
    <mergeCell ref="Q7193:R7193"/>
    <mergeCell ref="B7186:B7189"/>
    <mergeCell ref="L7186:L7189"/>
    <mergeCell ref="M7186:M7189"/>
    <mergeCell ref="N7186:N7187"/>
    <mergeCell ref="O7186:O7187"/>
    <mergeCell ref="P7186:P7187"/>
    <mergeCell ref="Q7186:R7187"/>
    <mergeCell ref="O7188:P7188"/>
    <mergeCell ref="Q7188:R7188"/>
    <mergeCell ref="Q7189:R7189"/>
    <mergeCell ref="D7181:E7181"/>
    <mergeCell ref="Q7181:R7181"/>
    <mergeCell ref="C7184:E7184"/>
    <mergeCell ref="F7184:G7184"/>
    <mergeCell ref="H7184:N7184"/>
    <mergeCell ref="O7184:O7185"/>
    <mergeCell ref="P7184:P7185"/>
    <mergeCell ref="Q7184:R7185"/>
    <mergeCell ref="D7185:G7185"/>
    <mergeCell ref="D7210:E7210"/>
    <mergeCell ref="Q7210:R7210"/>
    <mergeCell ref="B7211:B7213"/>
    <mergeCell ref="D7211:E7211"/>
    <mergeCell ref="J7211:J7213"/>
    <mergeCell ref="O7211:O7213"/>
    <mergeCell ref="Q7211:R7211"/>
    <mergeCell ref="D7212:E7212"/>
    <mergeCell ref="Q7212:R7212"/>
    <mergeCell ref="D7213:E7213"/>
    <mergeCell ref="Q7213:R7213"/>
    <mergeCell ref="B7204:B7209"/>
    <mergeCell ref="D7204:E7204"/>
    <mergeCell ref="J7204:J7209"/>
    <mergeCell ref="O7204:O7209"/>
    <mergeCell ref="Q7204:R7204"/>
    <mergeCell ref="D7205:E7205"/>
    <mergeCell ref="Q7205:R7205"/>
    <mergeCell ref="D7206:E7206"/>
    <mergeCell ref="Q7206:R7206"/>
    <mergeCell ref="D7207:E7207"/>
    <mergeCell ref="Q7207:R7207"/>
    <mergeCell ref="D7208:E7208"/>
    <mergeCell ref="Q7208:R7208"/>
    <mergeCell ref="D7209:E7209"/>
    <mergeCell ref="Q7209:R7209"/>
    <mergeCell ref="B7198:B7203"/>
    <mergeCell ref="J7198:J7203"/>
    <mergeCell ref="O7198:O7203"/>
    <mergeCell ref="Q7198:R7198"/>
    <mergeCell ref="Q7199:R7199"/>
    <mergeCell ref="Q7200:R7200"/>
    <mergeCell ref="Q7201:R7201"/>
    <mergeCell ref="Q7202:R7202"/>
    <mergeCell ref="Q7203:R7203"/>
    <mergeCell ref="D7224:E7224"/>
    <mergeCell ref="Q7224:R7224"/>
    <mergeCell ref="C7227:E7227"/>
    <mergeCell ref="F7227:G7227"/>
    <mergeCell ref="H7227:N7227"/>
    <mergeCell ref="O7227:O7228"/>
    <mergeCell ref="P7227:P7228"/>
    <mergeCell ref="Q7227:R7228"/>
    <mergeCell ref="D7228:G7228"/>
    <mergeCell ref="B7219:B7221"/>
    <mergeCell ref="J7219:J7221"/>
    <mergeCell ref="O7219:O7221"/>
    <mergeCell ref="E7220:E7221"/>
    <mergeCell ref="R7220:R7221"/>
    <mergeCell ref="B7222:B7223"/>
    <mergeCell ref="D7222:E7222"/>
    <mergeCell ref="J7222:J7223"/>
    <mergeCell ref="O7222:O7223"/>
    <mergeCell ref="Q7222:R7222"/>
    <mergeCell ref="D7223:E7223"/>
    <mergeCell ref="Q7223:R7223"/>
    <mergeCell ref="B7214:B7215"/>
    <mergeCell ref="D7214:E7214"/>
    <mergeCell ref="J7214:J7215"/>
    <mergeCell ref="O7214:O7215"/>
    <mergeCell ref="Q7214:R7214"/>
    <mergeCell ref="D7215:E7215"/>
    <mergeCell ref="Q7215:R7215"/>
    <mergeCell ref="B7216:B7218"/>
    <mergeCell ref="D7216:E7216"/>
    <mergeCell ref="J7216:J7218"/>
    <mergeCell ref="O7216:O7218"/>
    <mergeCell ref="Q7216:R7216"/>
    <mergeCell ref="D7217:E7217"/>
    <mergeCell ref="Q7217:R7217"/>
    <mergeCell ref="D7218:E7218"/>
    <mergeCell ref="Q7218:R7218"/>
    <mergeCell ref="B7241:B7246"/>
    <mergeCell ref="J7241:J7246"/>
    <mergeCell ref="O7241:O7246"/>
    <mergeCell ref="Q7241:R7241"/>
    <mergeCell ref="Q7242:R7242"/>
    <mergeCell ref="Q7243:R7243"/>
    <mergeCell ref="Q7244:R7244"/>
    <mergeCell ref="Q7245:R7245"/>
    <mergeCell ref="Q7246:R7246"/>
    <mergeCell ref="B7237:B7240"/>
    <mergeCell ref="D7237:E7237"/>
    <mergeCell ref="J7237:J7240"/>
    <mergeCell ref="O7237:O7240"/>
    <mergeCell ref="Q7237:R7237"/>
    <mergeCell ref="D7238:E7238"/>
    <mergeCell ref="Q7238:R7238"/>
    <mergeCell ref="D7239:E7239"/>
    <mergeCell ref="Q7239:R7239"/>
    <mergeCell ref="D7240:E7240"/>
    <mergeCell ref="Q7240:R7240"/>
    <mergeCell ref="B7234:B7235"/>
    <mergeCell ref="C7234:C7235"/>
    <mergeCell ref="D7234:E7235"/>
    <mergeCell ref="F7234:J7234"/>
    <mergeCell ref="K7234:O7234"/>
    <mergeCell ref="P7234:R7234"/>
    <mergeCell ref="Q7235:R7235"/>
    <mergeCell ref="D7236:E7236"/>
    <mergeCell ref="Q7236:R7236"/>
    <mergeCell ref="B7229:B7232"/>
    <mergeCell ref="L7229:L7232"/>
    <mergeCell ref="M7229:M7232"/>
    <mergeCell ref="N7229:N7230"/>
    <mergeCell ref="O7229:O7230"/>
    <mergeCell ref="P7229:P7230"/>
    <mergeCell ref="Q7229:R7230"/>
    <mergeCell ref="O7231:P7231"/>
    <mergeCell ref="Q7231:R7231"/>
    <mergeCell ref="Q7232:R7232"/>
    <mergeCell ref="B7257:B7258"/>
    <mergeCell ref="D7257:E7257"/>
    <mergeCell ref="J7257:J7258"/>
    <mergeCell ref="O7257:O7258"/>
    <mergeCell ref="Q7257:R7257"/>
    <mergeCell ref="D7258:E7258"/>
    <mergeCell ref="Q7258:R7258"/>
    <mergeCell ref="B7259:B7261"/>
    <mergeCell ref="D7259:E7259"/>
    <mergeCell ref="J7259:J7261"/>
    <mergeCell ref="O7259:O7261"/>
    <mergeCell ref="Q7259:R7259"/>
    <mergeCell ref="D7260:E7260"/>
    <mergeCell ref="Q7260:R7260"/>
    <mergeCell ref="D7261:E7261"/>
    <mergeCell ref="Q7261:R7261"/>
    <mergeCell ref="D7253:E7253"/>
    <mergeCell ref="Q7253:R7253"/>
    <mergeCell ref="B7254:B7256"/>
    <mergeCell ref="D7254:E7254"/>
    <mergeCell ref="J7254:J7256"/>
    <mergeCell ref="O7254:O7256"/>
    <mergeCell ref="Q7254:R7254"/>
    <mergeCell ref="D7255:E7255"/>
    <mergeCell ref="Q7255:R7255"/>
    <mergeCell ref="D7256:E7256"/>
    <mergeCell ref="Q7256:R7256"/>
    <mergeCell ref="B7247:B7252"/>
    <mergeCell ref="D7247:E7247"/>
    <mergeCell ref="J7247:J7252"/>
    <mergeCell ref="O7247:O7252"/>
    <mergeCell ref="Q7247:R7247"/>
    <mergeCell ref="D7248:E7248"/>
    <mergeCell ref="Q7248:R7248"/>
    <mergeCell ref="D7249:E7249"/>
    <mergeCell ref="Q7249:R7249"/>
    <mergeCell ref="D7250:E7250"/>
    <mergeCell ref="Q7250:R7250"/>
    <mergeCell ref="D7251:E7251"/>
    <mergeCell ref="Q7251:R7251"/>
    <mergeCell ref="D7252:E7252"/>
    <mergeCell ref="Q7252:R7252"/>
    <mergeCell ref="B7277:B7278"/>
    <mergeCell ref="C7277:C7278"/>
    <mergeCell ref="D7277:E7278"/>
    <mergeCell ref="F7277:J7277"/>
    <mergeCell ref="K7277:O7277"/>
    <mergeCell ref="P7277:R7277"/>
    <mergeCell ref="Q7278:R7278"/>
    <mergeCell ref="D7279:E7279"/>
    <mergeCell ref="Q7279:R7279"/>
    <mergeCell ref="B7272:B7275"/>
    <mergeCell ref="L7272:L7275"/>
    <mergeCell ref="M7272:M7275"/>
    <mergeCell ref="N7272:N7273"/>
    <mergeCell ref="O7272:O7273"/>
    <mergeCell ref="P7272:P7273"/>
    <mergeCell ref="Q7272:R7273"/>
    <mergeCell ref="O7274:P7274"/>
    <mergeCell ref="Q7274:R7274"/>
    <mergeCell ref="Q7275:R7275"/>
    <mergeCell ref="D7267:E7267"/>
    <mergeCell ref="Q7267:R7267"/>
    <mergeCell ref="C7270:E7270"/>
    <mergeCell ref="F7270:G7270"/>
    <mergeCell ref="H7270:N7270"/>
    <mergeCell ref="O7270:O7271"/>
    <mergeCell ref="P7270:P7271"/>
    <mergeCell ref="Q7270:R7271"/>
    <mergeCell ref="D7271:G7271"/>
    <mergeCell ref="B7262:B7264"/>
    <mergeCell ref="J7262:J7264"/>
    <mergeCell ref="O7262:O7264"/>
    <mergeCell ref="E7263:E7264"/>
    <mergeCell ref="R7263:R7264"/>
    <mergeCell ref="B7265:B7266"/>
    <mergeCell ref="D7265:E7265"/>
    <mergeCell ref="J7265:J7266"/>
    <mergeCell ref="O7265:O7266"/>
    <mergeCell ref="Q7265:R7265"/>
    <mergeCell ref="D7266:E7266"/>
    <mergeCell ref="Q7266:R7266"/>
    <mergeCell ref="B7290:B7295"/>
    <mergeCell ref="D7290:E7290"/>
    <mergeCell ref="J7290:J7295"/>
    <mergeCell ref="O7290:O7295"/>
    <mergeCell ref="Q7290:R7290"/>
    <mergeCell ref="D7291:E7291"/>
    <mergeCell ref="Q7291:R7291"/>
    <mergeCell ref="D7292:E7292"/>
    <mergeCell ref="Q7292:R7292"/>
    <mergeCell ref="D7293:E7293"/>
    <mergeCell ref="Q7293:R7293"/>
    <mergeCell ref="D7294:E7294"/>
    <mergeCell ref="Q7294:R7294"/>
    <mergeCell ref="D7295:E7295"/>
    <mergeCell ref="Q7295:R7295"/>
    <mergeCell ref="B7284:B7289"/>
    <mergeCell ref="J7284:J7289"/>
    <mergeCell ref="O7284:O7289"/>
    <mergeCell ref="Q7284:R7284"/>
    <mergeCell ref="Q7285:R7285"/>
    <mergeCell ref="Q7286:R7286"/>
    <mergeCell ref="Q7287:R7287"/>
    <mergeCell ref="Q7288:R7288"/>
    <mergeCell ref="Q7289:R7289"/>
    <mergeCell ref="B7280:B7283"/>
    <mergeCell ref="D7280:E7280"/>
    <mergeCell ref="J7280:J7283"/>
    <mergeCell ref="O7280:O7283"/>
    <mergeCell ref="Q7280:R7280"/>
    <mergeCell ref="D7281:E7281"/>
    <mergeCell ref="Q7281:R7281"/>
    <mergeCell ref="D7282:E7282"/>
    <mergeCell ref="Q7282:R7282"/>
    <mergeCell ref="D7283:E7283"/>
    <mergeCell ref="Q7283:R7283"/>
    <mergeCell ref="B7305:B7307"/>
    <mergeCell ref="J7305:J7307"/>
    <mergeCell ref="O7305:O7307"/>
    <mergeCell ref="E7306:E7307"/>
    <mergeCell ref="R7306:R7307"/>
    <mergeCell ref="B7308:B7309"/>
    <mergeCell ref="D7308:E7308"/>
    <mergeCell ref="J7308:J7309"/>
    <mergeCell ref="O7308:O7309"/>
    <mergeCell ref="Q7308:R7308"/>
    <mergeCell ref="D7309:E7309"/>
    <mergeCell ref="Q7309:R7309"/>
    <mergeCell ref="B7300:B7301"/>
    <mergeCell ref="D7300:E7300"/>
    <mergeCell ref="J7300:J7301"/>
    <mergeCell ref="O7300:O7301"/>
    <mergeCell ref="Q7300:R7300"/>
    <mergeCell ref="D7301:E7301"/>
    <mergeCell ref="Q7301:R7301"/>
    <mergeCell ref="B7302:B7304"/>
    <mergeCell ref="D7302:E7302"/>
    <mergeCell ref="J7302:J7304"/>
    <mergeCell ref="O7302:O7304"/>
    <mergeCell ref="Q7302:R7302"/>
    <mergeCell ref="D7303:E7303"/>
    <mergeCell ref="Q7303:R7303"/>
    <mergeCell ref="D7304:E7304"/>
    <mergeCell ref="Q7304:R7304"/>
    <mergeCell ref="D7296:E7296"/>
    <mergeCell ref="Q7296:R7296"/>
    <mergeCell ref="B7297:B7299"/>
    <mergeCell ref="D7297:E7297"/>
    <mergeCell ref="J7297:J7299"/>
    <mergeCell ref="O7297:O7299"/>
    <mergeCell ref="Q7297:R7297"/>
    <mergeCell ref="D7298:E7298"/>
    <mergeCell ref="Q7298:R7298"/>
    <mergeCell ref="D7299:E7299"/>
    <mergeCell ref="Q7299:R7299"/>
    <mergeCell ref="B7323:B7326"/>
    <mergeCell ref="D7323:E7323"/>
    <mergeCell ref="J7323:J7326"/>
    <mergeCell ref="O7323:O7326"/>
    <mergeCell ref="Q7323:R7323"/>
    <mergeCell ref="D7324:E7324"/>
    <mergeCell ref="Q7324:R7324"/>
    <mergeCell ref="D7325:E7325"/>
    <mergeCell ref="Q7325:R7325"/>
    <mergeCell ref="D7326:E7326"/>
    <mergeCell ref="Q7326:R7326"/>
    <mergeCell ref="B7320:B7321"/>
    <mergeCell ref="C7320:C7321"/>
    <mergeCell ref="D7320:E7321"/>
    <mergeCell ref="F7320:J7320"/>
    <mergeCell ref="K7320:O7320"/>
    <mergeCell ref="P7320:R7320"/>
    <mergeCell ref="Q7321:R7321"/>
    <mergeCell ref="D7322:E7322"/>
    <mergeCell ref="Q7322:R7322"/>
    <mergeCell ref="B7315:B7318"/>
    <mergeCell ref="L7315:L7318"/>
    <mergeCell ref="M7315:M7318"/>
    <mergeCell ref="N7315:N7316"/>
    <mergeCell ref="O7315:O7316"/>
    <mergeCell ref="P7315:P7316"/>
    <mergeCell ref="Q7315:R7316"/>
    <mergeCell ref="O7317:P7317"/>
    <mergeCell ref="Q7317:R7317"/>
    <mergeCell ref="Q7318:R7318"/>
    <mergeCell ref="D7310:E7310"/>
    <mergeCell ref="Q7310:R7310"/>
    <mergeCell ref="C7313:E7313"/>
    <mergeCell ref="F7313:G7313"/>
    <mergeCell ref="H7313:N7313"/>
    <mergeCell ref="O7313:O7314"/>
    <mergeCell ref="P7313:P7314"/>
    <mergeCell ref="Q7313:R7314"/>
    <mergeCell ref="D7314:G7314"/>
    <mergeCell ref="D7339:E7339"/>
    <mergeCell ref="Q7339:R7339"/>
    <mergeCell ref="B7340:B7342"/>
    <mergeCell ref="D7340:E7340"/>
    <mergeCell ref="J7340:J7342"/>
    <mergeCell ref="O7340:O7342"/>
    <mergeCell ref="Q7340:R7340"/>
    <mergeCell ref="D7341:E7341"/>
    <mergeCell ref="Q7341:R7341"/>
    <mergeCell ref="D7342:E7342"/>
    <mergeCell ref="Q7342:R7342"/>
    <mergeCell ref="B7333:B7338"/>
    <mergeCell ref="D7333:E7333"/>
    <mergeCell ref="J7333:J7338"/>
    <mergeCell ref="O7333:O7338"/>
    <mergeCell ref="Q7333:R7333"/>
    <mergeCell ref="D7334:E7334"/>
    <mergeCell ref="Q7334:R7334"/>
    <mergeCell ref="D7335:E7335"/>
    <mergeCell ref="Q7335:R7335"/>
    <mergeCell ref="D7336:E7336"/>
    <mergeCell ref="Q7336:R7336"/>
    <mergeCell ref="D7337:E7337"/>
    <mergeCell ref="Q7337:R7337"/>
    <mergeCell ref="D7338:E7338"/>
    <mergeCell ref="Q7338:R7338"/>
    <mergeCell ref="B7327:B7332"/>
    <mergeCell ref="J7327:J7332"/>
    <mergeCell ref="O7327:O7332"/>
    <mergeCell ref="Q7327:R7327"/>
    <mergeCell ref="Q7328:R7328"/>
    <mergeCell ref="Q7329:R7329"/>
    <mergeCell ref="Q7330:R7330"/>
    <mergeCell ref="Q7331:R7331"/>
    <mergeCell ref="Q7332:R7332"/>
    <mergeCell ref="D7353:E7353"/>
    <mergeCell ref="Q7353:R7353"/>
    <mergeCell ref="C7356:E7356"/>
    <mergeCell ref="F7356:G7356"/>
    <mergeCell ref="H7356:N7356"/>
    <mergeCell ref="O7356:O7357"/>
    <mergeCell ref="P7356:P7357"/>
    <mergeCell ref="Q7356:R7357"/>
    <mergeCell ref="D7357:G7357"/>
    <mergeCell ref="B7348:B7350"/>
    <mergeCell ref="J7348:J7350"/>
    <mergeCell ref="O7348:O7350"/>
    <mergeCell ref="E7349:E7350"/>
    <mergeCell ref="R7349:R7350"/>
    <mergeCell ref="B7351:B7352"/>
    <mergeCell ref="D7351:E7351"/>
    <mergeCell ref="J7351:J7352"/>
    <mergeCell ref="O7351:O7352"/>
    <mergeCell ref="Q7351:R7351"/>
    <mergeCell ref="D7352:E7352"/>
    <mergeCell ref="Q7352:R7352"/>
    <mergeCell ref="B7343:B7344"/>
    <mergeCell ref="D7343:E7343"/>
    <mergeCell ref="J7343:J7344"/>
    <mergeCell ref="O7343:O7344"/>
    <mergeCell ref="Q7343:R7343"/>
    <mergeCell ref="D7344:E7344"/>
    <mergeCell ref="Q7344:R7344"/>
    <mergeCell ref="B7345:B7347"/>
    <mergeCell ref="D7345:E7345"/>
    <mergeCell ref="J7345:J7347"/>
    <mergeCell ref="O7345:O7347"/>
    <mergeCell ref="Q7345:R7345"/>
    <mergeCell ref="D7346:E7346"/>
    <mergeCell ref="Q7346:R7346"/>
    <mergeCell ref="D7347:E7347"/>
    <mergeCell ref="Q7347:R7347"/>
    <mergeCell ref="B7370:B7375"/>
    <mergeCell ref="J7370:J7375"/>
    <mergeCell ref="O7370:O7375"/>
    <mergeCell ref="Q7370:R7370"/>
    <mergeCell ref="Q7371:R7371"/>
    <mergeCell ref="Q7372:R7372"/>
    <mergeCell ref="Q7373:R7373"/>
    <mergeCell ref="Q7374:R7374"/>
    <mergeCell ref="Q7375:R7375"/>
    <mergeCell ref="B7366:B7369"/>
    <mergeCell ref="D7366:E7366"/>
    <mergeCell ref="J7366:J7369"/>
    <mergeCell ref="O7366:O7369"/>
    <mergeCell ref="Q7366:R7366"/>
    <mergeCell ref="D7367:E7367"/>
    <mergeCell ref="Q7367:R7367"/>
    <mergeCell ref="D7368:E7368"/>
    <mergeCell ref="Q7368:R7368"/>
    <mergeCell ref="D7369:E7369"/>
    <mergeCell ref="Q7369:R7369"/>
    <mergeCell ref="B7363:B7364"/>
    <mergeCell ref="C7363:C7364"/>
    <mergeCell ref="D7363:E7364"/>
    <mergeCell ref="F7363:J7363"/>
    <mergeCell ref="K7363:O7363"/>
    <mergeCell ref="P7363:R7363"/>
    <mergeCell ref="Q7364:R7364"/>
    <mergeCell ref="D7365:E7365"/>
    <mergeCell ref="Q7365:R7365"/>
    <mergeCell ref="B7358:B7361"/>
    <mergeCell ref="L7358:L7361"/>
    <mergeCell ref="M7358:M7361"/>
    <mergeCell ref="N7358:N7359"/>
    <mergeCell ref="O7358:O7359"/>
    <mergeCell ref="P7358:P7359"/>
    <mergeCell ref="Q7358:R7359"/>
    <mergeCell ref="O7360:P7360"/>
    <mergeCell ref="Q7360:R7360"/>
    <mergeCell ref="Q7361:R7361"/>
    <mergeCell ref="B7386:B7387"/>
    <mergeCell ref="D7386:E7386"/>
    <mergeCell ref="J7386:J7387"/>
    <mergeCell ref="O7386:O7387"/>
    <mergeCell ref="Q7386:R7386"/>
    <mergeCell ref="D7387:E7387"/>
    <mergeCell ref="Q7387:R7387"/>
    <mergeCell ref="B7388:B7390"/>
    <mergeCell ref="D7388:E7388"/>
    <mergeCell ref="J7388:J7390"/>
    <mergeCell ref="O7388:O7390"/>
    <mergeCell ref="Q7388:R7388"/>
    <mergeCell ref="D7389:E7389"/>
    <mergeCell ref="Q7389:R7389"/>
    <mergeCell ref="D7390:E7390"/>
    <mergeCell ref="Q7390:R7390"/>
    <mergeCell ref="D7382:E7382"/>
    <mergeCell ref="Q7382:R7382"/>
    <mergeCell ref="B7383:B7385"/>
    <mergeCell ref="D7383:E7383"/>
    <mergeCell ref="J7383:J7385"/>
    <mergeCell ref="O7383:O7385"/>
    <mergeCell ref="Q7383:R7383"/>
    <mergeCell ref="D7384:E7384"/>
    <mergeCell ref="Q7384:R7384"/>
    <mergeCell ref="D7385:E7385"/>
    <mergeCell ref="Q7385:R7385"/>
    <mergeCell ref="B7376:B7381"/>
    <mergeCell ref="D7376:E7376"/>
    <mergeCell ref="J7376:J7381"/>
    <mergeCell ref="O7376:O7381"/>
    <mergeCell ref="Q7376:R7376"/>
    <mergeCell ref="D7377:E7377"/>
    <mergeCell ref="Q7377:R7377"/>
    <mergeCell ref="D7378:E7378"/>
    <mergeCell ref="Q7378:R7378"/>
    <mergeCell ref="D7379:E7379"/>
    <mergeCell ref="Q7379:R7379"/>
    <mergeCell ref="D7380:E7380"/>
    <mergeCell ref="Q7380:R7380"/>
    <mergeCell ref="D7381:E7381"/>
    <mergeCell ref="Q7381:R7381"/>
    <mergeCell ref="B7406:B7407"/>
    <mergeCell ref="C7406:C7407"/>
    <mergeCell ref="D7406:E7407"/>
    <mergeCell ref="F7406:J7406"/>
    <mergeCell ref="K7406:O7406"/>
    <mergeCell ref="P7406:R7406"/>
    <mergeCell ref="Q7407:R7407"/>
    <mergeCell ref="D7408:E7408"/>
    <mergeCell ref="Q7408:R7408"/>
    <mergeCell ref="B7401:B7404"/>
    <mergeCell ref="L7401:L7404"/>
    <mergeCell ref="M7401:M7404"/>
    <mergeCell ref="N7401:N7402"/>
    <mergeCell ref="O7401:O7402"/>
    <mergeCell ref="P7401:P7402"/>
    <mergeCell ref="Q7401:R7402"/>
    <mergeCell ref="O7403:P7403"/>
    <mergeCell ref="Q7403:R7403"/>
    <mergeCell ref="Q7404:R7404"/>
    <mergeCell ref="D7396:E7396"/>
    <mergeCell ref="Q7396:R7396"/>
    <mergeCell ref="C7399:E7399"/>
    <mergeCell ref="F7399:G7399"/>
    <mergeCell ref="H7399:N7399"/>
    <mergeCell ref="O7399:O7400"/>
    <mergeCell ref="P7399:P7400"/>
    <mergeCell ref="Q7399:R7400"/>
    <mergeCell ref="D7400:G7400"/>
    <mergeCell ref="B7391:B7393"/>
    <mergeCell ref="J7391:J7393"/>
    <mergeCell ref="O7391:O7393"/>
    <mergeCell ref="E7392:E7393"/>
    <mergeCell ref="R7392:R7393"/>
    <mergeCell ref="B7394:B7395"/>
    <mergeCell ref="D7394:E7394"/>
    <mergeCell ref="J7394:J7395"/>
    <mergeCell ref="O7394:O7395"/>
    <mergeCell ref="Q7394:R7394"/>
    <mergeCell ref="D7395:E7395"/>
    <mergeCell ref="Q7395:R7395"/>
    <mergeCell ref="B7419:B7424"/>
    <mergeCell ref="D7419:E7419"/>
    <mergeCell ref="J7419:J7424"/>
    <mergeCell ref="O7419:O7424"/>
    <mergeCell ref="Q7419:R7419"/>
    <mergeCell ref="D7420:E7420"/>
    <mergeCell ref="Q7420:R7420"/>
    <mergeCell ref="D7421:E7421"/>
    <mergeCell ref="Q7421:R7421"/>
    <mergeCell ref="D7422:E7422"/>
    <mergeCell ref="Q7422:R7422"/>
    <mergeCell ref="D7423:E7423"/>
    <mergeCell ref="Q7423:R7423"/>
    <mergeCell ref="D7424:E7424"/>
    <mergeCell ref="Q7424:R7424"/>
    <mergeCell ref="B7413:B7418"/>
    <mergeCell ref="J7413:J7418"/>
    <mergeCell ref="O7413:O7418"/>
    <mergeCell ref="Q7413:R7413"/>
    <mergeCell ref="Q7414:R7414"/>
    <mergeCell ref="Q7415:R7415"/>
    <mergeCell ref="Q7416:R7416"/>
    <mergeCell ref="Q7417:R7417"/>
    <mergeCell ref="Q7418:R7418"/>
    <mergeCell ref="B7409:B7412"/>
    <mergeCell ref="D7409:E7409"/>
    <mergeCell ref="J7409:J7412"/>
    <mergeCell ref="O7409:O7412"/>
    <mergeCell ref="Q7409:R7409"/>
    <mergeCell ref="D7410:E7410"/>
    <mergeCell ref="Q7410:R7410"/>
    <mergeCell ref="D7411:E7411"/>
    <mergeCell ref="Q7411:R7411"/>
    <mergeCell ref="D7412:E7412"/>
    <mergeCell ref="Q7412:R7412"/>
    <mergeCell ref="B7434:B7436"/>
    <mergeCell ref="J7434:J7436"/>
    <mergeCell ref="O7434:O7436"/>
    <mergeCell ref="E7435:E7436"/>
    <mergeCell ref="R7435:R7436"/>
    <mergeCell ref="B7437:B7438"/>
    <mergeCell ref="D7437:E7437"/>
    <mergeCell ref="J7437:J7438"/>
    <mergeCell ref="O7437:O7438"/>
    <mergeCell ref="Q7437:R7437"/>
    <mergeCell ref="D7438:E7438"/>
    <mergeCell ref="Q7438:R7438"/>
    <mergeCell ref="B7429:B7430"/>
    <mergeCell ref="D7429:E7429"/>
    <mergeCell ref="J7429:J7430"/>
    <mergeCell ref="O7429:O7430"/>
    <mergeCell ref="Q7429:R7429"/>
    <mergeCell ref="D7430:E7430"/>
    <mergeCell ref="Q7430:R7430"/>
    <mergeCell ref="B7431:B7433"/>
    <mergeCell ref="D7431:E7431"/>
    <mergeCell ref="J7431:J7433"/>
    <mergeCell ref="O7431:O7433"/>
    <mergeCell ref="Q7431:R7431"/>
    <mergeCell ref="D7432:E7432"/>
    <mergeCell ref="Q7432:R7432"/>
    <mergeCell ref="D7433:E7433"/>
    <mergeCell ref="Q7433:R7433"/>
    <mergeCell ref="D7425:E7425"/>
    <mergeCell ref="Q7425:R7425"/>
    <mergeCell ref="B7426:B7428"/>
    <mergeCell ref="D7426:E7426"/>
    <mergeCell ref="J7426:J7428"/>
    <mergeCell ref="O7426:O7428"/>
    <mergeCell ref="Q7426:R7426"/>
    <mergeCell ref="D7427:E7427"/>
    <mergeCell ref="Q7427:R7427"/>
    <mergeCell ref="D7428:E7428"/>
    <mergeCell ref="Q7428:R7428"/>
    <mergeCell ref="B7452:B7455"/>
    <mergeCell ref="D7452:E7452"/>
    <mergeCell ref="J7452:J7455"/>
    <mergeCell ref="O7452:O7455"/>
    <mergeCell ref="Q7452:R7452"/>
    <mergeCell ref="D7453:E7453"/>
    <mergeCell ref="Q7453:R7453"/>
    <mergeCell ref="D7454:E7454"/>
    <mergeCell ref="Q7454:R7454"/>
    <mergeCell ref="D7455:E7455"/>
    <mergeCell ref="Q7455:R7455"/>
    <mergeCell ref="B7449:B7450"/>
    <mergeCell ref="C7449:C7450"/>
    <mergeCell ref="D7449:E7450"/>
    <mergeCell ref="F7449:J7449"/>
    <mergeCell ref="K7449:O7449"/>
    <mergeCell ref="P7449:R7449"/>
    <mergeCell ref="Q7450:R7450"/>
    <mergeCell ref="D7451:E7451"/>
    <mergeCell ref="Q7451:R7451"/>
    <mergeCell ref="B7444:B7447"/>
    <mergeCell ref="L7444:L7447"/>
    <mergeCell ref="M7444:M7447"/>
    <mergeCell ref="N7444:N7445"/>
    <mergeCell ref="O7444:O7445"/>
    <mergeCell ref="P7444:P7445"/>
    <mergeCell ref="Q7444:R7445"/>
    <mergeCell ref="O7446:P7446"/>
    <mergeCell ref="Q7446:R7446"/>
    <mergeCell ref="Q7447:R7447"/>
    <mergeCell ref="D7439:E7439"/>
    <mergeCell ref="Q7439:R7439"/>
    <mergeCell ref="C7442:E7442"/>
    <mergeCell ref="F7442:G7442"/>
    <mergeCell ref="H7442:N7442"/>
    <mergeCell ref="O7442:O7443"/>
    <mergeCell ref="P7442:P7443"/>
    <mergeCell ref="Q7442:R7443"/>
    <mergeCell ref="D7443:G7443"/>
    <mergeCell ref="D7468:E7468"/>
    <mergeCell ref="Q7468:R7468"/>
    <mergeCell ref="B7469:B7471"/>
    <mergeCell ref="D7469:E7469"/>
    <mergeCell ref="J7469:J7471"/>
    <mergeCell ref="O7469:O7471"/>
    <mergeCell ref="Q7469:R7469"/>
    <mergeCell ref="D7470:E7470"/>
    <mergeCell ref="Q7470:R7470"/>
    <mergeCell ref="D7471:E7471"/>
    <mergeCell ref="Q7471:R7471"/>
    <mergeCell ref="B7462:B7467"/>
    <mergeCell ref="D7462:E7462"/>
    <mergeCell ref="J7462:J7467"/>
    <mergeCell ref="O7462:O7467"/>
    <mergeCell ref="Q7462:R7462"/>
    <mergeCell ref="D7463:E7463"/>
    <mergeCell ref="Q7463:R7463"/>
    <mergeCell ref="D7464:E7464"/>
    <mergeCell ref="Q7464:R7464"/>
    <mergeCell ref="D7465:E7465"/>
    <mergeCell ref="Q7465:R7465"/>
    <mergeCell ref="D7466:E7466"/>
    <mergeCell ref="Q7466:R7466"/>
    <mergeCell ref="D7467:E7467"/>
    <mergeCell ref="Q7467:R7467"/>
    <mergeCell ref="B7456:B7461"/>
    <mergeCell ref="J7456:J7461"/>
    <mergeCell ref="O7456:O7461"/>
    <mergeCell ref="Q7456:R7456"/>
    <mergeCell ref="Q7457:R7457"/>
    <mergeCell ref="Q7458:R7458"/>
    <mergeCell ref="Q7459:R7459"/>
    <mergeCell ref="Q7460:R7460"/>
    <mergeCell ref="Q7461:R7461"/>
    <mergeCell ref="D7482:E7482"/>
    <mergeCell ref="Q7482:R7482"/>
    <mergeCell ref="C7485:E7485"/>
    <mergeCell ref="F7485:G7485"/>
    <mergeCell ref="H7485:N7485"/>
    <mergeCell ref="O7485:O7486"/>
    <mergeCell ref="P7485:P7486"/>
    <mergeCell ref="Q7485:R7486"/>
    <mergeCell ref="D7486:G7486"/>
    <mergeCell ref="B7477:B7479"/>
    <mergeCell ref="J7477:J7479"/>
    <mergeCell ref="O7477:O7479"/>
    <mergeCell ref="E7478:E7479"/>
    <mergeCell ref="R7478:R7479"/>
    <mergeCell ref="B7480:B7481"/>
    <mergeCell ref="D7480:E7480"/>
    <mergeCell ref="J7480:J7481"/>
    <mergeCell ref="O7480:O7481"/>
    <mergeCell ref="Q7480:R7480"/>
    <mergeCell ref="D7481:E7481"/>
    <mergeCell ref="Q7481:R7481"/>
    <mergeCell ref="B7472:B7473"/>
    <mergeCell ref="D7472:E7472"/>
    <mergeCell ref="J7472:J7473"/>
    <mergeCell ref="O7472:O7473"/>
    <mergeCell ref="Q7472:R7472"/>
    <mergeCell ref="D7473:E7473"/>
    <mergeCell ref="Q7473:R7473"/>
    <mergeCell ref="B7474:B7476"/>
    <mergeCell ref="D7474:E7474"/>
    <mergeCell ref="J7474:J7476"/>
    <mergeCell ref="O7474:O7476"/>
    <mergeCell ref="Q7474:R7474"/>
    <mergeCell ref="D7475:E7475"/>
    <mergeCell ref="Q7475:R7475"/>
    <mergeCell ref="D7476:E7476"/>
    <mergeCell ref="Q7476:R7476"/>
    <mergeCell ref="B7499:B7504"/>
    <mergeCell ref="J7499:J7504"/>
    <mergeCell ref="O7499:O7504"/>
    <mergeCell ref="Q7499:R7499"/>
    <mergeCell ref="Q7500:R7500"/>
    <mergeCell ref="Q7501:R7501"/>
    <mergeCell ref="Q7502:R7502"/>
    <mergeCell ref="Q7503:R7503"/>
    <mergeCell ref="Q7504:R7504"/>
    <mergeCell ref="B7495:B7498"/>
    <mergeCell ref="D7495:E7495"/>
    <mergeCell ref="J7495:J7498"/>
    <mergeCell ref="O7495:O7498"/>
    <mergeCell ref="Q7495:R7495"/>
    <mergeCell ref="D7496:E7496"/>
    <mergeCell ref="Q7496:R7496"/>
    <mergeCell ref="D7497:E7497"/>
    <mergeCell ref="Q7497:R7497"/>
    <mergeCell ref="D7498:E7498"/>
    <mergeCell ref="Q7498:R7498"/>
    <mergeCell ref="B7492:B7493"/>
    <mergeCell ref="C7492:C7493"/>
    <mergeCell ref="D7492:E7493"/>
    <mergeCell ref="F7492:J7492"/>
    <mergeCell ref="K7492:O7492"/>
    <mergeCell ref="P7492:R7492"/>
    <mergeCell ref="Q7493:R7493"/>
    <mergeCell ref="D7494:E7494"/>
    <mergeCell ref="Q7494:R7494"/>
    <mergeCell ref="B7487:B7490"/>
    <mergeCell ref="L7487:L7490"/>
    <mergeCell ref="M7487:M7490"/>
    <mergeCell ref="N7487:N7488"/>
    <mergeCell ref="O7487:O7488"/>
    <mergeCell ref="P7487:P7488"/>
    <mergeCell ref="Q7487:R7488"/>
    <mergeCell ref="O7489:P7489"/>
    <mergeCell ref="Q7489:R7489"/>
    <mergeCell ref="Q7490:R7490"/>
    <mergeCell ref="B7515:B7516"/>
    <mergeCell ref="D7515:E7515"/>
    <mergeCell ref="J7515:J7516"/>
    <mergeCell ref="O7515:O7516"/>
    <mergeCell ref="Q7515:R7515"/>
    <mergeCell ref="D7516:E7516"/>
    <mergeCell ref="Q7516:R7516"/>
    <mergeCell ref="B7517:B7519"/>
    <mergeCell ref="D7517:E7517"/>
    <mergeCell ref="J7517:J7519"/>
    <mergeCell ref="O7517:O7519"/>
    <mergeCell ref="Q7517:R7517"/>
    <mergeCell ref="D7518:E7518"/>
    <mergeCell ref="Q7518:R7518"/>
    <mergeCell ref="D7519:E7519"/>
    <mergeCell ref="Q7519:R7519"/>
    <mergeCell ref="D7511:E7511"/>
    <mergeCell ref="Q7511:R7511"/>
    <mergeCell ref="B7512:B7514"/>
    <mergeCell ref="D7512:E7512"/>
    <mergeCell ref="J7512:J7514"/>
    <mergeCell ref="O7512:O7514"/>
    <mergeCell ref="Q7512:R7512"/>
    <mergeCell ref="D7513:E7513"/>
    <mergeCell ref="Q7513:R7513"/>
    <mergeCell ref="D7514:E7514"/>
    <mergeCell ref="Q7514:R7514"/>
    <mergeCell ref="B7505:B7510"/>
    <mergeCell ref="D7505:E7505"/>
    <mergeCell ref="J7505:J7510"/>
    <mergeCell ref="O7505:O7510"/>
    <mergeCell ref="Q7505:R7505"/>
    <mergeCell ref="D7506:E7506"/>
    <mergeCell ref="Q7506:R7506"/>
    <mergeCell ref="D7507:E7507"/>
    <mergeCell ref="Q7507:R7507"/>
    <mergeCell ref="D7508:E7508"/>
    <mergeCell ref="Q7508:R7508"/>
    <mergeCell ref="D7509:E7509"/>
    <mergeCell ref="Q7509:R7509"/>
    <mergeCell ref="D7510:E7510"/>
    <mergeCell ref="Q7510:R7510"/>
    <mergeCell ref="B7535:B7536"/>
    <mergeCell ref="C7535:C7536"/>
    <mergeCell ref="D7535:E7536"/>
    <mergeCell ref="F7535:J7535"/>
    <mergeCell ref="K7535:O7535"/>
    <mergeCell ref="P7535:R7535"/>
    <mergeCell ref="Q7536:R7536"/>
    <mergeCell ref="D7537:E7537"/>
    <mergeCell ref="Q7537:R7537"/>
    <mergeCell ref="B7530:B7533"/>
    <mergeCell ref="L7530:L7533"/>
    <mergeCell ref="M7530:M7533"/>
    <mergeCell ref="N7530:N7531"/>
    <mergeCell ref="O7530:O7531"/>
    <mergeCell ref="P7530:P7531"/>
    <mergeCell ref="Q7530:R7531"/>
    <mergeCell ref="O7532:P7532"/>
    <mergeCell ref="Q7532:R7532"/>
    <mergeCell ref="Q7533:R7533"/>
    <mergeCell ref="D7525:E7525"/>
    <mergeCell ref="Q7525:R7525"/>
    <mergeCell ref="C7528:E7528"/>
    <mergeCell ref="F7528:G7528"/>
    <mergeCell ref="H7528:N7528"/>
    <mergeCell ref="O7528:O7529"/>
    <mergeCell ref="P7528:P7529"/>
    <mergeCell ref="Q7528:R7529"/>
    <mergeCell ref="D7529:G7529"/>
    <mergeCell ref="B7520:B7522"/>
    <mergeCell ref="J7520:J7522"/>
    <mergeCell ref="O7520:O7522"/>
    <mergeCell ref="E7521:E7522"/>
    <mergeCell ref="R7521:R7522"/>
    <mergeCell ref="B7523:B7524"/>
    <mergeCell ref="D7523:E7523"/>
    <mergeCell ref="J7523:J7524"/>
    <mergeCell ref="O7523:O7524"/>
    <mergeCell ref="Q7523:R7523"/>
    <mergeCell ref="D7524:E7524"/>
    <mergeCell ref="Q7524:R7524"/>
    <mergeCell ref="B7548:B7553"/>
    <mergeCell ref="D7548:E7548"/>
    <mergeCell ref="J7548:J7553"/>
    <mergeCell ref="O7548:O7553"/>
    <mergeCell ref="Q7548:R7548"/>
    <mergeCell ref="D7549:E7549"/>
    <mergeCell ref="Q7549:R7549"/>
    <mergeCell ref="D7550:E7550"/>
    <mergeCell ref="Q7550:R7550"/>
    <mergeCell ref="D7551:E7551"/>
    <mergeCell ref="Q7551:R7551"/>
    <mergeCell ref="D7552:E7552"/>
    <mergeCell ref="Q7552:R7552"/>
    <mergeCell ref="D7553:E7553"/>
    <mergeCell ref="Q7553:R7553"/>
    <mergeCell ref="B7542:B7547"/>
    <mergeCell ref="J7542:J7547"/>
    <mergeCell ref="O7542:O7547"/>
    <mergeCell ref="Q7542:R7542"/>
    <mergeCell ref="Q7543:R7543"/>
    <mergeCell ref="Q7544:R7544"/>
    <mergeCell ref="Q7545:R7545"/>
    <mergeCell ref="Q7546:R7546"/>
    <mergeCell ref="Q7547:R7547"/>
    <mergeCell ref="B7538:B7541"/>
    <mergeCell ref="D7538:E7538"/>
    <mergeCell ref="J7538:J7541"/>
    <mergeCell ref="O7538:O7541"/>
    <mergeCell ref="Q7538:R7538"/>
    <mergeCell ref="D7539:E7539"/>
    <mergeCell ref="Q7539:R7539"/>
    <mergeCell ref="D7540:E7540"/>
    <mergeCell ref="Q7540:R7540"/>
    <mergeCell ref="D7541:E7541"/>
    <mergeCell ref="Q7541:R7541"/>
    <mergeCell ref="B7563:B7565"/>
    <mergeCell ref="J7563:J7565"/>
    <mergeCell ref="O7563:O7565"/>
    <mergeCell ref="E7564:E7565"/>
    <mergeCell ref="R7564:R7565"/>
    <mergeCell ref="B7566:B7567"/>
    <mergeCell ref="D7566:E7566"/>
    <mergeCell ref="J7566:J7567"/>
    <mergeCell ref="O7566:O7567"/>
    <mergeCell ref="Q7566:R7566"/>
    <mergeCell ref="D7567:E7567"/>
    <mergeCell ref="Q7567:R7567"/>
    <mergeCell ref="B7558:B7559"/>
    <mergeCell ref="D7558:E7558"/>
    <mergeCell ref="J7558:J7559"/>
    <mergeCell ref="O7558:O7559"/>
    <mergeCell ref="Q7558:R7558"/>
    <mergeCell ref="D7559:E7559"/>
    <mergeCell ref="Q7559:R7559"/>
    <mergeCell ref="B7560:B7562"/>
    <mergeCell ref="D7560:E7560"/>
    <mergeCell ref="J7560:J7562"/>
    <mergeCell ref="O7560:O7562"/>
    <mergeCell ref="Q7560:R7560"/>
    <mergeCell ref="D7561:E7561"/>
    <mergeCell ref="Q7561:R7561"/>
    <mergeCell ref="D7562:E7562"/>
    <mergeCell ref="Q7562:R7562"/>
    <mergeCell ref="D7554:E7554"/>
    <mergeCell ref="Q7554:R7554"/>
    <mergeCell ref="B7555:B7557"/>
    <mergeCell ref="D7555:E7555"/>
    <mergeCell ref="J7555:J7557"/>
    <mergeCell ref="O7555:O7557"/>
    <mergeCell ref="Q7555:R7555"/>
    <mergeCell ref="D7556:E7556"/>
    <mergeCell ref="Q7556:R7556"/>
    <mergeCell ref="D7557:E7557"/>
    <mergeCell ref="Q7557:R7557"/>
    <mergeCell ref="B7581:B7584"/>
    <mergeCell ref="D7581:E7581"/>
    <mergeCell ref="J7581:J7584"/>
    <mergeCell ref="O7581:O7584"/>
    <mergeCell ref="Q7581:R7581"/>
    <mergeCell ref="D7582:E7582"/>
    <mergeCell ref="Q7582:R7582"/>
    <mergeCell ref="D7583:E7583"/>
    <mergeCell ref="Q7583:R7583"/>
    <mergeCell ref="D7584:E7584"/>
    <mergeCell ref="Q7584:R7584"/>
    <mergeCell ref="B7578:B7579"/>
    <mergeCell ref="C7578:C7579"/>
    <mergeCell ref="D7578:E7579"/>
    <mergeCell ref="F7578:J7578"/>
    <mergeCell ref="K7578:O7578"/>
    <mergeCell ref="P7578:R7578"/>
    <mergeCell ref="Q7579:R7579"/>
    <mergeCell ref="D7580:E7580"/>
    <mergeCell ref="Q7580:R7580"/>
    <mergeCell ref="B7573:B7576"/>
    <mergeCell ref="L7573:L7576"/>
    <mergeCell ref="M7573:M7576"/>
    <mergeCell ref="N7573:N7574"/>
    <mergeCell ref="O7573:O7574"/>
    <mergeCell ref="P7573:P7574"/>
    <mergeCell ref="Q7573:R7574"/>
    <mergeCell ref="O7575:P7575"/>
    <mergeCell ref="Q7575:R7575"/>
    <mergeCell ref="Q7576:R7576"/>
    <mergeCell ref="D7568:E7568"/>
    <mergeCell ref="Q7568:R7568"/>
    <mergeCell ref="C7571:E7571"/>
    <mergeCell ref="F7571:G7571"/>
    <mergeCell ref="H7571:N7571"/>
    <mergeCell ref="O7571:O7572"/>
    <mergeCell ref="P7571:P7572"/>
    <mergeCell ref="Q7571:R7572"/>
    <mergeCell ref="D7572:G7572"/>
    <mergeCell ref="D7597:E7597"/>
    <mergeCell ref="Q7597:R7597"/>
    <mergeCell ref="B7598:B7600"/>
    <mergeCell ref="D7598:E7598"/>
    <mergeCell ref="J7598:J7600"/>
    <mergeCell ref="O7598:O7600"/>
    <mergeCell ref="Q7598:R7598"/>
    <mergeCell ref="D7599:E7599"/>
    <mergeCell ref="Q7599:R7599"/>
    <mergeCell ref="D7600:E7600"/>
    <mergeCell ref="Q7600:R7600"/>
    <mergeCell ref="B7591:B7596"/>
    <mergeCell ref="D7591:E7591"/>
    <mergeCell ref="J7591:J7596"/>
    <mergeCell ref="O7591:O7596"/>
    <mergeCell ref="Q7591:R7591"/>
    <mergeCell ref="D7592:E7592"/>
    <mergeCell ref="Q7592:R7592"/>
    <mergeCell ref="D7593:E7593"/>
    <mergeCell ref="Q7593:R7593"/>
    <mergeCell ref="D7594:E7594"/>
    <mergeCell ref="Q7594:R7594"/>
    <mergeCell ref="D7595:E7595"/>
    <mergeCell ref="Q7595:R7595"/>
    <mergeCell ref="D7596:E7596"/>
    <mergeCell ref="Q7596:R7596"/>
    <mergeCell ref="B7585:B7590"/>
    <mergeCell ref="J7585:J7590"/>
    <mergeCell ref="O7585:O7590"/>
    <mergeCell ref="Q7585:R7585"/>
    <mergeCell ref="Q7586:R7586"/>
    <mergeCell ref="Q7587:R7587"/>
    <mergeCell ref="Q7588:R7588"/>
    <mergeCell ref="Q7589:R7589"/>
    <mergeCell ref="Q7590:R7590"/>
    <mergeCell ref="D7611:E7611"/>
    <mergeCell ref="Q7611:R7611"/>
    <mergeCell ref="C7614:E7614"/>
    <mergeCell ref="F7614:G7614"/>
    <mergeCell ref="H7614:N7614"/>
    <mergeCell ref="O7614:O7615"/>
    <mergeCell ref="P7614:P7615"/>
    <mergeCell ref="Q7614:R7615"/>
    <mergeCell ref="D7615:G7615"/>
    <mergeCell ref="B7606:B7608"/>
    <mergeCell ref="J7606:J7608"/>
    <mergeCell ref="O7606:O7608"/>
    <mergeCell ref="E7607:E7608"/>
    <mergeCell ref="R7607:R7608"/>
    <mergeCell ref="B7609:B7610"/>
    <mergeCell ref="D7609:E7609"/>
    <mergeCell ref="J7609:J7610"/>
    <mergeCell ref="O7609:O7610"/>
    <mergeCell ref="Q7609:R7609"/>
    <mergeCell ref="D7610:E7610"/>
    <mergeCell ref="Q7610:R7610"/>
    <mergeCell ref="B7601:B7602"/>
    <mergeCell ref="D7601:E7601"/>
    <mergeCell ref="J7601:J7602"/>
    <mergeCell ref="O7601:O7602"/>
    <mergeCell ref="Q7601:R7601"/>
    <mergeCell ref="D7602:E7602"/>
    <mergeCell ref="Q7602:R7602"/>
    <mergeCell ref="B7603:B7605"/>
    <mergeCell ref="D7603:E7603"/>
    <mergeCell ref="J7603:J7605"/>
    <mergeCell ref="O7603:O7605"/>
    <mergeCell ref="Q7603:R7603"/>
    <mergeCell ref="D7604:E7604"/>
    <mergeCell ref="Q7604:R7604"/>
    <mergeCell ref="D7605:E7605"/>
    <mergeCell ref="Q7605:R7605"/>
    <mergeCell ref="B7628:B7633"/>
    <mergeCell ref="J7628:J7633"/>
    <mergeCell ref="O7628:O7633"/>
    <mergeCell ref="Q7628:R7628"/>
    <mergeCell ref="Q7629:R7629"/>
    <mergeCell ref="Q7630:R7630"/>
    <mergeCell ref="Q7631:R7631"/>
    <mergeCell ref="Q7632:R7632"/>
    <mergeCell ref="Q7633:R7633"/>
    <mergeCell ref="B7624:B7627"/>
    <mergeCell ref="D7624:E7624"/>
    <mergeCell ref="J7624:J7627"/>
    <mergeCell ref="O7624:O7627"/>
    <mergeCell ref="Q7624:R7624"/>
    <mergeCell ref="D7625:E7625"/>
    <mergeCell ref="Q7625:R7625"/>
    <mergeCell ref="D7626:E7626"/>
    <mergeCell ref="Q7626:R7626"/>
    <mergeCell ref="D7627:E7627"/>
    <mergeCell ref="Q7627:R7627"/>
    <mergeCell ref="B7621:B7622"/>
    <mergeCell ref="C7621:C7622"/>
    <mergeCell ref="D7621:E7622"/>
    <mergeCell ref="F7621:J7621"/>
    <mergeCell ref="K7621:O7621"/>
    <mergeCell ref="P7621:R7621"/>
    <mergeCell ref="Q7622:R7622"/>
    <mergeCell ref="D7623:E7623"/>
    <mergeCell ref="Q7623:R7623"/>
    <mergeCell ref="B7616:B7619"/>
    <mergeCell ref="L7616:L7619"/>
    <mergeCell ref="M7616:M7619"/>
    <mergeCell ref="N7616:N7617"/>
    <mergeCell ref="O7616:O7617"/>
    <mergeCell ref="P7616:P7617"/>
    <mergeCell ref="Q7616:R7617"/>
    <mergeCell ref="O7618:P7618"/>
    <mergeCell ref="Q7618:R7618"/>
    <mergeCell ref="Q7619:R7619"/>
    <mergeCell ref="B7644:B7645"/>
    <mergeCell ref="D7644:E7644"/>
    <mergeCell ref="J7644:J7645"/>
    <mergeCell ref="O7644:O7645"/>
    <mergeCell ref="Q7644:R7644"/>
    <mergeCell ref="D7645:E7645"/>
    <mergeCell ref="Q7645:R7645"/>
    <mergeCell ref="B7646:B7648"/>
    <mergeCell ref="D7646:E7646"/>
    <mergeCell ref="J7646:J7648"/>
    <mergeCell ref="O7646:O7648"/>
    <mergeCell ref="Q7646:R7646"/>
    <mergeCell ref="D7647:E7647"/>
    <mergeCell ref="Q7647:R7647"/>
    <mergeCell ref="D7648:E7648"/>
    <mergeCell ref="Q7648:R7648"/>
    <mergeCell ref="D7640:E7640"/>
    <mergeCell ref="Q7640:R7640"/>
    <mergeCell ref="B7641:B7643"/>
    <mergeCell ref="D7641:E7641"/>
    <mergeCell ref="J7641:J7643"/>
    <mergeCell ref="O7641:O7643"/>
    <mergeCell ref="Q7641:R7641"/>
    <mergeCell ref="D7642:E7642"/>
    <mergeCell ref="Q7642:R7642"/>
    <mergeCell ref="D7643:E7643"/>
    <mergeCell ref="Q7643:R7643"/>
    <mergeCell ref="B7634:B7639"/>
    <mergeCell ref="D7634:E7634"/>
    <mergeCell ref="J7634:J7639"/>
    <mergeCell ref="O7634:O7639"/>
    <mergeCell ref="Q7634:R7634"/>
    <mergeCell ref="D7635:E7635"/>
    <mergeCell ref="Q7635:R7635"/>
    <mergeCell ref="D7636:E7636"/>
    <mergeCell ref="Q7636:R7636"/>
    <mergeCell ref="D7637:E7637"/>
    <mergeCell ref="Q7637:R7637"/>
    <mergeCell ref="D7638:E7638"/>
    <mergeCell ref="Q7638:R7638"/>
    <mergeCell ref="D7639:E7639"/>
    <mergeCell ref="Q7639:R7639"/>
    <mergeCell ref="B7664:B7665"/>
    <mergeCell ref="C7664:C7665"/>
    <mergeCell ref="D7664:E7665"/>
    <mergeCell ref="F7664:J7664"/>
    <mergeCell ref="K7664:O7664"/>
    <mergeCell ref="P7664:R7664"/>
    <mergeCell ref="Q7665:R7665"/>
    <mergeCell ref="D7666:E7666"/>
    <mergeCell ref="Q7666:R7666"/>
    <mergeCell ref="B7659:B7662"/>
    <mergeCell ref="L7659:L7662"/>
    <mergeCell ref="M7659:M7662"/>
    <mergeCell ref="N7659:N7660"/>
    <mergeCell ref="O7659:O7660"/>
    <mergeCell ref="P7659:P7660"/>
    <mergeCell ref="Q7659:R7660"/>
    <mergeCell ref="O7661:P7661"/>
    <mergeCell ref="Q7661:R7661"/>
    <mergeCell ref="Q7662:R7662"/>
    <mergeCell ref="D7654:E7654"/>
    <mergeCell ref="Q7654:R7654"/>
    <mergeCell ref="C7657:E7657"/>
    <mergeCell ref="F7657:G7657"/>
    <mergeCell ref="H7657:N7657"/>
    <mergeCell ref="O7657:O7658"/>
    <mergeCell ref="P7657:P7658"/>
    <mergeCell ref="Q7657:R7658"/>
    <mergeCell ref="D7658:G7658"/>
    <mergeCell ref="B7649:B7651"/>
    <mergeCell ref="J7649:J7651"/>
    <mergeCell ref="O7649:O7651"/>
    <mergeCell ref="E7650:E7651"/>
    <mergeCell ref="R7650:R7651"/>
    <mergeCell ref="B7652:B7653"/>
    <mergeCell ref="D7652:E7652"/>
    <mergeCell ref="J7652:J7653"/>
    <mergeCell ref="O7652:O7653"/>
    <mergeCell ref="Q7652:R7652"/>
    <mergeCell ref="D7653:E7653"/>
    <mergeCell ref="Q7653:R7653"/>
    <mergeCell ref="B7677:B7682"/>
    <mergeCell ref="D7677:E7677"/>
    <mergeCell ref="J7677:J7682"/>
    <mergeCell ref="O7677:O7682"/>
    <mergeCell ref="Q7677:R7677"/>
    <mergeCell ref="D7678:E7678"/>
    <mergeCell ref="Q7678:R7678"/>
    <mergeCell ref="D7679:E7679"/>
    <mergeCell ref="Q7679:R7679"/>
    <mergeCell ref="D7680:E7680"/>
    <mergeCell ref="Q7680:R7680"/>
    <mergeCell ref="D7681:E7681"/>
    <mergeCell ref="Q7681:R7681"/>
    <mergeCell ref="D7682:E7682"/>
    <mergeCell ref="Q7682:R7682"/>
    <mergeCell ref="B7671:B7676"/>
    <mergeCell ref="J7671:J7676"/>
    <mergeCell ref="O7671:O7676"/>
    <mergeCell ref="Q7671:R7671"/>
    <mergeCell ref="Q7672:R7672"/>
    <mergeCell ref="Q7673:R7673"/>
    <mergeCell ref="Q7674:R7674"/>
    <mergeCell ref="Q7675:R7675"/>
    <mergeCell ref="Q7676:R7676"/>
    <mergeCell ref="B7667:B7670"/>
    <mergeCell ref="D7667:E7667"/>
    <mergeCell ref="J7667:J7670"/>
    <mergeCell ref="O7667:O7670"/>
    <mergeCell ref="Q7667:R7667"/>
    <mergeCell ref="D7668:E7668"/>
    <mergeCell ref="Q7668:R7668"/>
    <mergeCell ref="D7669:E7669"/>
    <mergeCell ref="Q7669:R7669"/>
    <mergeCell ref="D7670:E7670"/>
    <mergeCell ref="Q7670:R7670"/>
    <mergeCell ref="B7692:B7694"/>
    <mergeCell ref="J7692:J7694"/>
    <mergeCell ref="O7692:O7694"/>
    <mergeCell ref="E7693:E7694"/>
    <mergeCell ref="R7693:R7694"/>
    <mergeCell ref="B7695:B7696"/>
    <mergeCell ref="D7695:E7695"/>
    <mergeCell ref="J7695:J7696"/>
    <mergeCell ref="O7695:O7696"/>
    <mergeCell ref="Q7695:R7695"/>
    <mergeCell ref="D7696:E7696"/>
    <mergeCell ref="Q7696:R7696"/>
    <mergeCell ref="B7687:B7688"/>
    <mergeCell ref="D7687:E7687"/>
    <mergeCell ref="J7687:J7688"/>
    <mergeCell ref="O7687:O7688"/>
    <mergeCell ref="Q7687:R7687"/>
    <mergeCell ref="D7688:E7688"/>
    <mergeCell ref="Q7688:R7688"/>
    <mergeCell ref="B7689:B7691"/>
    <mergeCell ref="D7689:E7689"/>
    <mergeCell ref="J7689:J7691"/>
    <mergeCell ref="O7689:O7691"/>
    <mergeCell ref="Q7689:R7689"/>
    <mergeCell ref="D7690:E7690"/>
    <mergeCell ref="Q7690:R7690"/>
    <mergeCell ref="D7691:E7691"/>
    <mergeCell ref="Q7691:R7691"/>
    <mergeCell ref="D7683:E7683"/>
    <mergeCell ref="Q7683:R7683"/>
    <mergeCell ref="B7684:B7686"/>
    <mergeCell ref="D7684:E7684"/>
    <mergeCell ref="J7684:J7686"/>
    <mergeCell ref="O7684:O7686"/>
    <mergeCell ref="Q7684:R7684"/>
    <mergeCell ref="D7685:E7685"/>
    <mergeCell ref="Q7685:R7685"/>
    <mergeCell ref="D7686:E7686"/>
    <mergeCell ref="Q7686:R7686"/>
    <mergeCell ref="B7710:B7713"/>
    <mergeCell ref="D7710:E7710"/>
    <mergeCell ref="J7710:J7713"/>
    <mergeCell ref="O7710:O7713"/>
    <mergeCell ref="Q7710:R7710"/>
    <mergeCell ref="D7711:E7711"/>
    <mergeCell ref="Q7711:R7711"/>
    <mergeCell ref="D7712:E7712"/>
    <mergeCell ref="Q7712:R7712"/>
    <mergeCell ref="D7713:E7713"/>
    <mergeCell ref="Q7713:R7713"/>
    <mergeCell ref="B7707:B7708"/>
    <mergeCell ref="C7707:C7708"/>
    <mergeCell ref="D7707:E7708"/>
    <mergeCell ref="F7707:J7707"/>
    <mergeCell ref="K7707:O7707"/>
    <mergeCell ref="P7707:R7707"/>
    <mergeCell ref="Q7708:R7708"/>
    <mergeCell ref="D7709:E7709"/>
    <mergeCell ref="Q7709:R7709"/>
    <mergeCell ref="B7702:B7705"/>
    <mergeCell ref="L7702:L7705"/>
    <mergeCell ref="M7702:M7705"/>
    <mergeCell ref="N7702:N7703"/>
    <mergeCell ref="O7702:O7703"/>
    <mergeCell ref="P7702:P7703"/>
    <mergeCell ref="Q7702:R7703"/>
    <mergeCell ref="O7704:P7704"/>
    <mergeCell ref="Q7704:R7704"/>
    <mergeCell ref="Q7705:R7705"/>
    <mergeCell ref="D7697:E7697"/>
    <mergeCell ref="Q7697:R7697"/>
    <mergeCell ref="C7700:E7700"/>
    <mergeCell ref="F7700:G7700"/>
    <mergeCell ref="H7700:N7700"/>
    <mergeCell ref="O7700:O7701"/>
    <mergeCell ref="P7700:P7701"/>
    <mergeCell ref="Q7700:R7701"/>
    <mergeCell ref="D7701:G7701"/>
    <mergeCell ref="D7726:E7726"/>
    <mergeCell ref="Q7726:R7726"/>
    <mergeCell ref="B7727:B7729"/>
    <mergeCell ref="D7727:E7727"/>
    <mergeCell ref="J7727:J7729"/>
    <mergeCell ref="O7727:O7729"/>
    <mergeCell ref="Q7727:R7727"/>
    <mergeCell ref="D7728:E7728"/>
    <mergeCell ref="Q7728:R7728"/>
    <mergeCell ref="D7729:E7729"/>
    <mergeCell ref="Q7729:R7729"/>
    <mergeCell ref="B7720:B7725"/>
    <mergeCell ref="D7720:E7720"/>
    <mergeCell ref="J7720:J7725"/>
    <mergeCell ref="O7720:O7725"/>
    <mergeCell ref="Q7720:R7720"/>
    <mergeCell ref="D7721:E7721"/>
    <mergeCell ref="Q7721:R7721"/>
    <mergeCell ref="D7722:E7722"/>
    <mergeCell ref="Q7722:R7722"/>
    <mergeCell ref="D7723:E7723"/>
    <mergeCell ref="Q7723:R7723"/>
    <mergeCell ref="D7724:E7724"/>
    <mergeCell ref="Q7724:R7724"/>
    <mergeCell ref="D7725:E7725"/>
    <mergeCell ref="Q7725:R7725"/>
    <mergeCell ref="B7714:B7719"/>
    <mergeCell ref="J7714:J7719"/>
    <mergeCell ref="O7714:O7719"/>
    <mergeCell ref="Q7714:R7714"/>
    <mergeCell ref="Q7715:R7715"/>
    <mergeCell ref="Q7716:R7716"/>
    <mergeCell ref="Q7717:R7717"/>
    <mergeCell ref="Q7718:R7718"/>
    <mergeCell ref="Q7719:R7719"/>
    <mergeCell ref="D7740:E7740"/>
    <mergeCell ref="Q7740:R7740"/>
    <mergeCell ref="C7743:E7743"/>
    <mergeCell ref="F7743:G7743"/>
    <mergeCell ref="H7743:N7743"/>
    <mergeCell ref="O7743:O7744"/>
    <mergeCell ref="P7743:P7744"/>
    <mergeCell ref="Q7743:R7744"/>
    <mergeCell ref="D7744:G7744"/>
    <mergeCell ref="B7735:B7737"/>
    <mergeCell ref="J7735:J7737"/>
    <mergeCell ref="O7735:O7737"/>
    <mergeCell ref="E7736:E7737"/>
    <mergeCell ref="R7736:R7737"/>
    <mergeCell ref="B7738:B7739"/>
    <mergeCell ref="D7738:E7738"/>
    <mergeCell ref="J7738:J7739"/>
    <mergeCell ref="O7738:O7739"/>
    <mergeCell ref="Q7738:R7738"/>
    <mergeCell ref="D7739:E7739"/>
    <mergeCell ref="Q7739:R7739"/>
    <mergeCell ref="B7730:B7731"/>
    <mergeCell ref="D7730:E7730"/>
    <mergeCell ref="J7730:J7731"/>
    <mergeCell ref="O7730:O7731"/>
    <mergeCell ref="Q7730:R7730"/>
    <mergeCell ref="D7731:E7731"/>
    <mergeCell ref="Q7731:R7731"/>
    <mergeCell ref="B7732:B7734"/>
    <mergeCell ref="D7732:E7732"/>
    <mergeCell ref="J7732:J7734"/>
    <mergeCell ref="O7732:O7734"/>
    <mergeCell ref="Q7732:R7732"/>
    <mergeCell ref="D7733:E7733"/>
    <mergeCell ref="Q7733:R7733"/>
    <mergeCell ref="D7734:E7734"/>
    <mergeCell ref="Q7734:R7734"/>
    <mergeCell ref="B7757:B7762"/>
    <mergeCell ref="J7757:J7762"/>
    <mergeCell ref="O7757:O7762"/>
    <mergeCell ref="Q7757:R7757"/>
    <mergeCell ref="Q7758:R7758"/>
    <mergeCell ref="Q7759:R7759"/>
    <mergeCell ref="Q7760:R7760"/>
    <mergeCell ref="Q7761:R7761"/>
    <mergeCell ref="Q7762:R7762"/>
    <mergeCell ref="B7753:B7756"/>
    <mergeCell ref="D7753:E7753"/>
    <mergeCell ref="J7753:J7756"/>
    <mergeCell ref="O7753:O7756"/>
    <mergeCell ref="Q7753:R7753"/>
    <mergeCell ref="D7754:E7754"/>
    <mergeCell ref="Q7754:R7754"/>
    <mergeCell ref="D7755:E7755"/>
    <mergeCell ref="Q7755:R7755"/>
    <mergeCell ref="D7756:E7756"/>
    <mergeCell ref="Q7756:R7756"/>
    <mergeCell ref="B7750:B7751"/>
    <mergeCell ref="C7750:C7751"/>
    <mergeCell ref="D7750:E7751"/>
    <mergeCell ref="F7750:J7750"/>
    <mergeCell ref="K7750:O7750"/>
    <mergeCell ref="P7750:R7750"/>
    <mergeCell ref="Q7751:R7751"/>
    <mergeCell ref="D7752:E7752"/>
    <mergeCell ref="Q7752:R7752"/>
    <mergeCell ref="B7745:B7748"/>
    <mergeCell ref="L7745:L7748"/>
    <mergeCell ref="M7745:M7748"/>
    <mergeCell ref="N7745:N7746"/>
    <mergeCell ref="O7745:O7746"/>
    <mergeCell ref="P7745:P7746"/>
    <mergeCell ref="Q7745:R7746"/>
    <mergeCell ref="O7747:P7747"/>
    <mergeCell ref="Q7747:R7747"/>
    <mergeCell ref="Q7748:R7748"/>
    <mergeCell ref="B7773:B7774"/>
    <mergeCell ref="D7773:E7773"/>
    <mergeCell ref="J7773:J7774"/>
    <mergeCell ref="O7773:O7774"/>
    <mergeCell ref="Q7773:R7773"/>
    <mergeCell ref="D7774:E7774"/>
    <mergeCell ref="Q7774:R7774"/>
    <mergeCell ref="B7775:B7777"/>
    <mergeCell ref="D7775:E7775"/>
    <mergeCell ref="J7775:J7777"/>
    <mergeCell ref="O7775:O7777"/>
    <mergeCell ref="Q7775:R7775"/>
    <mergeCell ref="D7776:E7776"/>
    <mergeCell ref="Q7776:R7776"/>
    <mergeCell ref="D7777:E7777"/>
    <mergeCell ref="Q7777:R7777"/>
    <mergeCell ref="D7769:E7769"/>
    <mergeCell ref="Q7769:R7769"/>
    <mergeCell ref="B7770:B7772"/>
    <mergeCell ref="D7770:E7770"/>
    <mergeCell ref="J7770:J7772"/>
    <mergeCell ref="O7770:O7772"/>
    <mergeCell ref="Q7770:R7770"/>
    <mergeCell ref="D7771:E7771"/>
    <mergeCell ref="Q7771:R7771"/>
    <mergeCell ref="D7772:E7772"/>
    <mergeCell ref="Q7772:R7772"/>
    <mergeCell ref="B7763:B7768"/>
    <mergeCell ref="D7763:E7763"/>
    <mergeCell ref="J7763:J7768"/>
    <mergeCell ref="O7763:O7768"/>
    <mergeCell ref="Q7763:R7763"/>
    <mergeCell ref="D7764:E7764"/>
    <mergeCell ref="Q7764:R7764"/>
    <mergeCell ref="D7765:E7765"/>
    <mergeCell ref="Q7765:R7765"/>
    <mergeCell ref="D7766:E7766"/>
    <mergeCell ref="Q7766:R7766"/>
    <mergeCell ref="D7767:E7767"/>
    <mergeCell ref="Q7767:R7767"/>
    <mergeCell ref="D7768:E7768"/>
    <mergeCell ref="Q7768:R7768"/>
    <mergeCell ref="B7793:B7794"/>
    <mergeCell ref="C7793:C7794"/>
    <mergeCell ref="D7793:E7794"/>
    <mergeCell ref="F7793:J7793"/>
    <mergeCell ref="K7793:O7793"/>
    <mergeCell ref="P7793:R7793"/>
    <mergeCell ref="Q7794:R7794"/>
    <mergeCell ref="D7795:E7795"/>
    <mergeCell ref="Q7795:R7795"/>
    <mergeCell ref="B7788:B7791"/>
    <mergeCell ref="L7788:L7791"/>
    <mergeCell ref="M7788:M7791"/>
    <mergeCell ref="N7788:N7789"/>
    <mergeCell ref="O7788:O7789"/>
    <mergeCell ref="P7788:P7789"/>
    <mergeCell ref="Q7788:R7789"/>
    <mergeCell ref="O7790:P7790"/>
    <mergeCell ref="Q7790:R7790"/>
    <mergeCell ref="Q7791:R7791"/>
    <mergeCell ref="D7783:E7783"/>
    <mergeCell ref="Q7783:R7783"/>
    <mergeCell ref="C7786:E7786"/>
    <mergeCell ref="F7786:G7786"/>
    <mergeCell ref="H7786:N7786"/>
    <mergeCell ref="O7786:O7787"/>
    <mergeCell ref="P7786:P7787"/>
    <mergeCell ref="Q7786:R7787"/>
    <mergeCell ref="D7787:G7787"/>
    <mergeCell ref="B7778:B7780"/>
    <mergeCell ref="J7778:J7780"/>
    <mergeCell ref="O7778:O7780"/>
    <mergeCell ref="E7779:E7780"/>
    <mergeCell ref="R7779:R7780"/>
    <mergeCell ref="B7781:B7782"/>
    <mergeCell ref="D7781:E7781"/>
    <mergeCell ref="J7781:J7782"/>
    <mergeCell ref="O7781:O7782"/>
    <mergeCell ref="Q7781:R7781"/>
    <mergeCell ref="D7782:E7782"/>
    <mergeCell ref="Q7782:R7782"/>
    <mergeCell ref="B7806:B7811"/>
    <mergeCell ref="D7806:E7806"/>
    <mergeCell ref="J7806:J7811"/>
    <mergeCell ref="O7806:O7811"/>
    <mergeCell ref="Q7806:R7806"/>
    <mergeCell ref="D7807:E7807"/>
    <mergeCell ref="Q7807:R7807"/>
    <mergeCell ref="D7808:E7808"/>
    <mergeCell ref="Q7808:R7808"/>
    <mergeCell ref="D7809:E7809"/>
    <mergeCell ref="Q7809:R7809"/>
    <mergeCell ref="D7810:E7810"/>
    <mergeCell ref="Q7810:R7810"/>
    <mergeCell ref="D7811:E7811"/>
    <mergeCell ref="Q7811:R7811"/>
    <mergeCell ref="B7800:B7805"/>
    <mergeCell ref="J7800:J7805"/>
    <mergeCell ref="O7800:O7805"/>
    <mergeCell ref="Q7800:R7800"/>
    <mergeCell ref="Q7801:R7801"/>
    <mergeCell ref="Q7802:R7802"/>
    <mergeCell ref="Q7803:R7803"/>
    <mergeCell ref="Q7804:R7804"/>
    <mergeCell ref="Q7805:R7805"/>
    <mergeCell ref="B7796:B7799"/>
    <mergeCell ref="D7796:E7796"/>
    <mergeCell ref="J7796:J7799"/>
    <mergeCell ref="O7796:O7799"/>
    <mergeCell ref="Q7796:R7796"/>
    <mergeCell ref="D7797:E7797"/>
    <mergeCell ref="Q7797:R7797"/>
    <mergeCell ref="D7798:E7798"/>
    <mergeCell ref="Q7798:R7798"/>
    <mergeCell ref="D7799:E7799"/>
    <mergeCell ref="Q7799:R7799"/>
    <mergeCell ref="B7821:B7823"/>
    <mergeCell ref="J7821:J7823"/>
    <mergeCell ref="O7821:O7823"/>
    <mergeCell ref="E7822:E7823"/>
    <mergeCell ref="R7822:R7823"/>
    <mergeCell ref="B7824:B7825"/>
    <mergeCell ref="D7824:E7824"/>
    <mergeCell ref="J7824:J7825"/>
    <mergeCell ref="O7824:O7825"/>
    <mergeCell ref="Q7824:R7824"/>
    <mergeCell ref="D7825:E7825"/>
    <mergeCell ref="Q7825:R7825"/>
    <mergeCell ref="B7816:B7817"/>
    <mergeCell ref="D7816:E7816"/>
    <mergeCell ref="J7816:J7817"/>
    <mergeCell ref="O7816:O7817"/>
    <mergeCell ref="Q7816:R7816"/>
    <mergeCell ref="D7817:E7817"/>
    <mergeCell ref="Q7817:R7817"/>
    <mergeCell ref="B7818:B7820"/>
    <mergeCell ref="D7818:E7818"/>
    <mergeCell ref="J7818:J7820"/>
    <mergeCell ref="O7818:O7820"/>
    <mergeCell ref="Q7818:R7818"/>
    <mergeCell ref="D7819:E7819"/>
    <mergeCell ref="Q7819:R7819"/>
    <mergeCell ref="D7820:E7820"/>
    <mergeCell ref="Q7820:R7820"/>
    <mergeCell ref="D7812:E7812"/>
    <mergeCell ref="Q7812:R7812"/>
    <mergeCell ref="B7813:B7815"/>
    <mergeCell ref="D7813:E7813"/>
    <mergeCell ref="J7813:J7815"/>
    <mergeCell ref="O7813:O7815"/>
    <mergeCell ref="Q7813:R7813"/>
    <mergeCell ref="D7814:E7814"/>
    <mergeCell ref="Q7814:R7814"/>
    <mergeCell ref="D7815:E7815"/>
    <mergeCell ref="Q7815:R7815"/>
    <mergeCell ref="B7839:B7842"/>
    <mergeCell ref="D7839:E7839"/>
    <mergeCell ref="J7839:J7842"/>
    <mergeCell ref="O7839:O7842"/>
    <mergeCell ref="Q7839:R7839"/>
    <mergeCell ref="D7840:E7840"/>
    <mergeCell ref="Q7840:R7840"/>
    <mergeCell ref="D7841:E7841"/>
    <mergeCell ref="Q7841:R7841"/>
    <mergeCell ref="D7842:E7842"/>
    <mergeCell ref="Q7842:R7842"/>
    <mergeCell ref="B7836:B7837"/>
    <mergeCell ref="C7836:C7837"/>
    <mergeCell ref="D7836:E7837"/>
    <mergeCell ref="F7836:J7836"/>
    <mergeCell ref="K7836:O7836"/>
    <mergeCell ref="P7836:R7836"/>
    <mergeCell ref="Q7837:R7837"/>
    <mergeCell ref="D7838:E7838"/>
    <mergeCell ref="Q7838:R7838"/>
    <mergeCell ref="B7831:B7834"/>
    <mergeCell ref="L7831:L7834"/>
    <mergeCell ref="M7831:M7834"/>
    <mergeCell ref="N7831:N7832"/>
    <mergeCell ref="O7831:O7832"/>
    <mergeCell ref="P7831:P7832"/>
    <mergeCell ref="Q7831:R7832"/>
    <mergeCell ref="O7833:P7833"/>
    <mergeCell ref="Q7833:R7833"/>
    <mergeCell ref="Q7834:R7834"/>
    <mergeCell ref="D7826:E7826"/>
    <mergeCell ref="Q7826:R7826"/>
    <mergeCell ref="C7829:E7829"/>
    <mergeCell ref="F7829:G7829"/>
    <mergeCell ref="H7829:N7829"/>
    <mergeCell ref="O7829:O7830"/>
    <mergeCell ref="P7829:P7830"/>
    <mergeCell ref="Q7829:R7830"/>
    <mergeCell ref="D7830:G7830"/>
    <mergeCell ref="D7855:E7855"/>
    <mergeCell ref="Q7855:R7855"/>
    <mergeCell ref="B7856:B7858"/>
    <mergeCell ref="D7856:E7856"/>
    <mergeCell ref="J7856:J7858"/>
    <mergeCell ref="O7856:O7858"/>
    <mergeCell ref="Q7856:R7856"/>
    <mergeCell ref="D7857:E7857"/>
    <mergeCell ref="Q7857:R7857"/>
    <mergeCell ref="D7858:E7858"/>
    <mergeCell ref="Q7858:R7858"/>
    <mergeCell ref="B7849:B7854"/>
    <mergeCell ref="D7849:E7849"/>
    <mergeCell ref="J7849:J7854"/>
    <mergeCell ref="O7849:O7854"/>
    <mergeCell ref="Q7849:R7849"/>
    <mergeCell ref="D7850:E7850"/>
    <mergeCell ref="Q7850:R7850"/>
    <mergeCell ref="D7851:E7851"/>
    <mergeCell ref="Q7851:R7851"/>
    <mergeCell ref="D7852:E7852"/>
    <mergeCell ref="Q7852:R7852"/>
    <mergeCell ref="D7853:E7853"/>
    <mergeCell ref="Q7853:R7853"/>
    <mergeCell ref="D7854:E7854"/>
    <mergeCell ref="Q7854:R7854"/>
    <mergeCell ref="B7843:B7848"/>
    <mergeCell ref="J7843:J7848"/>
    <mergeCell ref="O7843:O7848"/>
    <mergeCell ref="Q7843:R7843"/>
    <mergeCell ref="Q7844:R7844"/>
    <mergeCell ref="Q7845:R7845"/>
    <mergeCell ref="Q7846:R7846"/>
    <mergeCell ref="Q7847:R7847"/>
    <mergeCell ref="Q7848:R7848"/>
    <mergeCell ref="D7869:E7869"/>
    <mergeCell ref="Q7869:R7869"/>
    <mergeCell ref="C7872:E7872"/>
    <mergeCell ref="F7872:G7872"/>
    <mergeCell ref="H7872:N7872"/>
    <mergeCell ref="O7872:O7873"/>
    <mergeCell ref="P7872:P7873"/>
    <mergeCell ref="Q7872:R7873"/>
    <mergeCell ref="D7873:G7873"/>
    <mergeCell ref="B7864:B7866"/>
    <mergeCell ref="J7864:J7866"/>
    <mergeCell ref="O7864:O7866"/>
    <mergeCell ref="E7865:E7866"/>
    <mergeCell ref="R7865:R7866"/>
    <mergeCell ref="B7867:B7868"/>
    <mergeCell ref="D7867:E7867"/>
    <mergeCell ref="J7867:J7868"/>
    <mergeCell ref="O7867:O7868"/>
    <mergeCell ref="Q7867:R7867"/>
    <mergeCell ref="D7868:E7868"/>
    <mergeCell ref="Q7868:R7868"/>
    <mergeCell ref="B7859:B7860"/>
    <mergeCell ref="D7859:E7859"/>
    <mergeCell ref="J7859:J7860"/>
    <mergeCell ref="O7859:O7860"/>
    <mergeCell ref="Q7859:R7859"/>
    <mergeCell ref="D7860:E7860"/>
    <mergeCell ref="Q7860:R7860"/>
    <mergeCell ref="B7861:B7863"/>
    <mergeCell ref="D7861:E7861"/>
    <mergeCell ref="J7861:J7863"/>
    <mergeCell ref="O7861:O7863"/>
    <mergeCell ref="Q7861:R7861"/>
    <mergeCell ref="D7862:E7862"/>
    <mergeCell ref="Q7862:R7862"/>
    <mergeCell ref="D7863:E7863"/>
    <mergeCell ref="Q7863:R7863"/>
    <mergeCell ref="B7886:B7891"/>
    <mergeCell ref="J7886:J7891"/>
    <mergeCell ref="O7886:O7891"/>
    <mergeCell ref="Q7886:R7886"/>
    <mergeCell ref="Q7887:R7887"/>
    <mergeCell ref="Q7888:R7888"/>
    <mergeCell ref="Q7889:R7889"/>
    <mergeCell ref="Q7890:R7890"/>
    <mergeCell ref="Q7891:R7891"/>
    <mergeCell ref="B7882:B7885"/>
    <mergeCell ref="D7882:E7882"/>
    <mergeCell ref="J7882:J7885"/>
    <mergeCell ref="O7882:O7885"/>
    <mergeCell ref="Q7882:R7882"/>
    <mergeCell ref="D7883:E7883"/>
    <mergeCell ref="Q7883:R7883"/>
    <mergeCell ref="D7884:E7884"/>
    <mergeCell ref="Q7884:R7884"/>
    <mergeCell ref="D7885:E7885"/>
    <mergeCell ref="Q7885:R7885"/>
    <mergeCell ref="B7879:B7880"/>
    <mergeCell ref="C7879:C7880"/>
    <mergeCell ref="D7879:E7880"/>
    <mergeCell ref="F7879:J7879"/>
    <mergeCell ref="K7879:O7879"/>
    <mergeCell ref="P7879:R7879"/>
    <mergeCell ref="Q7880:R7880"/>
    <mergeCell ref="D7881:E7881"/>
    <mergeCell ref="Q7881:R7881"/>
    <mergeCell ref="B7874:B7877"/>
    <mergeCell ref="L7874:L7877"/>
    <mergeCell ref="M7874:M7877"/>
    <mergeCell ref="N7874:N7875"/>
    <mergeCell ref="O7874:O7875"/>
    <mergeCell ref="P7874:P7875"/>
    <mergeCell ref="Q7874:R7875"/>
    <mergeCell ref="O7876:P7876"/>
    <mergeCell ref="Q7876:R7876"/>
    <mergeCell ref="Q7877:R7877"/>
    <mergeCell ref="B7902:B7903"/>
    <mergeCell ref="D7902:E7902"/>
    <mergeCell ref="J7902:J7903"/>
    <mergeCell ref="O7902:O7903"/>
    <mergeCell ref="Q7902:R7902"/>
    <mergeCell ref="D7903:E7903"/>
    <mergeCell ref="Q7903:R7903"/>
    <mergeCell ref="B7904:B7906"/>
    <mergeCell ref="D7904:E7904"/>
    <mergeCell ref="J7904:J7906"/>
    <mergeCell ref="O7904:O7906"/>
    <mergeCell ref="Q7904:R7904"/>
    <mergeCell ref="D7905:E7905"/>
    <mergeCell ref="Q7905:R7905"/>
    <mergeCell ref="D7906:E7906"/>
    <mergeCell ref="Q7906:R7906"/>
    <mergeCell ref="D7898:E7898"/>
    <mergeCell ref="Q7898:R7898"/>
    <mergeCell ref="B7899:B7901"/>
    <mergeCell ref="D7899:E7899"/>
    <mergeCell ref="J7899:J7901"/>
    <mergeCell ref="O7899:O7901"/>
    <mergeCell ref="Q7899:R7899"/>
    <mergeCell ref="D7900:E7900"/>
    <mergeCell ref="Q7900:R7900"/>
    <mergeCell ref="D7901:E7901"/>
    <mergeCell ref="Q7901:R7901"/>
    <mergeCell ref="B7892:B7897"/>
    <mergeCell ref="D7892:E7892"/>
    <mergeCell ref="J7892:J7897"/>
    <mergeCell ref="O7892:O7897"/>
    <mergeCell ref="Q7892:R7892"/>
    <mergeCell ref="D7893:E7893"/>
    <mergeCell ref="Q7893:R7893"/>
    <mergeCell ref="D7894:E7894"/>
    <mergeCell ref="Q7894:R7894"/>
    <mergeCell ref="D7895:E7895"/>
    <mergeCell ref="Q7895:R7895"/>
    <mergeCell ref="D7896:E7896"/>
    <mergeCell ref="Q7896:R7896"/>
    <mergeCell ref="D7897:E7897"/>
    <mergeCell ref="Q7897:R7897"/>
    <mergeCell ref="B7922:B7923"/>
    <mergeCell ref="C7922:C7923"/>
    <mergeCell ref="D7922:E7923"/>
    <mergeCell ref="F7922:J7922"/>
    <mergeCell ref="K7922:O7922"/>
    <mergeCell ref="P7922:R7922"/>
    <mergeCell ref="Q7923:R7923"/>
    <mergeCell ref="D7924:E7924"/>
    <mergeCell ref="Q7924:R7924"/>
    <mergeCell ref="B7917:B7920"/>
    <mergeCell ref="L7917:L7920"/>
    <mergeCell ref="M7917:M7920"/>
    <mergeCell ref="N7917:N7918"/>
    <mergeCell ref="O7917:O7918"/>
    <mergeCell ref="P7917:P7918"/>
    <mergeCell ref="Q7917:R7918"/>
    <mergeCell ref="O7919:P7919"/>
    <mergeCell ref="Q7919:R7919"/>
    <mergeCell ref="Q7920:R7920"/>
    <mergeCell ref="D7912:E7912"/>
    <mergeCell ref="Q7912:R7912"/>
    <mergeCell ref="C7915:E7915"/>
    <mergeCell ref="F7915:G7915"/>
    <mergeCell ref="H7915:N7915"/>
    <mergeCell ref="O7915:O7916"/>
    <mergeCell ref="P7915:P7916"/>
    <mergeCell ref="Q7915:R7916"/>
    <mergeCell ref="D7916:G7916"/>
    <mergeCell ref="B7907:B7909"/>
    <mergeCell ref="J7907:J7909"/>
    <mergeCell ref="O7907:O7909"/>
    <mergeCell ref="E7908:E7909"/>
    <mergeCell ref="R7908:R7909"/>
    <mergeCell ref="B7910:B7911"/>
    <mergeCell ref="D7910:E7910"/>
    <mergeCell ref="J7910:J7911"/>
    <mergeCell ref="O7910:O7911"/>
    <mergeCell ref="Q7910:R7910"/>
    <mergeCell ref="D7911:E7911"/>
    <mergeCell ref="Q7911:R7911"/>
    <mergeCell ref="B7935:B7940"/>
    <mergeCell ref="D7935:E7935"/>
    <mergeCell ref="J7935:J7940"/>
    <mergeCell ref="O7935:O7940"/>
    <mergeCell ref="Q7935:R7935"/>
    <mergeCell ref="D7936:E7936"/>
    <mergeCell ref="Q7936:R7936"/>
    <mergeCell ref="D7937:E7937"/>
    <mergeCell ref="Q7937:R7937"/>
    <mergeCell ref="D7938:E7938"/>
    <mergeCell ref="Q7938:R7938"/>
    <mergeCell ref="D7939:E7939"/>
    <mergeCell ref="Q7939:R7939"/>
    <mergeCell ref="D7940:E7940"/>
    <mergeCell ref="Q7940:R7940"/>
    <mergeCell ref="B7929:B7934"/>
    <mergeCell ref="J7929:J7934"/>
    <mergeCell ref="O7929:O7934"/>
    <mergeCell ref="Q7929:R7929"/>
    <mergeCell ref="Q7930:R7930"/>
    <mergeCell ref="Q7931:R7931"/>
    <mergeCell ref="Q7932:R7932"/>
    <mergeCell ref="Q7933:R7933"/>
    <mergeCell ref="Q7934:R7934"/>
    <mergeCell ref="B7925:B7928"/>
    <mergeCell ref="D7925:E7925"/>
    <mergeCell ref="J7925:J7928"/>
    <mergeCell ref="O7925:O7928"/>
    <mergeCell ref="Q7925:R7925"/>
    <mergeCell ref="D7926:E7926"/>
    <mergeCell ref="Q7926:R7926"/>
    <mergeCell ref="D7927:E7927"/>
    <mergeCell ref="Q7927:R7927"/>
    <mergeCell ref="D7928:E7928"/>
    <mergeCell ref="Q7928:R7928"/>
    <mergeCell ref="B7950:B7952"/>
    <mergeCell ref="J7950:J7952"/>
    <mergeCell ref="O7950:O7952"/>
    <mergeCell ref="E7951:E7952"/>
    <mergeCell ref="R7951:R7952"/>
    <mergeCell ref="B7953:B7954"/>
    <mergeCell ref="D7953:E7953"/>
    <mergeCell ref="J7953:J7954"/>
    <mergeCell ref="O7953:O7954"/>
    <mergeCell ref="Q7953:R7953"/>
    <mergeCell ref="D7954:E7954"/>
    <mergeCell ref="Q7954:R7954"/>
    <mergeCell ref="B7945:B7946"/>
    <mergeCell ref="D7945:E7945"/>
    <mergeCell ref="J7945:J7946"/>
    <mergeCell ref="O7945:O7946"/>
    <mergeCell ref="Q7945:R7945"/>
    <mergeCell ref="D7946:E7946"/>
    <mergeCell ref="Q7946:R7946"/>
    <mergeCell ref="B7947:B7949"/>
    <mergeCell ref="D7947:E7947"/>
    <mergeCell ref="J7947:J7949"/>
    <mergeCell ref="O7947:O7949"/>
    <mergeCell ref="Q7947:R7947"/>
    <mergeCell ref="D7948:E7948"/>
    <mergeCell ref="Q7948:R7948"/>
    <mergeCell ref="D7949:E7949"/>
    <mergeCell ref="Q7949:R7949"/>
    <mergeCell ref="D7941:E7941"/>
    <mergeCell ref="Q7941:R7941"/>
    <mergeCell ref="B7942:B7944"/>
    <mergeCell ref="D7942:E7942"/>
    <mergeCell ref="J7942:J7944"/>
    <mergeCell ref="O7942:O7944"/>
    <mergeCell ref="Q7942:R7942"/>
    <mergeCell ref="D7943:E7943"/>
    <mergeCell ref="Q7943:R7943"/>
    <mergeCell ref="D7944:E7944"/>
    <mergeCell ref="Q7944:R7944"/>
    <mergeCell ref="B7968:B7971"/>
    <mergeCell ref="D7968:E7968"/>
    <mergeCell ref="J7968:J7971"/>
    <mergeCell ref="O7968:O7971"/>
    <mergeCell ref="Q7968:R7968"/>
    <mergeCell ref="D7969:E7969"/>
    <mergeCell ref="Q7969:R7969"/>
    <mergeCell ref="D7970:E7970"/>
    <mergeCell ref="Q7970:R7970"/>
    <mergeCell ref="D7971:E7971"/>
    <mergeCell ref="Q7971:R7971"/>
    <mergeCell ref="B7965:B7966"/>
    <mergeCell ref="C7965:C7966"/>
    <mergeCell ref="D7965:E7966"/>
    <mergeCell ref="F7965:J7965"/>
    <mergeCell ref="K7965:O7965"/>
    <mergeCell ref="P7965:R7965"/>
    <mergeCell ref="Q7966:R7966"/>
    <mergeCell ref="D7967:E7967"/>
    <mergeCell ref="Q7967:R7967"/>
    <mergeCell ref="B7960:B7963"/>
    <mergeCell ref="L7960:L7963"/>
    <mergeCell ref="M7960:M7963"/>
    <mergeCell ref="N7960:N7961"/>
    <mergeCell ref="O7960:O7961"/>
    <mergeCell ref="P7960:P7961"/>
    <mergeCell ref="Q7960:R7961"/>
    <mergeCell ref="O7962:P7962"/>
    <mergeCell ref="Q7962:R7962"/>
    <mergeCell ref="Q7963:R7963"/>
    <mergeCell ref="D7955:E7955"/>
    <mergeCell ref="Q7955:R7955"/>
    <mergeCell ref="C7958:E7958"/>
    <mergeCell ref="F7958:G7958"/>
    <mergeCell ref="H7958:N7958"/>
    <mergeCell ref="O7958:O7959"/>
    <mergeCell ref="P7958:P7959"/>
    <mergeCell ref="Q7958:R7959"/>
    <mergeCell ref="D7959:G7959"/>
    <mergeCell ref="D7984:E7984"/>
    <mergeCell ref="Q7984:R7984"/>
    <mergeCell ref="B7985:B7987"/>
    <mergeCell ref="D7985:E7985"/>
    <mergeCell ref="J7985:J7987"/>
    <mergeCell ref="O7985:O7987"/>
    <mergeCell ref="Q7985:R7985"/>
    <mergeCell ref="D7986:E7986"/>
    <mergeCell ref="Q7986:R7986"/>
    <mergeCell ref="D7987:E7987"/>
    <mergeCell ref="Q7987:R7987"/>
    <mergeCell ref="B7978:B7983"/>
    <mergeCell ref="D7978:E7978"/>
    <mergeCell ref="J7978:J7983"/>
    <mergeCell ref="O7978:O7983"/>
    <mergeCell ref="Q7978:R7978"/>
    <mergeCell ref="D7979:E7979"/>
    <mergeCell ref="Q7979:R7979"/>
    <mergeCell ref="D7980:E7980"/>
    <mergeCell ref="Q7980:R7980"/>
    <mergeCell ref="D7981:E7981"/>
    <mergeCell ref="Q7981:R7981"/>
    <mergeCell ref="D7982:E7982"/>
    <mergeCell ref="Q7982:R7982"/>
    <mergeCell ref="D7983:E7983"/>
    <mergeCell ref="Q7983:R7983"/>
    <mergeCell ref="B7972:B7977"/>
    <mergeCell ref="J7972:J7977"/>
    <mergeCell ref="O7972:O7977"/>
    <mergeCell ref="Q7972:R7972"/>
    <mergeCell ref="Q7973:R7973"/>
    <mergeCell ref="Q7974:R7974"/>
    <mergeCell ref="Q7975:R7975"/>
    <mergeCell ref="Q7976:R7976"/>
    <mergeCell ref="Q7977:R7977"/>
    <mergeCell ref="D7998:E7998"/>
    <mergeCell ref="Q7998:R7998"/>
    <mergeCell ref="C8001:E8001"/>
    <mergeCell ref="F8001:G8001"/>
    <mergeCell ref="H8001:N8001"/>
    <mergeCell ref="O8001:O8002"/>
    <mergeCell ref="P8001:P8002"/>
    <mergeCell ref="Q8001:R8002"/>
    <mergeCell ref="D8002:G8002"/>
    <mergeCell ref="B7993:B7995"/>
    <mergeCell ref="J7993:J7995"/>
    <mergeCell ref="O7993:O7995"/>
    <mergeCell ref="E7994:E7995"/>
    <mergeCell ref="R7994:R7995"/>
    <mergeCell ref="B7996:B7997"/>
    <mergeCell ref="D7996:E7996"/>
    <mergeCell ref="J7996:J7997"/>
    <mergeCell ref="O7996:O7997"/>
    <mergeCell ref="Q7996:R7996"/>
    <mergeCell ref="D7997:E7997"/>
    <mergeCell ref="Q7997:R7997"/>
    <mergeCell ref="B7988:B7989"/>
    <mergeCell ref="D7988:E7988"/>
    <mergeCell ref="J7988:J7989"/>
    <mergeCell ref="O7988:O7989"/>
    <mergeCell ref="Q7988:R7988"/>
    <mergeCell ref="D7989:E7989"/>
    <mergeCell ref="Q7989:R7989"/>
    <mergeCell ref="B7990:B7992"/>
    <mergeCell ref="D7990:E7990"/>
    <mergeCell ref="J7990:J7992"/>
    <mergeCell ref="O7990:O7992"/>
    <mergeCell ref="Q7990:R7990"/>
    <mergeCell ref="D7991:E7991"/>
    <mergeCell ref="Q7991:R7991"/>
    <mergeCell ref="D7992:E7992"/>
    <mergeCell ref="Q7992:R7992"/>
    <mergeCell ref="B8015:B8020"/>
    <mergeCell ref="J8015:J8020"/>
    <mergeCell ref="O8015:O8020"/>
    <mergeCell ref="Q8015:R8015"/>
    <mergeCell ref="Q8016:R8016"/>
    <mergeCell ref="Q8017:R8017"/>
    <mergeCell ref="Q8018:R8018"/>
    <mergeCell ref="Q8019:R8019"/>
    <mergeCell ref="Q8020:R8020"/>
    <mergeCell ref="B8011:B8014"/>
    <mergeCell ref="D8011:E8011"/>
    <mergeCell ref="J8011:J8014"/>
    <mergeCell ref="O8011:O8014"/>
    <mergeCell ref="Q8011:R8011"/>
    <mergeCell ref="D8012:E8012"/>
    <mergeCell ref="Q8012:R8012"/>
    <mergeCell ref="D8013:E8013"/>
    <mergeCell ref="Q8013:R8013"/>
    <mergeCell ref="D8014:E8014"/>
    <mergeCell ref="Q8014:R8014"/>
    <mergeCell ref="B8008:B8009"/>
    <mergeCell ref="C8008:C8009"/>
    <mergeCell ref="D8008:E8009"/>
    <mergeCell ref="F8008:J8008"/>
    <mergeCell ref="K8008:O8008"/>
    <mergeCell ref="P8008:R8008"/>
    <mergeCell ref="Q8009:R8009"/>
    <mergeCell ref="D8010:E8010"/>
    <mergeCell ref="Q8010:R8010"/>
    <mergeCell ref="B8003:B8006"/>
    <mergeCell ref="L8003:L8006"/>
    <mergeCell ref="M8003:M8006"/>
    <mergeCell ref="N8003:N8004"/>
    <mergeCell ref="O8003:O8004"/>
    <mergeCell ref="P8003:P8004"/>
    <mergeCell ref="Q8003:R8004"/>
    <mergeCell ref="O8005:P8005"/>
    <mergeCell ref="Q8005:R8005"/>
    <mergeCell ref="Q8006:R8006"/>
    <mergeCell ref="B8031:B8032"/>
    <mergeCell ref="D8031:E8031"/>
    <mergeCell ref="J8031:J8032"/>
    <mergeCell ref="O8031:O8032"/>
    <mergeCell ref="Q8031:R8031"/>
    <mergeCell ref="D8032:E8032"/>
    <mergeCell ref="Q8032:R8032"/>
    <mergeCell ref="B8033:B8035"/>
    <mergeCell ref="D8033:E8033"/>
    <mergeCell ref="J8033:J8035"/>
    <mergeCell ref="O8033:O8035"/>
    <mergeCell ref="Q8033:R8033"/>
    <mergeCell ref="D8034:E8034"/>
    <mergeCell ref="Q8034:R8034"/>
    <mergeCell ref="D8035:E8035"/>
    <mergeCell ref="Q8035:R8035"/>
    <mergeCell ref="D8027:E8027"/>
    <mergeCell ref="Q8027:R8027"/>
    <mergeCell ref="B8028:B8030"/>
    <mergeCell ref="D8028:E8028"/>
    <mergeCell ref="J8028:J8030"/>
    <mergeCell ref="O8028:O8030"/>
    <mergeCell ref="Q8028:R8028"/>
    <mergeCell ref="D8029:E8029"/>
    <mergeCell ref="Q8029:R8029"/>
    <mergeCell ref="D8030:E8030"/>
    <mergeCell ref="Q8030:R8030"/>
    <mergeCell ref="B8021:B8026"/>
    <mergeCell ref="D8021:E8021"/>
    <mergeCell ref="J8021:J8026"/>
    <mergeCell ref="O8021:O8026"/>
    <mergeCell ref="Q8021:R8021"/>
    <mergeCell ref="D8022:E8022"/>
    <mergeCell ref="Q8022:R8022"/>
    <mergeCell ref="D8023:E8023"/>
    <mergeCell ref="Q8023:R8023"/>
    <mergeCell ref="D8024:E8024"/>
    <mergeCell ref="Q8024:R8024"/>
    <mergeCell ref="D8025:E8025"/>
    <mergeCell ref="Q8025:R8025"/>
    <mergeCell ref="D8026:E8026"/>
    <mergeCell ref="Q8026:R8026"/>
    <mergeCell ref="B8051:B8052"/>
    <mergeCell ref="C8051:C8052"/>
    <mergeCell ref="D8051:E8052"/>
    <mergeCell ref="F8051:J8051"/>
    <mergeCell ref="K8051:O8051"/>
    <mergeCell ref="P8051:R8051"/>
    <mergeCell ref="Q8052:R8052"/>
    <mergeCell ref="D8053:E8053"/>
    <mergeCell ref="Q8053:R8053"/>
    <mergeCell ref="B8046:B8049"/>
    <mergeCell ref="L8046:L8049"/>
    <mergeCell ref="M8046:M8049"/>
    <mergeCell ref="N8046:N8047"/>
    <mergeCell ref="O8046:O8047"/>
    <mergeCell ref="P8046:P8047"/>
    <mergeCell ref="Q8046:R8047"/>
    <mergeCell ref="O8048:P8048"/>
    <mergeCell ref="Q8048:R8048"/>
    <mergeCell ref="Q8049:R8049"/>
    <mergeCell ref="D8041:E8041"/>
    <mergeCell ref="Q8041:R8041"/>
    <mergeCell ref="C8044:E8044"/>
    <mergeCell ref="F8044:G8044"/>
    <mergeCell ref="H8044:N8044"/>
    <mergeCell ref="O8044:O8045"/>
    <mergeCell ref="P8044:P8045"/>
    <mergeCell ref="Q8044:R8045"/>
    <mergeCell ref="D8045:G8045"/>
    <mergeCell ref="B8036:B8038"/>
    <mergeCell ref="J8036:J8038"/>
    <mergeCell ref="O8036:O8038"/>
    <mergeCell ref="E8037:E8038"/>
    <mergeCell ref="R8037:R8038"/>
    <mergeCell ref="B8039:B8040"/>
    <mergeCell ref="D8039:E8039"/>
    <mergeCell ref="J8039:J8040"/>
    <mergeCell ref="O8039:O8040"/>
    <mergeCell ref="Q8039:R8039"/>
    <mergeCell ref="D8040:E8040"/>
    <mergeCell ref="Q8040:R8040"/>
    <mergeCell ref="B8064:B8069"/>
    <mergeCell ref="D8064:E8064"/>
    <mergeCell ref="J8064:J8069"/>
    <mergeCell ref="O8064:O8069"/>
    <mergeCell ref="Q8064:R8064"/>
    <mergeCell ref="D8065:E8065"/>
    <mergeCell ref="Q8065:R8065"/>
    <mergeCell ref="D8066:E8066"/>
    <mergeCell ref="Q8066:R8066"/>
    <mergeCell ref="D8067:E8067"/>
    <mergeCell ref="Q8067:R8067"/>
    <mergeCell ref="D8068:E8068"/>
    <mergeCell ref="Q8068:R8068"/>
    <mergeCell ref="D8069:E8069"/>
    <mergeCell ref="Q8069:R8069"/>
    <mergeCell ref="B8058:B8063"/>
    <mergeCell ref="J8058:J8063"/>
    <mergeCell ref="O8058:O8063"/>
    <mergeCell ref="Q8058:R8058"/>
    <mergeCell ref="Q8059:R8059"/>
    <mergeCell ref="Q8060:R8060"/>
    <mergeCell ref="Q8061:R8061"/>
    <mergeCell ref="Q8062:R8062"/>
    <mergeCell ref="Q8063:R8063"/>
    <mergeCell ref="B8054:B8057"/>
    <mergeCell ref="D8054:E8054"/>
    <mergeCell ref="J8054:J8057"/>
    <mergeCell ref="O8054:O8057"/>
    <mergeCell ref="Q8054:R8054"/>
    <mergeCell ref="D8055:E8055"/>
    <mergeCell ref="Q8055:R8055"/>
    <mergeCell ref="D8056:E8056"/>
    <mergeCell ref="Q8056:R8056"/>
    <mergeCell ref="D8057:E8057"/>
    <mergeCell ref="Q8057:R8057"/>
    <mergeCell ref="B8079:B8081"/>
    <mergeCell ref="J8079:J8081"/>
    <mergeCell ref="O8079:O8081"/>
    <mergeCell ref="E8080:E8081"/>
    <mergeCell ref="R8080:R8081"/>
    <mergeCell ref="B8082:B8083"/>
    <mergeCell ref="D8082:E8082"/>
    <mergeCell ref="J8082:J8083"/>
    <mergeCell ref="O8082:O8083"/>
    <mergeCell ref="Q8082:R8082"/>
    <mergeCell ref="D8083:E8083"/>
    <mergeCell ref="Q8083:R8083"/>
    <mergeCell ref="B8074:B8075"/>
    <mergeCell ref="D8074:E8074"/>
    <mergeCell ref="J8074:J8075"/>
    <mergeCell ref="O8074:O8075"/>
    <mergeCell ref="Q8074:R8074"/>
    <mergeCell ref="D8075:E8075"/>
    <mergeCell ref="Q8075:R8075"/>
    <mergeCell ref="B8076:B8078"/>
    <mergeCell ref="D8076:E8076"/>
    <mergeCell ref="J8076:J8078"/>
    <mergeCell ref="O8076:O8078"/>
    <mergeCell ref="Q8076:R8076"/>
    <mergeCell ref="D8077:E8077"/>
    <mergeCell ref="Q8077:R8077"/>
    <mergeCell ref="D8078:E8078"/>
    <mergeCell ref="Q8078:R8078"/>
    <mergeCell ref="D8070:E8070"/>
    <mergeCell ref="Q8070:R8070"/>
    <mergeCell ref="B8071:B8073"/>
    <mergeCell ref="D8071:E8071"/>
    <mergeCell ref="J8071:J8073"/>
    <mergeCell ref="O8071:O8073"/>
    <mergeCell ref="Q8071:R8071"/>
    <mergeCell ref="D8072:E8072"/>
    <mergeCell ref="Q8072:R8072"/>
    <mergeCell ref="D8073:E8073"/>
    <mergeCell ref="Q8073:R8073"/>
    <mergeCell ref="B8097:B8100"/>
    <mergeCell ref="D8097:E8097"/>
    <mergeCell ref="J8097:J8100"/>
    <mergeCell ref="O8097:O8100"/>
    <mergeCell ref="Q8097:R8097"/>
    <mergeCell ref="D8098:E8098"/>
    <mergeCell ref="Q8098:R8098"/>
    <mergeCell ref="D8099:E8099"/>
    <mergeCell ref="Q8099:R8099"/>
    <mergeCell ref="D8100:E8100"/>
    <mergeCell ref="Q8100:R8100"/>
    <mergeCell ref="B8094:B8095"/>
    <mergeCell ref="C8094:C8095"/>
    <mergeCell ref="D8094:E8095"/>
    <mergeCell ref="F8094:J8094"/>
    <mergeCell ref="K8094:O8094"/>
    <mergeCell ref="P8094:R8094"/>
    <mergeCell ref="Q8095:R8095"/>
    <mergeCell ref="D8096:E8096"/>
    <mergeCell ref="Q8096:R8096"/>
    <mergeCell ref="B8089:B8092"/>
    <mergeCell ref="L8089:L8092"/>
    <mergeCell ref="M8089:M8092"/>
    <mergeCell ref="N8089:N8090"/>
    <mergeCell ref="O8089:O8090"/>
    <mergeCell ref="P8089:P8090"/>
    <mergeCell ref="Q8089:R8090"/>
    <mergeCell ref="O8091:P8091"/>
    <mergeCell ref="Q8091:R8091"/>
    <mergeCell ref="Q8092:R8092"/>
    <mergeCell ref="D8084:E8084"/>
    <mergeCell ref="Q8084:R8084"/>
    <mergeCell ref="C8087:E8087"/>
    <mergeCell ref="F8087:G8087"/>
    <mergeCell ref="H8087:N8087"/>
    <mergeCell ref="O8087:O8088"/>
    <mergeCell ref="P8087:P8088"/>
    <mergeCell ref="Q8087:R8088"/>
    <mergeCell ref="D8088:G8088"/>
    <mergeCell ref="D8113:E8113"/>
    <mergeCell ref="Q8113:R8113"/>
    <mergeCell ref="B8114:B8116"/>
    <mergeCell ref="D8114:E8114"/>
    <mergeCell ref="J8114:J8116"/>
    <mergeCell ref="O8114:O8116"/>
    <mergeCell ref="Q8114:R8114"/>
    <mergeCell ref="D8115:E8115"/>
    <mergeCell ref="Q8115:R8115"/>
    <mergeCell ref="D8116:E8116"/>
    <mergeCell ref="Q8116:R8116"/>
    <mergeCell ref="B8107:B8112"/>
    <mergeCell ref="D8107:E8107"/>
    <mergeCell ref="J8107:J8112"/>
    <mergeCell ref="O8107:O8112"/>
    <mergeCell ref="Q8107:R8107"/>
    <mergeCell ref="D8108:E8108"/>
    <mergeCell ref="Q8108:R8108"/>
    <mergeCell ref="D8109:E8109"/>
    <mergeCell ref="Q8109:R8109"/>
    <mergeCell ref="D8110:E8110"/>
    <mergeCell ref="Q8110:R8110"/>
    <mergeCell ref="D8111:E8111"/>
    <mergeCell ref="Q8111:R8111"/>
    <mergeCell ref="D8112:E8112"/>
    <mergeCell ref="Q8112:R8112"/>
    <mergeCell ref="B8101:B8106"/>
    <mergeCell ref="J8101:J8106"/>
    <mergeCell ref="O8101:O8106"/>
    <mergeCell ref="Q8101:R8101"/>
    <mergeCell ref="Q8102:R8102"/>
    <mergeCell ref="Q8103:R8103"/>
    <mergeCell ref="Q8104:R8104"/>
    <mergeCell ref="Q8105:R8105"/>
    <mergeCell ref="Q8106:R8106"/>
    <mergeCell ref="D8127:E8127"/>
    <mergeCell ref="Q8127:R8127"/>
    <mergeCell ref="C8130:E8130"/>
    <mergeCell ref="F8130:G8130"/>
    <mergeCell ref="H8130:N8130"/>
    <mergeCell ref="O8130:O8131"/>
    <mergeCell ref="P8130:P8131"/>
    <mergeCell ref="Q8130:R8131"/>
    <mergeCell ref="D8131:G8131"/>
    <mergeCell ref="B8122:B8124"/>
    <mergeCell ref="J8122:J8124"/>
    <mergeCell ref="O8122:O8124"/>
    <mergeCell ref="E8123:E8124"/>
    <mergeCell ref="R8123:R8124"/>
    <mergeCell ref="B8125:B8126"/>
    <mergeCell ref="D8125:E8125"/>
    <mergeCell ref="J8125:J8126"/>
    <mergeCell ref="O8125:O8126"/>
    <mergeCell ref="Q8125:R8125"/>
    <mergeCell ref="D8126:E8126"/>
    <mergeCell ref="Q8126:R8126"/>
    <mergeCell ref="B8117:B8118"/>
    <mergeCell ref="D8117:E8117"/>
    <mergeCell ref="J8117:J8118"/>
    <mergeCell ref="O8117:O8118"/>
    <mergeCell ref="Q8117:R8117"/>
    <mergeCell ref="D8118:E8118"/>
    <mergeCell ref="Q8118:R8118"/>
    <mergeCell ref="B8119:B8121"/>
    <mergeCell ref="D8119:E8119"/>
    <mergeCell ref="J8119:J8121"/>
    <mergeCell ref="O8119:O8121"/>
    <mergeCell ref="Q8119:R8119"/>
    <mergeCell ref="D8120:E8120"/>
    <mergeCell ref="Q8120:R8120"/>
    <mergeCell ref="D8121:E8121"/>
    <mergeCell ref="Q8121:R8121"/>
    <mergeCell ref="B8144:B8149"/>
    <mergeCell ref="J8144:J8149"/>
    <mergeCell ref="O8144:O8149"/>
    <mergeCell ref="Q8144:R8144"/>
    <mergeCell ref="Q8145:R8145"/>
    <mergeCell ref="Q8146:R8146"/>
    <mergeCell ref="Q8147:R8147"/>
    <mergeCell ref="Q8148:R8148"/>
    <mergeCell ref="Q8149:R8149"/>
    <mergeCell ref="B8140:B8143"/>
    <mergeCell ref="D8140:E8140"/>
    <mergeCell ref="J8140:J8143"/>
    <mergeCell ref="O8140:O8143"/>
    <mergeCell ref="Q8140:R8140"/>
    <mergeCell ref="D8141:E8141"/>
    <mergeCell ref="Q8141:R8141"/>
    <mergeCell ref="D8142:E8142"/>
    <mergeCell ref="Q8142:R8142"/>
    <mergeCell ref="D8143:E8143"/>
    <mergeCell ref="Q8143:R8143"/>
    <mergeCell ref="B8137:B8138"/>
    <mergeCell ref="C8137:C8138"/>
    <mergeCell ref="D8137:E8138"/>
    <mergeCell ref="F8137:J8137"/>
    <mergeCell ref="K8137:O8137"/>
    <mergeCell ref="P8137:R8137"/>
    <mergeCell ref="Q8138:R8138"/>
    <mergeCell ref="D8139:E8139"/>
    <mergeCell ref="Q8139:R8139"/>
    <mergeCell ref="B8132:B8135"/>
    <mergeCell ref="L8132:L8135"/>
    <mergeCell ref="M8132:M8135"/>
    <mergeCell ref="N8132:N8133"/>
    <mergeCell ref="O8132:O8133"/>
    <mergeCell ref="P8132:P8133"/>
    <mergeCell ref="Q8132:R8133"/>
    <mergeCell ref="O8134:P8134"/>
    <mergeCell ref="Q8134:R8134"/>
    <mergeCell ref="Q8135:R8135"/>
    <mergeCell ref="B8160:B8161"/>
    <mergeCell ref="D8160:E8160"/>
    <mergeCell ref="J8160:J8161"/>
    <mergeCell ref="O8160:O8161"/>
    <mergeCell ref="Q8160:R8160"/>
    <mergeCell ref="D8161:E8161"/>
    <mergeCell ref="Q8161:R8161"/>
    <mergeCell ref="B8162:B8164"/>
    <mergeCell ref="D8162:E8162"/>
    <mergeCell ref="J8162:J8164"/>
    <mergeCell ref="O8162:O8164"/>
    <mergeCell ref="Q8162:R8162"/>
    <mergeCell ref="D8163:E8163"/>
    <mergeCell ref="Q8163:R8163"/>
    <mergeCell ref="D8164:E8164"/>
    <mergeCell ref="Q8164:R8164"/>
    <mergeCell ref="D8156:E8156"/>
    <mergeCell ref="Q8156:R8156"/>
    <mergeCell ref="B8157:B8159"/>
    <mergeCell ref="D8157:E8157"/>
    <mergeCell ref="J8157:J8159"/>
    <mergeCell ref="O8157:O8159"/>
    <mergeCell ref="Q8157:R8157"/>
    <mergeCell ref="D8158:E8158"/>
    <mergeCell ref="Q8158:R8158"/>
    <mergeCell ref="D8159:E8159"/>
    <mergeCell ref="Q8159:R8159"/>
    <mergeCell ref="B8150:B8155"/>
    <mergeCell ref="D8150:E8150"/>
    <mergeCell ref="J8150:J8155"/>
    <mergeCell ref="O8150:O8155"/>
    <mergeCell ref="Q8150:R8150"/>
    <mergeCell ref="D8151:E8151"/>
    <mergeCell ref="Q8151:R8151"/>
    <mergeCell ref="D8152:E8152"/>
    <mergeCell ref="Q8152:R8152"/>
    <mergeCell ref="D8153:E8153"/>
    <mergeCell ref="Q8153:R8153"/>
    <mergeCell ref="D8154:E8154"/>
    <mergeCell ref="Q8154:R8154"/>
    <mergeCell ref="D8155:E8155"/>
    <mergeCell ref="Q8155:R8155"/>
    <mergeCell ref="B8180:B8181"/>
    <mergeCell ref="C8180:C8181"/>
    <mergeCell ref="D8180:E8181"/>
    <mergeCell ref="F8180:J8180"/>
    <mergeCell ref="K8180:O8180"/>
    <mergeCell ref="P8180:R8180"/>
    <mergeCell ref="Q8181:R8181"/>
    <mergeCell ref="D8182:E8182"/>
    <mergeCell ref="Q8182:R8182"/>
    <mergeCell ref="B8175:B8178"/>
    <mergeCell ref="L8175:L8178"/>
    <mergeCell ref="M8175:M8178"/>
    <mergeCell ref="N8175:N8176"/>
    <mergeCell ref="O8175:O8176"/>
    <mergeCell ref="P8175:P8176"/>
    <mergeCell ref="Q8175:R8176"/>
    <mergeCell ref="O8177:P8177"/>
    <mergeCell ref="Q8177:R8177"/>
    <mergeCell ref="Q8178:R8178"/>
    <mergeCell ref="D8170:E8170"/>
    <mergeCell ref="Q8170:R8170"/>
    <mergeCell ref="C8173:E8173"/>
    <mergeCell ref="F8173:G8173"/>
    <mergeCell ref="H8173:N8173"/>
    <mergeCell ref="O8173:O8174"/>
    <mergeCell ref="P8173:P8174"/>
    <mergeCell ref="Q8173:R8174"/>
    <mergeCell ref="D8174:G8174"/>
    <mergeCell ref="B8165:B8167"/>
    <mergeCell ref="J8165:J8167"/>
    <mergeCell ref="O8165:O8167"/>
    <mergeCell ref="E8166:E8167"/>
    <mergeCell ref="R8166:R8167"/>
    <mergeCell ref="B8168:B8169"/>
    <mergeCell ref="D8168:E8168"/>
    <mergeCell ref="J8168:J8169"/>
    <mergeCell ref="O8168:O8169"/>
    <mergeCell ref="Q8168:R8168"/>
    <mergeCell ref="D8169:E8169"/>
    <mergeCell ref="Q8169:R8169"/>
    <mergeCell ref="B8193:B8198"/>
    <mergeCell ref="D8193:E8193"/>
    <mergeCell ref="J8193:J8198"/>
    <mergeCell ref="O8193:O8198"/>
    <mergeCell ref="Q8193:R8193"/>
    <mergeCell ref="D8194:E8194"/>
    <mergeCell ref="Q8194:R8194"/>
    <mergeCell ref="D8195:E8195"/>
    <mergeCell ref="Q8195:R8195"/>
    <mergeCell ref="D8196:E8196"/>
    <mergeCell ref="Q8196:R8196"/>
    <mergeCell ref="D8197:E8197"/>
    <mergeCell ref="Q8197:R8197"/>
    <mergeCell ref="D8198:E8198"/>
    <mergeCell ref="Q8198:R8198"/>
    <mergeCell ref="B8187:B8192"/>
    <mergeCell ref="J8187:J8192"/>
    <mergeCell ref="O8187:O8192"/>
    <mergeCell ref="Q8187:R8187"/>
    <mergeCell ref="Q8188:R8188"/>
    <mergeCell ref="Q8189:R8189"/>
    <mergeCell ref="Q8190:R8190"/>
    <mergeCell ref="Q8191:R8191"/>
    <mergeCell ref="Q8192:R8192"/>
    <mergeCell ref="B8183:B8186"/>
    <mergeCell ref="D8183:E8183"/>
    <mergeCell ref="J8183:J8186"/>
    <mergeCell ref="O8183:O8186"/>
    <mergeCell ref="Q8183:R8183"/>
    <mergeCell ref="D8184:E8184"/>
    <mergeCell ref="Q8184:R8184"/>
    <mergeCell ref="D8185:E8185"/>
    <mergeCell ref="Q8185:R8185"/>
    <mergeCell ref="D8186:E8186"/>
    <mergeCell ref="Q8186:R8186"/>
    <mergeCell ref="B8208:B8210"/>
    <mergeCell ref="J8208:J8210"/>
    <mergeCell ref="O8208:O8210"/>
    <mergeCell ref="E8209:E8210"/>
    <mergeCell ref="R8209:R8210"/>
    <mergeCell ref="B8211:B8212"/>
    <mergeCell ref="D8211:E8211"/>
    <mergeCell ref="J8211:J8212"/>
    <mergeCell ref="O8211:O8212"/>
    <mergeCell ref="Q8211:R8211"/>
    <mergeCell ref="D8212:E8212"/>
    <mergeCell ref="Q8212:R8212"/>
    <mergeCell ref="B8203:B8204"/>
    <mergeCell ref="D8203:E8203"/>
    <mergeCell ref="J8203:J8204"/>
    <mergeCell ref="O8203:O8204"/>
    <mergeCell ref="Q8203:R8203"/>
    <mergeCell ref="D8204:E8204"/>
    <mergeCell ref="Q8204:R8204"/>
    <mergeCell ref="B8205:B8207"/>
    <mergeCell ref="D8205:E8205"/>
    <mergeCell ref="J8205:J8207"/>
    <mergeCell ref="O8205:O8207"/>
    <mergeCell ref="Q8205:R8205"/>
    <mergeCell ref="D8206:E8206"/>
    <mergeCell ref="Q8206:R8206"/>
    <mergeCell ref="D8207:E8207"/>
    <mergeCell ref="Q8207:R8207"/>
    <mergeCell ref="D8199:E8199"/>
    <mergeCell ref="Q8199:R8199"/>
    <mergeCell ref="B8200:B8202"/>
    <mergeCell ref="D8200:E8200"/>
    <mergeCell ref="J8200:J8202"/>
    <mergeCell ref="O8200:O8202"/>
    <mergeCell ref="Q8200:R8200"/>
    <mergeCell ref="D8201:E8201"/>
    <mergeCell ref="Q8201:R8201"/>
    <mergeCell ref="D8202:E8202"/>
    <mergeCell ref="Q8202:R8202"/>
    <mergeCell ref="B8226:B8229"/>
    <mergeCell ref="D8226:E8226"/>
    <mergeCell ref="J8226:J8229"/>
    <mergeCell ref="O8226:O8229"/>
    <mergeCell ref="Q8226:R8226"/>
    <mergeCell ref="D8227:E8227"/>
    <mergeCell ref="Q8227:R8227"/>
    <mergeCell ref="D8228:E8228"/>
    <mergeCell ref="Q8228:R8228"/>
    <mergeCell ref="D8229:E8229"/>
    <mergeCell ref="Q8229:R8229"/>
    <mergeCell ref="B8223:B8224"/>
    <mergeCell ref="C8223:C8224"/>
    <mergeCell ref="D8223:E8224"/>
    <mergeCell ref="F8223:J8223"/>
    <mergeCell ref="K8223:O8223"/>
    <mergeCell ref="P8223:R8223"/>
    <mergeCell ref="Q8224:R8224"/>
    <mergeCell ref="D8225:E8225"/>
    <mergeCell ref="Q8225:R8225"/>
    <mergeCell ref="B8218:B8221"/>
    <mergeCell ref="L8218:L8221"/>
    <mergeCell ref="M8218:M8221"/>
    <mergeCell ref="N8218:N8219"/>
    <mergeCell ref="O8218:O8219"/>
    <mergeCell ref="P8218:P8219"/>
    <mergeCell ref="Q8218:R8219"/>
    <mergeCell ref="O8220:P8220"/>
    <mergeCell ref="Q8220:R8220"/>
    <mergeCell ref="Q8221:R8221"/>
    <mergeCell ref="D8213:E8213"/>
    <mergeCell ref="Q8213:R8213"/>
    <mergeCell ref="C8216:E8216"/>
    <mergeCell ref="F8216:G8216"/>
    <mergeCell ref="H8216:N8216"/>
    <mergeCell ref="O8216:O8217"/>
    <mergeCell ref="P8216:P8217"/>
    <mergeCell ref="Q8216:R8217"/>
    <mergeCell ref="D8217:G8217"/>
    <mergeCell ref="D8242:E8242"/>
    <mergeCell ref="Q8242:R8242"/>
    <mergeCell ref="B8243:B8245"/>
    <mergeCell ref="D8243:E8243"/>
    <mergeCell ref="J8243:J8245"/>
    <mergeCell ref="O8243:O8245"/>
    <mergeCell ref="Q8243:R8243"/>
    <mergeCell ref="D8244:E8244"/>
    <mergeCell ref="Q8244:R8244"/>
    <mergeCell ref="D8245:E8245"/>
    <mergeCell ref="Q8245:R8245"/>
    <mergeCell ref="B8236:B8241"/>
    <mergeCell ref="D8236:E8236"/>
    <mergeCell ref="J8236:J8241"/>
    <mergeCell ref="O8236:O8241"/>
    <mergeCell ref="Q8236:R8236"/>
    <mergeCell ref="D8237:E8237"/>
    <mergeCell ref="Q8237:R8237"/>
    <mergeCell ref="D8238:E8238"/>
    <mergeCell ref="Q8238:R8238"/>
    <mergeCell ref="D8239:E8239"/>
    <mergeCell ref="Q8239:R8239"/>
    <mergeCell ref="D8240:E8240"/>
    <mergeCell ref="Q8240:R8240"/>
    <mergeCell ref="D8241:E8241"/>
    <mergeCell ref="Q8241:R8241"/>
    <mergeCell ref="B8230:B8235"/>
    <mergeCell ref="J8230:J8235"/>
    <mergeCell ref="O8230:O8235"/>
    <mergeCell ref="Q8230:R8230"/>
    <mergeCell ref="Q8231:R8231"/>
    <mergeCell ref="Q8232:R8232"/>
    <mergeCell ref="Q8233:R8233"/>
    <mergeCell ref="Q8234:R8234"/>
    <mergeCell ref="Q8235:R8235"/>
    <mergeCell ref="D8256:E8256"/>
    <mergeCell ref="Q8256:R8256"/>
    <mergeCell ref="C8259:E8259"/>
    <mergeCell ref="F8259:G8259"/>
    <mergeCell ref="H8259:N8259"/>
    <mergeCell ref="O8259:O8260"/>
    <mergeCell ref="P8259:P8260"/>
    <mergeCell ref="Q8259:R8260"/>
    <mergeCell ref="D8260:G8260"/>
    <mergeCell ref="B8251:B8253"/>
    <mergeCell ref="J8251:J8253"/>
    <mergeCell ref="O8251:O8253"/>
    <mergeCell ref="E8252:E8253"/>
    <mergeCell ref="R8252:R8253"/>
    <mergeCell ref="B8254:B8255"/>
    <mergeCell ref="D8254:E8254"/>
    <mergeCell ref="J8254:J8255"/>
    <mergeCell ref="O8254:O8255"/>
    <mergeCell ref="Q8254:R8254"/>
    <mergeCell ref="D8255:E8255"/>
    <mergeCell ref="Q8255:R8255"/>
    <mergeCell ref="B8246:B8247"/>
    <mergeCell ref="D8246:E8246"/>
    <mergeCell ref="J8246:J8247"/>
    <mergeCell ref="O8246:O8247"/>
    <mergeCell ref="Q8246:R8246"/>
    <mergeCell ref="D8247:E8247"/>
    <mergeCell ref="Q8247:R8247"/>
    <mergeCell ref="B8248:B8250"/>
    <mergeCell ref="D8248:E8248"/>
    <mergeCell ref="J8248:J8250"/>
    <mergeCell ref="O8248:O8250"/>
    <mergeCell ref="Q8248:R8248"/>
    <mergeCell ref="D8249:E8249"/>
    <mergeCell ref="Q8249:R8249"/>
    <mergeCell ref="D8250:E8250"/>
    <mergeCell ref="Q8250:R8250"/>
    <mergeCell ref="B8273:B8278"/>
    <mergeCell ref="J8273:J8278"/>
    <mergeCell ref="O8273:O8278"/>
    <mergeCell ref="Q8273:R8273"/>
    <mergeCell ref="Q8274:R8274"/>
    <mergeCell ref="Q8275:R8275"/>
    <mergeCell ref="Q8276:R8276"/>
    <mergeCell ref="Q8277:R8277"/>
    <mergeCell ref="Q8278:R8278"/>
    <mergeCell ref="B8269:B8272"/>
    <mergeCell ref="D8269:E8269"/>
    <mergeCell ref="J8269:J8272"/>
    <mergeCell ref="O8269:O8272"/>
    <mergeCell ref="Q8269:R8269"/>
    <mergeCell ref="D8270:E8270"/>
    <mergeCell ref="Q8270:R8270"/>
    <mergeCell ref="D8271:E8271"/>
    <mergeCell ref="Q8271:R8271"/>
    <mergeCell ref="D8272:E8272"/>
    <mergeCell ref="Q8272:R8272"/>
    <mergeCell ref="B8266:B8267"/>
    <mergeCell ref="C8266:C8267"/>
    <mergeCell ref="D8266:E8267"/>
    <mergeCell ref="F8266:J8266"/>
    <mergeCell ref="K8266:O8266"/>
    <mergeCell ref="P8266:R8266"/>
    <mergeCell ref="Q8267:R8267"/>
    <mergeCell ref="D8268:E8268"/>
    <mergeCell ref="Q8268:R8268"/>
    <mergeCell ref="B8261:B8264"/>
    <mergeCell ref="L8261:L8264"/>
    <mergeCell ref="M8261:M8264"/>
    <mergeCell ref="N8261:N8262"/>
    <mergeCell ref="O8261:O8262"/>
    <mergeCell ref="P8261:P8262"/>
    <mergeCell ref="Q8261:R8262"/>
    <mergeCell ref="O8263:P8263"/>
    <mergeCell ref="Q8263:R8263"/>
    <mergeCell ref="Q8264:R8264"/>
    <mergeCell ref="B8289:B8290"/>
    <mergeCell ref="D8289:E8289"/>
    <mergeCell ref="J8289:J8290"/>
    <mergeCell ref="O8289:O8290"/>
    <mergeCell ref="Q8289:R8289"/>
    <mergeCell ref="D8290:E8290"/>
    <mergeCell ref="Q8290:R8290"/>
    <mergeCell ref="B8291:B8293"/>
    <mergeCell ref="D8291:E8291"/>
    <mergeCell ref="J8291:J8293"/>
    <mergeCell ref="O8291:O8293"/>
    <mergeCell ref="Q8291:R8291"/>
    <mergeCell ref="D8292:E8292"/>
    <mergeCell ref="Q8292:R8292"/>
    <mergeCell ref="D8293:E8293"/>
    <mergeCell ref="Q8293:R8293"/>
    <mergeCell ref="D8285:E8285"/>
    <mergeCell ref="Q8285:R8285"/>
    <mergeCell ref="B8286:B8288"/>
    <mergeCell ref="D8286:E8286"/>
    <mergeCell ref="J8286:J8288"/>
    <mergeCell ref="O8286:O8288"/>
    <mergeCell ref="Q8286:R8286"/>
    <mergeCell ref="D8287:E8287"/>
    <mergeCell ref="Q8287:R8287"/>
    <mergeCell ref="D8288:E8288"/>
    <mergeCell ref="Q8288:R8288"/>
    <mergeCell ref="B8279:B8284"/>
    <mergeCell ref="D8279:E8279"/>
    <mergeCell ref="J8279:J8284"/>
    <mergeCell ref="O8279:O8284"/>
    <mergeCell ref="Q8279:R8279"/>
    <mergeCell ref="D8280:E8280"/>
    <mergeCell ref="Q8280:R8280"/>
    <mergeCell ref="D8281:E8281"/>
    <mergeCell ref="Q8281:R8281"/>
    <mergeCell ref="D8282:E8282"/>
    <mergeCell ref="Q8282:R8282"/>
    <mergeCell ref="D8283:E8283"/>
    <mergeCell ref="Q8283:R8283"/>
    <mergeCell ref="D8284:E8284"/>
    <mergeCell ref="Q8284:R8284"/>
    <mergeCell ref="B8309:B8310"/>
    <mergeCell ref="C8309:C8310"/>
    <mergeCell ref="D8309:E8310"/>
    <mergeCell ref="F8309:J8309"/>
    <mergeCell ref="K8309:O8309"/>
    <mergeCell ref="P8309:R8309"/>
    <mergeCell ref="Q8310:R8310"/>
    <mergeCell ref="D8311:E8311"/>
    <mergeCell ref="Q8311:R8311"/>
    <mergeCell ref="B8304:B8307"/>
    <mergeCell ref="L8304:L8307"/>
    <mergeCell ref="M8304:M8307"/>
    <mergeCell ref="N8304:N8305"/>
    <mergeCell ref="O8304:O8305"/>
    <mergeCell ref="P8304:P8305"/>
    <mergeCell ref="Q8304:R8305"/>
    <mergeCell ref="O8306:P8306"/>
    <mergeCell ref="Q8306:R8306"/>
    <mergeCell ref="Q8307:R8307"/>
    <mergeCell ref="D8299:E8299"/>
    <mergeCell ref="Q8299:R8299"/>
    <mergeCell ref="C8302:E8302"/>
    <mergeCell ref="F8302:G8302"/>
    <mergeCell ref="H8302:N8302"/>
    <mergeCell ref="O8302:O8303"/>
    <mergeCell ref="P8302:P8303"/>
    <mergeCell ref="Q8302:R8303"/>
    <mergeCell ref="D8303:G8303"/>
    <mergeCell ref="B8294:B8296"/>
    <mergeCell ref="J8294:J8296"/>
    <mergeCell ref="O8294:O8296"/>
    <mergeCell ref="E8295:E8296"/>
    <mergeCell ref="R8295:R8296"/>
    <mergeCell ref="B8297:B8298"/>
    <mergeCell ref="D8297:E8297"/>
    <mergeCell ref="J8297:J8298"/>
    <mergeCell ref="O8297:O8298"/>
    <mergeCell ref="Q8297:R8297"/>
    <mergeCell ref="D8298:E8298"/>
    <mergeCell ref="Q8298:R8298"/>
    <mergeCell ref="B8322:B8327"/>
    <mergeCell ref="D8322:E8322"/>
    <mergeCell ref="J8322:J8327"/>
    <mergeCell ref="O8322:O8327"/>
    <mergeCell ref="Q8322:R8322"/>
    <mergeCell ref="D8323:E8323"/>
    <mergeCell ref="Q8323:R8323"/>
    <mergeCell ref="D8324:E8324"/>
    <mergeCell ref="Q8324:R8324"/>
    <mergeCell ref="D8325:E8325"/>
    <mergeCell ref="Q8325:R8325"/>
    <mergeCell ref="D8326:E8326"/>
    <mergeCell ref="Q8326:R8326"/>
    <mergeCell ref="D8327:E8327"/>
    <mergeCell ref="Q8327:R8327"/>
    <mergeCell ref="B8316:B8321"/>
    <mergeCell ref="J8316:J8321"/>
    <mergeCell ref="O8316:O8321"/>
    <mergeCell ref="Q8316:R8316"/>
    <mergeCell ref="Q8317:R8317"/>
    <mergeCell ref="Q8318:R8318"/>
    <mergeCell ref="Q8319:R8319"/>
    <mergeCell ref="Q8320:R8320"/>
    <mergeCell ref="Q8321:R8321"/>
    <mergeCell ref="B8312:B8315"/>
    <mergeCell ref="D8312:E8312"/>
    <mergeCell ref="J8312:J8315"/>
    <mergeCell ref="O8312:O8315"/>
    <mergeCell ref="Q8312:R8312"/>
    <mergeCell ref="D8313:E8313"/>
    <mergeCell ref="Q8313:R8313"/>
    <mergeCell ref="D8314:E8314"/>
    <mergeCell ref="Q8314:R8314"/>
    <mergeCell ref="D8315:E8315"/>
    <mergeCell ref="Q8315:R8315"/>
    <mergeCell ref="B8337:B8339"/>
    <mergeCell ref="J8337:J8339"/>
    <mergeCell ref="O8337:O8339"/>
    <mergeCell ref="E8338:E8339"/>
    <mergeCell ref="R8338:R8339"/>
    <mergeCell ref="B8340:B8341"/>
    <mergeCell ref="D8340:E8340"/>
    <mergeCell ref="J8340:J8341"/>
    <mergeCell ref="O8340:O8341"/>
    <mergeCell ref="Q8340:R8340"/>
    <mergeCell ref="D8341:E8341"/>
    <mergeCell ref="Q8341:R8341"/>
    <mergeCell ref="B8332:B8333"/>
    <mergeCell ref="D8332:E8332"/>
    <mergeCell ref="J8332:J8333"/>
    <mergeCell ref="O8332:O8333"/>
    <mergeCell ref="Q8332:R8332"/>
    <mergeCell ref="D8333:E8333"/>
    <mergeCell ref="Q8333:R8333"/>
    <mergeCell ref="B8334:B8336"/>
    <mergeCell ref="D8334:E8334"/>
    <mergeCell ref="J8334:J8336"/>
    <mergeCell ref="O8334:O8336"/>
    <mergeCell ref="Q8334:R8334"/>
    <mergeCell ref="D8335:E8335"/>
    <mergeCell ref="Q8335:R8335"/>
    <mergeCell ref="D8336:E8336"/>
    <mergeCell ref="Q8336:R8336"/>
    <mergeCell ref="D8328:E8328"/>
    <mergeCell ref="Q8328:R8328"/>
    <mergeCell ref="B8329:B8331"/>
    <mergeCell ref="D8329:E8329"/>
    <mergeCell ref="J8329:J8331"/>
    <mergeCell ref="O8329:O8331"/>
    <mergeCell ref="Q8329:R8329"/>
    <mergeCell ref="D8330:E8330"/>
    <mergeCell ref="Q8330:R8330"/>
    <mergeCell ref="D8331:E8331"/>
    <mergeCell ref="Q8331:R8331"/>
    <mergeCell ref="B8355:B8358"/>
    <mergeCell ref="D8355:E8355"/>
    <mergeCell ref="J8355:J8358"/>
    <mergeCell ref="O8355:O8358"/>
    <mergeCell ref="Q8355:R8355"/>
    <mergeCell ref="D8356:E8356"/>
    <mergeCell ref="Q8356:R8356"/>
    <mergeCell ref="D8357:E8357"/>
    <mergeCell ref="Q8357:R8357"/>
    <mergeCell ref="D8358:E8358"/>
    <mergeCell ref="Q8358:R8358"/>
    <mergeCell ref="B8352:B8353"/>
    <mergeCell ref="C8352:C8353"/>
    <mergeCell ref="D8352:E8353"/>
    <mergeCell ref="F8352:J8352"/>
    <mergeCell ref="K8352:O8352"/>
    <mergeCell ref="P8352:R8352"/>
    <mergeCell ref="Q8353:R8353"/>
    <mergeCell ref="D8354:E8354"/>
    <mergeCell ref="Q8354:R8354"/>
    <mergeCell ref="B8347:B8350"/>
    <mergeCell ref="L8347:L8350"/>
    <mergeCell ref="M8347:M8350"/>
    <mergeCell ref="N8347:N8348"/>
    <mergeCell ref="O8347:O8348"/>
    <mergeCell ref="P8347:P8348"/>
    <mergeCell ref="Q8347:R8348"/>
    <mergeCell ref="O8349:P8349"/>
    <mergeCell ref="Q8349:R8349"/>
    <mergeCell ref="Q8350:R8350"/>
    <mergeCell ref="D8342:E8342"/>
    <mergeCell ref="Q8342:R8342"/>
    <mergeCell ref="C8345:E8345"/>
    <mergeCell ref="F8345:G8345"/>
    <mergeCell ref="H8345:N8345"/>
    <mergeCell ref="O8345:O8346"/>
    <mergeCell ref="P8345:P8346"/>
    <mergeCell ref="Q8345:R8346"/>
    <mergeCell ref="D8346:G8346"/>
    <mergeCell ref="D8371:E8371"/>
    <mergeCell ref="Q8371:R8371"/>
    <mergeCell ref="B8372:B8374"/>
    <mergeCell ref="D8372:E8372"/>
    <mergeCell ref="J8372:J8374"/>
    <mergeCell ref="O8372:O8374"/>
    <mergeCell ref="Q8372:R8372"/>
    <mergeCell ref="D8373:E8373"/>
    <mergeCell ref="Q8373:R8373"/>
    <mergeCell ref="D8374:E8374"/>
    <mergeCell ref="Q8374:R8374"/>
    <mergeCell ref="B8365:B8370"/>
    <mergeCell ref="D8365:E8365"/>
    <mergeCell ref="J8365:J8370"/>
    <mergeCell ref="O8365:O8370"/>
    <mergeCell ref="Q8365:R8365"/>
    <mergeCell ref="D8366:E8366"/>
    <mergeCell ref="Q8366:R8366"/>
    <mergeCell ref="D8367:E8367"/>
    <mergeCell ref="Q8367:R8367"/>
    <mergeCell ref="D8368:E8368"/>
    <mergeCell ref="Q8368:R8368"/>
    <mergeCell ref="D8369:E8369"/>
    <mergeCell ref="Q8369:R8369"/>
    <mergeCell ref="D8370:E8370"/>
    <mergeCell ref="Q8370:R8370"/>
    <mergeCell ref="B8359:B8364"/>
    <mergeCell ref="J8359:J8364"/>
    <mergeCell ref="O8359:O8364"/>
    <mergeCell ref="Q8359:R8359"/>
    <mergeCell ref="Q8360:R8360"/>
    <mergeCell ref="Q8361:R8361"/>
    <mergeCell ref="Q8362:R8362"/>
    <mergeCell ref="Q8363:R8363"/>
    <mergeCell ref="Q8364:R8364"/>
    <mergeCell ref="D8385:E8385"/>
    <mergeCell ref="Q8385:R8385"/>
    <mergeCell ref="C8388:E8388"/>
    <mergeCell ref="F8388:G8388"/>
    <mergeCell ref="H8388:N8388"/>
    <mergeCell ref="O8388:O8389"/>
    <mergeCell ref="P8388:P8389"/>
    <mergeCell ref="Q8388:R8389"/>
    <mergeCell ref="D8389:G8389"/>
    <mergeCell ref="B8380:B8382"/>
    <mergeCell ref="J8380:J8382"/>
    <mergeCell ref="O8380:O8382"/>
    <mergeCell ref="E8381:E8382"/>
    <mergeCell ref="R8381:R8382"/>
    <mergeCell ref="B8383:B8384"/>
    <mergeCell ref="D8383:E8383"/>
    <mergeCell ref="J8383:J8384"/>
    <mergeCell ref="O8383:O8384"/>
    <mergeCell ref="Q8383:R8383"/>
    <mergeCell ref="D8384:E8384"/>
    <mergeCell ref="Q8384:R8384"/>
    <mergeCell ref="B8375:B8376"/>
    <mergeCell ref="D8375:E8375"/>
    <mergeCell ref="J8375:J8376"/>
    <mergeCell ref="O8375:O8376"/>
    <mergeCell ref="Q8375:R8375"/>
    <mergeCell ref="D8376:E8376"/>
    <mergeCell ref="Q8376:R8376"/>
    <mergeCell ref="B8377:B8379"/>
    <mergeCell ref="D8377:E8377"/>
    <mergeCell ref="J8377:J8379"/>
    <mergeCell ref="O8377:O8379"/>
    <mergeCell ref="Q8377:R8377"/>
    <mergeCell ref="D8378:E8378"/>
    <mergeCell ref="Q8378:R8378"/>
    <mergeCell ref="D8379:E8379"/>
    <mergeCell ref="Q8379:R8379"/>
    <mergeCell ref="B8402:B8407"/>
    <mergeCell ref="J8402:J8407"/>
    <mergeCell ref="O8402:O8407"/>
    <mergeCell ref="Q8402:R8402"/>
    <mergeCell ref="Q8403:R8403"/>
    <mergeCell ref="Q8404:R8404"/>
    <mergeCell ref="Q8405:R8405"/>
    <mergeCell ref="Q8406:R8406"/>
    <mergeCell ref="Q8407:R8407"/>
    <mergeCell ref="B8398:B8401"/>
    <mergeCell ref="D8398:E8398"/>
    <mergeCell ref="J8398:J8401"/>
    <mergeCell ref="O8398:O8401"/>
    <mergeCell ref="Q8398:R8398"/>
    <mergeCell ref="D8399:E8399"/>
    <mergeCell ref="Q8399:R8399"/>
    <mergeCell ref="D8400:E8400"/>
    <mergeCell ref="Q8400:R8400"/>
    <mergeCell ref="D8401:E8401"/>
    <mergeCell ref="Q8401:R8401"/>
    <mergeCell ref="B8395:B8396"/>
    <mergeCell ref="C8395:C8396"/>
    <mergeCell ref="D8395:E8396"/>
    <mergeCell ref="F8395:J8395"/>
    <mergeCell ref="K8395:O8395"/>
    <mergeCell ref="P8395:R8395"/>
    <mergeCell ref="Q8396:R8396"/>
    <mergeCell ref="D8397:E8397"/>
    <mergeCell ref="Q8397:R8397"/>
    <mergeCell ref="B8390:B8393"/>
    <mergeCell ref="L8390:L8393"/>
    <mergeCell ref="M8390:M8393"/>
    <mergeCell ref="N8390:N8391"/>
    <mergeCell ref="O8390:O8391"/>
    <mergeCell ref="P8390:P8391"/>
    <mergeCell ref="Q8390:R8391"/>
    <mergeCell ref="O8392:P8392"/>
    <mergeCell ref="Q8392:R8392"/>
    <mergeCell ref="Q8393:R8393"/>
    <mergeCell ref="B8418:B8419"/>
    <mergeCell ref="D8418:E8418"/>
    <mergeCell ref="J8418:J8419"/>
    <mergeCell ref="O8418:O8419"/>
    <mergeCell ref="Q8418:R8418"/>
    <mergeCell ref="D8419:E8419"/>
    <mergeCell ref="Q8419:R8419"/>
    <mergeCell ref="B8420:B8422"/>
    <mergeCell ref="D8420:E8420"/>
    <mergeCell ref="J8420:J8422"/>
    <mergeCell ref="O8420:O8422"/>
    <mergeCell ref="Q8420:R8420"/>
    <mergeCell ref="D8421:E8421"/>
    <mergeCell ref="Q8421:R8421"/>
    <mergeCell ref="D8422:E8422"/>
    <mergeCell ref="Q8422:R8422"/>
    <mergeCell ref="D8414:E8414"/>
    <mergeCell ref="Q8414:R8414"/>
    <mergeCell ref="B8415:B8417"/>
    <mergeCell ref="D8415:E8415"/>
    <mergeCell ref="J8415:J8417"/>
    <mergeCell ref="O8415:O8417"/>
    <mergeCell ref="Q8415:R8415"/>
    <mergeCell ref="D8416:E8416"/>
    <mergeCell ref="Q8416:R8416"/>
    <mergeCell ref="D8417:E8417"/>
    <mergeCell ref="Q8417:R8417"/>
    <mergeCell ref="B8408:B8413"/>
    <mergeCell ref="D8408:E8408"/>
    <mergeCell ref="J8408:J8413"/>
    <mergeCell ref="O8408:O8413"/>
    <mergeCell ref="Q8408:R8408"/>
    <mergeCell ref="D8409:E8409"/>
    <mergeCell ref="Q8409:R8409"/>
    <mergeCell ref="D8410:E8410"/>
    <mergeCell ref="Q8410:R8410"/>
    <mergeCell ref="D8411:E8411"/>
    <mergeCell ref="Q8411:R8411"/>
    <mergeCell ref="D8412:E8412"/>
    <mergeCell ref="Q8412:R8412"/>
    <mergeCell ref="D8413:E8413"/>
    <mergeCell ref="Q8413:R8413"/>
    <mergeCell ref="B8438:B8439"/>
    <mergeCell ref="C8438:C8439"/>
    <mergeCell ref="D8438:E8439"/>
    <mergeCell ref="F8438:J8438"/>
    <mergeCell ref="K8438:O8438"/>
    <mergeCell ref="P8438:R8438"/>
    <mergeCell ref="Q8439:R8439"/>
    <mergeCell ref="D8440:E8440"/>
    <mergeCell ref="Q8440:R8440"/>
    <mergeCell ref="B8433:B8436"/>
    <mergeCell ref="L8433:L8436"/>
    <mergeCell ref="M8433:M8436"/>
    <mergeCell ref="N8433:N8434"/>
    <mergeCell ref="O8433:O8434"/>
    <mergeCell ref="P8433:P8434"/>
    <mergeCell ref="Q8433:R8434"/>
    <mergeCell ref="O8435:P8435"/>
    <mergeCell ref="Q8435:R8435"/>
    <mergeCell ref="Q8436:R8436"/>
    <mergeCell ref="D8428:E8428"/>
    <mergeCell ref="Q8428:R8428"/>
    <mergeCell ref="C8431:E8431"/>
    <mergeCell ref="F8431:G8431"/>
    <mergeCell ref="H8431:N8431"/>
    <mergeCell ref="O8431:O8432"/>
    <mergeCell ref="P8431:P8432"/>
    <mergeCell ref="Q8431:R8432"/>
    <mergeCell ref="D8432:G8432"/>
    <mergeCell ref="B8423:B8425"/>
    <mergeCell ref="J8423:J8425"/>
    <mergeCell ref="O8423:O8425"/>
    <mergeCell ref="E8424:E8425"/>
    <mergeCell ref="R8424:R8425"/>
    <mergeCell ref="B8426:B8427"/>
    <mergeCell ref="D8426:E8426"/>
    <mergeCell ref="J8426:J8427"/>
    <mergeCell ref="O8426:O8427"/>
    <mergeCell ref="Q8426:R8426"/>
    <mergeCell ref="D8427:E8427"/>
    <mergeCell ref="Q8427:R8427"/>
    <mergeCell ref="B8451:B8456"/>
    <mergeCell ref="D8451:E8451"/>
    <mergeCell ref="J8451:J8456"/>
    <mergeCell ref="O8451:O8456"/>
    <mergeCell ref="Q8451:R8451"/>
    <mergeCell ref="D8452:E8452"/>
    <mergeCell ref="Q8452:R8452"/>
    <mergeCell ref="D8453:E8453"/>
    <mergeCell ref="Q8453:R8453"/>
    <mergeCell ref="D8454:E8454"/>
    <mergeCell ref="Q8454:R8454"/>
    <mergeCell ref="D8455:E8455"/>
    <mergeCell ref="Q8455:R8455"/>
    <mergeCell ref="D8456:E8456"/>
    <mergeCell ref="Q8456:R8456"/>
    <mergeCell ref="B8445:B8450"/>
    <mergeCell ref="J8445:J8450"/>
    <mergeCell ref="O8445:O8450"/>
    <mergeCell ref="Q8445:R8445"/>
    <mergeCell ref="Q8446:R8446"/>
    <mergeCell ref="Q8447:R8447"/>
    <mergeCell ref="Q8448:R8448"/>
    <mergeCell ref="Q8449:R8449"/>
    <mergeCell ref="Q8450:R8450"/>
    <mergeCell ref="B8441:B8444"/>
    <mergeCell ref="D8441:E8441"/>
    <mergeCell ref="J8441:J8444"/>
    <mergeCell ref="O8441:O8444"/>
    <mergeCell ref="Q8441:R8441"/>
    <mergeCell ref="D8442:E8442"/>
    <mergeCell ref="Q8442:R8442"/>
    <mergeCell ref="D8443:E8443"/>
    <mergeCell ref="Q8443:R8443"/>
    <mergeCell ref="D8444:E8444"/>
    <mergeCell ref="Q8444:R8444"/>
    <mergeCell ref="B8466:B8468"/>
    <mergeCell ref="J8466:J8468"/>
    <mergeCell ref="O8466:O8468"/>
    <mergeCell ref="E8467:E8468"/>
    <mergeCell ref="R8467:R8468"/>
    <mergeCell ref="B8469:B8470"/>
    <mergeCell ref="D8469:E8469"/>
    <mergeCell ref="J8469:J8470"/>
    <mergeCell ref="O8469:O8470"/>
    <mergeCell ref="Q8469:R8469"/>
    <mergeCell ref="D8470:E8470"/>
    <mergeCell ref="Q8470:R8470"/>
    <mergeCell ref="B8461:B8462"/>
    <mergeCell ref="D8461:E8461"/>
    <mergeCell ref="J8461:J8462"/>
    <mergeCell ref="O8461:O8462"/>
    <mergeCell ref="Q8461:R8461"/>
    <mergeCell ref="D8462:E8462"/>
    <mergeCell ref="Q8462:R8462"/>
    <mergeCell ref="B8463:B8465"/>
    <mergeCell ref="D8463:E8463"/>
    <mergeCell ref="J8463:J8465"/>
    <mergeCell ref="O8463:O8465"/>
    <mergeCell ref="Q8463:R8463"/>
    <mergeCell ref="D8464:E8464"/>
    <mergeCell ref="Q8464:R8464"/>
    <mergeCell ref="D8465:E8465"/>
    <mergeCell ref="Q8465:R8465"/>
    <mergeCell ref="D8457:E8457"/>
    <mergeCell ref="Q8457:R8457"/>
    <mergeCell ref="B8458:B8460"/>
    <mergeCell ref="D8458:E8458"/>
    <mergeCell ref="J8458:J8460"/>
    <mergeCell ref="O8458:O8460"/>
    <mergeCell ref="Q8458:R8458"/>
    <mergeCell ref="D8459:E8459"/>
    <mergeCell ref="Q8459:R8459"/>
    <mergeCell ref="D8460:E8460"/>
    <mergeCell ref="Q8460:R8460"/>
    <mergeCell ref="B8484:B8487"/>
    <mergeCell ref="D8484:E8484"/>
    <mergeCell ref="J8484:J8487"/>
    <mergeCell ref="O8484:O8487"/>
    <mergeCell ref="Q8484:R8484"/>
    <mergeCell ref="D8485:E8485"/>
    <mergeCell ref="Q8485:R8485"/>
    <mergeCell ref="D8486:E8486"/>
    <mergeCell ref="Q8486:R8486"/>
    <mergeCell ref="D8487:E8487"/>
    <mergeCell ref="Q8487:R8487"/>
    <mergeCell ref="B8481:B8482"/>
    <mergeCell ref="C8481:C8482"/>
    <mergeCell ref="D8481:E8482"/>
    <mergeCell ref="F8481:J8481"/>
    <mergeCell ref="K8481:O8481"/>
    <mergeCell ref="P8481:R8481"/>
    <mergeCell ref="Q8482:R8482"/>
    <mergeCell ref="D8483:E8483"/>
    <mergeCell ref="Q8483:R8483"/>
    <mergeCell ref="B8476:B8479"/>
    <mergeCell ref="L8476:L8479"/>
    <mergeCell ref="M8476:M8479"/>
    <mergeCell ref="N8476:N8477"/>
    <mergeCell ref="O8476:O8477"/>
    <mergeCell ref="P8476:P8477"/>
    <mergeCell ref="Q8476:R8477"/>
    <mergeCell ref="O8478:P8478"/>
    <mergeCell ref="Q8478:R8478"/>
    <mergeCell ref="Q8479:R8479"/>
    <mergeCell ref="D8471:E8471"/>
    <mergeCell ref="Q8471:R8471"/>
    <mergeCell ref="C8474:E8474"/>
    <mergeCell ref="F8474:G8474"/>
    <mergeCell ref="H8474:N8474"/>
    <mergeCell ref="O8474:O8475"/>
    <mergeCell ref="P8474:P8475"/>
    <mergeCell ref="Q8474:R8475"/>
    <mergeCell ref="D8475:G8475"/>
    <mergeCell ref="D8500:E8500"/>
    <mergeCell ref="Q8500:R8500"/>
    <mergeCell ref="B8501:B8503"/>
    <mergeCell ref="D8501:E8501"/>
    <mergeCell ref="J8501:J8503"/>
    <mergeCell ref="O8501:O8503"/>
    <mergeCell ref="Q8501:R8501"/>
    <mergeCell ref="D8502:E8502"/>
    <mergeCell ref="Q8502:R8502"/>
    <mergeCell ref="D8503:E8503"/>
    <mergeCell ref="Q8503:R8503"/>
    <mergeCell ref="B8494:B8499"/>
    <mergeCell ref="D8494:E8494"/>
    <mergeCell ref="J8494:J8499"/>
    <mergeCell ref="O8494:O8499"/>
    <mergeCell ref="Q8494:R8494"/>
    <mergeCell ref="D8495:E8495"/>
    <mergeCell ref="Q8495:R8495"/>
    <mergeCell ref="D8496:E8496"/>
    <mergeCell ref="Q8496:R8496"/>
    <mergeCell ref="D8497:E8497"/>
    <mergeCell ref="Q8497:R8497"/>
    <mergeCell ref="D8498:E8498"/>
    <mergeCell ref="Q8498:R8498"/>
    <mergeCell ref="D8499:E8499"/>
    <mergeCell ref="Q8499:R8499"/>
    <mergeCell ref="B8488:B8493"/>
    <mergeCell ref="J8488:J8493"/>
    <mergeCell ref="O8488:O8493"/>
    <mergeCell ref="Q8488:R8488"/>
    <mergeCell ref="Q8489:R8489"/>
    <mergeCell ref="Q8490:R8490"/>
    <mergeCell ref="Q8491:R8491"/>
    <mergeCell ref="Q8492:R8492"/>
    <mergeCell ref="Q8493:R8493"/>
    <mergeCell ref="D8514:E8514"/>
    <mergeCell ref="Q8514:R8514"/>
    <mergeCell ref="C8517:E8517"/>
    <mergeCell ref="F8517:G8517"/>
    <mergeCell ref="H8517:N8517"/>
    <mergeCell ref="O8517:O8518"/>
    <mergeCell ref="P8517:P8518"/>
    <mergeCell ref="Q8517:R8518"/>
    <mergeCell ref="D8518:G8518"/>
    <mergeCell ref="B8509:B8511"/>
    <mergeCell ref="J8509:J8511"/>
    <mergeCell ref="O8509:O8511"/>
    <mergeCell ref="E8510:E8511"/>
    <mergeCell ref="R8510:R8511"/>
    <mergeCell ref="B8512:B8513"/>
    <mergeCell ref="D8512:E8512"/>
    <mergeCell ref="J8512:J8513"/>
    <mergeCell ref="O8512:O8513"/>
    <mergeCell ref="Q8512:R8512"/>
    <mergeCell ref="D8513:E8513"/>
    <mergeCell ref="Q8513:R8513"/>
    <mergeCell ref="B8504:B8505"/>
    <mergeCell ref="D8504:E8504"/>
    <mergeCell ref="J8504:J8505"/>
    <mergeCell ref="O8504:O8505"/>
    <mergeCell ref="Q8504:R8504"/>
    <mergeCell ref="D8505:E8505"/>
    <mergeCell ref="Q8505:R8505"/>
    <mergeCell ref="B8506:B8508"/>
    <mergeCell ref="D8506:E8506"/>
    <mergeCell ref="J8506:J8508"/>
    <mergeCell ref="O8506:O8508"/>
    <mergeCell ref="Q8506:R8506"/>
    <mergeCell ref="D8507:E8507"/>
    <mergeCell ref="Q8507:R8507"/>
    <mergeCell ref="D8508:E8508"/>
    <mergeCell ref="Q8508:R8508"/>
    <mergeCell ref="B8531:B8536"/>
    <mergeCell ref="J8531:J8536"/>
    <mergeCell ref="O8531:O8536"/>
    <mergeCell ref="Q8531:R8531"/>
    <mergeCell ref="Q8532:R8532"/>
    <mergeCell ref="Q8533:R8533"/>
    <mergeCell ref="Q8534:R8534"/>
    <mergeCell ref="Q8535:R8535"/>
    <mergeCell ref="Q8536:R8536"/>
    <mergeCell ref="B8527:B8530"/>
    <mergeCell ref="D8527:E8527"/>
    <mergeCell ref="J8527:J8530"/>
    <mergeCell ref="O8527:O8530"/>
    <mergeCell ref="Q8527:R8527"/>
    <mergeCell ref="D8528:E8528"/>
    <mergeCell ref="Q8528:R8528"/>
    <mergeCell ref="D8529:E8529"/>
    <mergeCell ref="Q8529:R8529"/>
    <mergeCell ref="D8530:E8530"/>
    <mergeCell ref="Q8530:R8530"/>
    <mergeCell ref="B8524:B8525"/>
    <mergeCell ref="C8524:C8525"/>
    <mergeCell ref="D8524:E8525"/>
    <mergeCell ref="F8524:J8524"/>
    <mergeCell ref="K8524:O8524"/>
    <mergeCell ref="P8524:R8524"/>
    <mergeCell ref="Q8525:R8525"/>
    <mergeCell ref="D8526:E8526"/>
    <mergeCell ref="Q8526:R8526"/>
    <mergeCell ref="B8519:B8522"/>
    <mergeCell ref="L8519:L8522"/>
    <mergeCell ref="M8519:M8522"/>
    <mergeCell ref="N8519:N8520"/>
    <mergeCell ref="O8519:O8520"/>
    <mergeCell ref="P8519:P8520"/>
    <mergeCell ref="Q8519:R8520"/>
    <mergeCell ref="O8521:P8521"/>
    <mergeCell ref="Q8521:R8521"/>
    <mergeCell ref="Q8522:R8522"/>
    <mergeCell ref="B8547:B8548"/>
    <mergeCell ref="D8547:E8547"/>
    <mergeCell ref="J8547:J8548"/>
    <mergeCell ref="O8547:O8548"/>
    <mergeCell ref="Q8547:R8547"/>
    <mergeCell ref="D8548:E8548"/>
    <mergeCell ref="Q8548:R8548"/>
    <mergeCell ref="B8549:B8551"/>
    <mergeCell ref="D8549:E8549"/>
    <mergeCell ref="J8549:J8551"/>
    <mergeCell ref="O8549:O8551"/>
    <mergeCell ref="Q8549:R8549"/>
    <mergeCell ref="D8550:E8550"/>
    <mergeCell ref="Q8550:R8550"/>
    <mergeCell ref="D8551:E8551"/>
    <mergeCell ref="Q8551:R8551"/>
    <mergeCell ref="D8543:E8543"/>
    <mergeCell ref="Q8543:R8543"/>
    <mergeCell ref="B8544:B8546"/>
    <mergeCell ref="D8544:E8544"/>
    <mergeCell ref="J8544:J8546"/>
    <mergeCell ref="O8544:O8546"/>
    <mergeCell ref="Q8544:R8544"/>
    <mergeCell ref="D8545:E8545"/>
    <mergeCell ref="Q8545:R8545"/>
    <mergeCell ref="D8546:E8546"/>
    <mergeCell ref="Q8546:R8546"/>
    <mergeCell ref="B8537:B8542"/>
    <mergeCell ref="D8537:E8537"/>
    <mergeCell ref="J8537:J8542"/>
    <mergeCell ref="O8537:O8542"/>
    <mergeCell ref="Q8537:R8537"/>
    <mergeCell ref="D8538:E8538"/>
    <mergeCell ref="Q8538:R8538"/>
    <mergeCell ref="D8539:E8539"/>
    <mergeCell ref="Q8539:R8539"/>
    <mergeCell ref="D8540:E8540"/>
    <mergeCell ref="Q8540:R8540"/>
    <mergeCell ref="D8541:E8541"/>
    <mergeCell ref="Q8541:R8541"/>
    <mergeCell ref="D8542:E8542"/>
    <mergeCell ref="Q8542:R8542"/>
    <mergeCell ref="B8567:B8568"/>
    <mergeCell ref="C8567:C8568"/>
    <mergeCell ref="D8567:E8568"/>
    <mergeCell ref="F8567:J8567"/>
    <mergeCell ref="K8567:O8567"/>
    <mergeCell ref="P8567:R8567"/>
    <mergeCell ref="Q8568:R8568"/>
    <mergeCell ref="D8569:E8569"/>
    <mergeCell ref="Q8569:R8569"/>
    <mergeCell ref="B8562:B8565"/>
    <mergeCell ref="L8562:L8565"/>
    <mergeCell ref="M8562:M8565"/>
    <mergeCell ref="N8562:N8563"/>
    <mergeCell ref="O8562:O8563"/>
    <mergeCell ref="P8562:P8563"/>
    <mergeCell ref="Q8562:R8563"/>
    <mergeCell ref="O8564:P8564"/>
    <mergeCell ref="Q8564:R8564"/>
    <mergeCell ref="Q8565:R8565"/>
    <mergeCell ref="D8557:E8557"/>
    <mergeCell ref="Q8557:R8557"/>
    <mergeCell ref="C8560:E8560"/>
    <mergeCell ref="F8560:G8560"/>
    <mergeCell ref="H8560:N8560"/>
    <mergeCell ref="O8560:O8561"/>
    <mergeCell ref="P8560:P8561"/>
    <mergeCell ref="Q8560:R8561"/>
    <mergeCell ref="D8561:G8561"/>
    <mergeCell ref="B8552:B8554"/>
    <mergeCell ref="J8552:J8554"/>
    <mergeCell ref="O8552:O8554"/>
    <mergeCell ref="E8553:E8554"/>
    <mergeCell ref="R8553:R8554"/>
    <mergeCell ref="B8555:B8556"/>
    <mergeCell ref="D8555:E8555"/>
    <mergeCell ref="J8555:J8556"/>
    <mergeCell ref="O8555:O8556"/>
    <mergeCell ref="Q8555:R8555"/>
    <mergeCell ref="D8556:E8556"/>
    <mergeCell ref="Q8556:R8556"/>
    <mergeCell ref="B8580:B8585"/>
    <mergeCell ref="D8580:E8580"/>
    <mergeCell ref="J8580:J8585"/>
    <mergeCell ref="O8580:O8585"/>
    <mergeCell ref="Q8580:R8580"/>
    <mergeCell ref="D8581:E8581"/>
    <mergeCell ref="Q8581:R8581"/>
    <mergeCell ref="D8582:E8582"/>
    <mergeCell ref="Q8582:R8582"/>
    <mergeCell ref="D8583:E8583"/>
    <mergeCell ref="Q8583:R8583"/>
    <mergeCell ref="D8584:E8584"/>
    <mergeCell ref="Q8584:R8584"/>
    <mergeCell ref="D8585:E8585"/>
    <mergeCell ref="Q8585:R8585"/>
    <mergeCell ref="B8574:B8579"/>
    <mergeCell ref="J8574:J8579"/>
    <mergeCell ref="O8574:O8579"/>
    <mergeCell ref="Q8574:R8574"/>
    <mergeCell ref="Q8575:R8575"/>
    <mergeCell ref="Q8576:R8576"/>
    <mergeCell ref="Q8577:R8577"/>
    <mergeCell ref="Q8578:R8578"/>
    <mergeCell ref="Q8579:R8579"/>
    <mergeCell ref="B8570:B8573"/>
    <mergeCell ref="D8570:E8570"/>
    <mergeCell ref="J8570:J8573"/>
    <mergeCell ref="O8570:O8573"/>
    <mergeCell ref="Q8570:R8570"/>
    <mergeCell ref="D8571:E8571"/>
    <mergeCell ref="Q8571:R8571"/>
    <mergeCell ref="D8572:E8572"/>
    <mergeCell ref="Q8572:R8572"/>
    <mergeCell ref="D8573:E8573"/>
    <mergeCell ref="Q8573:R8573"/>
    <mergeCell ref="D8600:E8600"/>
    <mergeCell ref="Q8600:R8600"/>
    <mergeCell ref="B8595:B8597"/>
    <mergeCell ref="J8595:J8597"/>
    <mergeCell ref="O8595:O8597"/>
    <mergeCell ref="E8596:E8597"/>
    <mergeCell ref="R8596:R8597"/>
    <mergeCell ref="B8598:B8599"/>
    <mergeCell ref="D8598:E8598"/>
    <mergeCell ref="J8598:J8599"/>
    <mergeCell ref="O8598:O8599"/>
    <mergeCell ref="Q8598:R8598"/>
    <mergeCell ref="D8599:E8599"/>
    <mergeCell ref="Q8599:R8599"/>
    <mergeCell ref="B8590:B8591"/>
    <mergeCell ref="D8590:E8590"/>
    <mergeCell ref="J8590:J8591"/>
    <mergeCell ref="O8590:O8591"/>
    <mergeCell ref="Q8590:R8590"/>
    <mergeCell ref="D8591:E8591"/>
    <mergeCell ref="Q8591:R8591"/>
    <mergeCell ref="B8592:B8594"/>
    <mergeCell ref="D8592:E8592"/>
    <mergeCell ref="J8592:J8594"/>
    <mergeCell ref="O8592:O8594"/>
    <mergeCell ref="Q8592:R8592"/>
    <mergeCell ref="D8593:E8593"/>
    <mergeCell ref="Q8593:R8593"/>
    <mergeCell ref="D8594:E8594"/>
    <mergeCell ref="Q8594:R8594"/>
    <mergeCell ref="D8586:E8586"/>
    <mergeCell ref="Q8586:R8586"/>
    <mergeCell ref="B8587:B8589"/>
    <mergeCell ref="D8587:E8587"/>
    <mergeCell ref="J8587:J8589"/>
    <mergeCell ref="O8587:O8589"/>
    <mergeCell ref="Q8587:R8587"/>
    <mergeCell ref="D8588:E8588"/>
    <mergeCell ref="Q8588:R8588"/>
    <mergeCell ref="D8589:E8589"/>
    <mergeCell ref="Q8589:R8589"/>
  </mergeCells>
  <phoneticPr fontId="1" type="noConversion"/>
  <conditionalFormatting sqref="K12:O43">
    <cfRule type="expression" dxfId="399" priority="399">
      <formula>AND(ISNUMBER($I12),$I12&lt;&gt;0)</formula>
    </cfRule>
  </conditionalFormatting>
  <conditionalFormatting sqref="K55:O86">
    <cfRule type="expression" dxfId="398" priority="397">
      <formula>AND(ISNUMBER($I55),$I55&lt;&gt;0)</formula>
    </cfRule>
  </conditionalFormatting>
  <conditionalFormatting sqref="K98:O129">
    <cfRule type="expression" dxfId="397" priority="395">
      <formula>AND(ISNUMBER($I98),$I98&lt;&gt;0)</formula>
    </cfRule>
  </conditionalFormatting>
  <conditionalFormatting sqref="K141:O172">
    <cfRule type="expression" dxfId="396" priority="393">
      <formula>AND(ISNUMBER($I141),$I141&lt;&gt;0)</formula>
    </cfRule>
  </conditionalFormatting>
  <conditionalFormatting sqref="K184:O215">
    <cfRule type="expression" dxfId="395" priority="391">
      <formula>AND(ISNUMBER($I184),$I184&lt;&gt;0)</formula>
    </cfRule>
  </conditionalFormatting>
  <conditionalFormatting sqref="K227:O258">
    <cfRule type="expression" dxfId="394" priority="389">
      <formula>AND(ISNUMBER($I227),$I227&lt;&gt;0)</formula>
    </cfRule>
  </conditionalFormatting>
  <conditionalFormatting sqref="K270:O301">
    <cfRule type="expression" dxfId="393" priority="387">
      <formula>AND(ISNUMBER($I270),$I270&lt;&gt;0)</formula>
    </cfRule>
  </conditionalFormatting>
  <conditionalFormatting sqref="K313:O344">
    <cfRule type="expression" dxfId="392" priority="385">
      <formula>AND(ISNUMBER($I313),$I313&lt;&gt;0)</formula>
    </cfRule>
  </conditionalFormatting>
  <conditionalFormatting sqref="K356:O387">
    <cfRule type="expression" dxfId="391" priority="383">
      <formula>AND(ISNUMBER($I356),$I356&lt;&gt;0)</formula>
    </cfRule>
  </conditionalFormatting>
  <conditionalFormatting sqref="K399:O430">
    <cfRule type="expression" dxfId="390" priority="381">
      <formula>AND(ISNUMBER($I399),$I399&lt;&gt;0)</formula>
    </cfRule>
  </conditionalFormatting>
  <conditionalFormatting sqref="K442:O473">
    <cfRule type="expression" dxfId="389" priority="379">
      <formula>AND(ISNUMBER($I442),$I442&lt;&gt;0)</formula>
    </cfRule>
  </conditionalFormatting>
  <conditionalFormatting sqref="K485:O516">
    <cfRule type="expression" dxfId="388" priority="377">
      <formula>AND(ISNUMBER($I485),$I485&lt;&gt;0)</formula>
    </cfRule>
  </conditionalFormatting>
  <conditionalFormatting sqref="K528:O559">
    <cfRule type="expression" dxfId="387" priority="375">
      <formula>AND(ISNUMBER($I528),$I528&lt;&gt;0)</formula>
    </cfRule>
  </conditionalFormatting>
  <conditionalFormatting sqref="K571:O602">
    <cfRule type="expression" dxfId="386" priority="373">
      <formula>AND(ISNUMBER($I571),$I571&lt;&gt;0)</formula>
    </cfRule>
  </conditionalFormatting>
  <conditionalFormatting sqref="K614:O645">
    <cfRule type="expression" dxfId="385" priority="371">
      <formula>AND(ISNUMBER($I614),$I614&lt;&gt;0)</formula>
    </cfRule>
  </conditionalFormatting>
  <conditionalFormatting sqref="K657:O688">
    <cfRule type="expression" dxfId="384" priority="369">
      <formula>AND(ISNUMBER($I657),$I657&lt;&gt;0)</formula>
    </cfRule>
  </conditionalFormatting>
  <conditionalFormatting sqref="K700:O731">
    <cfRule type="expression" dxfId="383" priority="367">
      <formula>AND(ISNUMBER($I700),$I700&lt;&gt;0)</formula>
    </cfRule>
  </conditionalFormatting>
  <conditionalFormatting sqref="K743:O774">
    <cfRule type="expression" dxfId="382" priority="365">
      <formula>AND(ISNUMBER($I743),$I743&lt;&gt;0)</formula>
    </cfRule>
  </conditionalFormatting>
  <conditionalFormatting sqref="K786:O817">
    <cfRule type="expression" dxfId="381" priority="363">
      <formula>AND(ISNUMBER($I786),$I786&lt;&gt;0)</formula>
    </cfRule>
  </conditionalFormatting>
  <conditionalFormatting sqref="K829:O860">
    <cfRule type="expression" dxfId="380" priority="361">
      <formula>AND(ISNUMBER($I829),$I829&lt;&gt;0)</formula>
    </cfRule>
  </conditionalFormatting>
  <conditionalFormatting sqref="K872:O903">
    <cfRule type="expression" dxfId="379" priority="359">
      <formula>AND(ISNUMBER($I872),$I872&lt;&gt;0)</formula>
    </cfRule>
  </conditionalFormatting>
  <conditionalFormatting sqref="K915:O946">
    <cfRule type="expression" dxfId="378" priority="357">
      <formula>AND(ISNUMBER($I915),$I915&lt;&gt;0)</formula>
    </cfRule>
  </conditionalFormatting>
  <conditionalFormatting sqref="K958:O989">
    <cfRule type="expression" dxfId="377" priority="355">
      <formula>AND(ISNUMBER($I958),$I958&lt;&gt;0)</formula>
    </cfRule>
  </conditionalFormatting>
  <conditionalFormatting sqref="K1001:O1032">
    <cfRule type="expression" dxfId="376" priority="353">
      <formula>AND(ISNUMBER($I1001),$I1001&lt;&gt;0)</formula>
    </cfRule>
  </conditionalFormatting>
  <conditionalFormatting sqref="K1044:O1075">
    <cfRule type="expression" dxfId="375" priority="351">
      <formula>AND(ISNUMBER($I1044),$I1044&lt;&gt;0)</formula>
    </cfRule>
  </conditionalFormatting>
  <conditionalFormatting sqref="K1087:O1118">
    <cfRule type="expression" dxfId="374" priority="349">
      <formula>AND(ISNUMBER($I1087),$I1087&lt;&gt;0)</formula>
    </cfRule>
  </conditionalFormatting>
  <conditionalFormatting sqref="K1130:O1161">
    <cfRule type="expression" dxfId="373" priority="347">
      <formula>AND(ISNUMBER($I1130),$I1130&lt;&gt;0)</formula>
    </cfRule>
  </conditionalFormatting>
  <conditionalFormatting sqref="K1173:O1204">
    <cfRule type="expression" dxfId="372" priority="345">
      <formula>AND(ISNUMBER($I1173),$I1173&lt;&gt;0)</formula>
    </cfRule>
  </conditionalFormatting>
  <conditionalFormatting sqref="K1216:O1247">
    <cfRule type="expression" dxfId="371" priority="343">
      <formula>AND(ISNUMBER($I1216),$I1216&lt;&gt;0)</formula>
    </cfRule>
  </conditionalFormatting>
  <conditionalFormatting sqref="K1259:O1290">
    <cfRule type="expression" dxfId="370" priority="341">
      <formula>AND(ISNUMBER($I1259),$I1259&lt;&gt;0)</formula>
    </cfRule>
  </conditionalFormatting>
  <conditionalFormatting sqref="K1302:O1333">
    <cfRule type="expression" dxfId="369" priority="339">
      <formula>AND(ISNUMBER($I1302),$I1302&lt;&gt;0)</formula>
    </cfRule>
  </conditionalFormatting>
  <conditionalFormatting sqref="K1345:O1376">
    <cfRule type="expression" dxfId="368" priority="337">
      <formula>AND(ISNUMBER($I1345),$I1345&lt;&gt;0)</formula>
    </cfRule>
  </conditionalFormatting>
  <conditionalFormatting sqref="K1388:O1419">
    <cfRule type="expression" dxfId="367" priority="335">
      <formula>AND(ISNUMBER($I1388),$I1388&lt;&gt;0)</formula>
    </cfRule>
  </conditionalFormatting>
  <conditionalFormatting sqref="K1431:O1462">
    <cfRule type="expression" dxfId="366" priority="333">
      <formula>AND(ISNUMBER($I1431),$I1431&lt;&gt;0)</formula>
    </cfRule>
  </conditionalFormatting>
  <conditionalFormatting sqref="K1474:O1505">
    <cfRule type="expression" dxfId="365" priority="331">
      <formula>AND(ISNUMBER($I1474),$I1474&lt;&gt;0)</formula>
    </cfRule>
  </conditionalFormatting>
  <conditionalFormatting sqref="K1517:O1548">
    <cfRule type="expression" dxfId="364" priority="329">
      <formula>AND(ISNUMBER($I1517),$I1517&lt;&gt;0)</formula>
    </cfRule>
  </conditionalFormatting>
  <conditionalFormatting sqref="K1560:O1591">
    <cfRule type="expression" dxfId="363" priority="327">
      <formula>AND(ISNUMBER($I1560),$I1560&lt;&gt;0)</formula>
    </cfRule>
  </conditionalFormatting>
  <conditionalFormatting sqref="K1603:O1634">
    <cfRule type="expression" dxfId="362" priority="325">
      <formula>AND(ISNUMBER($I1603),$I1603&lt;&gt;0)</formula>
    </cfRule>
  </conditionalFormatting>
  <conditionalFormatting sqref="K1646:O1677">
    <cfRule type="expression" dxfId="361" priority="323">
      <formula>AND(ISNUMBER($I1646),$I1646&lt;&gt;0)</formula>
    </cfRule>
  </conditionalFormatting>
  <conditionalFormatting sqref="K1689:O1720">
    <cfRule type="expression" dxfId="360" priority="321">
      <formula>AND(ISNUMBER($I1689),$I1689&lt;&gt;0)</formula>
    </cfRule>
  </conditionalFormatting>
  <conditionalFormatting sqref="K1732:O1763">
    <cfRule type="expression" dxfId="359" priority="319">
      <formula>AND(ISNUMBER($I1732),$I1732&lt;&gt;0)</formula>
    </cfRule>
  </conditionalFormatting>
  <conditionalFormatting sqref="K1775:O1806">
    <cfRule type="expression" dxfId="358" priority="317">
      <formula>AND(ISNUMBER($I1775),$I1775&lt;&gt;0)</formula>
    </cfRule>
  </conditionalFormatting>
  <conditionalFormatting sqref="K1818:O1849">
    <cfRule type="expression" dxfId="357" priority="315">
      <formula>AND(ISNUMBER($I1818),$I1818&lt;&gt;0)</formula>
    </cfRule>
  </conditionalFormatting>
  <conditionalFormatting sqref="K1861:O1892">
    <cfRule type="expression" dxfId="356" priority="313">
      <formula>AND(ISNUMBER($I1861),$I1861&lt;&gt;0)</formula>
    </cfRule>
  </conditionalFormatting>
  <conditionalFormatting sqref="K1904:O1935">
    <cfRule type="expression" dxfId="355" priority="311">
      <formula>AND(ISNUMBER($I1904),$I1904&lt;&gt;0)</formula>
    </cfRule>
  </conditionalFormatting>
  <conditionalFormatting sqref="K1947:O1978">
    <cfRule type="expression" dxfId="354" priority="309">
      <formula>AND(ISNUMBER($I1947),$I1947&lt;&gt;0)</formula>
    </cfRule>
  </conditionalFormatting>
  <conditionalFormatting sqref="K1990:O2021">
    <cfRule type="expression" dxfId="353" priority="307">
      <formula>AND(ISNUMBER($I1990),$I1990&lt;&gt;0)</formula>
    </cfRule>
  </conditionalFormatting>
  <conditionalFormatting sqref="K2033:O2064">
    <cfRule type="expression" dxfId="352" priority="305">
      <formula>AND(ISNUMBER($I2033),$I2033&lt;&gt;0)</formula>
    </cfRule>
  </conditionalFormatting>
  <conditionalFormatting sqref="K2076:O2107">
    <cfRule type="expression" dxfId="351" priority="303">
      <formula>AND(ISNUMBER($I2076),$I2076&lt;&gt;0)</formula>
    </cfRule>
  </conditionalFormatting>
  <conditionalFormatting sqref="K2119:O2150">
    <cfRule type="expression" dxfId="350" priority="301">
      <formula>AND(ISNUMBER($I2119),$I2119&lt;&gt;0)</formula>
    </cfRule>
  </conditionalFormatting>
  <conditionalFormatting sqref="K2162:O2193">
    <cfRule type="expression" dxfId="349" priority="299">
      <formula>AND(ISNUMBER($I2162),$I2162&lt;&gt;0)</formula>
    </cfRule>
  </conditionalFormatting>
  <conditionalFormatting sqref="K2205:O2236">
    <cfRule type="expression" dxfId="348" priority="297">
      <formula>AND(ISNUMBER($I2205),$I2205&lt;&gt;0)</formula>
    </cfRule>
  </conditionalFormatting>
  <conditionalFormatting sqref="K2248:O2279">
    <cfRule type="expression" dxfId="347" priority="295">
      <formula>AND(ISNUMBER($I2248),$I2248&lt;&gt;0)</formula>
    </cfRule>
  </conditionalFormatting>
  <conditionalFormatting sqref="K2291:O2322">
    <cfRule type="expression" dxfId="346" priority="293">
      <formula>AND(ISNUMBER($I2291),$I2291&lt;&gt;0)</formula>
    </cfRule>
  </conditionalFormatting>
  <conditionalFormatting sqref="K2334:O2365">
    <cfRule type="expression" dxfId="345" priority="291">
      <formula>AND(ISNUMBER($I2334),$I2334&lt;&gt;0)</formula>
    </cfRule>
  </conditionalFormatting>
  <conditionalFormatting sqref="K2377:O2408">
    <cfRule type="expression" dxfId="344" priority="289">
      <formula>AND(ISNUMBER($I2377),$I2377&lt;&gt;0)</formula>
    </cfRule>
  </conditionalFormatting>
  <conditionalFormatting sqref="K2420:O2451">
    <cfRule type="expression" dxfId="343" priority="287">
      <formula>AND(ISNUMBER($I2420),$I2420&lt;&gt;0)</formula>
    </cfRule>
  </conditionalFormatting>
  <conditionalFormatting sqref="K2463:O2494">
    <cfRule type="expression" dxfId="342" priority="285">
      <formula>AND(ISNUMBER($I2463),$I2463&lt;&gt;0)</formula>
    </cfRule>
  </conditionalFormatting>
  <conditionalFormatting sqref="K2506:O2537">
    <cfRule type="expression" dxfId="341" priority="283">
      <formula>AND(ISNUMBER($I2506),$I2506&lt;&gt;0)</formula>
    </cfRule>
  </conditionalFormatting>
  <conditionalFormatting sqref="K2549:O2580">
    <cfRule type="expression" dxfId="340" priority="281">
      <formula>AND(ISNUMBER($I2549),$I2549&lt;&gt;0)</formula>
    </cfRule>
  </conditionalFormatting>
  <conditionalFormatting sqref="K2592:O2623">
    <cfRule type="expression" dxfId="339" priority="279">
      <formula>AND(ISNUMBER($I2592),$I2592&lt;&gt;0)</formula>
    </cfRule>
  </conditionalFormatting>
  <conditionalFormatting sqref="K2635:O2666">
    <cfRule type="expression" dxfId="338" priority="277">
      <formula>AND(ISNUMBER($I2635),$I2635&lt;&gt;0)</formula>
    </cfRule>
  </conditionalFormatting>
  <conditionalFormatting sqref="K2678:O2709">
    <cfRule type="expression" dxfId="337" priority="275">
      <formula>AND(ISNUMBER($I2678),$I2678&lt;&gt;0)</formula>
    </cfRule>
  </conditionalFormatting>
  <conditionalFormatting sqref="K2721:O2752">
    <cfRule type="expression" dxfId="336" priority="273">
      <formula>AND(ISNUMBER($I2721),$I2721&lt;&gt;0)</formula>
    </cfRule>
  </conditionalFormatting>
  <conditionalFormatting sqref="K2764:O2795">
    <cfRule type="expression" dxfId="335" priority="271">
      <formula>AND(ISNUMBER($I2764),$I2764&lt;&gt;0)</formula>
    </cfRule>
  </conditionalFormatting>
  <conditionalFormatting sqref="K2807:O2838">
    <cfRule type="expression" dxfId="334" priority="269">
      <formula>AND(ISNUMBER($I2807),$I2807&lt;&gt;0)</formula>
    </cfRule>
  </conditionalFormatting>
  <conditionalFormatting sqref="K2850:O2881">
    <cfRule type="expression" dxfId="333" priority="267">
      <formula>AND(ISNUMBER($I2850),$I2850&lt;&gt;0)</formula>
    </cfRule>
  </conditionalFormatting>
  <conditionalFormatting sqref="K2893:O2924">
    <cfRule type="expression" dxfId="332" priority="265">
      <formula>AND(ISNUMBER($I2893),$I2893&lt;&gt;0)</formula>
    </cfRule>
  </conditionalFormatting>
  <conditionalFormatting sqref="K2936:O2967">
    <cfRule type="expression" dxfId="331" priority="263">
      <formula>AND(ISNUMBER($I2936),$I2936&lt;&gt;0)</formula>
    </cfRule>
  </conditionalFormatting>
  <conditionalFormatting sqref="K2979:O3010">
    <cfRule type="expression" dxfId="330" priority="261">
      <formula>AND(ISNUMBER($I2979),$I2979&lt;&gt;0)</formula>
    </cfRule>
  </conditionalFormatting>
  <conditionalFormatting sqref="K3022:O3053">
    <cfRule type="expression" dxfId="329" priority="259">
      <formula>AND(ISNUMBER($I3022),$I3022&lt;&gt;0)</formula>
    </cfRule>
  </conditionalFormatting>
  <conditionalFormatting sqref="K3065:O3096">
    <cfRule type="expression" dxfId="328" priority="257">
      <formula>AND(ISNUMBER($I3065),$I3065&lt;&gt;0)</formula>
    </cfRule>
  </conditionalFormatting>
  <conditionalFormatting sqref="K3108:O3139">
    <cfRule type="expression" dxfId="327" priority="255">
      <formula>AND(ISNUMBER($I3108),$I3108&lt;&gt;0)</formula>
    </cfRule>
  </conditionalFormatting>
  <conditionalFormatting sqref="K3151:O3182">
    <cfRule type="expression" dxfId="326" priority="253">
      <formula>AND(ISNUMBER($I3151),$I3151&lt;&gt;0)</formula>
    </cfRule>
  </conditionalFormatting>
  <conditionalFormatting sqref="K3194:O3225">
    <cfRule type="expression" dxfId="325" priority="251">
      <formula>AND(ISNUMBER($I3194),$I3194&lt;&gt;0)</formula>
    </cfRule>
  </conditionalFormatting>
  <conditionalFormatting sqref="K3237:O3268">
    <cfRule type="expression" dxfId="324" priority="249">
      <formula>AND(ISNUMBER($I3237),$I3237&lt;&gt;0)</formula>
    </cfRule>
  </conditionalFormatting>
  <conditionalFormatting sqref="K3280:O3311">
    <cfRule type="expression" dxfId="323" priority="247">
      <formula>AND(ISNUMBER($I3280),$I3280&lt;&gt;0)</formula>
    </cfRule>
  </conditionalFormatting>
  <conditionalFormatting sqref="K3323:O3354">
    <cfRule type="expression" dxfId="322" priority="245">
      <formula>AND(ISNUMBER($I3323),$I3323&lt;&gt;0)</formula>
    </cfRule>
  </conditionalFormatting>
  <conditionalFormatting sqref="K3366:O3397">
    <cfRule type="expression" dxfId="321" priority="243">
      <formula>AND(ISNUMBER($I3366),$I3366&lt;&gt;0)</formula>
    </cfRule>
  </conditionalFormatting>
  <conditionalFormatting sqref="K3409:O3440">
    <cfRule type="expression" dxfId="320" priority="241">
      <formula>AND(ISNUMBER($I3409),$I3409&lt;&gt;0)</formula>
    </cfRule>
  </conditionalFormatting>
  <conditionalFormatting sqref="K3452:O3483">
    <cfRule type="expression" dxfId="319" priority="239">
      <formula>AND(ISNUMBER($I3452),$I3452&lt;&gt;0)</formula>
    </cfRule>
  </conditionalFormatting>
  <conditionalFormatting sqref="K3495:O3526">
    <cfRule type="expression" dxfId="318" priority="237">
      <formula>AND(ISNUMBER($I3495),$I3495&lt;&gt;0)</formula>
    </cfRule>
  </conditionalFormatting>
  <conditionalFormatting sqref="K3538:O3569">
    <cfRule type="expression" dxfId="317" priority="235">
      <formula>AND(ISNUMBER($I3538),$I3538&lt;&gt;0)</formula>
    </cfRule>
  </conditionalFormatting>
  <conditionalFormatting sqref="K3581:O3612">
    <cfRule type="expression" dxfId="316" priority="233">
      <formula>AND(ISNUMBER($I3581),$I3581&lt;&gt;0)</formula>
    </cfRule>
  </conditionalFormatting>
  <conditionalFormatting sqref="K3624:O3655">
    <cfRule type="expression" dxfId="315" priority="231">
      <formula>AND(ISNUMBER($I3624),$I3624&lt;&gt;0)</formula>
    </cfRule>
  </conditionalFormatting>
  <conditionalFormatting sqref="K3667:O3698">
    <cfRule type="expression" dxfId="314" priority="229">
      <formula>AND(ISNUMBER($I3667),$I3667&lt;&gt;0)</formula>
    </cfRule>
  </conditionalFormatting>
  <conditionalFormatting sqref="K3710:O3741">
    <cfRule type="expression" dxfId="313" priority="227">
      <formula>AND(ISNUMBER($I3710),$I3710&lt;&gt;0)</formula>
    </cfRule>
  </conditionalFormatting>
  <conditionalFormatting sqref="K3753:O3784">
    <cfRule type="expression" dxfId="312" priority="225">
      <formula>AND(ISNUMBER($I3753),$I3753&lt;&gt;0)</formula>
    </cfRule>
  </conditionalFormatting>
  <conditionalFormatting sqref="K3796:O3827">
    <cfRule type="expression" dxfId="311" priority="223">
      <formula>AND(ISNUMBER($I3796),$I3796&lt;&gt;0)</formula>
    </cfRule>
  </conditionalFormatting>
  <conditionalFormatting sqref="K3839:O3870">
    <cfRule type="expression" dxfId="310" priority="221">
      <formula>AND(ISNUMBER($I3839),$I3839&lt;&gt;0)</formula>
    </cfRule>
  </conditionalFormatting>
  <conditionalFormatting sqref="K3882:O3913">
    <cfRule type="expression" dxfId="309" priority="219">
      <formula>AND(ISNUMBER($I3882),$I3882&lt;&gt;0)</formula>
    </cfRule>
  </conditionalFormatting>
  <conditionalFormatting sqref="K3925:O3956">
    <cfRule type="expression" dxfId="308" priority="217">
      <formula>AND(ISNUMBER($I3925),$I3925&lt;&gt;0)</formula>
    </cfRule>
  </conditionalFormatting>
  <conditionalFormatting sqref="K3968:O3999">
    <cfRule type="expression" dxfId="307" priority="215">
      <formula>AND(ISNUMBER($I3968),$I3968&lt;&gt;0)</formula>
    </cfRule>
  </conditionalFormatting>
  <conditionalFormatting sqref="K4011:O4042">
    <cfRule type="expression" dxfId="306" priority="213">
      <formula>AND(ISNUMBER($I4011),$I4011&lt;&gt;0)</formula>
    </cfRule>
  </conditionalFormatting>
  <conditionalFormatting sqref="K4054:O4085">
    <cfRule type="expression" dxfId="305" priority="211">
      <formula>AND(ISNUMBER($I4054),$I4054&lt;&gt;0)</formula>
    </cfRule>
  </conditionalFormatting>
  <conditionalFormatting sqref="K4097:O4128">
    <cfRule type="expression" dxfId="304" priority="209">
      <formula>AND(ISNUMBER($I4097),$I4097&lt;&gt;0)</formula>
    </cfRule>
  </conditionalFormatting>
  <conditionalFormatting sqref="K4140:O4171">
    <cfRule type="expression" dxfId="303" priority="207">
      <formula>AND(ISNUMBER($I4140),$I4140&lt;&gt;0)</formula>
    </cfRule>
  </conditionalFormatting>
  <conditionalFormatting sqref="K4183:O4214">
    <cfRule type="expression" dxfId="302" priority="205">
      <formula>AND(ISNUMBER($I4183),$I4183&lt;&gt;0)</formula>
    </cfRule>
  </conditionalFormatting>
  <conditionalFormatting sqref="K4226:O4257">
    <cfRule type="expression" dxfId="301" priority="203">
      <formula>AND(ISNUMBER($I4226),$I4226&lt;&gt;0)</formula>
    </cfRule>
  </conditionalFormatting>
  <conditionalFormatting sqref="K4269:O4300">
    <cfRule type="expression" dxfId="300" priority="201">
      <formula>AND(ISNUMBER($I4269),$I4269&lt;&gt;0)</formula>
    </cfRule>
  </conditionalFormatting>
  <conditionalFormatting sqref="K4312:O4343">
    <cfRule type="expression" dxfId="299" priority="199">
      <formula>AND(ISNUMBER($I4312),$I4312&lt;&gt;0)</formula>
    </cfRule>
  </conditionalFormatting>
  <conditionalFormatting sqref="K4355:O4386">
    <cfRule type="expression" dxfId="298" priority="197">
      <formula>AND(ISNUMBER($I4355),$I4355&lt;&gt;0)</formula>
    </cfRule>
  </conditionalFormatting>
  <conditionalFormatting sqref="K4398:O4429">
    <cfRule type="expression" dxfId="297" priority="195">
      <formula>AND(ISNUMBER($I4398),$I4398&lt;&gt;0)</formula>
    </cfRule>
  </conditionalFormatting>
  <conditionalFormatting sqref="K4441:O4472">
    <cfRule type="expression" dxfId="296" priority="193">
      <formula>AND(ISNUMBER($I4441),$I4441&lt;&gt;0)</formula>
    </cfRule>
  </conditionalFormatting>
  <conditionalFormatting sqref="K4484:O4515">
    <cfRule type="expression" dxfId="295" priority="191">
      <formula>AND(ISNUMBER($I4484),$I4484&lt;&gt;0)</formula>
    </cfRule>
  </conditionalFormatting>
  <conditionalFormatting sqref="K4527:O4558">
    <cfRule type="expression" dxfId="294" priority="189">
      <formula>AND(ISNUMBER($I4527),$I4527&lt;&gt;0)</formula>
    </cfRule>
  </conditionalFormatting>
  <conditionalFormatting sqref="K4570:O4601">
    <cfRule type="expression" dxfId="293" priority="187">
      <formula>AND(ISNUMBER($I4570),$I4570&lt;&gt;0)</formula>
    </cfRule>
  </conditionalFormatting>
  <conditionalFormatting sqref="K4613:O4644">
    <cfRule type="expression" dxfId="292" priority="185">
      <formula>AND(ISNUMBER($I4613),$I4613&lt;&gt;0)</formula>
    </cfRule>
  </conditionalFormatting>
  <conditionalFormatting sqref="K4656:O4687">
    <cfRule type="expression" dxfId="291" priority="183">
      <formula>AND(ISNUMBER($I4656),$I4656&lt;&gt;0)</formula>
    </cfRule>
  </conditionalFormatting>
  <conditionalFormatting sqref="K4699:O4730">
    <cfRule type="expression" dxfId="290" priority="181">
      <formula>AND(ISNUMBER($I4699),$I4699&lt;&gt;0)</formula>
    </cfRule>
  </conditionalFormatting>
  <conditionalFormatting sqref="K4742:O4773">
    <cfRule type="expression" dxfId="289" priority="179">
      <formula>AND(ISNUMBER($I4742),$I4742&lt;&gt;0)</formula>
    </cfRule>
  </conditionalFormatting>
  <conditionalFormatting sqref="K4785:O4816">
    <cfRule type="expression" dxfId="288" priority="177">
      <formula>AND(ISNUMBER($I4785),$I4785&lt;&gt;0)</formula>
    </cfRule>
  </conditionalFormatting>
  <conditionalFormatting sqref="K4828:O4859">
    <cfRule type="expression" dxfId="287" priority="175">
      <formula>AND(ISNUMBER($I4828),$I4828&lt;&gt;0)</formula>
    </cfRule>
  </conditionalFormatting>
  <conditionalFormatting sqref="K4871:O4902">
    <cfRule type="expression" dxfId="286" priority="173">
      <formula>AND(ISNUMBER($I4871),$I4871&lt;&gt;0)</formula>
    </cfRule>
  </conditionalFormatting>
  <conditionalFormatting sqref="K4914:O4945">
    <cfRule type="expression" dxfId="285" priority="171">
      <formula>AND(ISNUMBER($I4914),$I4914&lt;&gt;0)</formula>
    </cfRule>
  </conditionalFormatting>
  <conditionalFormatting sqref="K4957:O4988">
    <cfRule type="expression" dxfId="284" priority="169">
      <formula>AND(ISNUMBER($I4957),$I4957&lt;&gt;0)</formula>
    </cfRule>
  </conditionalFormatting>
  <conditionalFormatting sqref="K5000:O5031">
    <cfRule type="expression" dxfId="283" priority="167">
      <formula>AND(ISNUMBER($I5000),$I5000&lt;&gt;0)</formula>
    </cfRule>
  </conditionalFormatting>
  <conditionalFormatting sqref="K5043:O5074">
    <cfRule type="expression" dxfId="282" priority="165">
      <formula>AND(ISNUMBER($I5043),$I5043&lt;&gt;0)</formula>
    </cfRule>
  </conditionalFormatting>
  <conditionalFormatting sqref="K5086:O5117">
    <cfRule type="expression" dxfId="281" priority="163">
      <formula>AND(ISNUMBER($I5086),$I5086&lt;&gt;0)</formula>
    </cfRule>
  </conditionalFormatting>
  <conditionalFormatting sqref="K5129:O5160">
    <cfRule type="expression" dxfId="280" priority="161">
      <formula>AND(ISNUMBER($I5129),$I5129&lt;&gt;0)</formula>
    </cfRule>
  </conditionalFormatting>
  <conditionalFormatting sqref="K5172:O5203">
    <cfRule type="expression" dxfId="279" priority="159">
      <formula>AND(ISNUMBER($I5172),$I5172&lt;&gt;0)</formula>
    </cfRule>
  </conditionalFormatting>
  <conditionalFormatting sqref="K5215:O5246">
    <cfRule type="expression" dxfId="278" priority="157">
      <formula>AND(ISNUMBER($I5215),$I5215&lt;&gt;0)</formula>
    </cfRule>
  </conditionalFormatting>
  <conditionalFormatting sqref="K5258:O5289">
    <cfRule type="expression" dxfId="277" priority="155">
      <formula>AND(ISNUMBER($I5258),$I5258&lt;&gt;0)</formula>
    </cfRule>
  </conditionalFormatting>
  <conditionalFormatting sqref="K5301:O5332">
    <cfRule type="expression" dxfId="276" priority="153">
      <formula>AND(ISNUMBER($I5301),$I5301&lt;&gt;0)</formula>
    </cfRule>
  </conditionalFormatting>
  <conditionalFormatting sqref="K5344:O5375">
    <cfRule type="expression" dxfId="275" priority="151">
      <formula>AND(ISNUMBER($I5344),$I5344&lt;&gt;0)</formula>
    </cfRule>
  </conditionalFormatting>
  <conditionalFormatting sqref="K5387:O5418">
    <cfRule type="expression" dxfId="274" priority="149">
      <formula>AND(ISNUMBER($I5387),$I5387&lt;&gt;0)</formula>
    </cfRule>
  </conditionalFormatting>
  <conditionalFormatting sqref="K5430:O5461">
    <cfRule type="expression" dxfId="273" priority="147">
      <formula>AND(ISNUMBER($I5430),$I5430&lt;&gt;0)</formula>
    </cfRule>
  </conditionalFormatting>
  <conditionalFormatting sqref="K5473:O5504">
    <cfRule type="expression" dxfId="272" priority="145">
      <formula>AND(ISNUMBER($I5473),$I5473&lt;&gt;0)</formula>
    </cfRule>
  </conditionalFormatting>
  <conditionalFormatting sqref="K5516:O5547">
    <cfRule type="expression" dxfId="271" priority="143">
      <formula>AND(ISNUMBER($I5516),$I5516&lt;&gt;0)</formula>
    </cfRule>
  </conditionalFormatting>
  <conditionalFormatting sqref="K5559:O5590">
    <cfRule type="expression" dxfId="270" priority="141">
      <formula>AND(ISNUMBER($I5559),$I5559&lt;&gt;0)</formula>
    </cfRule>
  </conditionalFormatting>
  <conditionalFormatting sqref="K5602:O5633">
    <cfRule type="expression" dxfId="269" priority="139">
      <formula>AND(ISNUMBER($I5602),$I5602&lt;&gt;0)</formula>
    </cfRule>
  </conditionalFormatting>
  <conditionalFormatting sqref="K5645:O5676">
    <cfRule type="expression" dxfId="268" priority="137">
      <formula>AND(ISNUMBER($I5645),$I5645&lt;&gt;0)</formula>
    </cfRule>
  </conditionalFormatting>
  <conditionalFormatting sqref="K5688:O5719">
    <cfRule type="expression" dxfId="267" priority="135">
      <formula>AND(ISNUMBER($I5688),$I5688&lt;&gt;0)</formula>
    </cfRule>
  </conditionalFormatting>
  <conditionalFormatting sqref="K5731:O5762">
    <cfRule type="expression" dxfId="266" priority="133">
      <formula>AND(ISNUMBER($I5731),$I5731&lt;&gt;0)</formula>
    </cfRule>
  </conditionalFormatting>
  <conditionalFormatting sqref="K5774:O5805">
    <cfRule type="expression" dxfId="265" priority="131">
      <formula>AND(ISNUMBER($I5774),$I5774&lt;&gt;0)</formula>
    </cfRule>
  </conditionalFormatting>
  <conditionalFormatting sqref="K5817:O5848">
    <cfRule type="expression" dxfId="264" priority="129">
      <formula>AND(ISNUMBER($I5817),$I5817&lt;&gt;0)</formula>
    </cfRule>
  </conditionalFormatting>
  <conditionalFormatting sqref="K5860:O5891">
    <cfRule type="expression" dxfId="263" priority="127">
      <formula>AND(ISNUMBER($I5860),$I5860&lt;&gt;0)</formula>
    </cfRule>
  </conditionalFormatting>
  <conditionalFormatting sqref="K5903:O5934">
    <cfRule type="expression" dxfId="262" priority="125">
      <formula>AND(ISNUMBER($I5903),$I5903&lt;&gt;0)</formula>
    </cfRule>
  </conditionalFormatting>
  <conditionalFormatting sqref="K5946:O5977">
    <cfRule type="expression" dxfId="261" priority="123">
      <formula>AND(ISNUMBER($I5946),$I5946&lt;&gt;0)</formula>
    </cfRule>
  </conditionalFormatting>
  <conditionalFormatting sqref="K5989:O6020">
    <cfRule type="expression" dxfId="260" priority="121">
      <formula>AND(ISNUMBER($I5989),$I5989&lt;&gt;0)</formula>
    </cfRule>
  </conditionalFormatting>
  <conditionalFormatting sqref="K6032:O6063">
    <cfRule type="expression" dxfId="259" priority="119">
      <formula>AND(ISNUMBER($I6032),$I6032&lt;&gt;0)</formula>
    </cfRule>
  </conditionalFormatting>
  <conditionalFormatting sqref="K6075:O6106">
    <cfRule type="expression" dxfId="258" priority="117">
      <formula>AND(ISNUMBER($I6075),$I6075&lt;&gt;0)</formula>
    </cfRule>
  </conditionalFormatting>
  <conditionalFormatting sqref="K6118:O6149">
    <cfRule type="expression" dxfId="257" priority="115">
      <formula>AND(ISNUMBER($I6118),$I6118&lt;&gt;0)</formula>
    </cfRule>
  </conditionalFormatting>
  <conditionalFormatting sqref="K6161:O6192">
    <cfRule type="expression" dxfId="256" priority="113">
      <formula>AND(ISNUMBER($I6161),$I6161&lt;&gt;0)</formula>
    </cfRule>
  </conditionalFormatting>
  <conditionalFormatting sqref="K6204:O6235">
    <cfRule type="expression" dxfId="255" priority="111">
      <formula>AND(ISNUMBER($I6204),$I6204&lt;&gt;0)</formula>
    </cfRule>
  </conditionalFormatting>
  <conditionalFormatting sqref="K6247:O6278">
    <cfRule type="expression" dxfId="254" priority="109">
      <formula>AND(ISNUMBER($I6247),$I6247&lt;&gt;0)</formula>
    </cfRule>
  </conditionalFormatting>
  <conditionalFormatting sqref="K6290:O6321">
    <cfRule type="expression" dxfId="253" priority="107">
      <formula>AND(ISNUMBER($I6290),$I6290&lt;&gt;0)</formula>
    </cfRule>
  </conditionalFormatting>
  <conditionalFormatting sqref="K6333:O6364">
    <cfRule type="expression" dxfId="252" priority="105">
      <formula>AND(ISNUMBER($I6333),$I6333&lt;&gt;0)</formula>
    </cfRule>
  </conditionalFormatting>
  <conditionalFormatting sqref="K6376:O6407">
    <cfRule type="expression" dxfId="251" priority="103">
      <formula>AND(ISNUMBER($I6376),$I6376&lt;&gt;0)</formula>
    </cfRule>
  </conditionalFormatting>
  <conditionalFormatting sqref="K6419:O6450">
    <cfRule type="expression" dxfId="250" priority="101">
      <formula>AND(ISNUMBER($I6419),$I6419&lt;&gt;0)</formula>
    </cfRule>
  </conditionalFormatting>
  <conditionalFormatting sqref="K6462:O6493">
    <cfRule type="expression" dxfId="249" priority="99">
      <formula>AND(ISNUMBER($I6462),$I6462&lt;&gt;0)</formula>
    </cfRule>
  </conditionalFormatting>
  <conditionalFormatting sqref="K6505:O6536">
    <cfRule type="expression" dxfId="248" priority="97">
      <formula>AND(ISNUMBER($I6505),$I6505&lt;&gt;0)</formula>
    </cfRule>
  </conditionalFormatting>
  <conditionalFormatting sqref="K6548:O6579">
    <cfRule type="expression" dxfId="247" priority="95">
      <formula>AND(ISNUMBER($I6548),$I6548&lt;&gt;0)</formula>
    </cfRule>
  </conditionalFormatting>
  <conditionalFormatting sqref="K6591:O6622">
    <cfRule type="expression" dxfId="246" priority="93">
      <formula>AND(ISNUMBER($I6591),$I6591&lt;&gt;0)</formula>
    </cfRule>
  </conditionalFormatting>
  <conditionalFormatting sqref="K6634:O6665">
    <cfRule type="expression" dxfId="245" priority="91">
      <formula>AND(ISNUMBER($I6634),$I6634&lt;&gt;0)</formula>
    </cfRule>
  </conditionalFormatting>
  <conditionalFormatting sqref="K6677:O6708">
    <cfRule type="expression" dxfId="244" priority="89">
      <formula>AND(ISNUMBER($I6677),$I6677&lt;&gt;0)</formula>
    </cfRule>
  </conditionalFormatting>
  <conditionalFormatting sqref="K6720:O6751">
    <cfRule type="expression" dxfId="243" priority="87">
      <formula>AND(ISNUMBER($I6720),$I6720&lt;&gt;0)</formula>
    </cfRule>
  </conditionalFormatting>
  <conditionalFormatting sqref="K6763:O6794">
    <cfRule type="expression" dxfId="242" priority="85">
      <formula>AND(ISNUMBER($I6763),$I6763&lt;&gt;0)</formula>
    </cfRule>
  </conditionalFormatting>
  <conditionalFormatting sqref="K6806:O6837">
    <cfRule type="expression" dxfId="241" priority="83">
      <formula>AND(ISNUMBER($I6806),$I6806&lt;&gt;0)</formula>
    </cfRule>
  </conditionalFormatting>
  <conditionalFormatting sqref="K6849:O6880">
    <cfRule type="expression" dxfId="240" priority="81">
      <formula>AND(ISNUMBER($I6849),$I6849&lt;&gt;0)</formula>
    </cfRule>
  </conditionalFormatting>
  <conditionalFormatting sqref="K6892:O6923">
    <cfRule type="expression" dxfId="239" priority="79">
      <formula>AND(ISNUMBER($I6892),$I6892&lt;&gt;0)</formula>
    </cfRule>
  </conditionalFormatting>
  <conditionalFormatting sqref="K6935:O6966">
    <cfRule type="expression" dxfId="238" priority="77">
      <formula>AND(ISNUMBER($I6935),$I6935&lt;&gt;0)</formula>
    </cfRule>
  </conditionalFormatting>
  <conditionalFormatting sqref="K6978:O7009">
    <cfRule type="expression" dxfId="237" priority="75">
      <formula>AND(ISNUMBER($I6978),$I6978&lt;&gt;0)</formula>
    </cfRule>
  </conditionalFormatting>
  <conditionalFormatting sqref="K7021:O7052">
    <cfRule type="expression" dxfId="236" priority="73">
      <formula>AND(ISNUMBER($I7021),$I7021&lt;&gt;0)</formula>
    </cfRule>
  </conditionalFormatting>
  <conditionalFormatting sqref="K7064:O7095">
    <cfRule type="expression" dxfId="235" priority="71">
      <formula>AND(ISNUMBER($I7064),$I7064&lt;&gt;0)</formula>
    </cfRule>
  </conditionalFormatting>
  <conditionalFormatting sqref="K7107:O7138">
    <cfRule type="expression" dxfId="234" priority="69">
      <formula>AND(ISNUMBER($I7107),$I7107&lt;&gt;0)</formula>
    </cfRule>
  </conditionalFormatting>
  <conditionalFormatting sqref="K7150:O7181">
    <cfRule type="expression" dxfId="233" priority="67">
      <formula>AND(ISNUMBER($I7150),$I7150&lt;&gt;0)</formula>
    </cfRule>
  </conditionalFormatting>
  <conditionalFormatting sqref="K7193:O7224">
    <cfRule type="expression" dxfId="232" priority="65">
      <formula>AND(ISNUMBER($I7193),$I7193&lt;&gt;0)</formula>
    </cfRule>
  </conditionalFormatting>
  <conditionalFormatting sqref="K7236:O7267">
    <cfRule type="expression" dxfId="231" priority="63">
      <formula>AND(ISNUMBER($I7236),$I7236&lt;&gt;0)</formula>
    </cfRule>
  </conditionalFormatting>
  <conditionalFormatting sqref="K7279:O7310">
    <cfRule type="expression" dxfId="230" priority="61">
      <formula>AND(ISNUMBER($I7279),$I7279&lt;&gt;0)</formula>
    </cfRule>
  </conditionalFormatting>
  <conditionalFormatting sqref="K7322:O7353">
    <cfRule type="expression" dxfId="229" priority="59">
      <formula>AND(ISNUMBER($I7322),$I7322&lt;&gt;0)</formula>
    </cfRule>
  </conditionalFormatting>
  <conditionalFormatting sqref="K7365:O7396">
    <cfRule type="expression" dxfId="228" priority="57">
      <formula>AND(ISNUMBER($I7365),$I7365&lt;&gt;0)</formula>
    </cfRule>
  </conditionalFormatting>
  <conditionalFormatting sqref="K7408:O7439">
    <cfRule type="expression" dxfId="227" priority="55">
      <formula>AND(ISNUMBER($I7408),$I7408&lt;&gt;0)</formula>
    </cfRule>
  </conditionalFormatting>
  <conditionalFormatting sqref="K7451:O7482">
    <cfRule type="expression" dxfId="226" priority="53">
      <formula>AND(ISNUMBER($I7451),$I7451&lt;&gt;0)</formula>
    </cfRule>
  </conditionalFormatting>
  <conditionalFormatting sqref="K7494:O7525">
    <cfRule type="expression" dxfId="225" priority="51">
      <formula>AND(ISNUMBER($I7494),$I7494&lt;&gt;0)</formula>
    </cfRule>
  </conditionalFormatting>
  <conditionalFormatting sqref="K7537:O7568">
    <cfRule type="expression" dxfId="224" priority="49">
      <formula>AND(ISNUMBER($I7537),$I7537&lt;&gt;0)</formula>
    </cfRule>
  </conditionalFormatting>
  <conditionalFormatting sqref="K7580:O7611">
    <cfRule type="expression" dxfId="223" priority="47">
      <formula>AND(ISNUMBER($I7580),$I7580&lt;&gt;0)</formula>
    </cfRule>
  </conditionalFormatting>
  <conditionalFormatting sqref="K7623:O7654">
    <cfRule type="expression" dxfId="222" priority="45">
      <formula>AND(ISNUMBER($I7623),$I7623&lt;&gt;0)</formula>
    </cfRule>
  </conditionalFormatting>
  <conditionalFormatting sqref="K7666:O7697">
    <cfRule type="expression" dxfId="221" priority="43">
      <formula>AND(ISNUMBER($I7666),$I7666&lt;&gt;0)</formula>
    </cfRule>
  </conditionalFormatting>
  <conditionalFormatting sqref="K7709:O7740">
    <cfRule type="expression" dxfId="220" priority="41">
      <formula>AND(ISNUMBER($I7709),$I7709&lt;&gt;0)</formula>
    </cfRule>
  </conditionalFormatting>
  <conditionalFormatting sqref="K7752:O7783">
    <cfRule type="expression" dxfId="219" priority="39">
      <formula>AND(ISNUMBER($I7752),$I7752&lt;&gt;0)</formula>
    </cfRule>
  </conditionalFormatting>
  <conditionalFormatting sqref="K7795:O7826">
    <cfRule type="expression" dxfId="218" priority="37">
      <formula>AND(ISNUMBER($I7795),$I7795&lt;&gt;0)</formula>
    </cfRule>
  </conditionalFormatting>
  <conditionalFormatting sqref="K7838:O7869">
    <cfRule type="expression" dxfId="217" priority="35">
      <formula>AND(ISNUMBER($I7838),$I7838&lt;&gt;0)</formula>
    </cfRule>
  </conditionalFormatting>
  <conditionalFormatting sqref="K7881:O7912">
    <cfRule type="expression" dxfId="216" priority="33">
      <formula>AND(ISNUMBER($I7881),$I7881&lt;&gt;0)</formula>
    </cfRule>
  </conditionalFormatting>
  <conditionalFormatting sqref="K7924:O7955">
    <cfRule type="expression" dxfId="215" priority="31">
      <formula>AND(ISNUMBER($I7924),$I7924&lt;&gt;0)</formula>
    </cfRule>
  </conditionalFormatting>
  <conditionalFormatting sqref="K7967:O7998">
    <cfRule type="expression" dxfId="214" priority="29">
      <formula>AND(ISNUMBER($I7967),$I7967&lt;&gt;0)</formula>
    </cfRule>
  </conditionalFormatting>
  <conditionalFormatting sqref="K8010:O8041">
    <cfRule type="expression" dxfId="213" priority="27">
      <formula>AND(ISNUMBER($I8010),$I8010&lt;&gt;0)</formula>
    </cfRule>
  </conditionalFormatting>
  <conditionalFormatting sqref="K8053:O8084">
    <cfRule type="expression" dxfId="212" priority="25">
      <formula>AND(ISNUMBER($I8053),$I8053&lt;&gt;0)</formula>
    </cfRule>
  </conditionalFormatting>
  <conditionalFormatting sqref="K8096:O8127">
    <cfRule type="expression" dxfId="211" priority="23">
      <formula>AND(ISNUMBER($I8096),$I8096&lt;&gt;0)</formula>
    </cfRule>
  </conditionalFormatting>
  <conditionalFormatting sqref="K8139:O8170">
    <cfRule type="expression" dxfId="210" priority="21">
      <formula>AND(ISNUMBER($I8139),$I8139&lt;&gt;0)</formula>
    </cfRule>
  </conditionalFormatting>
  <conditionalFormatting sqref="K8182:O8213">
    <cfRule type="expression" dxfId="209" priority="19">
      <formula>AND(ISNUMBER($I8182),$I8182&lt;&gt;0)</formula>
    </cfRule>
  </conditionalFormatting>
  <conditionalFormatting sqref="K8225:O8256">
    <cfRule type="expression" dxfId="208" priority="17">
      <formula>AND(ISNUMBER($I8225),$I8225&lt;&gt;0)</formula>
    </cfRule>
  </conditionalFormatting>
  <conditionalFormatting sqref="K8268:O8299">
    <cfRule type="expression" dxfId="207" priority="15">
      <formula>AND(ISNUMBER($I8268),$I8268&lt;&gt;0)</formula>
    </cfRule>
  </conditionalFormatting>
  <conditionalFormatting sqref="K8311:O8342">
    <cfRule type="expression" dxfId="206" priority="13">
      <formula>AND(ISNUMBER($I8311),$I8311&lt;&gt;0)</formula>
    </cfRule>
  </conditionalFormatting>
  <conditionalFormatting sqref="K8354:O8385">
    <cfRule type="expression" dxfId="205" priority="11">
      <formula>AND(ISNUMBER($I8354),$I8354&lt;&gt;0)</formula>
    </cfRule>
  </conditionalFormatting>
  <conditionalFormatting sqref="K8397:O8428">
    <cfRule type="expression" dxfId="204" priority="9">
      <formula>AND(ISNUMBER($I8397),$I8397&lt;&gt;0)</formula>
    </cfRule>
  </conditionalFormatting>
  <conditionalFormatting sqref="K8440:O8471">
    <cfRule type="expression" dxfId="203" priority="7">
      <formula>AND(ISNUMBER($I8440),$I8440&lt;&gt;0)</formula>
    </cfRule>
  </conditionalFormatting>
  <conditionalFormatting sqref="K8483:O8514">
    <cfRule type="expression" dxfId="202" priority="5">
      <formula>AND(ISNUMBER($I8483),$I8483&lt;&gt;0)</formula>
    </cfRule>
  </conditionalFormatting>
  <conditionalFormatting sqref="K8526:O8557">
    <cfRule type="expression" dxfId="201" priority="3">
      <formula>AND(ISNUMBER($I8526),$I8526&lt;&gt;0)</formula>
    </cfRule>
  </conditionalFormatting>
  <conditionalFormatting sqref="K8569:O8600">
    <cfRule type="expression" dxfId="200" priority="1">
      <formula>AND(ISNUMBER($I8569),$I8569&lt;&gt;0)</formula>
    </cfRule>
  </conditionalFormatting>
  <conditionalFormatting sqref="Q12:R39 Q40 Q41:R43">
    <cfRule type="expression" dxfId="199" priority="3280">
      <formula>AND(ISNUMBER($P12),$P12&lt;&gt;0)</formula>
    </cfRule>
  </conditionalFormatting>
  <conditionalFormatting sqref="Q55:R82 Q83 Q84:R86">
    <cfRule type="expression" dxfId="198" priority="911">
      <formula>AND(ISNUMBER($P55),$P55&lt;&gt;0)</formula>
    </cfRule>
  </conditionalFormatting>
  <conditionalFormatting sqref="Q98:R125 Q126 Q127:R129">
    <cfRule type="expression" dxfId="197" priority="909">
      <formula>AND(ISNUMBER($P98),$P98&lt;&gt;0)</formula>
    </cfRule>
  </conditionalFormatting>
  <conditionalFormatting sqref="Q141:R168 Q169 Q170:R172">
    <cfRule type="expression" dxfId="196" priority="907">
      <formula>AND(ISNUMBER($P141),$P141&lt;&gt;0)</formula>
    </cfRule>
  </conditionalFormatting>
  <conditionalFormatting sqref="Q184:R211 Q212 Q213:R215">
    <cfRule type="expression" dxfId="195" priority="905">
      <formula>AND(ISNUMBER($P184),$P184&lt;&gt;0)</formula>
    </cfRule>
  </conditionalFormatting>
  <conditionalFormatting sqref="Q227:R254 Q255 Q256:R258">
    <cfRule type="expression" dxfId="194" priority="903">
      <formula>AND(ISNUMBER($P227),$P227&lt;&gt;0)</formula>
    </cfRule>
  </conditionalFormatting>
  <conditionalFormatting sqref="Q270:R297 Q298 Q299:R301">
    <cfRule type="expression" dxfId="193" priority="901">
      <formula>AND(ISNUMBER($P270),$P270&lt;&gt;0)</formula>
    </cfRule>
  </conditionalFormatting>
  <conditionalFormatting sqref="Q313:R340 Q341 Q342:R344">
    <cfRule type="expression" dxfId="192" priority="899">
      <formula>AND(ISNUMBER($P313),$P313&lt;&gt;0)</formula>
    </cfRule>
  </conditionalFormatting>
  <conditionalFormatting sqref="Q356:R383 Q384 Q385:R387">
    <cfRule type="expression" dxfId="191" priority="897">
      <formula>AND(ISNUMBER($P356),$P356&lt;&gt;0)</formula>
    </cfRule>
  </conditionalFormatting>
  <conditionalFormatting sqref="Q399:R426 Q427 Q428:R430">
    <cfRule type="expression" dxfId="190" priority="895">
      <formula>AND(ISNUMBER($P399),$P399&lt;&gt;0)</formula>
    </cfRule>
  </conditionalFormatting>
  <conditionalFormatting sqref="Q442:R469 Q470 Q471:R473">
    <cfRule type="expression" dxfId="189" priority="893">
      <formula>AND(ISNUMBER($P442),$P442&lt;&gt;0)</formula>
    </cfRule>
  </conditionalFormatting>
  <conditionalFormatting sqref="Q485:R512 Q513 Q514:R516">
    <cfRule type="expression" dxfId="188" priority="891">
      <formula>AND(ISNUMBER($P485),$P485&lt;&gt;0)</formula>
    </cfRule>
  </conditionalFormatting>
  <conditionalFormatting sqref="Q528:R555 Q556 Q557:R559">
    <cfRule type="expression" dxfId="187" priority="889">
      <formula>AND(ISNUMBER($P528),$P528&lt;&gt;0)</formula>
    </cfRule>
  </conditionalFormatting>
  <conditionalFormatting sqref="Q571:R598 Q599 Q600:R602">
    <cfRule type="expression" dxfId="186" priority="887">
      <formula>AND(ISNUMBER($P571),$P571&lt;&gt;0)</formula>
    </cfRule>
  </conditionalFormatting>
  <conditionalFormatting sqref="Q614:R641 Q642 Q643:R645">
    <cfRule type="expression" dxfId="185" priority="885">
      <formula>AND(ISNUMBER($P614),$P614&lt;&gt;0)</formula>
    </cfRule>
  </conditionalFormatting>
  <conditionalFormatting sqref="Q657:R684 Q685 Q686:R688">
    <cfRule type="expression" dxfId="184" priority="883">
      <formula>AND(ISNUMBER($P657),$P657&lt;&gt;0)</formula>
    </cfRule>
  </conditionalFormatting>
  <conditionalFormatting sqref="Q700:R727 Q728 Q729:R731">
    <cfRule type="expression" dxfId="183" priority="881">
      <formula>AND(ISNUMBER($P700),$P700&lt;&gt;0)</formula>
    </cfRule>
  </conditionalFormatting>
  <conditionalFormatting sqref="Q743:R770 Q771 Q772:R774">
    <cfRule type="expression" dxfId="182" priority="879">
      <formula>AND(ISNUMBER($P743),$P743&lt;&gt;0)</formula>
    </cfRule>
  </conditionalFormatting>
  <conditionalFormatting sqref="Q786:R813 Q814 Q815:R817">
    <cfRule type="expression" dxfId="181" priority="877">
      <formula>AND(ISNUMBER($P786),$P786&lt;&gt;0)</formula>
    </cfRule>
  </conditionalFormatting>
  <conditionalFormatting sqref="Q829:R856 Q857 Q858:R860">
    <cfRule type="expression" dxfId="180" priority="875">
      <formula>AND(ISNUMBER($P829),$P829&lt;&gt;0)</formula>
    </cfRule>
  </conditionalFormatting>
  <conditionalFormatting sqref="Q872:R899 Q900 Q901:R903">
    <cfRule type="expression" dxfId="179" priority="873">
      <formula>AND(ISNUMBER($P872),$P872&lt;&gt;0)</formula>
    </cfRule>
  </conditionalFormatting>
  <conditionalFormatting sqref="Q915:R942 Q943 Q944:R946">
    <cfRule type="expression" dxfId="178" priority="871">
      <formula>AND(ISNUMBER($P915),$P915&lt;&gt;0)</formula>
    </cfRule>
  </conditionalFormatting>
  <conditionalFormatting sqref="Q958:R985 Q986 Q987:R989">
    <cfRule type="expression" dxfId="177" priority="869">
      <formula>AND(ISNUMBER($P958),$P958&lt;&gt;0)</formula>
    </cfRule>
  </conditionalFormatting>
  <conditionalFormatting sqref="Q1001:R1028 Q1029 Q1030:R1032">
    <cfRule type="expression" dxfId="176" priority="867">
      <formula>AND(ISNUMBER($P1001),$P1001&lt;&gt;0)</formula>
    </cfRule>
  </conditionalFormatting>
  <conditionalFormatting sqref="Q1044:R1071 Q1072 Q1073:R1075">
    <cfRule type="expression" dxfId="175" priority="865">
      <formula>AND(ISNUMBER($P1044),$P1044&lt;&gt;0)</formula>
    </cfRule>
  </conditionalFormatting>
  <conditionalFormatting sqref="Q1087:R1114 Q1115 Q1116:R1118">
    <cfRule type="expression" dxfId="174" priority="863">
      <formula>AND(ISNUMBER($P1087),$P1087&lt;&gt;0)</formula>
    </cfRule>
  </conditionalFormatting>
  <conditionalFormatting sqref="Q1130:R1157 Q1158 Q1159:R1161">
    <cfRule type="expression" dxfId="173" priority="861">
      <formula>AND(ISNUMBER($P1130),$P1130&lt;&gt;0)</formula>
    </cfRule>
  </conditionalFormatting>
  <conditionalFormatting sqref="Q1173:R1200 Q1201 Q1202:R1204">
    <cfRule type="expression" dxfId="172" priority="859">
      <formula>AND(ISNUMBER($P1173),$P1173&lt;&gt;0)</formula>
    </cfRule>
  </conditionalFormatting>
  <conditionalFormatting sqref="Q1216:R1243 Q1244 Q1245:R1247">
    <cfRule type="expression" dxfId="171" priority="857">
      <formula>AND(ISNUMBER($P1216),$P1216&lt;&gt;0)</formula>
    </cfRule>
  </conditionalFormatting>
  <conditionalFormatting sqref="Q1259:R1286 Q1287 Q1288:R1290">
    <cfRule type="expression" dxfId="170" priority="855">
      <formula>AND(ISNUMBER($P1259),$P1259&lt;&gt;0)</formula>
    </cfRule>
  </conditionalFormatting>
  <conditionalFormatting sqref="Q1302:R1329 Q1330 Q1331:R1333">
    <cfRule type="expression" dxfId="169" priority="853">
      <formula>AND(ISNUMBER($P1302),$P1302&lt;&gt;0)</formula>
    </cfRule>
  </conditionalFormatting>
  <conditionalFormatting sqref="Q1345:R1372 Q1373 Q1374:R1376">
    <cfRule type="expression" dxfId="168" priority="851">
      <formula>AND(ISNUMBER($P1345),$P1345&lt;&gt;0)</formula>
    </cfRule>
  </conditionalFormatting>
  <conditionalFormatting sqref="Q1388:R1415 Q1416 Q1417:R1419">
    <cfRule type="expression" dxfId="167" priority="849">
      <formula>AND(ISNUMBER($P1388),$P1388&lt;&gt;0)</formula>
    </cfRule>
  </conditionalFormatting>
  <conditionalFormatting sqref="Q1431:R1458 Q1459 Q1460:R1462">
    <cfRule type="expression" dxfId="166" priority="847">
      <formula>AND(ISNUMBER($P1431),$P1431&lt;&gt;0)</formula>
    </cfRule>
  </conditionalFormatting>
  <conditionalFormatting sqref="Q1474:R1501 Q1502 Q1503:R1505">
    <cfRule type="expression" dxfId="165" priority="845">
      <formula>AND(ISNUMBER($P1474),$P1474&lt;&gt;0)</formula>
    </cfRule>
  </conditionalFormatting>
  <conditionalFormatting sqref="Q1517:R1544 Q1545 Q1546:R1548">
    <cfRule type="expression" dxfId="164" priority="843">
      <formula>AND(ISNUMBER($P1517),$P1517&lt;&gt;0)</formula>
    </cfRule>
  </conditionalFormatting>
  <conditionalFormatting sqref="Q1560:R1587 Q1588 Q1589:R1591">
    <cfRule type="expression" dxfId="163" priority="841">
      <formula>AND(ISNUMBER($P1560),$P1560&lt;&gt;0)</formula>
    </cfRule>
  </conditionalFormatting>
  <conditionalFormatting sqref="Q1603:R1630 Q1631 Q1632:R1634">
    <cfRule type="expression" dxfId="162" priority="839">
      <formula>AND(ISNUMBER($P1603),$P1603&lt;&gt;0)</formula>
    </cfRule>
  </conditionalFormatting>
  <conditionalFormatting sqref="Q1646:R1673 Q1674 Q1675:R1677">
    <cfRule type="expression" dxfId="161" priority="837">
      <formula>AND(ISNUMBER($P1646),$P1646&lt;&gt;0)</formula>
    </cfRule>
  </conditionalFormatting>
  <conditionalFormatting sqref="Q1689:R1716 Q1717 Q1718:R1720">
    <cfRule type="expression" dxfId="160" priority="835">
      <formula>AND(ISNUMBER($P1689),$P1689&lt;&gt;0)</formula>
    </cfRule>
  </conditionalFormatting>
  <conditionalFormatting sqref="Q1732:R1759 Q1760 Q1761:R1763">
    <cfRule type="expression" dxfId="159" priority="833">
      <formula>AND(ISNUMBER($P1732),$P1732&lt;&gt;0)</formula>
    </cfRule>
  </conditionalFormatting>
  <conditionalFormatting sqref="Q1775:R1802 Q1803 Q1804:R1806">
    <cfRule type="expression" dxfId="158" priority="831">
      <formula>AND(ISNUMBER($P1775),$P1775&lt;&gt;0)</formula>
    </cfRule>
  </conditionalFormatting>
  <conditionalFormatting sqref="Q1818:R1845 Q1846 Q1847:R1849">
    <cfRule type="expression" dxfId="157" priority="829">
      <formula>AND(ISNUMBER($P1818),$P1818&lt;&gt;0)</formula>
    </cfRule>
  </conditionalFormatting>
  <conditionalFormatting sqref="Q1861:R1888 Q1889 Q1890:R1892">
    <cfRule type="expression" dxfId="156" priority="827">
      <formula>AND(ISNUMBER($P1861),$P1861&lt;&gt;0)</formula>
    </cfRule>
  </conditionalFormatting>
  <conditionalFormatting sqref="Q1904:R1931 Q1932 Q1933:R1935">
    <cfRule type="expression" dxfId="155" priority="825">
      <formula>AND(ISNUMBER($P1904),$P1904&lt;&gt;0)</formula>
    </cfRule>
  </conditionalFormatting>
  <conditionalFormatting sqref="Q1947:R1974 Q1975 Q1976:R1978">
    <cfRule type="expression" dxfId="154" priority="823">
      <formula>AND(ISNUMBER($P1947),$P1947&lt;&gt;0)</formula>
    </cfRule>
  </conditionalFormatting>
  <conditionalFormatting sqref="Q1990:R2017 Q2018 Q2019:R2021">
    <cfRule type="expression" dxfId="153" priority="821">
      <formula>AND(ISNUMBER($P1990),$P1990&lt;&gt;0)</formula>
    </cfRule>
  </conditionalFormatting>
  <conditionalFormatting sqref="Q2033:R2060 Q2061 Q2062:R2064">
    <cfRule type="expression" dxfId="152" priority="819">
      <formula>AND(ISNUMBER($P2033),$P2033&lt;&gt;0)</formula>
    </cfRule>
  </conditionalFormatting>
  <conditionalFormatting sqref="Q2076:R2103 Q2104 Q2105:R2107">
    <cfRule type="expression" dxfId="151" priority="817">
      <formula>AND(ISNUMBER($P2076),$P2076&lt;&gt;0)</formula>
    </cfRule>
  </conditionalFormatting>
  <conditionalFormatting sqref="Q2119:R2146 Q2147 Q2148:R2150">
    <cfRule type="expression" dxfId="150" priority="815">
      <formula>AND(ISNUMBER($P2119),$P2119&lt;&gt;0)</formula>
    </cfRule>
  </conditionalFormatting>
  <conditionalFormatting sqref="Q2162:R2189 Q2190 Q2191:R2193">
    <cfRule type="expression" dxfId="149" priority="813">
      <formula>AND(ISNUMBER($P2162),$P2162&lt;&gt;0)</formula>
    </cfRule>
  </conditionalFormatting>
  <conditionalFormatting sqref="Q2205:R2232 Q2233 Q2234:R2236">
    <cfRule type="expression" dxfId="148" priority="811">
      <formula>AND(ISNUMBER($P2205),$P2205&lt;&gt;0)</formula>
    </cfRule>
  </conditionalFormatting>
  <conditionalFormatting sqref="Q2248:R2275 Q2276 Q2277:R2279">
    <cfRule type="expression" dxfId="147" priority="809">
      <formula>AND(ISNUMBER($P2248),$P2248&lt;&gt;0)</formula>
    </cfRule>
  </conditionalFormatting>
  <conditionalFormatting sqref="Q2291:R2318 Q2319 Q2320:R2322">
    <cfRule type="expression" dxfId="146" priority="807">
      <formula>AND(ISNUMBER($P2291),$P2291&lt;&gt;0)</formula>
    </cfRule>
  </conditionalFormatting>
  <conditionalFormatting sqref="Q2334:R2361 Q2362 Q2363:R2365">
    <cfRule type="expression" dxfId="145" priority="805">
      <formula>AND(ISNUMBER($P2334),$P2334&lt;&gt;0)</formula>
    </cfRule>
  </conditionalFormatting>
  <conditionalFormatting sqref="Q2377:R2404 Q2405 Q2406:R2408">
    <cfRule type="expression" dxfId="144" priority="803">
      <formula>AND(ISNUMBER($P2377),$P2377&lt;&gt;0)</formula>
    </cfRule>
  </conditionalFormatting>
  <conditionalFormatting sqref="Q2420:R2447 Q2448 Q2449:R2451">
    <cfRule type="expression" dxfId="143" priority="801">
      <formula>AND(ISNUMBER($P2420),$P2420&lt;&gt;0)</formula>
    </cfRule>
  </conditionalFormatting>
  <conditionalFormatting sqref="Q2463:R2490 Q2491 Q2492:R2494">
    <cfRule type="expression" dxfId="142" priority="799">
      <formula>AND(ISNUMBER($P2463),$P2463&lt;&gt;0)</formula>
    </cfRule>
  </conditionalFormatting>
  <conditionalFormatting sqref="Q2506:R2533 Q2534 Q2535:R2537">
    <cfRule type="expression" dxfId="141" priority="797">
      <formula>AND(ISNUMBER($P2506),$P2506&lt;&gt;0)</formula>
    </cfRule>
  </conditionalFormatting>
  <conditionalFormatting sqref="Q2549:R2576 Q2577 Q2578:R2580">
    <cfRule type="expression" dxfId="140" priority="795">
      <formula>AND(ISNUMBER($P2549),$P2549&lt;&gt;0)</formula>
    </cfRule>
  </conditionalFormatting>
  <conditionalFormatting sqref="Q2592:R2619 Q2620 Q2621:R2623">
    <cfRule type="expression" dxfId="139" priority="793">
      <formula>AND(ISNUMBER($P2592),$P2592&lt;&gt;0)</formula>
    </cfRule>
  </conditionalFormatting>
  <conditionalFormatting sqref="Q2635:R2662 Q2663 Q2664:R2666">
    <cfRule type="expression" dxfId="138" priority="791">
      <formula>AND(ISNUMBER($P2635),$P2635&lt;&gt;0)</formula>
    </cfRule>
  </conditionalFormatting>
  <conditionalFormatting sqref="Q2678:R2705 Q2706 Q2707:R2709">
    <cfRule type="expression" dxfId="137" priority="789">
      <formula>AND(ISNUMBER($P2678),$P2678&lt;&gt;0)</formula>
    </cfRule>
  </conditionalFormatting>
  <conditionalFormatting sqref="Q2721:R2748 Q2749 Q2750:R2752">
    <cfRule type="expression" dxfId="136" priority="787">
      <formula>AND(ISNUMBER($P2721),$P2721&lt;&gt;0)</formula>
    </cfRule>
  </conditionalFormatting>
  <conditionalFormatting sqref="Q2764:R2791 Q2792 Q2793:R2795">
    <cfRule type="expression" dxfId="135" priority="785">
      <formula>AND(ISNUMBER($P2764),$P2764&lt;&gt;0)</formula>
    </cfRule>
  </conditionalFormatting>
  <conditionalFormatting sqref="Q2807:R2834 Q2835 Q2836:R2838">
    <cfRule type="expression" dxfId="134" priority="783">
      <formula>AND(ISNUMBER($P2807),$P2807&lt;&gt;0)</formula>
    </cfRule>
  </conditionalFormatting>
  <conditionalFormatting sqref="Q2850:R2877 Q2878 Q2879:R2881">
    <cfRule type="expression" dxfId="133" priority="781">
      <formula>AND(ISNUMBER($P2850),$P2850&lt;&gt;0)</formula>
    </cfRule>
  </conditionalFormatting>
  <conditionalFormatting sqref="Q2893:R2920 Q2921 Q2922:R2924">
    <cfRule type="expression" dxfId="132" priority="779">
      <formula>AND(ISNUMBER($P2893),$P2893&lt;&gt;0)</formula>
    </cfRule>
  </conditionalFormatting>
  <conditionalFormatting sqref="Q2936:R2963 Q2964 Q2965:R2967">
    <cfRule type="expression" dxfId="131" priority="777">
      <formula>AND(ISNUMBER($P2936),$P2936&lt;&gt;0)</formula>
    </cfRule>
  </conditionalFormatting>
  <conditionalFormatting sqref="Q2979:R3006 Q3007 Q3008:R3010">
    <cfRule type="expression" dxfId="130" priority="775">
      <formula>AND(ISNUMBER($P2979),$P2979&lt;&gt;0)</formula>
    </cfRule>
  </conditionalFormatting>
  <conditionalFormatting sqref="Q3022:R3049 Q3050 Q3051:R3053">
    <cfRule type="expression" dxfId="129" priority="773">
      <formula>AND(ISNUMBER($P3022),$P3022&lt;&gt;0)</formula>
    </cfRule>
  </conditionalFormatting>
  <conditionalFormatting sqref="Q3065:R3092 Q3093 Q3094:R3096">
    <cfRule type="expression" dxfId="128" priority="771">
      <formula>AND(ISNUMBER($P3065),$P3065&lt;&gt;0)</formula>
    </cfRule>
  </conditionalFormatting>
  <conditionalFormatting sqref="Q3108:R3135 Q3136 Q3137:R3139">
    <cfRule type="expression" dxfId="127" priority="769">
      <formula>AND(ISNUMBER($P3108),$P3108&lt;&gt;0)</formula>
    </cfRule>
  </conditionalFormatting>
  <conditionalFormatting sqref="Q3151:R3178 Q3179 Q3180:R3182">
    <cfRule type="expression" dxfId="126" priority="767">
      <formula>AND(ISNUMBER($P3151),$P3151&lt;&gt;0)</formula>
    </cfRule>
  </conditionalFormatting>
  <conditionalFormatting sqref="Q3194:R3221 Q3222 Q3223:R3225">
    <cfRule type="expression" dxfId="125" priority="765">
      <formula>AND(ISNUMBER($P3194),$P3194&lt;&gt;0)</formula>
    </cfRule>
  </conditionalFormatting>
  <conditionalFormatting sqref="Q3237:R3264 Q3265 Q3266:R3268">
    <cfRule type="expression" dxfId="124" priority="763">
      <formula>AND(ISNUMBER($P3237),$P3237&lt;&gt;0)</formula>
    </cfRule>
  </conditionalFormatting>
  <conditionalFormatting sqref="Q3280:R3307 Q3308 Q3309:R3311">
    <cfRule type="expression" dxfId="123" priority="761">
      <formula>AND(ISNUMBER($P3280),$P3280&lt;&gt;0)</formula>
    </cfRule>
  </conditionalFormatting>
  <conditionalFormatting sqref="Q3323:R3350 Q3351 Q3352:R3354">
    <cfRule type="expression" dxfId="122" priority="759">
      <formula>AND(ISNUMBER($P3323),$P3323&lt;&gt;0)</formula>
    </cfRule>
  </conditionalFormatting>
  <conditionalFormatting sqref="Q3366:R3393 Q3394 Q3395:R3397">
    <cfRule type="expression" dxfId="121" priority="757">
      <formula>AND(ISNUMBER($P3366),$P3366&lt;&gt;0)</formula>
    </cfRule>
  </conditionalFormatting>
  <conditionalFormatting sqref="Q3409:R3436 Q3437 Q3438:R3440">
    <cfRule type="expression" dxfId="120" priority="755">
      <formula>AND(ISNUMBER($P3409),$P3409&lt;&gt;0)</formula>
    </cfRule>
  </conditionalFormatting>
  <conditionalFormatting sqref="Q3452:R3479 Q3480 Q3481:R3483">
    <cfRule type="expression" dxfId="119" priority="753">
      <formula>AND(ISNUMBER($P3452),$P3452&lt;&gt;0)</formula>
    </cfRule>
  </conditionalFormatting>
  <conditionalFormatting sqref="Q3495:R3522 Q3523 Q3524:R3526">
    <cfRule type="expression" dxfId="118" priority="751">
      <formula>AND(ISNUMBER($P3495),$P3495&lt;&gt;0)</formula>
    </cfRule>
  </conditionalFormatting>
  <conditionalFormatting sqref="Q3538:R3565 Q3566 Q3567:R3569">
    <cfRule type="expression" dxfId="117" priority="749">
      <formula>AND(ISNUMBER($P3538),$P3538&lt;&gt;0)</formula>
    </cfRule>
  </conditionalFormatting>
  <conditionalFormatting sqref="Q3581:R3608 Q3609 Q3610:R3612">
    <cfRule type="expression" dxfId="116" priority="747">
      <formula>AND(ISNUMBER($P3581),$P3581&lt;&gt;0)</formula>
    </cfRule>
  </conditionalFormatting>
  <conditionalFormatting sqref="Q3624:R3651 Q3652 Q3653:R3655">
    <cfRule type="expression" dxfId="115" priority="745">
      <formula>AND(ISNUMBER($P3624),$P3624&lt;&gt;0)</formula>
    </cfRule>
  </conditionalFormatting>
  <conditionalFormatting sqref="Q3667:R3694 Q3695 Q3696:R3698">
    <cfRule type="expression" dxfId="114" priority="743">
      <formula>AND(ISNUMBER($P3667),$P3667&lt;&gt;0)</formula>
    </cfRule>
  </conditionalFormatting>
  <conditionalFormatting sqref="Q3710:R3737 Q3738 Q3739:R3741">
    <cfRule type="expression" dxfId="113" priority="741">
      <formula>AND(ISNUMBER($P3710),$P3710&lt;&gt;0)</formula>
    </cfRule>
  </conditionalFormatting>
  <conditionalFormatting sqref="Q3753:R3780 Q3781 Q3782:R3784">
    <cfRule type="expression" dxfId="112" priority="739">
      <formula>AND(ISNUMBER($P3753),$P3753&lt;&gt;0)</formula>
    </cfRule>
  </conditionalFormatting>
  <conditionalFormatting sqref="Q3796:R3823 Q3824 Q3825:R3827">
    <cfRule type="expression" dxfId="111" priority="737">
      <formula>AND(ISNUMBER($P3796),$P3796&lt;&gt;0)</formula>
    </cfRule>
  </conditionalFormatting>
  <conditionalFormatting sqref="Q3839:R3866 Q3867 Q3868:R3870">
    <cfRule type="expression" dxfId="110" priority="735">
      <formula>AND(ISNUMBER($P3839),$P3839&lt;&gt;0)</formula>
    </cfRule>
  </conditionalFormatting>
  <conditionalFormatting sqref="Q3882:R3909 Q3910 Q3911:R3913">
    <cfRule type="expression" dxfId="109" priority="733">
      <formula>AND(ISNUMBER($P3882),$P3882&lt;&gt;0)</formula>
    </cfRule>
  </conditionalFormatting>
  <conditionalFormatting sqref="Q3925:R3952 Q3953 Q3954:R3956">
    <cfRule type="expression" dxfId="108" priority="731">
      <formula>AND(ISNUMBER($P3925),$P3925&lt;&gt;0)</formula>
    </cfRule>
  </conditionalFormatting>
  <conditionalFormatting sqref="Q3968:R3995 Q3996 Q3997:R3999">
    <cfRule type="expression" dxfId="107" priority="729">
      <formula>AND(ISNUMBER($P3968),$P3968&lt;&gt;0)</formula>
    </cfRule>
  </conditionalFormatting>
  <conditionalFormatting sqref="Q4011:R4038 Q4039 Q4040:R4042">
    <cfRule type="expression" dxfId="106" priority="727">
      <formula>AND(ISNUMBER($P4011),$P4011&lt;&gt;0)</formula>
    </cfRule>
  </conditionalFormatting>
  <conditionalFormatting sqref="Q4054:R4081 Q4082 Q4083:R4085">
    <cfRule type="expression" dxfId="105" priority="725">
      <formula>AND(ISNUMBER($P4054),$P4054&lt;&gt;0)</formula>
    </cfRule>
  </conditionalFormatting>
  <conditionalFormatting sqref="Q4097:R4124 Q4125 Q4126:R4128">
    <cfRule type="expression" dxfId="104" priority="723">
      <formula>AND(ISNUMBER($P4097),$P4097&lt;&gt;0)</formula>
    </cfRule>
  </conditionalFormatting>
  <conditionalFormatting sqref="Q4140:R4167 Q4168 Q4169:R4171">
    <cfRule type="expression" dxfId="103" priority="721">
      <formula>AND(ISNUMBER($P4140),$P4140&lt;&gt;0)</formula>
    </cfRule>
  </conditionalFormatting>
  <conditionalFormatting sqref="Q4183:R4210 Q4211 Q4212:R4214">
    <cfRule type="expression" dxfId="102" priority="719">
      <formula>AND(ISNUMBER($P4183),$P4183&lt;&gt;0)</formula>
    </cfRule>
  </conditionalFormatting>
  <conditionalFormatting sqref="Q4226:R4253 Q4254 Q4255:R4257">
    <cfRule type="expression" dxfId="101" priority="717">
      <formula>AND(ISNUMBER($P4226),$P4226&lt;&gt;0)</formula>
    </cfRule>
  </conditionalFormatting>
  <conditionalFormatting sqref="Q4269:R4296 Q4297 Q4298:R4300">
    <cfRule type="expression" dxfId="100" priority="715">
      <formula>AND(ISNUMBER($P4269),$P4269&lt;&gt;0)</formula>
    </cfRule>
  </conditionalFormatting>
  <conditionalFormatting sqref="Q4312:R4339 Q4340 Q4341:R4343">
    <cfRule type="expression" dxfId="99" priority="713">
      <formula>AND(ISNUMBER($P4312),$P4312&lt;&gt;0)</formula>
    </cfRule>
  </conditionalFormatting>
  <conditionalFormatting sqref="Q4355:R4382 Q4383 Q4384:R4386">
    <cfRule type="expression" dxfId="98" priority="711">
      <formula>AND(ISNUMBER($P4355),$P4355&lt;&gt;0)</formula>
    </cfRule>
  </conditionalFormatting>
  <conditionalFormatting sqref="Q4398:R4425 Q4426 Q4427:R4429">
    <cfRule type="expression" dxfId="97" priority="709">
      <formula>AND(ISNUMBER($P4398),$P4398&lt;&gt;0)</formula>
    </cfRule>
  </conditionalFormatting>
  <conditionalFormatting sqref="Q4441:R4468 Q4469 Q4470:R4472">
    <cfRule type="expression" dxfId="96" priority="707">
      <formula>AND(ISNUMBER($P4441),$P4441&lt;&gt;0)</formula>
    </cfRule>
  </conditionalFormatting>
  <conditionalFormatting sqref="Q4484:R4511 Q4512 Q4513:R4515">
    <cfRule type="expression" dxfId="95" priority="705">
      <formula>AND(ISNUMBER($P4484),$P4484&lt;&gt;0)</formula>
    </cfRule>
  </conditionalFormatting>
  <conditionalFormatting sqref="Q4527:R4554 Q4555 Q4556:R4558">
    <cfRule type="expression" dxfId="94" priority="703">
      <formula>AND(ISNUMBER($P4527),$P4527&lt;&gt;0)</formula>
    </cfRule>
  </conditionalFormatting>
  <conditionalFormatting sqref="Q4570:R4597 Q4598 Q4599:R4601">
    <cfRule type="expression" dxfId="93" priority="701">
      <formula>AND(ISNUMBER($P4570),$P4570&lt;&gt;0)</formula>
    </cfRule>
  </conditionalFormatting>
  <conditionalFormatting sqref="Q4613:R4640 Q4641 Q4642:R4644">
    <cfRule type="expression" dxfId="92" priority="699">
      <formula>AND(ISNUMBER($P4613),$P4613&lt;&gt;0)</formula>
    </cfRule>
  </conditionalFormatting>
  <conditionalFormatting sqref="Q4656:R4683 Q4684 Q4685:R4687">
    <cfRule type="expression" dxfId="91" priority="697">
      <formula>AND(ISNUMBER($P4656),$P4656&lt;&gt;0)</formula>
    </cfRule>
  </conditionalFormatting>
  <conditionalFormatting sqref="Q4699:R4726 Q4727 Q4728:R4730">
    <cfRule type="expression" dxfId="90" priority="695">
      <formula>AND(ISNUMBER($P4699),$P4699&lt;&gt;0)</formula>
    </cfRule>
  </conditionalFormatting>
  <conditionalFormatting sqref="Q4742:R4769 Q4770 Q4771:R4773">
    <cfRule type="expression" dxfId="89" priority="693">
      <formula>AND(ISNUMBER($P4742),$P4742&lt;&gt;0)</formula>
    </cfRule>
  </conditionalFormatting>
  <conditionalFormatting sqref="Q4785:R4812 Q4813 Q4814:R4816">
    <cfRule type="expression" dxfId="88" priority="691">
      <formula>AND(ISNUMBER($P4785),$P4785&lt;&gt;0)</formula>
    </cfRule>
  </conditionalFormatting>
  <conditionalFormatting sqref="Q4828:R4855 Q4856 Q4857:R4859">
    <cfRule type="expression" dxfId="87" priority="689">
      <formula>AND(ISNUMBER($P4828),$P4828&lt;&gt;0)</formula>
    </cfRule>
  </conditionalFormatting>
  <conditionalFormatting sqref="Q4871:R4898 Q4899 Q4900:R4902">
    <cfRule type="expression" dxfId="86" priority="687">
      <formula>AND(ISNUMBER($P4871),$P4871&lt;&gt;0)</formula>
    </cfRule>
  </conditionalFormatting>
  <conditionalFormatting sqref="Q4914:R4941 Q4942 Q4943:R4945">
    <cfRule type="expression" dxfId="85" priority="685">
      <formula>AND(ISNUMBER($P4914),$P4914&lt;&gt;0)</formula>
    </cfRule>
  </conditionalFormatting>
  <conditionalFormatting sqref="Q4957:R4984 Q4985 Q4986:R4988">
    <cfRule type="expression" dxfId="84" priority="683">
      <formula>AND(ISNUMBER($P4957),$P4957&lt;&gt;0)</formula>
    </cfRule>
  </conditionalFormatting>
  <conditionalFormatting sqref="Q5000:R5027 Q5028 Q5029:R5031">
    <cfRule type="expression" dxfId="83" priority="681">
      <formula>AND(ISNUMBER($P5000),$P5000&lt;&gt;0)</formula>
    </cfRule>
  </conditionalFormatting>
  <conditionalFormatting sqref="Q5043:R5070 Q5071 Q5072:R5074">
    <cfRule type="expression" dxfId="82" priority="679">
      <formula>AND(ISNUMBER($P5043),$P5043&lt;&gt;0)</formula>
    </cfRule>
  </conditionalFormatting>
  <conditionalFormatting sqref="Q5086:R5113 Q5114 Q5115:R5117">
    <cfRule type="expression" dxfId="81" priority="677">
      <formula>AND(ISNUMBER($P5086),$P5086&lt;&gt;0)</formula>
    </cfRule>
  </conditionalFormatting>
  <conditionalFormatting sqref="Q5129:R5156 Q5157 Q5158:R5160">
    <cfRule type="expression" dxfId="80" priority="675">
      <formula>AND(ISNUMBER($P5129),$P5129&lt;&gt;0)</formula>
    </cfRule>
  </conditionalFormatting>
  <conditionalFormatting sqref="Q5172:R5199 Q5200 Q5201:R5203">
    <cfRule type="expression" dxfId="79" priority="673">
      <formula>AND(ISNUMBER($P5172),$P5172&lt;&gt;0)</formula>
    </cfRule>
  </conditionalFormatting>
  <conditionalFormatting sqref="Q5215:R5242 Q5243 Q5244:R5246">
    <cfRule type="expression" dxfId="78" priority="671">
      <formula>AND(ISNUMBER($P5215),$P5215&lt;&gt;0)</formula>
    </cfRule>
  </conditionalFormatting>
  <conditionalFormatting sqref="Q5258:R5285 Q5286 Q5287:R5289">
    <cfRule type="expression" dxfId="77" priority="669">
      <formula>AND(ISNUMBER($P5258),$P5258&lt;&gt;0)</formula>
    </cfRule>
  </conditionalFormatting>
  <conditionalFormatting sqref="Q5301:R5328 Q5329 Q5330:R5332">
    <cfRule type="expression" dxfId="76" priority="667">
      <formula>AND(ISNUMBER($P5301),$P5301&lt;&gt;0)</formula>
    </cfRule>
  </conditionalFormatting>
  <conditionalFormatting sqref="Q5344:R5371 Q5372 Q5373:R5375">
    <cfRule type="expression" dxfId="75" priority="665">
      <formula>AND(ISNUMBER($P5344),$P5344&lt;&gt;0)</formula>
    </cfRule>
  </conditionalFormatting>
  <conditionalFormatting sqref="Q5387:R5414 Q5415 Q5416:R5418">
    <cfRule type="expression" dxfId="74" priority="663">
      <formula>AND(ISNUMBER($P5387),$P5387&lt;&gt;0)</formula>
    </cfRule>
  </conditionalFormatting>
  <conditionalFormatting sqref="Q5430:R5457 Q5458 Q5459:R5461">
    <cfRule type="expression" dxfId="73" priority="661">
      <formula>AND(ISNUMBER($P5430),$P5430&lt;&gt;0)</formula>
    </cfRule>
  </conditionalFormatting>
  <conditionalFormatting sqref="Q5473:R5500 Q5501 Q5502:R5504">
    <cfRule type="expression" dxfId="72" priority="659">
      <formula>AND(ISNUMBER($P5473),$P5473&lt;&gt;0)</formula>
    </cfRule>
  </conditionalFormatting>
  <conditionalFormatting sqref="Q5516:R5543 Q5544 Q5545:R5547">
    <cfRule type="expression" dxfId="71" priority="657">
      <formula>AND(ISNUMBER($P5516),$P5516&lt;&gt;0)</formula>
    </cfRule>
  </conditionalFormatting>
  <conditionalFormatting sqref="Q5559:R5586 Q5587 Q5588:R5590">
    <cfRule type="expression" dxfId="70" priority="655">
      <formula>AND(ISNUMBER($P5559),$P5559&lt;&gt;0)</formula>
    </cfRule>
  </conditionalFormatting>
  <conditionalFormatting sqref="Q5602:R5629 Q5630 Q5631:R5633">
    <cfRule type="expression" dxfId="69" priority="653">
      <formula>AND(ISNUMBER($P5602),$P5602&lt;&gt;0)</formula>
    </cfRule>
  </conditionalFormatting>
  <conditionalFormatting sqref="Q5645:R5672 Q5673 Q5674:R5676">
    <cfRule type="expression" dxfId="68" priority="651">
      <formula>AND(ISNUMBER($P5645),$P5645&lt;&gt;0)</formula>
    </cfRule>
  </conditionalFormatting>
  <conditionalFormatting sqref="Q5688:R5715 Q5716 Q5717:R5719">
    <cfRule type="expression" dxfId="67" priority="649">
      <formula>AND(ISNUMBER($P5688),$P5688&lt;&gt;0)</formula>
    </cfRule>
  </conditionalFormatting>
  <conditionalFormatting sqref="Q5731:R5758 Q5759 Q5760:R5762">
    <cfRule type="expression" dxfId="66" priority="647">
      <formula>AND(ISNUMBER($P5731),$P5731&lt;&gt;0)</formula>
    </cfRule>
  </conditionalFormatting>
  <conditionalFormatting sqref="Q5774:R5801 Q5802 Q5803:R5805">
    <cfRule type="expression" dxfId="65" priority="645">
      <formula>AND(ISNUMBER($P5774),$P5774&lt;&gt;0)</formula>
    </cfRule>
  </conditionalFormatting>
  <conditionalFormatting sqref="Q5817:R5844 Q5845 Q5846:R5848">
    <cfRule type="expression" dxfId="64" priority="643">
      <formula>AND(ISNUMBER($P5817),$P5817&lt;&gt;0)</formula>
    </cfRule>
  </conditionalFormatting>
  <conditionalFormatting sqref="Q5860:R5887 Q5888 Q5889:R5891">
    <cfRule type="expression" dxfId="63" priority="641">
      <formula>AND(ISNUMBER($P5860),$P5860&lt;&gt;0)</formula>
    </cfRule>
  </conditionalFormatting>
  <conditionalFormatting sqref="Q5903:R5930 Q5931 Q5932:R5934">
    <cfRule type="expression" dxfId="62" priority="639">
      <formula>AND(ISNUMBER($P5903),$P5903&lt;&gt;0)</formula>
    </cfRule>
  </conditionalFormatting>
  <conditionalFormatting sqref="Q5946:R5973 Q5974 Q5975:R5977">
    <cfRule type="expression" dxfId="61" priority="637">
      <formula>AND(ISNUMBER($P5946),$P5946&lt;&gt;0)</formula>
    </cfRule>
  </conditionalFormatting>
  <conditionalFormatting sqref="Q5989:R6016 Q6017 Q6018:R6020">
    <cfRule type="expression" dxfId="60" priority="635">
      <formula>AND(ISNUMBER($P5989),$P5989&lt;&gt;0)</formula>
    </cfRule>
  </conditionalFormatting>
  <conditionalFormatting sqref="Q6032:R6059 Q6060 Q6061:R6063">
    <cfRule type="expression" dxfId="59" priority="633">
      <formula>AND(ISNUMBER($P6032),$P6032&lt;&gt;0)</formula>
    </cfRule>
  </conditionalFormatting>
  <conditionalFormatting sqref="Q6075:R6102 Q6103 Q6104:R6106">
    <cfRule type="expression" dxfId="58" priority="631">
      <formula>AND(ISNUMBER($P6075),$P6075&lt;&gt;0)</formula>
    </cfRule>
  </conditionalFormatting>
  <conditionalFormatting sqref="Q6118:R6145 Q6146 Q6147:R6149">
    <cfRule type="expression" dxfId="57" priority="629">
      <formula>AND(ISNUMBER($P6118),$P6118&lt;&gt;0)</formula>
    </cfRule>
  </conditionalFormatting>
  <conditionalFormatting sqref="Q6161:R6188 Q6189 Q6190:R6192">
    <cfRule type="expression" dxfId="56" priority="627">
      <formula>AND(ISNUMBER($P6161),$P6161&lt;&gt;0)</formula>
    </cfRule>
  </conditionalFormatting>
  <conditionalFormatting sqref="Q6204:R6231 Q6232 Q6233:R6235">
    <cfRule type="expression" dxfId="55" priority="625">
      <formula>AND(ISNUMBER($P6204),$P6204&lt;&gt;0)</formula>
    </cfRule>
  </conditionalFormatting>
  <conditionalFormatting sqref="Q6247:R6274 Q6275 Q6276:R6278">
    <cfRule type="expression" dxfId="54" priority="623">
      <formula>AND(ISNUMBER($P6247),$P6247&lt;&gt;0)</formula>
    </cfRule>
  </conditionalFormatting>
  <conditionalFormatting sqref="Q6290:R6317 Q6318 Q6319:R6321">
    <cfRule type="expression" dxfId="53" priority="621">
      <formula>AND(ISNUMBER($P6290),$P6290&lt;&gt;0)</formula>
    </cfRule>
  </conditionalFormatting>
  <conditionalFormatting sqref="Q6333:R6360 Q6361 Q6362:R6364">
    <cfRule type="expression" dxfId="52" priority="619">
      <formula>AND(ISNUMBER($P6333),$P6333&lt;&gt;0)</formula>
    </cfRule>
  </conditionalFormatting>
  <conditionalFormatting sqref="Q6376:R6403 Q6404 Q6405:R6407">
    <cfRule type="expression" dxfId="51" priority="617">
      <formula>AND(ISNUMBER($P6376),$P6376&lt;&gt;0)</formula>
    </cfRule>
  </conditionalFormatting>
  <conditionalFormatting sqref="Q6419:R6446 Q6447 Q6448:R6450">
    <cfRule type="expression" dxfId="50" priority="615">
      <formula>AND(ISNUMBER($P6419),$P6419&lt;&gt;0)</formula>
    </cfRule>
  </conditionalFormatting>
  <conditionalFormatting sqref="Q6462:R6489 Q6490 Q6491:R6493">
    <cfRule type="expression" dxfId="49" priority="613">
      <formula>AND(ISNUMBER($P6462),$P6462&lt;&gt;0)</formula>
    </cfRule>
  </conditionalFormatting>
  <conditionalFormatting sqref="Q6505:R6532 Q6533 Q6534:R6536">
    <cfRule type="expression" dxfId="48" priority="611">
      <formula>AND(ISNUMBER($P6505),$P6505&lt;&gt;0)</formula>
    </cfRule>
  </conditionalFormatting>
  <conditionalFormatting sqref="Q6548:R6575 Q6576 Q6577:R6579">
    <cfRule type="expression" dxfId="47" priority="609">
      <formula>AND(ISNUMBER($P6548),$P6548&lt;&gt;0)</formula>
    </cfRule>
  </conditionalFormatting>
  <conditionalFormatting sqref="Q6591:R6618 Q6619 Q6620:R6622">
    <cfRule type="expression" dxfId="46" priority="607">
      <formula>AND(ISNUMBER($P6591),$P6591&lt;&gt;0)</formula>
    </cfRule>
  </conditionalFormatting>
  <conditionalFormatting sqref="Q6634:R6661 Q6662 Q6663:R6665">
    <cfRule type="expression" dxfId="45" priority="605">
      <formula>AND(ISNUMBER($P6634),$P6634&lt;&gt;0)</formula>
    </cfRule>
  </conditionalFormatting>
  <conditionalFormatting sqref="Q6677:R6704 Q6705 Q6706:R6708">
    <cfRule type="expression" dxfId="44" priority="603">
      <formula>AND(ISNUMBER($P6677),$P6677&lt;&gt;0)</formula>
    </cfRule>
  </conditionalFormatting>
  <conditionalFormatting sqref="Q6720:R6747 Q6748 Q6749:R6751">
    <cfRule type="expression" dxfId="43" priority="601">
      <formula>AND(ISNUMBER($P6720),$P6720&lt;&gt;0)</formula>
    </cfRule>
  </conditionalFormatting>
  <conditionalFormatting sqref="Q6763:R6790 Q6791 Q6792:R6794">
    <cfRule type="expression" dxfId="42" priority="599">
      <formula>AND(ISNUMBER($P6763),$P6763&lt;&gt;0)</formula>
    </cfRule>
  </conditionalFormatting>
  <conditionalFormatting sqref="Q6806:R6833 Q6834 Q6835:R6837">
    <cfRule type="expression" dxfId="41" priority="597">
      <formula>AND(ISNUMBER($P6806),$P6806&lt;&gt;0)</formula>
    </cfRule>
  </conditionalFormatting>
  <conditionalFormatting sqref="Q6849:R6876 Q6877 Q6878:R6880">
    <cfRule type="expression" dxfId="40" priority="595">
      <formula>AND(ISNUMBER($P6849),$P6849&lt;&gt;0)</formula>
    </cfRule>
  </conditionalFormatting>
  <conditionalFormatting sqref="Q6892:R6919 Q6920 Q6921:R6923">
    <cfRule type="expression" dxfId="39" priority="593">
      <formula>AND(ISNUMBER($P6892),$P6892&lt;&gt;0)</formula>
    </cfRule>
  </conditionalFormatting>
  <conditionalFormatting sqref="Q6935:R6962 Q6963 Q6964:R6966">
    <cfRule type="expression" dxfId="38" priority="591">
      <formula>AND(ISNUMBER($P6935),$P6935&lt;&gt;0)</formula>
    </cfRule>
  </conditionalFormatting>
  <conditionalFormatting sqref="Q6978:R7005 Q7006 Q7007:R7009">
    <cfRule type="expression" dxfId="37" priority="589">
      <formula>AND(ISNUMBER($P6978),$P6978&lt;&gt;0)</formula>
    </cfRule>
  </conditionalFormatting>
  <conditionalFormatting sqref="Q7021:R7048 Q7049 Q7050:R7052">
    <cfRule type="expression" dxfId="36" priority="587">
      <formula>AND(ISNUMBER($P7021),$P7021&lt;&gt;0)</formula>
    </cfRule>
  </conditionalFormatting>
  <conditionalFormatting sqref="Q7064:R7091 Q7092 Q7093:R7095">
    <cfRule type="expression" dxfId="35" priority="585">
      <formula>AND(ISNUMBER($P7064),$P7064&lt;&gt;0)</formula>
    </cfRule>
  </conditionalFormatting>
  <conditionalFormatting sqref="Q7107:R7134 Q7135 Q7136:R7138">
    <cfRule type="expression" dxfId="34" priority="583">
      <formula>AND(ISNUMBER($P7107),$P7107&lt;&gt;0)</formula>
    </cfRule>
  </conditionalFormatting>
  <conditionalFormatting sqref="Q7150:R7177 Q7178 Q7179:R7181">
    <cfRule type="expression" dxfId="33" priority="581">
      <formula>AND(ISNUMBER($P7150),$P7150&lt;&gt;0)</formula>
    </cfRule>
  </conditionalFormatting>
  <conditionalFormatting sqref="Q7193:R7220 Q7221 Q7222:R7224">
    <cfRule type="expression" dxfId="32" priority="579">
      <formula>AND(ISNUMBER($P7193),$P7193&lt;&gt;0)</formula>
    </cfRule>
  </conditionalFormatting>
  <conditionalFormatting sqref="Q7236:R7263 Q7264 Q7265:R7267">
    <cfRule type="expression" dxfId="31" priority="577">
      <formula>AND(ISNUMBER($P7236),$P7236&lt;&gt;0)</formula>
    </cfRule>
  </conditionalFormatting>
  <conditionalFormatting sqref="Q7279:R7306 Q7307 Q7308:R7310">
    <cfRule type="expression" dxfId="30" priority="575">
      <formula>AND(ISNUMBER($P7279),$P7279&lt;&gt;0)</formula>
    </cfRule>
  </conditionalFormatting>
  <conditionalFormatting sqref="Q7322:R7349 Q7350 Q7351:R7353">
    <cfRule type="expression" dxfId="29" priority="573">
      <formula>AND(ISNUMBER($P7322),$P7322&lt;&gt;0)</formula>
    </cfRule>
  </conditionalFormatting>
  <conditionalFormatting sqref="Q7365:R7392 Q7393 Q7394:R7396">
    <cfRule type="expression" dxfId="28" priority="571">
      <formula>AND(ISNUMBER($P7365),$P7365&lt;&gt;0)</formula>
    </cfRule>
  </conditionalFormatting>
  <conditionalFormatting sqref="Q7408:R7435 Q7436 Q7437:R7439">
    <cfRule type="expression" dxfId="27" priority="569">
      <formula>AND(ISNUMBER($P7408),$P7408&lt;&gt;0)</formula>
    </cfRule>
  </conditionalFormatting>
  <conditionalFormatting sqref="Q7451:R7478 Q7479 Q7480:R7482">
    <cfRule type="expression" dxfId="26" priority="567">
      <formula>AND(ISNUMBER($P7451),$P7451&lt;&gt;0)</formula>
    </cfRule>
  </conditionalFormatting>
  <conditionalFormatting sqref="Q7494:R7521 Q7522 Q7523:R7525">
    <cfRule type="expression" dxfId="25" priority="565">
      <formula>AND(ISNUMBER($P7494),$P7494&lt;&gt;0)</formula>
    </cfRule>
  </conditionalFormatting>
  <conditionalFormatting sqref="Q7537:R7564 Q7565 Q7566:R7568">
    <cfRule type="expression" dxfId="24" priority="563">
      <formula>AND(ISNUMBER($P7537),$P7537&lt;&gt;0)</formula>
    </cfRule>
  </conditionalFormatting>
  <conditionalFormatting sqref="Q7580:R7607 Q7608 Q7609:R7611">
    <cfRule type="expression" dxfId="23" priority="561">
      <formula>AND(ISNUMBER($P7580),$P7580&lt;&gt;0)</formula>
    </cfRule>
  </conditionalFormatting>
  <conditionalFormatting sqref="Q7623:R7650 Q7651 Q7652:R7654">
    <cfRule type="expression" dxfId="22" priority="559">
      <formula>AND(ISNUMBER($P7623),$P7623&lt;&gt;0)</formula>
    </cfRule>
  </conditionalFormatting>
  <conditionalFormatting sqref="Q7666:R7693 Q7694 Q7695:R7697">
    <cfRule type="expression" dxfId="21" priority="557">
      <formula>AND(ISNUMBER($P7666),$P7666&lt;&gt;0)</formula>
    </cfRule>
  </conditionalFormatting>
  <conditionalFormatting sqref="Q7709:R7736 Q7737 Q7738:R7740">
    <cfRule type="expression" dxfId="20" priority="555">
      <formula>AND(ISNUMBER($P7709),$P7709&lt;&gt;0)</formula>
    </cfRule>
  </conditionalFormatting>
  <conditionalFormatting sqref="Q7752:R7779 Q7780 Q7781:R7783">
    <cfRule type="expression" dxfId="19" priority="553">
      <formula>AND(ISNUMBER($P7752),$P7752&lt;&gt;0)</formula>
    </cfRule>
  </conditionalFormatting>
  <conditionalFormatting sqref="Q7795:R7822 Q7823 Q7824:R7826">
    <cfRule type="expression" dxfId="18" priority="551">
      <formula>AND(ISNUMBER($P7795),$P7795&lt;&gt;0)</formula>
    </cfRule>
  </conditionalFormatting>
  <conditionalFormatting sqref="Q7838:R7865 Q7866 Q7867:R7869">
    <cfRule type="expression" dxfId="17" priority="549">
      <formula>AND(ISNUMBER($P7838),$P7838&lt;&gt;0)</formula>
    </cfRule>
  </conditionalFormatting>
  <conditionalFormatting sqref="Q7881:R7908 Q7909 Q7910:R7912">
    <cfRule type="expression" dxfId="16" priority="547">
      <formula>AND(ISNUMBER($P7881),$P7881&lt;&gt;0)</formula>
    </cfRule>
  </conditionalFormatting>
  <conditionalFormatting sqref="Q7924:R7951 Q7952 Q7953:R7955">
    <cfRule type="expression" dxfId="15" priority="545">
      <formula>AND(ISNUMBER($P7924),$P7924&lt;&gt;0)</formula>
    </cfRule>
  </conditionalFormatting>
  <conditionalFormatting sqref="Q7967:R7994 Q7995 Q7996:R7998">
    <cfRule type="expression" dxfId="14" priority="543">
      <formula>AND(ISNUMBER($P7967),$P7967&lt;&gt;0)</formula>
    </cfRule>
  </conditionalFormatting>
  <conditionalFormatting sqref="Q8010:R8037 Q8038 Q8039:R8041">
    <cfRule type="expression" dxfId="13" priority="541">
      <formula>AND(ISNUMBER($P8010),$P8010&lt;&gt;0)</formula>
    </cfRule>
  </conditionalFormatting>
  <conditionalFormatting sqref="Q8053:R8080 Q8081 Q8082:R8084">
    <cfRule type="expression" dxfId="12" priority="539">
      <formula>AND(ISNUMBER($P8053),$P8053&lt;&gt;0)</formula>
    </cfRule>
  </conditionalFormatting>
  <conditionalFormatting sqref="Q8096:R8123 Q8124 Q8125:R8127">
    <cfRule type="expression" dxfId="11" priority="537">
      <formula>AND(ISNUMBER($P8096),$P8096&lt;&gt;0)</formula>
    </cfRule>
  </conditionalFormatting>
  <conditionalFormatting sqref="Q8139:R8166 Q8167 Q8168:R8170">
    <cfRule type="expression" dxfId="10" priority="535">
      <formula>AND(ISNUMBER($P8139),$P8139&lt;&gt;0)</formula>
    </cfRule>
  </conditionalFormatting>
  <conditionalFormatting sqref="Q8182:R8209 Q8210 Q8211:R8213">
    <cfRule type="expression" dxfId="9" priority="533">
      <formula>AND(ISNUMBER($P8182),$P8182&lt;&gt;0)</formula>
    </cfRule>
  </conditionalFormatting>
  <conditionalFormatting sqref="Q8225:R8252 Q8253 Q8254:R8256">
    <cfRule type="expression" dxfId="8" priority="531">
      <formula>AND(ISNUMBER($P8225),$P8225&lt;&gt;0)</formula>
    </cfRule>
  </conditionalFormatting>
  <conditionalFormatting sqref="Q8268:R8295 Q8296 Q8297:R8299">
    <cfRule type="expression" dxfId="7" priority="529">
      <formula>AND(ISNUMBER($P8268),$P8268&lt;&gt;0)</formula>
    </cfRule>
  </conditionalFormatting>
  <conditionalFormatting sqref="Q8311:R8338 Q8339 Q8340:R8342">
    <cfRule type="expression" dxfId="6" priority="527">
      <formula>AND(ISNUMBER($P8311),$P8311&lt;&gt;0)</formula>
    </cfRule>
  </conditionalFormatting>
  <conditionalFormatting sqref="Q8354:R8381 Q8382 Q8383:R8385">
    <cfRule type="expression" dxfId="5" priority="525">
      <formula>AND(ISNUMBER($P8354),$P8354&lt;&gt;0)</formula>
    </cfRule>
  </conditionalFormatting>
  <conditionalFormatting sqref="Q8397:R8424 Q8425 Q8426:R8428">
    <cfRule type="expression" dxfId="4" priority="523">
      <formula>AND(ISNUMBER($P8397),$P8397&lt;&gt;0)</formula>
    </cfRule>
  </conditionalFormatting>
  <conditionalFormatting sqref="Q8440:R8467 Q8468 Q8469:R8471">
    <cfRule type="expression" dxfId="3" priority="521">
      <formula>AND(ISNUMBER($P8440),$P8440&lt;&gt;0)</formula>
    </cfRule>
  </conditionalFormatting>
  <conditionalFormatting sqref="Q8483:R8510 Q8511 Q8512:R8514">
    <cfRule type="expression" dxfId="2" priority="519">
      <formula>AND(ISNUMBER($P8483),$P8483&lt;&gt;0)</formula>
    </cfRule>
  </conditionalFormatting>
  <conditionalFormatting sqref="Q8526:R8553 Q8554 Q8555:R8557">
    <cfRule type="expression" dxfId="1" priority="517">
      <formula>AND(ISNUMBER($P8526),$P8526&lt;&gt;0)</formula>
    </cfRule>
  </conditionalFormatting>
  <conditionalFormatting sqref="Q8569:R8596 Q8597 Q8598:R8600">
    <cfRule type="expression" dxfId="0" priority="515">
      <formula>AND(ISNUMBER($P8569),$P8569&lt;&gt;0)</formula>
    </cfRule>
  </conditionalFormatting>
  <dataValidations count="1">
    <dataValidation type="list" allowBlank="1" showInputMessage="1" showErrorMessage="1" sqref="Q8:R8 Q51:R51 Q94:R94 Q137:R137 Q180:R180 Q223:R223 Q266:R266 Q309:R309 Q352:R352 Q395:R395 Q438:R438 Q481:R481 Q524:R524 Q567:R567 Q610:R610 Q653:R653 Q696:R696 Q739:R739 Q782:R782 Q825:R825 Q868:R868 Q911:R911 Q954:R954 Q997:R997 Q1040:R1040 Q1083:R1083 Q1126:R1126 Q1169:R1169 Q1212:R1212 Q1255:R1255 Q1298:R1298 Q1341:R1341 Q1384:R1384 Q1427:R1427 Q1470:R1470 Q1513:R1513 Q1556:R1556 Q1599:R1599 Q1642:R1642 Q1685:R1685 Q1728:R1728 Q1771:R1771 Q1814:R1814 Q1857:R1857 Q1900:R1900 Q1943:R1943 Q1986:R1986 Q2029:R2029 Q2072:R2072 Q2115:R2115 Q2158:R2158 Q2201:R2201 Q2244:R2244 Q2287:R2287 Q2330:R2330 Q2373:R2373 Q2416:R2416 Q2459:R2459 Q2502:R2502 Q2545:R2545 Q2588:R2588 Q2631:R2631 Q2674:R2674 Q2717:R2717 Q2760:R2760 Q2803:R2803 Q2846:R2846 Q2889:R2889 Q2932:R2932 Q2975:R2975 Q3018:R3018 Q3061:R3061 Q3104:R3104 Q3147:R3147 Q3190:R3190 Q3233:R3233 Q3276:R3276 Q3319:R3319 Q3362:R3362 Q3405:R3405 Q3448:R3448 Q3491:R3491 Q3534:R3534 Q3577:R3577 Q3620:R3620 Q3663:R3663 Q3706:R3706 Q3749:R3749 Q3792:R3792 Q3835:R3835 Q3878:R3878 Q3921:R3921 Q3964:R3964 Q4007:R4007 Q4050:R4050 Q4093:R4093 Q4136:R4136 Q4179:R4179 Q4222:R4222 Q4265:R4265 Q4308:R4308 Q4351:R4351 Q4394:R4394 Q4437:R4437 Q4480:R4480 Q4523:R4523 Q4566:R4566 Q4609:R4609 Q4652:R4652 Q4695:R4695 Q4738:R4738 Q4781:R4781 Q4824:R4824 Q4867:R4867 Q4910:R4910 Q4953:R4953 Q4996:R4996 Q5039:R5039 Q5082:R5082 Q5125:R5125 Q5168:R5168 Q5211:R5211 Q5254:R5254 Q5297:R5297 Q5340:R5340 Q5383:R5383 Q5426:R5426 Q5469:R5469 Q5512:R5512 Q5555:R5555 Q5598:R5598 Q5641:R5641 Q5684:R5684 Q5727:R5727 Q5770:R5770 Q5813:R5813 Q5856:R5856 Q5899:R5899 Q5942:R5942 Q5985:R5985 Q6028:R6028 Q6071:R6071 Q6114:R6114 Q6157:R6157 Q6200:R6200 Q6243:R6243 Q6286:R6286 Q6329:R6329 Q6372:R6372 Q6415:R6415 Q6458:R6458 Q6501:R6501 Q6544:R6544 Q6587:R6587 Q6630:R6630 Q6673:R6673 Q6716:R6716 Q6759:R6759 Q6802:R6802 Q6845:R6845 Q6888:R6888 Q6931:R6931 Q6974:R6974 Q7017:R7017 Q7060:R7060 Q7103:R7103 Q7146:R7146 Q7189:R7189 Q7232:R7232 Q7275:R7275 Q7318:R7318 Q7361:R7361 Q7404:R7404 Q7447:R7447 Q7490:R7490 Q7533:R7533 Q7576:R7576 Q7619:R7619 Q7662:R7662 Q7705:R7705 Q7748:R7748 Q7791:R7791 Q7834:R7834 Q7877:R7877 Q7920:R7920 Q7963:R7963 Q8006:R8006 Q8049:R8049 Q8092:R8092 Q8135:R8135 Q8178:R8178 Q8221:R8221 Q8264:R8264 Q8307:R8307 Q8350:R8350 Q8393:R8393 Q8436:R8436 Q8479:R8479 Q8522:R8522 Q8565:R8565" xr:uid="{5860BBB0-CB88-486C-9FF3-704236A20270}">
      <formula1>"승인, 조정승인, 불승인"</formula1>
    </dataValidation>
  </dataValidations>
  <pageMargins left="0.7" right="0.7" top="0.75" bottom="0.75" header="0.3" footer="0.3"/>
  <pageSetup paperSize="9" scale="34" orientation="portrait" r:id="rId1"/>
  <ignoredErrors>
    <ignoredError sqref="C3 F3" unlockedFormula="1"/>
    <ignoredError sqref="I41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21528-B493-40B7-907C-B18F18744B33}">
  <sheetPr codeName="Sheet2"/>
  <dimension ref="B2:O28"/>
  <sheetViews>
    <sheetView workbookViewId="0">
      <selection activeCell="L20" sqref="L20"/>
    </sheetView>
  </sheetViews>
  <sheetFormatPr defaultRowHeight="16.5"/>
  <cols>
    <col min="5" max="5" width="12.375" bestFit="1" customWidth="1"/>
    <col min="15" max="15" width="11.75" bestFit="1" customWidth="1"/>
  </cols>
  <sheetData>
    <row r="2" spans="2:15">
      <c r="B2" t="s">
        <v>2154</v>
      </c>
      <c r="E2" t="s">
        <v>2182</v>
      </c>
      <c r="H2" t="s">
        <v>2183</v>
      </c>
      <c r="K2" t="s">
        <v>90</v>
      </c>
      <c r="N2" t="s">
        <v>2207</v>
      </c>
    </row>
    <row r="3" spans="2:15">
      <c r="B3" t="s">
        <v>2155</v>
      </c>
      <c r="C3" s="19">
        <v>1.5</v>
      </c>
      <c r="E3" t="s">
        <v>2156</v>
      </c>
      <c r="F3" s="19">
        <v>3</v>
      </c>
      <c r="H3" t="s">
        <v>2184</v>
      </c>
      <c r="I3" s="19">
        <v>1</v>
      </c>
      <c r="K3" t="s">
        <v>2194</v>
      </c>
      <c r="N3">
        <v>100</v>
      </c>
      <c r="O3" s="20">
        <v>10000000</v>
      </c>
    </row>
    <row r="4" spans="2:15">
      <c r="B4" t="s">
        <v>2281</v>
      </c>
      <c r="C4" s="19">
        <v>2</v>
      </c>
      <c r="E4" t="s">
        <v>2158</v>
      </c>
      <c r="F4" s="19">
        <v>3</v>
      </c>
      <c r="H4" t="s">
        <v>2185</v>
      </c>
      <c r="I4" s="19">
        <v>1</v>
      </c>
      <c r="K4" t="s">
        <v>2195</v>
      </c>
      <c r="N4">
        <v>200</v>
      </c>
      <c r="O4" s="20">
        <v>20000000</v>
      </c>
    </row>
    <row r="5" spans="2:15">
      <c r="B5" t="s">
        <v>11</v>
      </c>
      <c r="C5" s="19">
        <v>3</v>
      </c>
      <c r="E5" t="s">
        <v>2159</v>
      </c>
      <c r="F5" s="19">
        <v>3</v>
      </c>
      <c r="H5" t="s">
        <v>2186</v>
      </c>
      <c r="I5" s="19">
        <v>1</v>
      </c>
      <c r="K5" t="s">
        <v>2196</v>
      </c>
      <c r="N5">
        <v>300</v>
      </c>
      <c r="O5" s="20">
        <v>30000000</v>
      </c>
    </row>
    <row r="6" spans="2:15">
      <c r="E6" t="s">
        <v>2160</v>
      </c>
      <c r="F6" s="19">
        <v>3</v>
      </c>
      <c r="H6" t="s">
        <v>2187</v>
      </c>
      <c r="I6" s="19">
        <v>1</v>
      </c>
      <c r="K6" t="s">
        <v>2197</v>
      </c>
      <c r="N6">
        <v>400</v>
      </c>
      <c r="O6" s="20">
        <v>40000000</v>
      </c>
    </row>
    <row r="7" spans="2:15">
      <c r="E7" t="s">
        <v>2161</v>
      </c>
      <c r="F7" s="19">
        <v>3</v>
      </c>
      <c r="H7" t="s">
        <v>2188</v>
      </c>
      <c r="I7" s="19">
        <v>3</v>
      </c>
      <c r="K7" t="s">
        <v>2198</v>
      </c>
      <c r="N7">
        <v>401</v>
      </c>
      <c r="O7" s="20">
        <v>50000000</v>
      </c>
    </row>
    <row r="8" spans="2:15">
      <c r="E8" t="s">
        <v>2162</v>
      </c>
      <c r="F8" s="19">
        <v>3</v>
      </c>
      <c r="H8" t="s">
        <v>2189</v>
      </c>
      <c r="I8" s="19">
        <v>3</v>
      </c>
      <c r="K8" t="s">
        <v>2199</v>
      </c>
      <c r="N8" t="s">
        <v>2208</v>
      </c>
      <c r="O8" s="20"/>
    </row>
    <row r="9" spans="2:15">
      <c r="E9" t="s">
        <v>2163</v>
      </c>
      <c r="F9" s="19">
        <v>3</v>
      </c>
      <c r="H9" t="s">
        <v>2190</v>
      </c>
      <c r="I9" s="19">
        <v>3</v>
      </c>
      <c r="K9" t="s">
        <v>2200</v>
      </c>
      <c r="N9">
        <v>100</v>
      </c>
      <c r="O9" s="20">
        <v>5000000</v>
      </c>
    </row>
    <row r="10" spans="2:15">
      <c r="E10" t="s">
        <v>2164</v>
      </c>
      <c r="F10" s="19">
        <v>3</v>
      </c>
      <c r="H10" t="s">
        <v>2191</v>
      </c>
      <c r="I10" s="19">
        <v>3</v>
      </c>
      <c r="K10" t="s">
        <v>2279</v>
      </c>
      <c r="N10">
        <v>200</v>
      </c>
      <c r="O10" s="20">
        <v>10000000</v>
      </c>
    </row>
    <row r="11" spans="2:15">
      <c r="E11" t="s">
        <v>2165</v>
      </c>
      <c r="F11" s="19">
        <v>3</v>
      </c>
      <c r="N11">
        <v>300</v>
      </c>
      <c r="O11" s="20">
        <v>15000000</v>
      </c>
    </row>
    <row r="12" spans="2:15">
      <c r="E12" t="s">
        <v>2166</v>
      </c>
      <c r="F12" s="19">
        <v>3</v>
      </c>
      <c r="N12">
        <v>400</v>
      </c>
      <c r="O12" s="20">
        <v>20000000</v>
      </c>
    </row>
    <row r="13" spans="2:15">
      <c r="E13" t="s">
        <v>2167</v>
      </c>
      <c r="F13" s="19">
        <v>3</v>
      </c>
      <c r="N13">
        <v>401</v>
      </c>
      <c r="O13" s="20">
        <v>25000000</v>
      </c>
    </row>
    <row r="14" spans="2:15">
      <c r="E14" t="s">
        <v>2168</v>
      </c>
      <c r="F14" s="19">
        <v>3</v>
      </c>
      <c r="O14" s="20"/>
    </row>
    <row r="15" spans="2:15">
      <c r="E15" t="s">
        <v>2169</v>
      </c>
      <c r="F15" s="19">
        <v>3</v>
      </c>
      <c r="O15" s="20"/>
    </row>
    <row r="16" spans="2:15">
      <c r="E16" t="s">
        <v>2170</v>
      </c>
      <c r="F16" s="19">
        <v>3</v>
      </c>
      <c r="O16" s="20"/>
    </row>
    <row r="17" spans="5:15">
      <c r="E17" t="s">
        <v>2171</v>
      </c>
      <c r="F17" s="19">
        <v>3</v>
      </c>
      <c r="O17" s="20"/>
    </row>
    <row r="18" spans="5:15">
      <c r="E18" t="s">
        <v>2172</v>
      </c>
      <c r="F18" s="19">
        <v>3</v>
      </c>
      <c r="O18" s="20"/>
    </row>
    <row r="19" spans="5:15">
      <c r="E19" t="s">
        <v>2171</v>
      </c>
      <c r="F19" s="19">
        <v>3</v>
      </c>
    </row>
    <row r="20" spans="5:15">
      <c r="E20" t="s">
        <v>2173</v>
      </c>
      <c r="F20" s="19">
        <v>3</v>
      </c>
    </row>
    <row r="21" spans="5:15">
      <c r="E21" t="s">
        <v>2174</v>
      </c>
      <c r="F21" s="19">
        <v>3</v>
      </c>
    </row>
    <row r="22" spans="5:15">
      <c r="E22" t="s">
        <v>2175</v>
      </c>
      <c r="F22" s="19">
        <v>3</v>
      </c>
    </row>
    <row r="23" spans="5:15">
      <c r="E23" t="s">
        <v>2176</v>
      </c>
      <c r="F23" s="19">
        <v>3</v>
      </c>
    </row>
    <row r="24" spans="5:15">
      <c r="E24" t="s">
        <v>2177</v>
      </c>
      <c r="F24" s="19">
        <v>3</v>
      </c>
    </row>
    <row r="25" spans="5:15">
      <c r="E25" t="s">
        <v>2178</v>
      </c>
      <c r="F25" s="19">
        <v>3</v>
      </c>
    </row>
    <row r="26" spans="5:15">
      <c r="E26" t="s">
        <v>2179</v>
      </c>
      <c r="F26" s="19">
        <v>3</v>
      </c>
    </row>
    <row r="27" spans="5:15">
      <c r="E27" t="s">
        <v>2180</v>
      </c>
      <c r="F27" s="19">
        <v>3</v>
      </c>
    </row>
    <row r="28" spans="5:15">
      <c r="E28" t="s">
        <v>2181</v>
      </c>
      <c r="F28" s="19">
        <v>3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FDC00-D27C-4B79-909C-E7491F4D7B87}">
  <sheetPr codeName="Sheet7"/>
  <dimension ref="A1:E19"/>
  <sheetViews>
    <sheetView view="pageBreakPreview" zoomScale="115" zoomScaleNormal="100" zoomScaleSheetLayoutView="115" workbookViewId="0">
      <selection activeCell="F3" sqref="F3"/>
    </sheetView>
  </sheetViews>
  <sheetFormatPr defaultColWidth="9" defaultRowHeight="16.5"/>
  <cols>
    <col min="1" max="1" width="10.75" style="53" customWidth="1"/>
    <col min="2" max="2" width="26" style="53" customWidth="1"/>
    <col min="3" max="5" width="17.75" style="53" customWidth="1"/>
    <col min="6" max="16384" width="9" style="53"/>
  </cols>
  <sheetData>
    <row r="1" spans="1:5" ht="20.25">
      <c r="A1" s="175" t="s">
        <v>2224</v>
      </c>
      <c r="B1" s="176"/>
      <c r="C1" s="176"/>
      <c r="D1" s="176"/>
      <c r="E1" s="176"/>
    </row>
    <row r="2" spans="1:5" ht="17.25" thickBot="1">
      <c r="A2" s="177"/>
      <c r="B2" s="177"/>
      <c r="C2" s="177"/>
      <c r="D2" s="177"/>
      <c r="E2" s="177"/>
    </row>
    <row r="3" spans="1:5">
      <c r="A3" s="771" t="s">
        <v>24</v>
      </c>
      <c r="B3" s="497"/>
      <c r="C3" s="427" t="s">
        <v>32</v>
      </c>
      <c r="D3" s="427" t="s">
        <v>33</v>
      </c>
      <c r="E3" s="428" t="s">
        <v>30</v>
      </c>
    </row>
    <row r="4" spans="1:5">
      <c r="A4" s="772"/>
      <c r="B4" s="499"/>
      <c r="C4" s="429" t="s">
        <v>16</v>
      </c>
      <c r="D4" s="430" t="s">
        <v>16</v>
      </c>
      <c r="E4" s="67" t="s">
        <v>16</v>
      </c>
    </row>
    <row r="5" spans="1:5">
      <c r="A5" s="773" t="s">
        <v>83</v>
      </c>
      <c r="B5" s="489"/>
      <c r="C5" s="431">
        <f>SUM(C17+C6)</f>
        <v>818110960</v>
      </c>
      <c r="D5" s="431">
        <f>SUM(D17+D6)</f>
        <v>818110960</v>
      </c>
      <c r="E5" s="432">
        <f t="shared" ref="E5:E6" si="0">D5-C5</f>
        <v>0</v>
      </c>
    </row>
    <row r="6" spans="1:5">
      <c r="A6" s="774" t="s">
        <v>18</v>
      </c>
      <c r="B6" s="66" t="s">
        <v>38</v>
      </c>
      <c r="C6" s="431">
        <f>SUM(C7:C16)</f>
        <v>804970960</v>
      </c>
      <c r="D6" s="431">
        <f>SUM(D7:D16)</f>
        <v>804970960</v>
      </c>
      <c r="E6" s="432">
        <f t="shared" si="0"/>
        <v>0</v>
      </c>
    </row>
    <row r="7" spans="1:5">
      <c r="A7" s="774"/>
      <c r="B7" s="66" t="s">
        <v>86</v>
      </c>
      <c r="C7" s="431">
        <f>과정일람표!S7-SUM(C8:C16)</f>
        <v>508360000</v>
      </c>
      <c r="D7" s="431">
        <f>과정일람표!S8-SUM(D8:D16)</f>
        <v>508360000</v>
      </c>
      <c r="E7" s="432">
        <f>D7-C7</f>
        <v>0</v>
      </c>
    </row>
    <row r="8" spans="1:5">
      <c r="A8" s="774"/>
      <c r="B8" s="66" t="s">
        <v>35</v>
      </c>
      <c r="C8" s="431">
        <f>SUMIF(과정별세부산출!B:B,'항목별 집계'!B8,과정별세부산출!J:J)</f>
        <v>30960</v>
      </c>
      <c r="D8" s="433">
        <f>SUMIF(과정별세부산출!B:B,'항목별 집계'!B8,과정별세부산출!O:O)</f>
        <v>30960</v>
      </c>
      <c r="E8" s="432">
        <f>D8-C8</f>
        <v>0</v>
      </c>
    </row>
    <row r="9" spans="1:5">
      <c r="A9" s="774"/>
      <c r="B9" s="66" t="s">
        <v>36</v>
      </c>
      <c r="C9" s="431">
        <f>SUMIF(과정별세부산출!B:B,'항목별 집계'!B9,과정별세부산출!J:J)</f>
        <v>1500000</v>
      </c>
      <c r="D9" s="433">
        <f>SUMIF(과정별세부산출!B:B,'항목별 집계'!B9,과정별세부산출!O:O)</f>
        <v>1500000</v>
      </c>
      <c r="E9" s="432">
        <f t="shared" ref="E9:E19" si="1">D9-C9</f>
        <v>0</v>
      </c>
    </row>
    <row r="10" spans="1:5">
      <c r="A10" s="774"/>
      <c r="B10" s="66" t="s">
        <v>37</v>
      </c>
      <c r="C10" s="431">
        <f>SUMIF(과정별세부산출!B:B,'항목별 집계'!B10,과정별세부산출!J:J)</f>
        <v>240000000</v>
      </c>
      <c r="D10" s="433">
        <f>SUMIF(과정별세부산출!B:B,'항목별 집계'!B10,과정별세부산출!O:O)</f>
        <v>240000000</v>
      </c>
      <c r="E10" s="432">
        <f t="shared" si="1"/>
        <v>0</v>
      </c>
    </row>
    <row r="11" spans="1:5">
      <c r="A11" s="774"/>
      <c r="B11" s="66" t="s">
        <v>39</v>
      </c>
      <c r="C11" s="431">
        <f>SUMIF(과정별세부산출!B:B,'항목별 집계'!B11,과정별세부산출!J:J)</f>
        <v>300000</v>
      </c>
      <c r="D11" s="433">
        <f>SUMIF(과정별세부산출!B:B,'항목별 집계'!B11,과정별세부산출!O:O)</f>
        <v>300000</v>
      </c>
      <c r="E11" s="432">
        <f t="shared" si="1"/>
        <v>0</v>
      </c>
    </row>
    <row r="12" spans="1:5">
      <c r="A12" s="774"/>
      <c r="B12" s="66" t="s">
        <v>40</v>
      </c>
      <c r="C12" s="431">
        <f>SUMIF(과정별세부산출!B:B,'항목별 집계'!B12,과정별세부산출!J:J)</f>
        <v>180000</v>
      </c>
      <c r="D12" s="433">
        <f>SUMIF(과정별세부산출!B:B,'항목별 집계'!B12,과정별세부산출!O:O)</f>
        <v>180000</v>
      </c>
      <c r="E12" s="432">
        <f t="shared" si="1"/>
        <v>0</v>
      </c>
    </row>
    <row r="13" spans="1:5">
      <c r="A13" s="774"/>
      <c r="B13" s="66" t="s">
        <v>41</v>
      </c>
      <c r="C13" s="431">
        <f>SUMIF(과정별세부산출!B:B,'항목별 집계'!B13,과정별세부산출!J:J)</f>
        <v>30000000</v>
      </c>
      <c r="D13" s="433">
        <f>SUMIF(과정별세부산출!B:B,'항목별 집계'!B13,과정별세부산출!O:O)</f>
        <v>30000000</v>
      </c>
      <c r="E13" s="432">
        <f t="shared" si="1"/>
        <v>0</v>
      </c>
    </row>
    <row r="14" spans="1:5">
      <c r="A14" s="774"/>
      <c r="B14" s="66" t="s">
        <v>42</v>
      </c>
      <c r="C14" s="431">
        <f>SUMIF(과정별세부산출!B:B,'항목별 집계'!B14,과정별세부산출!J:J)</f>
        <v>13200000</v>
      </c>
      <c r="D14" s="433">
        <f>SUMIF(과정별세부산출!B:B,'항목별 집계'!B14,과정별세부산출!O:O)</f>
        <v>13200000</v>
      </c>
      <c r="E14" s="432">
        <f t="shared" si="1"/>
        <v>0</v>
      </c>
    </row>
    <row r="15" spans="1:5">
      <c r="A15" s="774"/>
      <c r="B15" s="66" t="s">
        <v>43</v>
      </c>
      <c r="C15" s="431">
        <f>SUMIF(과정별세부산출!B:B,'항목별 집계'!B15,과정별세부산출!J:J)</f>
        <v>6000000</v>
      </c>
      <c r="D15" s="433">
        <f>SUMIF(과정별세부산출!B:B,'항목별 집계'!B15,과정별세부산출!O:O)</f>
        <v>6000000</v>
      </c>
      <c r="E15" s="432">
        <f t="shared" si="1"/>
        <v>0</v>
      </c>
    </row>
    <row r="16" spans="1:5">
      <c r="A16" s="774"/>
      <c r="B16" s="66" t="s">
        <v>87</v>
      </c>
      <c r="C16" s="431">
        <f>SUMIF(과정별세부산출!B:B,'항목별 집계'!B16,과정별세부산출!J:J)</f>
        <v>5400000</v>
      </c>
      <c r="D16" s="433">
        <f>SUMIF(과정별세부산출!B:B,'항목별 집계'!B16,과정별세부산출!O:O)</f>
        <v>5400000</v>
      </c>
      <c r="E16" s="432">
        <f t="shared" si="1"/>
        <v>0</v>
      </c>
    </row>
    <row r="17" spans="1:5">
      <c r="A17" s="768" t="s">
        <v>88</v>
      </c>
      <c r="B17" s="66" t="s">
        <v>38</v>
      </c>
      <c r="C17" s="431">
        <f>SUM(C18:C19)</f>
        <v>13140000</v>
      </c>
      <c r="D17" s="431">
        <f>SUM(D18:D19)</f>
        <v>13140000</v>
      </c>
      <c r="E17" s="432">
        <f t="shared" si="1"/>
        <v>0</v>
      </c>
    </row>
    <row r="18" spans="1:5">
      <c r="A18" s="769"/>
      <c r="B18" s="434" t="s">
        <v>19</v>
      </c>
      <c r="C18" s="431">
        <f>SUMIF(과정별세부산출!B:B,'항목별 집계'!B18,과정별세부산출!J:J)</f>
        <v>1140000</v>
      </c>
      <c r="D18" s="433">
        <f>SUMIF(과정별세부산출!B:B,'항목별 집계'!B18,과정별세부산출!O:O)</f>
        <v>1140000</v>
      </c>
      <c r="E18" s="435">
        <f t="shared" si="1"/>
        <v>0</v>
      </c>
    </row>
    <row r="19" spans="1:5" ht="17.25" thickBot="1">
      <c r="A19" s="770"/>
      <c r="B19" s="436" t="s">
        <v>44</v>
      </c>
      <c r="C19" s="437">
        <f>SUMIF(과정별세부산출!B:B,'항목별 집계'!B19,과정별세부산출!J:J)</f>
        <v>12000000</v>
      </c>
      <c r="D19" s="438">
        <f>SUMIF(과정별세부산출!B:B,'항목별 집계'!B19,과정별세부산출!O:O)</f>
        <v>12000000</v>
      </c>
      <c r="E19" s="439">
        <f t="shared" si="1"/>
        <v>0</v>
      </c>
    </row>
  </sheetData>
  <sheetProtection algorithmName="SHA-512" hashValue="mmqeUbZmFLRgIJSBKBVLWawRmJbCe6nYetPYsF1BKXTNnj84Zr8E9KnTwSpuE9dNwBdlrdk6bIM9FfF+azY6Yg==" saltValue="SxA0SYaV7pdTzOfGpSKLkg==" spinCount="100000" sheet="1" objects="1" scenarios="1" formatCells="0" formatColumns="0" formatRows="0" selectLockedCells="1" sort="0" autoFilter="0" pivotTables="0"/>
  <mergeCells count="4">
    <mergeCell ref="A17:A19"/>
    <mergeCell ref="A3:B4"/>
    <mergeCell ref="A5:B5"/>
    <mergeCell ref="A6:A16"/>
  </mergeCells>
  <phoneticPr fontId="1" type="noConversion"/>
  <pageMargins left="0.7" right="0.7" top="0.75" bottom="0.75" header="0.3" footer="0.3"/>
  <pageSetup paperSize="9" scale="8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A2062-8ECB-4ECF-B4AC-34C014E1FF30}">
  <sheetPr codeName="Sheet9"/>
  <dimension ref="A1:AS55"/>
  <sheetViews>
    <sheetView workbookViewId="0">
      <selection activeCell="E32" sqref="E32"/>
    </sheetView>
  </sheetViews>
  <sheetFormatPr defaultRowHeight="16.5"/>
  <cols>
    <col min="1" max="2" width="4.75" style="157" customWidth="1"/>
    <col min="3" max="3" width="6.5" style="157" bestFit="1" customWidth="1"/>
    <col min="4" max="4" width="14" style="157" bestFit="1" customWidth="1"/>
    <col min="5" max="5" width="20.75" style="157" customWidth="1"/>
    <col min="6" max="7" width="7.75" style="157" customWidth="1"/>
    <col min="8" max="8" width="8.875" style="157" bestFit="1" customWidth="1"/>
    <col min="9" max="11" width="7.75" style="157" customWidth="1"/>
    <col min="12" max="12" width="9" style="157"/>
    <col min="13" max="13" width="4.75" style="157" bestFit="1" customWidth="1"/>
    <col min="14" max="15" width="11.25" style="157" bestFit="1" customWidth="1"/>
    <col min="16" max="17" width="10.625" style="157" bestFit="1" customWidth="1"/>
    <col min="18" max="42" width="10.375" style="157" bestFit="1" customWidth="1"/>
    <col min="43" max="45" width="11.5" style="157" bestFit="1" customWidth="1"/>
    <col min="46" max="16384" width="9" style="157"/>
  </cols>
  <sheetData>
    <row r="1" spans="1:45" ht="20.25">
      <c r="A1" s="775" t="s">
        <v>2224</v>
      </c>
      <c r="B1" s="775"/>
      <c r="C1" s="775"/>
      <c r="D1" s="775"/>
      <c r="E1" s="775"/>
      <c r="F1" s="775"/>
      <c r="G1" s="775"/>
      <c r="H1" s="775"/>
      <c r="I1" s="775"/>
      <c r="J1" s="775"/>
      <c r="K1" s="775"/>
    </row>
    <row r="3" spans="1:45">
      <c r="A3" s="21"/>
      <c r="B3" s="21"/>
      <c r="C3" s="21"/>
      <c r="D3" s="21"/>
      <c r="E3" s="21"/>
      <c r="F3" s="21"/>
      <c r="G3" s="776" t="s">
        <v>2232</v>
      </c>
      <c r="H3" s="777"/>
      <c r="I3" s="777"/>
      <c r="J3" s="777"/>
      <c r="K3" s="778"/>
      <c r="L3" s="22"/>
      <c r="M3" s="776" t="s">
        <v>2233</v>
      </c>
      <c r="N3" s="777"/>
      <c r="O3" s="777"/>
      <c r="P3" s="777"/>
      <c r="Q3" s="777"/>
      <c r="R3" s="778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</row>
    <row r="4" spans="1:45">
      <c r="A4" s="43" t="s">
        <v>48</v>
      </c>
      <c r="B4" s="43" t="s">
        <v>2275</v>
      </c>
      <c r="C4" s="43" t="s">
        <v>11</v>
      </c>
      <c r="D4" s="43" t="s">
        <v>53</v>
      </c>
      <c r="E4" s="43" t="s">
        <v>2225</v>
      </c>
      <c r="F4" s="43" t="s">
        <v>2226</v>
      </c>
      <c r="G4" s="43" t="s">
        <v>2227</v>
      </c>
      <c r="H4" s="43" t="s">
        <v>2228</v>
      </c>
      <c r="I4" s="43" t="s">
        <v>2229</v>
      </c>
      <c r="J4" s="43" t="s">
        <v>2230</v>
      </c>
      <c r="K4" s="43" t="s">
        <v>2234</v>
      </c>
      <c r="L4" s="23"/>
      <c r="M4" s="43" t="s">
        <v>2231</v>
      </c>
      <c r="N4" s="43" t="s">
        <v>2235</v>
      </c>
      <c r="O4" s="43" t="s">
        <v>2236</v>
      </c>
      <c r="P4" s="43" t="s">
        <v>2237</v>
      </c>
      <c r="Q4" s="43" t="s">
        <v>2238</v>
      </c>
      <c r="R4" s="43" t="s">
        <v>2239</v>
      </c>
      <c r="S4" s="43" t="s">
        <v>2240</v>
      </c>
      <c r="T4" s="43" t="s">
        <v>2241</v>
      </c>
      <c r="U4" s="43" t="s">
        <v>2242</v>
      </c>
      <c r="V4" s="43" t="s">
        <v>2243</v>
      </c>
      <c r="W4" s="43" t="s">
        <v>2244</v>
      </c>
      <c r="X4" s="43" t="s">
        <v>2245</v>
      </c>
      <c r="Y4" s="43" t="s">
        <v>2246</v>
      </c>
      <c r="Z4" s="43" t="s">
        <v>2247</v>
      </c>
      <c r="AA4" s="43" t="s">
        <v>2248</v>
      </c>
      <c r="AB4" s="43" t="s">
        <v>2249</v>
      </c>
      <c r="AC4" s="43" t="s">
        <v>2250</v>
      </c>
      <c r="AD4" s="43" t="s">
        <v>2251</v>
      </c>
      <c r="AE4" s="43" t="s">
        <v>2252</v>
      </c>
      <c r="AF4" s="43" t="s">
        <v>2253</v>
      </c>
      <c r="AG4" s="43" t="s">
        <v>2254</v>
      </c>
      <c r="AH4" s="43" t="s">
        <v>2255</v>
      </c>
      <c r="AI4" s="43" t="s">
        <v>2256</v>
      </c>
      <c r="AJ4" s="43" t="s">
        <v>2257</v>
      </c>
      <c r="AK4" s="43" t="s">
        <v>2258</v>
      </c>
      <c r="AL4" s="43" t="s">
        <v>2259</v>
      </c>
      <c r="AM4" s="43" t="s">
        <v>2260</v>
      </c>
      <c r="AN4" s="43" t="s">
        <v>2261</v>
      </c>
      <c r="AO4" s="43" t="s">
        <v>2262</v>
      </c>
      <c r="AP4" s="43" t="s">
        <v>2263</v>
      </c>
      <c r="AQ4" s="43" t="s">
        <v>2264</v>
      </c>
      <c r="AR4" s="43" t="s">
        <v>2265</v>
      </c>
      <c r="AS4" s="43" t="s">
        <v>2266</v>
      </c>
    </row>
    <row r="5" spans="1:45">
      <c r="A5" s="49">
        <v>1</v>
      </c>
      <c r="B5" s="24" t="str">
        <f>IFERROR(HYPERLINK("#'과정별세부산출'!D" &amp; MATCH(D5,과정별세부산출!D:D,0), "이동"), "")</f>
        <v>이동</v>
      </c>
      <c r="C5" s="24" t="str" cm="1">
        <f t="array" ref="C5">IFERROR( LOOKUP(2, 1/(과정일람표!$A$13:$A$412=A5)/(과정일람표!$B$13:$B$412="승인"), IF(과정일람표!$K$13:$K$412="", NA(), 과정일람표!$K$13:$K$412)),"")</f>
        <v>AI</v>
      </c>
      <c r="D5" s="25" t="str" cm="1">
        <f t="array" ref="D5">IFERROR( LOOKUP(2, 1/(과정일람표!$A$13:$A$412=A5)/(과정일람표!$B$13:$B$412="승인"), IF(과정일람표!$R$13:$R$412="", NA(), 과정일람표!$R$13:$R$412)),"")</f>
        <v>컨소시엄의 이해</v>
      </c>
      <c r="E5" s="26" cm="1">
        <f t="array" ref="E5">IFERROR( LOOKUP(2, 1/(과정일람표!$A$13:$A$412=A5)/(과정일람표!$B$13:$B$412="승인"), IF(과정일람표!$W$13:$W$412="", NA(), 과정일람표!$W$13:$W$412)),"")</f>
        <v>400</v>
      </c>
      <c r="F5" s="26" cm="1">
        <f t="array" ref="F5">IFERROR( LOOKUP(2, 1/(과정일람표!$A$13:$A$412=A5)/(과정일람표!$B$13:$B$412="승인"), IF(과정일람표!$Y$13:$Y$412="", NA(), 과정일람표!$Y$13:$Y$412)),"")</f>
        <v>3</v>
      </c>
      <c r="G5" s="37" t="s">
        <v>2267</v>
      </c>
      <c r="H5" s="37"/>
      <c r="I5" s="37"/>
      <c r="J5" s="40"/>
      <c r="K5" s="28"/>
      <c r="L5" s="29"/>
      <c r="M5" s="46"/>
      <c r="N5" s="47"/>
      <c r="O5" s="44">
        <f>(R5+U5+X5+AA5+AD5+AG5+AJ5+AM5+AP5+AS5)/365</f>
        <v>3.6657534246575341</v>
      </c>
      <c r="P5" s="30">
        <v>42736</v>
      </c>
      <c r="Q5" s="30">
        <v>44074</v>
      </c>
      <c r="R5" s="31">
        <f>Q5-P5</f>
        <v>1338</v>
      </c>
      <c r="S5" s="32"/>
      <c r="T5" s="32"/>
      <c r="U5" s="31">
        <f>T5-S5</f>
        <v>0</v>
      </c>
      <c r="V5" s="32"/>
      <c r="W5" s="32"/>
      <c r="X5" s="31">
        <f>W5-V5</f>
        <v>0</v>
      </c>
      <c r="Y5" s="32"/>
      <c r="Z5" s="32"/>
      <c r="AA5" s="31">
        <f>Z5-Y5</f>
        <v>0</v>
      </c>
      <c r="AB5" s="32"/>
      <c r="AC5" s="32"/>
      <c r="AD5" s="31">
        <f>AC5-AB5</f>
        <v>0</v>
      </c>
      <c r="AE5" s="32"/>
      <c r="AF5" s="32"/>
      <c r="AG5" s="31">
        <f>AF5-AE5</f>
        <v>0</v>
      </c>
      <c r="AH5" s="32"/>
      <c r="AI5" s="32"/>
      <c r="AJ5" s="31">
        <f>AI5-AH5</f>
        <v>0</v>
      </c>
      <c r="AK5" s="32"/>
      <c r="AL5" s="32"/>
      <c r="AM5" s="31">
        <f>AL5-AK5</f>
        <v>0</v>
      </c>
      <c r="AN5" s="32"/>
      <c r="AO5" s="32"/>
      <c r="AP5" s="31">
        <f>AO5-AN5</f>
        <v>0</v>
      </c>
      <c r="AQ5" s="32"/>
      <c r="AR5" s="32"/>
      <c r="AS5" s="31">
        <f>AR5-AQ5</f>
        <v>0</v>
      </c>
    </row>
    <row r="6" spans="1:45">
      <c r="A6" s="49">
        <v>1</v>
      </c>
      <c r="B6" s="24" t="str">
        <f>IFERROR(HYPERLINK("#'과정별세부산출'!D" &amp; MATCH(D6,과정별세부산출!D:D,0), "이동"), "")</f>
        <v>이동</v>
      </c>
      <c r="C6" s="24" t="str" cm="1">
        <f t="array" ref="C6">IFERROR( LOOKUP(2, 1/(과정일람표!$A$13:$A$412=A6)/(과정일람표!$B$13:$B$412="승인"), IF(과정일람표!$K$13:$K$412="", NA(), 과정일람표!$K$13:$K$412)),"")</f>
        <v>AI</v>
      </c>
      <c r="D6" s="25" t="str" cm="1">
        <f t="array" ref="D6">IFERROR( LOOKUP(2, 1/(과정일람표!$A$13:$A$412=A6)/(과정일람표!$B$13:$B$412="승인"), IF(과정일람표!$R$13:$R$412="", NA(), 과정일람표!$R$13:$R$412)),"")</f>
        <v>컨소시엄의 이해</v>
      </c>
      <c r="E6" s="26" cm="1">
        <f t="array" ref="E6">IFERROR( LOOKUP(2, 1/(과정일람표!$A$13:$A$412=A6)/(과정일람표!$B$13:$B$412="승인"), IF(과정일람표!$W$13:$W$412="", NA(), 과정일람표!$W$13:$W$412)),"")</f>
        <v>400</v>
      </c>
      <c r="F6" s="26" cm="1">
        <f t="array" ref="F6">IFERROR( LOOKUP(2, 1/(과정일람표!$A$13:$A$412=A6)/(과정일람표!$B$13:$B$412="승인"), IF(과정일람표!$Y$13:$Y$412="", NA(), 과정일람표!$Y$13:$Y$412)),"")</f>
        <v>3</v>
      </c>
      <c r="G6" s="37" t="s">
        <v>2267</v>
      </c>
      <c r="H6" s="37"/>
      <c r="I6" s="37"/>
      <c r="J6" s="40"/>
      <c r="K6" s="27"/>
      <c r="L6" s="33"/>
      <c r="M6" s="48"/>
      <c r="N6" s="47"/>
      <c r="O6" s="44">
        <f t="shared" ref="O6:O17" si="0">(R6+U6+X6+AA6+AD6+AG6+AJ6+AM6+AP6+AS6)/365</f>
        <v>3.6657534246575341</v>
      </c>
      <c r="P6" s="30">
        <v>42736</v>
      </c>
      <c r="Q6" s="30">
        <v>44074</v>
      </c>
      <c r="R6" s="31">
        <f t="shared" ref="R6:R17" si="1">Q6-P6</f>
        <v>1338</v>
      </c>
      <c r="S6" s="32"/>
      <c r="T6" s="32"/>
      <c r="U6" s="31">
        <f t="shared" ref="U6:U17" si="2">T6-S6</f>
        <v>0</v>
      </c>
      <c r="V6" s="32"/>
      <c r="W6" s="32"/>
      <c r="X6" s="31">
        <f t="shared" ref="X6:X17" si="3">W6-V6</f>
        <v>0</v>
      </c>
      <c r="Y6" s="32"/>
      <c r="Z6" s="32"/>
      <c r="AA6" s="31">
        <f t="shared" ref="AA6:AA17" si="4">Z6-Y6</f>
        <v>0</v>
      </c>
      <c r="AB6" s="32"/>
      <c r="AC6" s="32"/>
      <c r="AD6" s="31">
        <f t="shared" ref="AD6:AD17" si="5">AC6-AB6</f>
        <v>0</v>
      </c>
      <c r="AE6" s="32"/>
      <c r="AF6" s="32"/>
      <c r="AG6" s="31">
        <f t="shared" ref="AG6:AG17" si="6">AF6-AE6</f>
        <v>0</v>
      </c>
      <c r="AH6" s="32"/>
      <c r="AI6" s="32"/>
      <c r="AJ6" s="31">
        <f t="shared" ref="AJ6:AJ17" si="7">AI6-AH6</f>
        <v>0</v>
      </c>
      <c r="AK6" s="32"/>
      <c r="AL6" s="32"/>
      <c r="AM6" s="31">
        <f t="shared" ref="AM6:AM17" si="8">AL6-AK6</f>
        <v>0</v>
      </c>
      <c r="AN6" s="32"/>
      <c r="AO6" s="32"/>
      <c r="AP6" s="31">
        <f t="shared" ref="AP6:AP17" si="9">AO6-AN6</f>
        <v>0</v>
      </c>
      <c r="AQ6" s="32"/>
      <c r="AR6" s="32"/>
      <c r="AS6" s="31">
        <f t="shared" ref="AS6:AS17" si="10">AR6-AQ6</f>
        <v>0</v>
      </c>
    </row>
    <row r="7" spans="1:45">
      <c r="A7" s="49">
        <v>1</v>
      </c>
      <c r="B7" s="24" t="str">
        <f>IFERROR(HYPERLINK("#'과정별세부산출'!D" &amp; MATCH(D7,과정별세부산출!D:D,0), "이동"), "")</f>
        <v>이동</v>
      </c>
      <c r="C7" s="24" t="str" cm="1">
        <f t="array" ref="C7">IFERROR( LOOKUP(2, 1/(과정일람표!$A$13:$A$412=A7)/(과정일람표!$B$13:$B$412="승인"), IF(과정일람표!$K$13:$K$412="", NA(), 과정일람표!$K$13:$K$412)),"")</f>
        <v>AI</v>
      </c>
      <c r="D7" s="25" t="str" cm="1">
        <f t="array" ref="D7">IFERROR( LOOKUP(2, 1/(과정일람표!$A$13:$A$412=A7)/(과정일람표!$B$13:$B$412="승인"), IF(과정일람표!$R$13:$R$412="", NA(), 과정일람표!$R$13:$R$412)),"")</f>
        <v>컨소시엄의 이해</v>
      </c>
      <c r="E7" s="26" cm="1">
        <f t="array" ref="E7">IFERROR( LOOKUP(2, 1/(과정일람표!$A$13:$A$412=A7)/(과정일람표!$B$13:$B$412="승인"), IF(과정일람표!$W$13:$W$412="", NA(), 과정일람표!$W$13:$W$412)),"")</f>
        <v>400</v>
      </c>
      <c r="F7" s="26" cm="1">
        <f t="array" ref="F7">IFERROR( LOOKUP(2, 1/(과정일람표!$A$13:$A$412=A7)/(과정일람표!$B$13:$B$412="승인"), IF(과정일람표!$Y$13:$Y$412="", NA(), 과정일람표!$Y$13:$Y$412)),"")</f>
        <v>3</v>
      </c>
      <c r="G7" s="37" t="s">
        <v>2267</v>
      </c>
      <c r="H7" s="37"/>
      <c r="I7" s="37"/>
      <c r="J7" s="40"/>
      <c r="K7" s="27"/>
      <c r="L7" s="33"/>
      <c r="M7" s="48"/>
      <c r="N7" s="47"/>
      <c r="O7" s="44">
        <f t="shared" si="0"/>
        <v>3.6657534246575341</v>
      </c>
      <c r="P7" s="30">
        <v>42736</v>
      </c>
      <c r="Q7" s="30">
        <v>44074</v>
      </c>
      <c r="R7" s="31">
        <f t="shared" si="1"/>
        <v>1338</v>
      </c>
      <c r="S7" s="32"/>
      <c r="T7" s="32"/>
      <c r="U7" s="31">
        <f t="shared" si="2"/>
        <v>0</v>
      </c>
      <c r="V7" s="32"/>
      <c r="W7" s="32"/>
      <c r="X7" s="31">
        <f t="shared" si="3"/>
        <v>0</v>
      </c>
      <c r="Y7" s="32"/>
      <c r="Z7" s="32"/>
      <c r="AA7" s="31">
        <f t="shared" si="4"/>
        <v>0</v>
      </c>
      <c r="AB7" s="32"/>
      <c r="AC7" s="32"/>
      <c r="AD7" s="31">
        <f t="shared" si="5"/>
        <v>0</v>
      </c>
      <c r="AE7" s="32"/>
      <c r="AF7" s="32"/>
      <c r="AG7" s="31">
        <f t="shared" si="6"/>
        <v>0</v>
      </c>
      <c r="AH7" s="32"/>
      <c r="AI7" s="32"/>
      <c r="AJ7" s="31">
        <f t="shared" si="7"/>
        <v>0</v>
      </c>
      <c r="AK7" s="32"/>
      <c r="AL7" s="32"/>
      <c r="AM7" s="31">
        <f t="shared" si="8"/>
        <v>0</v>
      </c>
      <c r="AN7" s="32"/>
      <c r="AO7" s="32"/>
      <c r="AP7" s="31">
        <f t="shared" si="9"/>
        <v>0</v>
      </c>
      <c r="AQ7" s="32"/>
      <c r="AR7" s="32"/>
      <c r="AS7" s="31">
        <f t="shared" si="10"/>
        <v>0</v>
      </c>
    </row>
    <row r="8" spans="1:45">
      <c r="A8" s="49">
        <v>2</v>
      </c>
      <c r="B8" s="24" t="str">
        <f>IFERROR(HYPERLINK("#'과정별세부산출'!D" &amp; MATCH(D8,과정별세부산출!D:D,0), "이동"), "")</f>
        <v>이동</v>
      </c>
      <c r="C8" s="24" t="str" cm="1">
        <f t="array" ref="C8">IFERROR( LOOKUP(2, 1/(과정일람표!$A$13:$A$412=A8)/(과정일람표!$B$13:$B$412="승인"), IF(과정일람표!$K$13:$K$412="", NA(), 과정일람표!$K$13:$K$412)),"")</f>
        <v/>
      </c>
      <c r="D8" s="25" t="str" cm="1">
        <f t="array" ref="D8">IFERROR( LOOKUP(2, 1/(과정일람표!$A$13:$A$412=A8)/(과정일람표!$B$13:$B$412="승인"), IF(과정일람표!$R$13:$R$412="", NA(), 과정일람표!$R$13:$R$412)),"")</f>
        <v>A과정</v>
      </c>
      <c r="E8" s="26" cm="1">
        <f t="array" ref="E8">IFERROR( LOOKUP(2, 1/(과정일람표!$A$13:$A$412=A8)/(과정일람표!$B$13:$B$412="승인"), IF(과정일람표!$W$13:$W$412="", NA(), 과정일람표!$W$13:$W$412)),"")</f>
        <v>400</v>
      </c>
      <c r="F8" s="26" cm="1">
        <f t="array" ref="F8">IFERROR( LOOKUP(2, 1/(과정일람표!$A$13:$A$412=A8)/(과정일람표!$B$13:$B$412="승인"), IF(과정일람표!$Y$13:$Y$412="", NA(), 과정일람표!$Y$13:$Y$412)),"")</f>
        <v>2</v>
      </c>
      <c r="G8" s="37" t="s">
        <v>2267</v>
      </c>
      <c r="H8" s="37"/>
      <c r="I8" s="37"/>
      <c r="J8" s="40"/>
      <c r="K8" s="27"/>
      <c r="L8" s="33"/>
      <c r="M8" s="48"/>
      <c r="N8" s="47"/>
      <c r="O8" s="44">
        <f t="shared" si="0"/>
        <v>3.6657534246575341</v>
      </c>
      <c r="P8" s="30">
        <v>42736</v>
      </c>
      <c r="Q8" s="30">
        <v>44074</v>
      </c>
      <c r="R8" s="31">
        <f t="shared" si="1"/>
        <v>1338</v>
      </c>
      <c r="S8" s="32"/>
      <c r="T8" s="32"/>
      <c r="U8" s="31">
        <f t="shared" si="2"/>
        <v>0</v>
      </c>
      <c r="V8" s="32"/>
      <c r="W8" s="32"/>
      <c r="X8" s="31">
        <f t="shared" si="3"/>
        <v>0</v>
      </c>
      <c r="Y8" s="32"/>
      <c r="Z8" s="32"/>
      <c r="AA8" s="31">
        <f t="shared" si="4"/>
        <v>0</v>
      </c>
      <c r="AB8" s="32"/>
      <c r="AC8" s="32"/>
      <c r="AD8" s="31">
        <f t="shared" si="5"/>
        <v>0</v>
      </c>
      <c r="AE8" s="32"/>
      <c r="AF8" s="32"/>
      <c r="AG8" s="31">
        <f t="shared" si="6"/>
        <v>0</v>
      </c>
      <c r="AH8" s="32"/>
      <c r="AI8" s="32"/>
      <c r="AJ8" s="31">
        <f t="shared" si="7"/>
        <v>0</v>
      </c>
      <c r="AK8" s="32"/>
      <c r="AL8" s="32"/>
      <c r="AM8" s="31">
        <f t="shared" si="8"/>
        <v>0</v>
      </c>
      <c r="AN8" s="32"/>
      <c r="AO8" s="32"/>
      <c r="AP8" s="31">
        <f t="shared" si="9"/>
        <v>0</v>
      </c>
      <c r="AQ8" s="32"/>
      <c r="AR8" s="32"/>
      <c r="AS8" s="31">
        <f t="shared" si="10"/>
        <v>0</v>
      </c>
    </row>
    <row r="9" spans="1:45">
      <c r="A9" s="49">
        <v>2</v>
      </c>
      <c r="B9" s="24" t="str">
        <f>IFERROR(HYPERLINK("#'과정별세부산출'!D" &amp; MATCH(D9,과정별세부산출!D:D,0), "이동"), "")</f>
        <v>이동</v>
      </c>
      <c r="C9" s="24" t="str" cm="1">
        <f t="array" ref="C9">IFERROR( LOOKUP(2, 1/(과정일람표!$A$13:$A$412=A9)/(과정일람표!$B$13:$B$412="승인"), IF(과정일람표!$K$13:$K$412="", NA(), 과정일람표!$K$13:$K$412)),"")</f>
        <v/>
      </c>
      <c r="D9" s="25" t="str" cm="1">
        <f t="array" ref="D9">IFERROR( LOOKUP(2, 1/(과정일람표!$A$13:$A$412=A9)/(과정일람표!$B$13:$B$412="승인"), IF(과정일람표!$R$13:$R$412="", NA(), 과정일람표!$R$13:$R$412)),"")</f>
        <v>A과정</v>
      </c>
      <c r="E9" s="26" cm="1">
        <f t="array" ref="E9">IFERROR( LOOKUP(2, 1/(과정일람표!$A$13:$A$412=A9)/(과정일람표!$B$13:$B$412="승인"), IF(과정일람표!$W$13:$W$412="", NA(), 과정일람표!$W$13:$W$412)),"")</f>
        <v>400</v>
      </c>
      <c r="F9" s="26" cm="1">
        <f t="array" ref="F9">IFERROR( LOOKUP(2, 1/(과정일람표!$A$13:$A$412=A9)/(과정일람표!$B$13:$B$412="승인"), IF(과정일람표!$Y$13:$Y$412="", NA(), 과정일람표!$Y$13:$Y$412)),"")</f>
        <v>2</v>
      </c>
      <c r="G9" s="37" t="s">
        <v>2267</v>
      </c>
      <c r="H9" s="37"/>
      <c r="I9" s="37"/>
      <c r="J9" s="40"/>
      <c r="K9" s="27"/>
      <c r="L9" s="33"/>
      <c r="M9" s="46"/>
      <c r="N9" s="47"/>
      <c r="O9" s="44">
        <f t="shared" si="0"/>
        <v>3.6657534246575341</v>
      </c>
      <c r="P9" s="30">
        <v>42736</v>
      </c>
      <c r="Q9" s="30">
        <v>44074</v>
      </c>
      <c r="R9" s="31">
        <f t="shared" si="1"/>
        <v>1338</v>
      </c>
      <c r="S9" s="32"/>
      <c r="T9" s="32"/>
      <c r="U9" s="31">
        <f t="shared" si="2"/>
        <v>0</v>
      </c>
      <c r="V9" s="32"/>
      <c r="W9" s="32"/>
      <c r="X9" s="31">
        <f t="shared" si="3"/>
        <v>0</v>
      </c>
      <c r="Y9" s="32"/>
      <c r="Z9" s="32"/>
      <c r="AA9" s="31">
        <f t="shared" si="4"/>
        <v>0</v>
      </c>
      <c r="AB9" s="32"/>
      <c r="AC9" s="32"/>
      <c r="AD9" s="31">
        <f t="shared" si="5"/>
        <v>0</v>
      </c>
      <c r="AE9" s="32"/>
      <c r="AF9" s="32"/>
      <c r="AG9" s="31">
        <f t="shared" si="6"/>
        <v>0</v>
      </c>
      <c r="AH9" s="32"/>
      <c r="AI9" s="32"/>
      <c r="AJ9" s="31">
        <f t="shared" si="7"/>
        <v>0</v>
      </c>
      <c r="AK9" s="32"/>
      <c r="AL9" s="32"/>
      <c r="AM9" s="31">
        <f t="shared" si="8"/>
        <v>0</v>
      </c>
      <c r="AN9" s="32"/>
      <c r="AO9" s="32"/>
      <c r="AP9" s="31">
        <f t="shared" si="9"/>
        <v>0</v>
      </c>
      <c r="AQ9" s="32"/>
      <c r="AR9" s="32"/>
      <c r="AS9" s="31">
        <f t="shared" si="10"/>
        <v>0</v>
      </c>
    </row>
    <row r="10" spans="1:45">
      <c r="A10" s="49">
        <v>2</v>
      </c>
      <c r="B10" s="24" t="str">
        <f>IFERROR(HYPERLINK("#'과정별세부산출'!D" &amp; MATCH(D10,과정별세부산출!D:D,0), "이동"), "")</f>
        <v>이동</v>
      </c>
      <c r="C10" s="24" t="str" cm="1">
        <f t="array" ref="C10">IFERROR( LOOKUP(2, 1/(과정일람표!$A$13:$A$412=A10)/(과정일람표!$B$13:$B$412="승인"), IF(과정일람표!$K$13:$K$412="", NA(), 과정일람표!$K$13:$K$412)),"")</f>
        <v/>
      </c>
      <c r="D10" s="25" t="str" cm="1">
        <f t="array" ref="D10">IFERROR( LOOKUP(2, 1/(과정일람표!$A$13:$A$412=A10)/(과정일람표!$B$13:$B$412="승인"), IF(과정일람표!$R$13:$R$412="", NA(), 과정일람표!$R$13:$R$412)),"")</f>
        <v>A과정</v>
      </c>
      <c r="E10" s="26" cm="1">
        <f t="array" ref="E10">IFERROR( LOOKUP(2, 1/(과정일람표!$A$13:$A$412=A10)/(과정일람표!$B$13:$B$412="승인"), IF(과정일람표!$W$13:$W$412="", NA(), 과정일람표!$W$13:$W$412)),"")</f>
        <v>400</v>
      </c>
      <c r="F10" s="26" cm="1">
        <f t="array" ref="F10">IFERROR( LOOKUP(2, 1/(과정일람표!$A$13:$A$412=A10)/(과정일람표!$B$13:$B$412="승인"), IF(과정일람표!$Y$13:$Y$412="", NA(), 과정일람표!$Y$13:$Y$412)),"")</f>
        <v>2</v>
      </c>
      <c r="G10" s="37" t="s">
        <v>2267</v>
      </c>
      <c r="H10" s="37"/>
      <c r="I10" s="37"/>
      <c r="J10" s="40"/>
      <c r="K10" s="27"/>
      <c r="L10" s="33"/>
      <c r="M10" s="48"/>
      <c r="N10" s="47"/>
      <c r="O10" s="44">
        <f t="shared" si="0"/>
        <v>3.6657534246575341</v>
      </c>
      <c r="P10" s="30">
        <v>42736</v>
      </c>
      <c r="Q10" s="30">
        <v>44074</v>
      </c>
      <c r="R10" s="31">
        <f t="shared" si="1"/>
        <v>1338</v>
      </c>
      <c r="S10" s="32"/>
      <c r="T10" s="32"/>
      <c r="U10" s="31">
        <f t="shared" si="2"/>
        <v>0</v>
      </c>
      <c r="V10" s="32"/>
      <c r="W10" s="32"/>
      <c r="X10" s="31">
        <f t="shared" si="3"/>
        <v>0</v>
      </c>
      <c r="Y10" s="32"/>
      <c r="Z10" s="32"/>
      <c r="AA10" s="31">
        <f t="shared" si="4"/>
        <v>0</v>
      </c>
      <c r="AB10" s="32"/>
      <c r="AC10" s="32"/>
      <c r="AD10" s="31">
        <f t="shared" si="5"/>
        <v>0</v>
      </c>
      <c r="AE10" s="32"/>
      <c r="AF10" s="32"/>
      <c r="AG10" s="31">
        <f t="shared" si="6"/>
        <v>0</v>
      </c>
      <c r="AH10" s="32"/>
      <c r="AI10" s="32"/>
      <c r="AJ10" s="31">
        <f t="shared" si="7"/>
        <v>0</v>
      </c>
      <c r="AK10" s="32"/>
      <c r="AL10" s="32"/>
      <c r="AM10" s="31">
        <f t="shared" si="8"/>
        <v>0</v>
      </c>
      <c r="AN10" s="32"/>
      <c r="AO10" s="32"/>
      <c r="AP10" s="31">
        <f t="shared" si="9"/>
        <v>0</v>
      </c>
      <c r="AQ10" s="32"/>
      <c r="AR10" s="32"/>
      <c r="AS10" s="31">
        <f t="shared" si="10"/>
        <v>0</v>
      </c>
    </row>
    <row r="11" spans="1:45">
      <c r="A11" s="49">
        <v>2</v>
      </c>
      <c r="B11" s="24" t="str">
        <f>IFERROR(HYPERLINK("#'과정별세부산출'!D" &amp; MATCH(D11,과정별세부산출!D:D,0), "이동"), "")</f>
        <v>이동</v>
      </c>
      <c r="C11" s="24" t="str" cm="1">
        <f t="array" ref="C11">IFERROR( LOOKUP(2, 1/(과정일람표!$A$13:$A$412=A11)/(과정일람표!$B$13:$B$412="승인"), IF(과정일람표!$K$13:$K$412="", NA(), 과정일람표!$K$13:$K$412)),"")</f>
        <v/>
      </c>
      <c r="D11" s="25" t="str" cm="1">
        <f t="array" ref="D11">IFERROR( LOOKUP(2, 1/(과정일람표!$A$13:$A$412=A11)/(과정일람표!$B$13:$B$412="승인"), IF(과정일람표!$R$13:$R$412="", NA(), 과정일람표!$R$13:$R$412)),"")</f>
        <v>A과정</v>
      </c>
      <c r="E11" s="26" cm="1">
        <f t="array" ref="E11">IFERROR( LOOKUP(2, 1/(과정일람표!$A$13:$A$412=A11)/(과정일람표!$B$13:$B$412="승인"), IF(과정일람표!$W$13:$W$412="", NA(), 과정일람표!$W$13:$W$412)),"")</f>
        <v>400</v>
      </c>
      <c r="F11" s="26" cm="1">
        <f t="array" ref="F11">IFERROR( LOOKUP(2, 1/(과정일람표!$A$13:$A$412=A11)/(과정일람표!$B$13:$B$412="승인"), IF(과정일람표!$Y$13:$Y$412="", NA(), 과정일람표!$Y$13:$Y$412)),"")</f>
        <v>2</v>
      </c>
      <c r="G11" s="37" t="s">
        <v>2267</v>
      </c>
      <c r="H11" s="37"/>
      <c r="I11" s="37"/>
      <c r="J11" s="40"/>
      <c r="K11" s="27"/>
      <c r="L11" s="33"/>
      <c r="M11" s="48"/>
      <c r="N11" s="47"/>
      <c r="O11" s="44">
        <f t="shared" si="0"/>
        <v>3.6657534246575341</v>
      </c>
      <c r="P11" s="30">
        <v>42736</v>
      </c>
      <c r="Q11" s="30">
        <v>44074</v>
      </c>
      <c r="R11" s="31">
        <f t="shared" si="1"/>
        <v>1338</v>
      </c>
      <c r="S11" s="32"/>
      <c r="T11" s="32"/>
      <c r="U11" s="31">
        <f t="shared" si="2"/>
        <v>0</v>
      </c>
      <c r="V11" s="32"/>
      <c r="W11" s="32"/>
      <c r="X11" s="31">
        <f t="shared" si="3"/>
        <v>0</v>
      </c>
      <c r="Y11" s="32"/>
      <c r="Z11" s="32"/>
      <c r="AA11" s="31">
        <f t="shared" si="4"/>
        <v>0</v>
      </c>
      <c r="AB11" s="32"/>
      <c r="AC11" s="32"/>
      <c r="AD11" s="31">
        <f t="shared" si="5"/>
        <v>0</v>
      </c>
      <c r="AE11" s="32"/>
      <c r="AF11" s="32"/>
      <c r="AG11" s="31">
        <f t="shared" si="6"/>
        <v>0</v>
      </c>
      <c r="AH11" s="32"/>
      <c r="AI11" s="32"/>
      <c r="AJ11" s="31">
        <f t="shared" si="7"/>
        <v>0</v>
      </c>
      <c r="AK11" s="32"/>
      <c r="AL11" s="32"/>
      <c r="AM11" s="31">
        <f t="shared" si="8"/>
        <v>0</v>
      </c>
      <c r="AN11" s="32"/>
      <c r="AO11" s="32"/>
      <c r="AP11" s="31">
        <f t="shared" si="9"/>
        <v>0</v>
      </c>
      <c r="AQ11" s="32"/>
      <c r="AR11" s="32"/>
      <c r="AS11" s="31">
        <f t="shared" si="10"/>
        <v>0</v>
      </c>
    </row>
    <row r="12" spans="1:45">
      <c r="A12" s="49">
        <v>2</v>
      </c>
      <c r="B12" s="24" t="str">
        <f>IFERROR(HYPERLINK("#'과정별세부산출'!D" &amp; MATCH(D12,과정별세부산출!D:D,0), "이동"), "")</f>
        <v>이동</v>
      </c>
      <c r="C12" s="24" t="str" cm="1">
        <f t="array" ref="C12">IFERROR( LOOKUP(2, 1/(과정일람표!$A$13:$A$412=A12)/(과정일람표!$B$13:$B$412="승인"), IF(과정일람표!$K$13:$K$412="", NA(), 과정일람표!$K$13:$K$412)),"")</f>
        <v/>
      </c>
      <c r="D12" s="25" t="str" cm="1">
        <f t="array" ref="D12">IFERROR( LOOKUP(2, 1/(과정일람표!$A$13:$A$412=A12)/(과정일람표!$B$13:$B$412="승인"), IF(과정일람표!$R$13:$R$412="", NA(), 과정일람표!$R$13:$R$412)),"")</f>
        <v>A과정</v>
      </c>
      <c r="E12" s="26" cm="1">
        <f t="array" ref="E12">IFERROR( LOOKUP(2, 1/(과정일람표!$A$13:$A$412=A12)/(과정일람표!$B$13:$B$412="승인"), IF(과정일람표!$W$13:$W$412="", NA(), 과정일람표!$W$13:$W$412)),"")</f>
        <v>400</v>
      </c>
      <c r="F12" s="26" cm="1">
        <f t="array" ref="F12">IFERROR( LOOKUP(2, 1/(과정일람표!$A$13:$A$412=A12)/(과정일람표!$B$13:$B$412="승인"), IF(과정일람표!$Y$13:$Y$412="", NA(), 과정일람표!$Y$13:$Y$412)),"")</f>
        <v>2</v>
      </c>
      <c r="G12" s="37" t="s">
        <v>2267</v>
      </c>
      <c r="H12" s="37"/>
      <c r="I12" s="37"/>
      <c r="J12" s="40"/>
      <c r="K12" s="27"/>
      <c r="L12" s="33"/>
      <c r="M12" s="48"/>
      <c r="N12" s="47"/>
      <c r="O12" s="44">
        <f t="shared" si="0"/>
        <v>3.6657534246575341</v>
      </c>
      <c r="P12" s="30">
        <v>42736</v>
      </c>
      <c r="Q12" s="30">
        <v>44074</v>
      </c>
      <c r="R12" s="31">
        <f t="shared" si="1"/>
        <v>1338</v>
      </c>
      <c r="S12" s="32"/>
      <c r="T12" s="32"/>
      <c r="U12" s="31">
        <f t="shared" si="2"/>
        <v>0</v>
      </c>
      <c r="V12" s="32"/>
      <c r="W12" s="32"/>
      <c r="X12" s="31">
        <f t="shared" si="3"/>
        <v>0</v>
      </c>
      <c r="Y12" s="32"/>
      <c r="Z12" s="32"/>
      <c r="AA12" s="31">
        <f t="shared" si="4"/>
        <v>0</v>
      </c>
      <c r="AB12" s="32"/>
      <c r="AC12" s="32"/>
      <c r="AD12" s="31">
        <f t="shared" si="5"/>
        <v>0</v>
      </c>
      <c r="AE12" s="32"/>
      <c r="AF12" s="32"/>
      <c r="AG12" s="31">
        <f t="shared" si="6"/>
        <v>0</v>
      </c>
      <c r="AH12" s="32"/>
      <c r="AI12" s="32"/>
      <c r="AJ12" s="31">
        <f t="shared" si="7"/>
        <v>0</v>
      </c>
      <c r="AK12" s="32"/>
      <c r="AL12" s="32"/>
      <c r="AM12" s="31">
        <f t="shared" si="8"/>
        <v>0</v>
      </c>
      <c r="AN12" s="32"/>
      <c r="AO12" s="32"/>
      <c r="AP12" s="31">
        <f t="shared" si="9"/>
        <v>0</v>
      </c>
      <c r="AQ12" s="32"/>
      <c r="AR12" s="32"/>
      <c r="AS12" s="31">
        <f t="shared" si="10"/>
        <v>0</v>
      </c>
    </row>
    <row r="13" spans="1:45">
      <c r="A13" s="49">
        <v>3</v>
      </c>
      <c r="B13" s="24" t="str">
        <f>IFERROR(HYPERLINK("#'과정별세부산출'!D" &amp; MATCH(D13,과정별세부산출!D:D,0), "이동"), "")</f>
        <v>이동</v>
      </c>
      <c r="C13" s="24" t="str" cm="1">
        <f t="array" ref="C13">IFERROR( LOOKUP(2, 1/(과정일람표!$A$13:$A$412=A13)/(과정일람표!$B$13:$B$412="승인"), IF(과정일람표!$K$13:$K$412="", NA(), 과정일람표!$K$13:$K$412)),"")</f>
        <v/>
      </c>
      <c r="D13" s="25" t="str" cm="1">
        <f t="array" ref="D13">IFERROR( LOOKUP(2, 1/(과정일람표!$A$13:$A$412=A13)/(과정일람표!$B$13:$B$412="승인"), IF(과정일람표!$R$13:$R$412="", NA(), 과정일람표!$R$13:$R$412)),"")</f>
        <v>B과정</v>
      </c>
      <c r="E13" s="26" cm="1">
        <f t="array" ref="E13">IFERROR( LOOKUP(2, 1/(과정일람표!$A$13:$A$412=A13)/(과정일람표!$B$13:$B$412="승인"), IF(과정일람표!$W$13:$W$412="", NA(), 과정일람표!$W$13:$W$412)),"")</f>
        <v>200</v>
      </c>
      <c r="F13" s="26" cm="1">
        <f t="array" ref="F13">IFERROR( LOOKUP(2, 1/(과정일람표!$A$13:$A$412=A13)/(과정일람표!$B$13:$B$412="승인"), IF(과정일람표!$Y$13:$Y$412="", NA(), 과정일람표!$Y$13:$Y$412)),"")</f>
        <v>2</v>
      </c>
      <c r="G13" s="37" t="s">
        <v>2267</v>
      </c>
      <c r="H13" s="37"/>
      <c r="I13" s="37"/>
      <c r="J13" s="40"/>
      <c r="K13" s="27"/>
      <c r="L13" s="33"/>
      <c r="M13" s="46"/>
      <c r="N13" s="47"/>
      <c r="O13" s="44">
        <f t="shared" si="0"/>
        <v>3.6657534246575341</v>
      </c>
      <c r="P13" s="30">
        <v>42736</v>
      </c>
      <c r="Q13" s="30">
        <v>44074</v>
      </c>
      <c r="R13" s="31">
        <f t="shared" si="1"/>
        <v>1338</v>
      </c>
      <c r="S13" s="32"/>
      <c r="T13" s="32"/>
      <c r="U13" s="31">
        <f t="shared" si="2"/>
        <v>0</v>
      </c>
      <c r="V13" s="32"/>
      <c r="W13" s="32"/>
      <c r="X13" s="31">
        <f t="shared" si="3"/>
        <v>0</v>
      </c>
      <c r="Y13" s="32"/>
      <c r="Z13" s="32"/>
      <c r="AA13" s="31">
        <f t="shared" si="4"/>
        <v>0</v>
      </c>
      <c r="AB13" s="32"/>
      <c r="AC13" s="32"/>
      <c r="AD13" s="31">
        <f t="shared" si="5"/>
        <v>0</v>
      </c>
      <c r="AE13" s="32"/>
      <c r="AF13" s="32"/>
      <c r="AG13" s="31">
        <f t="shared" si="6"/>
        <v>0</v>
      </c>
      <c r="AH13" s="32"/>
      <c r="AI13" s="32"/>
      <c r="AJ13" s="31">
        <f t="shared" si="7"/>
        <v>0</v>
      </c>
      <c r="AK13" s="32"/>
      <c r="AL13" s="32"/>
      <c r="AM13" s="31">
        <f t="shared" si="8"/>
        <v>0</v>
      </c>
      <c r="AN13" s="32"/>
      <c r="AO13" s="32"/>
      <c r="AP13" s="31">
        <f t="shared" si="9"/>
        <v>0</v>
      </c>
      <c r="AQ13" s="32"/>
      <c r="AR13" s="32"/>
      <c r="AS13" s="31">
        <f t="shared" si="10"/>
        <v>0</v>
      </c>
    </row>
    <row r="14" spans="1:45">
      <c r="A14" s="49">
        <v>3</v>
      </c>
      <c r="B14" s="24" t="str">
        <f>IFERROR(HYPERLINK("#'과정별세부산출'!D" &amp; MATCH(D14,과정별세부산출!D:D,0), "이동"), "")</f>
        <v>이동</v>
      </c>
      <c r="C14" s="24" t="str" cm="1">
        <f t="array" ref="C14">IFERROR( LOOKUP(2, 1/(과정일람표!$A$13:$A$412=A14)/(과정일람표!$B$13:$B$412="승인"), IF(과정일람표!$K$13:$K$412="", NA(), 과정일람표!$K$13:$K$412)),"")</f>
        <v/>
      </c>
      <c r="D14" s="25" t="str" cm="1">
        <f t="array" ref="D14">IFERROR( LOOKUP(2, 1/(과정일람표!$A$13:$A$412=A14)/(과정일람표!$B$13:$B$412="승인"), IF(과정일람표!$R$13:$R$412="", NA(), 과정일람표!$R$13:$R$412)),"")</f>
        <v>B과정</v>
      </c>
      <c r="E14" s="26" cm="1">
        <f t="array" ref="E14">IFERROR( LOOKUP(2, 1/(과정일람표!$A$13:$A$412=A14)/(과정일람표!$B$13:$B$412="승인"), IF(과정일람표!$W$13:$W$412="", NA(), 과정일람표!$W$13:$W$412)),"")</f>
        <v>200</v>
      </c>
      <c r="F14" s="26" cm="1">
        <f t="array" ref="F14">IFERROR( LOOKUP(2, 1/(과정일람표!$A$13:$A$412=A14)/(과정일람표!$B$13:$B$412="승인"), IF(과정일람표!$Y$13:$Y$412="", NA(), 과정일람표!$Y$13:$Y$412)),"")</f>
        <v>2</v>
      </c>
      <c r="G14" s="37" t="s">
        <v>2267</v>
      </c>
      <c r="H14" s="37"/>
      <c r="I14" s="37"/>
      <c r="J14" s="40"/>
      <c r="K14" s="27"/>
      <c r="L14" s="33"/>
      <c r="M14" s="48"/>
      <c r="N14" s="47"/>
      <c r="O14" s="44">
        <f t="shared" si="0"/>
        <v>3.6657534246575341</v>
      </c>
      <c r="P14" s="30">
        <v>42736</v>
      </c>
      <c r="Q14" s="30">
        <v>44074</v>
      </c>
      <c r="R14" s="31">
        <f t="shared" si="1"/>
        <v>1338</v>
      </c>
      <c r="S14" s="32"/>
      <c r="T14" s="32"/>
      <c r="U14" s="31">
        <f t="shared" si="2"/>
        <v>0</v>
      </c>
      <c r="V14" s="32"/>
      <c r="W14" s="32"/>
      <c r="X14" s="31">
        <f t="shared" si="3"/>
        <v>0</v>
      </c>
      <c r="Y14" s="32"/>
      <c r="Z14" s="32"/>
      <c r="AA14" s="31">
        <f t="shared" si="4"/>
        <v>0</v>
      </c>
      <c r="AB14" s="32"/>
      <c r="AC14" s="32"/>
      <c r="AD14" s="31">
        <f t="shared" si="5"/>
        <v>0</v>
      </c>
      <c r="AE14" s="32"/>
      <c r="AF14" s="32"/>
      <c r="AG14" s="31">
        <f t="shared" si="6"/>
        <v>0</v>
      </c>
      <c r="AH14" s="32"/>
      <c r="AI14" s="32"/>
      <c r="AJ14" s="31">
        <f t="shared" si="7"/>
        <v>0</v>
      </c>
      <c r="AK14" s="32"/>
      <c r="AL14" s="32"/>
      <c r="AM14" s="31">
        <f t="shared" si="8"/>
        <v>0</v>
      </c>
      <c r="AN14" s="32"/>
      <c r="AO14" s="32"/>
      <c r="AP14" s="31">
        <f t="shared" si="9"/>
        <v>0</v>
      </c>
      <c r="AQ14" s="32"/>
      <c r="AR14" s="32"/>
      <c r="AS14" s="31">
        <f t="shared" si="10"/>
        <v>0</v>
      </c>
    </row>
    <row r="15" spans="1:45">
      <c r="A15" s="49">
        <v>3</v>
      </c>
      <c r="B15" s="24" t="str">
        <f>IFERROR(HYPERLINK("#'과정별세부산출'!D" &amp; MATCH(D15,과정별세부산출!D:D,0), "이동"), "")</f>
        <v>이동</v>
      </c>
      <c r="C15" s="24" t="str" cm="1">
        <f t="array" ref="C15">IFERROR( LOOKUP(2, 1/(과정일람표!$A$13:$A$412=A15)/(과정일람표!$B$13:$B$412="승인"), IF(과정일람표!$K$13:$K$412="", NA(), 과정일람표!$K$13:$K$412)),"")</f>
        <v/>
      </c>
      <c r="D15" s="25" t="str" cm="1">
        <f t="array" ref="D15">IFERROR( LOOKUP(2, 1/(과정일람표!$A$13:$A$412=A15)/(과정일람표!$B$13:$B$412="승인"), IF(과정일람표!$R$13:$R$412="", NA(), 과정일람표!$R$13:$R$412)),"")</f>
        <v>B과정</v>
      </c>
      <c r="E15" s="26" cm="1">
        <f t="array" ref="E15">IFERROR( LOOKUP(2, 1/(과정일람표!$A$13:$A$412=A15)/(과정일람표!$B$13:$B$412="승인"), IF(과정일람표!$W$13:$W$412="", NA(), 과정일람표!$W$13:$W$412)),"")</f>
        <v>200</v>
      </c>
      <c r="F15" s="26" cm="1">
        <f t="array" ref="F15">IFERROR( LOOKUP(2, 1/(과정일람표!$A$13:$A$412=A15)/(과정일람표!$B$13:$B$412="승인"), IF(과정일람표!$Y$13:$Y$412="", NA(), 과정일람표!$Y$13:$Y$412)),"")</f>
        <v>2</v>
      </c>
      <c r="G15" s="37" t="s">
        <v>2267</v>
      </c>
      <c r="H15" s="37"/>
      <c r="I15" s="37"/>
      <c r="J15" s="40"/>
      <c r="K15" s="27"/>
      <c r="L15" s="33"/>
      <c r="M15" s="48"/>
      <c r="N15" s="47"/>
      <c r="O15" s="44">
        <f t="shared" si="0"/>
        <v>3.6657534246575341</v>
      </c>
      <c r="P15" s="30">
        <v>42736</v>
      </c>
      <c r="Q15" s="30">
        <v>44074</v>
      </c>
      <c r="R15" s="31">
        <f t="shared" si="1"/>
        <v>1338</v>
      </c>
      <c r="S15" s="32"/>
      <c r="T15" s="32"/>
      <c r="U15" s="31">
        <f t="shared" si="2"/>
        <v>0</v>
      </c>
      <c r="V15" s="32"/>
      <c r="W15" s="32"/>
      <c r="X15" s="31">
        <f t="shared" si="3"/>
        <v>0</v>
      </c>
      <c r="Y15" s="32"/>
      <c r="Z15" s="32"/>
      <c r="AA15" s="31">
        <f t="shared" si="4"/>
        <v>0</v>
      </c>
      <c r="AB15" s="32"/>
      <c r="AC15" s="32"/>
      <c r="AD15" s="31">
        <f t="shared" si="5"/>
        <v>0</v>
      </c>
      <c r="AE15" s="32"/>
      <c r="AF15" s="32"/>
      <c r="AG15" s="31">
        <f t="shared" si="6"/>
        <v>0</v>
      </c>
      <c r="AH15" s="32"/>
      <c r="AI15" s="32"/>
      <c r="AJ15" s="31">
        <f t="shared" si="7"/>
        <v>0</v>
      </c>
      <c r="AK15" s="32"/>
      <c r="AL15" s="32"/>
      <c r="AM15" s="31">
        <f t="shared" si="8"/>
        <v>0</v>
      </c>
      <c r="AN15" s="32"/>
      <c r="AO15" s="32"/>
      <c r="AP15" s="31">
        <f t="shared" si="9"/>
        <v>0</v>
      </c>
      <c r="AQ15" s="32"/>
      <c r="AR15" s="32"/>
      <c r="AS15" s="31">
        <f t="shared" si="10"/>
        <v>0</v>
      </c>
    </row>
    <row r="16" spans="1:45">
      <c r="A16" s="49">
        <v>3</v>
      </c>
      <c r="B16" s="24" t="str">
        <f>IFERROR(HYPERLINK("#'과정별세부산출'!D" &amp; MATCH(D16,과정별세부산출!D:D,0), "이동"), "")</f>
        <v>이동</v>
      </c>
      <c r="C16" s="24" t="str" cm="1">
        <f t="array" ref="C16">IFERROR( LOOKUP(2, 1/(과정일람표!$A$13:$A$412=A16)/(과정일람표!$B$13:$B$412="승인"), IF(과정일람표!$K$13:$K$412="", NA(), 과정일람표!$K$13:$K$412)),"")</f>
        <v/>
      </c>
      <c r="D16" s="25" t="str" cm="1">
        <f t="array" ref="D16">IFERROR( LOOKUP(2, 1/(과정일람표!$A$13:$A$412=A16)/(과정일람표!$B$13:$B$412="승인"), IF(과정일람표!$R$13:$R$412="", NA(), 과정일람표!$R$13:$R$412)),"")</f>
        <v>B과정</v>
      </c>
      <c r="E16" s="26" cm="1">
        <f t="array" ref="E16">IFERROR( LOOKUP(2, 1/(과정일람표!$A$13:$A$412=A16)/(과정일람표!$B$13:$B$412="승인"), IF(과정일람표!$W$13:$W$412="", NA(), 과정일람표!$W$13:$W$412)),"")</f>
        <v>200</v>
      </c>
      <c r="F16" s="26" cm="1">
        <f t="array" ref="F16">IFERROR( LOOKUP(2, 1/(과정일람표!$A$13:$A$412=A16)/(과정일람표!$B$13:$B$412="승인"), IF(과정일람표!$Y$13:$Y$412="", NA(), 과정일람표!$Y$13:$Y$412)),"")</f>
        <v>2</v>
      </c>
      <c r="G16" s="37" t="s">
        <v>2267</v>
      </c>
      <c r="H16" s="37"/>
      <c r="I16" s="37"/>
      <c r="J16" s="40"/>
      <c r="K16" s="27"/>
      <c r="L16" s="33"/>
      <c r="M16" s="48"/>
      <c r="N16" s="47"/>
      <c r="O16" s="44">
        <f t="shared" si="0"/>
        <v>3.6657534246575341</v>
      </c>
      <c r="P16" s="30">
        <v>42736</v>
      </c>
      <c r="Q16" s="30">
        <v>44074</v>
      </c>
      <c r="R16" s="31">
        <f t="shared" si="1"/>
        <v>1338</v>
      </c>
      <c r="S16" s="32"/>
      <c r="T16" s="32"/>
      <c r="U16" s="31">
        <f t="shared" si="2"/>
        <v>0</v>
      </c>
      <c r="V16" s="32"/>
      <c r="W16" s="32"/>
      <c r="X16" s="31">
        <f t="shared" si="3"/>
        <v>0</v>
      </c>
      <c r="Y16" s="32"/>
      <c r="Z16" s="32"/>
      <c r="AA16" s="31">
        <f t="shared" si="4"/>
        <v>0</v>
      </c>
      <c r="AB16" s="32"/>
      <c r="AC16" s="32"/>
      <c r="AD16" s="31">
        <f t="shared" si="5"/>
        <v>0</v>
      </c>
      <c r="AE16" s="32"/>
      <c r="AF16" s="32"/>
      <c r="AG16" s="31">
        <f t="shared" si="6"/>
        <v>0</v>
      </c>
      <c r="AH16" s="32"/>
      <c r="AI16" s="32"/>
      <c r="AJ16" s="31">
        <f t="shared" si="7"/>
        <v>0</v>
      </c>
      <c r="AK16" s="32"/>
      <c r="AL16" s="32"/>
      <c r="AM16" s="31">
        <f t="shared" si="8"/>
        <v>0</v>
      </c>
      <c r="AN16" s="32"/>
      <c r="AO16" s="32"/>
      <c r="AP16" s="31">
        <f t="shared" si="9"/>
        <v>0</v>
      </c>
      <c r="AQ16" s="32"/>
      <c r="AR16" s="32"/>
      <c r="AS16" s="31">
        <f t="shared" si="10"/>
        <v>0</v>
      </c>
    </row>
    <row r="17" spans="1:45">
      <c r="A17" s="49">
        <v>3</v>
      </c>
      <c r="B17" s="24" t="str">
        <f>IFERROR(HYPERLINK("#'과정별세부산출'!D" &amp; MATCH(D17,과정별세부산출!D:D,0), "이동"), "")</f>
        <v>이동</v>
      </c>
      <c r="C17" s="24" t="str" cm="1">
        <f t="array" ref="C17">IFERROR( LOOKUP(2, 1/(과정일람표!$A$13:$A$412=A17)/(과정일람표!$B$13:$B$412="승인"), IF(과정일람표!$K$13:$K$412="", NA(), 과정일람표!$K$13:$K$412)),"")</f>
        <v/>
      </c>
      <c r="D17" s="25" t="str" cm="1">
        <f t="array" ref="D17">IFERROR( LOOKUP(2, 1/(과정일람표!$A$13:$A$412=A17)/(과정일람표!$B$13:$B$412="승인"), IF(과정일람표!$R$13:$R$412="", NA(), 과정일람표!$R$13:$R$412)),"")</f>
        <v>B과정</v>
      </c>
      <c r="E17" s="26" cm="1">
        <f t="array" ref="E17">IFERROR( LOOKUP(2, 1/(과정일람표!$A$13:$A$412=A17)/(과정일람표!$B$13:$B$412="승인"), IF(과정일람표!$W$13:$W$412="", NA(), 과정일람표!$W$13:$W$412)),"")</f>
        <v>200</v>
      </c>
      <c r="F17" s="26" cm="1">
        <f t="array" ref="F17">IFERROR( LOOKUP(2, 1/(과정일람표!$A$13:$A$412=A17)/(과정일람표!$B$13:$B$412="승인"), IF(과정일람표!$Y$13:$Y$412="", NA(), 과정일람표!$Y$13:$Y$412)),"")</f>
        <v>2</v>
      </c>
      <c r="G17" s="37" t="s">
        <v>2267</v>
      </c>
      <c r="H17" s="37"/>
      <c r="I17" s="37"/>
      <c r="J17" s="40"/>
      <c r="K17" s="27"/>
      <c r="L17" s="33"/>
      <c r="M17" s="48"/>
      <c r="N17" s="47"/>
      <c r="O17" s="44">
        <f t="shared" si="0"/>
        <v>3.6657534246575341</v>
      </c>
      <c r="P17" s="30">
        <v>42736</v>
      </c>
      <c r="Q17" s="30">
        <v>44074</v>
      </c>
      <c r="R17" s="31">
        <f t="shared" si="1"/>
        <v>1338</v>
      </c>
      <c r="S17" s="32"/>
      <c r="T17" s="32"/>
      <c r="U17" s="31">
        <f t="shared" si="2"/>
        <v>0</v>
      </c>
      <c r="V17" s="32"/>
      <c r="W17" s="32"/>
      <c r="X17" s="31">
        <f t="shared" si="3"/>
        <v>0</v>
      </c>
      <c r="Y17" s="32"/>
      <c r="Z17" s="32"/>
      <c r="AA17" s="31">
        <f t="shared" si="4"/>
        <v>0</v>
      </c>
      <c r="AB17" s="32"/>
      <c r="AC17" s="32"/>
      <c r="AD17" s="31">
        <f t="shared" si="5"/>
        <v>0</v>
      </c>
      <c r="AE17" s="32"/>
      <c r="AF17" s="32"/>
      <c r="AG17" s="31">
        <f t="shared" si="6"/>
        <v>0</v>
      </c>
      <c r="AH17" s="32"/>
      <c r="AI17" s="32"/>
      <c r="AJ17" s="31">
        <f t="shared" si="7"/>
        <v>0</v>
      </c>
      <c r="AK17" s="32"/>
      <c r="AL17" s="32"/>
      <c r="AM17" s="31">
        <f t="shared" si="8"/>
        <v>0</v>
      </c>
      <c r="AN17" s="32"/>
      <c r="AO17" s="32"/>
      <c r="AP17" s="31">
        <f t="shared" si="9"/>
        <v>0</v>
      </c>
      <c r="AQ17" s="32"/>
      <c r="AR17" s="32"/>
      <c r="AS17" s="31">
        <f t="shared" si="10"/>
        <v>0</v>
      </c>
    </row>
    <row r="18" spans="1:45">
      <c r="A18" s="49">
        <v>3</v>
      </c>
      <c r="B18" s="24" t="str">
        <f>IFERROR(HYPERLINK("#'과정별세부산출'!D" &amp; MATCH(D18,과정별세부산출!D:D,0), "이동"), "")</f>
        <v>이동</v>
      </c>
      <c r="C18" s="24" t="str" cm="1">
        <f t="array" ref="C18">IFERROR( LOOKUP(2, 1/(과정일람표!$A$13:$A$412=A18)/(과정일람표!$B$13:$B$412="승인"), IF(과정일람표!$K$13:$K$412="", NA(), 과정일람표!$K$13:$K$412)),"")</f>
        <v/>
      </c>
      <c r="D18" s="25" t="str" cm="1">
        <f t="array" ref="D18">IFERROR( LOOKUP(2, 1/(과정일람표!$A$13:$A$412=A18)/(과정일람표!$B$13:$B$412="승인"), IF(과정일람표!$R$13:$R$412="", NA(), 과정일람표!$R$13:$R$412)),"")</f>
        <v>B과정</v>
      </c>
      <c r="E18" s="26" cm="1">
        <f t="array" ref="E18">IFERROR( LOOKUP(2, 1/(과정일람표!$A$13:$A$412=A18)/(과정일람표!$B$13:$B$412="승인"), IF(과정일람표!$W$13:$W$412="", NA(), 과정일람표!$W$13:$W$412)),"")</f>
        <v>200</v>
      </c>
      <c r="F18" s="26" cm="1">
        <f t="array" ref="F18">IFERROR( LOOKUP(2, 1/(과정일람표!$A$13:$A$412=A18)/(과정일람표!$B$13:$B$412="승인"), IF(과정일람표!$Y$13:$Y$412="", NA(), 과정일람표!$Y$13:$Y$412)),"")</f>
        <v>2</v>
      </c>
      <c r="G18" s="38" t="s">
        <v>2267</v>
      </c>
      <c r="H18" s="38"/>
      <c r="I18" s="38"/>
      <c r="J18" s="41"/>
      <c r="K18" s="34"/>
      <c r="L18" s="33"/>
      <c r="M18" s="48"/>
      <c r="N18" s="47"/>
      <c r="O18" s="45"/>
      <c r="P18" s="32"/>
      <c r="Q18" s="32"/>
      <c r="R18" s="35"/>
      <c r="S18" s="32"/>
      <c r="T18" s="32"/>
      <c r="U18" s="35"/>
      <c r="V18" s="32"/>
      <c r="W18" s="32"/>
      <c r="X18" s="35"/>
      <c r="Y18" s="32"/>
      <c r="Z18" s="32"/>
      <c r="AA18" s="35"/>
      <c r="AB18" s="32"/>
      <c r="AC18" s="32"/>
      <c r="AD18" s="35"/>
      <c r="AE18" s="32"/>
      <c r="AF18" s="32"/>
      <c r="AG18" s="35"/>
      <c r="AH18" s="32"/>
      <c r="AI18" s="32"/>
      <c r="AJ18" s="35"/>
      <c r="AK18" s="32"/>
      <c r="AL18" s="32"/>
      <c r="AM18" s="35"/>
      <c r="AN18" s="32"/>
      <c r="AO18" s="32"/>
      <c r="AP18" s="35"/>
      <c r="AQ18" s="32"/>
      <c r="AR18" s="32"/>
      <c r="AS18" s="35"/>
    </row>
    <row r="19" spans="1:45">
      <c r="A19" s="49"/>
      <c r="B19" s="24" t="str">
        <f>IFERROR(HYPERLINK("#'과정별세부산출'!D" &amp; MATCH(D19,과정별세부산출!D:D,0), "이동"), "")</f>
        <v>이동</v>
      </c>
      <c r="C19" s="24" t="str" cm="1">
        <f t="array" ref="C19">IFERROR( LOOKUP(2, 1/(과정일람표!$A$13:$A$412=A19)/(과정일람표!$B$13:$B$412="승인"), IF(과정일람표!$K$13:$K$412="", NA(), 과정일람표!$K$13:$K$412)),"")</f>
        <v/>
      </c>
      <c r="D19" s="25" t="str" cm="1">
        <f t="array" ref="D19">IFERROR( LOOKUP(2, 1/(과정일람표!$A$13:$A$412=A19)/(과정일람표!$B$13:$B$412="승인"), IF(과정일람표!$R$13:$R$412="", NA(), 과정일람표!$R$13:$R$412)),"")</f>
        <v/>
      </c>
      <c r="E19" s="26" t="str" cm="1">
        <f t="array" ref="E19">IFERROR( LOOKUP(2, 1/(과정일람표!$A$13:$A$412=A19)/(과정일람표!$B$13:$B$412="승인"), IF(과정일람표!$W$13:$W$412="", NA(), 과정일람표!$W$13:$W$412)),"")</f>
        <v/>
      </c>
      <c r="F19" s="26" t="str" cm="1">
        <f t="array" ref="F19">IFERROR( LOOKUP(2, 1/(과정일람표!$A$13:$A$412=A19)/(과정일람표!$B$13:$B$412="승인"), IF(과정일람표!$Y$13:$Y$412="", NA(), 과정일람표!$Y$13:$Y$412)),"")</f>
        <v/>
      </c>
      <c r="G19" s="38"/>
      <c r="H19" s="38"/>
      <c r="I19" s="38"/>
      <c r="J19" s="41"/>
      <c r="K19" s="34"/>
      <c r="L19" s="33"/>
      <c r="M19" s="48"/>
      <c r="N19" s="47"/>
      <c r="O19" s="45"/>
      <c r="P19" s="32"/>
      <c r="Q19" s="32"/>
      <c r="R19" s="35"/>
      <c r="S19" s="32"/>
      <c r="T19" s="32"/>
      <c r="U19" s="35"/>
      <c r="V19" s="32"/>
      <c r="W19" s="32"/>
      <c r="X19" s="35"/>
      <c r="Y19" s="32"/>
      <c r="Z19" s="32"/>
      <c r="AA19" s="35"/>
      <c r="AB19" s="32"/>
      <c r="AC19" s="32"/>
      <c r="AD19" s="35"/>
      <c r="AE19" s="32"/>
      <c r="AF19" s="32"/>
      <c r="AG19" s="35"/>
      <c r="AH19" s="32"/>
      <c r="AI19" s="32"/>
      <c r="AJ19" s="35"/>
      <c r="AK19" s="32"/>
      <c r="AL19" s="32"/>
      <c r="AM19" s="35"/>
      <c r="AN19" s="32"/>
      <c r="AO19" s="32"/>
      <c r="AP19" s="35"/>
      <c r="AQ19" s="32"/>
      <c r="AR19" s="32"/>
      <c r="AS19" s="35"/>
    </row>
    <row r="20" spans="1:45">
      <c r="A20" s="49"/>
      <c r="B20" s="24" t="str">
        <f>IFERROR(HYPERLINK("#'과정별세부산출'!D" &amp; MATCH(D20,과정별세부산출!D:D,0), "이동"), "")</f>
        <v>이동</v>
      </c>
      <c r="C20" s="24" t="str" cm="1">
        <f t="array" ref="C20">IFERROR( LOOKUP(2, 1/(과정일람표!$A$13:$A$412=A20)/(과정일람표!$B$13:$B$412="승인"), IF(과정일람표!$K$13:$K$412="", NA(), 과정일람표!$K$13:$K$412)),"")</f>
        <v/>
      </c>
      <c r="D20" s="25" t="str" cm="1">
        <f t="array" ref="D20">IFERROR( LOOKUP(2, 1/(과정일람표!$A$13:$A$412=A20)/(과정일람표!$B$13:$B$412="승인"), IF(과정일람표!$R$13:$R$412="", NA(), 과정일람표!$R$13:$R$412)),"")</f>
        <v/>
      </c>
      <c r="E20" s="26" t="str" cm="1">
        <f t="array" ref="E20">IFERROR( LOOKUP(2, 1/(과정일람표!$A$13:$A$412=A20)/(과정일람표!$B$13:$B$412="승인"), IF(과정일람표!$W$13:$W$412="", NA(), 과정일람표!$W$13:$W$412)),"")</f>
        <v/>
      </c>
      <c r="F20" s="26" t="str" cm="1">
        <f t="array" ref="F20">IFERROR( LOOKUP(2, 1/(과정일람표!$A$13:$A$412=A20)/(과정일람표!$B$13:$B$412="승인"), IF(과정일람표!$Y$13:$Y$412="", NA(), 과정일람표!$Y$13:$Y$412)),"")</f>
        <v/>
      </c>
      <c r="G20" s="38"/>
      <c r="H20" s="38"/>
      <c r="I20" s="38"/>
      <c r="J20" s="41"/>
      <c r="K20" s="34"/>
      <c r="L20" s="33"/>
      <c r="M20" s="48"/>
      <c r="N20" s="47"/>
      <c r="O20" s="45"/>
      <c r="P20" s="32"/>
      <c r="Q20" s="32"/>
      <c r="R20" s="35"/>
      <c r="S20" s="32"/>
      <c r="T20" s="32"/>
      <c r="U20" s="35"/>
      <c r="V20" s="32"/>
      <c r="W20" s="32"/>
      <c r="X20" s="35"/>
      <c r="Y20" s="32"/>
      <c r="Z20" s="32"/>
      <c r="AA20" s="35"/>
      <c r="AB20" s="32"/>
      <c r="AC20" s="32"/>
      <c r="AD20" s="35"/>
      <c r="AE20" s="32"/>
      <c r="AF20" s="32"/>
      <c r="AG20" s="35"/>
      <c r="AH20" s="32"/>
      <c r="AI20" s="32"/>
      <c r="AJ20" s="35"/>
      <c r="AK20" s="32"/>
      <c r="AL20" s="32"/>
      <c r="AM20" s="35"/>
      <c r="AN20" s="32"/>
      <c r="AO20" s="32"/>
      <c r="AP20" s="35"/>
      <c r="AQ20" s="32"/>
      <c r="AR20" s="32"/>
      <c r="AS20" s="35"/>
    </row>
    <row r="21" spans="1:45">
      <c r="A21" s="49"/>
      <c r="B21" s="24" t="str">
        <f>IFERROR(HYPERLINK("#'과정별세부산출'!D" &amp; MATCH(D21,과정별세부산출!D:D,0), "이동"), "")</f>
        <v>이동</v>
      </c>
      <c r="C21" s="24" t="str" cm="1">
        <f t="array" ref="C21">IFERROR( LOOKUP(2, 1/(과정일람표!$A$13:$A$412=A21)/(과정일람표!$B$13:$B$412="승인"), IF(과정일람표!$K$13:$K$412="", NA(), 과정일람표!$K$13:$K$412)),"")</f>
        <v/>
      </c>
      <c r="D21" s="25" t="str" cm="1">
        <f t="array" ref="D21">IFERROR( LOOKUP(2, 1/(과정일람표!$A$13:$A$412=A21)/(과정일람표!$B$13:$B$412="승인"), IF(과정일람표!$R$13:$R$412="", NA(), 과정일람표!$R$13:$R$412)),"")</f>
        <v/>
      </c>
      <c r="E21" s="26" t="str" cm="1">
        <f t="array" ref="E21">IFERROR( LOOKUP(2, 1/(과정일람표!$A$13:$A$412=A21)/(과정일람표!$B$13:$B$412="승인"), IF(과정일람표!$W$13:$W$412="", NA(), 과정일람표!$W$13:$W$412)),"")</f>
        <v/>
      </c>
      <c r="F21" s="26" t="str" cm="1">
        <f t="array" ref="F21">IFERROR( LOOKUP(2, 1/(과정일람표!$A$13:$A$412=A21)/(과정일람표!$B$13:$B$412="승인"), IF(과정일람표!$Y$13:$Y$412="", NA(), 과정일람표!$Y$13:$Y$412)),"")</f>
        <v/>
      </c>
      <c r="G21" s="38"/>
      <c r="H21" s="38"/>
      <c r="I21" s="38"/>
      <c r="J21" s="41"/>
      <c r="K21" s="34"/>
      <c r="L21" s="33"/>
      <c r="M21" s="48"/>
      <c r="N21" s="47"/>
      <c r="O21" s="45"/>
      <c r="P21" s="32"/>
      <c r="Q21" s="32"/>
      <c r="R21" s="35"/>
      <c r="S21" s="32"/>
      <c r="T21" s="32"/>
      <c r="U21" s="35"/>
      <c r="V21" s="32"/>
      <c r="W21" s="32"/>
      <c r="X21" s="35"/>
      <c r="Y21" s="32"/>
      <c r="Z21" s="32"/>
      <c r="AA21" s="35"/>
      <c r="AB21" s="32"/>
      <c r="AC21" s="32"/>
      <c r="AD21" s="35"/>
      <c r="AE21" s="32"/>
      <c r="AF21" s="32"/>
      <c r="AG21" s="35"/>
      <c r="AH21" s="32"/>
      <c r="AI21" s="32"/>
      <c r="AJ21" s="35"/>
      <c r="AK21" s="32"/>
      <c r="AL21" s="32"/>
      <c r="AM21" s="35"/>
      <c r="AN21" s="32"/>
      <c r="AO21" s="32"/>
      <c r="AP21" s="35"/>
      <c r="AQ21" s="32"/>
      <c r="AR21" s="32"/>
      <c r="AS21" s="35"/>
    </row>
    <row r="22" spans="1:45">
      <c r="A22" s="49"/>
      <c r="B22" s="24" t="str">
        <f>IFERROR(HYPERLINK("#'과정별세부산출'!D" &amp; MATCH(D22,과정별세부산출!D:D,0), "이동"), "")</f>
        <v>이동</v>
      </c>
      <c r="C22" s="24" t="str" cm="1">
        <f t="array" ref="C22">IFERROR( LOOKUP(2, 1/(과정일람표!$A$13:$A$412=A22)/(과정일람표!$B$13:$B$412="승인"), IF(과정일람표!$K$13:$K$412="", NA(), 과정일람표!$K$13:$K$412)),"")</f>
        <v/>
      </c>
      <c r="D22" s="25" t="str" cm="1">
        <f t="array" ref="D22">IFERROR( LOOKUP(2, 1/(과정일람표!$A$13:$A$412=A22)/(과정일람표!$B$13:$B$412="승인"), IF(과정일람표!$R$13:$R$412="", NA(), 과정일람표!$R$13:$R$412)),"")</f>
        <v/>
      </c>
      <c r="E22" s="26" t="str" cm="1">
        <f t="array" ref="E22">IFERROR( LOOKUP(2, 1/(과정일람표!$A$13:$A$412=A22)/(과정일람표!$B$13:$B$412="승인"), IF(과정일람표!$W$13:$W$412="", NA(), 과정일람표!$W$13:$W$412)),"")</f>
        <v/>
      </c>
      <c r="F22" s="26" t="str" cm="1">
        <f t="array" ref="F22">IFERROR( LOOKUP(2, 1/(과정일람표!$A$13:$A$412=A22)/(과정일람표!$B$13:$B$412="승인"), IF(과정일람표!$Y$13:$Y$412="", NA(), 과정일람표!$Y$13:$Y$412)),"")</f>
        <v/>
      </c>
      <c r="G22" s="38"/>
      <c r="H22" s="38"/>
      <c r="I22" s="38"/>
      <c r="J22" s="41"/>
      <c r="K22" s="34"/>
      <c r="L22" s="33"/>
      <c r="M22" s="48"/>
      <c r="N22" s="47"/>
      <c r="O22" s="45"/>
      <c r="P22" s="32"/>
      <c r="Q22" s="32"/>
      <c r="R22" s="35"/>
      <c r="S22" s="32"/>
      <c r="T22" s="32"/>
      <c r="U22" s="35"/>
      <c r="V22" s="32"/>
      <c r="W22" s="32"/>
      <c r="X22" s="35"/>
      <c r="Y22" s="32"/>
      <c r="Z22" s="32"/>
      <c r="AA22" s="35"/>
      <c r="AB22" s="32"/>
      <c r="AC22" s="32"/>
      <c r="AD22" s="35"/>
      <c r="AE22" s="32"/>
      <c r="AF22" s="32"/>
      <c r="AG22" s="35"/>
      <c r="AH22" s="32"/>
      <c r="AI22" s="32"/>
      <c r="AJ22" s="35"/>
      <c r="AK22" s="32"/>
      <c r="AL22" s="32"/>
      <c r="AM22" s="35"/>
      <c r="AN22" s="32"/>
      <c r="AO22" s="32"/>
      <c r="AP22" s="35"/>
      <c r="AQ22" s="32"/>
      <c r="AR22" s="32"/>
      <c r="AS22" s="35"/>
    </row>
    <row r="23" spans="1:45">
      <c r="A23" s="49"/>
      <c r="B23" s="24" t="str">
        <f>IFERROR(HYPERLINK("#'과정별세부산출'!D" &amp; MATCH(D23,과정별세부산출!D:D,0), "이동"), "")</f>
        <v>이동</v>
      </c>
      <c r="C23" s="24" t="str" cm="1">
        <f t="array" ref="C23">IFERROR( LOOKUP(2, 1/(과정일람표!$A$13:$A$412=A23)/(과정일람표!$B$13:$B$412="승인"), IF(과정일람표!$K$13:$K$412="", NA(), 과정일람표!$K$13:$K$412)),"")</f>
        <v/>
      </c>
      <c r="D23" s="25" t="str" cm="1">
        <f t="array" ref="D23">IFERROR( LOOKUP(2, 1/(과정일람표!$A$13:$A$412=A23)/(과정일람표!$B$13:$B$412="승인"), IF(과정일람표!$R$13:$R$412="", NA(), 과정일람표!$R$13:$R$412)),"")</f>
        <v/>
      </c>
      <c r="E23" s="26" t="str" cm="1">
        <f t="array" ref="E23">IFERROR( LOOKUP(2, 1/(과정일람표!$A$13:$A$412=A23)/(과정일람표!$B$13:$B$412="승인"), IF(과정일람표!$W$13:$W$412="", NA(), 과정일람표!$W$13:$W$412)),"")</f>
        <v/>
      </c>
      <c r="F23" s="26" t="str" cm="1">
        <f t="array" ref="F23">IFERROR( LOOKUP(2, 1/(과정일람표!$A$13:$A$412=A23)/(과정일람표!$B$13:$B$412="승인"), IF(과정일람표!$Y$13:$Y$412="", NA(), 과정일람표!$Y$13:$Y$412)),"")</f>
        <v/>
      </c>
      <c r="G23" s="38"/>
      <c r="H23" s="38"/>
      <c r="I23" s="38"/>
      <c r="J23" s="41"/>
      <c r="K23" s="34"/>
      <c r="L23" s="33"/>
      <c r="M23" s="48"/>
      <c r="N23" s="47"/>
      <c r="O23" s="45"/>
      <c r="P23" s="32"/>
      <c r="Q23" s="32"/>
      <c r="R23" s="35"/>
      <c r="S23" s="32"/>
      <c r="T23" s="32"/>
      <c r="U23" s="35"/>
      <c r="V23" s="32"/>
      <c r="W23" s="32"/>
      <c r="X23" s="35"/>
      <c r="Y23" s="32"/>
      <c r="Z23" s="32"/>
      <c r="AA23" s="35"/>
      <c r="AB23" s="32"/>
      <c r="AC23" s="32"/>
      <c r="AD23" s="35"/>
      <c r="AE23" s="32"/>
      <c r="AF23" s="32"/>
      <c r="AG23" s="35"/>
      <c r="AH23" s="32"/>
      <c r="AI23" s="32"/>
      <c r="AJ23" s="35"/>
      <c r="AK23" s="32"/>
      <c r="AL23" s="32"/>
      <c r="AM23" s="35"/>
      <c r="AN23" s="32"/>
      <c r="AO23" s="32"/>
      <c r="AP23" s="35"/>
      <c r="AQ23" s="32"/>
      <c r="AR23" s="32"/>
      <c r="AS23" s="35"/>
    </row>
    <row r="24" spans="1:45">
      <c r="A24" s="49"/>
      <c r="B24" s="24" t="str">
        <f>IFERROR(HYPERLINK("#'과정별세부산출'!D" &amp; MATCH(D24,과정별세부산출!D:D,0), "이동"), "")</f>
        <v>이동</v>
      </c>
      <c r="C24" s="24" t="str" cm="1">
        <f t="array" ref="C24">IFERROR( LOOKUP(2, 1/(과정일람표!$A$13:$A$412=A24)/(과정일람표!$B$13:$B$412="승인"), IF(과정일람표!$K$13:$K$412="", NA(), 과정일람표!$K$13:$K$412)),"")</f>
        <v/>
      </c>
      <c r="D24" s="25" t="str" cm="1">
        <f t="array" ref="D24">IFERROR( LOOKUP(2, 1/(과정일람표!$A$13:$A$412=A24)/(과정일람표!$B$13:$B$412="승인"), IF(과정일람표!$R$13:$R$412="", NA(), 과정일람표!$R$13:$R$412)),"")</f>
        <v/>
      </c>
      <c r="E24" s="26" t="str" cm="1">
        <f t="array" ref="E24">IFERROR( LOOKUP(2, 1/(과정일람표!$A$13:$A$412=A24)/(과정일람표!$B$13:$B$412="승인"), IF(과정일람표!$W$13:$W$412="", NA(), 과정일람표!$W$13:$W$412)),"")</f>
        <v/>
      </c>
      <c r="F24" s="26" t="str" cm="1">
        <f t="array" ref="F24">IFERROR( LOOKUP(2, 1/(과정일람표!$A$13:$A$412=A24)/(과정일람표!$B$13:$B$412="승인"), IF(과정일람표!$Y$13:$Y$412="", NA(), 과정일람표!$Y$13:$Y$412)),"")</f>
        <v/>
      </c>
      <c r="G24" s="38"/>
      <c r="H24" s="38"/>
      <c r="I24" s="38"/>
      <c r="J24" s="41"/>
      <c r="K24" s="34"/>
      <c r="L24" s="33"/>
      <c r="M24" s="48"/>
      <c r="N24" s="47"/>
      <c r="O24" s="45"/>
      <c r="P24" s="32"/>
      <c r="Q24" s="32"/>
      <c r="R24" s="35"/>
      <c r="S24" s="32"/>
      <c r="T24" s="32"/>
      <c r="U24" s="35"/>
      <c r="V24" s="32"/>
      <c r="W24" s="32"/>
      <c r="X24" s="35"/>
      <c r="Y24" s="32"/>
      <c r="Z24" s="32"/>
      <c r="AA24" s="35"/>
      <c r="AB24" s="32"/>
      <c r="AC24" s="32"/>
      <c r="AD24" s="35"/>
      <c r="AE24" s="32"/>
      <c r="AF24" s="32"/>
      <c r="AG24" s="35"/>
      <c r="AH24" s="32"/>
      <c r="AI24" s="32"/>
      <c r="AJ24" s="35"/>
      <c r="AK24" s="32"/>
      <c r="AL24" s="32"/>
      <c r="AM24" s="35"/>
      <c r="AN24" s="32"/>
      <c r="AO24" s="32"/>
      <c r="AP24" s="35"/>
      <c r="AQ24" s="32"/>
      <c r="AR24" s="32"/>
      <c r="AS24" s="35"/>
    </row>
    <row r="25" spans="1:45">
      <c r="A25" s="49"/>
      <c r="B25" s="24" t="str">
        <f>IFERROR(HYPERLINK("#'과정별세부산출'!D" &amp; MATCH(D25,과정별세부산출!D:D,0), "이동"), "")</f>
        <v>이동</v>
      </c>
      <c r="C25" s="24" t="str" cm="1">
        <f t="array" ref="C25">IFERROR( LOOKUP(2, 1/(과정일람표!$A$13:$A$412=A25)/(과정일람표!$B$13:$B$412="승인"), IF(과정일람표!$K$13:$K$412="", NA(), 과정일람표!$K$13:$K$412)),"")</f>
        <v/>
      </c>
      <c r="D25" s="25" t="str" cm="1">
        <f t="array" ref="D25">IFERROR( LOOKUP(2, 1/(과정일람표!$A$13:$A$412=A25)/(과정일람표!$B$13:$B$412="승인"), IF(과정일람표!$R$13:$R$412="", NA(), 과정일람표!$R$13:$R$412)),"")</f>
        <v/>
      </c>
      <c r="E25" s="26" t="str" cm="1">
        <f t="array" ref="E25">IFERROR( LOOKUP(2, 1/(과정일람표!$A$13:$A$412=A25)/(과정일람표!$B$13:$B$412="승인"), IF(과정일람표!$W$13:$W$412="", NA(), 과정일람표!$W$13:$W$412)),"")</f>
        <v/>
      </c>
      <c r="F25" s="26" t="str" cm="1">
        <f t="array" ref="F25">IFERROR( LOOKUP(2, 1/(과정일람표!$A$13:$A$412=A25)/(과정일람표!$B$13:$B$412="승인"), IF(과정일람표!$Y$13:$Y$412="", NA(), 과정일람표!$Y$13:$Y$412)),"")</f>
        <v/>
      </c>
      <c r="G25" s="38"/>
      <c r="H25" s="38"/>
      <c r="I25" s="38"/>
      <c r="J25" s="41"/>
      <c r="K25" s="34"/>
      <c r="L25" s="33"/>
      <c r="M25" s="48"/>
      <c r="N25" s="47"/>
      <c r="O25" s="45"/>
      <c r="P25" s="32"/>
      <c r="Q25" s="32"/>
      <c r="R25" s="35"/>
      <c r="S25" s="32"/>
      <c r="T25" s="32"/>
      <c r="U25" s="35"/>
      <c r="V25" s="32"/>
      <c r="W25" s="32"/>
      <c r="X25" s="35"/>
      <c r="Y25" s="32"/>
      <c r="Z25" s="32"/>
      <c r="AA25" s="35"/>
      <c r="AB25" s="32"/>
      <c r="AC25" s="32"/>
      <c r="AD25" s="35"/>
      <c r="AE25" s="32"/>
      <c r="AF25" s="32"/>
      <c r="AG25" s="35"/>
      <c r="AH25" s="32"/>
      <c r="AI25" s="32"/>
      <c r="AJ25" s="35"/>
      <c r="AK25" s="32"/>
      <c r="AL25" s="32"/>
      <c r="AM25" s="35"/>
      <c r="AN25" s="32"/>
      <c r="AO25" s="32"/>
      <c r="AP25" s="35"/>
      <c r="AQ25" s="32"/>
      <c r="AR25" s="32"/>
      <c r="AS25" s="35"/>
    </row>
    <row r="26" spans="1:45">
      <c r="A26" s="49"/>
      <c r="B26" s="24" t="str">
        <f>IFERROR(HYPERLINK("#'과정별세부산출'!D" &amp; MATCH(D26,과정별세부산출!D:D,0), "이동"), "")</f>
        <v>이동</v>
      </c>
      <c r="C26" s="24" t="str" cm="1">
        <f t="array" ref="C26">IFERROR( LOOKUP(2, 1/(과정일람표!$A$13:$A$412=A26)/(과정일람표!$B$13:$B$412="승인"), IF(과정일람표!$K$13:$K$412="", NA(), 과정일람표!$K$13:$K$412)),"")</f>
        <v/>
      </c>
      <c r="D26" s="25" t="str" cm="1">
        <f t="array" ref="D26">IFERROR( LOOKUP(2, 1/(과정일람표!$A$13:$A$412=A26)/(과정일람표!$B$13:$B$412="승인"), IF(과정일람표!$R$13:$R$412="", NA(), 과정일람표!$R$13:$R$412)),"")</f>
        <v/>
      </c>
      <c r="E26" s="26" t="str" cm="1">
        <f t="array" ref="E26">IFERROR( LOOKUP(2, 1/(과정일람표!$A$13:$A$412=A26)/(과정일람표!$B$13:$B$412="승인"), IF(과정일람표!$W$13:$W$412="", NA(), 과정일람표!$W$13:$W$412)),"")</f>
        <v/>
      </c>
      <c r="F26" s="26" t="str" cm="1">
        <f t="array" ref="F26">IFERROR( LOOKUP(2, 1/(과정일람표!$A$13:$A$412=A26)/(과정일람표!$B$13:$B$412="승인"), IF(과정일람표!$Y$13:$Y$412="", NA(), 과정일람표!$Y$13:$Y$412)),"")</f>
        <v/>
      </c>
      <c r="G26" s="38"/>
      <c r="H26" s="38"/>
      <c r="I26" s="38"/>
      <c r="J26" s="41"/>
      <c r="K26" s="34"/>
      <c r="L26" s="33"/>
      <c r="M26" s="48"/>
      <c r="N26" s="47"/>
      <c r="O26" s="45"/>
      <c r="P26" s="32"/>
      <c r="Q26" s="32"/>
      <c r="R26" s="35"/>
      <c r="S26" s="32"/>
      <c r="T26" s="32"/>
      <c r="U26" s="35"/>
      <c r="V26" s="32"/>
      <c r="W26" s="32"/>
      <c r="X26" s="35"/>
      <c r="Y26" s="32"/>
      <c r="Z26" s="32"/>
      <c r="AA26" s="35"/>
      <c r="AB26" s="32"/>
      <c r="AC26" s="32"/>
      <c r="AD26" s="35"/>
      <c r="AE26" s="32"/>
      <c r="AF26" s="32"/>
      <c r="AG26" s="35"/>
      <c r="AH26" s="32"/>
      <c r="AI26" s="32"/>
      <c r="AJ26" s="35"/>
      <c r="AK26" s="32"/>
      <c r="AL26" s="32"/>
      <c r="AM26" s="35"/>
      <c r="AN26" s="32"/>
      <c r="AO26" s="32"/>
      <c r="AP26" s="35"/>
      <c r="AQ26" s="32"/>
      <c r="AR26" s="32"/>
      <c r="AS26" s="35"/>
    </row>
    <row r="27" spans="1:45">
      <c r="A27" s="49"/>
      <c r="B27" s="24" t="str">
        <f>IFERROR(HYPERLINK("#'과정별세부산출'!D" &amp; MATCH(D27,과정별세부산출!D:D,0), "이동"), "")</f>
        <v>이동</v>
      </c>
      <c r="C27" s="24" t="str" cm="1">
        <f t="array" ref="C27">IFERROR( LOOKUP(2, 1/(과정일람표!$A$13:$A$412=A27)/(과정일람표!$B$13:$B$412="승인"), IF(과정일람표!$K$13:$K$412="", NA(), 과정일람표!$K$13:$K$412)),"")</f>
        <v/>
      </c>
      <c r="D27" s="25" t="str" cm="1">
        <f t="array" ref="D27">IFERROR( LOOKUP(2, 1/(과정일람표!$A$13:$A$412=A27)/(과정일람표!$B$13:$B$412="승인"), IF(과정일람표!$R$13:$R$412="", NA(), 과정일람표!$R$13:$R$412)),"")</f>
        <v/>
      </c>
      <c r="E27" s="26" t="str" cm="1">
        <f t="array" ref="E27">IFERROR( LOOKUP(2, 1/(과정일람표!$A$13:$A$412=A27)/(과정일람표!$B$13:$B$412="승인"), IF(과정일람표!$W$13:$W$412="", NA(), 과정일람표!$W$13:$W$412)),"")</f>
        <v/>
      </c>
      <c r="F27" s="26" t="str" cm="1">
        <f t="array" ref="F27">IFERROR( LOOKUP(2, 1/(과정일람표!$A$13:$A$412=A27)/(과정일람표!$B$13:$B$412="승인"), IF(과정일람표!$Y$13:$Y$412="", NA(), 과정일람표!$Y$13:$Y$412)),"")</f>
        <v/>
      </c>
      <c r="G27" s="38"/>
      <c r="H27" s="38"/>
      <c r="I27" s="38"/>
      <c r="J27" s="41"/>
      <c r="K27" s="34"/>
      <c r="L27" s="33"/>
      <c r="M27" s="48"/>
      <c r="N27" s="47"/>
      <c r="O27" s="45"/>
      <c r="P27" s="32"/>
      <c r="Q27" s="32"/>
      <c r="R27" s="35"/>
      <c r="S27" s="32"/>
      <c r="T27" s="32"/>
      <c r="U27" s="35"/>
      <c r="V27" s="32"/>
      <c r="W27" s="32"/>
      <c r="X27" s="35"/>
      <c r="Y27" s="32"/>
      <c r="Z27" s="32"/>
      <c r="AA27" s="35"/>
      <c r="AB27" s="32"/>
      <c r="AC27" s="32"/>
      <c r="AD27" s="35"/>
      <c r="AE27" s="32"/>
      <c r="AF27" s="32"/>
      <c r="AG27" s="35"/>
      <c r="AH27" s="32"/>
      <c r="AI27" s="32"/>
      <c r="AJ27" s="35"/>
      <c r="AK27" s="32"/>
      <c r="AL27" s="32"/>
      <c r="AM27" s="35"/>
      <c r="AN27" s="32"/>
      <c r="AO27" s="32"/>
      <c r="AP27" s="35"/>
      <c r="AQ27" s="32"/>
      <c r="AR27" s="32"/>
      <c r="AS27" s="35"/>
    </row>
    <row r="28" spans="1:45">
      <c r="A28" s="49"/>
      <c r="B28" s="24" t="str">
        <f>IFERROR(HYPERLINK("#'과정별세부산출'!D" &amp; MATCH(D28,과정별세부산출!D:D,0), "이동"), "")</f>
        <v>이동</v>
      </c>
      <c r="C28" s="24" t="str" cm="1">
        <f t="array" ref="C28">IFERROR( LOOKUP(2, 1/(과정일람표!$A$13:$A$412=A28)/(과정일람표!$B$13:$B$412="승인"), IF(과정일람표!$K$13:$K$412="", NA(), 과정일람표!$K$13:$K$412)),"")</f>
        <v/>
      </c>
      <c r="D28" s="25" t="str" cm="1">
        <f t="array" ref="D28">IFERROR( LOOKUP(2, 1/(과정일람표!$A$13:$A$412=A28)/(과정일람표!$B$13:$B$412="승인"), IF(과정일람표!$R$13:$R$412="", NA(), 과정일람표!$R$13:$R$412)),"")</f>
        <v/>
      </c>
      <c r="E28" s="26" t="str" cm="1">
        <f t="array" ref="E28">IFERROR( LOOKUP(2, 1/(과정일람표!$A$13:$A$412=A28)/(과정일람표!$B$13:$B$412="승인"), IF(과정일람표!$W$13:$W$412="", NA(), 과정일람표!$W$13:$W$412)),"")</f>
        <v/>
      </c>
      <c r="F28" s="26" t="str" cm="1">
        <f t="array" ref="F28">IFERROR( LOOKUP(2, 1/(과정일람표!$A$13:$A$412=A28)/(과정일람표!$B$13:$B$412="승인"), IF(과정일람표!$Y$13:$Y$412="", NA(), 과정일람표!$Y$13:$Y$412)),"")</f>
        <v/>
      </c>
      <c r="G28" s="38"/>
      <c r="H28" s="38"/>
      <c r="I28" s="38"/>
      <c r="J28" s="41"/>
      <c r="K28" s="34"/>
      <c r="L28" s="33"/>
      <c r="M28" s="48"/>
      <c r="N28" s="47"/>
      <c r="O28" s="45"/>
      <c r="P28" s="32"/>
      <c r="Q28" s="32"/>
      <c r="R28" s="35"/>
      <c r="S28" s="32"/>
      <c r="T28" s="32"/>
      <c r="U28" s="35"/>
      <c r="V28" s="32"/>
      <c r="W28" s="32"/>
      <c r="X28" s="35"/>
      <c r="Y28" s="32"/>
      <c r="Z28" s="32"/>
      <c r="AA28" s="35"/>
      <c r="AB28" s="32"/>
      <c r="AC28" s="32"/>
      <c r="AD28" s="35"/>
      <c r="AE28" s="32"/>
      <c r="AF28" s="32"/>
      <c r="AG28" s="35"/>
      <c r="AH28" s="32"/>
      <c r="AI28" s="32"/>
      <c r="AJ28" s="35"/>
      <c r="AK28" s="32"/>
      <c r="AL28" s="32"/>
      <c r="AM28" s="35"/>
      <c r="AN28" s="32"/>
      <c r="AO28" s="32"/>
      <c r="AP28" s="35"/>
      <c r="AQ28" s="32"/>
      <c r="AR28" s="32"/>
      <c r="AS28" s="35"/>
    </row>
    <row r="29" spans="1:45">
      <c r="A29" s="49"/>
      <c r="B29" s="24" t="str">
        <f>IFERROR(HYPERLINK("#'과정별세부산출'!D" &amp; MATCH(D29,과정별세부산출!D:D,0), "이동"), "")</f>
        <v>이동</v>
      </c>
      <c r="C29" s="24" t="str" cm="1">
        <f t="array" ref="C29">IFERROR( LOOKUP(2, 1/(과정일람표!$A$13:$A$412=A29)/(과정일람표!$B$13:$B$412="승인"), IF(과정일람표!$K$13:$K$412="", NA(), 과정일람표!$K$13:$K$412)),"")</f>
        <v/>
      </c>
      <c r="D29" s="25" t="str" cm="1">
        <f t="array" ref="D29">IFERROR( LOOKUP(2, 1/(과정일람표!$A$13:$A$412=A29)/(과정일람표!$B$13:$B$412="승인"), IF(과정일람표!$R$13:$R$412="", NA(), 과정일람표!$R$13:$R$412)),"")</f>
        <v/>
      </c>
      <c r="E29" s="26" t="str" cm="1">
        <f t="array" ref="E29">IFERROR( LOOKUP(2, 1/(과정일람표!$A$13:$A$412=A29)/(과정일람표!$B$13:$B$412="승인"), IF(과정일람표!$W$13:$W$412="", NA(), 과정일람표!$W$13:$W$412)),"")</f>
        <v/>
      </c>
      <c r="F29" s="26" t="str" cm="1">
        <f t="array" ref="F29">IFERROR( LOOKUP(2, 1/(과정일람표!$A$13:$A$412=A29)/(과정일람표!$B$13:$B$412="승인"), IF(과정일람표!$Y$13:$Y$412="", NA(), 과정일람표!$Y$13:$Y$412)),"")</f>
        <v/>
      </c>
      <c r="G29" s="38"/>
      <c r="H29" s="38"/>
      <c r="I29" s="38"/>
      <c r="J29" s="41"/>
      <c r="K29" s="34"/>
      <c r="L29" s="33"/>
      <c r="M29" s="48"/>
      <c r="N29" s="47"/>
      <c r="O29" s="45"/>
      <c r="P29" s="32"/>
      <c r="Q29" s="32"/>
      <c r="R29" s="35"/>
      <c r="S29" s="32"/>
      <c r="T29" s="32"/>
      <c r="U29" s="35"/>
      <c r="V29" s="32"/>
      <c r="W29" s="32"/>
      <c r="X29" s="35"/>
      <c r="Y29" s="32"/>
      <c r="Z29" s="32"/>
      <c r="AA29" s="35"/>
      <c r="AB29" s="32"/>
      <c r="AC29" s="32"/>
      <c r="AD29" s="35"/>
      <c r="AE29" s="32"/>
      <c r="AF29" s="32"/>
      <c r="AG29" s="35"/>
      <c r="AH29" s="32"/>
      <c r="AI29" s="32"/>
      <c r="AJ29" s="35"/>
      <c r="AK29" s="32"/>
      <c r="AL29" s="32"/>
      <c r="AM29" s="35"/>
      <c r="AN29" s="32"/>
      <c r="AO29" s="32"/>
      <c r="AP29" s="35"/>
      <c r="AQ29" s="32"/>
      <c r="AR29" s="32"/>
      <c r="AS29" s="35"/>
    </row>
    <row r="30" spans="1:45">
      <c r="A30" s="49"/>
      <c r="B30" s="24" t="str">
        <f>IFERROR(HYPERLINK("#'과정별세부산출'!D" &amp; MATCH(D30,과정별세부산출!D:D,0), "이동"), "")</f>
        <v>이동</v>
      </c>
      <c r="C30" s="24" t="str" cm="1">
        <f t="array" ref="C30">IFERROR( LOOKUP(2, 1/(과정일람표!$A$13:$A$412=A30)/(과정일람표!$B$13:$B$412="승인"), IF(과정일람표!$K$13:$K$412="", NA(), 과정일람표!$K$13:$K$412)),"")</f>
        <v/>
      </c>
      <c r="D30" s="25" t="str" cm="1">
        <f t="array" ref="D30">IFERROR( LOOKUP(2, 1/(과정일람표!$A$13:$A$412=A30)/(과정일람표!$B$13:$B$412="승인"), IF(과정일람표!$R$13:$R$412="", NA(), 과정일람표!$R$13:$R$412)),"")</f>
        <v/>
      </c>
      <c r="E30" s="26" t="str" cm="1">
        <f t="array" ref="E30">IFERROR( LOOKUP(2, 1/(과정일람표!$A$13:$A$412=A30)/(과정일람표!$B$13:$B$412="승인"), IF(과정일람표!$W$13:$W$412="", NA(), 과정일람표!$W$13:$W$412)),"")</f>
        <v/>
      </c>
      <c r="F30" s="26" t="str" cm="1">
        <f t="array" ref="F30">IFERROR( LOOKUP(2, 1/(과정일람표!$A$13:$A$412=A30)/(과정일람표!$B$13:$B$412="승인"), IF(과정일람표!$Y$13:$Y$412="", NA(), 과정일람표!$Y$13:$Y$412)),"")</f>
        <v/>
      </c>
      <c r="G30" s="38"/>
      <c r="H30" s="38"/>
      <c r="I30" s="38"/>
      <c r="J30" s="41"/>
      <c r="K30" s="34"/>
      <c r="L30" s="33"/>
      <c r="M30" s="48"/>
      <c r="N30" s="47"/>
      <c r="O30" s="45"/>
      <c r="P30" s="32"/>
      <c r="Q30" s="32"/>
      <c r="R30" s="35"/>
      <c r="S30" s="32"/>
      <c r="T30" s="32"/>
      <c r="U30" s="35"/>
      <c r="V30" s="32"/>
      <c r="W30" s="32"/>
      <c r="X30" s="35"/>
      <c r="Y30" s="32"/>
      <c r="Z30" s="32"/>
      <c r="AA30" s="35"/>
      <c r="AB30" s="32"/>
      <c r="AC30" s="32"/>
      <c r="AD30" s="35"/>
      <c r="AE30" s="32"/>
      <c r="AF30" s="32"/>
      <c r="AG30" s="35"/>
      <c r="AH30" s="32"/>
      <c r="AI30" s="32"/>
      <c r="AJ30" s="35"/>
      <c r="AK30" s="32"/>
      <c r="AL30" s="32"/>
      <c r="AM30" s="35"/>
      <c r="AN30" s="32"/>
      <c r="AO30" s="32"/>
      <c r="AP30" s="35"/>
      <c r="AQ30" s="32"/>
      <c r="AR30" s="32"/>
      <c r="AS30" s="35"/>
    </row>
    <row r="31" spans="1:45">
      <c r="A31" s="49"/>
      <c r="B31" s="24" t="str">
        <f>IFERROR(HYPERLINK("#'과정별세부산출'!D" &amp; MATCH(D31,과정별세부산출!D:D,0), "이동"), "")</f>
        <v>이동</v>
      </c>
      <c r="C31" s="24" t="str" cm="1">
        <f t="array" ref="C31">IFERROR( LOOKUP(2, 1/(과정일람표!$A$13:$A$412=A31)/(과정일람표!$B$13:$B$412="승인"), IF(과정일람표!$K$13:$K$412="", NA(), 과정일람표!$K$13:$K$412)),"")</f>
        <v/>
      </c>
      <c r="D31" s="25" t="str" cm="1">
        <f t="array" ref="D31">IFERROR( LOOKUP(2, 1/(과정일람표!$A$13:$A$412=A31)/(과정일람표!$B$13:$B$412="승인"), IF(과정일람표!$R$13:$R$412="", NA(), 과정일람표!$R$13:$R$412)),"")</f>
        <v/>
      </c>
      <c r="E31" s="26" t="str" cm="1">
        <f t="array" ref="E31">IFERROR( LOOKUP(2, 1/(과정일람표!$A$13:$A$412=A31)/(과정일람표!$B$13:$B$412="승인"), IF(과정일람표!$W$13:$W$412="", NA(), 과정일람표!$W$13:$W$412)),"")</f>
        <v/>
      </c>
      <c r="F31" s="26" t="str" cm="1">
        <f t="array" ref="F31">IFERROR( LOOKUP(2, 1/(과정일람표!$A$13:$A$412=A31)/(과정일람표!$B$13:$B$412="승인"), IF(과정일람표!$Y$13:$Y$412="", NA(), 과정일람표!$Y$13:$Y$412)),"")</f>
        <v/>
      </c>
      <c r="G31" s="38"/>
      <c r="H31" s="38"/>
      <c r="I31" s="38"/>
      <c r="J31" s="41"/>
      <c r="K31" s="34"/>
      <c r="L31" s="33"/>
      <c r="M31" s="48"/>
      <c r="N31" s="47"/>
      <c r="O31" s="45"/>
      <c r="P31" s="32"/>
      <c r="Q31" s="32"/>
      <c r="R31" s="35"/>
      <c r="S31" s="32"/>
      <c r="T31" s="32"/>
      <c r="U31" s="35"/>
      <c r="V31" s="32"/>
      <c r="W31" s="32"/>
      <c r="X31" s="35"/>
      <c r="Y31" s="32"/>
      <c r="Z31" s="32"/>
      <c r="AA31" s="35"/>
      <c r="AB31" s="32"/>
      <c r="AC31" s="32"/>
      <c r="AD31" s="35"/>
      <c r="AE31" s="32"/>
      <c r="AF31" s="32"/>
      <c r="AG31" s="35"/>
      <c r="AH31" s="32"/>
      <c r="AI31" s="32"/>
      <c r="AJ31" s="35"/>
      <c r="AK31" s="32"/>
      <c r="AL31" s="32"/>
      <c r="AM31" s="35"/>
      <c r="AN31" s="32"/>
      <c r="AO31" s="32"/>
      <c r="AP31" s="35"/>
      <c r="AQ31" s="32"/>
      <c r="AR31" s="32"/>
      <c r="AS31" s="35"/>
    </row>
    <row r="32" spans="1:45">
      <c r="A32" s="49"/>
      <c r="B32" s="24" t="str">
        <f>IFERROR(HYPERLINK("#'과정별세부산출'!D" &amp; MATCH(D32,과정별세부산출!D:D,0), "이동"), "")</f>
        <v>이동</v>
      </c>
      <c r="C32" s="24" t="str" cm="1">
        <f t="array" ref="C32">IFERROR( LOOKUP(2, 1/(과정일람표!$A$13:$A$412=A32)/(과정일람표!$B$13:$B$412="승인"), IF(과정일람표!$K$13:$K$412="", NA(), 과정일람표!$K$13:$K$412)),"")</f>
        <v/>
      </c>
      <c r="D32" s="25" t="str" cm="1">
        <f t="array" ref="D32">IFERROR( LOOKUP(2, 1/(과정일람표!$A$13:$A$412=A32)/(과정일람표!$B$13:$B$412="승인"), IF(과정일람표!$R$13:$R$412="", NA(), 과정일람표!$R$13:$R$412)),"")</f>
        <v/>
      </c>
      <c r="E32" s="26" t="str" cm="1">
        <f t="array" ref="E32">IFERROR( LOOKUP(2, 1/(과정일람표!$A$13:$A$412=A32)/(과정일람표!$B$13:$B$412="승인"), IF(과정일람표!$W$13:$W$412="", NA(), 과정일람표!$W$13:$W$412)),"")</f>
        <v/>
      </c>
      <c r="F32" s="26" t="str" cm="1">
        <f t="array" ref="F32">IFERROR( LOOKUP(2, 1/(과정일람표!$A$13:$A$412=A32)/(과정일람표!$B$13:$B$412="승인"), IF(과정일람표!$Y$13:$Y$412="", NA(), 과정일람표!$Y$13:$Y$412)),"")</f>
        <v/>
      </c>
      <c r="G32" s="38"/>
      <c r="H32" s="38"/>
      <c r="I32" s="38"/>
      <c r="J32" s="41"/>
      <c r="K32" s="34"/>
      <c r="L32" s="33"/>
      <c r="M32" s="48"/>
      <c r="N32" s="47"/>
      <c r="O32" s="45"/>
      <c r="P32" s="32"/>
      <c r="Q32" s="32"/>
      <c r="R32" s="35"/>
      <c r="S32" s="32"/>
      <c r="T32" s="32"/>
      <c r="U32" s="35"/>
      <c r="V32" s="32"/>
      <c r="W32" s="32"/>
      <c r="X32" s="35"/>
      <c r="Y32" s="32"/>
      <c r="Z32" s="32"/>
      <c r="AA32" s="35"/>
      <c r="AB32" s="32"/>
      <c r="AC32" s="32"/>
      <c r="AD32" s="35"/>
      <c r="AE32" s="32"/>
      <c r="AF32" s="32"/>
      <c r="AG32" s="35"/>
      <c r="AH32" s="32"/>
      <c r="AI32" s="32"/>
      <c r="AJ32" s="35"/>
      <c r="AK32" s="32"/>
      <c r="AL32" s="32"/>
      <c r="AM32" s="35"/>
      <c r="AN32" s="32"/>
      <c r="AO32" s="32"/>
      <c r="AP32" s="35"/>
      <c r="AQ32" s="32"/>
      <c r="AR32" s="32"/>
      <c r="AS32" s="35"/>
    </row>
    <row r="33" spans="1:45">
      <c r="A33" s="49"/>
      <c r="B33" s="24" t="str">
        <f>IFERROR(HYPERLINK("#'과정별세부산출'!D" &amp; MATCH(D33,과정별세부산출!D:D,0), "이동"), "")</f>
        <v>이동</v>
      </c>
      <c r="C33" s="24" t="str" cm="1">
        <f t="array" ref="C33">IFERROR( LOOKUP(2, 1/(과정일람표!$A$13:$A$412=A33)/(과정일람표!$B$13:$B$412="승인"), IF(과정일람표!$K$13:$K$412="", NA(), 과정일람표!$K$13:$K$412)),"")</f>
        <v/>
      </c>
      <c r="D33" s="25" t="str" cm="1">
        <f t="array" ref="D33">IFERROR( LOOKUP(2, 1/(과정일람표!$A$13:$A$412=A33)/(과정일람표!$B$13:$B$412="승인"), IF(과정일람표!$R$13:$R$412="", NA(), 과정일람표!$R$13:$R$412)),"")</f>
        <v/>
      </c>
      <c r="E33" s="26" t="str" cm="1">
        <f t="array" ref="E33">IFERROR( LOOKUP(2, 1/(과정일람표!$A$13:$A$412=A33)/(과정일람표!$B$13:$B$412="승인"), IF(과정일람표!$W$13:$W$412="", NA(), 과정일람표!$W$13:$W$412)),"")</f>
        <v/>
      </c>
      <c r="F33" s="26" t="str" cm="1">
        <f t="array" ref="F33">IFERROR( LOOKUP(2, 1/(과정일람표!$A$13:$A$412=A33)/(과정일람표!$B$13:$B$412="승인"), IF(과정일람표!$Y$13:$Y$412="", NA(), 과정일람표!$Y$13:$Y$412)),"")</f>
        <v/>
      </c>
      <c r="G33" s="38"/>
      <c r="H33" s="38"/>
      <c r="I33" s="38"/>
      <c r="J33" s="41"/>
      <c r="K33" s="34"/>
      <c r="L33" s="33"/>
      <c r="M33" s="48"/>
      <c r="N33" s="47"/>
      <c r="O33" s="45"/>
      <c r="P33" s="32"/>
      <c r="Q33" s="32"/>
      <c r="R33" s="35"/>
      <c r="S33" s="32"/>
      <c r="T33" s="32"/>
      <c r="U33" s="35"/>
      <c r="V33" s="32"/>
      <c r="W33" s="32"/>
      <c r="X33" s="35"/>
      <c r="Y33" s="32"/>
      <c r="Z33" s="32"/>
      <c r="AA33" s="35"/>
      <c r="AB33" s="32"/>
      <c r="AC33" s="32"/>
      <c r="AD33" s="35"/>
      <c r="AE33" s="32"/>
      <c r="AF33" s="32"/>
      <c r="AG33" s="35"/>
      <c r="AH33" s="32"/>
      <c r="AI33" s="32"/>
      <c r="AJ33" s="35"/>
      <c r="AK33" s="32"/>
      <c r="AL33" s="32"/>
      <c r="AM33" s="35"/>
      <c r="AN33" s="32"/>
      <c r="AO33" s="32"/>
      <c r="AP33" s="35"/>
      <c r="AQ33" s="32"/>
      <c r="AR33" s="32"/>
      <c r="AS33" s="35"/>
    </row>
    <row r="34" spans="1:45">
      <c r="A34" s="49"/>
      <c r="B34" s="24" t="str">
        <f>IFERROR(HYPERLINK("#'과정별세부산출'!D" &amp; MATCH(D34,과정별세부산출!D:D,0), "이동"), "")</f>
        <v>이동</v>
      </c>
      <c r="C34" s="24" t="str" cm="1">
        <f t="array" ref="C34">IFERROR( LOOKUP(2, 1/(과정일람표!$A$13:$A$412=A34)/(과정일람표!$B$13:$B$412="승인"), IF(과정일람표!$K$13:$K$412="", NA(), 과정일람표!$K$13:$K$412)),"")</f>
        <v/>
      </c>
      <c r="D34" s="25" t="str" cm="1">
        <f t="array" ref="D34">IFERROR( LOOKUP(2, 1/(과정일람표!$A$13:$A$412=A34)/(과정일람표!$B$13:$B$412="승인"), IF(과정일람표!$R$13:$R$412="", NA(), 과정일람표!$R$13:$R$412)),"")</f>
        <v/>
      </c>
      <c r="E34" s="26" t="str" cm="1">
        <f t="array" ref="E34">IFERROR( LOOKUP(2, 1/(과정일람표!$A$13:$A$412=A34)/(과정일람표!$B$13:$B$412="승인"), IF(과정일람표!$W$13:$W$412="", NA(), 과정일람표!$W$13:$W$412)),"")</f>
        <v/>
      </c>
      <c r="F34" s="26" t="str" cm="1">
        <f t="array" ref="F34">IFERROR( LOOKUP(2, 1/(과정일람표!$A$13:$A$412=A34)/(과정일람표!$B$13:$B$412="승인"), IF(과정일람표!$Y$13:$Y$412="", NA(), 과정일람표!$Y$13:$Y$412)),"")</f>
        <v/>
      </c>
      <c r="G34" s="38"/>
      <c r="H34" s="38"/>
      <c r="I34" s="38"/>
      <c r="J34" s="41"/>
      <c r="K34" s="34"/>
      <c r="L34" s="33"/>
      <c r="M34" s="48"/>
      <c r="N34" s="47"/>
      <c r="O34" s="45"/>
      <c r="P34" s="32"/>
      <c r="Q34" s="32"/>
      <c r="R34" s="35"/>
      <c r="S34" s="32"/>
      <c r="T34" s="32"/>
      <c r="U34" s="35"/>
      <c r="V34" s="32"/>
      <c r="W34" s="32"/>
      <c r="X34" s="35"/>
      <c r="Y34" s="32"/>
      <c r="Z34" s="32"/>
      <c r="AA34" s="35"/>
      <c r="AB34" s="32"/>
      <c r="AC34" s="32"/>
      <c r="AD34" s="35"/>
      <c r="AE34" s="32"/>
      <c r="AF34" s="32"/>
      <c r="AG34" s="35"/>
      <c r="AH34" s="32"/>
      <c r="AI34" s="32"/>
      <c r="AJ34" s="35"/>
      <c r="AK34" s="32"/>
      <c r="AL34" s="32"/>
      <c r="AM34" s="35"/>
      <c r="AN34" s="32"/>
      <c r="AO34" s="32"/>
      <c r="AP34" s="35"/>
      <c r="AQ34" s="32"/>
      <c r="AR34" s="32"/>
      <c r="AS34" s="35"/>
    </row>
    <row r="35" spans="1:45">
      <c r="A35" s="49"/>
      <c r="B35" s="24" t="str">
        <f>IFERROR(HYPERLINK("#'과정별세부산출'!D" &amp; MATCH(D35,과정별세부산출!D:D,0), "이동"), "")</f>
        <v>이동</v>
      </c>
      <c r="C35" s="24" t="str" cm="1">
        <f t="array" ref="C35">IFERROR( LOOKUP(2, 1/(과정일람표!$A$13:$A$412=A35)/(과정일람표!$B$13:$B$412="승인"), IF(과정일람표!$K$13:$K$412="", NA(), 과정일람표!$K$13:$K$412)),"")</f>
        <v/>
      </c>
      <c r="D35" s="25" t="str" cm="1">
        <f t="array" ref="D35">IFERROR( LOOKUP(2, 1/(과정일람표!$A$13:$A$412=A35)/(과정일람표!$B$13:$B$412="승인"), IF(과정일람표!$R$13:$R$412="", NA(), 과정일람표!$R$13:$R$412)),"")</f>
        <v/>
      </c>
      <c r="E35" s="26" t="str" cm="1">
        <f t="array" ref="E35">IFERROR( LOOKUP(2, 1/(과정일람표!$A$13:$A$412=A35)/(과정일람표!$B$13:$B$412="승인"), IF(과정일람표!$W$13:$W$412="", NA(), 과정일람표!$W$13:$W$412)),"")</f>
        <v/>
      </c>
      <c r="F35" s="26" t="str" cm="1">
        <f t="array" ref="F35">IFERROR( LOOKUP(2, 1/(과정일람표!$A$13:$A$412=A35)/(과정일람표!$B$13:$B$412="승인"), IF(과정일람표!$Y$13:$Y$412="", NA(), 과정일람표!$Y$13:$Y$412)),"")</f>
        <v/>
      </c>
      <c r="G35" s="38"/>
      <c r="H35" s="38"/>
      <c r="I35" s="38"/>
      <c r="J35" s="41"/>
      <c r="K35" s="34"/>
      <c r="L35" s="33"/>
      <c r="M35" s="48"/>
      <c r="N35" s="47"/>
      <c r="O35" s="45"/>
      <c r="P35" s="32"/>
      <c r="Q35" s="32"/>
      <c r="R35" s="35"/>
      <c r="S35" s="32"/>
      <c r="T35" s="32"/>
      <c r="U35" s="35"/>
      <c r="V35" s="32"/>
      <c r="W35" s="32"/>
      <c r="X35" s="35"/>
      <c r="Y35" s="32"/>
      <c r="Z35" s="32"/>
      <c r="AA35" s="35"/>
      <c r="AB35" s="32"/>
      <c r="AC35" s="32"/>
      <c r="AD35" s="35"/>
      <c r="AE35" s="32"/>
      <c r="AF35" s="32"/>
      <c r="AG35" s="35"/>
      <c r="AH35" s="32"/>
      <c r="AI35" s="32"/>
      <c r="AJ35" s="35"/>
      <c r="AK35" s="32"/>
      <c r="AL35" s="32"/>
      <c r="AM35" s="35"/>
      <c r="AN35" s="32"/>
      <c r="AO35" s="32"/>
      <c r="AP35" s="35"/>
      <c r="AQ35" s="32"/>
      <c r="AR35" s="32"/>
      <c r="AS35" s="35"/>
    </row>
    <row r="36" spans="1:45">
      <c r="A36" s="49"/>
      <c r="B36" s="24" t="str">
        <f>IFERROR(HYPERLINK("#'과정별세부산출'!D" &amp; MATCH(D36,과정별세부산출!D:D,0), "이동"), "")</f>
        <v>이동</v>
      </c>
      <c r="C36" s="24" t="str" cm="1">
        <f t="array" ref="C36">IFERROR( LOOKUP(2, 1/(과정일람표!$A$13:$A$412=A36)/(과정일람표!$B$13:$B$412="승인"), IF(과정일람표!$K$13:$K$412="", NA(), 과정일람표!$K$13:$K$412)),"")</f>
        <v/>
      </c>
      <c r="D36" s="25" t="str" cm="1">
        <f t="array" ref="D36">IFERROR( LOOKUP(2, 1/(과정일람표!$A$13:$A$412=A36)/(과정일람표!$B$13:$B$412="승인"), IF(과정일람표!$R$13:$R$412="", NA(), 과정일람표!$R$13:$R$412)),"")</f>
        <v/>
      </c>
      <c r="E36" s="26" t="str" cm="1">
        <f t="array" ref="E36">IFERROR( LOOKUP(2, 1/(과정일람표!$A$13:$A$412=A36)/(과정일람표!$B$13:$B$412="승인"), IF(과정일람표!$W$13:$W$412="", NA(), 과정일람표!$W$13:$W$412)),"")</f>
        <v/>
      </c>
      <c r="F36" s="26" t="str" cm="1">
        <f t="array" ref="F36">IFERROR( LOOKUP(2, 1/(과정일람표!$A$13:$A$412=A36)/(과정일람표!$B$13:$B$412="승인"), IF(과정일람표!$Y$13:$Y$412="", NA(), 과정일람표!$Y$13:$Y$412)),"")</f>
        <v/>
      </c>
      <c r="G36" s="38"/>
      <c r="H36" s="38"/>
      <c r="I36" s="38"/>
      <c r="J36" s="41"/>
      <c r="K36" s="34"/>
      <c r="L36" s="33"/>
      <c r="M36" s="48"/>
      <c r="N36" s="47"/>
      <c r="O36" s="45"/>
      <c r="P36" s="32"/>
      <c r="Q36" s="32"/>
      <c r="R36" s="35"/>
      <c r="S36" s="32"/>
      <c r="T36" s="32"/>
      <c r="U36" s="35"/>
      <c r="V36" s="32"/>
      <c r="W36" s="32"/>
      <c r="X36" s="35"/>
      <c r="Y36" s="32"/>
      <c r="Z36" s="32"/>
      <c r="AA36" s="35"/>
      <c r="AB36" s="32"/>
      <c r="AC36" s="32"/>
      <c r="AD36" s="35"/>
      <c r="AE36" s="32"/>
      <c r="AF36" s="32"/>
      <c r="AG36" s="35"/>
      <c r="AH36" s="32"/>
      <c r="AI36" s="32"/>
      <c r="AJ36" s="35"/>
      <c r="AK36" s="32"/>
      <c r="AL36" s="32"/>
      <c r="AM36" s="35"/>
      <c r="AN36" s="32"/>
      <c r="AO36" s="32"/>
      <c r="AP36" s="35"/>
      <c r="AQ36" s="32"/>
      <c r="AR36" s="32"/>
      <c r="AS36" s="35"/>
    </row>
    <row r="37" spans="1:45">
      <c r="A37" s="49"/>
      <c r="B37" s="24" t="str">
        <f>IFERROR(HYPERLINK("#'과정별세부산출'!D" &amp; MATCH(D37,과정별세부산출!D:D,0), "이동"), "")</f>
        <v>이동</v>
      </c>
      <c r="C37" s="24" t="str" cm="1">
        <f t="array" ref="C37">IFERROR( LOOKUP(2, 1/(과정일람표!$A$13:$A$412=A37)/(과정일람표!$B$13:$B$412="승인"), IF(과정일람표!$K$13:$K$412="", NA(), 과정일람표!$K$13:$K$412)),"")</f>
        <v/>
      </c>
      <c r="D37" s="25" t="str" cm="1">
        <f t="array" ref="D37">IFERROR( LOOKUP(2, 1/(과정일람표!$A$13:$A$412=A37)/(과정일람표!$B$13:$B$412="승인"), IF(과정일람표!$R$13:$R$412="", NA(), 과정일람표!$R$13:$R$412)),"")</f>
        <v/>
      </c>
      <c r="E37" s="26" t="str" cm="1">
        <f t="array" ref="E37">IFERROR( LOOKUP(2, 1/(과정일람표!$A$13:$A$412=A37)/(과정일람표!$B$13:$B$412="승인"), IF(과정일람표!$W$13:$W$412="", NA(), 과정일람표!$W$13:$W$412)),"")</f>
        <v/>
      </c>
      <c r="F37" s="26" t="str" cm="1">
        <f t="array" ref="F37">IFERROR( LOOKUP(2, 1/(과정일람표!$A$13:$A$412=A37)/(과정일람표!$B$13:$B$412="승인"), IF(과정일람표!$Y$13:$Y$412="", NA(), 과정일람표!$Y$13:$Y$412)),"")</f>
        <v/>
      </c>
      <c r="G37" s="38"/>
      <c r="H37" s="38"/>
      <c r="I37" s="38"/>
      <c r="J37" s="41"/>
      <c r="K37" s="34"/>
      <c r="L37" s="33"/>
      <c r="M37" s="48"/>
      <c r="N37" s="47"/>
      <c r="O37" s="45"/>
      <c r="P37" s="32"/>
      <c r="Q37" s="32"/>
      <c r="R37" s="35"/>
      <c r="S37" s="32"/>
      <c r="T37" s="32"/>
      <c r="U37" s="35"/>
      <c r="V37" s="32"/>
      <c r="W37" s="32"/>
      <c r="X37" s="35"/>
      <c r="Y37" s="32"/>
      <c r="Z37" s="32"/>
      <c r="AA37" s="35"/>
      <c r="AB37" s="32"/>
      <c r="AC37" s="32"/>
      <c r="AD37" s="35"/>
      <c r="AE37" s="32"/>
      <c r="AF37" s="32"/>
      <c r="AG37" s="35"/>
      <c r="AH37" s="32"/>
      <c r="AI37" s="32"/>
      <c r="AJ37" s="35"/>
      <c r="AK37" s="32"/>
      <c r="AL37" s="32"/>
      <c r="AM37" s="35"/>
      <c r="AN37" s="32"/>
      <c r="AO37" s="32"/>
      <c r="AP37" s="35"/>
      <c r="AQ37" s="32"/>
      <c r="AR37" s="32"/>
      <c r="AS37" s="35"/>
    </row>
    <row r="38" spans="1:45">
      <c r="A38" s="49"/>
      <c r="B38" s="24" t="str">
        <f>IFERROR(HYPERLINK("#'과정별세부산출'!D" &amp; MATCH(D38,과정별세부산출!D:D,0), "이동"), "")</f>
        <v>이동</v>
      </c>
      <c r="C38" s="24" t="str" cm="1">
        <f t="array" ref="C38">IFERROR( LOOKUP(2, 1/(과정일람표!$A$13:$A$412=A38)/(과정일람표!$B$13:$B$412="승인"), IF(과정일람표!$K$13:$K$412="", NA(), 과정일람표!$K$13:$K$412)),"")</f>
        <v/>
      </c>
      <c r="D38" s="25" t="str" cm="1">
        <f t="array" ref="D38">IFERROR( LOOKUP(2, 1/(과정일람표!$A$13:$A$412=A38)/(과정일람표!$B$13:$B$412="승인"), IF(과정일람표!$R$13:$R$412="", NA(), 과정일람표!$R$13:$R$412)),"")</f>
        <v/>
      </c>
      <c r="E38" s="26" t="str" cm="1">
        <f t="array" ref="E38">IFERROR( LOOKUP(2, 1/(과정일람표!$A$13:$A$412=A38)/(과정일람표!$B$13:$B$412="승인"), IF(과정일람표!$W$13:$W$412="", NA(), 과정일람표!$W$13:$W$412)),"")</f>
        <v/>
      </c>
      <c r="F38" s="26" t="str" cm="1">
        <f t="array" ref="F38">IFERROR( LOOKUP(2, 1/(과정일람표!$A$13:$A$412=A38)/(과정일람표!$B$13:$B$412="승인"), IF(과정일람표!$Y$13:$Y$412="", NA(), 과정일람표!$Y$13:$Y$412)),"")</f>
        <v/>
      </c>
      <c r="G38" s="38"/>
      <c r="H38" s="38"/>
      <c r="I38" s="38"/>
      <c r="J38" s="41"/>
      <c r="K38" s="34"/>
      <c r="L38" s="33"/>
      <c r="M38" s="48"/>
      <c r="N38" s="47"/>
      <c r="O38" s="45"/>
      <c r="P38" s="32"/>
      <c r="Q38" s="32"/>
      <c r="R38" s="35"/>
      <c r="S38" s="32"/>
      <c r="T38" s="32"/>
      <c r="U38" s="35"/>
      <c r="V38" s="32"/>
      <c r="W38" s="32"/>
      <c r="X38" s="35"/>
      <c r="Y38" s="32"/>
      <c r="Z38" s="32"/>
      <c r="AA38" s="35"/>
      <c r="AB38" s="32"/>
      <c r="AC38" s="32"/>
      <c r="AD38" s="35"/>
      <c r="AE38" s="32"/>
      <c r="AF38" s="32"/>
      <c r="AG38" s="35"/>
      <c r="AH38" s="32"/>
      <c r="AI38" s="32"/>
      <c r="AJ38" s="35"/>
      <c r="AK38" s="32"/>
      <c r="AL38" s="32"/>
      <c r="AM38" s="35"/>
      <c r="AN38" s="32"/>
      <c r="AO38" s="32"/>
      <c r="AP38" s="35"/>
      <c r="AQ38" s="32"/>
      <c r="AR38" s="32"/>
      <c r="AS38" s="35"/>
    </row>
    <row r="39" spans="1:45">
      <c r="A39" s="49"/>
      <c r="B39" s="24" t="str">
        <f>IFERROR(HYPERLINK("#'과정별세부산출'!D" &amp; MATCH(D39,과정별세부산출!D:D,0), "이동"), "")</f>
        <v>이동</v>
      </c>
      <c r="C39" s="24" t="str" cm="1">
        <f t="array" ref="C39">IFERROR( LOOKUP(2, 1/(과정일람표!$A$13:$A$412=A39)/(과정일람표!$B$13:$B$412="승인"), IF(과정일람표!$K$13:$K$412="", NA(), 과정일람표!$K$13:$K$412)),"")</f>
        <v/>
      </c>
      <c r="D39" s="25" t="str" cm="1">
        <f t="array" ref="D39">IFERROR( LOOKUP(2, 1/(과정일람표!$A$13:$A$412=A39)/(과정일람표!$B$13:$B$412="승인"), IF(과정일람표!$R$13:$R$412="", NA(), 과정일람표!$R$13:$R$412)),"")</f>
        <v/>
      </c>
      <c r="E39" s="26" t="str" cm="1">
        <f t="array" ref="E39">IFERROR( LOOKUP(2, 1/(과정일람표!$A$13:$A$412=A39)/(과정일람표!$B$13:$B$412="승인"), IF(과정일람표!$W$13:$W$412="", NA(), 과정일람표!$W$13:$W$412)),"")</f>
        <v/>
      </c>
      <c r="F39" s="26" t="str" cm="1">
        <f t="array" ref="F39">IFERROR( LOOKUP(2, 1/(과정일람표!$A$13:$A$412=A39)/(과정일람표!$B$13:$B$412="승인"), IF(과정일람표!$Y$13:$Y$412="", NA(), 과정일람표!$Y$13:$Y$412)),"")</f>
        <v/>
      </c>
      <c r="G39" s="38"/>
      <c r="H39" s="38"/>
      <c r="I39" s="38"/>
      <c r="J39" s="41"/>
      <c r="K39" s="34"/>
      <c r="L39" s="33"/>
      <c r="M39" s="48"/>
      <c r="N39" s="47"/>
      <c r="O39" s="45"/>
      <c r="P39" s="32"/>
      <c r="Q39" s="32"/>
      <c r="R39" s="35"/>
      <c r="S39" s="32"/>
      <c r="T39" s="32"/>
      <c r="U39" s="35"/>
      <c r="V39" s="32"/>
      <c r="W39" s="32"/>
      <c r="X39" s="35"/>
      <c r="Y39" s="32"/>
      <c r="Z39" s="32"/>
      <c r="AA39" s="35"/>
      <c r="AB39" s="32"/>
      <c r="AC39" s="32"/>
      <c r="AD39" s="35"/>
      <c r="AE39" s="32"/>
      <c r="AF39" s="32"/>
      <c r="AG39" s="35"/>
      <c r="AH39" s="32"/>
      <c r="AI39" s="32"/>
      <c r="AJ39" s="35"/>
      <c r="AK39" s="32"/>
      <c r="AL39" s="32"/>
      <c r="AM39" s="35"/>
      <c r="AN39" s="32"/>
      <c r="AO39" s="32"/>
      <c r="AP39" s="35"/>
      <c r="AQ39" s="32"/>
      <c r="AR39" s="32"/>
      <c r="AS39" s="35"/>
    </row>
    <row r="40" spans="1:45">
      <c r="A40" s="49"/>
      <c r="B40" s="24" t="str">
        <f>IFERROR(HYPERLINK("#'과정별세부산출'!D" &amp; MATCH(D40,과정별세부산출!D:D,0), "이동"), "")</f>
        <v>이동</v>
      </c>
      <c r="C40" s="24" t="str" cm="1">
        <f t="array" ref="C40">IFERROR( LOOKUP(2, 1/(과정일람표!$A$13:$A$412=A40)/(과정일람표!$B$13:$B$412="승인"), IF(과정일람표!$K$13:$K$412="", NA(), 과정일람표!$K$13:$K$412)),"")</f>
        <v/>
      </c>
      <c r="D40" s="25" t="str" cm="1">
        <f t="array" ref="D40">IFERROR( LOOKUP(2, 1/(과정일람표!$A$13:$A$412=A40)/(과정일람표!$B$13:$B$412="승인"), IF(과정일람표!$R$13:$R$412="", NA(), 과정일람표!$R$13:$R$412)),"")</f>
        <v/>
      </c>
      <c r="E40" s="26" t="str" cm="1">
        <f t="array" ref="E40">IFERROR( LOOKUP(2, 1/(과정일람표!$A$13:$A$412=A40)/(과정일람표!$B$13:$B$412="승인"), IF(과정일람표!$W$13:$W$412="", NA(), 과정일람표!$W$13:$W$412)),"")</f>
        <v/>
      </c>
      <c r="F40" s="26" t="str" cm="1">
        <f t="array" ref="F40">IFERROR( LOOKUP(2, 1/(과정일람표!$A$13:$A$412=A40)/(과정일람표!$B$13:$B$412="승인"), IF(과정일람표!$Y$13:$Y$412="", NA(), 과정일람표!$Y$13:$Y$412)),"")</f>
        <v/>
      </c>
      <c r="G40" s="38"/>
      <c r="H40" s="38"/>
      <c r="I40" s="38"/>
      <c r="J40" s="41"/>
      <c r="K40" s="34"/>
      <c r="L40" s="33"/>
      <c r="M40" s="48"/>
      <c r="N40" s="47"/>
      <c r="O40" s="45"/>
      <c r="P40" s="32"/>
      <c r="Q40" s="32"/>
      <c r="R40" s="35"/>
      <c r="S40" s="32"/>
      <c r="T40" s="32"/>
      <c r="U40" s="35"/>
      <c r="V40" s="32"/>
      <c r="W40" s="32"/>
      <c r="X40" s="35"/>
      <c r="Y40" s="32"/>
      <c r="Z40" s="32"/>
      <c r="AA40" s="35"/>
      <c r="AB40" s="32"/>
      <c r="AC40" s="32"/>
      <c r="AD40" s="35"/>
      <c r="AE40" s="32"/>
      <c r="AF40" s="32"/>
      <c r="AG40" s="35"/>
      <c r="AH40" s="32"/>
      <c r="AI40" s="32"/>
      <c r="AJ40" s="35"/>
      <c r="AK40" s="32"/>
      <c r="AL40" s="32"/>
      <c r="AM40" s="35"/>
      <c r="AN40" s="32"/>
      <c r="AO40" s="32"/>
      <c r="AP40" s="35"/>
      <c r="AQ40" s="32"/>
      <c r="AR40" s="32"/>
      <c r="AS40" s="35"/>
    </row>
    <row r="41" spans="1:45">
      <c r="A41" s="49"/>
      <c r="B41" s="24" t="str">
        <f>IFERROR(HYPERLINK("#'과정별세부산출'!D" &amp; MATCH(D41,과정별세부산출!D:D,0), "이동"), "")</f>
        <v>이동</v>
      </c>
      <c r="C41" s="24" t="str" cm="1">
        <f t="array" ref="C41">IFERROR( LOOKUP(2, 1/(과정일람표!$A$13:$A$412=A41)/(과정일람표!$B$13:$B$412="승인"), IF(과정일람표!$K$13:$K$412="", NA(), 과정일람표!$K$13:$K$412)),"")</f>
        <v/>
      </c>
      <c r="D41" s="25" t="str" cm="1">
        <f t="array" ref="D41">IFERROR( LOOKUP(2, 1/(과정일람표!$A$13:$A$412=A41)/(과정일람표!$B$13:$B$412="승인"), IF(과정일람표!$R$13:$R$412="", NA(), 과정일람표!$R$13:$R$412)),"")</f>
        <v/>
      </c>
      <c r="E41" s="26" t="str" cm="1">
        <f t="array" ref="E41">IFERROR( LOOKUP(2, 1/(과정일람표!$A$13:$A$412=A41)/(과정일람표!$B$13:$B$412="승인"), IF(과정일람표!$W$13:$W$412="", NA(), 과정일람표!$W$13:$W$412)),"")</f>
        <v/>
      </c>
      <c r="F41" s="26" t="str" cm="1">
        <f t="array" ref="F41">IFERROR( LOOKUP(2, 1/(과정일람표!$A$13:$A$412=A41)/(과정일람표!$B$13:$B$412="승인"), IF(과정일람표!$Y$13:$Y$412="", NA(), 과정일람표!$Y$13:$Y$412)),"")</f>
        <v/>
      </c>
      <c r="G41" s="38"/>
      <c r="H41" s="38"/>
      <c r="I41" s="38"/>
      <c r="J41" s="41"/>
      <c r="K41" s="34"/>
      <c r="L41" s="33"/>
      <c r="M41" s="48"/>
      <c r="N41" s="47"/>
      <c r="O41" s="45"/>
      <c r="P41" s="32"/>
      <c r="Q41" s="32"/>
      <c r="R41" s="35"/>
      <c r="S41" s="32"/>
      <c r="T41" s="32"/>
      <c r="U41" s="35"/>
      <c r="V41" s="32"/>
      <c r="W41" s="32"/>
      <c r="X41" s="35"/>
      <c r="Y41" s="32"/>
      <c r="Z41" s="32"/>
      <c r="AA41" s="35"/>
      <c r="AB41" s="32"/>
      <c r="AC41" s="32"/>
      <c r="AD41" s="35"/>
      <c r="AE41" s="32"/>
      <c r="AF41" s="32"/>
      <c r="AG41" s="35"/>
      <c r="AH41" s="32"/>
      <c r="AI41" s="32"/>
      <c r="AJ41" s="35"/>
      <c r="AK41" s="32"/>
      <c r="AL41" s="32"/>
      <c r="AM41" s="35"/>
      <c r="AN41" s="32"/>
      <c r="AO41" s="32"/>
      <c r="AP41" s="35"/>
      <c r="AQ41" s="32"/>
      <c r="AR41" s="32"/>
      <c r="AS41" s="35"/>
    </row>
    <row r="42" spans="1:45">
      <c r="A42" s="49"/>
      <c r="B42" s="24" t="str">
        <f>IFERROR(HYPERLINK("#'과정별세부산출'!D" &amp; MATCH(D42,과정별세부산출!D:D,0), "이동"), "")</f>
        <v>이동</v>
      </c>
      <c r="C42" s="24" t="str" cm="1">
        <f t="array" ref="C42">IFERROR( LOOKUP(2, 1/(과정일람표!$A$13:$A$412=A42)/(과정일람표!$B$13:$B$412="승인"), IF(과정일람표!$K$13:$K$412="", NA(), 과정일람표!$K$13:$K$412)),"")</f>
        <v/>
      </c>
      <c r="D42" s="25" t="str" cm="1">
        <f t="array" ref="D42">IFERROR( LOOKUP(2, 1/(과정일람표!$A$13:$A$412=A42)/(과정일람표!$B$13:$B$412="승인"), IF(과정일람표!$R$13:$R$412="", NA(), 과정일람표!$R$13:$R$412)),"")</f>
        <v/>
      </c>
      <c r="E42" s="26" t="str" cm="1">
        <f t="array" ref="E42">IFERROR( LOOKUP(2, 1/(과정일람표!$A$13:$A$412=A42)/(과정일람표!$B$13:$B$412="승인"), IF(과정일람표!$W$13:$W$412="", NA(), 과정일람표!$W$13:$W$412)),"")</f>
        <v/>
      </c>
      <c r="F42" s="26" t="str" cm="1">
        <f t="array" ref="F42">IFERROR( LOOKUP(2, 1/(과정일람표!$A$13:$A$412=A42)/(과정일람표!$B$13:$B$412="승인"), IF(과정일람표!$Y$13:$Y$412="", NA(), 과정일람표!$Y$13:$Y$412)),"")</f>
        <v/>
      </c>
      <c r="G42" s="38"/>
      <c r="H42" s="38"/>
      <c r="I42" s="38"/>
      <c r="J42" s="41"/>
      <c r="K42" s="34"/>
      <c r="L42" s="33"/>
      <c r="M42" s="48"/>
      <c r="N42" s="47"/>
      <c r="O42" s="45"/>
      <c r="P42" s="32"/>
      <c r="Q42" s="32"/>
      <c r="R42" s="35"/>
      <c r="S42" s="32"/>
      <c r="T42" s="32"/>
      <c r="U42" s="35"/>
      <c r="V42" s="32"/>
      <c r="W42" s="32"/>
      <c r="X42" s="35"/>
      <c r="Y42" s="32"/>
      <c r="Z42" s="32"/>
      <c r="AA42" s="35"/>
      <c r="AB42" s="32"/>
      <c r="AC42" s="32"/>
      <c r="AD42" s="35"/>
      <c r="AE42" s="32"/>
      <c r="AF42" s="32"/>
      <c r="AG42" s="35"/>
      <c r="AH42" s="32"/>
      <c r="AI42" s="32"/>
      <c r="AJ42" s="35"/>
      <c r="AK42" s="32"/>
      <c r="AL42" s="32"/>
      <c r="AM42" s="35"/>
      <c r="AN42" s="32"/>
      <c r="AO42" s="32"/>
      <c r="AP42" s="35"/>
      <c r="AQ42" s="32"/>
      <c r="AR42" s="32"/>
      <c r="AS42" s="35"/>
    </row>
    <row r="43" spans="1:45">
      <c r="A43" s="49"/>
      <c r="B43" s="24" t="str">
        <f>IFERROR(HYPERLINK("#'과정별세부산출'!D" &amp; MATCH(D43,과정별세부산출!D:D,0), "이동"), "")</f>
        <v>이동</v>
      </c>
      <c r="C43" s="24" t="str" cm="1">
        <f t="array" ref="C43">IFERROR( LOOKUP(2, 1/(과정일람표!$A$13:$A$412=A43)/(과정일람표!$B$13:$B$412="승인"), IF(과정일람표!$K$13:$K$412="", NA(), 과정일람표!$K$13:$K$412)),"")</f>
        <v/>
      </c>
      <c r="D43" s="25" t="str" cm="1">
        <f t="array" ref="D43">IFERROR( LOOKUP(2, 1/(과정일람표!$A$13:$A$412=A43)/(과정일람표!$B$13:$B$412="승인"), IF(과정일람표!$R$13:$R$412="", NA(), 과정일람표!$R$13:$R$412)),"")</f>
        <v/>
      </c>
      <c r="E43" s="26" t="str" cm="1">
        <f t="array" ref="E43">IFERROR( LOOKUP(2, 1/(과정일람표!$A$13:$A$412=A43)/(과정일람표!$B$13:$B$412="승인"), IF(과정일람표!$W$13:$W$412="", NA(), 과정일람표!$W$13:$W$412)),"")</f>
        <v/>
      </c>
      <c r="F43" s="26" t="str" cm="1">
        <f t="array" ref="F43">IFERROR( LOOKUP(2, 1/(과정일람표!$A$13:$A$412=A43)/(과정일람표!$B$13:$B$412="승인"), IF(과정일람표!$Y$13:$Y$412="", NA(), 과정일람표!$Y$13:$Y$412)),"")</f>
        <v/>
      </c>
      <c r="G43" s="38"/>
      <c r="H43" s="38"/>
      <c r="I43" s="38"/>
      <c r="J43" s="41"/>
      <c r="K43" s="34"/>
      <c r="L43" s="33"/>
      <c r="M43" s="48"/>
      <c r="N43" s="47"/>
      <c r="O43" s="45"/>
      <c r="P43" s="32"/>
      <c r="Q43" s="32"/>
      <c r="R43" s="35"/>
      <c r="S43" s="32"/>
      <c r="T43" s="32"/>
      <c r="U43" s="35"/>
      <c r="V43" s="32"/>
      <c r="W43" s="32"/>
      <c r="X43" s="35"/>
      <c r="Y43" s="32"/>
      <c r="Z43" s="32"/>
      <c r="AA43" s="35"/>
      <c r="AB43" s="32"/>
      <c r="AC43" s="32"/>
      <c r="AD43" s="35"/>
      <c r="AE43" s="32"/>
      <c r="AF43" s="32"/>
      <c r="AG43" s="35"/>
      <c r="AH43" s="32"/>
      <c r="AI43" s="32"/>
      <c r="AJ43" s="35"/>
      <c r="AK43" s="32"/>
      <c r="AL43" s="32"/>
      <c r="AM43" s="35"/>
      <c r="AN43" s="32"/>
      <c r="AO43" s="32"/>
      <c r="AP43" s="35"/>
      <c r="AQ43" s="32"/>
      <c r="AR43" s="32"/>
      <c r="AS43" s="35"/>
    </row>
    <row r="44" spans="1:45">
      <c r="A44" s="49"/>
      <c r="B44" s="24" t="str">
        <f>IFERROR(HYPERLINK("#'과정별세부산출'!D" &amp; MATCH(D44,과정별세부산출!D:D,0), "이동"), "")</f>
        <v>이동</v>
      </c>
      <c r="C44" s="24" t="str" cm="1">
        <f t="array" ref="C44">IFERROR( LOOKUP(2, 1/(과정일람표!$A$13:$A$412=A44)/(과정일람표!$B$13:$B$412="승인"), IF(과정일람표!$K$13:$K$412="", NA(), 과정일람표!$K$13:$K$412)),"")</f>
        <v/>
      </c>
      <c r="D44" s="25" t="str" cm="1">
        <f t="array" ref="D44">IFERROR( LOOKUP(2, 1/(과정일람표!$A$13:$A$412=A44)/(과정일람표!$B$13:$B$412="승인"), IF(과정일람표!$R$13:$R$412="", NA(), 과정일람표!$R$13:$R$412)),"")</f>
        <v/>
      </c>
      <c r="E44" s="26" t="str" cm="1">
        <f t="array" ref="E44">IFERROR( LOOKUP(2, 1/(과정일람표!$A$13:$A$412=A44)/(과정일람표!$B$13:$B$412="승인"), IF(과정일람표!$W$13:$W$412="", NA(), 과정일람표!$W$13:$W$412)),"")</f>
        <v/>
      </c>
      <c r="F44" s="26" t="str" cm="1">
        <f t="array" ref="F44">IFERROR( LOOKUP(2, 1/(과정일람표!$A$13:$A$412=A44)/(과정일람표!$B$13:$B$412="승인"), IF(과정일람표!$Y$13:$Y$412="", NA(), 과정일람표!$Y$13:$Y$412)),"")</f>
        <v/>
      </c>
      <c r="G44" s="38"/>
      <c r="H44" s="38"/>
      <c r="I44" s="38"/>
      <c r="J44" s="41"/>
      <c r="K44" s="34"/>
      <c r="L44" s="33"/>
      <c r="M44" s="48"/>
      <c r="N44" s="47"/>
      <c r="O44" s="45"/>
      <c r="P44" s="32"/>
      <c r="Q44" s="32"/>
      <c r="R44" s="35"/>
      <c r="S44" s="32"/>
      <c r="T44" s="32"/>
      <c r="U44" s="35"/>
      <c r="V44" s="32"/>
      <c r="W44" s="32"/>
      <c r="X44" s="35"/>
      <c r="Y44" s="32"/>
      <c r="Z44" s="32"/>
      <c r="AA44" s="35"/>
      <c r="AB44" s="32"/>
      <c r="AC44" s="32"/>
      <c r="AD44" s="35"/>
      <c r="AE44" s="32"/>
      <c r="AF44" s="32"/>
      <c r="AG44" s="35"/>
      <c r="AH44" s="32"/>
      <c r="AI44" s="32"/>
      <c r="AJ44" s="35"/>
      <c r="AK44" s="32"/>
      <c r="AL44" s="32"/>
      <c r="AM44" s="35"/>
      <c r="AN44" s="32"/>
      <c r="AO44" s="32"/>
      <c r="AP44" s="35"/>
      <c r="AQ44" s="32"/>
      <c r="AR44" s="32"/>
      <c r="AS44" s="35"/>
    </row>
    <row r="45" spans="1:45">
      <c r="A45" s="49"/>
      <c r="B45" s="24" t="str">
        <f>IFERROR(HYPERLINK("#'과정별세부산출'!D" &amp; MATCH(D45,과정별세부산출!D:D,0), "이동"), "")</f>
        <v>이동</v>
      </c>
      <c r="C45" s="24" t="str" cm="1">
        <f t="array" ref="C45">IFERROR( LOOKUP(2, 1/(과정일람표!$A$13:$A$412=A45)/(과정일람표!$B$13:$B$412="승인"), IF(과정일람표!$K$13:$K$412="", NA(), 과정일람표!$K$13:$K$412)),"")</f>
        <v/>
      </c>
      <c r="D45" s="25" t="str" cm="1">
        <f t="array" ref="D45">IFERROR( LOOKUP(2, 1/(과정일람표!$A$13:$A$412=A45)/(과정일람표!$B$13:$B$412="승인"), IF(과정일람표!$R$13:$R$412="", NA(), 과정일람표!$R$13:$R$412)),"")</f>
        <v/>
      </c>
      <c r="E45" s="26" t="str" cm="1">
        <f t="array" ref="E45">IFERROR( LOOKUP(2, 1/(과정일람표!$A$13:$A$412=A45)/(과정일람표!$B$13:$B$412="승인"), IF(과정일람표!$W$13:$W$412="", NA(), 과정일람표!$W$13:$W$412)),"")</f>
        <v/>
      </c>
      <c r="F45" s="26" t="str" cm="1">
        <f t="array" ref="F45">IFERROR( LOOKUP(2, 1/(과정일람표!$A$13:$A$412=A45)/(과정일람표!$B$13:$B$412="승인"), IF(과정일람표!$Y$13:$Y$412="", NA(), 과정일람표!$Y$13:$Y$412)),"")</f>
        <v/>
      </c>
      <c r="G45" s="38"/>
      <c r="H45" s="38"/>
      <c r="I45" s="38"/>
      <c r="J45" s="41"/>
      <c r="K45" s="34"/>
      <c r="L45" s="33"/>
      <c r="M45" s="48"/>
      <c r="N45" s="47"/>
      <c r="O45" s="45"/>
      <c r="P45" s="32"/>
      <c r="Q45" s="32"/>
      <c r="R45" s="35"/>
      <c r="S45" s="32"/>
      <c r="T45" s="32"/>
      <c r="U45" s="35"/>
      <c r="V45" s="32"/>
      <c r="W45" s="32"/>
      <c r="X45" s="35"/>
      <c r="Y45" s="32"/>
      <c r="Z45" s="32"/>
      <c r="AA45" s="35"/>
      <c r="AB45" s="32"/>
      <c r="AC45" s="32"/>
      <c r="AD45" s="35"/>
      <c r="AE45" s="32"/>
      <c r="AF45" s="32"/>
      <c r="AG45" s="35"/>
      <c r="AH45" s="32"/>
      <c r="AI45" s="32"/>
      <c r="AJ45" s="35"/>
      <c r="AK45" s="32"/>
      <c r="AL45" s="32"/>
      <c r="AM45" s="35"/>
      <c r="AN45" s="32"/>
      <c r="AO45" s="32"/>
      <c r="AP45" s="35"/>
      <c r="AQ45" s="32"/>
      <c r="AR45" s="32"/>
      <c r="AS45" s="35"/>
    </row>
    <row r="46" spans="1:45">
      <c r="A46" s="49"/>
      <c r="B46" s="24" t="str">
        <f>IFERROR(HYPERLINK("#'과정별세부산출'!D" &amp; MATCH(D46,과정별세부산출!D:D,0), "이동"), "")</f>
        <v>이동</v>
      </c>
      <c r="C46" s="24" t="str" cm="1">
        <f t="array" ref="C46">IFERROR( LOOKUP(2, 1/(과정일람표!$A$13:$A$412=A46)/(과정일람표!$B$13:$B$412="승인"), IF(과정일람표!$K$13:$K$412="", NA(), 과정일람표!$K$13:$K$412)),"")</f>
        <v/>
      </c>
      <c r="D46" s="25" t="str" cm="1">
        <f t="array" ref="D46">IFERROR( LOOKUP(2, 1/(과정일람표!$A$13:$A$412=A46)/(과정일람표!$B$13:$B$412="승인"), IF(과정일람표!$R$13:$R$412="", NA(), 과정일람표!$R$13:$R$412)),"")</f>
        <v/>
      </c>
      <c r="E46" s="26" t="str" cm="1">
        <f t="array" ref="E46">IFERROR( LOOKUP(2, 1/(과정일람표!$A$13:$A$412=A46)/(과정일람표!$B$13:$B$412="승인"), IF(과정일람표!$W$13:$W$412="", NA(), 과정일람표!$W$13:$W$412)),"")</f>
        <v/>
      </c>
      <c r="F46" s="26" t="str" cm="1">
        <f t="array" ref="F46">IFERROR( LOOKUP(2, 1/(과정일람표!$A$13:$A$412=A46)/(과정일람표!$B$13:$B$412="승인"), IF(과정일람표!$Y$13:$Y$412="", NA(), 과정일람표!$Y$13:$Y$412)),"")</f>
        <v/>
      </c>
      <c r="G46" s="38"/>
      <c r="H46" s="38"/>
      <c r="I46" s="38"/>
      <c r="J46" s="41"/>
      <c r="K46" s="34"/>
      <c r="L46" s="33"/>
      <c r="M46" s="48"/>
      <c r="N46" s="47"/>
      <c r="O46" s="45"/>
      <c r="P46" s="32"/>
      <c r="Q46" s="32"/>
      <c r="R46" s="35"/>
      <c r="S46" s="32"/>
      <c r="T46" s="32"/>
      <c r="U46" s="35"/>
      <c r="V46" s="32"/>
      <c r="W46" s="32"/>
      <c r="X46" s="35"/>
      <c r="Y46" s="32"/>
      <c r="Z46" s="32"/>
      <c r="AA46" s="35"/>
      <c r="AB46" s="32"/>
      <c r="AC46" s="32"/>
      <c r="AD46" s="35"/>
      <c r="AE46" s="32"/>
      <c r="AF46" s="32"/>
      <c r="AG46" s="35"/>
      <c r="AH46" s="32"/>
      <c r="AI46" s="32"/>
      <c r="AJ46" s="35"/>
      <c r="AK46" s="32"/>
      <c r="AL46" s="32"/>
      <c r="AM46" s="35"/>
      <c r="AN46" s="32"/>
      <c r="AO46" s="32"/>
      <c r="AP46" s="35"/>
      <c r="AQ46" s="32"/>
      <c r="AR46" s="32"/>
      <c r="AS46" s="35"/>
    </row>
    <row r="47" spans="1:45">
      <c r="A47" s="49"/>
      <c r="B47" s="24" t="str">
        <f>IFERROR(HYPERLINK("#'과정별세부산출'!D" &amp; MATCH(D47,과정별세부산출!D:D,0), "이동"), "")</f>
        <v>이동</v>
      </c>
      <c r="C47" s="24" t="str" cm="1">
        <f t="array" ref="C47">IFERROR( LOOKUP(2, 1/(과정일람표!$A$13:$A$412=A47)/(과정일람표!$B$13:$B$412="승인"), IF(과정일람표!$K$13:$K$412="", NA(), 과정일람표!$K$13:$K$412)),"")</f>
        <v/>
      </c>
      <c r="D47" s="25" t="str" cm="1">
        <f t="array" ref="D47">IFERROR( LOOKUP(2, 1/(과정일람표!$A$13:$A$412=A47)/(과정일람표!$B$13:$B$412="승인"), IF(과정일람표!$R$13:$R$412="", NA(), 과정일람표!$R$13:$R$412)),"")</f>
        <v/>
      </c>
      <c r="E47" s="26" t="str" cm="1">
        <f t="array" ref="E47">IFERROR( LOOKUP(2, 1/(과정일람표!$A$13:$A$412=A47)/(과정일람표!$B$13:$B$412="승인"), IF(과정일람표!$W$13:$W$412="", NA(), 과정일람표!$W$13:$W$412)),"")</f>
        <v/>
      </c>
      <c r="F47" s="26" t="str" cm="1">
        <f t="array" ref="F47">IFERROR( LOOKUP(2, 1/(과정일람표!$A$13:$A$412=A47)/(과정일람표!$B$13:$B$412="승인"), IF(과정일람표!$Y$13:$Y$412="", NA(), 과정일람표!$Y$13:$Y$412)),"")</f>
        <v/>
      </c>
      <c r="G47" s="38"/>
      <c r="H47" s="38"/>
      <c r="I47" s="38"/>
      <c r="J47" s="41"/>
      <c r="K47" s="34"/>
      <c r="L47" s="33"/>
      <c r="M47" s="48"/>
      <c r="N47" s="47"/>
      <c r="O47" s="45"/>
      <c r="P47" s="32"/>
      <c r="Q47" s="32"/>
      <c r="R47" s="35"/>
      <c r="S47" s="32"/>
      <c r="T47" s="32"/>
      <c r="U47" s="35"/>
      <c r="V47" s="32"/>
      <c r="W47" s="32"/>
      <c r="X47" s="35"/>
      <c r="Y47" s="32"/>
      <c r="Z47" s="32"/>
      <c r="AA47" s="35"/>
      <c r="AB47" s="32"/>
      <c r="AC47" s="32"/>
      <c r="AD47" s="35"/>
      <c r="AE47" s="32"/>
      <c r="AF47" s="32"/>
      <c r="AG47" s="35"/>
      <c r="AH47" s="32"/>
      <c r="AI47" s="32"/>
      <c r="AJ47" s="35"/>
      <c r="AK47" s="32"/>
      <c r="AL47" s="32"/>
      <c r="AM47" s="35"/>
      <c r="AN47" s="32"/>
      <c r="AO47" s="32"/>
      <c r="AP47" s="35"/>
      <c r="AQ47" s="32"/>
      <c r="AR47" s="32"/>
      <c r="AS47" s="35"/>
    </row>
    <row r="48" spans="1:45">
      <c r="A48" s="49"/>
      <c r="B48" s="24" t="str">
        <f>IFERROR(HYPERLINK("#'과정별세부산출'!D" &amp; MATCH(D48,과정별세부산출!D:D,0), "이동"), "")</f>
        <v>이동</v>
      </c>
      <c r="C48" s="24" t="str" cm="1">
        <f t="array" ref="C48">IFERROR( LOOKUP(2, 1/(과정일람표!$A$13:$A$412=A48)/(과정일람표!$B$13:$B$412="승인"), IF(과정일람표!$K$13:$K$412="", NA(), 과정일람표!$K$13:$K$412)),"")</f>
        <v/>
      </c>
      <c r="D48" s="25" t="str" cm="1">
        <f t="array" ref="D48">IFERROR( LOOKUP(2, 1/(과정일람표!$A$13:$A$412=A48)/(과정일람표!$B$13:$B$412="승인"), IF(과정일람표!$R$13:$R$412="", NA(), 과정일람표!$R$13:$R$412)),"")</f>
        <v/>
      </c>
      <c r="E48" s="26" t="str" cm="1">
        <f t="array" ref="E48">IFERROR( LOOKUP(2, 1/(과정일람표!$A$13:$A$412=A48)/(과정일람표!$B$13:$B$412="승인"), IF(과정일람표!$W$13:$W$412="", NA(), 과정일람표!$W$13:$W$412)),"")</f>
        <v/>
      </c>
      <c r="F48" s="26" t="str" cm="1">
        <f t="array" ref="F48">IFERROR( LOOKUP(2, 1/(과정일람표!$A$13:$A$412=A48)/(과정일람표!$B$13:$B$412="승인"), IF(과정일람표!$Y$13:$Y$412="", NA(), 과정일람표!$Y$13:$Y$412)),"")</f>
        <v/>
      </c>
      <c r="G48" s="38"/>
      <c r="H48" s="38"/>
      <c r="I48" s="38"/>
      <c r="J48" s="41"/>
      <c r="K48" s="34"/>
      <c r="L48" s="33"/>
      <c r="M48" s="48"/>
      <c r="N48" s="47"/>
      <c r="O48" s="45"/>
      <c r="P48" s="32"/>
      <c r="Q48" s="32"/>
      <c r="R48" s="35"/>
      <c r="S48" s="32"/>
      <c r="T48" s="32"/>
      <c r="U48" s="35"/>
      <c r="V48" s="32"/>
      <c r="W48" s="32"/>
      <c r="X48" s="35"/>
      <c r="Y48" s="32"/>
      <c r="Z48" s="32"/>
      <c r="AA48" s="35"/>
      <c r="AB48" s="32"/>
      <c r="AC48" s="32"/>
      <c r="AD48" s="35"/>
      <c r="AE48" s="32"/>
      <c r="AF48" s="32"/>
      <c r="AG48" s="35"/>
      <c r="AH48" s="32"/>
      <c r="AI48" s="32"/>
      <c r="AJ48" s="35"/>
      <c r="AK48" s="32"/>
      <c r="AL48" s="32"/>
      <c r="AM48" s="35"/>
      <c r="AN48" s="32"/>
      <c r="AO48" s="32"/>
      <c r="AP48" s="35"/>
      <c r="AQ48" s="32"/>
      <c r="AR48" s="32"/>
      <c r="AS48" s="35"/>
    </row>
    <row r="49" spans="1:45">
      <c r="A49" s="49"/>
      <c r="B49" s="24" t="str">
        <f>IFERROR(HYPERLINK("#'과정별세부산출'!D" &amp; MATCH(D49,과정별세부산출!D:D,0), "이동"), "")</f>
        <v>이동</v>
      </c>
      <c r="C49" s="24" t="str" cm="1">
        <f t="array" ref="C49">IFERROR( LOOKUP(2, 1/(과정일람표!$A$13:$A$412=A49)/(과정일람표!$B$13:$B$412="승인"), IF(과정일람표!$K$13:$K$412="", NA(), 과정일람표!$K$13:$K$412)),"")</f>
        <v/>
      </c>
      <c r="D49" s="25" t="str" cm="1">
        <f t="array" ref="D49">IFERROR( LOOKUP(2, 1/(과정일람표!$A$13:$A$412=A49)/(과정일람표!$B$13:$B$412="승인"), IF(과정일람표!$R$13:$R$412="", NA(), 과정일람표!$R$13:$R$412)),"")</f>
        <v/>
      </c>
      <c r="E49" s="26" t="str" cm="1">
        <f t="array" ref="E49">IFERROR( LOOKUP(2, 1/(과정일람표!$A$13:$A$412=A49)/(과정일람표!$B$13:$B$412="승인"), IF(과정일람표!$W$13:$W$412="", NA(), 과정일람표!$W$13:$W$412)),"")</f>
        <v/>
      </c>
      <c r="F49" s="26" t="str" cm="1">
        <f t="array" ref="F49">IFERROR( LOOKUP(2, 1/(과정일람표!$A$13:$A$412=A49)/(과정일람표!$B$13:$B$412="승인"), IF(과정일람표!$Y$13:$Y$412="", NA(), 과정일람표!$Y$13:$Y$412)),"")</f>
        <v/>
      </c>
      <c r="G49" s="38"/>
      <c r="H49" s="38"/>
      <c r="I49" s="38"/>
      <c r="J49" s="41"/>
      <c r="K49" s="34"/>
      <c r="L49" s="33"/>
      <c r="M49" s="48"/>
      <c r="N49" s="47"/>
      <c r="O49" s="45"/>
      <c r="P49" s="32"/>
      <c r="Q49" s="32"/>
      <c r="R49" s="35"/>
      <c r="S49" s="32"/>
      <c r="T49" s="32"/>
      <c r="U49" s="35"/>
      <c r="V49" s="32"/>
      <c r="W49" s="32"/>
      <c r="X49" s="35"/>
      <c r="Y49" s="32"/>
      <c r="Z49" s="32"/>
      <c r="AA49" s="35"/>
      <c r="AB49" s="32"/>
      <c r="AC49" s="32"/>
      <c r="AD49" s="35"/>
      <c r="AE49" s="32"/>
      <c r="AF49" s="32"/>
      <c r="AG49" s="35"/>
      <c r="AH49" s="32"/>
      <c r="AI49" s="32"/>
      <c r="AJ49" s="35"/>
      <c r="AK49" s="32"/>
      <c r="AL49" s="32"/>
      <c r="AM49" s="35"/>
      <c r="AN49" s="32"/>
      <c r="AO49" s="32"/>
      <c r="AP49" s="35"/>
      <c r="AQ49" s="32"/>
      <c r="AR49" s="32"/>
      <c r="AS49" s="35"/>
    </row>
    <row r="50" spans="1:45">
      <c r="A50" s="49"/>
      <c r="B50" s="24" t="str">
        <f>IFERROR(HYPERLINK("#'과정별세부산출'!D" &amp; MATCH(D50,과정별세부산출!D:D,0), "이동"), "")</f>
        <v>이동</v>
      </c>
      <c r="C50" s="24" t="str" cm="1">
        <f t="array" ref="C50">IFERROR( LOOKUP(2, 1/(과정일람표!$A$13:$A$412=A50)/(과정일람표!$B$13:$B$412="승인"), IF(과정일람표!$K$13:$K$412="", NA(), 과정일람표!$K$13:$K$412)),"")</f>
        <v/>
      </c>
      <c r="D50" s="25" t="str" cm="1">
        <f t="array" ref="D50">IFERROR( LOOKUP(2, 1/(과정일람표!$A$13:$A$412=A50)/(과정일람표!$B$13:$B$412="승인"), IF(과정일람표!$R$13:$R$412="", NA(), 과정일람표!$R$13:$R$412)),"")</f>
        <v/>
      </c>
      <c r="E50" s="26" t="str" cm="1">
        <f t="array" ref="E50">IFERROR( LOOKUP(2, 1/(과정일람표!$A$13:$A$412=A50)/(과정일람표!$B$13:$B$412="승인"), IF(과정일람표!$W$13:$W$412="", NA(), 과정일람표!$W$13:$W$412)),"")</f>
        <v/>
      </c>
      <c r="F50" s="26" t="str" cm="1">
        <f t="array" ref="F50">IFERROR( LOOKUP(2, 1/(과정일람표!$A$13:$A$412=A50)/(과정일람표!$B$13:$B$412="승인"), IF(과정일람표!$Y$13:$Y$412="", NA(), 과정일람표!$Y$13:$Y$412)),"")</f>
        <v/>
      </c>
      <c r="G50" s="38"/>
      <c r="H50" s="38"/>
      <c r="I50" s="38"/>
      <c r="J50" s="41"/>
      <c r="K50" s="34"/>
      <c r="L50" s="33"/>
      <c r="M50" s="48"/>
      <c r="N50" s="47"/>
      <c r="O50" s="45"/>
      <c r="P50" s="32"/>
      <c r="Q50" s="32"/>
      <c r="R50" s="35"/>
      <c r="S50" s="32"/>
      <c r="T50" s="32"/>
      <c r="U50" s="35"/>
      <c r="V50" s="32"/>
      <c r="W50" s="32"/>
      <c r="X50" s="35"/>
      <c r="Y50" s="32"/>
      <c r="Z50" s="32"/>
      <c r="AA50" s="35"/>
      <c r="AB50" s="32"/>
      <c r="AC50" s="32"/>
      <c r="AD50" s="35"/>
      <c r="AE50" s="32"/>
      <c r="AF50" s="32"/>
      <c r="AG50" s="35"/>
      <c r="AH50" s="32"/>
      <c r="AI50" s="32"/>
      <c r="AJ50" s="35"/>
      <c r="AK50" s="32"/>
      <c r="AL50" s="32"/>
      <c r="AM50" s="35"/>
      <c r="AN50" s="32"/>
      <c r="AO50" s="32"/>
      <c r="AP50" s="35"/>
      <c r="AQ50" s="32"/>
      <c r="AR50" s="32"/>
      <c r="AS50" s="35"/>
    </row>
    <row r="51" spans="1:45">
      <c r="A51" s="49"/>
      <c r="B51" s="24" t="str">
        <f>IFERROR(HYPERLINK("#'과정별세부산출'!D" &amp; MATCH(D51,과정별세부산출!D:D,0), "이동"), "")</f>
        <v>이동</v>
      </c>
      <c r="C51" s="24" t="str" cm="1">
        <f t="array" ref="C51">IFERROR( LOOKUP(2, 1/(과정일람표!$A$13:$A$412=A51)/(과정일람표!$B$13:$B$412="승인"), IF(과정일람표!$K$13:$K$412="", NA(), 과정일람표!$K$13:$K$412)),"")</f>
        <v/>
      </c>
      <c r="D51" s="25" t="str" cm="1">
        <f t="array" ref="D51">IFERROR( LOOKUP(2, 1/(과정일람표!$A$13:$A$412=A51)/(과정일람표!$B$13:$B$412="승인"), IF(과정일람표!$R$13:$R$412="", NA(), 과정일람표!$R$13:$R$412)),"")</f>
        <v/>
      </c>
      <c r="E51" s="26" t="str" cm="1">
        <f t="array" ref="E51">IFERROR( LOOKUP(2, 1/(과정일람표!$A$13:$A$412=A51)/(과정일람표!$B$13:$B$412="승인"), IF(과정일람표!$W$13:$W$412="", NA(), 과정일람표!$W$13:$W$412)),"")</f>
        <v/>
      </c>
      <c r="F51" s="26" t="str" cm="1">
        <f t="array" ref="F51">IFERROR( LOOKUP(2, 1/(과정일람표!$A$13:$A$412=A51)/(과정일람표!$B$13:$B$412="승인"), IF(과정일람표!$Y$13:$Y$412="", NA(), 과정일람표!$Y$13:$Y$412)),"")</f>
        <v/>
      </c>
      <c r="G51" s="38"/>
      <c r="H51" s="38"/>
      <c r="I51" s="38"/>
      <c r="J51" s="41"/>
      <c r="K51" s="34"/>
      <c r="L51" s="33"/>
      <c r="M51" s="48"/>
      <c r="N51" s="47"/>
      <c r="O51" s="45"/>
      <c r="P51" s="32"/>
      <c r="Q51" s="32"/>
      <c r="R51" s="35"/>
      <c r="S51" s="32"/>
      <c r="T51" s="32"/>
      <c r="U51" s="35"/>
      <c r="V51" s="32"/>
      <c r="W51" s="32"/>
      <c r="X51" s="35"/>
      <c r="Y51" s="32"/>
      <c r="Z51" s="32"/>
      <c r="AA51" s="35"/>
      <c r="AB51" s="32"/>
      <c r="AC51" s="32"/>
      <c r="AD51" s="35"/>
      <c r="AE51" s="32"/>
      <c r="AF51" s="32"/>
      <c r="AG51" s="35"/>
      <c r="AH51" s="32"/>
      <c r="AI51" s="32"/>
      <c r="AJ51" s="35"/>
      <c r="AK51" s="32"/>
      <c r="AL51" s="32"/>
      <c r="AM51" s="35"/>
      <c r="AN51" s="32"/>
      <c r="AO51" s="32"/>
      <c r="AP51" s="35"/>
      <c r="AQ51" s="32"/>
      <c r="AR51" s="32"/>
      <c r="AS51" s="35"/>
    </row>
    <row r="52" spans="1:45">
      <c r="A52" s="49"/>
      <c r="B52" s="24" t="str">
        <f>IFERROR(HYPERLINK("#'과정별세부산출'!D" &amp; MATCH(D52,과정별세부산출!D:D,0), "이동"), "")</f>
        <v>이동</v>
      </c>
      <c r="C52" s="24" t="str" cm="1">
        <f t="array" ref="C52">IFERROR( LOOKUP(2, 1/(과정일람표!$A$13:$A$412=A52)/(과정일람표!$B$13:$B$412="승인"), IF(과정일람표!$K$13:$K$412="", NA(), 과정일람표!$K$13:$K$412)),"")</f>
        <v/>
      </c>
      <c r="D52" s="25" t="str" cm="1">
        <f t="array" ref="D52">IFERROR( LOOKUP(2, 1/(과정일람표!$A$13:$A$412=A52)/(과정일람표!$B$13:$B$412="승인"), IF(과정일람표!$R$13:$R$412="", NA(), 과정일람표!$R$13:$R$412)),"")</f>
        <v/>
      </c>
      <c r="E52" s="26" t="str" cm="1">
        <f t="array" ref="E52">IFERROR( LOOKUP(2, 1/(과정일람표!$A$13:$A$412=A52)/(과정일람표!$B$13:$B$412="승인"), IF(과정일람표!$W$13:$W$412="", NA(), 과정일람표!$W$13:$W$412)),"")</f>
        <v/>
      </c>
      <c r="F52" s="26" t="str" cm="1">
        <f t="array" ref="F52">IFERROR( LOOKUP(2, 1/(과정일람표!$A$13:$A$412=A52)/(과정일람표!$B$13:$B$412="승인"), IF(과정일람표!$Y$13:$Y$412="", NA(), 과정일람표!$Y$13:$Y$412)),"")</f>
        <v/>
      </c>
      <c r="G52" s="38"/>
      <c r="H52" s="38"/>
      <c r="I52" s="38"/>
      <c r="J52" s="41"/>
      <c r="K52" s="34"/>
      <c r="L52" s="33"/>
      <c r="M52" s="48"/>
      <c r="N52" s="47"/>
      <c r="O52" s="45"/>
      <c r="P52" s="32"/>
      <c r="Q52" s="32"/>
      <c r="R52" s="35"/>
      <c r="S52" s="32"/>
      <c r="T52" s="32"/>
      <c r="U52" s="35"/>
      <c r="V52" s="32"/>
      <c r="W52" s="32"/>
      <c r="X52" s="35"/>
      <c r="Y52" s="32"/>
      <c r="Z52" s="32"/>
      <c r="AA52" s="35"/>
      <c r="AB52" s="32"/>
      <c r="AC52" s="32"/>
      <c r="AD52" s="35"/>
      <c r="AE52" s="32"/>
      <c r="AF52" s="32"/>
      <c r="AG52" s="35"/>
      <c r="AH52" s="32"/>
      <c r="AI52" s="32"/>
      <c r="AJ52" s="35"/>
      <c r="AK52" s="32"/>
      <c r="AL52" s="32"/>
      <c r="AM52" s="35"/>
      <c r="AN52" s="32"/>
      <c r="AO52" s="32"/>
      <c r="AP52" s="35"/>
      <c r="AQ52" s="32"/>
      <c r="AR52" s="32"/>
      <c r="AS52" s="35"/>
    </row>
    <row r="53" spans="1:45">
      <c r="A53" s="49"/>
      <c r="B53" s="24" t="str">
        <f>IFERROR(HYPERLINK("#'과정별세부산출'!D" &amp; MATCH(D53,과정별세부산출!D:D,0), "이동"), "")</f>
        <v>이동</v>
      </c>
      <c r="C53" s="24" t="str" cm="1">
        <f t="array" ref="C53">IFERROR( LOOKUP(2, 1/(과정일람표!$A$13:$A$412=A53)/(과정일람표!$B$13:$B$412="승인"), IF(과정일람표!$K$13:$K$412="", NA(), 과정일람표!$K$13:$K$412)),"")</f>
        <v/>
      </c>
      <c r="D53" s="25" t="str" cm="1">
        <f t="array" ref="D53">IFERROR( LOOKUP(2, 1/(과정일람표!$A$13:$A$412=A53)/(과정일람표!$B$13:$B$412="승인"), IF(과정일람표!$R$13:$R$412="", NA(), 과정일람표!$R$13:$R$412)),"")</f>
        <v/>
      </c>
      <c r="E53" s="26" t="str" cm="1">
        <f t="array" ref="E53">IFERROR( LOOKUP(2, 1/(과정일람표!$A$13:$A$412=A53)/(과정일람표!$B$13:$B$412="승인"), IF(과정일람표!$W$13:$W$412="", NA(), 과정일람표!$W$13:$W$412)),"")</f>
        <v/>
      </c>
      <c r="F53" s="26" t="str" cm="1">
        <f t="array" ref="F53">IFERROR( LOOKUP(2, 1/(과정일람표!$A$13:$A$412=A53)/(과정일람표!$B$13:$B$412="승인"), IF(과정일람표!$Y$13:$Y$412="", NA(), 과정일람표!$Y$13:$Y$412)),"")</f>
        <v/>
      </c>
      <c r="G53" s="38"/>
      <c r="H53" s="38"/>
      <c r="I53" s="38"/>
      <c r="J53" s="41"/>
      <c r="K53" s="34"/>
      <c r="L53" s="33"/>
      <c r="M53" s="48"/>
      <c r="N53" s="47"/>
      <c r="O53" s="45"/>
      <c r="P53" s="32"/>
      <c r="Q53" s="32"/>
      <c r="R53" s="35"/>
      <c r="S53" s="32"/>
      <c r="T53" s="32"/>
      <c r="U53" s="35"/>
      <c r="V53" s="32"/>
      <c r="W53" s="32"/>
      <c r="X53" s="35"/>
      <c r="Y53" s="32"/>
      <c r="Z53" s="32"/>
      <c r="AA53" s="35"/>
      <c r="AB53" s="32"/>
      <c r="AC53" s="32"/>
      <c r="AD53" s="35"/>
      <c r="AE53" s="32"/>
      <c r="AF53" s="32"/>
      <c r="AG53" s="35"/>
      <c r="AH53" s="32"/>
      <c r="AI53" s="32"/>
      <c r="AJ53" s="35"/>
      <c r="AK53" s="32"/>
      <c r="AL53" s="32"/>
      <c r="AM53" s="35"/>
      <c r="AN53" s="32"/>
      <c r="AO53" s="32"/>
      <c r="AP53" s="35"/>
      <c r="AQ53" s="32"/>
      <c r="AR53" s="32"/>
      <c r="AS53" s="35"/>
    </row>
    <row r="54" spans="1:45">
      <c r="A54" s="49"/>
      <c r="B54" s="24" t="str">
        <f>IFERROR(HYPERLINK("#'과정별세부산출'!D" &amp; MATCH(D54,과정별세부산출!D:D,0), "이동"), "")</f>
        <v>이동</v>
      </c>
      <c r="C54" s="24" t="str" cm="1">
        <f t="array" ref="C54">IFERROR( LOOKUP(2, 1/(과정일람표!$A$13:$A$412=A54)/(과정일람표!$B$13:$B$412="승인"), IF(과정일람표!$K$13:$K$412="", NA(), 과정일람표!$K$13:$K$412)),"")</f>
        <v/>
      </c>
      <c r="D54" s="25" t="str" cm="1">
        <f t="array" ref="D54">IFERROR( LOOKUP(2, 1/(과정일람표!$A$13:$A$412=A54)/(과정일람표!$B$13:$B$412="승인"), IF(과정일람표!$R$13:$R$412="", NA(), 과정일람표!$R$13:$R$412)),"")</f>
        <v/>
      </c>
      <c r="E54" s="26" t="str" cm="1">
        <f t="array" ref="E54">IFERROR( LOOKUP(2, 1/(과정일람표!$A$13:$A$412=A54)/(과정일람표!$B$13:$B$412="승인"), IF(과정일람표!$W$13:$W$412="", NA(), 과정일람표!$W$13:$W$412)),"")</f>
        <v/>
      </c>
      <c r="F54" s="26" t="str" cm="1">
        <f t="array" ref="F54">IFERROR( LOOKUP(2, 1/(과정일람표!$A$13:$A$412=A54)/(과정일람표!$B$13:$B$412="승인"), IF(과정일람표!$Y$13:$Y$412="", NA(), 과정일람표!$Y$13:$Y$412)),"")</f>
        <v/>
      </c>
      <c r="G54" s="38"/>
      <c r="H54" s="38"/>
      <c r="I54" s="38"/>
      <c r="J54" s="41"/>
      <c r="K54" s="34"/>
      <c r="L54" s="33"/>
      <c r="M54" s="48"/>
      <c r="N54" s="47"/>
      <c r="O54" s="45"/>
      <c r="P54" s="32"/>
      <c r="Q54" s="32"/>
      <c r="R54" s="35"/>
      <c r="S54" s="32"/>
      <c r="T54" s="32"/>
      <c r="U54" s="35"/>
      <c r="V54" s="32"/>
      <c r="W54" s="32"/>
      <c r="X54" s="35"/>
      <c r="Y54" s="32"/>
      <c r="Z54" s="32"/>
      <c r="AA54" s="35"/>
      <c r="AB54" s="32"/>
      <c r="AC54" s="32"/>
      <c r="AD54" s="35"/>
      <c r="AE54" s="32"/>
      <c r="AF54" s="32"/>
      <c r="AG54" s="35"/>
      <c r="AH54" s="32"/>
      <c r="AI54" s="32"/>
      <c r="AJ54" s="35"/>
      <c r="AK54" s="32"/>
      <c r="AL54" s="32"/>
      <c r="AM54" s="35"/>
      <c r="AN54" s="32"/>
      <c r="AO54" s="32"/>
      <c r="AP54" s="35"/>
      <c r="AQ54" s="32"/>
      <c r="AR54" s="32"/>
      <c r="AS54" s="35"/>
    </row>
    <row r="55" spans="1:45">
      <c r="A55" s="50"/>
      <c r="B55" s="24" t="str">
        <f>IFERROR(HYPERLINK("#'과정별세부산출'!D" &amp; MATCH(D55,과정별세부산출!D:D,0), "이동"), "")</f>
        <v>이동</v>
      </c>
      <c r="C55" s="24" t="str" cm="1">
        <f t="array" ref="C55">IFERROR( LOOKUP(2, 1/(과정일람표!$A$13:$A$412=A55)/(과정일람표!$B$13:$B$412="승인"), IF(과정일람표!$K$13:$K$412="", NA(), 과정일람표!$K$13:$K$412)),"")</f>
        <v/>
      </c>
      <c r="D55" s="25" t="str" cm="1">
        <f t="array" ref="D55">IFERROR( LOOKUP(2, 1/(과정일람표!$A$13:$A$412=A55)/(과정일람표!$B$13:$B$412="승인"), IF(과정일람표!$R$13:$R$412="", NA(), 과정일람표!$R$13:$R$412)),"")</f>
        <v/>
      </c>
      <c r="E55" s="26" t="str" cm="1">
        <f t="array" ref="E55">IFERROR( LOOKUP(2, 1/(과정일람표!$A$13:$A$412=A55)/(과정일람표!$B$13:$B$412="승인"), IF(과정일람표!$W$13:$W$412="", NA(), 과정일람표!$W$13:$W$412)),"")</f>
        <v/>
      </c>
      <c r="F55" s="26" t="str" cm="1">
        <f t="array" ref="F55">IFERROR( LOOKUP(2, 1/(과정일람표!$A$13:$A$412=A55)/(과정일람표!$B$13:$B$412="승인"), IF(과정일람표!$Y$13:$Y$412="", NA(), 과정일람표!$Y$13:$Y$412)),"")</f>
        <v/>
      </c>
      <c r="G55" s="39"/>
      <c r="H55" s="39"/>
      <c r="I55" s="39"/>
      <c r="J55" s="42"/>
      <c r="K55" s="36"/>
      <c r="L55" s="33"/>
      <c r="M55" s="48"/>
      <c r="N55" s="47"/>
      <c r="O55" s="45"/>
      <c r="P55" s="32"/>
      <c r="Q55" s="32"/>
      <c r="R55" s="35"/>
      <c r="S55" s="32"/>
      <c r="T55" s="32"/>
      <c r="U55" s="35"/>
      <c r="V55" s="32"/>
      <c r="W55" s="32"/>
      <c r="X55" s="35"/>
      <c r="Y55" s="32"/>
      <c r="Z55" s="32"/>
      <c r="AA55" s="35"/>
      <c r="AB55" s="32"/>
      <c r="AC55" s="32"/>
      <c r="AD55" s="35"/>
      <c r="AE55" s="32"/>
      <c r="AF55" s="32"/>
      <c r="AG55" s="35"/>
      <c r="AH55" s="32"/>
      <c r="AI55" s="32"/>
      <c r="AJ55" s="35"/>
      <c r="AK55" s="32"/>
      <c r="AL55" s="32"/>
      <c r="AM55" s="35"/>
      <c r="AN55" s="32"/>
      <c r="AO55" s="32"/>
      <c r="AP55" s="35"/>
      <c r="AQ55" s="32"/>
      <c r="AR55" s="32"/>
      <c r="AS55" s="35"/>
    </row>
  </sheetData>
  <mergeCells count="3">
    <mergeCell ref="A1:K1"/>
    <mergeCell ref="G3:K3"/>
    <mergeCell ref="M3:R3"/>
  </mergeCells>
  <phoneticPr fontId="1" type="noConversion"/>
  <pageMargins left="0.7" right="0.7" top="0.75" bottom="0.75" header="0.3" footer="0.3"/>
  <pageSetup paperSize="9" orientation="portrait" r:id="rId1"/>
  <ignoredErrors>
    <ignoredError sqref="F5:F55 D5:E55 B5:C55" unlocked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17400A-B807-447E-836B-7F946B11DB94}">
  <sheetPr codeName="Sheet10"/>
  <dimension ref="A1:E283"/>
  <sheetViews>
    <sheetView workbookViewId="0">
      <selection activeCell="D8" sqref="D8"/>
    </sheetView>
  </sheetViews>
  <sheetFormatPr defaultRowHeight="16.5"/>
  <cols>
    <col min="1" max="1" width="13.75" style="157" customWidth="1"/>
    <col min="2" max="2" width="29.375" style="157" bestFit="1" customWidth="1"/>
    <col min="3" max="3" width="26.375" style="157" bestFit="1" customWidth="1"/>
    <col min="4" max="4" width="34.875" style="157" bestFit="1" customWidth="1"/>
    <col min="5" max="5" width="12.375" style="157" bestFit="1" customWidth="1"/>
    <col min="6" max="16384" width="9" style="157"/>
  </cols>
  <sheetData>
    <row r="1" spans="1:5" s="158" customFormat="1" ht="30" customHeight="1" thickBot="1">
      <c r="A1" s="779" t="s">
        <v>530</v>
      </c>
      <c r="B1" s="779"/>
      <c r="C1" s="779"/>
      <c r="D1" s="779"/>
      <c r="E1" s="779"/>
    </row>
    <row r="2" spans="1:5">
      <c r="A2" s="159" t="s">
        <v>143</v>
      </c>
      <c r="B2" s="160" t="s">
        <v>142</v>
      </c>
      <c r="C2" s="160" t="s">
        <v>23</v>
      </c>
      <c r="D2" s="160" t="s">
        <v>144</v>
      </c>
      <c r="E2" s="161" t="s">
        <v>145</v>
      </c>
    </row>
    <row r="3" spans="1:5">
      <c r="A3" s="163" t="str">
        <f>LEFT(B3,2)&amp;LEFT(C3,2)&amp;LEFT(D3,2)</f>
        <v>010101</v>
      </c>
      <c r="B3" s="164" t="s">
        <v>146</v>
      </c>
      <c r="C3" s="164" t="s">
        <v>146</v>
      </c>
      <c r="D3" s="164" t="s">
        <v>147</v>
      </c>
      <c r="E3" s="167">
        <v>5580</v>
      </c>
    </row>
    <row r="4" spans="1:5">
      <c r="A4" s="171" t="str">
        <f t="shared" ref="A4:A67" si="0">LEFT(B4,2)&amp;LEFT(C4,2)&amp;LEFT(D4,2)</f>
        <v>010102</v>
      </c>
      <c r="B4" s="168" t="str">
        <f t="shared" ref="B4:C4" si="1">B3</f>
        <v>01. 사업관리</v>
      </c>
      <c r="C4" s="168" t="str">
        <f t="shared" si="1"/>
        <v>01. 사업관리</v>
      </c>
      <c r="D4" s="168" t="s">
        <v>148</v>
      </c>
      <c r="E4" s="170">
        <v>5580</v>
      </c>
    </row>
    <row r="5" spans="1:5">
      <c r="A5" s="171" t="str">
        <f t="shared" si="0"/>
        <v>020101</v>
      </c>
      <c r="B5" s="168" t="s">
        <v>149</v>
      </c>
      <c r="C5" s="168" t="s">
        <v>150</v>
      </c>
      <c r="D5" s="168" t="s">
        <v>151</v>
      </c>
      <c r="E5" s="170">
        <v>7410</v>
      </c>
    </row>
    <row r="6" spans="1:5">
      <c r="A6" s="171" t="str">
        <f t="shared" si="0"/>
        <v>020102</v>
      </c>
      <c r="B6" s="168" t="str">
        <f t="shared" ref="B6:B13" si="2">B5</f>
        <v>02. 경영･회계･사무</v>
      </c>
      <c r="C6" s="168" t="str">
        <f t="shared" ref="C6:C7" si="3">C5</f>
        <v>01. 기획사무</v>
      </c>
      <c r="D6" s="168" t="s">
        <v>152</v>
      </c>
      <c r="E6" s="170">
        <v>7080</v>
      </c>
    </row>
    <row r="7" spans="1:5">
      <c r="A7" s="171" t="str">
        <f t="shared" si="0"/>
        <v>020103</v>
      </c>
      <c r="B7" s="168" t="str">
        <f t="shared" si="2"/>
        <v>02. 경영･회계･사무</v>
      </c>
      <c r="C7" s="168" t="str">
        <f t="shared" si="3"/>
        <v>01. 기획사무</v>
      </c>
      <c r="D7" s="168" t="s">
        <v>153</v>
      </c>
      <c r="E7" s="170">
        <v>6740</v>
      </c>
    </row>
    <row r="8" spans="1:5">
      <c r="A8" s="171" t="str">
        <f t="shared" si="0"/>
        <v>020201</v>
      </c>
      <c r="B8" s="168" t="str">
        <f t="shared" si="2"/>
        <v>02. 경영･회계･사무</v>
      </c>
      <c r="C8" s="168" t="s">
        <v>154</v>
      </c>
      <c r="D8" s="168" t="s">
        <v>155</v>
      </c>
      <c r="E8" s="170">
        <v>6990</v>
      </c>
    </row>
    <row r="9" spans="1:5">
      <c r="A9" s="171" t="str">
        <f t="shared" si="0"/>
        <v>020202</v>
      </c>
      <c r="B9" s="168" t="str">
        <f t="shared" si="2"/>
        <v>02. 경영･회계･사무</v>
      </c>
      <c r="C9" s="168" t="str">
        <f t="shared" ref="C9:C10" si="4">C8</f>
        <v>02. 총무･인사</v>
      </c>
      <c r="D9" s="168" t="s">
        <v>156</v>
      </c>
      <c r="E9" s="170">
        <v>8510</v>
      </c>
    </row>
    <row r="10" spans="1:5">
      <c r="A10" s="171" t="str">
        <f t="shared" si="0"/>
        <v>020203</v>
      </c>
      <c r="B10" s="168" t="str">
        <f t="shared" si="2"/>
        <v>02. 경영･회계･사무</v>
      </c>
      <c r="C10" s="168" t="str">
        <f t="shared" si="4"/>
        <v>02. 총무･인사</v>
      </c>
      <c r="D10" s="168" t="s">
        <v>157</v>
      </c>
      <c r="E10" s="170">
        <v>6000</v>
      </c>
    </row>
    <row r="11" spans="1:5">
      <c r="A11" s="171" t="str">
        <f t="shared" si="0"/>
        <v>020301</v>
      </c>
      <c r="B11" s="168" t="str">
        <f t="shared" si="2"/>
        <v>02. 경영･회계･사무</v>
      </c>
      <c r="C11" s="168" t="s">
        <v>158</v>
      </c>
      <c r="D11" s="168" t="s">
        <v>159</v>
      </c>
      <c r="E11" s="170">
        <v>6960</v>
      </c>
    </row>
    <row r="12" spans="1:5">
      <c r="A12" s="171" t="str">
        <f t="shared" si="0"/>
        <v>020302</v>
      </c>
      <c r="B12" s="168" t="str">
        <f t="shared" si="2"/>
        <v>02. 경영･회계･사무</v>
      </c>
      <c r="C12" s="168" t="str">
        <f>C11</f>
        <v>03. 재무･회계</v>
      </c>
      <c r="D12" s="168" t="s">
        <v>160</v>
      </c>
      <c r="E12" s="170">
        <v>6560</v>
      </c>
    </row>
    <row r="13" spans="1:5">
      <c r="A13" s="171" t="str">
        <f t="shared" si="0"/>
        <v>020401</v>
      </c>
      <c r="B13" s="168" t="str">
        <f t="shared" si="2"/>
        <v>02. 경영･회계･사무</v>
      </c>
      <c r="C13" s="168" t="s">
        <v>161</v>
      </c>
      <c r="D13" s="168" t="s">
        <v>162</v>
      </c>
      <c r="E13" s="170">
        <v>6620</v>
      </c>
    </row>
    <row r="14" spans="1:5">
      <c r="A14" s="171" t="str">
        <f t="shared" si="0"/>
        <v>020402</v>
      </c>
      <c r="B14" s="168" t="str">
        <f t="shared" ref="B14:C15" si="5">B13</f>
        <v>02. 경영･회계･사무</v>
      </c>
      <c r="C14" s="168" t="str">
        <f t="shared" si="5"/>
        <v>04. 생산･품질관리</v>
      </c>
      <c r="D14" s="168" t="s">
        <v>163</v>
      </c>
      <c r="E14" s="170">
        <v>7170</v>
      </c>
    </row>
    <row r="15" spans="1:5">
      <c r="A15" s="171" t="str">
        <f t="shared" si="0"/>
        <v>020403</v>
      </c>
      <c r="B15" s="168" t="str">
        <f t="shared" si="5"/>
        <v>02. 경영･회계･사무</v>
      </c>
      <c r="C15" s="168" t="str">
        <f t="shared" si="5"/>
        <v>04. 생산･품질관리</v>
      </c>
      <c r="D15" s="168" t="s">
        <v>164</v>
      </c>
      <c r="E15" s="170">
        <v>6620</v>
      </c>
    </row>
    <row r="16" spans="1:5">
      <c r="A16" s="171" t="str">
        <f t="shared" si="0"/>
        <v>030101</v>
      </c>
      <c r="B16" s="168" t="s">
        <v>165</v>
      </c>
      <c r="C16" s="168" t="s">
        <v>166</v>
      </c>
      <c r="D16" s="168" t="s">
        <v>167</v>
      </c>
      <c r="E16" s="170">
        <v>6360</v>
      </c>
    </row>
    <row r="17" spans="1:5">
      <c r="A17" s="171" t="str">
        <f t="shared" si="0"/>
        <v>030102</v>
      </c>
      <c r="B17" s="168" t="str">
        <f t="shared" ref="B17:B22" si="6">B16</f>
        <v>03. 금융･보험</v>
      </c>
      <c r="C17" s="168" t="str">
        <f t="shared" ref="C17:C21" si="7">C16</f>
        <v>01. 금융</v>
      </c>
      <c r="D17" s="168" t="s">
        <v>168</v>
      </c>
      <c r="E17" s="170">
        <v>6360</v>
      </c>
    </row>
    <row r="18" spans="1:5">
      <c r="A18" s="171" t="str">
        <f t="shared" si="0"/>
        <v>030103</v>
      </c>
      <c r="B18" s="168" t="str">
        <f t="shared" si="6"/>
        <v>03. 금융･보험</v>
      </c>
      <c r="C18" s="168" t="str">
        <f t="shared" si="7"/>
        <v>01. 금융</v>
      </c>
      <c r="D18" s="168" t="s">
        <v>169</v>
      </c>
      <c r="E18" s="170">
        <v>6470</v>
      </c>
    </row>
    <row r="19" spans="1:5">
      <c r="A19" s="171" t="str">
        <f t="shared" si="0"/>
        <v>030104</v>
      </c>
      <c r="B19" s="168" t="str">
        <f t="shared" si="6"/>
        <v>03. 금융･보험</v>
      </c>
      <c r="C19" s="168" t="str">
        <f t="shared" si="7"/>
        <v>01. 금융</v>
      </c>
      <c r="D19" s="168" t="s">
        <v>170</v>
      </c>
      <c r="E19" s="170">
        <v>6360</v>
      </c>
    </row>
    <row r="20" spans="1:5">
      <c r="A20" s="171" t="str">
        <f t="shared" si="0"/>
        <v>030105</v>
      </c>
      <c r="B20" s="168" t="str">
        <f t="shared" si="6"/>
        <v>03. 금융･보험</v>
      </c>
      <c r="C20" s="168" t="str">
        <f t="shared" si="7"/>
        <v>01. 금융</v>
      </c>
      <c r="D20" s="168" t="s">
        <v>171</v>
      </c>
      <c r="E20" s="170">
        <v>6360</v>
      </c>
    </row>
    <row r="21" spans="1:5">
      <c r="A21" s="171" t="str">
        <f t="shared" si="0"/>
        <v>030106</v>
      </c>
      <c r="B21" s="168" t="str">
        <f t="shared" si="6"/>
        <v>03. 금융･보험</v>
      </c>
      <c r="C21" s="168" t="str">
        <f t="shared" si="7"/>
        <v>01. 금융</v>
      </c>
      <c r="D21" s="168" t="s">
        <v>172</v>
      </c>
      <c r="E21" s="170">
        <v>6620</v>
      </c>
    </row>
    <row r="22" spans="1:5">
      <c r="A22" s="171" t="str">
        <f t="shared" si="0"/>
        <v>030201</v>
      </c>
      <c r="B22" s="168" t="str">
        <f t="shared" si="6"/>
        <v>03. 금융･보험</v>
      </c>
      <c r="C22" s="168" t="s">
        <v>173</v>
      </c>
      <c r="D22" s="168" t="s">
        <v>174</v>
      </c>
      <c r="E22" s="170">
        <v>7440</v>
      </c>
    </row>
    <row r="23" spans="1:5">
      <c r="A23" s="171" t="str">
        <f t="shared" si="0"/>
        <v>030202</v>
      </c>
      <c r="B23" s="168" t="str">
        <f t="shared" ref="B23:C24" si="8">B22</f>
        <v>03. 금융･보험</v>
      </c>
      <c r="C23" s="168" t="str">
        <f t="shared" si="8"/>
        <v>02. 보험</v>
      </c>
      <c r="D23" s="168" t="s">
        <v>175</v>
      </c>
      <c r="E23" s="170">
        <v>6920</v>
      </c>
    </row>
    <row r="24" spans="1:5">
      <c r="A24" s="171" t="str">
        <f t="shared" si="0"/>
        <v>030203</v>
      </c>
      <c r="B24" s="168" t="str">
        <f t="shared" si="8"/>
        <v>03. 금융･보험</v>
      </c>
      <c r="C24" s="168" t="str">
        <f t="shared" si="8"/>
        <v>02. 보험</v>
      </c>
      <c r="D24" s="168" t="s">
        <v>176</v>
      </c>
      <c r="E24" s="170">
        <v>6360</v>
      </c>
    </row>
    <row r="25" spans="1:5" ht="18.75">
      <c r="A25" s="171" t="str">
        <f t="shared" si="0"/>
        <v>040101</v>
      </c>
      <c r="B25" s="168" t="s">
        <v>526</v>
      </c>
      <c r="C25" s="168" t="s">
        <v>177</v>
      </c>
      <c r="D25" s="168" t="s">
        <v>177</v>
      </c>
      <c r="E25" s="170">
        <v>6160</v>
      </c>
    </row>
    <row r="26" spans="1:5">
      <c r="A26" s="171" t="str">
        <f t="shared" si="0"/>
        <v>040201</v>
      </c>
      <c r="B26" s="168" t="str">
        <f t="shared" ref="B26:B28" si="9">B25</f>
        <v>04. 교육･자연･사회과학</v>
      </c>
      <c r="C26" s="168" t="s">
        <v>178</v>
      </c>
      <c r="D26" s="168" t="s">
        <v>179</v>
      </c>
      <c r="E26" s="170">
        <v>6170</v>
      </c>
    </row>
    <row r="27" spans="1:5">
      <c r="A27" s="171" t="str">
        <f t="shared" si="0"/>
        <v>040202</v>
      </c>
      <c r="B27" s="168" t="str">
        <f t="shared" si="9"/>
        <v>04. 교육･자연･사회과학</v>
      </c>
      <c r="C27" s="168" t="str">
        <f>C26</f>
        <v>02. 평생교육</v>
      </c>
      <c r="D27" s="168" t="s">
        <v>180</v>
      </c>
      <c r="E27" s="170">
        <v>6430</v>
      </c>
    </row>
    <row r="28" spans="1:5">
      <c r="A28" s="171" t="str">
        <f t="shared" si="0"/>
        <v>040301</v>
      </c>
      <c r="B28" s="168" t="str">
        <f t="shared" si="9"/>
        <v>04. 교육･자연･사회과학</v>
      </c>
      <c r="C28" s="168" t="s">
        <v>181</v>
      </c>
      <c r="D28" s="168" t="s">
        <v>182</v>
      </c>
      <c r="E28" s="170">
        <v>6590</v>
      </c>
    </row>
    <row r="29" spans="1:5">
      <c r="A29" s="171" t="str">
        <f t="shared" si="0"/>
        <v>040302</v>
      </c>
      <c r="B29" s="168" t="str">
        <f t="shared" ref="B29:C29" si="10">B28</f>
        <v>04. 교육･자연･사회과학</v>
      </c>
      <c r="C29" s="168" t="str">
        <f t="shared" si="10"/>
        <v>03. 직업교육</v>
      </c>
      <c r="D29" s="168" t="s">
        <v>183</v>
      </c>
      <c r="E29" s="170">
        <v>6510</v>
      </c>
    </row>
    <row r="30" spans="1:5">
      <c r="A30" s="171" t="str">
        <f t="shared" si="0"/>
        <v>050101</v>
      </c>
      <c r="B30" s="168" t="s">
        <v>184</v>
      </c>
      <c r="C30" s="168" t="s">
        <v>185</v>
      </c>
      <c r="D30" s="168" t="s">
        <v>186</v>
      </c>
      <c r="E30" s="170">
        <v>6690</v>
      </c>
    </row>
    <row r="31" spans="1:5">
      <c r="A31" s="171" t="str">
        <f t="shared" si="0"/>
        <v>050102</v>
      </c>
      <c r="B31" s="168" t="str">
        <f t="shared" ref="B31:B32" si="11">B30</f>
        <v>05. 법률･경찰･소방･교도･국방</v>
      </c>
      <c r="C31" s="168" t="str">
        <f>C30</f>
        <v>01. 법률</v>
      </c>
      <c r="D31" s="168" t="s">
        <v>187</v>
      </c>
      <c r="E31" s="170">
        <v>6660</v>
      </c>
    </row>
    <row r="32" spans="1:5">
      <c r="A32" s="171" t="str">
        <f t="shared" si="0"/>
        <v>050201</v>
      </c>
      <c r="B32" s="168" t="str">
        <f t="shared" si="11"/>
        <v>05. 법률･경찰･소방･교도･국방</v>
      </c>
      <c r="C32" s="168" t="s">
        <v>188</v>
      </c>
      <c r="D32" s="168" t="s">
        <v>189</v>
      </c>
      <c r="E32" s="170">
        <v>6410</v>
      </c>
    </row>
    <row r="33" spans="1:5">
      <c r="A33" s="171" t="str">
        <f t="shared" si="0"/>
        <v>050202</v>
      </c>
      <c r="B33" s="168" t="str">
        <f t="shared" ref="B33:C34" si="12">B32</f>
        <v>05. 법률･경찰･소방･교도･국방</v>
      </c>
      <c r="C33" s="168" t="str">
        <f t="shared" si="12"/>
        <v>02. 소방방재</v>
      </c>
      <c r="D33" s="168" t="s">
        <v>190</v>
      </c>
      <c r="E33" s="170">
        <v>6410</v>
      </c>
    </row>
    <row r="34" spans="1:5">
      <c r="A34" s="171" t="str">
        <f t="shared" si="0"/>
        <v>050203</v>
      </c>
      <c r="B34" s="168" t="str">
        <f t="shared" si="12"/>
        <v>05. 법률･경찰･소방･교도･국방</v>
      </c>
      <c r="C34" s="168" t="str">
        <f t="shared" si="12"/>
        <v>02. 소방방재</v>
      </c>
      <c r="D34" s="168" t="s">
        <v>191</v>
      </c>
      <c r="E34" s="170">
        <v>6410</v>
      </c>
    </row>
    <row r="35" spans="1:5">
      <c r="A35" s="171" t="str">
        <f t="shared" si="0"/>
        <v>060101</v>
      </c>
      <c r="B35" s="168" t="s">
        <v>192</v>
      </c>
      <c r="C35" s="168" t="s">
        <v>193</v>
      </c>
      <c r="D35" s="168" t="s">
        <v>194</v>
      </c>
      <c r="E35" s="170">
        <v>4520</v>
      </c>
    </row>
    <row r="36" spans="1:5">
      <c r="A36" s="171" t="str">
        <f t="shared" si="0"/>
        <v>060102</v>
      </c>
      <c r="B36" s="168" t="str">
        <f t="shared" ref="B36:B38" si="13">B35</f>
        <v>06. 보건･의료</v>
      </c>
      <c r="C36" s="168" t="str">
        <f t="shared" ref="C36:C37" si="14">C35</f>
        <v>01. 보건</v>
      </c>
      <c r="D36" s="168" t="s">
        <v>195</v>
      </c>
      <c r="E36" s="170">
        <v>5550</v>
      </c>
    </row>
    <row r="37" spans="1:5">
      <c r="A37" s="171" t="str">
        <f t="shared" si="0"/>
        <v>060103</v>
      </c>
      <c r="B37" s="168" t="str">
        <f t="shared" si="13"/>
        <v>06. 보건･의료</v>
      </c>
      <c r="C37" s="168" t="str">
        <f t="shared" si="14"/>
        <v>01. 보건</v>
      </c>
      <c r="D37" s="168" t="s">
        <v>196</v>
      </c>
      <c r="E37" s="170">
        <v>5530</v>
      </c>
    </row>
    <row r="38" spans="1:5">
      <c r="A38" s="171" t="str">
        <f t="shared" si="0"/>
        <v>060201</v>
      </c>
      <c r="B38" s="168" t="str">
        <f t="shared" si="13"/>
        <v>06. 보건･의료</v>
      </c>
      <c r="C38" s="168" t="s">
        <v>197</v>
      </c>
      <c r="D38" s="168" t="s">
        <v>198</v>
      </c>
      <c r="E38" s="170">
        <v>6970</v>
      </c>
    </row>
    <row r="39" spans="1:5">
      <c r="A39" s="171" t="str">
        <f t="shared" si="0"/>
        <v>060202</v>
      </c>
      <c r="B39" s="168" t="str">
        <f t="shared" ref="B39:C41" si="15">B38</f>
        <v>06. 보건･의료</v>
      </c>
      <c r="C39" s="168" t="str">
        <f t="shared" si="15"/>
        <v>02. 의료</v>
      </c>
      <c r="D39" s="168" t="s">
        <v>199</v>
      </c>
      <c r="E39" s="170">
        <v>5780</v>
      </c>
    </row>
    <row r="40" spans="1:5">
      <c r="A40" s="171" t="str">
        <f t="shared" si="0"/>
        <v>060203</v>
      </c>
      <c r="B40" s="168" t="str">
        <f t="shared" si="15"/>
        <v>06. 보건･의료</v>
      </c>
      <c r="C40" s="168" t="str">
        <f t="shared" si="15"/>
        <v>02. 의료</v>
      </c>
      <c r="D40" s="168" t="s">
        <v>200</v>
      </c>
      <c r="E40" s="170">
        <v>6170</v>
      </c>
    </row>
    <row r="41" spans="1:5">
      <c r="A41" s="171" t="str">
        <f t="shared" si="0"/>
        <v>060204</v>
      </c>
      <c r="B41" s="168" t="str">
        <f t="shared" si="15"/>
        <v>06. 보건･의료</v>
      </c>
      <c r="C41" s="168" t="str">
        <f t="shared" si="15"/>
        <v>02. 의료</v>
      </c>
      <c r="D41" s="168" t="s">
        <v>201</v>
      </c>
      <c r="E41" s="170">
        <v>5960</v>
      </c>
    </row>
    <row r="42" spans="1:5">
      <c r="A42" s="171" t="str">
        <f t="shared" si="0"/>
        <v>070101</v>
      </c>
      <c r="B42" s="168" t="s">
        <v>202</v>
      </c>
      <c r="C42" s="168" t="s">
        <v>203</v>
      </c>
      <c r="D42" s="168" t="s">
        <v>204</v>
      </c>
      <c r="E42" s="170">
        <v>6460</v>
      </c>
    </row>
    <row r="43" spans="1:5">
      <c r="A43" s="171" t="str">
        <f t="shared" si="0"/>
        <v>070102</v>
      </c>
      <c r="B43" s="168" t="str">
        <f t="shared" ref="B43:B47" si="16">B42</f>
        <v>07. 사회복지･종교</v>
      </c>
      <c r="C43" s="168" t="str">
        <f>C42</f>
        <v>01. 사회복지</v>
      </c>
      <c r="D43" s="168" t="s">
        <v>205</v>
      </c>
      <c r="E43" s="170">
        <v>6620</v>
      </c>
    </row>
    <row r="44" spans="1:5">
      <c r="A44" s="171" t="str">
        <f t="shared" si="0"/>
        <v>070201</v>
      </c>
      <c r="B44" s="168" t="str">
        <f t="shared" si="16"/>
        <v>07. 사회복지･종교</v>
      </c>
      <c r="C44" s="168" t="s">
        <v>206</v>
      </c>
      <c r="D44" s="168" t="s">
        <v>207</v>
      </c>
      <c r="E44" s="170">
        <v>6460</v>
      </c>
    </row>
    <row r="45" spans="1:5">
      <c r="A45" s="171" t="str">
        <f t="shared" si="0"/>
        <v>070202</v>
      </c>
      <c r="B45" s="168" t="str">
        <f t="shared" si="16"/>
        <v>07. 사회복지･종교</v>
      </c>
      <c r="C45" s="168" t="str">
        <f t="shared" ref="C45:C46" si="17">C44</f>
        <v>02. 상담</v>
      </c>
      <c r="D45" s="168" t="s">
        <v>208</v>
      </c>
      <c r="E45" s="170">
        <v>6460</v>
      </c>
    </row>
    <row r="46" spans="1:5">
      <c r="A46" s="171" t="str">
        <f t="shared" si="0"/>
        <v>070203</v>
      </c>
      <c r="B46" s="168" t="str">
        <f t="shared" si="16"/>
        <v>07. 사회복지･종교</v>
      </c>
      <c r="C46" s="168" t="str">
        <f t="shared" si="17"/>
        <v>02. 상담</v>
      </c>
      <c r="D46" s="168" t="s">
        <v>209</v>
      </c>
      <c r="E46" s="170">
        <v>6460</v>
      </c>
    </row>
    <row r="47" spans="1:5">
      <c r="A47" s="171" t="str">
        <f t="shared" si="0"/>
        <v>070301</v>
      </c>
      <c r="B47" s="168" t="str">
        <f t="shared" si="16"/>
        <v>07. 사회복지･종교</v>
      </c>
      <c r="C47" s="168" t="s">
        <v>210</v>
      </c>
      <c r="D47" s="168" t="s">
        <v>211</v>
      </c>
      <c r="E47" s="170">
        <v>6460</v>
      </c>
    </row>
    <row r="48" spans="1:5" ht="18.75">
      <c r="A48" s="171" t="str">
        <f t="shared" si="0"/>
        <v>080101</v>
      </c>
      <c r="B48" s="168" t="s">
        <v>527</v>
      </c>
      <c r="C48" s="168" t="s">
        <v>212</v>
      </c>
      <c r="D48" s="168" t="s">
        <v>213</v>
      </c>
      <c r="E48" s="170">
        <v>6440</v>
      </c>
    </row>
    <row r="49" spans="1:5">
      <c r="A49" s="171" t="str">
        <f t="shared" si="0"/>
        <v>080102</v>
      </c>
      <c r="B49" s="168" t="str">
        <f t="shared" ref="B49:B53" si="18">B48</f>
        <v>08. 문화･예술･디자인･방송</v>
      </c>
      <c r="C49" s="168" t="str">
        <f t="shared" ref="C49:C51" si="19">C48</f>
        <v>01. 문화･예술</v>
      </c>
      <c r="D49" s="168" t="s">
        <v>214</v>
      </c>
      <c r="E49" s="170">
        <v>6680</v>
      </c>
    </row>
    <row r="50" spans="1:5">
      <c r="A50" s="171" t="str">
        <f t="shared" si="0"/>
        <v>080103</v>
      </c>
      <c r="B50" s="168" t="str">
        <f t="shared" si="18"/>
        <v>08. 문화･예술･디자인･방송</v>
      </c>
      <c r="C50" s="168" t="str">
        <f t="shared" si="19"/>
        <v>01. 문화･예술</v>
      </c>
      <c r="D50" s="168" t="s">
        <v>215</v>
      </c>
      <c r="E50" s="170">
        <v>6460</v>
      </c>
    </row>
    <row r="51" spans="1:5">
      <c r="A51" s="171" t="str">
        <f t="shared" si="0"/>
        <v>080104</v>
      </c>
      <c r="B51" s="168" t="str">
        <f t="shared" si="18"/>
        <v>08. 문화･예술･디자인･방송</v>
      </c>
      <c r="C51" s="168" t="str">
        <f t="shared" si="19"/>
        <v>01. 문화･예술</v>
      </c>
      <c r="D51" s="168" t="s">
        <v>216</v>
      </c>
      <c r="E51" s="170">
        <v>6330</v>
      </c>
    </row>
    <row r="52" spans="1:5">
      <c r="A52" s="171" t="str">
        <f t="shared" si="0"/>
        <v>080201</v>
      </c>
      <c r="B52" s="168" t="str">
        <f t="shared" si="18"/>
        <v>08. 문화･예술･디자인･방송</v>
      </c>
      <c r="C52" s="168" t="s">
        <v>217</v>
      </c>
      <c r="D52" s="168" t="s">
        <v>218</v>
      </c>
      <c r="E52" s="170">
        <v>5620</v>
      </c>
    </row>
    <row r="53" spans="1:5">
      <c r="A53" s="171" t="str">
        <f t="shared" si="0"/>
        <v>080301</v>
      </c>
      <c r="B53" s="168" t="str">
        <f t="shared" si="18"/>
        <v>08. 문화･예술･디자인･방송</v>
      </c>
      <c r="C53" s="168" t="s">
        <v>219</v>
      </c>
      <c r="D53" s="168" t="s">
        <v>220</v>
      </c>
      <c r="E53" s="170">
        <v>7000</v>
      </c>
    </row>
    <row r="54" spans="1:5">
      <c r="A54" s="171" t="str">
        <f t="shared" si="0"/>
        <v>080302</v>
      </c>
      <c r="B54" s="168" t="str">
        <f t="shared" ref="B54:C56" si="20">B53</f>
        <v>08. 문화･예술･디자인･방송</v>
      </c>
      <c r="C54" s="168" t="str">
        <f t="shared" si="20"/>
        <v>03. 문화콘텐츠</v>
      </c>
      <c r="D54" s="168" t="s">
        <v>221</v>
      </c>
      <c r="E54" s="170">
        <v>6240</v>
      </c>
    </row>
    <row r="55" spans="1:5">
      <c r="A55" s="171" t="str">
        <f t="shared" si="0"/>
        <v>080303</v>
      </c>
      <c r="B55" s="168" t="str">
        <f t="shared" si="20"/>
        <v>08. 문화･예술･디자인･방송</v>
      </c>
      <c r="C55" s="168" t="str">
        <f t="shared" si="20"/>
        <v>03. 문화콘텐츠</v>
      </c>
      <c r="D55" s="168" t="s">
        <v>222</v>
      </c>
      <c r="E55" s="170">
        <v>6830</v>
      </c>
    </row>
    <row r="56" spans="1:5">
      <c r="A56" s="171" t="str">
        <f t="shared" si="0"/>
        <v>080304</v>
      </c>
      <c r="B56" s="168" t="str">
        <f t="shared" si="20"/>
        <v>08. 문화･예술･디자인･방송</v>
      </c>
      <c r="C56" s="168" t="str">
        <f t="shared" si="20"/>
        <v>03. 문화콘텐츠</v>
      </c>
      <c r="D56" s="168" t="s">
        <v>223</v>
      </c>
      <c r="E56" s="170">
        <v>6330</v>
      </c>
    </row>
    <row r="57" spans="1:5">
      <c r="A57" s="171" t="str">
        <f t="shared" si="0"/>
        <v>090101</v>
      </c>
      <c r="B57" s="168" t="s">
        <v>224</v>
      </c>
      <c r="C57" s="168" t="s">
        <v>225</v>
      </c>
      <c r="D57" s="168" t="s">
        <v>225</v>
      </c>
      <c r="E57" s="170">
        <v>8150</v>
      </c>
    </row>
    <row r="58" spans="1:5">
      <c r="A58" s="171" t="str">
        <f t="shared" si="0"/>
        <v>090201</v>
      </c>
      <c r="B58" s="168" t="str">
        <f t="shared" ref="B58:B62" si="21">B57</f>
        <v>09. 운전･운송</v>
      </c>
      <c r="C58" s="168" t="s">
        <v>226</v>
      </c>
      <c r="D58" s="168" t="s">
        <v>227</v>
      </c>
      <c r="E58" s="170">
        <v>7150</v>
      </c>
    </row>
    <row r="59" spans="1:5">
      <c r="A59" s="171" t="str">
        <f t="shared" si="0"/>
        <v>090202</v>
      </c>
      <c r="B59" s="168" t="str">
        <f t="shared" si="21"/>
        <v>09. 운전･운송</v>
      </c>
      <c r="C59" s="168" t="str">
        <f>C58</f>
        <v>02. 철도운전･운송</v>
      </c>
      <c r="D59" s="168" t="s">
        <v>228</v>
      </c>
      <c r="E59" s="170">
        <v>7150</v>
      </c>
    </row>
    <row r="60" spans="1:5">
      <c r="A60" s="171" t="str">
        <f t="shared" si="0"/>
        <v>090301</v>
      </c>
      <c r="B60" s="168" t="str">
        <f t="shared" si="21"/>
        <v>09. 운전･운송</v>
      </c>
      <c r="C60" s="168" t="s">
        <v>229</v>
      </c>
      <c r="D60" s="168" t="s">
        <v>230</v>
      </c>
      <c r="E60" s="170">
        <v>8150</v>
      </c>
    </row>
    <row r="61" spans="1:5">
      <c r="A61" s="171" t="str">
        <f t="shared" si="0"/>
        <v>090302</v>
      </c>
      <c r="B61" s="168" t="str">
        <f t="shared" si="21"/>
        <v>09. 운전･운송</v>
      </c>
      <c r="C61" s="168" t="str">
        <f>C60</f>
        <v>03. 선박운전･운송</v>
      </c>
      <c r="D61" s="168" t="s">
        <v>231</v>
      </c>
      <c r="E61" s="170">
        <v>7150</v>
      </c>
    </row>
    <row r="62" spans="1:5">
      <c r="A62" s="171" t="str">
        <f t="shared" si="0"/>
        <v>090401</v>
      </c>
      <c r="B62" s="168" t="str">
        <f t="shared" si="21"/>
        <v>09. 운전･운송</v>
      </c>
      <c r="C62" s="168" t="s">
        <v>232</v>
      </c>
      <c r="D62" s="168" t="s">
        <v>233</v>
      </c>
      <c r="E62" s="170">
        <v>7150</v>
      </c>
    </row>
    <row r="63" spans="1:5">
      <c r="A63" s="171" t="str">
        <f t="shared" si="0"/>
        <v>090402</v>
      </c>
      <c r="B63" s="168" t="str">
        <f t="shared" ref="B63:C64" si="22">B62</f>
        <v>09. 운전･운송</v>
      </c>
      <c r="C63" s="168" t="str">
        <f t="shared" si="22"/>
        <v>04. 항공운전･운송</v>
      </c>
      <c r="D63" s="168" t="s">
        <v>234</v>
      </c>
      <c r="E63" s="170">
        <v>7150</v>
      </c>
    </row>
    <row r="64" spans="1:5">
      <c r="A64" s="171" t="str">
        <f t="shared" si="0"/>
        <v>090403</v>
      </c>
      <c r="B64" s="168" t="str">
        <f t="shared" si="22"/>
        <v>09. 운전･운송</v>
      </c>
      <c r="C64" s="168" t="str">
        <f t="shared" si="22"/>
        <v>04. 항공운전･운송</v>
      </c>
      <c r="D64" s="168" t="s">
        <v>235</v>
      </c>
      <c r="E64" s="170">
        <v>7150</v>
      </c>
    </row>
    <row r="65" spans="1:5">
      <c r="A65" s="171" t="str">
        <f t="shared" si="0"/>
        <v>100101</v>
      </c>
      <c r="B65" s="168" t="s">
        <v>236</v>
      </c>
      <c r="C65" s="168" t="s">
        <v>237</v>
      </c>
      <c r="D65" s="168" t="s">
        <v>238</v>
      </c>
      <c r="E65" s="170">
        <v>7390</v>
      </c>
    </row>
    <row r="66" spans="1:5">
      <c r="A66" s="171" t="str">
        <f t="shared" si="0"/>
        <v>100201</v>
      </c>
      <c r="B66" s="168" t="str">
        <f t="shared" ref="B66:B70" si="23">B65</f>
        <v>10. 영업판매</v>
      </c>
      <c r="C66" s="168" t="s">
        <v>239</v>
      </c>
      <c r="D66" s="168" t="s">
        <v>240</v>
      </c>
      <c r="E66" s="170">
        <v>6960</v>
      </c>
    </row>
    <row r="67" spans="1:5">
      <c r="A67" s="171" t="str">
        <f t="shared" si="0"/>
        <v>100202</v>
      </c>
      <c r="B67" s="168" t="str">
        <f t="shared" si="23"/>
        <v>10. 영업판매</v>
      </c>
      <c r="C67" s="168" t="str">
        <f t="shared" ref="C67:C69" si="24">C66</f>
        <v>02. 부동산</v>
      </c>
      <c r="D67" s="168" t="s">
        <v>241</v>
      </c>
      <c r="E67" s="170">
        <v>6620</v>
      </c>
    </row>
    <row r="68" spans="1:5">
      <c r="A68" s="171" t="str">
        <f t="shared" ref="A68:A131" si="25">LEFT(B68,2)&amp;LEFT(C68,2)&amp;LEFT(D68,2)</f>
        <v>100203</v>
      </c>
      <c r="B68" s="168" t="str">
        <f t="shared" si="23"/>
        <v>10. 영업판매</v>
      </c>
      <c r="C68" s="168" t="str">
        <f t="shared" si="24"/>
        <v>02. 부동산</v>
      </c>
      <c r="D68" s="168" t="s">
        <v>242</v>
      </c>
      <c r="E68" s="170">
        <v>6620</v>
      </c>
    </row>
    <row r="69" spans="1:5">
      <c r="A69" s="171" t="str">
        <f t="shared" si="25"/>
        <v>100204</v>
      </c>
      <c r="B69" s="168" t="str">
        <f t="shared" si="23"/>
        <v>10. 영업판매</v>
      </c>
      <c r="C69" s="168" t="str">
        <f t="shared" si="24"/>
        <v>02. 부동산</v>
      </c>
      <c r="D69" s="168" t="s">
        <v>243</v>
      </c>
      <c r="E69" s="170">
        <v>6620</v>
      </c>
    </row>
    <row r="70" spans="1:5">
      <c r="A70" s="171" t="str">
        <f t="shared" si="25"/>
        <v>100301</v>
      </c>
      <c r="B70" s="168" t="str">
        <f t="shared" si="23"/>
        <v>10. 영업판매</v>
      </c>
      <c r="C70" s="168" t="s">
        <v>244</v>
      </c>
      <c r="D70" s="168" t="s">
        <v>245</v>
      </c>
      <c r="E70" s="170">
        <v>6910</v>
      </c>
    </row>
    <row r="71" spans="1:5">
      <c r="A71" s="171" t="str">
        <f t="shared" si="25"/>
        <v>100302</v>
      </c>
      <c r="B71" s="168" t="str">
        <f t="shared" ref="B71:C72" si="26">B70</f>
        <v>10. 영업판매</v>
      </c>
      <c r="C71" s="168" t="str">
        <f t="shared" si="26"/>
        <v>03. 판매</v>
      </c>
      <c r="D71" s="168" t="s">
        <v>246</v>
      </c>
      <c r="E71" s="170">
        <v>6770</v>
      </c>
    </row>
    <row r="72" spans="1:5">
      <c r="A72" s="171" t="str">
        <f t="shared" si="25"/>
        <v>100303</v>
      </c>
      <c r="B72" s="168" t="str">
        <f t="shared" si="26"/>
        <v>10. 영업판매</v>
      </c>
      <c r="C72" s="168" t="str">
        <f t="shared" si="26"/>
        <v>03. 판매</v>
      </c>
      <c r="D72" s="168" t="s">
        <v>247</v>
      </c>
      <c r="E72" s="170">
        <v>6840</v>
      </c>
    </row>
    <row r="73" spans="1:5">
      <c r="A73" s="171" t="str">
        <f t="shared" si="25"/>
        <v>110101</v>
      </c>
      <c r="B73" s="168" t="s">
        <v>248</v>
      </c>
      <c r="C73" s="168" t="s">
        <v>249</v>
      </c>
      <c r="D73" s="168" t="s">
        <v>250</v>
      </c>
      <c r="E73" s="170">
        <v>6620</v>
      </c>
    </row>
    <row r="74" spans="1:5">
      <c r="A74" s="171" t="str">
        <f t="shared" si="25"/>
        <v>110201</v>
      </c>
      <c r="B74" s="168" t="str">
        <f>B73</f>
        <v>11. 경비･청소</v>
      </c>
      <c r="C74" s="168" t="s">
        <v>251</v>
      </c>
      <c r="D74" s="168" t="s">
        <v>252</v>
      </c>
      <c r="E74" s="170">
        <v>6620</v>
      </c>
    </row>
    <row r="75" spans="1:5">
      <c r="A75" s="171" t="str">
        <f t="shared" si="25"/>
        <v>120101</v>
      </c>
      <c r="B75" s="168" t="s">
        <v>253</v>
      </c>
      <c r="C75" s="168" t="s">
        <v>254</v>
      </c>
      <c r="D75" s="168" t="s">
        <v>255</v>
      </c>
      <c r="E75" s="170">
        <v>6470</v>
      </c>
    </row>
    <row r="76" spans="1:5">
      <c r="A76" s="171" t="str">
        <f t="shared" si="25"/>
        <v>120201</v>
      </c>
      <c r="B76" s="168" t="str">
        <f t="shared" ref="B76:B82" si="27">B75</f>
        <v>12. 이용･숙박･여행･오락･스포츠</v>
      </c>
      <c r="C76" s="168" t="s">
        <v>256</v>
      </c>
      <c r="D76" s="168" t="s">
        <v>257</v>
      </c>
      <c r="E76" s="170">
        <v>6900</v>
      </c>
    </row>
    <row r="77" spans="1:5">
      <c r="A77" s="171" t="str">
        <f t="shared" si="25"/>
        <v>120202</v>
      </c>
      <c r="B77" s="168" t="str">
        <f t="shared" si="27"/>
        <v>12. 이용･숙박･여행･오락･스포츠</v>
      </c>
      <c r="C77" s="168" t="str">
        <f>C76</f>
        <v>02. 결혼･장례</v>
      </c>
      <c r="D77" s="168" t="s">
        <v>258</v>
      </c>
      <c r="E77" s="170">
        <v>6900</v>
      </c>
    </row>
    <row r="78" spans="1:5">
      <c r="A78" s="171" t="str">
        <f t="shared" si="25"/>
        <v>120301</v>
      </c>
      <c r="B78" s="168" t="str">
        <f t="shared" si="27"/>
        <v>12. 이용･숙박･여행･오락･스포츠</v>
      </c>
      <c r="C78" s="168" t="s">
        <v>259</v>
      </c>
      <c r="D78" s="168" t="s">
        <v>260</v>
      </c>
      <c r="E78" s="170">
        <v>6900</v>
      </c>
    </row>
    <row r="79" spans="1:5">
      <c r="A79" s="171" t="str">
        <f t="shared" si="25"/>
        <v>120302</v>
      </c>
      <c r="B79" s="168" t="str">
        <f t="shared" si="27"/>
        <v>12. 이용･숙박･여행･오락･스포츠</v>
      </c>
      <c r="C79" s="168" t="str">
        <f t="shared" ref="C79:C81" si="28">C78</f>
        <v>03. 관광･레저</v>
      </c>
      <c r="D79" s="168" t="s">
        <v>261</v>
      </c>
      <c r="E79" s="170">
        <v>7890</v>
      </c>
    </row>
    <row r="80" spans="1:5">
      <c r="A80" s="171" t="str">
        <f t="shared" si="25"/>
        <v>120303</v>
      </c>
      <c r="B80" s="168" t="str">
        <f t="shared" si="27"/>
        <v>12. 이용･숙박･여행･오락･스포츠</v>
      </c>
      <c r="C80" s="168" t="str">
        <f t="shared" si="28"/>
        <v>03. 관광･레저</v>
      </c>
      <c r="D80" s="168" t="s">
        <v>262</v>
      </c>
      <c r="E80" s="170">
        <v>6900</v>
      </c>
    </row>
    <row r="81" spans="1:5">
      <c r="A81" s="171" t="str">
        <f t="shared" si="25"/>
        <v>120304</v>
      </c>
      <c r="B81" s="168" t="str">
        <f t="shared" si="27"/>
        <v>12. 이용･숙박･여행･오락･스포츠</v>
      </c>
      <c r="C81" s="168" t="str">
        <f t="shared" si="28"/>
        <v>03. 관광･레저</v>
      </c>
      <c r="D81" s="168" t="s">
        <v>263</v>
      </c>
      <c r="E81" s="170">
        <v>6900</v>
      </c>
    </row>
    <row r="82" spans="1:5">
      <c r="A82" s="171" t="str">
        <f t="shared" si="25"/>
        <v>120401</v>
      </c>
      <c r="B82" s="168" t="str">
        <f t="shared" si="27"/>
        <v>12. 이용･숙박･여행･오락･스포츠</v>
      </c>
      <c r="C82" s="168" t="s">
        <v>264</v>
      </c>
      <c r="D82" s="168" t="s">
        <v>265</v>
      </c>
      <c r="E82" s="170">
        <v>6900</v>
      </c>
    </row>
    <row r="83" spans="1:5">
      <c r="A83" s="171" t="str">
        <f t="shared" si="25"/>
        <v>120402</v>
      </c>
      <c r="B83" s="168" t="str">
        <f t="shared" ref="B83:C86" si="29">B82</f>
        <v>12. 이용･숙박･여행･오락･스포츠</v>
      </c>
      <c r="C83" s="168" t="str">
        <f t="shared" si="29"/>
        <v>04. 스포츠</v>
      </c>
      <c r="D83" s="168" t="s">
        <v>266</v>
      </c>
      <c r="E83" s="170">
        <v>6900</v>
      </c>
    </row>
    <row r="84" spans="1:5">
      <c r="A84" s="171" t="str">
        <f t="shared" si="25"/>
        <v>120403</v>
      </c>
      <c r="B84" s="168" t="str">
        <f t="shared" si="29"/>
        <v>12. 이용･숙박･여행･오락･스포츠</v>
      </c>
      <c r="C84" s="168" t="str">
        <f t="shared" si="29"/>
        <v>04. 스포츠</v>
      </c>
      <c r="D84" s="168" t="s">
        <v>267</v>
      </c>
      <c r="E84" s="170">
        <v>6900</v>
      </c>
    </row>
    <row r="85" spans="1:5">
      <c r="A85" s="171" t="str">
        <f t="shared" si="25"/>
        <v>120404</v>
      </c>
      <c r="B85" s="168" t="str">
        <f t="shared" si="29"/>
        <v>12. 이용･숙박･여행･오락･스포츠</v>
      </c>
      <c r="C85" s="168" t="str">
        <f t="shared" si="29"/>
        <v>04. 스포츠</v>
      </c>
      <c r="D85" s="168" t="s">
        <v>268</v>
      </c>
      <c r="E85" s="170">
        <v>6900</v>
      </c>
    </row>
    <row r="86" spans="1:5">
      <c r="A86" s="171" t="str">
        <f t="shared" si="25"/>
        <v>120405</v>
      </c>
      <c r="B86" s="168" t="str">
        <f t="shared" si="29"/>
        <v>12. 이용･숙박･여행･오락･스포츠</v>
      </c>
      <c r="C86" s="168" t="str">
        <f t="shared" si="29"/>
        <v>04. 스포츠</v>
      </c>
      <c r="D86" s="168" t="s">
        <v>269</v>
      </c>
      <c r="E86" s="170">
        <v>6900</v>
      </c>
    </row>
    <row r="87" spans="1:5">
      <c r="A87" s="171" t="str">
        <f t="shared" si="25"/>
        <v>130101</v>
      </c>
      <c r="B87" s="168" t="s">
        <v>270</v>
      </c>
      <c r="C87" s="168" t="s">
        <v>271</v>
      </c>
      <c r="D87" s="168" t="s">
        <v>272</v>
      </c>
      <c r="E87" s="170">
        <v>7600</v>
      </c>
    </row>
    <row r="88" spans="1:5">
      <c r="A88" s="171" t="str">
        <f t="shared" si="25"/>
        <v>130102</v>
      </c>
      <c r="B88" s="168" t="str">
        <f t="shared" ref="B88:C89" si="30">B87</f>
        <v>13. 음식서비스</v>
      </c>
      <c r="C88" s="168" t="str">
        <f t="shared" si="30"/>
        <v>01. 식음료조리･서비스</v>
      </c>
      <c r="D88" s="168" t="s">
        <v>273</v>
      </c>
      <c r="E88" s="170">
        <v>7700</v>
      </c>
    </row>
    <row r="89" spans="1:5">
      <c r="A89" s="171" t="str">
        <f t="shared" si="25"/>
        <v>130103</v>
      </c>
      <c r="B89" s="168" t="str">
        <f t="shared" si="30"/>
        <v>13. 음식서비스</v>
      </c>
      <c r="C89" s="168" t="str">
        <f t="shared" si="30"/>
        <v>01. 식음료조리･서비스</v>
      </c>
      <c r="D89" s="168" t="s">
        <v>274</v>
      </c>
      <c r="E89" s="170">
        <v>7660</v>
      </c>
    </row>
    <row r="90" spans="1:5">
      <c r="A90" s="171" t="str">
        <f t="shared" si="25"/>
        <v>140101</v>
      </c>
      <c r="B90" s="168" t="s">
        <v>275</v>
      </c>
      <c r="C90" s="168" t="s">
        <v>276</v>
      </c>
      <c r="D90" s="168" t="s">
        <v>277</v>
      </c>
      <c r="E90" s="170">
        <v>7210</v>
      </c>
    </row>
    <row r="91" spans="1:5">
      <c r="A91" s="171" t="str">
        <f t="shared" si="25"/>
        <v>140102</v>
      </c>
      <c r="B91" s="168" t="str">
        <f t="shared" ref="B91:B114" si="31">B90</f>
        <v>14. 건설</v>
      </c>
      <c r="C91" s="168" t="str">
        <f t="shared" ref="C91:C93" si="32">C90</f>
        <v>01. 건설공사관리</v>
      </c>
      <c r="D91" s="168" t="s">
        <v>278</v>
      </c>
      <c r="E91" s="170">
        <v>7210</v>
      </c>
    </row>
    <row r="92" spans="1:5">
      <c r="A92" s="171" t="str">
        <f t="shared" si="25"/>
        <v>140103</v>
      </c>
      <c r="B92" s="168" t="str">
        <f t="shared" si="31"/>
        <v>14. 건설</v>
      </c>
      <c r="C92" s="168" t="str">
        <f t="shared" si="32"/>
        <v>01. 건설공사관리</v>
      </c>
      <c r="D92" s="168" t="s">
        <v>279</v>
      </c>
      <c r="E92" s="170">
        <v>7350</v>
      </c>
    </row>
    <row r="93" spans="1:5">
      <c r="A93" s="171" t="str">
        <f t="shared" si="25"/>
        <v>140104</v>
      </c>
      <c r="B93" s="168" t="str">
        <f t="shared" si="31"/>
        <v>14. 건설</v>
      </c>
      <c r="C93" s="168" t="str">
        <f t="shared" si="32"/>
        <v>01. 건설공사관리</v>
      </c>
      <c r="D93" s="168" t="s">
        <v>280</v>
      </c>
      <c r="E93" s="170">
        <v>7260</v>
      </c>
    </row>
    <row r="94" spans="1:5">
      <c r="A94" s="171" t="str">
        <f t="shared" si="25"/>
        <v>140201</v>
      </c>
      <c r="B94" s="168" t="str">
        <f t="shared" si="31"/>
        <v>14. 건설</v>
      </c>
      <c r="C94" s="168" t="s">
        <v>281</v>
      </c>
      <c r="D94" s="168" t="s">
        <v>282</v>
      </c>
      <c r="E94" s="170">
        <v>7530</v>
      </c>
    </row>
    <row r="95" spans="1:5">
      <c r="A95" s="171" t="str">
        <f t="shared" si="25"/>
        <v>140202</v>
      </c>
      <c r="B95" s="168" t="str">
        <f t="shared" si="31"/>
        <v>14. 건설</v>
      </c>
      <c r="C95" s="168" t="str">
        <f t="shared" ref="C95:C96" si="33">C94</f>
        <v>02. 토목</v>
      </c>
      <c r="D95" s="168" t="s">
        <v>283</v>
      </c>
      <c r="E95" s="170">
        <v>7590</v>
      </c>
    </row>
    <row r="96" spans="1:5">
      <c r="A96" s="171" t="str">
        <f t="shared" si="25"/>
        <v>140203</v>
      </c>
      <c r="B96" s="168" t="str">
        <f t="shared" si="31"/>
        <v>14. 건설</v>
      </c>
      <c r="C96" s="168" t="str">
        <f t="shared" si="33"/>
        <v>02. 토목</v>
      </c>
      <c r="D96" s="168" t="s">
        <v>284</v>
      </c>
      <c r="E96" s="170">
        <v>6820</v>
      </c>
    </row>
    <row r="97" spans="1:5">
      <c r="A97" s="171" t="str">
        <f t="shared" si="25"/>
        <v>140301</v>
      </c>
      <c r="B97" s="168" t="str">
        <f t="shared" si="31"/>
        <v>14. 건설</v>
      </c>
      <c r="C97" s="168" t="s">
        <v>285</v>
      </c>
      <c r="D97" s="168" t="s">
        <v>286</v>
      </c>
      <c r="E97" s="170">
        <v>6820</v>
      </c>
    </row>
    <row r="98" spans="1:5">
      <c r="A98" s="171" t="str">
        <f t="shared" si="25"/>
        <v>140302</v>
      </c>
      <c r="B98" s="168" t="str">
        <f t="shared" si="31"/>
        <v>14. 건설</v>
      </c>
      <c r="C98" s="168" t="str">
        <f t="shared" ref="C98:C99" si="34">C97</f>
        <v>03. 건축</v>
      </c>
      <c r="D98" s="168" t="s">
        <v>287</v>
      </c>
      <c r="E98" s="170">
        <v>6820</v>
      </c>
    </row>
    <row r="99" spans="1:5">
      <c r="A99" s="171" t="str">
        <f t="shared" si="25"/>
        <v>140303</v>
      </c>
      <c r="B99" s="168" t="str">
        <f t="shared" si="31"/>
        <v>14. 건설</v>
      </c>
      <c r="C99" s="168" t="str">
        <f t="shared" si="34"/>
        <v>03. 건축</v>
      </c>
      <c r="D99" s="168" t="s">
        <v>288</v>
      </c>
      <c r="E99" s="170">
        <v>6820</v>
      </c>
    </row>
    <row r="100" spans="1:5">
      <c r="A100" s="171" t="str">
        <f t="shared" si="25"/>
        <v>140401</v>
      </c>
      <c r="B100" s="168" t="str">
        <f t="shared" si="31"/>
        <v>14. 건설</v>
      </c>
      <c r="C100" s="168" t="s">
        <v>289</v>
      </c>
      <c r="D100" s="168" t="s">
        <v>290</v>
      </c>
      <c r="E100" s="170">
        <v>6820</v>
      </c>
    </row>
    <row r="101" spans="1:5">
      <c r="A101" s="171" t="str">
        <f t="shared" si="25"/>
        <v>140402</v>
      </c>
      <c r="B101" s="168" t="str">
        <f t="shared" si="31"/>
        <v>14. 건설</v>
      </c>
      <c r="C101" s="168" t="str">
        <f t="shared" ref="C101:C102" si="35">C100</f>
        <v>04. 플랜트</v>
      </c>
      <c r="D101" s="168" t="s">
        <v>291</v>
      </c>
      <c r="E101" s="170">
        <v>6820</v>
      </c>
    </row>
    <row r="102" spans="1:5">
      <c r="A102" s="171" t="str">
        <f t="shared" si="25"/>
        <v>140403</v>
      </c>
      <c r="B102" s="168" t="str">
        <f t="shared" si="31"/>
        <v>14. 건설</v>
      </c>
      <c r="C102" s="168" t="str">
        <f t="shared" si="35"/>
        <v>04. 플랜트</v>
      </c>
      <c r="D102" s="168" t="s">
        <v>292</v>
      </c>
      <c r="E102" s="170">
        <v>6820</v>
      </c>
    </row>
    <row r="103" spans="1:5">
      <c r="A103" s="171" t="str">
        <f t="shared" si="25"/>
        <v>140501</v>
      </c>
      <c r="B103" s="168" t="str">
        <f t="shared" si="31"/>
        <v>14. 건설</v>
      </c>
      <c r="C103" s="168" t="s">
        <v>293</v>
      </c>
      <c r="D103" s="168" t="s">
        <v>294</v>
      </c>
      <c r="E103" s="170">
        <v>6820</v>
      </c>
    </row>
    <row r="104" spans="1:5">
      <c r="A104" s="171" t="str">
        <f t="shared" si="25"/>
        <v>140601</v>
      </c>
      <c r="B104" s="168" t="str">
        <f t="shared" si="31"/>
        <v>14. 건설</v>
      </c>
      <c r="C104" s="168" t="s">
        <v>295</v>
      </c>
      <c r="D104" s="168" t="s">
        <v>296</v>
      </c>
      <c r="E104" s="170">
        <v>6820</v>
      </c>
    </row>
    <row r="105" spans="1:5">
      <c r="A105" s="171" t="str">
        <f t="shared" si="25"/>
        <v>140602</v>
      </c>
      <c r="B105" s="168" t="str">
        <f t="shared" si="31"/>
        <v>14. 건설</v>
      </c>
      <c r="C105" s="168" t="str">
        <f t="shared" ref="C105:C107" si="36">C104</f>
        <v>06. 도시･교통</v>
      </c>
      <c r="D105" s="168" t="s">
        <v>297</v>
      </c>
      <c r="E105" s="170">
        <v>6820</v>
      </c>
    </row>
    <row r="106" spans="1:5">
      <c r="A106" s="171" t="str">
        <f t="shared" si="25"/>
        <v>140603</v>
      </c>
      <c r="B106" s="168" t="str">
        <f t="shared" si="31"/>
        <v>14. 건설</v>
      </c>
      <c r="C106" s="168" t="str">
        <f t="shared" si="36"/>
        <v>06. 도시･교통</v>
      </c>
      <c r="D106" s="168" t="s">
        <v>298</v>
      </c>
      <c r="E106" s="170">
        <v>6820</v>
      </c>
    </row>
    <row r="107" spans="1:5">
      <c r="A107" s="171" t="str">
        <f t="shared" si="25"/>
        <v>140604</v>
      </c>
      <c r="B107" s="168" t="str">
        <f t="shared" si="31"/>
        <v>14. 건설</v>
      </c>
      <c r="C107" s="168" t="str">
        <f t="shared" si="36"/>
        <v>06. 도시･교통</v>
      </c>
      <c r="D107" s="168" t="s">
        <v>299</v>
      </c>
      <c r="E107" s="170">
        <v>6820</v>
      </c>
    </row>
    <row r="108" spans="1:5">
      <c r="A108" s="171" t="str">
        <f t="shared" si="25"/>
        <v>140701</v>
      </c>
      <c r="B108" s="168" t="str">
        <f t="shared" si="31"/>
        <v>14. 건설</v>
      </c>
      <c r="C108" s="168" t="s">
        <v>300</v>
      </c>
      <c r="D108" s="168" t="s">
        <v>301</v>
      </c>
      <c r="E108" s="170">
        <v>7260</v>
      </c>
    </row>
    <row r="109" spans="1:5">
      <c r="A109" s="171" t="str">
        <f t="shared" si="25"/>
        <v>140702</v>
      </c>
      <c r="B109" s="168" t="str">
        <f t="shared" si="31"/>
        <v>14. 건설</v>
      </c>
      <c r="C109" s="168" t="str">
        <f t="shared" ref="C109:C113" si="37">C108</f>
        <v>07. 건설기계운전･정비</v>
      </c>
      <c r="D109" s="168" t="s">
        <v>302</v>
      </c>
      <c r="E109" s="170">
        <v>7160</v>
      </c>
    </row>
    <row r="110" spans="1:5">
      <c r="A110" s="171" t="str">
        <f t="shared" si="25"/>
        <v>140703</v>
      </c>
      <c r="B110" s="168" t="str">
        <f t="shared" si="31"/>
        <v>14. 건설</v>
      </c>
      <c r="C110" s="168" t="str">
        <f t="shared" si="37"/>
        <v>07. 건설기계운전･정비</v>
      </c>
      <c r="D110" s="168" t="s">
        <v>303</v>
      </c>
      <c r="E110" s="170">
        <v>7160</v>
      </c>
    </row>
    <row r="111" spans="1:5">
      <c r="A111" s="171" t="str">
        <f t="shared" si="25"/>
        <v>140704</v>
      </c>
      <c r="B111" s="168" t="str">
        <f t="shared" si="31"/>
        <v>14. 건설</v>
      </c>
      <c r="C111" s="168" t="str">
        <f t="shared" si="37"/>
        <v>07. 건설기계운전･정비</v>
      </c>
      <c r="D111" s="168" t="s">
        <v>304</v>
      </c>
      <c r="E111" s="170">
        <v>7160</v>
      </c>
    </row>
    <row r="112" spans="1:5">
      <c r="A112" s="171" t="str">
        <f t="shared" si="25"/>
        <v>140705</v>
      </c>
      <c r="B112" s="168" t="str">
        <f t="shared" si="31"/>
        <v>14. 건설</v>
      </c>
      <c r="C112" s="168" t="str">
        <f t="shared" si="37"/>
        <v>07. 건설기계운전･정비</v>
      </c>
      <c r="D112" s="168" t="s">
        <v>305</v>
      </c>
      <c r="E112" s="170">
        <v>7330</v>
      </c>
    </row>
    <row r="113" spans="1:5">
      <c r="A113" s="171" t="str">
        <f t="shared" si="25"/>
        <v>140706</v>
      </c>
      <c r="B113" s="168" t="str">
        <f t="shared" si="31"/>
        <v>14. 건설</v>
      </c>
      <c r="C113" s="168" t="str">
        <f t="shared" si="37"/>
        <v>07. 건설기계운전･정비</v>
      </c>
      <c r="D113" s="168" t="s">
        <v>306</v>
      </c>
      <c r="E113" s="170">
        <v>7330</v>
      </c>
    </row>
    <row r="114" spans="1:5">
      <c r="A114" s="171" t="str">
        <f t="shared" si="25"/>
        <v>140801</v>
      </c>
      <c r="B114" s="168" t="str">
        <f t="shared" si="31"/>
        <v>14. 건설</v>
      </c>
      <c r="C114" s="168" t="s">
        <v>307</v>
      </c>
      <c r="D114" s="168" t="s">
        <v>308</v>
      </c>
      <c r="E114" s="170">
        <v>6820</v>
      </c>
    </row>
    <row r="115" spans="1:5">
      <c r="A115" s="171" t="str">
        <f t="shared" si="25"/>
        <v>140802</v>
      </c>
      <c r="B115" s="168" t="str">
        <f t="shared" ref="B115:C118" si="38">B114</f>
        <v>14. 건설</v>
      </c>
      <c r="C115" s="168" t="str">
        <f t="shared" si="38"/>
        <v>08. 해양자원</v>
      </c>
      <c r="D115" s="168" t="s">
        <v>309</v>
      </c>
      <c r="E115" s="170">
        <v>6820</v>
      </c>
    </row>
    <row r="116" spans="1:5">
      <c r="A116" s="171" t="str">
        <f t="shared" si="25"/>
        <v>140803</v>
      </c>
      <c r="B116" s="168" t="str">
        <f t="shared" si="38"/>
        <v>14. 건설</v>
      </c>
      <c r="C116" s="168" t="str">
        <f t="shared" si="38"/>
        <v>08. 해양자원</v>
      </c>
      <c r="D116" s="168" t="s">
        <v>310</v>
      </c>
      <c r="E116" s="170">
        <v>6820</v>
      </c>
    </row>
    <row r="117" spans="1:5">
      <c r="A117" s="171" t="str">
        <f t="shared" si="25"/>
        <v>140804</v>
      </c>
      <c r="B117" s="168" t="str">
        <f t="shared" si="38"/>
        <v>14. 건설</v>
      </c>
      <c r="C117" s="168" t="str">
        <f t="shared" si="38"/>
        <v>08. 해양자원</v>
      </c>
      <c r="D117" s="168" t="s">
        <v>311</v>
      </c>
      <c r="E117" s="170">
        <v>7330</v>
      </c>
    </row>
    <row r="118" spans="1:5">
      <c r="A118" s="171" t="str">
        <f t="shared" si="25"/>
        <v>140805</v>
      </c>
      <c r="B118" s="168" t="str">
        <f t="shared" si="38"/>
        <v>14. 건설</v>
      </c>
      <c r="C118" s="168" t="str">
        <f t="shared" si="38"/>
        <v>08. 해양자원</v>
      </c>
      <c r="D118" s="168" t="s">
        <v>312</v>
      </c>
      <c r="E118" s="170">
        <v>6820</v>
      </c>
    </row>
    <row r="119" spans="1:5">
      <c r="A119" s="171" t="str">
        <f t="shared" si="25"/>
        <v>150101</v>
      </c>
      <c r="B119" s="168" t="s">
        <v>313</v>
      </c>
      <c r="C119" s="168" t="s">
        <v>314</v>
      </c>
      <c r="D119" s="168" t="s">
        <v>315</v>
      </c>
      <c r="E119" s="170">
        <v>6530</v>
      </c>
    </row>
    <row r="120" spans="1:5">
      <c r="A120" s="171" t="str">
        <f t="shared" si="25"/>
        <v>150102</v>
      </c>
      <c r="B120" s="168" t="str">
        <f t="shared" ref="B120:B153" si="39">B119</f>
        <v>15. 기계</v>
      </c>
      <c r="C120" s="168" t="str">
        <f>C119</f>
        <v>01. 기계설계</v>
      </c>
      <c r="D120" s="168" t="s">
        <v>316</v>
      </c>
      <c r="E120" s="170">
        <v>6530</v>
      </c>
    </row>
    <row r="121" spans="1:5">
      <c r="A121" s="171" t="str">
        <f t="shared" si="25"/>
        <v>150201</v>
      </c>
      <c r="B121" s="168" t="str">
        <f t="shared" si="39"/>
        <v>15. 기계</v>
      </c>
      <c r="C121" s="168" t="s">
        <v>317</v>
      </c>
      <c r="D121" s="168" t="s">
        <v>318</v>
      </c>
      <c r="E121" s="170">
        <v>6530</v>
      </c>
    </row>
    <row r="122" spans="1:5">
      <c r="A122" s="171" t="str">
        <f t="shared" si="25"/>
        <v>150202</v>
      </c>
      <c r="B122" s="168" t="str">
        <f t="shared" si="39"/>
        <v>15. 기계</v>
      </c>
      <c r="C122" s="168" t="str">
        <f>C121</f>
        <v>02. 기계가공</v>
      </c>
      <c r="D122" s="168" t="s">
        <v>319</v>
      </c>
      <c r="E122" s="170">
        <v>6530</v>
      </c>
    </row>
    <row r="123" spans="1:5">
      <c r="A123" s="171" t="str">
        <f t="shared" si="25"/>
        <v>150301</v>
      </c>
      <c r="B123" s="168" t="str">
        <f t="shared" si="39"/>
        <v>15. 기계</v>
      </c>
      <c r="C123" s="168" t="s">
        <v>320</v>
      </c>
      <c r="D123" s="168" t="s">
        <v>321</v>
      </c>
      <c r="E123" s="170">
        <v>6530</v>
      </c>
    </row>
    <row r="124" spans="1:5">
      <c r="A124" s="171" t="str">
        <f t="shared" si="25"/>
        <v>150302</v>
      </c>
      <c r="B124" s="168" t="str">
        <f t="shared" si="39"/>
        <v>15. 기계</v>
      </c>
      <c r="C124" s="168" t="str">
        <f>C123</f>
        <v>03. 기계조립･관리</v>
      </c>
      <c r="D124" s="168" t="s">
        <v>322</v>
      </c>
      <c r="E124" s="170">
        <v>6530</v>
      </c>
    </row>
    <row r="125" spans="1:5">
      <c r="A125" s="171" t="str">
        <f t="shared" si="25"/>
        <v>150401</v>
      </c>
      <c r="B125" s="168" t="str">
        <f t="shared" si="39"/>
        <v>15. 기계</v>
      </c>
      <c r="C125" s="168" t="s">
        <v>323</v>
      </c>
      <c r="D125" s="168" t="s">
        <v>324</v>
      </c>
      <c r="E125" s="170">
        <v>6530</v>
      </c>
    </row>
    <row r="126" spans="1:5">
      <c r="A126" s="171" t="str">
        <f t="shared" si="25"/>
        <v>150501</v>
      </c>
      <c r="B126" s="168" t="str">
        <f t="shared" si="39"/>
        <v>15. 기계</v>
      </c>
      <c r="C126" s="168" t="s">
        <v>325</v>
      </c>
      <c r="D126" s="168" t="s">
        <v>326</v>
      </c>
      <c r="E126" s="170">
        <v>6880</v>
      </c>
    </row>
    <row r="127" spans="1:5">
      <c r="A127" s="171" t="str">
        <f t="shared" si="25"/>
        <v>150502</v>
      </c>
      <c r="B127" s="168" t="str">
        <f t="shared" si="39"/>
        <v>15. 기계</v>
      </c>
      <c r="C127" s="168" t="str">
        <f t="shared" ref="C127:C128" si="40">C126</f>
        <v>05. 기계장치설치</v>
      </c>
      <c r="D127" s="168" t="s">
        <v>327</v>
      </c>
      <c r="E127" s="170">
        <v>7440</v>
      </c>
    </row>
    <row r="128" spans="1:5">
      <c r="A128" s="171" t="str">
        <f t="shared" si="25"/>
        <v>150503</v>
      </c>
      <c r="B128" s="168" t="str">
        <f t="shared" si="39"/>
        <v>15. 기계</v>
      </c>
      <c r="C128" s="168" t="str">
        <f t="shared" si="40"/>
        <v>05. 기계장치설치</v>
      </c>
      <c r="D128" s="168" t="s">
        <v>328</v>
      </c>
      <c r="E128" s="170">
        <v>7160</v>
      </c>
    </row>
    <row r="129" spans="1:5">
      <c r="A129" s="171" t="str">
        <f t="shared" si="25"/>
        <v>150601</v>
      </c>
      <c r="B129" s="168" t="str">
        <f t="shared" si="39"/>
        <v>15. 기계</v>
      </c>
      <c r="C129" s="168" t="s">
        <v>329</v>
      </c>
      <c r="D129" s="168" t="s">
        <v>330</v>
      </c>
      <c r="E129" s="170">
        <v>6530</v>
      </c>
    </row>
    <row r="130" spans="1:5">
      <c r="A130" s="171" t="str">
        <f t="shared" si="25"/>
        <v>150602</v>
      </c>
      <c r="B130" s="168" t="str">
        <f t="shared" si="39"/>
        <v>15. 기계</v>
      </c>
      <c r="C130" s="168" t="str">
        <f t="shared" ref="C130:C133" si="41">C129</f>
        <v>06. 자동차</v>
      </c>
      <c r="D130" s="168" t="s">
        <v>331</v>
      </c>
      <c r="E130" s="170">
        <v>6530</v>
      </c>
    </row>
    <row r="131" spans="1:5">
      <c r="A131" s="171" t="str">
        <f t="shared" si="25"/>
        <v>150603</v>
      </c>
      <c r="B131" s="168" t="str">
        <f t="shared" si="39"/>
        <v>15. 기계</v>
      </c>
      <c r="C131" s="168" t="str">
        <f t="shared" si="41"/>
        <v>06. 자동차</v>
      </c>
      <c r="D131" s="168" t="s">
        <v>332</v>
      </c>
      <c r="E131" s="170">
        <v>6530</v>
      </c>
    </row>
    <row r="132" spans="1:5">
      <c r="A132" s="171" t="str">
        <f t="shared" ref="A132:A195" si="42">LEFT(B132,2)&amp;LEFT(C132,2)&amp;LEFT(D132,2)</f>
        <v>150604</v>
      </c>
      <c r="B132" s="168" t="str">
        <f t="shared" si="39"/>
        <v>15. 기계</v>
      </c>
      <c r="C132" s="168" t="str">
        <f t="shared" si="41"/>
        <v>06. 자동차</v>
      </c>
      <c r="D132" s="168" t="s">
        <v>333</v>
      </c>
      <c r="E132" s="170">
        <v>6530</v>
      </c>
    </row>
    <row r="133" spans="1:5">
      <c r="A133" s="171" t="str">
        <f t="shared" si="42"/>
        <v>150605</v>
      </c>
      <c r="B133" s="168" t="str">
        <f t="shared" si="39"/>
        <v>15. 기계</v>
      </c>
      <c r="C133" s="168" t="str">
        <f t="shared" si="41"/>
        <v>06. 자동차</v>
      </c>
      <c r="D133" s="168" t="s">
        <v>334</v>
      </c>
      <c r="E133" s="170">
        <v>6530</v>
      </c>
    </row>
    <row r="134" spans="1:5">
      <c r="A134" s="171" t="str">
        <f t="shared" si="42"/>
        <v>150701</v>
      </c>
      <c r="B134" s="168" t="str">
        <f t="shared" si="39"/>
        <v>15. 기계</v>
      </c>
      <c r="C134" s="168" t="s">
        <v>335</v>
      </c>
      <c r="D134" s="168" t="s">
        <v>336</v>
      </c>
      <c r="E134" s="170">
        <v>6530</v>
      </c>
    </row>
    <row r="135" spans="1:5">
      <c r="A135" s="171" t="str">
        <f t="shared" si="42"/>
        <v>150702</v>
      </c>
      <c r="B135" s="168" t="str">
        <f t="shared" si="39"/>
        <v>15. 기계</v>
      </c>
      <c r="C135" s="168" t="str">
        <f>C134</f>
        <v>07. 철도차량제작</v>
      </c>
      <c r="D135" s="168" t="s">
        <v>337</v>
      </c>
      <c r="E135" s="170">
        <v>6530</v>
      </c>
    </row>
    <row r="136" spans="1:5">
      <c r="A136" s="171" t="str">
        <f t="shared" si="42"/>
        <v>150801</v>
      </c>
      <c r="B136" s="168" t="str">
        <f t="shared" si="39"/>
        <v>15. 기계</v>
      </c>
      <c r="C136" s="168" t="s">
        <v>338</v>
      </c>
      <c r="D136" s="168" t="s">
        <v>339</v>
      </c>
      <c r="E136" s="170">
        <v>6530</v>
      </c>
    </row>
    <row r="137" spans="1:5">
      <c r="A137" s="171" t="str">
        <f t="shared" si="42"/>
        <v>150802</v>
      </c>
      <c r="B137" s="168" t="str">
        <f t="shared" si="39"/>
        <v>15. 기계</v>
      </c>
      <c r="C137" s="168" t="str">
        <f t="shared" ref="C137:C143" si="43">C136</f>
        <v>08. 조선</v>
      </c>
      <c r="D137" s="168" t="s">
        <v>340</v>
      </c>
      <c r="E137" s="170">
        <v>6530</v>
      </c>
    </row>
    <row r="138" spans="1:5">
      <c r="A138" s="171" t="str">
        <f t="shared" si="42"/>
        <v>150803</v>
      </c>
      <c r="B138" s="168" t="str">
        <f t="shared" si="39"/>
        <v>15. 기계</v>
      </c>
      <c r="C138" s="168" t="str">
        <f t="shared" si="43"/>
        <v>08. 조선</v>
      </c>
      <c r="D138" s="168" t="s">
        <v>341</v>
      </c>
      <c r="E138" s="170">
        <v>6530</v>
      </c>
    </row>
    <row r="139" spans="1:5">
      <c r="A139" s="171" t="str">
        <f t="shared" si="42"/>
        <v>150804</v>
      </c>
      <c r="B139" s="168" t="str">
        <f t="shared" si="39"/>
        <v>15. 기계</v>
      </c>
      <c r="C139" s="168" t="str">
        <f t="shared" si="43"/>
        <v>08. 조선</v>
      </c>
      <c r="D139" s="168" t="s">
        <v>342</v>
      </c>
      <c r="E139" s="170">
        <v>6530</v>
      </c>
    </row>
    <row r="140" spans="1:5">
      <c r="A140" s="171" t="str">
        <f t="shared" si="42"/>
        <v>150805</v>
      </c>
      <c r="B140" s="168" t="str">
        <f t="shared" si="39"/>
        <v>15. 기계</v>
      </c>
      <c r="C140" s="168" t="str">
        <f t="shared" si="43"/>
        <v>08. 조선</v>
      </c>
      <c r="D140" s="168" t="s">
        <v>343</v>
      </c>
      <c r="E140" s="170">
        <v>6530</v>
      </c>
    </row>
    <row r="141" spans="1:5">
      <c r="A141" s="171" t="str">
        <f t="shared" si="42"/>
        <v>150806</v>
      </c>
      <c r="B141" s="168" t="str">
        <f t="shared" si="39"/>
        <v>15. 기계</v>
      </c>
      <c r="C141" s="168" t="str">
        <f t="shared" si="43"/>
        <v>08. 조선</v>
      </c>
      <c r="D141" s="168" t="s">
        <v>344</v>
      </c>
      <c r="E141" s="170">
        <v>6530</v>
      </c>
    </row>
    <row r="142" spans="1:5">
      <c r="A142" s="171" t="str">
        <f t="shared" si="42"/>
        <v>150807</v>
      </c>
      <c r="B142" s="168" t="str">
        <f t="shared" si="39"/>
        <v>15. 기계</v>
      </c>
      <c r="C142" s="168" t="str">
        <f t="shared" si="43"/>
        <v>08. 조선</v>
      </c>
      <c r="D142" s="168" t="s">
        <v>345</v>
      </c>
      <c r="E142" s="170">
        <v>6530</v>
      </c>
    </row>
    <row r="143" spans="1:5">
      <c r="A143" s="171" t="str">
        <f t="shared" si="42"/>
        <v>150808</v>
      </c>
      <c r="B143" s="168" t="str">
        <f t="shared" si="39"/>
        <v>15. 기계</v>
      </c>
      <c r="C143" s="168" t="str">
        <f t="shared" si="43"/>
        <v>08. 조선</v>
      </c>
      <c r="D143" s="168" t="s">
        <v>346</v>
      </c>
      <c r="E143" s="170">
        <v>6530</v>
      </c>
    </row>
    <row r="144" spans="1:5">
      <c r="A144" s="171" t="str">
        <f t="shared" si="42"/>
        <v>150901</v>
      </c>
      <c r="B144" s="168" t="str">
        <f t="shared" si="39"/>
        <v>15. 기계</v>
      </c>
      <c r="C144" s="168" t="s">
        <v>347</v>
      </c>
      <c r="D144" s="168" t="s">
        <v>348</v>
      </c>
      <c r="E144" s="170">
        <v>7240</v>
      </c>
    </row>
    <row r="145" spans="1:5">
      <c r="A145" s="171" t="str">
        <f t="shared" si="42"/>
        <v>150902</v>
      </c>
      <c r="B145" s="168" t="str">
        <f t="shared" si="39"/>
        <v>15. 기계</v>
      </c>
      <c r="C145" s="168" t="str">
        <f t="shared" ref="C145:C147" si="44">C144</f>
        <v>09. 항공기제작</v>
      </c>
      <c r="D145" s="168" t="s">
        <v>349</v>
      </c>
      <c r="E145" s="170">
        <v>7120</v>
      </c>
    </row>
    <row r="146" spans="1:5">
      <c r="A146" s="171" t="str">
        <f t="shared" si="42"/>
        <v>150903</v>
      </c>
      <c r="B146" s="168" t="str">
        <f t="shared" si="39"/>
        <v>15. 기계</v>
      </c>
      <c r="C146" s="168" t="str">
        <f t="shared" si="44"/>
        <v>09. 항공기제작</v>
      </c>
      <c r="D146" s="168" t="s">
        <v>350</v>
      </c>
      <c r="E146" s="170">
        <v>6560</v>
      </c>
    </row>
    <row r="147" spans="1:5">
      <c r="A147" s="171" t="str">
        <f t="shared" si="42"/>
        <v>150904</v>
      </c>
      <c r="B147" s="168" t="str">
        <f t="shared" si="39"/>
        <v>15. 기계</v>
      </c>
      <c r="C147" s="168" t="str">
        <f t="shared" si="44"/>
        <v>09. 항공기제작</v>
      </c>
      <c r="D147" s="168" t="s">
        <v>351</v>
      </c>
      <c r="E147" s="170">
        <v>7400</v>
      </c>
    </row>
    <row r="148" spans="1:5">
      <c r="A148" s="171" t="str">
        <f t="shared" si="42"/>
        <v>151000</v>
      </c>
      <c r="B148" s="168" t="str">
        <f t="shared" si="39"/>
        <v>15. 기계</v>
      </c>
      <c r="C148" s="168" t="s">
        <v>352</v>
      </c>
      <c r="D148" s="168" t="s">
        <v>353</v>
      </c>
      <c r="E148" s="170">
        <v>6530</v>
      </c>
    </row>
    <row r="149" spans="1:5">
      <c r="A149" s="171" t="str">
        <f t="shared" si="42"/>
        <v>151001</v>
      </c>
      <c r="B149" s="168" t="str">
        <f t="shared" si="39"/>
        <v>15. 기계</v>
      </c>
      <c r="C149" s="168" t="str">
        <f t="shared" ref="C149:C151" si="45">C148</f>
        <v>10. 금형</v>
      </c>
      <c r="D149" s="168" t="s">
        <v>354</v>
      </c>
      <c r="E149" s="170">
        <v>6530</v>
      </c>
    </row>
    <row r="150" spans="1:5">
      <c r="A150" s="171" t="str">
        <f t="shared" si="42"/>
        <v>151002</v>
      </c>
      <c r="B150" s="168" t="str">
        <f t="shared" si="39"/>
        <v>15. 기계</v>
      </c>
      <c r="C150" s="168" t="str">
        <f t="shared" si="45"/>
        <v>10. 금형</v>
      </c>
      <c r="D150" s="168" t="s">
        <v>355</v>
      </c>
      <c r="E150" s="170">
        <v>6530</v>
      </c>
    </row>
    <row r="151" spans="1:5">
      <c r="A151" s="171" t="str">
        <f t="shared" si="42"/>
        <v>151003</v>
      </c>
      <c r="B151" s="168" t="str">
        <f t="shared" si="39"/>
        <v>15. 기계</v>
      </c>
      <c r="C151" s="168" t="str">
        <f t="shared" si="45"/>
        <v>10. 금형</v>
      </c>
      <c r="D151" s="168" t="s">
        <v>356</v>
      </c>
      <c r="E151" s="170">
        <v>6530</v>
      </c>
    </row>
    <row r="152" spans="1:5">
      <c r="A152" s="171" t="str">
        <f t="shared" si="42"/>
        <v>151101</v>
      </c>
      <c r="B152" s="168" t="str">
        <f t="shared" si="39"/>
        <v>15. 기계</v>
      </c>
      <c r="C152" s="168" t="s">
        <v>529</v>
      </c>
      <c r="D152" s="168" t="s">
        <v>357</v>
      </c>
      <c r="E152" s="170">
        <v>6530</v>
      </c>
    </row>
    <row r="153" spans="1:5">
      <c r="A153" s="171" t="str">
        <f t="shared" si="42"/>
        <v>151102</v>
      </c>
      <c r="B153" s="168" t="str">
        <f t="shared" si="39"/>
        <v>15. 기계</v>
      </c>
      <c r="C153" s="168" t="s">
        <v>529</v>
      </c>
      <c r="D153" s="168" t="s">
        <v>358</v>
      </c>
      <c r="E153" s="170">
        <v>6530</v>
      </c>
    </row>
    <row r="154" spans="1:5">
      <c r="A154" s="171" t="str">
        <f t="shared" si="42"/>
        <v>151103</v>
      </c>
      <c r="B154" s="168" t="str">
        <f t="shared" ref="B154" si="46">B153</f>
        <v>15. 기계</v>
      </c>
      <c r="C154" s="168" t="s">
        <v>529</v>
      </c>
      <c r="D154" s="168" t="s">
        <v>359</v>
      </c>
      <c r="E154" s="170">
        <v>6530</v>
      </c>
    </row>
    <row r="155" spans="1:5">
      <c r="A155" s="171" t="str">
        <f t="shared" si="42"/>
        <v>160101</v>
      </c>
      <c r="B155" s="168" t="s">
        <v>360</v>
      </c>
      <c r="C155" s="168" t="s">
        <v>361</v>
      </c>
      <c r="D155" s="168" t="s">
        <v>362</v>
      </c>
      <c r="E155" s="170">
        <v>7250</v>
      </c>
    </row>
    <row r="156" spans="1:5">
      <c r="A156" s="171" t="str">
        <f t="shared" si="42"/>
        <v>160102</v>
      </c>
      <c r="B156" s="168" t="str">
        <f t="shared" ref="B156:B161" si="47">B155</f>
        <v>16. 재료</v>
      </c>
      <c r="C156" s="168" t="str">
        <f t="shared" ref="C156:C160" si="48">C155</f>
        <v>01. 금속재료</v>
      </c>
      <c r="D156" s="168" t="s">
        <v>363</v>
      </c>
      <c r="E156" s="170">
        <v>7250</v>
      </c>
    </row>
    <row r="157" spans="1:5">
      <c r="A157" s="171" t="str">
        <f t="shared" si="42"/>
        <v>160103</v>
      </c>
      <c r="B157" s="168" t="str">
        <f t="shared" si="47"/>
        <v>16. 재료</v>
      </c>
      <c r="C157" s="168" t="str">
        <f t="shared" si="48"/>
        <v>01. 금속재료</v>
      </c>
      <c r="D157" s="168" t="s">
        <v>364</v>
      </c>
      <c r="E157" s="170">
        <v>7250</v>
      </c>
    </row>
    <row r="158" spans="1:5">
      <c r="A158" s="171" t="str">
        <f t="shared" si="42"/>
        <v>160104</v>
      </c>
      <c r="B158" s="168" t="str">
        <f t="shared" si="47"/>
        <v>16. 재료</v>
      </c>
      <c r="C158" s="168" t="str">
        <f t="shared" si="48"/>
        <v>01. 금속재료</v>
      </c>
      <c r="D158" s="168" t="s">
        <v>365</v>
      </c>
      <c r="E158" s="170">
        <v>7250</v>
      </c>
    </row>
    <row r="159" spans="1:5">
      <c r="A159" s="171" t="str">
        <f t="shared" si="42"/>
        <v>160105</v>
      </c>
      <c r="B159" s="168" t="str">
        <f t="shared" si="47"/>
        <v>16. 재료</v>
      </c>
      <c r="C159" s="168" t="str">
        <f t="shared" si="48"/>
        <v>01. 금속재료</v>
      </c>
      <c r="D159" s="168" t="s">
        <v>366</v>
      </c>
      <c r="E159" s="170">
        <v>7250</v>
      </c>
    </row>
    <row r="160" spans="1:5">
      <c r="A160" s="171" t="str">
        <f t="shared" si="42"/>
        <v>160106</v>
      </c>
      <c r="B160" s="168" t="str">
        <f t="shared" si="47"/>
        <v>16. 재료</v>
      </c>
      <c r="C160" s="168" t="str">
        <f t="shared" si="48"/>
        <v>01. 금속재료</v>
      </c>
      <c r="D160" s="168" t="s">
        <v>367</v>
      </c>
      <c r="E160" s="170">
        <v>7250</v>
      </c>
    </row>
    <row r="161" spans="1:5">
      <c r="A161" s="171" t="str">
        <f t="shared" si="42"/>
        <v>160200</v>
      </c>
      <c r="B161" s="168" t="str">
        <f t="shared" si="47"/>
        <v>16. 재료</v>
      </c>
      <c r="C161" s="168" t="s">
        <v>368</v>
      </c>
      <c r="D161" s="168" t="s">
        <v>369</v>
      </c>
      <c r="E161" s="170">
        <v>7250</v>
      </c>
    </row>
    <row r="162" spans="1:5">
      <c r="A162" s="171" t="str">
        <f t="shared" si="42"/>
        <v>160203</v>
      </c>
      <c r="B162" s="168" t="str">
        <f t="shared" ref="B162:C164" si="49">B161</f>
        <v>16. 재료</v>
      </c>
      <c r="C162" s="168" t="str">
        <f t="shared" si="49"/>
        <v>02. 세라믹재료</v>
      </c>
      <c r="D162" s="168" t="s">
        <v>370</v>
      </c>
      <c r="E162" s="170">
        <v>7250</v>
      </c>
    </row>
    <row r="163" spans="1:5">
      <c r="A163" s="171" t="str">
        <f t="shared" si="42"/>
        <v>160204</v>
      </c>
      <c r="B163" s="168" t="str">
        <f t="shared" si="49"/>
        <v>16. 재료</v>
      </c>
      <c r="C163" s="168" t="str">
        <f t="shared" si="49"/>
        <v>02. 세라믹재료</v>
      </c>
      <c r="D163" s="168" t="s">
        <v>371</v>
      </c>
      <c r="E163" s="170">
        <v>7250</v>
      </c>
    </row>
    <row r="164" spans="1:5">
      <c r="A164" s="171" t="str">
        <f t="shared" si="42"/>
        <v>160205</v>
      </c>
      <c r="B164" s="168" t="str">
        <f t="shared" si="49"/>
        <v>16. 재료</v>
      </c>
      <c r="C164" s="168" t="str">
        <f t="shared" si="49"/>
        <v>02. 세라믹재료</v>
      </c>
      <c r="D164" s="168" t="s">
        <v>372</v>
      </c>
      <c r="E164" s="170">
        <v>7250</v>
      </c>
    </row>
    <row r="165" spans="1:5">
      <c r="A165" s="171" t="str">
        <f t="shared" si="42"/>
        <v>170101</v>
      </c>
      <c r="B165" s="168" t="s">
        <v>528</v>
      </c>
      <c r="C165" s="168" t="s">
        <v>373</v>
      </c>
      <c r="D165" s="168" t="s">
        <v>374</v>
      </c>
      <c r="E165" s="170">
        <v>6620</v>
      </c>
    </row>
    <row r="166" spans="1:5">
      <c r="A166" s="171" t="str">
        <f t="shared" si="42"/>
        <v>170102</v>
      </c>
      <c r="B166" s="168" t="str">
        <f t="shared" ref="B166:B179" si="50">B165</f>
        <v>17. 화학·바이오</v>
      </c>
      <c r="C166" s="168" t="str">
        <f t="shared" ref="C166:C167" si="51">C165</f>
        <v xml:space="preserve">01. 화학‧ 바이오 공통 </v>
      </c>
      <c r="D166" s="168" t="s">
        <v>375</v>
      </c>
      <c r="E166" s="170">
        <v>6620</v>
      </c>
    </row>
    <row r="167" spans="1:5">
      <c r="A167" s="171" t="str">
        <f t="shared" si="42"/>
        <v>170103</v>
      </c>
      <c r="B167" s="168" t="str">
        <f t="shared" si="50"/>
        <v>17. 화학·바이오</v>
      </c>
      <c r="C167" s="168" t="str">
        <f t="shared" si="51"/>
        <v xml:space="preserve">01. 화학‧ 바이오 공통 </v>
      </c>
      <c r="D167" s="168" t="s">
        <v>376</v>
      </c>
      <c r="E167" s="170">
        <v>6620</v>
      </c>
    </row>
    <row r="168" spans="1:5">
      <c r="A168" s="171" t="str">
        <f t="shared" si="42"/>
        <v>170200</v>
      </c>
      <c r="B168" s="168" t="str">
        <f t="shared" si="50"/>
        <v>17. 화학·바이오</v>
      </c>
      <c r="C168" s="168" t="s">
        <v>377</v>
      </c>
      <c r="D168" s="168" t="s">
        <v>378</v>
      </c>
      <c r="E168" s="170">
        <v>6620</v>
      </c>
    </row>
    <row r="169" spans="1:5">
      <c r="A169" s="171" t="str">
        <f t="shared" si="42"/>
        <v>170201</v>
      </c>
      <c r="B169" s="168" t="str">
        <f t="shared" si="50"/>
        <v>17. 화학·바이오</v>
      </c>
      <c r="C169" s="168" t="str">
        <f t="shared" ref="C169:C171" si="52">C168</f>
        <v>02. 석유‧기초 화학물</v>
      </c>
      <c r="D169" s="168" t="s">
        <v>379</v>
      </c>
      <c r="E169" s="170">
        <v>7000</v>
      </c>
    </row>
    <row r="170" spans="1:5">
      <c r="A170" s="171" t="str">
        <f t="shared" si="42"/>
        <v>170202</v>
      </c>
      <c r="B170" s="168" t="str">
        <f t="shared" si="50"/>
        <v>17. 화학·바이오</v>
      </c>
      <c r="C170" s="168" t="str">
        <f t="shared" si="52"/>
        <v>02. 석유‧기초 화학물</v>
      </c>
      <c r="D170" s="168" t="s">
        <v>380</v>
      </c>
      <c r="E170" s="170">
        <v>6620</v>
      </c>
    </row>
    <row r="171" spans="1:5">
      <c r="A171" s="171" t="str">
        <f t="shared" si="42"/>
        <v>170203</v>
      </c>
      <c r="B171" s="168" t="str">
        <f t="shared" si="50"/>
        <v>17. 화학·바이오</v>
      </c>
      <c r="C171" s="168" t="str">
        <f t="shared" si="52"/>
        <v>02. 석유‧기초 화학물</v>
      </c>
      <c r="D171" s="168" t="s">
        <v>381</v>
      </c>
      <c r="E171" s="170">
        <v>6620</v>
      </c>
    </row>
    <row r="172" spans="1:5">
      <c r="A172" s="171" t="str">
        <f t="shared" si="42"/>
        <v>170300</v>
      </c>
      <c r="B172" s="168" t="str">
        <f t="shared" si="50"/>
        <v>17. 화학·바이오</v>
      </c>
      <c r="C172" s="168" t="s">
        <v>382</v>
      </c>
      <c r="D172" s="168" t="s">
        <v>383</v>
      </c>
      <c r="E172" s="170">
        <v>6620</v>
      </c>
    </row>
    <row r="173" spans="1:5">
      <c r="A173" s="171" t="str">
        <f t="shared" si="42"/>
        <v>170301</v>
      </c>
      <c r="B173" s="168" t="str">
        <f t="shared" si="50"/>
        <v>17. 화학·바이오</v>
      </c>
      <c r="C173" s="168" t="str">
        <f t="shared" ref="C173:C176" si="53">C172</f>
        <v>03. 정밀화학</v>
      </c>
      <c r="D173" s="168" t="s">
        <v>384</v>
      </c>
      <c r="E173" s="170">
        <v>6760</v>
      </c>
    </row>
    <row r="174" spans="1:5">
      <c r="A174" s="171" t="str">
        <f t="shared" si="42"/>
        <v>170302</v>
      </c>
      <c r="B174" s="168" t="str">
        <f t="shared" si="50"/>
        <v>17. 화학·바이오</v>
      </c>
      <c r="C174" s="168" t="str">
        <f t="shared" si="53"/>
        <v>03. 정밀화학</v>
      </c>
      <c r="D174" s="168" t="s">
        <v>385</v>
      </c>
      <c r="E174" s="170">
        <v>7000</v>
      </c>
    </row>
    <row r="175" spans="1:5">
      <c r="A175" s="171" t="str">
        <f t="shared" si="42"/>
        <v>170306</v>
      </c>
      <c r="B175" s="168" t="str">
        <f t="shared" si="50"/>
        <v>17. 화학·바이오</v>
      </c>
      <c r="C175" s="168" t="str">
        <f t="shared" si="53"/>
        <v>03. 정밀화학</v>
      </c>
      <c r="D175" s="168" t="s">
        <v>386</v>
      </c>
      <c r="E175" s="170">
        <v>6620</v>
      </c>
    </row>
    <row r="176" spans="1:5">
      <c r="A176" s="171" t="str">
        <f t="shared" si="42"/>
        <v>170307</v>
      </c>
      <c r="B176" s="168" t="str">
        <f t="shared" si="50"/>
        <v>17. 화학·바이오</v>
      </c>
      <c r="C176" s="168" t="str">
        <f t="shared" si="53"/>
        <v>03. 정밀화학</v>
      </c>
      <c r="D176" s="168" t="s">
        <v>387</v>
      </c>
      <c r="E176" s="170">
        <v>6620</v>
      </c>
    </row>
    <row r="177" spans="1:5">
      <c r="A177" s="171" t="str">
        <f t="shared" si="42"/>
        <v>170401</v>
      </c>
      <c r="B177" s="168" t="str">
        <f t="shared" si="50"/>
        <v>17. 화학·바이오</v>
      </c>
      <c r="C177" s="168" t="s">
        <v>388</v>
      </c>
      <c r="D177" s="168" t="s">
        <v>389</v>
      </c>
      <c r="E177" s="170">
        <v>7000</v>
      </c>
    </row>
    <row r="178" spans="1:5">
      <c r="A178" s="171" t="str">
        <f t="shared" si="42"/>
        <v>170402</v>
      </c>
      <c r="B178" s="168" t="str">
        <f t="shared" si="50"/>
        <v>17. 화학·바이오</v>
      </c>
      <c r="C178" s="168" t="str">
        <f>C177</f>
        <v>04. 플라스틱, 고무</v>
      </c>
      <c r="D178" s="168" t="s">
        <v>390</v>
      </c>
      <c r="E178" s="170">
        <v>7000</v>
      </c>
    </row>
    <row r="179" spans="1:5">
      <c r="A179" s="171" t="str">
        <f t="shared" si="42"/>
        <v>170501</v>
      </c>
      <c r="B179" s="168" t="str">
        <f t="shared" si="50"/>
        <v>17. 화학·바이오</v>
      </c>
      <c r="C179" s="168" t="s">
        <v>391</v>
      </c>
      <c r="D179" s="168" t="s">
        <v>392</v>
      </c>
      <c r="E179" s="170">
        <v>7000</v>
      </c>
    </row>
    <row r="180" spans="1:5">
      <c r="A180" s="171" t="str">
        <f t="shared" si="42"/>
        <v>170502</v>
      </c>
      <c r="B180" s="168" t="str">
        <f t="shared" ref="B180:C181" si="54">B179</f>
        <v>17. 화학·바이오</v>
      </c>
      <c r="C180" s="168" t="str">
        <f t="shared" si="54"/>
        <v>05. 바이오</v>
      </c>
      <c r="D180" s="168" t="s">
        <v>393</v>
      </c>
      <c r="E180" s="170">
        <v>7000</v>
      </c>
    </row>
    <row r="181" spans="1:5">
      <c r="A181" s="171" t="str">
        <f t="shared" si="42"/>
        <v>170503</v>
      </c>
      <c r="B181" s="168" t="str">
        <f t="shared" si="54"/>
        <v>17. 화학·바이오</v>
      </c>
      <c r="C181" s="168" t="str">
        <f t="shared" si="54"/>
        <v>05. 바이오</v>
      </c>
      <c r="D181" s="168" t="s">
        <v>394</v>
      </c>
      <c r="E181" s="170">
        <v>6620</v>
      </c>
    </row>
    <row r="182" spans="1:5">
      <c r="A182" s="171" t="str">
        <f t="shared" si="42"/>
        <v>180101</v>
      </c>
      <c r="B182" s="168" t="s">
        <v>395</v>
      </c>
      <c r="C182" s="168" t="s">
        <v>396</v>
      </c>
      <c r="D182" s="168" t="s">
        <v>397</v>
      </c>
      <c r="E182" s="170">
        <v>6620</v>
      </c>
    </row>
    <row r="183" spans="1:5">
      <c r="A183" s="171" t="str">
        <f t="shared" si="42"/>
        <v>180102</v>
      </c>
      <c r="B183" s="168" t="str">
        <f t="shared" ref="B183:B189" si="55">B182</f>
        <v>18. 섬유･의복</v>
      </c>
      <c r="C183" s="168" t="str">
        <f t="shared" ref="C183:C184" si="56">C182</f>
        <v>01. 섬유제조</v>
      </c>
      <c r="D183" s="168" t="s">
        <v>398</v>
      </c>
      <c r="E183" s="170">
        <v>6620</v>
      </c>
    </row>
    <row r="184" spans="1:5">
      <c r="A184" s="171" t="str">
        <f t="shared" si="42"/>
        <v>180103</v>
      </c>
      <c r="B184" s="168" t="str">
        <f t="shared" si="55"/>
        <v>18. 섬유･의복</v>
      </c>
      <c r="C184" s="168" t="str">
        <f t="shared" si="56"/>
        <v>01. 섬유제조</v>
      </c>
      <c r="D184" s="168" t="s">
        <v>399</v>
      </c>
      <c r="E184" s="170">
        <v>6620</v>
      </c>
    </row>
    <row r="185" spans="1:5">
      <c r="A185" s="171" t="str">
        <f t="shared" si="42"/>
        <v>180201</v>
      </c>
      <c r="B185" s="168" t="str">
        <f t="shared" si="55"/>
        <v>18. 섬유･의복</v>
      </c>
      <c r="C185" s="168" t="s">
        <v>400</v>
      </c>
      <c r="D185" s="168" t="s">
        <v>401</v>
      </c>
      <c r="E185" s="170">
        <v>6620</v>
      </c>
    </row>
    <row r="186" spans="1:5">
      <c r="A186" s="171" t="str">
        <f t="shared" si="42"/>
        <v>180202</v>
      </c>
      <c r="B186" s="168" t="str">
        <f t="shared" si="55"/>
        <v>18. 섬유･의복</v>
      </c>
      <c r="C186" s="168" t="str">
        <f t="shared" ref="C186:C188" si="57">C185</f>
        <v>02. 패션</v>
      </c>
      <c r="D186" s="168" t="s">
        <v>402</v>
      </c>
      <c r="E186" s="170">
        <v>6620</v>
      </c>
    </row>
    <row r="187" spans="1:5">
      <c r="A187" s="171" t="str">
        <f t="shared" si="42"/>
        <v>180203</v>
      </c>
      <c r="B187" s="168" t="str">
        <f t="shared" si="55"/>
        <v>18. 섬유･의복</v>
      </c>
      <c r="C187" s="168" t="str">
        <f t="shared" si="57"/>
        <v>02. 패션</v>
      </c>
      <c r="D187" s="168" t="s">
        <v>403</v>
      </c>
      <c r="E187" s="170">
        <v>6620</v>
      </c>
    </row>
    <row r="188" spans="1:5">
      <c r="A188" s="171" t="str">
        <f t="shared" si="42"/>
        <v>180204</v>
      </c>
      <c r="B188" s="168" t="str">
        <f t="shared" si="55"/>
        <v>18. 섬유･의복</v>
      </c>
      <c r="C188" s="168" t="str">
        <f t="shared" si="57"/>
        <v>02. 패션</v>
      </c>
      <c r="D188" s="168" t="s">
        <v>404</v>
      </c>
      <c r="E188" s="170">
        <v>7820</v>
      </c>
    </row>
    <row r="189" spans="1:5">
      <c r="A189" s="171" t="str">
        <f t="shared" si="42"/>
        <v>180301</v>
      </c>
      <c r="B189" s="168" t="str">
        <f t="shared" si="55"/>
        <v>18. 섬유･의복</v>
      </c>
      <c r="C189" s="168" t="s">
        <v>405</v>
      </c>
      <c r="D189" s="168" t="s">
        <v>406</v>
      </c>
      <c r="E189" s="170">
        <v>6620</v>
      </c>
    </row>
    <row r="190" spans="1:5">
      <c r="A190" s="171" t="str">
        <f t="shared" si="42"/>
        <v>190101</v>
      </c>
      <c r="B190" s="168" t="s">
        <v>407</v>
      </c>
      <c r="C190" s="168" t="s">
        <v>408</v>
      </c>
      <c r="D190" s="168" t="s">
        <v>409</v>
      </c>
      <c r="E190" s="170">
        <v>9000</v>
      </c>
    </row>
    <row r="191" spans="1:5">
      <c r="A191" s="171" t="str">
        <f t="shared" si="42"/>
        <v>190102</v>
      </c>
      <c r="B191" s="168" t="str">
        <f t="shared" ref="B191:B207" si="58">B190</f>
        <v>19. 전기･전자</v>
      </c>
      <c r="C191" s="168" t="str">
        <f t="shared" ref="C191:C203" si="59">C190</f>
        <v>01. 전기</v>
      </c>
      <c r="D191" s="168" t="s">
        <v>410</v>
      </c>
      <c r="E191" s="170">
        <v>6850</v>
      </c>
    </row>
    <row r="192" spans="1:5">
      <c r="A192" s="171" t="str">
        <f t="shared" si="42"/>
        <v>190103</v>
      </c>
      <c r="B192" s="168" t="str">
        <f t="shared" si="58"/>
        <v>19. 전기･전자</v>
      </c>
      <c r="C192" s="168" t="str">
        <f t="shared" si="59"/>
        <v>01. 전기</v>
      </c>
      <c r="D192" s="168" t="s">
        <v>411</v>
      </c>
      <c r="E192" s="170">
        <v>8970</v>
      </c>
    </row>
    <row r="193" spans="1:5">
      <c r="A193" s="171" t="str">
        <f t="shared" si="42"/>
        <v>190104</v>
      </c>
      <c r="B193" s="168" t="str">
        <f t="shared" si="58"/>
        <v>19. 전기･전자</v>
      </c>
      <c r="C193" s="168" t="str">
        <f t="shared" si="59"/>
        <v>01. 전기</v>
      </c>
      <c r="D193" s="168" t="s">
        <v>412</v>
      </c>
      <c r="E193" s="170">
        <v>6850</v>
      </c>
    </row>
    <row r="194" spans="1:5">
      <c r="A194" s="171" t="str">
        <f t="shared" si="42"/>
        <v>190105</v>
      </c>
      <c r="B194" s="168" t="str">
        <f t="shared" si="58"/>
        <v>19. 전기･전자</v>
      </c>
      <c r="C194" s="168" t="str">
        <f t="shared" si="59"/>
        <v>01. 전기</v>
      </c>
      <c r="D194" s="168" t="s">
        <v>413</v>
      </c>
      <c r="E194" s="170">
        <v>6850</v>
      </c>
    </row>
    <row r="195" spans="1:5">
      <c r="A195" s="171" t="str">
        <f t="shared" si="42"/>
        <v>190106</v>
      </c>
      <c r="B195" s="168" t="str">
        <f t="shared" si="58"/>
        <v>19. 전기･전자</v>
      </c>
      <c r="C195" s="168" t="str">
        <f t="shared" si="59"/>
        <v>01. 전기</v>
      </c>
      <c r="D195" s="168" t="s">
        <v>414</v>
      </c>
      <c r="E195" s="170">
        <v>6850</v>
      </c>
    </row>
    <row r="196" spans="1:5">
      <c r="A196" s="171" t="str">
        <f t="shared" ref="A196:A259" si="60">LEFT(B196,2)&amp;LEFT(C196,2)&amp;LEFT(D196,2)</f>
        <v>190107</v>
      </c>
      <c r="B196" s="168" t="str">
        <f t="shared" si="58"/>
        <v>19. 전기･전자</v>
      </c>
      <c r="C196" s="168" t="str">
        <f t="shared" si="59"/>
        <v>01. 전기</v>
      </c>
      <c r="D196" s="168" t="s">
        <v>415</v>
      </c>
      <c r="E196" s="170">
        <v>6850</v>
      </c>
    </row>
    <row r="197" spans="1:5">
      <c r="A197" s="171" t="str">
        <f t="shared" si="60"/>
        <v>190108</v>
      </c>
      <c r="B197" s="168" t="str">
        <f t="shared" si="58"/>
        <v>19. 전기･전자</v>
      </c>
      <c r="C197" s="168" t="str">
        <f t="shared" si="59"/>
        <v>01. 전기</v>
      </c>
      <c r="D197" s="168" t="s">
        <v>416</v>
      </c>
      <c r="E197" s="170">
        <v>6850</v>
      </c>
    </row>
    <row r="198" spans="1:5">
      <c r="A198" s="171" t="str">
        <f t="shared" si="60"/>
        <v>190109</v>
      </c>
      <c r="B198" s="168" t="str">
        <f t="shared" si="58"/>
        <v>19. 전기･전자</v>
      </c>
      <c r="C198" s="168" t="str">
        <f t="shared" si="59"/>
        <v>01. 전기</v>
      </c>
      <c r="D198" s="168" t="s">
        <v>417</v>
      </c>
      <c r="E198" s="170">
        <v>6850</v>
      </c>
    </row>
    <row r="199" spans="1:5">
      <c r="A199" s="171" t="str">
        <f t="shared" si="60"/>
        <v>190110</v>
      </c>
      <c r="B199" s="168" t="str">
        <f t="shared" si="58"/>
        <v>19. 전기･전자</v>
      </c>
      <c r="C199" s="168" t="str">
        <f t="shared" si="59"/>
        <v>01. 전기</v>
      </c>
      <c r="D199" s="168" t="s">
        <v>418</v>
      </c>
      <c r="E199" s="170">
        <v>6850</v>
      </c>
    </row>
    <row r="200" spans="1:5">
      <c r="A200" s="171" t="str">
        <f t="shared" si="60"/>
        <v>190111</v>
      </c>
      <c r="B200" s="168" t="str">
        <f t="shared" si="58"/>
        <v>19. 전기･전자</v>
      </c>
      <c r="C200" s="168" t="str">
        <f t="shared" si="59"/>
        <v>01. 전기</v>
      </c>
      <c r="D200" s="168" t="s">
        <v>419</v>
      </c>
      <c r="E200" s="170">
        <v>6850</v>
      </c>
    </row>
    <row r="201" spans="1:5">
      <c r="A201" s="171" t="str">
        <f t="shared" si="60"/>
        <v>190112</v>
      </c>
      <c r="B201" s="168" t="str">
        <f t="shared" si="58"/>
        <v>19. 전기･전자</v>
      </c>
      <c r="C201" s="168" t="str">
        <f t="shared" si="59"/>
        <v>01. 전기</v>
      </c>
      <c r="D201" s="168" t="s">
        <v>420</v>
      </c>
      <c r="E201" s="170">
        <v>6850</v>
      </c>
    </row>
    <row r="202" spans="1:5">
      <c r="A202" s="171" t="str">
        <f t="shared" si="60"/>
        <v>190113</v>
      </c>
      <c r="B202" s="168" t="str">
        <f t="shared" si="58"/>
        <v>19. 전기･전자</v>
      </c>
      <c r="C202" s="168" t="str">
        <f t="shared" si="59"/>
        <v>01. 전기</v>
      </c>
      <c r="D202" s="168" t="s">
        <v>421</v>
      </c>
      <c r="E202" s="170">
        <v>6850</v>
      </c>
    </row>
    <row r="203" spans="1:5">
      <c r="A203" s="171" t="str">
        <f t="shared" si="60"/>
        <v>190114</v>
      </c>
      <c r="B203" s="168" t="str">
        <f t="shared" si="58"/>
        <v>19. 전기･전자</v>
      </c>
      <c r="C203" s="168" t="str">
        <f t="shared" si="59"/>
        <v>01. 전기</v>
      </c>
      <c r="D203" s="168" t="s">
        <v>422</v>
      </c>
      <c r="E203" s="170">
        <v>6850</v>
      </c>
    </row>
    <row r="204" spans="1:5">
      <c r="A204" s="171" t="str">
        <f t="shared" si="60"/>
        <v>190201</v>
      </c>
      <c r="B204" s="168" t="str">
        <f t="shared" si="58"/>
        <v>19. 전기･전자</v>
      </c>
      <c r="C204" s="168" t="s">
        <v>423</v>
      </c>
      <c r="D204" s="168" t="s">
        <v>424</v>
      </c>
      <c r="E204" s="170">
        <v>7550</v>
      </c>
    </row>
    <row r="205" spans="1:5">
      <c r="A205" s="171" t="str">
        <f t="shared" si="60"/>
        <v>190202</v>
      </c>
      <c r="B205" s="168" t="str">
        <f t="shared" si="58"/>
        <v>19. 전기･전자</v>
      </c>
      <c r="C205" s="168" t="str">
        <f t="shared" ref="C205:C206" si="61">C204</f>
        <v>02. 전자기기일반</v>
      </c>
      <c r="D205" s="168" t="s">
        <v>425</v>
      </c>
      <c r="E205" s="170">
        <v>6850</v>
      </c>
    </row>
    <row r="206" spans="1:5">
      <c r="A206" s="171" t="str">
        <f t="shared" si="60"/>
        <v>190203</v>
      </c>
      <c r="B206" s="168" t="str">
        <f t="shared" si="58"/>
        <v>19. 전기･전자</v>
      </c>
      <c r="C206" s="168" t="str">
        <f t="shared" si="61"/>
        <v>02. 전자기기일반</v>
      </c>
      <c r="D206" s="168" t="s">
        <v>426</v>
      </c>
      <c r="E206" s="170">
        <v>7300</v>
      </c>
    </row>
    <row r="207" spans="1:5">
      <c r="A207" s="171" t="str">
        <f t="shared" si="60"/>
        <v>190301</v>
      </c>
      <c r="B207" s="168" t="str">
        <f t="shared" si="58"/>
        <v>19. 전기･전자</v>
      </c>
      <c r="C207" s="168" t="s">
        <v>427</v>
      </c>
      <c r="D207" s="168" t="s">
        <v>428</v>
      </c>
      <c r="E207" s="170">
        <v>6850</v>
      </c>
    </row>
    <row r="208" spans="1:5">
      <c r="A208" s="171" t="str">
        <f t="shared" si="60"/>
        <v>190302</v>
      </c>
      <c r="B208" s="168" t="str">
        <f t="shared" ref="B208:B225" si="62">B207</f>
        <v>19. 전기･전자</v>
      </c>
      <c r="C208" s="168" t="str">
        <f t="shared" ref="C208:C225" si="63">C207</f>
        <v>03. 전자기기개발</v>
      </c>
      <c r="D208" s="168" t="s">
        <v>429</v>
      </c>
      <c r="E208" s="170">
        <v>6850</v>
      </c>
    </row>
    <row r="209" spans="1:5">
      <c r="A209" s="171" t="str">
        <f t="shared" si="60"/>
        <v>190303</v>
      </c>
      <c r="B209" s="168" t="str">
        <f t="shared" si="62"/>
        <v>19. 전기･전자</v>
      </c>
      <c r="C209" s="168" t="str">
        <f t="shared" si="63"/>
        <v>03. 전자기기개발</v>
      </c>
      <c r="D209" s="168" t="s">
        <v>430</v>
      </c>
      <c r="E209" s="170">
        <v>6850</v>
      </c>
    </row>
    <row r="210" spans="1:5">
      <c r="A210" s="171" t="str">
        <f t="shared" si="60"/>
        <v>190304</v>
      </c>
      <c r="B210" s="168" t="str">
        <f t="shared" si="62"/>
        <v>19. 전기･전자</v>
      </c>
      <c r="C210" s="168" t="str">
        <f t="shared" si="63"/>
        <v>03. 전자기기개발</v>
      </c>
      <c r="D210" s="168" t="s">
        <v>431</v>
      </c>
      <c r="E210" s="170">
        <v>6850</v>
      </c>
    </row>
    <row r="211" spans="1:5">
      <c r="A211" s="171" t="str">
        <f t="shared" si="60"/>
        <v>190305</v>
      </c>
      <c r="B211" s="168" t="str">
        <f t="shared" si="62"/>
        <v>19. 전기･전자</v>
      </c>
      <c r="C211" s="168" t="str">
        <f t="shared" si="63"/>
        <v>03. 전자기기개발</v>
      </c>
      <c r="D211" s="168" t="s">
        <v>432</v>
      </c>
      <c r="E211" s="170">
        <v>6850</v>
      </c>
    </row>
    <row r="212" spans="1:5">
      <c r="A212" s="171" t="str">
        <f t="shared" si="60"/>
        <v>190306</v>
      </c>
      <c r="B212" s="168" t="str">
        <f t="shared" si="62"/>
        <v>19. 전기･전자</v>
      </c>
      <c r="C212" s="168" t="str">
        <f t="shared" si="63"/>
        <v>03. 전자기기개발</v>
      </c>
      <c r="D212" s="168" t="s">
        <v>433</v>
      </c>
      <c r="E212" s="170">
        <v>6850</v>
      </c>
    </row>
    <row r="213" spans="1:5">
      <c r="A213" s="171" t="str">
        <f t="shared" si="60"/>
        <v>190307</v>
      </c>
      <c r="B213" s="168" t="str">
        <f t="shared" si="62"/>
        <v>19. 전기･전자</v>
      </c>
      <c r="C213" s="168" t="str">
        <f t="shared" si="63"/>
        <v>03. 전자기기개발</v>
      </c>
      <c r="D213" s="168" t="s">
        <v>434</v>
      </c>
      <c r="E213" s="170">
        <v>6850</v>
      </c>
    </row>
    <row r="214" spans="1:5">
      <c r="A214" s="171" t="str">
        <f t="shared" si="60"/>
        <v>190308</v>
      </c>
      <c r="B214" s="168" t="str">
        <f t="shared" si="62"/>
        <v>19. 전기･전자</v>
      </c>
      <c r="C214" s="168" t="str">
        <f t="shared" si="63"/>
        <v>03. 전자기기개발</v>
      </c>
      <c r="D214" s="168" t="s">
        <v>435</v>
      </c>
      <c r="E214" s="170">
        <v>6850</v>
      </c>
    </row>
    <row r="215" spans="1:5">
      <c r="A215" s="171" t="str">
        <f t="shared" si="60"/>
        <v>190309</v>
      </c>
      <c r="B215" s="168" t="str">
        <f t="shared" si="62"/>
        <v>19. 전기･전자</v>
      </c>
      <c r="C215" s="168" t="str">
        <f t="shared" si="63"/>
        <v>03. 전자기기개발</v>
      </c>
      <c r="D215" s="168" t="s">
        <v>436</v>
      </c>
      <c r="E215" s="170">
        <v>6850</v>
      </c>
    </row>
    <row r="216" spans="1:5">
      <c r="A216" s="171" t="str">
        <f t="shared" si="60"/>
        <v>190310</v>
      </c>
      <c r="B216" s="168" t="str">
        <f t="shared" si="62"/>
        <v>19. 전기･전자</v>
      </c>
      <c r="C216" s="168" t="str">
        <f t="shared" si="63"/>
        <v>03. 전자기기개발</v>
      </c>
      <c r="D216" s="168" t="s">
        <v>437</v>
      </c>
      <c r="E216" s="170">
        <v>6850</v>
      </c>
    </row>
    <row r="217" spans="1:5">
      <c r="A217" s="171" t="str">
        <f t="shared" si="60"/>
        <v>190311</v>
      </c>
      <c r="B217" s="168" t="str">
        <f t="shared" si="62"/>
        <v>19. 전기･전자</v>
      </c>
      <c r="C217" s="168" t="str">
        <f t="shared" si="63"/>
        <v>03. 전자기기개발</v>
      </c>
      <c r="D217" s="168" t="s">
        <v>438</v>
      </c>
      <c r="E217" s="170">
        <v>6850</v>
      </c>
    </row>
    <row r="218" spans="1:5">
      <c r="A218" s="171" t="str">
        <f t="shared" si="60"/>
        <v>190312</v>
      </c>
      <c r="B218" s="168" t="str">
        <f t="shared" si="62"/>
        <v>19. 전기･전자</v>
      </c>
      <c r="C218" s="168" t="str">
        <f t="shared" si="63"/>
        <v>03. 전자기기개발</v>
      </c>
      <c r="D218" s="168" t="s">
        <v>439</v>
      </c>
      <c r="E218" s="170">
        <v>6850</v>
      </c>
    </row>
    <row r="219" spans="1:5">
      <c r="A219" s="171" t="str">
        <f t="shared" si="60"/>
        <v>190313</v>
      </c>
      <c r="B219" s="168" t="str">
        <f t="shared" si="62"/>
        <v>19. 전기･전자</v>
      </c>
      <c r="C219" s="168" t="str">
        <f t="shared" si="63"/>
        <v>03. 전자기기개발</v>
      </c>
      <c r="D219" s="168" t="s">
        <v>440</v>
      </c>
      <c r="E219" s="170">
        <v>6850</v>
      </c>
    </row>
    <row r="220" spans="1:5">
      <c r="A220" s="171" t="str">
        <f t="shared" si="60"/>
        <v>190314</v>
      </c>
      <c r="B220" s="168" t="str">
        <f t="shared" si="62"/>
        <v>19. 전기･전자</v>
      </c>
      <c r="C220" s="168" t="str">
        <f t="shared" si="63"/>
        <v>03. 전자기기개발</v>
      </c>
      <c r="D220" s="168" t="s">
        <v>441</v>
      </c>
      <c r="E220" s="170">
        <v>6850</v>
      </c>
    </row>
    <row r="221" spans="1:5">
      <c r="A221" s="171" t="str">
        <f t="shared" si="60"/>
        <v>190315</v>
      </c>
      <c r="B221" s="168" t="str">
        <f t="shared" si="62"/>
        <v>19. 전기･전자</v>
      </c>
      <c r="C221" s="168" t="str">
        <f t="shared" si="63"/>
        <v>03. 전자기기개발</v>
      </c>
      <c r="D221" s="168" t="s">
        <v>442</v>
      </c>
      <c r="E221" s="170">
        <v>6850</v>
      </c>
    </row>
    <row r="222" spans="1:5">
      <c r="A222" s="171" t="str">
        <f t="shared" si="60"/>
        <v>190316</v>
      </c>
      <c r="B222" s="168" t="str">
        <f t="shared" si="62"/>
        <v>19. 전기･전자</v>
      </c>
      <c r="C222" s="168" t="str">
        <f t="shared" si="63"/>
        <v>03. 전자기기개발</v>
      </c>
      <c r="D222" s="168" t="s">
        <v>443</v>
      </c>
      <c r="E222" s="170">
        <v>6850</v>
      </c>
    </row>
    <row r="223" spans="1:5">
      <c r="A223" s="171" t="str">
        <f t="shared" si="60"/>
        <v>190317</v>
      </c>
      <c r="B223" s="168" t="str">
        <f t="shared" si="62"/>
        <v>19. 전기･전자</v>
      </c>
      <c r="C223" s="168" t="str">
        <f t="shared" si="63"/>
        <v>03. 전자기기개발</v>
      </c>
      <c r="D223" s="168" t="s">
        <v>444</v>
      </c>
      <c r="E223" s="170">
        <v>6850</v>
      </c>
    </row>
    <row r="224" spans="1:5">
      <c r="A224" s="171" t="str">
        <f t="shared" si="60"/>
        <v>190318</v>
      </c>
      <c r="B224" s="168" t="str">
        <f t="shared" si="62"/>
        <v>19. 전기･전자</v>
      </c>
      <c r="C224" s="168" t="str">
        <f t="shared" si="63"/>
        <v>03. 전자기기개발</v>
      </c>
      <c r="D224" s="168" t="s">
        <v>445</v>
      </c>
      <c r="E224" s="170">
        <v>6850</v>
      </c>
    </row>
    <row r="225" spans="1:5">
      <c r="A225" s="171" t="str">
        <f t="shared" si="60"/>
        <v>190319</v>
      </c>
      <c r="B225" s="168" t="str">
        <f t="shared" si="62"/>
        <v>19. 전기･전자</v>
      </c>
      <c r="C225" s="168" t="str">
        <f t="shared" si="63"/>
        <v>03. 전자기기개발</v>
      </c>
      <c r="D225" s="168" t="s">
        <v>446</v>
      </c>
      <c r="E225" s="170">
        <v>6850</v>
      </c>
    </row>
    <row r="226" spans="1:5">
      <c r="A226" s="171" t="str">
        <f t="shared" si="60"/>
        <v>200101</v>
      </c>
      <c r="B226" s="168" t="s">
        <v>447</v>
      </c>
      <c r="C226" s="168" t="s">
        <v>448</v>
      </c>
      <c r="D226" s="168" t="s">
        <v>449</v>
      </c>
      <c r="E226" s="170">
        <v>7330</v>
      </c>
    </row>
    <row r="227" spans="1:5">
      <c r="A227" s="171" t="str">
        <f t="shared" si="60"/>
        <v>200102</v>
      </c>
      <c r="B227" s="168" t="str">
        <f t="shared" ref="B227:B241" si="64">B226</f>
        <v>20. 정보통신</v>
      </c>
      <c r="C227" s="168" t="str">
        <f t="shared" ref="C227:C236" si="65">C226</f>
        <v>01. 정보기술</v>
      </c>
      <c r="D227" s="168" t="s">
        <v>450</v>
      </c>
      <c r="E227" s="170">
        <v>6620</v>
      </c>
    </row>
    <row r="228" spans="1:5">
      <c r="A228" s="171" t="str">
        <f t="shared" si="60"/>
        <v>200103</v>
      </c>
      <c r="B228" s="168" t="str">
        <f t="shared" si="64"/>
        <v>20. 정보통신</v>
      </c>
      <c r="C228" s="168" t="str">
        <f t="shared" si="65"/>
        <v>01. 정보기술</v>
      </c>
      <c r="D228" s="168" t="s">
        <v>451</v>
      </c>
      <c r="E228" s="170">
        <v>6620</v>
      </c>
    </row>
    <row r="229" spans="1:5">
      <c r="A229" s="171" t="str">
        <f t="shared" si="60"/>
        <v>200104</v>
      </c>
      <c r="B229" s="168" t="str">
        <f t="shared" si="64"/>
        <v>20. 정보통신</v>
      </c>
      <c r="C229" s="168" t="str">
        <f t="shared" si="65"/>
        <v>01. 정보기술</v>
      </c>
      <c r="D229" s="168" t="s">
        <v>452</v>
      </c>
      <c r="E229" s="170">
        <v>6620</v>
      </c>
    </row>
    <row r="230" spans="1:5">
      <c r="A230" s="171" t="str">
        <f t="shared" si="60"/>
        <v>200105</v>
      </c>
      <c r="B230" s="168" t="str">
        <f t="shared" si="64"/>
        <v>20. 정보통신</v>
      </c>
      <c r="C230" s="168" t="str">
        <f t="shared" si="65"/>
        <v>01. 정보기술</v>
      </c>
      <c r="D230" s="168" t="s">
        <v>453</v>
      </c>
      <c r="E230" s="170">
        <v>6620</v>
      </c>
    </row>
    <row r="231" spans="1:5">
      <c r="A231" s="171" t="str">
        <f t="shared" si="60"/>
        <v>200106</v>
      </c>
      <c r="B231" s="168" t="str">
        <f t="shared" si="64"/>
        <v>20. 정보통신</v>
      </c>
      <c r="C231" s="168" t="str">
        <f t="shared" si="65"/>
        <v>01. 정보기술</v>
      </c>
      <c r="D231" s="168" t="s">
        <v>454</v>
      </c>
      <c r="E231" s="170">
        <v>6620</v>
      </c>
    </row>
    <row r="232" spans="1:5">
      <c r="A232" s="171" t="str">
        <f t="shared" si="60"/>
        <v>200107</v>
      </c>
      <c r="B232" s="168" t="str">
        <f t="shared" si="64"/>
        <v>20. 정보통신</v>
      </c>
      <c r="C232" s="168" t="str">
        <f t="shared" si="65"/>
        <v>01. 정보기술</v>
      </c>
      <c r="D232" s="168" t="s">
        <v>455</v>
      </c>
      <c r="E232" s="170">
        <v>6620</v>
      </c>
    </row>
    <row r="233" spans="1:5">
      <c r="A233" s="171" t="str">
        <f t="shared" si="60"/>
        <v>200108</v>
      </c>
      <c r="B233" s="168" t="str">
        <f t="shared" si="64"/>
        <v>20. 정보통신</v>
      </c>
      <c r="C233" s="168" t="str">
        <f t="shared" si="65"/>
        <v>01. 정보기술</v>
      </c>
      <c r="D233" s="168" t="s">
        <v>456</v>
      </c>
      <c r="E233" s="170">
        <v>6620</v>
      </c>
    </row>
    <row r="234" spans="1:5">
      <c r="A234" s="171" t="str">
        <f t="shared" si="60"/>
        <v>200109</v>
      </c>
      <c r="B234" s="168" t="str">
        <f t="shared" si="64"/>
        <v>20. 정보통신</v>
      </c>
      <c r="C234" s="168" t="str">
        <f t="shared" si="65"/>
        <v>01. 정보기술</v>
      </c>
      <c r="D234" s="168" t="s">
        <v>457</v>
      </c>
      <c r="E234" s="170">
        <v>6620</v>
      </c>
    </row>
    <row r="235" spans="1:5">
      <c r="A235" s="171" t="str">
        <f t="shared" si="60"/>
        <v>200110</v>
      </c>
      <c r="B235" s="168" t="str">
        <f t="shared" si="64"/>
        <v>20. 정보통신</v>
      </c>
      <c r="C235" s="168" t="str">
        <f t="shared" si="65"/>
        <v>01. 정보기술</v>
      </c>
      <c r="D235" s="168" t="s">
        <v>458</v>
      </c>
      <c r="E235" s="170">
        <v>6620</v>
      </c>
    </row>
    <row r="236" spans="1:5">
      <c r="A236" s="171" t="str">
        <f t="shared" si="60"/>
        <v>200111</v>
      </c>
      <c r="B236" s="168" t="str">
        <f t="shared" si="64"/>
        <v>20. 정보통신</v>
      </c>
      <c r="C236" s="168" t="str">
        <f t="shared" si="65"/>
        <v>01. 정보기술</v>
      </c>
      <c r="D236" s="168" t="s">
        <v>459</v>
      </c>
      <c r="E236" s="170">
        <v>6700</v>
      </c>
    </row>
    <row r="237" spans="1:5">
      <c r="A237" s="171" t="str">
        <f t="shared" si="60"/>
        <v>200201</v>
      </c>
      <c r="B237" s="168" t="str">
        <f t="shared" si="64"/>
        <v>20. 정보통신</v>
      </c>
      <c r="C237" s="168" t="s">
        <v>460</v>
      </c>
      <c r="D237" s="168" t="s">
        <v>461</v>
      </c>
      <c r="E237" s="170">
        <v>6620</v>
      </c>
    </row>
    <row r="238" spans="1:5">
      <c r="A238" s="171" t="str">
        <f t="shared" si="60"/>
        <v>200202</v>
      </c>
      <c r="B238" s="168" t="str">
        <f t="shared" si="64"/>
        <v>20. 정보통신</v>
      </c>
      <c r="C238" s="168" t="str">
        <f t="shared" ref="C238:C240" si="66">C237</f>
        <v>02. 통신기술</v>
      </c>
      <c r="D238" s="168" t="s">
        <v>462</v>
      </c>
      <c r="E238" s="170">
        <v>6620</v>
      </c>
    </row>
    <row r="239" spans="1:5">
      <c r="A239" s="171" t="str">
        <f t="shared" si="60"/>
        <v>200203</v>
      </c>
      <c r="B239" s="168" t="str">
        <f t="shared" si="64"/>
        <v>20. 정보통신</v>
      </c>
      <c r="C239" s="168" t="str">
        <f t="shared" si="66"/>
        <v>02. 통신기술</v>
      </c>
      <c r="D239" s="168" t="s">
        <v>463</v>
      </c>
      <c r="E239" s="170">
        <v>6620</v>
      </c>
    </row>
    <row r="240" spans="1:5">
      <c r="A240" s="171" t="str">
        <f t="shared" si="60"/>
        <v>200204</v>
      </c>
      <c r="B240" s="168" t="str">
        <f t="shared" si="64"/>
        <v>20. 정보통신</v>
      </c>
      <c r="C240" s="168" t="str">
        <f t="shared" si="66"/>
        <v>02. 통신기술</v>
      </c>
      <c r="D240" s="168" t="s">
        <v>464</v>
      </c>
      <c r="E240" s="170">
        <v>6620</v>
      </c>
    </row>
    <row r="241" spans="1:5">
      <c r="A241" s="171" t="str">
        <f t="shared" si="60"/>
        <v>200301</v>
      </c>
      <c r="B241" s="168" t="str">
        <f t="shared" si="64"/>
        <v>20. 정보통신</v>
      </c>
      <c r="C241" s="168" t="s">
        <v>465</v>
      </c>
      <c r="D241" s="168" t="s">
        <v>466</v>
      </c>
      <c r="E241" s="170">
        <v>6620</v>
      </c>
    </row>
    <row r="242" spans="1:5">
      <c r="A242" s="171" t="str">
        <f t="shared" si="60"/>
        <v>200302</v>
      </c>
      <c r="B242" s="168" t="str">
        <f t="shared" ref="B242:C243" si="67">B241</f>
        <v>20. 정보통신</v>
      </c>
      <c r="C242" s="168" t="str">
        <f t="shared" si="67"/>
        <v>03. 방송기술</v>
      </c>
      <c r="D242" s="168" t="s">
        <v>467</v>
      </c>
      <c r="E242" s="170">
        <v>9610</v>
      </c>
    </row>
    <row r="243" spans="1:5">
      <c r="A243" s="171" t="str">
        <f t="shared" si="60"/>
        <v>200303</v>
      </c>
      <c r="B243" s="168" t="str">
        <f t="shared" si="67"/>
        <v>20. 정보통신</v>
      </c>
      <c r="C243" s="168" t="str">
        <f t="shared" si="67"/>
        <v>03. 방송기술</v>
      </c>
      <c r="D243" s="168" t="s">
        <v>468</v>
      </c>
      <c r="E243" s="170">
        <v>6620</v>
      </c>
    </row>
    <row r="244" spans="1:5">
      <c r="A244" s="171" t="str">
        <f t="shared" si="60"/>
        <v>210101</v>
      </c>
      <c r="B244" s="168" t="s">
        <v>469</v>
      </c>
      <c r="C244" s="168" t="s">
        <v>470</v>
      </c>
      <c r="D244" s="168" t="s">
        <v>470</v>
      </c>
      <c r="E244" s="170">
        <v>9830</v>
      </c>
    </row>
    <row r="245" spans="1:5">
      <c r="A245" s="171" t="str">
        <f t="shared" si="60"/>
        <v>210102</v>
      </c>
      <c r="B245" s="168" t="str">
        <f t="shared" ref="B245:B247" si="68">B244</f>
        <v>21. 식품가공</v>
      </c>
      <c r="C245" s="168" t="str">
        <f t="shared" ref="C245:C246" si="69">C244</f>
        <v>01. 식품가공</v>
      </c>
      <c r="D245" s="168" t="s">
        <v>471</v>
      </c>
      <c r="E245" s="170">
        <v>7180</v>
      </c>
    </row>
    <row r="246" spans="1:5">
      <c r="A246" s="171" t="str">
        <f t="shared" si="60"/>
        <v>210103</v>
      </c>
      <c r="B246" s="168" t="str">
        <f t="shared" si="68"/>
        <v>21. 식품가공</v>
      </c>
      <c r="C246" s="168" t="str">
        <f t="shared" si="69"/>
        <v>01. 식품가공</v>
      </c>
      <c r="D246" s="168" t="s">
        <v>472</v>
      </c>
      <c r="E246" s="170">
        <v>7180</v>
      </c>
    </row>
    <row r="247" spans="1:5">
      <c r="A247" s="171" t="str">
        <f t="shared" si="60"/>
        <v>210201</v>
      </c>
      <c r="B247" s="168" t="str">
        <f t="shared" si="68"/>
        <v>21. 식품가공</v>
      </c>
      <c r="C247" s="168" t="s">
        <v>473</v>
      </c>
      <c r="D247" s="168" t="s">
        <v>474</v>
      </c>
      <c r="E247" s="170">
        <v>6800</v>
      </c>
    </row>
    <row r="248" spans="1:5">
      <c r="A248" s="171" t="str">
        <f t="shared" si="60"/>
        <v>220101</v>
      </c>
      <c r="B248" s="168" t="s">
        <v>475</v>
      </c>
      <c r="C248" s="168" t="s">
        <v>476</v>
      </c>
      <c r="D248" s="168" t="s">
        <v>477</v>
      </c>
      <c r="E248" s="170">
        <v>6920</v>
      </c>
    </row>
    <row r="249" spans="1:5">
      <c r="A249" s="171" t="str">
        <f t="shared" si="60"/>
        <v>220102</v>
      </c>
      <c r="B249" s="168" t="str">
        <f t="shared" ref="B249:B250" si="70">B248</f>
        <v>22. 인쇄･목재･가구･공예</v>
      </c>
      <c r="C249" s="168" t="str">
        <f>C248</f>
        <v>01. 인쇄･출판</v>
      </c>
      <c r="D249" s="168" t="s">
        <v>478</v>
      </c>
      <c r="E249" s="170">
        <v>6920</v>
      </c>
    </row>
    <row r="250" spans="1:5">
      <c r="A250" s="171" t="str">
        <f t="shared" si="60"/>
        <v>220201</v>
      </c>
      <c r="B250" s="168" t="str">
        <f t="shared" si="70"/>
        <v>22. 인쇄･목재･가구･공예</v>
      </c>
      <c r="C250" s="168" t="s">
        <v>479</v>
      </c>
      <c r="D250" s="168" t="s">
        <v>480</v>
      </c>
      <c r="E250" s="170">
        <v>7980</v>
      </c>
    </row>
    <row r="251" spans="1:5">
      <c r="A251" s="171" t="str">
        <f t="shared" si="60"/>
        <v>220202</v>
      </c>
      <c r="B251" s="168" t="str">
        <f t="shared" ref="B251:C251" si="71">B250</f>
        <v>22. 인쇄･목재･가구･공예</v>
      </c>
      <c r="C251" s="168" t="str">
        <f t="shared" si="71"/>
        <v>02. 공예</v>
      </c>
      <c r="D251" s="168" t="s">
        <v>481</v>
      </c>
      <c r="E251" s="170">
        <v>7820</v>
      </c>
    </row>
    <row r="252" spans="1:5">
      <c r="A252" s="171" t="str">
        <f t="shared" si="60"/>
        <v>230101</v>
      </c>
      <c r="B252" s="168" t="s">
        <v>482</v>
      </c>
      <c r="C252" s="168" t="s">
        <v>483</v>
      </c>
      <c r="D252" s="168" t="s">
        <v>484</v>
      </c>
      <c r="E252" s="170">
        <v>8500</v>
      </c>
    </row>
    <row r="253" spans="1:5">
      <c r="A253" s="171" t="str">
        <f t="shared" si="60"/>
        <v>230102</v>
      </c>
      <c r="B253" s="168" t="str">
        <f t="shared" ref="B253:B268" si="72">B252</f>
        <v>23. 환경･에너지･안전</v>
      </c>
      <c r="C253" s="168" t="str">
        <f t="shared" ref="C253:C256" si="73">C252</f>
        <v>01. 산업환경</v>
      </c>
      <c r="D253" s="168" t="s">
        <v>485</v>
      </c>
      <c r="E253" s="170">
        <v>8760</v>
      </c>
    </row>
    <row r="254" spans="1:5">
      <c r="A254" s="171" t="str">
        <f t="shared" si="60"/>
        <v>230103</v>
      </c>
      <c r="B254" s="168" t="str">
        <f t="shared" si="72"/>
        <v>23. 환경･에너지･안전</v>
      </c>
      <c r="C254" s="168" t="str">
        <f t="shared" si="73"/>
        <v>01. 산업환경</v>
      </c>
      <c r="D254" s="168" t="s">
        <v>486</v>
      </c>
      <c r="E254" s="170">
        <v>8790</v>
      </c>
    </row>
    <row r="255" spans="1:5">
      <c r="A255" s="171" t="str">
        <f t="shared" si="60"/>
        <v>230104</v>
      </c>
      <c r="B255" s="168" t="str">
        <f t="shared" si="72"/>
        <v>23. 환경･에너지･안전</v>
      </c>
      <c r="C255" s="168" t="str">
        <f t="shared" si="73"/>
        <v>01. 산업환경</v>
      </c>
      <c r="D255" s="168" t="s">
        <v>487</v>
      </c>
      <c r="E255" s="170">
        <v>8960</v>
      </c>
    </row>
    <row r="256" spans="1:5">
      <c r="A256" s="171" t="str">
        <f t="shared" si="60"/>
        <v>230105</v>
      </c>
      <c r="B256" s="168" t="str">
        <f t="shared" si="72"/>
        <v>23. 환경･에너지･안전</v>
      </c>
      <c r="C256" s="168" t="str">
        <f t="shared" si="73"/>
        <v>01. 산업환경</v>
      </c>
      <c r="D256" s="168" t="s">
        <v>488</v>
      </c>
      <c r="E256" s="170">
        <v>8980</v>
      </c>
    </row>
    <row r="257" spans="1:5">
      <c r="A257" s="171" t="str">
        <f t="shared" si="60"/>
        <v>230201</v>
      </c>
      <c r="B257" s="168" t="str">
        <f t="shared" si="72"/>
        <v>23. 환경･에너지･안전</v>
      </c>
      <c r="C257" s="168" t="s">
        <v>489</v>
      </c>
      <c r="D257" s="168" t="s">
        <v>490</v>
      </c>
      <c r="E257" s="170">
        <v>9130</v>
      </c>
    </row>
    <row r="258" spans="1:5">
      <c r="A258" s="171" t="str">
        <f t="shared" si="60"/>
        <v>230301</v>
      </c>
      <c r="B258" s="168" t="str">
        <f t="shared" si="72"/>
        <v>23. 환경･에너지･안전</v>
      </c>
      <c r="C258" s="168" t="s">
        <v>491</v>
      </c>
      <c r="D258" s="168" t="s">
        <v>492</v>
      </c>
      <c r="E258" s="170">
        <v>7540</v>
      </c>
    </row>
    <row r="259" spans="1:5">
      <c r="A259" s="171" t="str">
        <f t="shared" si="60"/>
        <v>230401</v>
      </c>
      <c r="B259" s="168" t="str">
        <f t="shared" si="72"/>
        <v>23. 환경･에너지･안전</v>
      </c>
      <c r="C259" s="168" t="s">
        <v>493</v>
      </c>
      <c r="D259" s="168" t="s">
        <v>494</v>
      </c>
      <c r="E259" s="170">
        <v>8440</v>
      </c>
    </row>
    <row r="260" spans="1:5">
      <c r="A260" s="171" t="str">
        <f t="shared" ref="A260:A283" si="74">LEFT(B260,2)&amp;LEFT(C260,2)&amp;LEFT(D260,2)</f>
        <v>230402</v>
      </c>
      <c r="B260" s="168" t="str">
        <f t="shared" si="72"/>
        <v>23. 환경･에너지･안전</v>
      </c>
      <c r="C260" s="168" t="str">
        <f>C259</f>
        <v>04. 환경서비스</v>
      </c>
      <c r="D260" s="168" t="s">
        <v>495</v>
      </c>
      <c r="E260" s="170">
        <v>8480</v>
      </c>
    </row>
    <row r="261" spans="1:5">
      <c r="A261" s="171" t="str">
        <f t="shared" si="74"/>
        <v>230501</v>
      </c>
      <c r="B261" s="168" t="str">
        <f t="shared" si="72"/>
        <v>23. 환경･에너지･안전</v>
      </c>
      <c r="C261" s="168" t="s">
        <v>496</v>
      </c>
      <c r="D261" s="168" t="s">
        <v>497</v>
      </c>
      <c r="E261" s="170">
        <v>9920</v>
      </c>
    </row>
    <row r="262" spans="1:5">
      <c r="A262" s="171" t="str">
        <f t="shared" si="74"/>
        <v>230502</v>
      </c>
      <c r="B262" s="168" t="str">
        <f t="shared" si="72"/>
        <v>23. 환경･에너지･안전</v>
      </c>
      <c r="C262" s="168" t="str">
        <f t="shared" ref="C262:C267" si="75">C261</f>
        <v>05. 에너지･자원</v>
      </c>
      <c r="D262" s="168" t="s">
        <v>498</v>
      </c>
      <c r="E262" s="170">
        <v>9270</v>
      </c>
    </row>
    <row r="263" spans="1:5">
      <c r="A263" s="171" t="str">
        <f t="shared" si="74"/>
        <v>230503</v>
      </c>
      <c r="B263" s="168" t="str">
        <f t="shared" si="72"/>
        <v>23. 환경･에너지･안전</v>
      </c>
      <c r="C263" s="168" t="str">
        <f t="shared" si="75"/>
        <v>05. 에너지･자원</v>
      </c>
      <c r="D263" s="168" t="s">
        <v>499</v>
      </c>
      <c r="E263" s="170">
        <v>6740</v>
      </c>
    </row>
    <row r="264" spans="1:5">
      <c r="A264" s="171" t="str">
        <f t="shared" si="74"/>
        <v>230504</v>
      </c>
      <c r="B264" s="168" t="str">
        <f t="shared" si="72"/>
        <v>23. 환경･에너지･안전</v>
      </c>
      <c r="C264" s="168" t="str">
        <f t="shared" si="75"/>
        <v>05. 에너지･자원</v>
      </c>
      <c r="D264" s="168" t="s">
        <v>500</v>
      </c>
      <c r="E264" s="170">
        <v>6620</v>
      </c>
    </row>
    <row r="265" spans="1:5">
      <c r="A265" s="171" t="str">
        <f t="shared" si="74"/>
        <v>230505</v>
      </c>
      <c r="B265" s="168" t="str">
        <f t="shared" si="72"/>
        <v>23. 환경･에너지･안전</v>
      </c>
      <c r="C265" s="168" t="str">
        <f t="shared" si="75"/>
        <v>05. 에너지･자원</v>
      </c>
      <c r="D265" s="168" t="s">
        <v>501</v>
      </c>
      <c r="E265" s="170">
        <v>7170</v>
      </c>
    </row>
    <row r="266" spans="1:5">
      <c r="A266" s="171" t="str">
        <f t="shared" si="74"/>
        <v>230506</v>
      </c>
      <c r="B266" s="168" t="str">
        <f t="shared" si="72"/>
        <v>23. 환경･에너지･안전</v>
      </c>
      <c r="C266" s="168" t="str">
        <f t="shared" si="75"/>
        <v>05. 에너지･자원</v>
      </c>
      <c r="D266" s="168" t="s">
        <v>502</v>
      </c>
      <c r="E266" s="170">
        <v>7350</v>
      </c>
    </row>
    <row r="267" spans="1:5">
      <c r="A267" s="171" t="str">
        <f t="shared" si="74"/>
        <v>230507</v>
      </c>
      <c r="B267" s="168" t="str">
        <f t="shared" si="72"/>
        <v>23. 환경･에너지･안전</v>
      </c>
      <c r="C267" s="168" t="str">
        <f t="shared" si="75"/>
        <v>05. 에너지･자원</v>
      </c>
      <c r="D267" s="168" t="s">
        <v>503</v>
      </c>
      <c r="E267" s="170">
        <v>6620</v>
      </c>
    </row>
    <row r="268" spans="1:5">
      <c r="A268" s="171" t="str">
        <f t="shared" si="74"/>
        <v>230601</v>
      </c>
      <c r="B268" s="168" t="str">
        <f t="shared" si="72"/>
        <v>23. 환경･에너지･안전</v>
      </c>
      <c r="C268" s="168" t="s">
        <v>504</v>
      </c>
      <c r="D268" s="168" t="s">
        <v>505</v>
      </c>
      <c r="E268" s="170">
        <v>6620</v>
      </c>
    </row>
    <row r="269" spans="1:5">
      <c r="A269" s="171" t="str">
        <f t="shared" si="74"/>
        <v>230602</v>
      </c>
      <c r="B269" s="168" t="str">
        <f t="shared" ref="B269:C270" si="76">B268</f>
        <v>23. 환경･에너지･안전</v>
      </c>
      <c r="C269" s="168" t="str">
        <f t="shared" si="76"/>
        <v>06. 산업안전보건</v>
      </c>
      <c r="D269" s="168" t="s">
        <v>506</v>
      </c>
      <c r="E269" s="170">
        <v>7890</v>
      </c>
    </row>
    <row r="270" spans="1:5">
      <c r="A270" s="171" t="str">
        <f t="shared" si="74"/>
        <v>230603</v>
      </c>
      <c r="B270" s="168" t="str">
        <f t="shared" si="76"/>
        <v>23. 환경･에너지･안전</v>
      </c>
      <c r="C270" s="168" t="str">
        <f t="shared" si="76"/>
        <v>06. 산업안전보건</v>
      </c>
      <c r="D270" s="168" t="s">
        <v>507</v>
      </c>
      <c r="E270" s="170">
        <v>6620</v>
      </c>
    </row>
    <row r="271" spans="1:5">
      <c r="A271" s="171" t="str">
        <f t="shared" si="74"/>
        <v>240101</v>
      </c>
      <c r="B271" s="168" t="s">
        <v>508</v>
      </c>
      <c r="C271" s="168" t="s">
        <v>509</v>
      </c>
      <c r="D271" s="168" t="s">
        <v>510</v>
      </c>
      <c r="E271" s="170">
        <v>7000</v>
      </c>
    </row>
    <row r="272" spans="1:5">
      <c r="A272" s="171" t="str">
        <f t="shared" si="74"/>
        <v>240102</v>
      </c>
      <c r="B272" s="168" t="str">
        <f t="shared" ref="B272:B280" si="77">B271</f>
        <v>24. 농림어업</v>
      </c>
      <c r="C272" s="168" t="str">
        <f t="shared" ref="C272:C274" si="78">C271</f>
        <v>01. 농업</v>
      </c>
      <c r="D272" s="168" t="s">
        <v>511</v>
      </c>
      <c r="E272" s="170">
        <v>7680</v>
      </c>
    </row>
    <row r="273" spans="1:5">
      <c r="A273" s="171" t="str">
        <f t="shared" si="74"/>
        <v>240103</v>
      </c>
      <c r="B273" s="168" t="str">
        <f t="shared" si="77"/>
        <v>24. 농림어업</v>
      </c>
      <c r="C273" s="168" t="str">
        <f t="shared" si="78"/>
        <v>01. 농업</v>
      </c>
      <c r="D273" s="168" t="s">
        <v>512</v>
      </c>
      <c r="E273" s="170">
        <v>8590</v>
      </c>
    </row>
    <row r="274" spans="1:5">
      <c r="A274" s="171" t="str">
        <f t="shared" si="74"/>
        <v>240104</v>
      </c>
      <c r="B274" s="168" t="str">
        <f t="shared" si="77"/>
        <v>24. 농림어업</v>
      </c>
      <c r="C274" s="168" t="str">
        <f t="shared" si="78"/>
        <v>01. 농업</v>
      </c>
      <c r="D274" s="168" t="s">
        <v>513</v>
      </c>
      <c r="E274" s="170">
        <v>7980</v>
      </c>
    </row>
    <row r="275" spans="1:5">
      <c r="A275" s="171" t="str">
        <f t="shared" si="74"/>
        <v>240201</v>
      </c>
      <c r="B275" s="168" t="str">
        <f t="shared" si="77"/>
        <v>24. 농림어업</v>
      </c>
      <c r="C275" s="168" t="s">
        <v>514</v>
      </c>
      <c r="D275" s="168" t="s">
        <v>515</v>
      </c>
      <c r="E275" s="170">
        <v>6620</v>
      </c>
    </row>
    <row r="276" spans="1:5">
      <c r="A276" s="171" t="str">
        <f t="shared" si="74"/>
        <v>240202</v>
      </c>
      <c r="B276" s="168" t="str">
        <f t="shared" si="77"/>
        <v>24. 농림어업</v>
      </c>
      <c r="C276" s="168" t="str">
        <f>C275</f>
        <v>02. 축산</v>
      </c>
      <c r="D276" s="168" t="s">
        <v>516</v>
      </c>
      <c r="E276" s="170">
        <v>6620</v>
      </c>
    </row>
    <row r="277" spans="1:5">
      <c r="A277" s="171" t="str">
        <f t="shared" si="74"/>
        <v>240301</v>
      </c>
      <c r="B277" s="168" t="str">
        <f t="shared" si="77"/>
        <v>24. 농림어업</v>
      </c>
      <c r="C277" s="168" t="s">
        <v>517</v>
      </c>
      <c r="D277" s="168" t="s">
        <v>518</v>
      </c>
      <c r="E277" s="170">
        <v>7100</v>
      </c>
    </row>
    <row r="278" spans="1:5">
      <c r="A278" s="171" t="str">
        <f t="shared" si="74"/>
        <v>240302</v>
      </c>
      <c r="B278" s="168" t="str">
        <f t="shared" si="77"/>
        <v>24. 농림어업</v>
      </c>
      <c r="C278" s="168" t="str">
        <f t="shared" ref="C278:C279" si="79">C277</f>
        <v>03. 임업</v>
      </c>
      <c r="D278" s="168" t="s">
        <v>519</v>
      </c>
      <c r="E278" s="170">
        <v>8720</v>
      </c>
    </row>
    <row r="279" spans="1:5">
      <c r="A279" s="171" t="str">
        <f t="shared" si="74"/>
        <v>240303</v>
      </c>
      <c r="B279" s="168" t="str">
        <f t="shared" si="77"/>
        <v>24. 농림어업</v>
      </c>
      <c r="C279" s="168" t="str">
        <f t="shared" si="79"/>
        <v>03. 임업</v>
      </c>
      <c r="D279" s="168" t="s">
        <v>520</v>
      </c>
      <c r="E279" s="170">
        <v>8750</v>
      </c>
    </row>
    <row r="280" spans="1:5">
      <c r="A280" s="171" t="str">
        <f t="shared" si="74"/>
        <v>240401</v>
      </c>
      <c r="B280" s="168" t="str">
        <f t="shared" si="77"/>
        <v>24. 농림어업</v>
      </c>
      <c r="C280" s="168" t="s">
        <v>521</v>
      </c>
      <c r="D280" s="168" t="s">
        <v>522</v>
      </c>
      <c r="E280" s="170">
        <v>6620</v>
      </c>
    </row>
    <row r="281" spans="1:5">
      <c r="A281" s="171" t="str">
        <f t="shared" si="74"/>
        <v>240402</v>
      </c>
      <c r="B281" s="168" t="str">
        <f t="shared" ref="B281:C283" si="80">B280</f>
        <v>24. 농림어업</v>
      </c>
      <c r="C281" s="168" t="str">
        <f t="shared" si="80"/>
        <v>04. 수산</v>
      </c>
      <c r="D281" s="168" t="s">
        <v>523</v>
      </c>
      <c r="E281" s="170">
        <v>6620</v>
      </c>
    </row>
    <row r="282" spans="1:5">
      <c r="A282" s="171" t="str">
        <f t="shared" si="74"/>
        <v>240403</v>
      </c>
      <c r="B282" s="168" t="str">
        <f t="shared" si="80"/>
        <v>24. 농림어업</v>
      </c>
      <c r="C282" s="168" t="str">
        <f t="shared" si="80"/>
        <v>04. 수산</v>
      </c>
      <c r="D282" s="168" t="s">
        <v>524</v>
      </c>
      <c r="E282" s="170">
        <v>6620</v>
      </c>
    </row>
    <row r="283" spans="1:5" ht="17.25" thickBot="1">
      <c r="A283" s="172" t="str">
        <f t="shared" si="74"/>
        <v>240404</v>
      </c>
      <c r="B283" s="173" t="str">
        <f t="shared" si="80"/>
        <v>24. 농림어업</v>
      </c>
      <c r="C283" s="173" t="str">
        <f t="shared" si="80"/>
        <v>04. 수산</v>
      </c>
      <c r="D283" s="173" t="s">
        <v>525</v>
      </c>
      <c r="E283" s="174">
        <v>8260</v>
      </c>
    </row>
  </sheetData>
  <mergeCells count="1">
    <mergeCell ref="A1:E1"/>
  </mergeCells>
  <phoneticPr fontId="1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3B191-F0FB-45A1-A435-9A24C1D858FD}">
  <sheetPr codeName="Sheet11"/>
  <dimension ref="A1:G1765"/>
  <sheetViews>
    <sheetView workbookViewId="0">
      <selection activeCell="E32" sqref="E32"/>
    </sheetView>
  </sheetViews>
  <sheetFormatPr defaultRowHeight="16.5"/>
  <cols>
    <col min="1" max="1" width="13.75" style="157" customWidth="1"/>
    <col min="2" max="2" width="29.375" style="157" bestFit="1" customWidth="1"/>
    <col min="3" max="3" width="26.375" style="157" bestFit="1" customWidth="1"/>
    <col min="4" max="4" width="34.875" style="157" bestFit="1" customWidth="1"/>
    <col min="5" max="5" width="34.875" style="157" customWidth="1"/>
    <col min="6" max="6" width="7.875" style="157" customWidth="1"/>
    <col min="7" max="7" width="29.5" style="157" customWidth="1"/>
    <col min="8" max="16384" width="9" style="157"/>
  </cols>
  <sheetData>
    <row r="1" spans="1:7" s="158" customFormat="1" ht="30" customHeight="1" thickBot="1">
      <c r="A1" s="779" t="s">
        <v>558</v>
      </c>
      <c r="B1" s="779"/>
      <c r="C1" s="779"/>
      <c r="D1" s="779"/>
      <c r="E1" s="779"/>
      <c r="F1" s="779"/>
      <c r="G1" s="779"/>
    </row>
    <row r="2" spans="1:7" ht="17.25" thickBot="1">
      <c r="A2" s="716" t="s">
        <v>2106</v>
      </c>
      <c r="B2" s="717"/>
      <c r="C2" s="717"/>
      <c r="D2" s="717"/>
      <c r="E2" s="718"/>
      <c r="F2" s="716" t="s">
        <v>2107</v>
      </c>
      <c r="G2" s="718"/>
    </row>
    <row r="3" spans="1:7">
      <c r="A3" s="159" t="s">
        <v>143</v>
      </c>
      <c r="B3" s="160" t="s">
        <v>142</v>
      </c>
      <c r="C3" s="160" t="s">
        <v>23</v>
      </c>
      <c r="D3" s="160" t="s">
        <v>144</v>
      </c>
      <c r="E3" s="161"/>
      <c r="F3" s="162" t="s">
        <v>2108</v>
      </c>
      <c r="G3" s="161" t="s">
        <v>2105</v>
      </c>
    </row>
    <row r="4" spans="1:7">
      <c r="A4" s="163" t="str">
        <f>LEFT(B4,2)&amp;LEFT(C4,2)&amp;LEFT(D4,2)&amp;LEFT(E4,2)</f>
        <v>01010101</v>
      </c>
      <c r="B4" s="164" t="s">
        <v>146</v>
      </c>
      <c r="C4" s="164" t="s">
        <v>146</v>
      </c>
      <c r="D4" s="164" t="s">
        <v>147</v>
      </c>
      <c r="E4" s="165" t="s">
        <v>808</v>
      </c>
      <c r="F4" s="166" t="s">
        <v>2109</v>
      </c>
      <c r="G4" s="167" t="s">
        <v>809</v>
      </c>
    </row>
    <row r="5" spans="1:7">
      <c r="A5" s="163" t="str">
        <f t="shared" ref="A5:A68" si="0">LEFT(B5,2)&amp;LEFT(C5,2)&amp;LEFT(D5,2)&amp;LEFT(E5,2)</f>
        <v>01010101</v>
      </c>
      <c r="B5" s="168" t="s">
        <v>146</v>
      </c>
      <c r="C5" s="168" t="s">
        <v>146</v>
      </c>
      <c r="D5" s="168" t="s">
        <v>147</v>
      </c>
      <c r="E5" s="169" t="s">
        <v>808</v>
      </c>
      <c r="F5" s="166" t="s">
        <v>2110</v>
      </c>
      <c r="G5" s="170" t="s">
        <v>810</v>
      </c>
    </row>
    <row r="6" spans="1:7">
      <c r="A6" s="163" t="str">
        <f t="shared" si="0"/>
        <v>01010101</v>
      </c>
      <c r="B6" s="168" t="s">
        <v>146</v>
      </c>
      <c r="C6" s="168" t="s">
        <v>146</v>
      </c>
      <c r="D6" s="168" t="s">
        <v>147</v>
      </c>
      <c r="E6" s="169" t="s">
        <v>808</v>
      </c>
      <c r="F6" s="166" t="s">
        <v>2111</v>
      </c>
      <c r="G6" s="170" t="s">
        <v>559</v>
      </c>
    </row>
    <row r="7" spans="1:7">
      <c r="A7" s="163" t="str">
        <f t="shared" si="0"/>
        <v>01010102</v>
      </c>
      <c r="B7" s="168" t="s">
        <v>146</v>
      </c>
      <c r="C7" s="168" t="s">
        <v>146</v>
      </c>
      <c r="D7" s="168" t="s">
        <v>147</v>
      </c>
      <c r="E7" s="169" t="s">
        <v>811</v>
      </c>
      <c r="F7" s="166" t="s">
        <v>2112</v>
      </c>
      <c r="G7" s="170" t="s">
        <v>812</v>
      </c>
    </row>
    <row r="8" spans="1:7">
      <c r="A8" s="163" t="str">
        <f t="shared" si="0"/>
        <v>01010103</v>
      </c>
      <c r="B8" s="168" t="s">
        <v>146</v>
      </c>
      <c r="C8" s="168" t="s">
        <v>146</v>
      </c>
      <c r="D8" s="168" t="s">
        <v>147</v>
      </c>
      <c r="E8" s="169" t="s">
        <v>813</v>
      </c>
      <c r="F8" s="166" t="s">
        <v>2113</v>
      </c>
      <c r="G8" s="170" t="s">
        <v>560</v>
      </c>
    </row>
    <row r="9" spans="1:7">
      <c r="A9" s="163" t="str">
        <f t="shared" si="0"/>
        <v>01010201</v>
      </c>
      <c r="B9" s="168" t="s">
        <v>146</v>
      </c>
      <c r="C9" s="168" t="s">
        <v>146</v>
      </c>
      <c r="D9" s="168" t="s">
        <v>148</v>
      </c>
      <c r="E9" s="169" t="s">
        <v>814</v>
      </c>
      <c r="F9" s="166" t="s">
        <v>2112</v>
      </c>
      <c r="G9" s="170" t="s">
        <v>812</v>
      </c>
    </row>
    <row r="10" spans="1:7">
      <c r="A10" s="163" t="str">
        <f t="shared" si="0"/>
        <v>01010202</v>
      </c>
      <c r="B10" s="168" t="s">
        <v>146</v>
      </c>
      <c r="C10" s="168" t="s">
        <v>146</v>
      </c>
      <c r="D10" s="168" t="s">
        <v>148</v>
      </c>
      <c r="E10" s="169" t="s">
        <v>815</v>
      </c>
      <c r="F10" s="166">
        <v>2314</v>
      </c>
      <c r="G10" s="170" t="s">
        <v>561</v>
      </c>
    </row>
    <row r="11" spans="1:7">
      <c r="A11" s="163" t="str">
        <f t="shared" si="0"/>
        <v>02010101</v>
      </c>
      <c r="B11" s="168" t="s">
        <v>816</v>
      </c>
      <c r="C11" s="168" t="s">
        <v>150</v>
      </c>
      <c r="D11" s="168" t="s">
        <v>151</v>
      </c>
      <c r="E11" s="169" t="s">
        <v>151</v>
      </c>
      <c r="F11" s="166" t="s">
        <v>2109</v>
      </c>
      <c r="G11" s="170" t="s">
        <v>809</v>
      </c>
    </row>
    <row r="12" spans="1:7">
      <c r="A12" s="163" t="str">
        <f t="shared" si="0"/>
        <v>02010101</v>
      </c>
      <c r="B12" s="168" t="s">
        <v>816</v>
      </c>
      <c r="C12" s="168" t="s">
        <v>150</v>
      </c>
      <c r="D12" s="168" t="s">
        <v>151</v>
      </c>
      <c r="E12" s="169" t="s">
        <v>151</v>
      </c>
      <c r="F12" s="166" t="s">
        <v>2114</v>
      </c>
      <c r="G12" s="170" t="s">
        <v>817</v>
      </c>
    </row>
    <row r="13" spans="1:7">
      <c r="A13" s="163" t="str">
        <f t="shared" si="0"/>
        <v>02010101</v>
      </c>
      <c r="B13" s="168" t="s">
        <v>816</v>
      </c>
      <c r="C13" s="168" t="s">
        <v>150</v>
      </c>
      <c r="D13" s="168" t="s">
        <v>151</v>
      </c>
      <c r="E13" s="169" t="s">
        <v>151</v>
      </c>
      <c r="F13" s="166" t="s">
        <v>2110</v>
      </c>
      <c r="G13" s="170" t="s">
        <v>810</v>
      </c>
    </row>
    <row r="14" spans="1:7">
      <c r="A14" s="163" t="str">
        <f t="shared" si="0"/>
        <v>02010101</v>
      </c>
      <c r="B14" s="168" t="s">
        <v>816</v>
      </c>
      <c r="C14" s="168" t="s">
        <v>150</v>
      </c>
      <c r="D14" s="168" t="s">
        <v>151</v>
      </c>
      <c r="E14" s="169" t="s">
        <v>151</v>
      </c>
      <c r="F14" s="166" t="s">
        <v>2111</v>
      </c>
      <c r="G14" s="170" t="s">
        <v>559</v>
      </c>
    </row>
    <row r="15" spans="1:7">
      <c r="A15" s="163" t="str">
        <f t="shared" si="0"/>
        <v>02010101</v>
      </c>
      <c r="B15" s="168" t="s">
        <v>816</v>
      </c>
      <c r="C15" s="168" t="s">
        <v>150</v>
      </c>
      <c r="D15" s="168" t="s">
        <v>151</v>
      </c>
      <c r="E15" s="169" t="s">
        <v>151</v>
      </c>
      <c r="F15" s="166" t="s">
        <v>2112</v>
      </c>
      <c r="G15" s="170" t="s">
        <v>812</v>
      </c>
    </row>
    <row r="16" spans="1:7">
      <c r="A16" s="163" t="str">
        <f t="shared" si="0"/>
        <v>02010102</v>
      </c>
      <c r="B16" s="168" t="s">
        <v>816</v>
      </c>
      <c r="C16" s="168" t="s">
        <v>150</v>
      </c>
      <c r="D16" s="168" t="s">
        <v>151</v>
      </c>
      <c r="E16" s="169" t="s">
        <v>818</v>
      </c>
      <c r="F16" s="166" t="s">
        <v>2114</v>
      </c>
      <c r="G16" s="170" t="s">
        <v>817</v>
      </c>
    </row>
    <row r="17" spans="1:7">
      <c r="A17" s="163" t="str">
        <f t="shared" si="0"/>
        <v>02010102</v>
      </c>
      <c r="B17" s="168" t="s">
        <v>816</v>
      </c>
      <c r="C17" s="168" t="s">
        <v>150</v>
      </c>
      <c r="D17" s="168" t="s">
        <v>151</v>
      </c>
      <c r="E17" s="169" t="s">
        <v>818</v>
      </c>
      <c r="F17" s="166" t="s">
        <v>2112</v>
      </c>
      <c r="G17" s="170" t="s">
        <v>812</v>
      </c>
    </row>
    <row r="18" spans="1:7">
      <c r="A18" s="163" t="str">
        <f t="shared" si="0"/>
        <v>02010201</v>
      </c>
      <c r="B18" s="168" t="s">
        <v>816</v>
      </c>
      <c r="C18" s="168" t="s">
        <v>150</v>
      </c>
      <c r="D18" s="168" t="s">
        <v>819</v>
      </c>
      <c r="E18" s="169" t="s">
        <v>562</v>
      </c>
      <c r="F18" s="166" t="s">
        <v>2115</v>
      </c>
      <c r="G18" s="170" t="s">
        <v>820</v>
      </c>
    </row>
    <row r="19" spans="1:7">
      <c r="A19" s="163" t="str">
        <f t="shared" si="0"/>
        <v>02010201</v>
      </c>
      <c r="B19" s="168" t="s">
        <v>816</v>
      </c>
      <c r="C19" s="168" t="s">
        <v>150</v>
      </c>
      <c r="D19" s="168" t="s">
        <v>819</v>
      </c>
      <c r="E19" s="169" t="s">
        <v>562</v>
      </c>
      <c r="F19" s="166" t="s">
        <v>2112</v>
      </c>
      <c r="G19" s="170" t="s">
        <v>812</v>
      </c>
    </row>
    <row r="20" spans="1:7">
      <c r="A20" s="163" t="str">
        <f t="shared" si="0"/>
        <v>02010202</v>
      </c>
      <c r="B20" s="168" t="s">
        <v>816</v>
      </c>
      <c r="C20" s="168" t="s">
        <v>150</v>
      </c>
      <c r="D20" s="168" t="s">
        <v>819</v>
      </c>
      <c r="E20" s="169" t="s">
        <v>821</v>
      </c>
      <c r="F20" s="166" t="s">
        <v>2115</v>
      </c>
      <c r="G20" s="170" t="s">
        <v>820</v>
      </c>
    </row>
    <row r="21" spans="1:7">
      <c r="A21" s="163" t="str">
        <f t="shared" si="0"/>
        <v>02010202</v>
      </c>
      <c r="B21" s="168" t="s">
        <v>816</v>
      </c>
      <c r="C21" s="168" t="s">
        <v>150</v>
      </c>
      <c r="D21" s="168" t="s">
        <v>819</v>
      </c>
      <c r="E21" s="169" t="s">
        <v>821</v>
      </c>
      <c r="F21" s="166" t="s">
        <v>2112</v>
      </c>
      <c r="G21" s="170" t="s">
        <v>812</v>
      </c>
    </row>
    <row r="22" spans="1:7">
      <c r="A22" s="163" t="str">
        <f t="shared" si="0"/>
        <v>02010301</v>
      </c>
      <c r="B22" s="168" t="s">
        <v>816</v>
      </c>
      <c r="C22" s="168" t="s">
        <v>150</v>
      </c>
      <c r="D22" s="168" t="s">
        <v>153</v>
      </c>
      <c r="E22" s="169" t="s">
        <v>822</v>
      </c>
      <c r="F22" s="166" t="s">
        <v>2114</v>
      </c>
      <c r="G22" s="170" t="s">
        <v>817</v>
      </c>
    </row>
    <row r="23" spans="1:7">
      <c r="A23" s="163" t="str">
        <f t="shared" si="0"/>
        <v>02010301</v>
      </c>
      <c r="B23" s="168" t="s">
        <v>816</v>
      </c>
      <c r="C23" s="168" t="s">
        <v>150</v>
      </c>
      <c r="D23" s="168" t="s">
        <v>153</v>
      </c>
      <c r="E23" s="169" t="s">
        <v>822</v>
      </c>
      <c r="F23" s="166" t="s">
        <v>2115</v>
      </c>
      <c r="G23" s="170" t="s">
        <v>820</v>
      </c>
    </row>
    <row r="24" spans="1:7">
      <c r="A24" s="163" t="str">
        <f t="shared" si="0"/>
        <v>02010301</v>
      </c>
      <c r="B24" s="168" t="s">
        <v>816</v>
      </c>
      <c r="C24" s="168" t="s">
        <v>150</v>
      </c>
      <c r="D24" s="168" t="s">
        <v>153</v>
      </c>
      <c r="E24" s="169" t="s">
        <v>822</v>
      </c>
      <c r="F24" s="166" t="s">
        <v>2112</v>
      </c>
      <c r="G24" s="170" t="s">
        <v>812</v>
      </c>
    </row>
    <row r="25" spans="1:7">
      <c r="A25" s="163" t="str">
        <f t="shared" si="0"/>
        <v>02010302</v>
      </c>
      <c r="B25" s="168" t="s">
        <v>816</v>
      </c>
      <c r="C25" s="168" t="s">
        <v>150</v>
      </c>
      <c r="D25" s="168" t="s">
        <v>153</v>
      </c>
      <c r="E25" s="169" t="s">
        <v>823</v>
      </c>
      <c r="F25" s="166" t="s">
        <v>2116</v>
      </c>
      <c r="G25" s="170" t="s">
        <v>563</v>
      </c>
    </row>
    <row r="26" spans="1:7">
      <c r="A26" s="163" t="str">
        <f t="shared" si="0"/>
        <v>02010302</v>
      </c>
      <c r="B26" s="168" t="s">
        <v>816</v>
      </c>
      <c r="C26" s="168" t="s">
        <v>150</v>
      </c>
      <c r="D26" s="168" t="s">
        <v>153</v>
      </c>
      <c r="E26" s="169" t="s">
        <v>823</v>
      </c>
      <c r="F26" s="166" t="s">
        <v>2112</v>
      </c>
      <c r="G26" s="170" t="s">
        <v>812</v>
      </c>
    </row>
    <row r="27" spans="1:7">
      <c r="A27" s="163" t="str">
        <f t="shared" si="0"/>
        <v>02010302</v>
      </c>
      <c r="B27" s="168" t="s">
        <v>816</v>
      </c>
      <c r="C27" s="168" t="s">
        <v>150</v>
      </c>
      <c r="D27" s="168" t="s">
        <v>153</v>
      </c>
      <c r="E27" s="169" t="s">
        <v>823</v>
      </c>
      <c r="F27" s="166" t="s">
        <v>2117</v>
      </c>
      <c r="G27" s="170" t="s">
        <v>564</v>
      </c>
    </row>
    <row r="28" spans="1:7">
      <c r="A28" s="163" t="str">
        <f t="shared" si="0"/>
        <v>02010303</v>
      </c>
      <c r="B28" s="168" t="s">
        <v>816</v>
      </c>
      <c r="C28" s="168" t="s">
        <v>150</v>
      </c>
      <c r="D28" s="168" t="s">
        <v>153</v>
      </c>
      <c r="E28" s="169" t="s">
        <v>824</v>
      </c>
      <c r="F28" s="166" t="s">
        <v>2118</v>
      </c>
      <c r="G28" s="170" t="s">
        <v>565</v>
      </c>
    </row>
    <row r="29" spans="1:7">
      <c r="A29" s="163" t="str">
        <f t="shared" si="0"/>
        <v>02010303</v>
      </c>
      <c r="B29" s="168" t="s">
        <v>816</v>
      </c>
      <c r="C29" s="168" t="s">
        <v>150</v>
      </c>
      <c r="D29" s="168" t="s">
        <v>153</v>
      </c>
      <c r="E29" s="169" t="s">
        <v>824</v>
      </c>
      <c r="F29" s="166" t="s">
        <v>2119</v>
      </c>
      <c r="G29" s="170" t="s">
        <v>566</v>
      </c>
    </row>
    <row r="30" spans="1:7">
      <c r="A30" s="163" t="str">
        <f t="shared" si="0"/>
        <v>02010304</v>
      </c>
      <c r="B30" s="168" t="s">
        <v>816</v>
      </c>
      <c r="C30" s="168" t="s">
        <v>150</v>
      </c>
      <c r="D30" s="168" t="s">
        <v>153</v>
      </c>
      <c r="E30" s="169" t="s">
        <v>825</v>
      </c>
      <c r="F30" s="166" t="s">
        <v>2112</v>
      </c>
      <c r="G30" s="170" t="s">
        <v>812</v>
      </c>
    </row>
    <row r="31" spans="1:7">
      <c r="A31" s="163" t="str">
        <f t="shared" si="0"/>
        <v>02010304</v>
      </c>
      <c r="B31" s="168" t="s">
        <v>816</v>
      </c>
      <c r="C31" s="168" t="s">
        <v>150</v>
      </c>
      <c r="D31" s="168" t="s">
        <v>153</v>
      </c>
      <c r="E31" s="169" t="s">
        <v>825</v>
      </c>
      <c r="F31" s="166" t="s">
        <v>2120</v>
      </c>
      <c r="G31" s="170" t="s">
        <v>826</v>
      </c>
    </row>
    <row r="32" spans="1:7">
      <c r="A32" s="163" t="str">
        <f t="shared" si="0"/>
        <v>02020101</v>
      </c>
      <c r="B32" s="168" t="s">
        <v>816</v>
      </c>
      <c r="C32" s="168" t="s">
        <v>827</v>
      </c>
      <c r="D32" s="168" t="s">
        <v>155</v>
      </c>
      <c r="E32" s="169" t="s">
        <v>155</v>
      </c>
      <c r="F32" s="166" t="s">
        <v>2109</v>
      </c>
      <c r="G32" s="170" t="s">
        <v>809</v>
      </c>
    </row>
    <row r="33" spans="1:7">
      <c r="A33" s="163" t="str">
        <f t="shared" si="0"/>
        <v>02020101</v>
      </c>
      <c r="B33" s="168" t="s">
        <v>816</v>
      </c>
      <c r="C33" s="168" t="s">
        <v>827</v>
      </c>
      <c r="D33" s="168" t="s">
        <v>155</v>
      </c>
      <c r="E33" s="169" t="s">
        <v>155</v>
      </c>
      <c r="F33" s="166" t="s">
        <v>2110</v>
      </c>
      <c r="G33" s="170" t="s">
        <v>810</v>
      </c>
    </row>
    <row r="34" spans="1:7">
      <c r="A34" s="163" t="str">
        <f t="shared" si="0"/>
        <v>02020101</v>
      </c>
      <c r="B34" s="168" t="s">
        <v>816</v>
      </c>
      <c r="C34" s="168" t="s">
        <v>827</v>
      </c>
      <c r="D34" s="168" t="s">
        <v>155</v>
      </c>
      <c r="E34" s="169" t="s">
        <v>155</v>
      </c>
      <c r="F34" s="166" t="s">
        <v>2111</v>
      </c>
      <c r="G34" s="170" t="s">
        <v>559</v>
      </c>
    </row>
    <row r="35" spans="1:7">
      <c r="A35" s="163" t="str">
        <f t="shared" si="0"/>
        <v>02020101</v>
      </c>
      <c r="B35" s="168" t="s">
        <v>816</v>
      </c>
      <c r="C35" s="168" t="s">
        <v>827</v>
      </c>
      <c r="D35" s="168" t="s">
        <v>155</v>
      </c>
      <c r="E35" s="169" t="s">
        <v>155</v>
      </c>
      <c r="F35" s="166" t="s">
        <v>2113</v>
      </c>
      <c r="G35" s="170" t="s">
        <v>560</v>
      </c>
    </row>
    <row r="36" spans="1:7">
      <c r="A36" s="163" t="str">
        <f t="shared" si="0"/>
        <v>02020102</v>
      </c>
      <c r="B36" s="168" t="s">
        <v>816</v>
      </c>
      <c r="C36" s="168" t="s">
        <v>827</v>
      </c>
      <c r="D36" s="168" t="s">
        <v>155</v>
      </c>
      <c r="E36" s="169" t="s">
        <v>828</v>
      </c>
      <c r="F36" s="166" t="s">
        <v>2113</v>
      </c>
      <c r="G36" s="170" t="s">
        <v>560</v>
      </c>
    </row>
    <row r="37" spans="1:7">
      <c r="A37" s="163" t="str">
        <f t="shared" si="0"/>
        <v>02020103</v>
      </c>
      <c r="B37" s="168" t="s">
        <v>816</v>
      </c>
      <c r="C37" s="168" t="s">
        <v>827</v>
      </c>
      <c r="D37" s="168" t="s">
        <v>155</v>
      </c>
      <c r="E37" s="169" t="s">
        <v>829</v>
      </c>
      <c r="F37" s="166" t="s">
        <v>2113</v>
      </c>
      <c r="G37" s="170" t="s">
        <v>560</v>
      </c>
    </row>
    <row r="38" spans="1:7">
      <c r="A38" s="163" t="str">
        <f t="shared" si="0"/>
        <v>02020201</v>
      </c>
      <c r="B38" s="168" t="s">
        <v>816</v>
      </c>
      <c r="C38" s="168" t="s">
        <v>827</v>
      </c>
      <c r="D38" s="168" t="s">
        <v>830</v>
      </c>
      <c r="E38" s="169" t="s">
        <v>831</v>
      </c>
      <c r="F38" s="166" t="s">
        <v>2121</v>
      </c>
      <c r="G38" s="170" t="s">
        <v>832</v>
      </c>
    </row>
    <row r="39" spans="1:7">
      <c r="A39" s="163" t="str">
        <f t="shared" si="0"/>
        <v>02020201</v>
      </c>
      <c r="B39" s="168" t="s">
        <v>816</v>
      </c>
      <c r="C39" s="168" t="s">
        <v>827</v>
      </c>
      <c r="D39" s="168" t="s">
        <v>830</v>
      </c>
      <c r="E39" s="169" t="s">
        <v>831</v>
      </c>
      <c r="F39" s="166" t="s">
        <v>2122</v>
      </c>
      <c r="G39" s="170" t="s">
        <v>833</v>
      </c>
    </row>
    <row r="40" spans="1:7">
      <c r="A40" s="163" t="str">
        <f t="shared" si="0"/>
        <v>02020202</v>
      </c>
      <c r="B40" s="168" t="s">
        <v>816</v>
      </c>
      <c r="C40" s="168" t="s">
        <v>827</v>
      </c>
      <c r="D40" s="168" t="s">
        <v>830</v>
      </c>
      <c r="E40" s="169" t="s">
        <v>834</v>
      </c>
      <c r="F40" s="166" t="s">
        <v>2121</v>
      </c>
      <c r="G40" s="170" t="s">
        <v>832</v>
      </c>
    </row>
    <row r="41" spans="1:7">
      <c r="A41" s="163" t="str">
        <f t="shared" si="0"/>
        <v>02020202</v>
      </c>
      <c r="B41" s="168" t="s">
        <v>816</v>
      </c>
      <c r="C41" s="168" t="s">
        <v>827</v>
      </c>
      <c r="D41" s="168" t="s">
        <v>830</v>
      </c>
      <c r="E41" s="169" t="s">
        <v>834</v>
      </c>
      <c r="F41" s="166" t="s">
        <v>2122</v>
      </c>
      <c r="G41" s="170" t="s">
        <v>833</v>
      </c>
    </row>
    <row r="42" spans="1:7">
      <c r="A42" s="163" t="str">
        <f t="shared" si="0"/>
        <v>02020301</v>
      </c>
      <c r="B42" s="168" t="s">
        <v>816</v>
      </c>
      <c r="C42" s="168" t="s">
        <v>827</v>
      </c>
      <c r="D42" s="168" t="s">
        <v>157</v>
      </c>
      <c r="E42" s="169" t="s">
        <v>835</v>
      </c>
      <c r="F42" s="166" t="s">
        <v>2123</v>
      </c>
      <c r="G42" s="170" t="s">
        <v>567</v>
      </c>
    </row>
    <row r="43" spans="1:7">
      <c r="A43" s="163" t="str">
        <f t="shared" si="0"/>
        <v>02020302</v>
      </c>
      <c r="B43" s="168" t="s">
        <v>816</v>
      </c>
      <c r="C43" s="168" t="s">
        <v>827</v>
      </c>
      <c r="D43" s="168" t="s">
        <v>157</v>
      </c>
      <c r="E43" s="169" t="s">
        <v>836</v>
      </c>
      <c r="F43" s="166" t="s">
        <v>2109</v>
      </c>
      <c r="G43" s="170" t="s">
        <v>809</v>
      </c>
    </row>
    <row r="44" spans="1:7">
      <c r="A44" s="163" t="str">
        <f t="shared" si="0"/>
        <v>02020302</v>
      </c>
      <c r="B44" s="168" t="s">
        <v>816</v>
      </c>
      <c r="C44" s="168" t="s">
        <v>827</v>
      </c>
      <c r="D44" s="168" t="s">
        <v>157</v>
      </c>
      <c r="E44" s="169" t="s">
        <v>836</v>
      </c>
      <c r="F44" s="166" t="s">
        <v>2110</v>
      </c>
      <c r="G44" s="170" t="s">
        <v>810</v>
      </c>
    </row>
    <row r="45" spans="1:7">
      <c r="A45" s="163" t="str">
        <f t="shared" si="0"/>
        <v>02020302</v>
      </c>
      <c r="B45" s="168" t="s">
        <v>816</v>
      </c>
      <c r="C45" s="168" t="s">
        <v>827</v>
      </c>
      <c r="D45" s="168" t="s">
        <v>157</v>
      </c>
      <c r="E45" s="169" t="s">
        <v>836</v>
      </c>
      <c r="F45" s="166" t="s">
        <v>2111</v>
      </c>
      <c r="G45" s="170" t="s">
        <v>559</v>
      </c>
    </row>
    <row r="46" spans="1:7">
      <c r="A46" s="163" t="str">
        <f t="shared" si="0"/>
        <v>02020302</v>
      </c>
      <c r="B46" s="168" t="s">
        <v>816</v>
      </c>
      <c r="C46" s="168" t="s">
        <v>827</v>
      </c>
      <c r="D46" s="168" t="s">
        <v>157</v>
      </c>
      <c r="E46" s="169" t="s">
        <v>836</v>
      </c>
      <c r="F46" s="166" t="s">
        <v>2113</v>
      </c>
      <c r="G46" s="170" t="s">
        <v>560</v>
      </c>
    </row>
    <row r="47" spans="1:7">
      <c r="A47" s="163" t="str">
        <f t="shared" si="0"/>
        <v>02020302</v>
      </c>
      <c r="B47" s="168" t="s">
        <v>816</v>
      </c>
      <c r="C47" s="168" t="s">
        <v>827</v>
      </c>
      <c r="D47" s="168" t="s">
        <v>157</v>
      </c>
      <c r="E47" s="169" t="s">
        <v>836</v>
      </c>
      <c r="F47" s="166" t="s">
        <v>2124</v>
      </c>
      <c r="G47" s="170" t="s">
        <v>568</v>
      </c>
    </row>
    <row r="48" spans="1:7">
      <c r="A48" s="163" t="str">
        <f t="shared" si="0"/>
        <v>02030101</v>
      </c>
      <c r="B48" s="168" t="s">
        <v>816</v>
      </c>
      <c r="C48" s="168" t="s">
        <v>837</v>
      </c>
      <c r="D48" s="168" t="s">
        <v>159</v>
      </c>
      <c r="E48" s="169" t="s">
        <v>838</v>
      </c>
      <c r="F48" s="166" t="s">
        <v>2113</v>
      </c>
      <c r="G48" s="170" t="s">
        <v>560</v>
      </c>
    </row>
    <row r="49" spans="1:7">
      <c r="A49" s="163" t="str">
        <f t="shared" si="0"/>
        <v>02030101</v>
      </c>
      <c r="B49" s="168" t="s">
        <v>816</v>
      </c>
      <c r="C49" s="168" t="s">
        <v>837</v>
      </c>
      <c r="D49" s="168" t="s">
        <v>159</v>
      </c>
      <c r="E49" s="169" t="s">
        <v>838</v>
      </c>
      <c r="F49" s="166" t="s">
        <v>2125</v>
      </c>
      <c r="G49" s="170" t="s">
        <v>569</v>
      </c>
    </row>
    <row r="50" spans="1:7">
      <c r="A50" s="163" t="str">
        <f t="shared" si="0"/>
        <v>02030101</v>
      </c>
      <c r="B50" s="168" t="s">
        <v>816</v>
      </c>
      <c r="C50" s="168" t="s">
        <v>837</v>
      </c>
      <c r="D50" s="168" t="s">
        <v>159</v>
      </c>
      <c r="E50" s="169" t="s">
        <v>838</v>
      </c>
      <c r="F50" s="166" t="s">
        <v>2126</v>
      </c>
      <c r="G50" s="170" t="s">
        <v>570</v>
      </c>
    </row>
    <row r="51" spans="1:7">
      <c r="A51" s="163" t="str">
        <f t="shared" si="0"/>
        <v>02030102</v>
      </c>
      <c r="B51" s="168" t="s">
        <v>816</v>
      </c>
      <c r="C51" s="168" t="s">
        <v>837</v>
      </c>
      <c r="D51" s="168" t="s">
        <v>159</v>
      </c>
      <c r="E51" s="169" t="s">
        <v>839</v>
      </c>
      <c r="F51" s="166" t="s">
        <v>2113</v>
      </c>
      <c r="G51" s="170" t="s">
        <v>560</v>
      </c>
    </row>
    <row r="52" spans="1:7">
      <c r="A52" s="163" t="str">
        <f t="shared" si="0"/>
        <v>02030102</v>
      </c>
      <c r="B52" s="168" t="s">
        <v>816</v>
      </c>
      <c r="C52" s="168" t="s">
        <v>837</v>
      </c>
      <c r="D52" s="168" t="s">
        <v>159</v>
      </c>
      <c r="E52" s="169" t="s">
        <v>839</v>
      </c>
      <c r="F52" s="166" t="s">
        <v>2125</v>
      </c>
      <c r="G52" s="170" t="s">
        <v>569</v>
      </c>
    </row>
    <row r="53" spans="1:7">
      <c r="A53" s="163" t="str">
        <f t="shared" si="0"/>
        <v>02030102</v>
      </c>
      <c r="B53" s="168" t="s">
        <v>816</v>
      </c>
      <c r="C53" s="168" t="s">
        <v>837</v>
      </c>
      <c r="D53" s="168" t="s">
        <v>159</v>
      </c>
      <c r="E53" s="169" t="s">
        <v>839</v>
      </c>
      <c r="F53" s="166" t="s">
        <v>2126</v>
      </c>
      <c r="G53" s="170" t="s">
        <v>570</v>
      </c>
    </row>
    <row r="54" spans="1:7">
      <c r="A54" s="163" t="str">
        <f t="shared" si="0"/>
        <v>02030201</v>
      </c>
      <c r="B54" s="168" t="s">
        <v>816</v>
      </c>
      <c r="C54" s="168" t="s">
        <v>837</v>
      </c>
      <c r="D54" s="168" t="s">
        <v>160</v>
      </c>
      <c r="E54" s="169" t="s">
        <v>840</v>
      </c>
      <c r="F54" s="166" t="s">
        <v>2127</v>
      </c>
      <c r="G54" s="170" t="s">
        <v>571</v>
      </c>
    </row>
    <row r="55" spans="1:7">
      <c r="A55" s="163" t="str">
        <f t="shared" si="0"/>
        <v>02030201</v>
      </c>
      <c r="B55" s="168" t="s">
        <v>816</v>
      </c>
      <c r="C55" s="168" t="s">
        <v>837</v>
      </c>
      <c r="D55" s="168" t="s">
        <v>160</v>
      </c>
      <c r="E55" s="169" t="s">
        <v>840</v>
      </c>
      <c r="F55" s="166" t="s">
        <v>2128</v>
      </c>
      <c r="G55" s="170" t="s">
        <v>572</v>
      </c>
    </row>
    <row r="56" spans="1:7">
      <c r="A56" s="163" t="str">
        <f t="shared" si="0"/>
        <v>02030201</v>
      </c>
      <c r="B56" s="168" t="s">
        <v>816</v>
      </c>
      <c r="C56" s="168" t="s">
        <v>837</v>
      </c>
      <c r="D56" s="168" t="s">
        <v>160</v>
      </c>
      <c r="E56" s="169" t="s">
        <v>840</v>
      </c>
      <c r="F56" s="166" t="s">
        <v>2129</v>
      </c>
      <c r="G56" s="170" t="s">
        <v>573</v>
      </c>
    </row>
    <row r="57" spans="1:7">
      <c r="A57" s="163" t="str">
        <f t="shared" si="0"/>
        <v>02030201</v>
      </c>
      <c r="B57" s="168" t="s">
        <v>816</v>
      </c>
      <c r="C57" s="168" t="s">
        <v>837</v>
      </c>
      <c r="D57" s="168" t="s">
        <v>160</v>
      </c>
      <c r="E57" s="169" t="s">
        <v>840</v>
      </c>
      <c r="F57" s="166" t="s">
        <v>2125</v>
      </c>
      <c r="G57" s="170" t="s">
        <v>569</v>
      </c>
    </row>
    <row r="58" spans="1:7">
      <c r="A58" s="163" t="str">
        <f t="shared" si="0"/>
        <v>02030202</v>
      </c>
      <c r="B58" s="168" t="s">
        <v>816</v>
      </c>
      <c r="C58" s="168" t="s">
        <v>837</v>
      </c>
      <c r="D58" s="168" t="s">
        <v>160</v>
      </c>
      <c r="E58" s="169" t="s">
        <v>841</v>
      </c>
      <c r="F58" s="166" t="s">
        <v>2127</v>
      </c>
      <c r="G58" s="170" t="s">
        <v>571</v>
      </c>
    </row>
    <row r="59" spans="1:7">
      <c r="A59" s="163" t="str">
        <f t="shared" si="0"/>
        <v>02030202</v>
      </c>
      <c r="B59" s="168" t="s">
        <v>816</v>
      </c>
      <c r="C59" s="168" t="s">
        <v>837</v>
      </c>
      <c r="D59" s="168" t="s">
        <v>160</v>
      </c>
      <c r="E59" s="169" t="s">
        <v>841</v>
      </c>
      <c r="F59" s="166" t="s">
        <v>2128</v>
      </c>
      <c r="G59" s="170" t="s">
        <v>572</v>
      </c>
    </row>
    <row r="60" spans="1:7">
      <c r="A60" s="163" t="str">
        <f t="shared" si="0"/>
        <v>02030202</v>
      </c>
      <c r="B60" s="168" t="s">
        <v>816</v>
      </c>
      <c r="C60" s="168" t="s">
        <v>837</v>
      </c>
      <c r="D60" s="168" t="s">
        <v>160</v>
      </c>
      <c r="E60" s="169" t="s">
        <v>841</v>
      </c>
      <c r="F60" s="166" t="s">
        <v>2130</v>
      </c>
      <c r="G60" s="170" t="s">
        <v>574</v>
      </c>
    </row>
    <row r="61" spans="1:7">
      <c r="A61" s="163" t="str">
        <f t="shared" si="0"/>
        <v>02030202</v>
      </c>
      <c r="B61" s="168" t="s">
        <v>816</v>
      </c>
      <c r="C61" s="168" t="s">
        <v>837</v>
      </c>
      <c r="D61" s="168" t="s">
        <v>160</v>
      </c>
      <c r="E61" s="169" t="s">
        <v>841</v>
      </c>
      <c r="F61" s="166" t="s">
        <v>2131</v>
      </c>
      <c r="G61" s="170" t="s">
        <v>575</v>
      </c>
    </row>
    <row r="62" spans="1:7">
      <c r="A62" s="163" t="str">
        <f t="shared" si="0"/>
        <v>02030202</v>
      </c>
      <c r="B62" s="168" t="s">
        <v>816</v>
      </c>
      <c r="C62" s="168" t="s">
        <v>837</v>
      </c>
      <c r="D62" s="168" t="s">
        <v>160</v>
      </c>
      <c r="E62" s="169" t="s">
        <v>841</v>
      </c>
      <c r="F62" s="166" t="s">
        <v>2132</v>
      </c>
      <c r="G62" s="170" t="s">
        <v>576</v>
      </c>
    </row>
    <row r="63" spans="1:7">
      <c r="A63" s="163" t="str">
        <f t="shared" si="0"/>
        <v>02030202</v>
      </c>
      <c r="B63" s="168" t="s">
        <v>816</v>
      </c>
      <c r="C63" s="168" t="s">
        <v>837</v>
      </c>
      <c r="D63" s="168" t="s">
        <v>160</v>
      </c>
      <c r="E63" s="169" t="s">
        <v>841</v>
      </c>
      <c r="F63" s="166" t="s">
        <v>2125</v>
      </c>
      <c r="G63" s="170" t="s">
        <v>569</v>
      </c>
    </row>
    <row r="64" spans="1:7">
      <c r="A64" s="163" t="str">
        <f t="shared" si="0"/>
        <v>02040101</v>
      </c>
      <c r="B64" s="168" t="s">
        <v>816</v>
      </c>
      <c r="C64" s="168" t="s">
        <v>842</v>
      </c>
      <c r="D64" s="168" t="s">
        <v>162</v>
      </c>
      <c r="E64" s="169" t="s">
        <v>843</v>
      </c>
      <c r="F64" s="166" t="s">
        <v>2113</v>
      </c>
      <c r="G64" s="170" t="s">
        <v>560</v>
      </c>
    </row>
    <row r="65" spans="1:7">
      <c r="A65" s="163" t="str">
        <f t="shared" si="0"/>
        <v>02040101</v>
      </c>
      <c r="B65" s="168" t="s">
        <v>816</v>
      </c>
      <c r="C65" s="168" t="s">
        <v>842</v>
      </c>
      <c r="D65" s="168" t="s">
        <v>162</v>
      </c>
      <c r="E65" s="169" t="s">
        <v>843</v>
      </c>
      <c r="F65" s="166" t="s">
        <v>2120</v>
      </c>
      <c r="G65" s="170" t="s">
        <v>826</v>
      </c>
    </row>
    <row r="66" spans="1:7">
      <c r="A66" s="163" t="str">
        <f t="shared" si="0"/>
        <v>02040102</v>
      </c>
      <c r="B66" s="168" t="s">
        <v>816</v>
      </c>
      <c r="C66" s="168" t="s">
        <v>842</v>
      </c>
      <c r="D66" s="168" t="s">
        <v>162</v>
      </c>
      <c r="E66" s="169" t="s">
        <v>844</v>
      </c>
      <c r="F66" s="166" t="s">
        <v>2120</v>
      </c>
      <c r="G66" s="170" t="s">
        <v>826</v>
      </c>
    </row>
    <row r="67" spans="1:7">
      <c r="A67" s="163" t="str">
        <f t="shared" si="0"/>
        <v>02040103</v>
      </c>
      <c r="B67" s="168" t="s">
        <v>816</v>
      </c>
      <c r="C67" s="168" t="s">
        <v>842</v>
      </c>
      <c r="D67" s="168" t="s">
        <v>162</v>
      </c>
      <c r="E67" s="169" t="s">
        <v>845</v>
      </c>
      <c r="F67" s="166" t="s">
        <v>2133</v>
      </c>
      <c r="G67" s="170" t="s">
        <v>846</v>
      </c>
    </row>
    <row r="68" spans="1:7">
      <c r="A68" s="163" t="str">
        <f t="shared" si="0"/>
        <v>02040104</v>
      </c>
      <c r="B68" s="168" t="s">
        <v>816</v>
      </c>
      <c r="C68" s="168" t="s">
        <v>842</v>
      </c>
      <c r="D68" s="168" t="s">
        <v>162</v>
      </c>
      <c r="E68" s="169" t="s">
        <v>577</v>
      </c>
      <c r="F68" s="166" t="s">
        <v>2120</v>
      </c>
      <c r="G68" s="170" t="s">
        <v>826</v>
      </c>
    </row>
    <row r="69" spans="1:7">
      <c r="A69" s="163" t="str">
        <f t="shared" ref="A69:A132" si="1">LEFT(B69,2)&amp;LEFT(C69,2)&amp;LEFT(D69,2)&amp;LEFT(E69,2)</f>
        <v>02040104</v>
      </c>
      <c r="B69" s="168" t="s">
        <v>816</v>
      </c>
      <c r="C69" s="168" t="s">
        <v>842</v>
      </c>
      <c r="D69" s="168" t="s">
        <v>162</v>
      </c>
      <c r="E69" s="169" t="s">
        <v>577</v>
      </c>
      <c r="F69" s="166" t="s">
        <v>2133</v>
      </c>
      <c r="G69" s="170" t="s">
        <v>846</v>
      </c>
    </row>
    <row r="70" spans="1:7">
      <c r="A70" s="163" t="str">
        <f t="shared" si="1"/>
        <v>02040201</v>
      </c>
      <c r="B70" s="168" t="s">
        <v>816</v>
      </c>
      <c r="C70" s="168" t="s">
        <v>842</v>
      </c>
      <c r="D70" s="168" t="s">
        <v>163</v>
      </c>
      <c r="E70" s="169" t="s">
        <v>847</v>
      </c>
      <c r="F70" s="166" t="s">
        <v>2133</v>
      </c>
      <c r="G70" s="170" t="s">
        <v>846</v>
      </c>
    </row>
    <row r="71" spans="1:7">
      <c r="A71" s="163" t="str">
        <f t="shared" si="1"/>
        <v>02040302</v>
      </c>
      <c r="B71" s="168" t="s">
        <v>816</v>
      </c>
      <c r="C71" s="168" t="s">
        <v>842</v>
      </c>
      <c r="D71" s="168" t="s">
        <v>164</v>
      </c>
      <c r="E71" s="169" t="s">
        <v>848</v>
      </c>
      <c r="F71" s="166" t="s">
        <v>2130</v>
      </c>
      <c r="G71" s="170" t="s">
        <v>574</v>
      </c>
    </row>
    <row r="72" spans="1:7">
      <c r="A72" s="163" t="str">
        <f t="shared" si="1"/>
        <v>02040302</v>
      </c>
      <c r="B72" s="168" t="s">
        <v>816</v>
      </c>
      <c r="C72" s="168" t="s">
        <v>842</v>
      </c>
      <c r="D72" s="168" t="s">
        <v>164</v>
      </c>
      <c r="E72" s="169" t="s">
        <v>848</v>
      </c>
      <c r="F72" s="166" t="s">
        <v>2134</v>
      </c>
      <c r="G72" s="170" t="s">
        <v>578</v>
      </c>
    </row>
    <row r="73" spans="1:7">
      <c r="A73" s="163" t="str">
        <f t="shared" si="1"/>
        <v>02040303</v>
      </c>
      <c r="B73" s="168" t="s">
        <v>816</v>
      </c>
      <c r="C73" s="168" t="s">
        <v>842</v>
      </c>
      <c r="D73" s="168" t="s">
        <v>164</v>
      </c>
      <c r="E73" s="169" t="s">
        <v>849</v>
      </c>
      <c r="F73" s="166" t="s">
        <v>2134</v>
      </c>
      <c r="G73" s="170" t="s">
        <v>578</v>
      </c>
    </row>
    <row r="74" spans="1:7">
      <c r="A74" s="163" t="str">
        <f t="shared" si="1"/>
        <v>02040305</v>
      </c>
      <c r="B74" s="168" t="s">
        <v>816</v>
      </c>
      <c r="C74" s="168" t="s">
        <v>842</v>
      </c>
      <c r="D74" s="168" t="s">
        <v>164</v>
      </c>
      <c r="E74" s="169" t="s">
        <v>850</v>
      </c>
      <c r="F74" s="166" t="s">
        <v>2120</v>
      </c>
      <c r="G74" s="170" t="s">
        <v>826</v>
      </c>
    </row>
    <row r="75" spans="1:7">
      <c r="A75" s="163" t="str">
        <f t="shared" si="1"/>
        <v>02040306</v>
      </c>
      <c r="B75" s="168" t="s">
        <v>816</v>
      </c>
      <c r="C75" s="168" t="s">
        <v>842</v>
      </c>
      <c r="D75" s="168" t="s">
        <v>164</v>
      </c>
      <c r="E75" s="169" t="s">
        <v>851</v>
      </c>
      <c r="F75" s="166" t="s">
        <v>2120</v>
      </c>
      <c r="G75" s="170" t="s">
        <v>826</v>
      </c>
    </row>
    <row r="76" spans="1:7">
      <c r="A76" s="163" t="str">
        <f t="shared" si="1"/>
        <v>02040307</v>
      </c>
      <c r="B76" s="168" t="s">
        <v>816</v>
      </c>
      <c r="C76" s="168" t="s">
        <v>842</v>
      </c>
      <c r="D76" s="168" t="s">
        <v>164</v>
      </c>
      <c r="E76" s="169" t="s">
        <v>852</v>
      </c>
      <c r="F76" s="166" t="s">
        <v>2120</v>
      </c>
      <c r="G76" s="170" t="s">
        <v>826</v>
      </c>
    </row>
    <row r="77" spans="1:7">
      <c r="A77" s="163" t="str">
        <f t="shared" si="1"/>
        <v>03010101</v>
      </c>
      <c r="B77" s="168" t="s">
        <v>853</v>
      </c>
      <c r="C77" s="168" t="s">
        <v>166</v>
      </c>
      <c r="D77" s="168" t="s">
        <v>167</v>
      </c>
      <c r="E77" s="169" t="s">
        <v>854</v>
      </c>
      <c r="F77" s="166" t="s">
        <v>2135</v>
      </c>
      <c r="G77" s="170" t="s">
        <v>579</v>
      </c>
    </row>
    <row r="78" spans="1:7">
      <c r="A78" s="163" t="str">
        <f t="shared" si="1"/>
        <v>03010102</v>
      </c>
      <c r="B78" s="168" t="s">
        <v>853</v>
      </c>
      <c r="C78" s="168" t="s">
        <v>166</v>
      </c>
      <c r="D78" s="168" t="s">
        <v>167</v>
      </c>
      <c r="E78" s="169" t="s">
        <v>855</v>
      </c>
      <c r="F78" s="166" t="s">
        <v>2136</v>
      </c>
      <c r="G78" s="170" t="s">
        <v>580</v>
      </c>
    </row>
    <row r="79" spans="1:7">
      <c r="A79" s="163" t="str">
        <f t="shared" si="1"/>
        <v>03010102</v>
      </c>
      <c r="B79" s="168" t="s">
        <v>853</v>
      </c>
      <c r="C79" s="168" t="s">
        <v>166</v>
      </c>
      <c r="D79" s="168" t="s">
        <v>167</v>
      </c>
      <c r="E79" s="169" t="s">
        <v>855</v>
      </c>
      <c r="F79" s="166" t="s">
        <v>2137</v>
      </c>
      <c r="G79" s="170" t="s">
        <v>581</v>
      </c>
    </row>
    <row r="80" spans="1:7">
      <c r="A80" s="163" t="str">
        <f t="shared" si="1"/>
        <v>03010102</v>
      </c>
      <c r="B80" s="168" t="s">
        <v>853</v>
      </c>
      <c r="C80" s="168" t="s">
        <v>166</v>
      </c>
      <c r="D80" s="168" t="s">
        <v>167</v>
      </c>
      <c r="E80" s="169" t="s">
        <v>855</v>
      </c>
      <c r="F80" s="166" t="s">
        <v>2138</v>
      </c>
      <c r="G80" s="170" t="s">
        <v>582</v>
      </c>
    </row>
    <row r="81" spans="1:7">
      <c r="A81" s="163" t="str">
        <f t="shared" si="1"/>
        <v>03010103</v>
      </c>
      <c r="B81" s="168" t="s">
        <v>853</v>
      </c>
      <c r="C81" s="168" t="s">
        <v>166</v>
      </c>
      <c r="D81" s="168" t="s">
        <v>167</v>
      </c>
      <c r="E81" s="169" t="s">
        <v>856</v>
      </c>
      <c r="F81" s="166" t="s">
        <v>2136</v>
      </c>
      <c r="G81" s="170" t="s">
        <v>580</v>
      </c>
    </row>
    <row r="82" spans="1:7">
      <c r="A82" s="163" t="str">
        <f t="shared" si="1"/>
        <v>03010103</v>
      </c>
      <c r="B82" s="168" t="s">
        <v>853</v>
      </c>
      <c r="C82" s="168" t="s">
        <v>166</v>
      </c>
      <c r="D82" s="168" t="s">
        <v>167</v>
      </c>
      <c r="E82" s="169" t="s">
        <v>856</v>
      </c>
      <c r="F82" s="166" t="s">
        <v>2137</v>
      </c>
      <c r="G82" s="170" t="s">
        <v>581</v>
      </c>
    </row>
    <row r="83" spans="1:7">
      <c r="A83" s="163" t="str">
        <f t="shared" si="1"/>
        <v>03010104</v>
      </c>
      <c r="B83" s="168" t="s">
        <v>853</v>
      </c>
      <c r="C83" s="168" t="s">
        <v>166</v>
      </c>
      <c r="D83" s="168" t="s">
        <v>167</v>
      </c>
      <c r="E83" s="169" t="s">
        <v>857</v>
      </c>
      <c r="F83" s="166" t="s">
        <v>2136</v>
      </c>
      <c r="G83" s="170" t="s">
        <v>580</v>
      </c>
    </row>
    <row r="84" spans="1:7">
      <c r="A84" s="163" t="str">
        <f t="shared" si="1"/>
        <v>03010105</v>
      </c>
      <c r="B84" s="168" t="s">
        <v>853</v>
      </c>
      <c r="C84" s="168" t="s">
        <v>166</v>
      </c>
      <c r="D84" s="168" t="s">
        <v>167</v>
      </c>
      <c r="E84" s="169" t="s">
        <v>858</v>
      </c>
      <c r="F84" s="166" t="s">
        <v>2136</v>
      </c>
      <c r="G84" s="170" t="s">
        <v>580</v>
      </c>
    </row>
    <row r="85" spans="1:7">
      <c r="A85" s="163" t="str">
        <f t="shared" si="1"/>
        <v>03010105</v>
      </c>
      <c r="B85" s="168" t="s">
        <v>853</v>
      </c>
      <c r="C85" s="168" t="s">
        <v>166</v>
      </c>
      <c r="D85" s="168" t="s">
        <v>167</v>
      </c>
      <c r="E85" s="169" t="s">
        <v>858</v>
      </c>
      <c r="F85" s="166" t="s">
        <v>2139</v>
      </c>
      <c r="G85" s="170" t="s">
        <v>583</v>
      </c>
    </row>
    <row r="86" spans="1:7">
      <c r="A86" s="163" t="str">
        <f t="shared" si="1"/>
        <v>03010201</v>
      </c>
      <c r="B86" s="168" t="s">
        <v>853</v>
      </c>
      <c r="C86" s="168" t="s">
        <v>166</v>
      </c>
      <c r="D86" s="168" t="s">
        <v>168</v>
      </c>
      <c r="E86" s="169" t="s">
        <v>859</v>
      </c>
      <c r="F86" s="166" t="s">
        <v>2140</v>
      </c>
      <c r="G86" s="170" t="s">
        <v>860</v>
      </c>
    </row>
    <row r="87" spans="1:7">
      <c r="A87" s="163" t="str">
        <f t="shared" si="1"/>
        <v>03010202</v>
      </c>
      <c r="B87" s="168" t="s">
        <v>853</v>
      </c>
      <c r="C87" s="168" t="s">
        <v>166</v>
      </c>
      <c r="D87" s="168" t="s">
        <v>168</v>
      </c>
      <c r="E87" s="169" t="s">
        <v>861</v>
      </c>
      <c r="F87" s="166" t="s">
        <v>2140</v>
      </c>
      <c r="G87" s="170" t="s">
        <v>860</v>
      </c>
    </row>
    <row r="88" spans="1:7">
      <c r="A88" s="163" t="str">
        <f t="shared" si="1"/>
        <v>03010203</v>
      </c>
      <c r="B88" s="168" t="s">
        <v>853</v>
      </c>
      <c r="C88" s="168" t="s">
        <v>166</v>
      </c>
      <c r="D88" s="168" t="s">
        <v>168</v>
      </c>
      <c r="E88" s="169" t="s">
        <v>862</v>
      </c>
      <c r="F88" s="166" t="s">
        <v>2140</v>
      </c>
      <c r="G88" s="170" t="s">
        <v>860</v>
      </c>
    </row>
    <row r="89" spans="1:7">
      <c r="A89" s="163" t="str">
        <f t="shared" si="1"/>
        <v>03010204</v>
      </c>
      <c r="B89" s="168" t="s">
        <v>853</v>
      </c>
      <c r="C89" s="168" t="s">
        <v>166</v>
      </c>
      <c r="D89" s="168" t="s">
        <v>168</v>
      </c>
      <c r="E89" s="169" t="s">
        <v>863</v>
      </c>
      <c r="F89" s="166" t="s">
        <v>2140</v>
      </c>
      <c r="G89" s="170" t="s">
        <v>860</v>
      </c>
    </row>
    <row r="90" spans="1:7">
      <c r="A90" s="163" t="str">
        <f t="shared" si="1"/>
        <v>03010301</v>
      </c>
      <c r="B90" s="168" t="s">
        <v>853</v>
      </c>
      <c r="C90" s="168" t="s">
        <v>166</v>
      </c>
      <c r="D90" s="168" t="s">
        <v>169</v>
      </c>
      <c r="E90" s="169" t="s">
        <v>864</v>
      </c>
      <c r="F90" s="166" t="s">
        <v>2141</v>
      </c>
      <c r="G90" s="170" t="s">
        <v>865</v>
      </c>
    </row>
    <row r="91" spans="1:7">
      <c r="A91" s="163" t="str">
        <f t="shared" si="1"/>
        <v>03010301</v>
      </c>
      <c r="B91" s="168" t="s">
        <v>853</v>
      </c>
      <c r="C91" s="168" t="s">
        <v>166</v>
      </c>
      <c r="D91" s="168" t="s">
        <v>169</v>
      </c>
      <c r="E91" s="169" t="s">
        <v>864</v>
      </c>
      <c r="F91" s="166" t="s">
        <v>2136</v>
      </c>
      <c r="G91" s="170" t="s">
        <v>580</v>
      </c>
    </row>
    <row r="92" spans="1:7">
      <c r="A92" s="163" t="str">
        <f t="shared" si="1"/>
        <v>03010301</v>
      </c>
      <c r="B92" s="168" t="s">
        <v>853</v>
      </c>
      <c r="C92" s="168" t="s">
        <v>166</v>
      </c>
      <c r="D92" s="168" t="s">
        <v>169</v>
      </c>
      <c r="E92" s="169" t="s">
        <v>864</v>
      </c>
      <c r="F92" s="166" t="s">
        <v>2138</v>
      </c>
      <c r="G92" s="170" t="s">
        <v>582</v>
      </c>
    </row>
    <row r="93" spans="1:7">
      <c r="A93" s="163" t="str">
        <f t="shared" si="1"/>
        <v>03010302</v>
      </c>
      <c r="B93" s="168" t="s">
        <v>853</v>
      </c>
      <c r="C93" s="168" t="s">
        <v>166</v>
      </c>
      <c r="D93" s="168" t="s">
        <v>169</v>
      </c>
      <c r="E93" s="169" t="s">
        <v>866</v>
      </c>
      <c r="F93" s="166" t="s">
        <v>2141</v>
      </c>
      <c r="G93" s="170" t="s">
        <v>865</v>
      </c>
    </row>
    <row r="94" spans="1:7">
      <c r="A94" s="163" t="str">
        <f t="shared" si="1"/>
        <v>03010303</v>
      </c>
      <c r="B94" s="168" t="s">
        <v>853</v>
      </c>
      <c r="C94" s="168" t="s">
        <v>166</v>
      </c>
      <c r="D94" s="168" t="s">
        <v>169</v>
      </c>
      <c r="E94" s="169" t="s">
        <v>867</v>
      </c>
      <c r="F94" s="166" t="s">
        <v>2136</v>
      </c>
      <c r="G94" s="170" t="s">
        <v>580</v>
      </c>
    </row>
    <row r="95" spans="1:7">
      <c r="A95" s="163" t="str">
        <f t="shared" si="1"/>
        <v>03010303</v>
      </c>
      <c r="B95" s="168" t="s">
        <v>853</v>
      </c>
      <c r="C95" s="168" t="s">
        <v>166</v>
      </c>
      <c r="D95" s="168" t="s">
        <v>169</v>
      </c>
      <c r="E95" s="169" t="s">
        <v>867</v>
      </c>
      <c r="F95" s="166" t="s">
        <v>2138</v>
      </c>
      <c r="G95" s="170" t="s">
        <v>582</v>
      </c>
    </row>
    <row r="96" spans="1:7">
      <c r="A96" s="163" t="str">
        <f t="shared" si="1"/>
        <v>03010401</v>
      </c>
      <c r="B96" s="168" t="s">
        <v>853</v>
      </c>
      <c r="C96" s="168" t="s">
        <v>166</v>
      </c>
      <c r="D96" s="168" t="s">
        <v>170</v>
      </c>
      <c r="E96" s="169" t="s">
        <v>868</v>
      </c>
      <c r="F96" s="166" t="s">
        <v>2142</v>
      </c>
      <c r="G96" s="170" t="s">
        <v>584</v>
      </c>
    </row>
    <row r="97" spans="1:7">
      <c r="A97" s="163" t="str">
        <f t="shared" si="1"/>
        <v>03010402</v>
      </c>
      <c r="B97" s="168" t="s">
        <v>853</v>
      </c>
      <c r="C97" s="168" t="s">
        <v>166</v>
      </c>
      <c r="D97" s="168" t="s">
        <v>170</v>
      </c>
      <c r="E97" s="169" t="s">
        <v>869</v>
      </c>
      <c r="F97" s="166" t="s">
        <v>2142</v>
      </c>
      <c r="G97" s="170" t="s">
        <v>584</v>
      </c>
    </row>
    <row r="98" spans="1:7">
      <c r="A98" s="163" t="str">
        <f t="shared" si="1"/>
        <v>03010402</v>
      </c>
      <c r="B98" s="168" t="s">
        <v>853</v>
      </c>
      <c r="C98" s="168" t="s">
        <v>166</v>
      </c>
      <c r="D98" s="168" t="s">
        <v>170</v>
      </c>
      <c r="E98" s="169" t="s">
        <v>869</v>
      </c>
      <c r="F98" s="166" t="s">
        <v>2143</v>
      </c>
      <c r="G98" s="170" t="s">
        <v>870</v>
      </c>
    </row>
    <row r="99" spans="1:7">
      <c r="A99" s="163" t="str">
        <f t="shared" si="1"/>
        <v>03010403</v>
      </c>
      <c r="B99" s="168" t="s">
        <v>853</v>
      </c>
      <c r="C99" s="168" t="s">
        <v>166</v>
      </c>
      <c r="D99" s="168" t="s">
        <v>170</v>
      </c>
      <c r="E99" s="169" t="s">
        <v>871</v>
      </c>
      <c r="F99" s="166" t="s">
        <v>2142</v>
      </c>
      <c r="G99" s="170" t="s">
        <v>584</v>
      </c>
    </row>
    <row r="100" spans="1:7">
      <c r="A100" s="163" t="str">
        <f t="shared" si="1"/>
        <v>03010403</v>
      </c>
      <c r="B100" s="168" t="s">
        <v>853</v>
      </c>
      <c r="C100" s="168" t="s">
        <v>166</v>
      </c>
      <c r="D100" s="168" t="s">
        <v>170</v>
      </c>
      <c r="E100" s="169" t="s">
        <v>871</v>
      </c>
      <c r="F100" s="166" t="s">
        <v>2143</v>
      </c>
      <c r="G100" s="170" t="s">
        <v>870</v>
      </c>
    </row>
    <row r="101" spans="1:7">
      <c r="A101" s="163" t="str">
        <f t="shared" si="1"/>
        <v>03010404</v>
      </c>
      <c r="B101" s="168" t="s">
        <v>853</v>
      </c>
      <c r="C101" s="168" t="s">
        <v>166</v>
      </c>
      <c r="D101" s="168" t="s">
        <v>170</v>
      </c>
      <c r="E101" s="169" t="s">
        <v>872</v>
      </c>
      <c r="F101" s="166" t="s">
        <v>2142</v>
      </c>
      <c r="G101" s="170" t="s">
        <v>584</v>
      </c>
    </row>
    <row r="102" spans="1:7">
      <c r="A102" s="163" t="str">
        <f t="shared" si="1"/>
        <v>03010405</v>
      </c>
      <c r="B102" s="168" t="s">
        <v>853</v>
      </c>
      <c r="C102" s="168" t="s">
        <v>166</v>
      </c>
      <c r="D102" s="168" t="s">
        <v>170</v>
      </c>
      <c r="E102" s="169" t="s">
        <v>873</v>
      </c>
      <c r="F102" s="166" t="s">
        <v>2142</v>
      </c>
      <c r="G102" s="170" t="s">
        <v>584</v>
      </c>
    </row>
    <row r="103" spans="1:7">
      <c r="A103" s="163" t="str">
        <f t="shared" si="1"/>
        <v>03010501</v>
      </c>
      <c r="B103" s="168" t="s">
        <v>853</v>
      </c>
      <c r="C103" s="168" t="s">
        <v>166</v>
      </c>
      <c r="D103" s="168" t="s">
        <v>171</v>
      </c>
      <c r="E103" s="169" t="s">
        <v>874</v>
      </c>
      <c r="F103" s="166" t="s">
        <v>2136</v>
      </c>
      <c r="G103" s="170" t="s">
        <v>580</v>
      </c>
    </row>
    <row r="104" spans="1:7">
      <c r="A104" s="163" t="str">
        <f t="shared" si="1"/>
        <v>03010501</v>
      </c>
      <c r="B104" s="168" t="s">
        <v>853</v>
      </c>
      <c r="C104" s="168" t="s">
        <v>166</v>
      </c>
      <c r="D104" s="168" t="s">
        <v>171</v>
      </c>
      <c r="E104" s="169" t="s">
        <v>874</v>
      </c>
      <c r="F104" s="166" t="s">
        <v>2137</v>
      </c>
      <c r="G104" s="170" t="s">
        <v>581</v>
      </c>
    </row>
    <row r="105" spans="1:7">
      <c r="A105" s="163" t="str">
        <f t="shared" si="1"/>
        <v>03010501</v>
      </c>
      <c r="B105" s="168" t="s">
        <v>853</v>
      </c>
      <c r="C105" s="168" t="s">
        <v>166</v>
      </c>
      <c r="D105" s="168" t="s">
        <v>171</v>
      </c>
      <c r="E105" s="169" t="s">
        <v>874</v>
      </c>
      <c r="F105" s="166" t="s">
        <v>2138</v>
      </c>
      <c r="G105" s="170" t="s">
        <v>582</v>
      </c>
    </row>
    <row r="106" spans="1:7">
      <c r="A106" s="163" t="str">
        <f t="shared" si="1"/>
        <v>03010502</v>
      </c>
      <c r="B106" s="168" t="s">
        <v>853</v>
      </c>
      <c r="C106" s="168" t="s">
        <v>166</v>
      </c>
      <c r="D106" s="168" t="s">
        <v>171</v>
      </c>
      <c r="E106" s="169" t="s">
        <v>875</v>
      </c>
      <c r="F106" s="166" t="s">
        <v>2144</v>
      </c>
      <c r="G106" s="170" t="s">
        <v>585</v>
      </c>
    </row>
    <row r="107" spans="1:7">
      <c r="A107" s="163" t="str">
        <f t="shared" si="1"/>
        <v>03010503</v>
      </c>
      <c r="B107" s="168" t="s">
        <v>853</v>
      </c>
      <c r="C107" s="168" t="s">
        <v>166</v>
      </c>
      <c r="D107" s="168" t="s">
        <v>171</v>
      </c>
      <c r="E107" s="169" t="s">
        <v>876</v>
      </c>
      <c r="F107" s="166" t="s">
        <v>2141</v>
      </c>
      <c r="G107" s="170" t="s">
        <v>865</v>
      </c>
    </row>
    <row r="108" spans="1:7">
      <c r="A108" s="163" t="str">
        <f t="shared" si="1"/>
        <v>03010503</v>
      </c>
      <c r="B108" s="168" t="s">
        <v>853</v>
      </c>
      <c r="C108" s="168" t="s">
        <v>166</v>
      </c>
      <c r="D108" s="168" t="s">
        <v>171</v>
      </c>
      <c r="E108" s="169" t="s">
        <v>876</v>
      </c>
      <c r="F108" s="166" t="s">
        <v>2140</v>
      </c>
      <c r="G108" s="170" t="s">
        <v>860</v>
      </c>
    </row>
    <row r="109" spans="1:7">
      <c r="A109" s="163" t="str">
        <f t="shared" si="1"/>
        <v>03010503</v>
      </c>
      <c r="B109" s="168" t="s">
        <v>853</v>
      </c>
      <c r="C109" s="168" t="s">
        <v>166</v>
      </c>
      <c r="D109" s="168" t="s">
        <v>171</v>
      </c>
      <c r="E109" s="169" t="s">
        <v>876</v>
      </c>
      <c r="F109" s="166" t="s">
        <v>2136</v>
      </c>
      <c r="G109" s="170" t="s">
        <v>580</v>
      </c>
    </row>
    <row r="110" spans="1:7">
      <c r="A110" s="163" t="str">
        <f t="shared" si="1"/>
        <v>03010503</v>
      </c>
      <c r="B110" s="168" t="s">
        <v>853</v>
      </c>
      <c r="C110" s="168" t="s">
        <v>166</v>
      </c>
      <c r="D110" s="168" t="s">
        <v>171</v>
      </c>
      <c r="E110" s="169" t="s">
        <v>876</v>
      </c>
      <c r="F110" s="166" t="s">
        <v>2137</v>
      </c>
      <c r="G110" s="170" t="s">
        <v>581</v>
      </c>
    </row>
    <row r="111" spans="1:7">
      <c r="A111" s="163" t="str">
        <f t="shared" si="1"/>
        <v>03010503</v>
      </c>
      <c r="B111" s="168" t="s">
        <v>853</v>
      </c>
      <c r="C111" s="168" t="s">
        <v>166</v>
      </c>
      <c r="D111" s="168" t="s">
        <v>171</v>
      </c>
      <c r="E111" s="169" t="s">
        <v>876</v>
      </c>
      <c r="F111" s="166" t="s">
        <v>2138</v>
      </c>
      <c r="G111" s="170" t="s">
        <v>582</v>
      </c>
    </row>
    <row r="112" spans="1:7">
      <c r="A112" s="163" t="str">
        <f t="shared" si="1"/>
        <v>03010601</v>
      </c>
      <c r="B112" s="168" t="s">
        <v>853</v>
      </c>
      <c r="C112" s="168" t="s">
        <v>166</v>
      </c>
      <c r="D112" s="168" t="s">
        <v>877</v>
      </c>
      <c r="E112" s="169" t="s">
        <v>878</v>
      </c>
      <c r="F112" s="166" t="s">
        <v>2143</v>
      </c>
      <c r="G112" s="170" t="s">
        <v>870</v>
      </c>
    </row>
    <row r="113" spans="1:7">
      <c r="A113" s="163" t="str">
        <f t="shared" si="1"/>
        <v>03010601</v>
      </c>
      <c r="B113" s="168" t="s">
        <v>853</v>
      </c>
      <c r="C113" s="168" t="s">
        <v>166</v>
      </c>
      <c r="D113" s="168" t="s">
        <v>877</v>
      </c>
      <c r="E113" s="169" t="s">
        <v>878</v>
      </c>
      <c r="F113" s="166" t="s">
        <v>2137</v>
      </c>
      <c r="G113" s="170" t="s">
        <v>581</v>
      </c>
    </row>
    <row r="114" spans="1:7">
      <c r="A114" s="163" t="str">
        <f t="shared" si="1"/>
        <v>03010602</v>
      </c>
      <c r="B114" s="168" t="s">
        <v>853</v>
      </c>
      <c r="C114" s="168" t="s">
        <v>166</v>
      </c>
      <c r="D114" s="168" t="s">
        <v>877</v>
      </c>
      <c r="E114" s="169" t="s">
        <v>879</v>
      </c>
      <c r="F114" s="166" t="s">
        <v>2143</v>
      </c>
      <c r="G114" s="170" t="s">
        <v>870</v>
      </c>
    </row>
    <row r="115" spans="1:7">
      <c r="A115" s="163" t="str">
        <f t="shared" si="1"/>
        <v>03010602</v>
      </c>
      <c r="B115" s="168" t="s">
        <v>853</v>
      </c>
      <c r="C115" s="168" t="s">
        <v>166</v>
      </c>
      <c r="D115" s="168" t="s">
        <v>877</v>
      </c>
      <c r="E115" s="169" t="s">
        <v>879</v>
      </c>
      <c r="F115" s="166" t="s">
        <v>2136</v>
      </c>
      <c r="G115" s="170" t="s">
        <v>580</v>
      </c>
    </row>
    <row r="116" spans="1:7">
      <c r="A116" s="163" t="str">
        <f t="shared" si="1"/>
        <v>03010603</v>
      </c>
      <c r="B116" s="168" t="s">
        <v>853</v>
      </c>
      <c r="C116" s="168" t="s">
        <v>166</v>
      </c>
      <c r="D116" s="168" t="s">
        <v>877</v>
      </c>
      <c r="E116" s="169" t="s">
        <v>880</v>
      </c>
      <c r="F116" s="166" t="s">
        <v>2136</v>
      </c>
      <c r="G116" s="170" t="s">
        <v>580</v>
      </c>
    </row>
    <row r="117" spans="1:7">
      <c r="A117" s="163" t="str">
        <f t="shared" si="1"/>
        <v>03010603</v>
      </c>
      <c r="B117" s="168" t="s">
        <v>853</v>
      </c>
      <c r="C117" s="168" t="s">
        <v>166</v>
      </c>
      <c r="D117" s="168" t="s">
        <v>877</v>
      </c>
      <c r="E117" s="169" t="s">
        <v>880</v>
      </c>
      <c r="F117" s="166" t="s">
        <v>2137</v>
      </c>
      <c r="G117" s="170" t="s">
        <v>581</v>
      </c>
    </row>
    <row r="118" spans="1:7">
      <c r="A118" s="163" t="str">
        <f t="shared" si="1"/>
        <v>03010604</v>
      </c>
      <c r="B118" s="168" t="s">
        <v>853</v>
      </c>
      <c r="C118" s="168" t="s">
        <v>166</v>
      </c>
      <c r="D118" s="168" t="s">
        <v>877</v>
      </c>
      <c r="E118" s="169" t="s">
        <v>881</v>
      </c>
      <c r="F118" s="166" t="s">
        <v>2137</v>
      </c>
      <c r="G118" s="170" t="s">
        <v>581</v>
      </c>
    </row>
    <row r="119" spans="1:7">
      <c r="A119" s="163" t="str">
        <f t="shared" si="1"/>
        <v>03010605</v>
      </c>
      <c r="B119" s="168" t="s">
        <v>853</v>
      </c>
      <c r="C119" s="168" t="s">
        <v>166</v>
      </c>
      <c r="D119" s="168" t="s">
        <v>877</v>
      </c>
      <c r="E119" s="169" t="s">
        <v>882</v>
      </c>
      <c r="F119" s="166" t="s">
        <v>2136</v>
      </c>
      <c r="G119" s="170" t="s">
        <v>580</v>
      </c>
    </row>
    <row r="120" spans="1:7">
      <c r="A120" s="163" t="str">
        <f t="shared" si="1"/>
        <v>03010606</v>
      </c>
      <c r="B120" s="168" t="s">
        <v>853</v>
      </c>
      <c r="C120" s="168" t="s">
        <v>166</v>
      </c>
      <c r="D120" s="168" t="s">
        <v>877</v>
      </c>
      <c r="E120" s="169" t="s">
        <v>883</v>
      </c>
      <c r="F120" s="166" t="s">
        <v>2136</v>
      </c>
      <c r="G120" s="170" t="s">
        <v>580</v>
      </c>
    </row>
    <row r="121" spans="1:7">
      <c r="A121" s="163" t="str">
        <f t="shared" si="1"/>
        <v>03020101</v>
      </c>
      <c r="B121" s="168" t="s">
        <v>853</v>
      </c>
      <c r="C121" s="168" t="s">
        <v>173</v>
      </c>
      <c r="D121" s="168" t="s">
        <v>174</v>
      </c>
      <c r="E121" s="169" t="s">
        <v>884</v>
      </c>
      <c r="F121" s="166" t="s">
        <v>2140</v>
      </c>
      <c r="G121" s="170" t="s">
        <v>860</v>
      </c>
    </row>
    <row r="122" spans="1:7">
      <c r="A122" s="163" t="str">
        <f t="shared" si="1"/>
        <v>03020102</v>
      </c>
      <c r="B122" s="168" t="s">
        <v>853</v>
      </c>
      <c r="C122" s="168" t="s">
        <v>173</v>
      </c>
      <c r="D122" s="168" t="s">
        <v>174</v>
      </c>
      <c r="E122" s="169" t="s">
        <v>885</v>
      </c>
      <c r="F122" s="166" t="s">
        <v>2140</v>
      </c>
      <c r="G122" s="170" t="s">
        <v>860</v>
      </c>
    </row>
    <row r="123" spans="1:7">
      <c r="A123" s="163" t="str">
        <f t="shared" si="1"/>
        <v>03020103</v>
      </c>
      <c r="B123" s="168" t="s">
        <v>853</v>
      </c>
      <c r="C123" s="168" t="s">
        <v>173</v>
      </c>
      <c r="D123" s="168" t="s">
        <v>174</v>
      </c>
      <c r="E123" s="169" t="s">
        <v>886</v>
      </c>
      <c r="F123" s="166" t="s">
        <v>2140</v>
      </c>
      <c r="G123" s="170" t="s">
        <v>860</v>
      </c>
    </row>
    <row r="124" spans="1:7">
      <c r="A124" s="163" t="str">
        <f t="shared" si="1"/>
        <v>03020201</v>
      </c>
      <c r="B124" s="168" t="s">
        <v>853</v>
      </c>
      <c r="C124" s="168" t="s">
        <v>173</v>
      </c>
      <c r="D124" s="168" t="s">
        <v>887</v>
      </c>
      <c r="E124" s="169" t="s">
        <v>888</v>
      </c>
      <c r="F124" s="166" t="s">
        <v>2145</v>
      </c>
      <c r="G124" s="170" t="s">
        <v>586</v>
      </c>
    </row>
    <row r="125" spans="1:7">
      <c r="A125" s="163" t="str">
        <f t="shared" si="1"/>
        <v>03020202</v>
      </c>
      <c r="B125" s="168" t="s">
        <v>853</v>
      </c>
      <c r="C125" s="168" t="s">
        <v>173</v>
      </c>
      <c r="D125" s="168" t="s">
        <v>887</v>
      </c>
      <c r="E125" s="169" t="s">
        <v>889</v>
      </c>
      <c r="F125" s="166" t="s">
        <v>2138</v>
      </c>
      <c r="G125" s="170" t="s">
        <v>582</v>
      </c>
    </row>
    <row r="126" spans="1:7">
      <c r="A126" s="163" t="str">
        <f t="shared" si="1"/>
        <v>03020203</v>
      </c>
      <c r="B126" s="168" t="s">
        <v>853</v>
      </c>
      <c r="C126" s="168" t="s">
        <v>173</v>
      </c>
      <c r="D126" s="168" t="s">
        <v>887</v>
      </c>
      <c r="E126" s="169" t="s">
        <v>890</v>
      </c>
      <c r="F126" s="166" t="s">
        <v>2138</v>
      </c>
      <c r="G126" s="170" t="s">
        <v>582</v>
      </c>
    </row>
    <row r="127" spans="1:7">
      <c r="A127" s="163" t="str">
        <f t="shared" si="1"/>
        <v>03020204</v>
      </c>
      <c r="B127" s="168" t="s">
        <v>853</v>
      </c>
      <c r="C127" s="168" t="s">
        <v>173</v>
      </c>
      <c r="D127" s="168" t="s">
        <v>887</v>
      </c>
      <c r="E127" s="169" t="s">
        <v>891</v>
      </c>
      <c r="F127" s="166" t="s">
        <v>2138</v>
      </c>
      <c r="G127" s="170" t="s">
        <v>582</v>
      </c>
    </row>
    <row r="128" spans="1:7">
      <c r="A128" s="163" t="str">
        <f t="shared" si="1"/>
        <v>03020301</v>
      </c>
      <c r="B128" s="168" t="s">
        <v>853</v>
      </c>
      <c r="C128" s="168" t="s">
        <v>173</v>
      </c>
      <c r="D128" s="168" t="s">
        <v>176</v>
      </c>
      <c r="E128" s="169" t="s">
        <v>892</v>
      </c>
      <c r="F128" s="166" t="s">
        <v>2146</v>
      </c>
      <c r="G128" s="170" t="s">
        <v>587</v>
      </c>
    </row>
    <row r="129" spans="1:7">
      <c r="A129" s="163" t="str">
        <f t="shared" si="1"/>
        <v>03020302</v>
      </c>
      <c r="B129" s="168" t="s">
        <v>853</v>
      </c>
      <c r="C129" s="168" t="s">
        <v>173</v>
      </c>
      <c r="D129" s="168" t="s">
        <v>176</v>
      </c>
      <c r="E129" s="169" t="s">
        <v>893</v>
      </c>
      <c r="F129" s="166" t="s">
        <v>2146</v>
      </c>
      <c r="G129" s="170" t="s">
        <v>587</v>
      </c>
    </row>
    <row r="130" spans="1:7">
      <c r="A130" s="163" t="str">
        <f t="shared" si="1"/>
        <v>03020303</v>
      </c>
      <c r="B130" s="168" t="s">
        <v>853</v>
      </c>
      <c r="C130" s="168" t="s">
        <v>173</v>
      </c>
      <c r="D130" s="168" t="s">
        <v>176</v>
      </c>
      <c r="E130" s="169" t="s">
        <v>894</v>
      </c>
      <c r="F130" s="166" t="s">
        <v>2146</v>
      </c>
      <c r="G130" s="170" t="s">
        <v>587</v>
      </c>
    </row>
    <row r="131" spans="1:7">
      <c r="A131" s="163" t="str">
        <f t="shared" si="1"/>
        <v>04010101</v>
      </c>
      <c r="B131" s="168" t="s">
        <v>895</v>
      </c>
      <c r="C131" s="168" t="s">
        <v>177</v>
      </c>
      <c r="D131" s="168" t="s">
        <v>177</v>
      </c>
      <c r="E131" s="169" t="s">
        <v>896</v>
      </c>
      <c r="F131" s="166">
        <v>2130</v>
      </c>
      <c r="G131" s="170" t="s">
        <v>588</v>
      </c>
    </row>
    <row r="132" spans="1:7">
      <c r="A132" s="163" t="str">
        <f t="shared" si="1"/>
        <v>04010102</v>
      </c>
      <c r="B132" s="168" t="s">
        <v>895</v>
      </c>
      <c r="C132" s="168" t="s">
        <v>177</v>
      </c>
      <c r="D132" s="168" t="s">
        <v>177</v>
      </c>
      <c r="E132" s="169" t="s">
        <v>897</v>
      </c>
      <c r="F132" s="166">
        <v>2122</v>
      </c>
      <c r="G132" s="170" t="s">
        <v>589</v>
      </c>
    </row>
    <row r="133" spans="1:7">
      <c r="A133" s="163" t="str">
        <f t="shared" ref="A133:A196" si="2">LEFT(B133,2)&amp;LEFT(C133,2)&amp;LEFT(D133,2)&amp;LEFT(E133,2)</f>
        <v>04010103</v>
      </c>
      <c r="B133" s="168" t="s">
        <v>895</v>
      </c>
      <c r="C133" s="168" t="s">
        <v>177</v>
      </c>
      <c r="D133" s="168" t="s">
        <v>177</v>
      </c>
      <c r="E133" s="169" t="s">
        <v>898</v>
      </c>
      <c r="F133" s="166">
        <v>2121</v>
      </c>
      <c r="G133" s="170" t="s">
        <v>899</v>
      </c>
    </row>
    <row r="134" spans="1:7">
      <c r="A134" s="163" t="str">
        <f t="shared" si="2"/>
        <v>04010104</v>
      </c>
      <c r="B134" s="168" t="s">
        <v>895</v>
      </c>
      <c r="C134" s="168" t="s">
        <v>177</v>
      </c>
      <c r="D134" s="168" t="s">
        <v>177</v>
      </c>
      <c r="E134" s="169" t="s">
        <v>900</v>
      </c>
      <c r="F134" s="166">
        <v>2123</v>
      </c>
      <c r="G134" s="170" t="s">
        <v>590</v>
      </c>
    </row>
    <row r="135" spans="1:7">
      <c r="A135" s="163" t="str">
        <f t="shared" si="2"/>
        <v>04020101</v>
      </c>
      <c r="B135" s="168" t="s">
        <v>895</v>
      </c>
      <c r="C135" s="168" t="s">
        <v>178</v>
      </c>
      <c r="D135" s="168" t="s">
        <v>179</v>
      </c>
      <c r="E135" s="169" t="s">
        <v>179</v>
      </c>
      <c r="F135" s="166">
        <v>2141</v>
      </c>
      <c r="G135" s="170" t="s">
        <v>901</v>
      </c>
    </row>
    <row r="136" spans="1:7">
      <c r="A136" s="163" t="str">
        <f t="shared" si="2"/>
        <v>04020101</v>
      </c>
      <c r="B136" s="168" t="s">
        <v>895</v>
      </c>
      <c r="C136" s="168" t="s">
        <v>178</v>
      </c>
      <c r="D136" s="168" t="s">
        <v>179</v>
      </c>
      <c r="E136" s="169" t="s">
        <v>179</v>
      </c>
      <c r="F136" s="166">
        <v>2142</v>
      </c>
      <c r="G136" s="170" t="s">
        <v>591</v>
      </c>
    </row>
    <row r="137" spans="1:7">
      <c r="A137" s="163" t="str">
        <f t="shared" si="2"/>
        <v>04020101</v>
      </c>
      <c r="B137" s="168" t="s">
        <v>895</v>
      </c>
      <c r="C137" s="168" t="s">
        <v>178</v>
      </c>
      <c r="D137" s="168" t="s">
        <v>179</v>
      </c>
      <c r="E137" s="169" t="s">
        <v>179</v>
      </c>
      <c r="F137" s="166">
        <v>2143</v>
      </c>
      <c r="G137" s="170" t="s">
        <v>902</v>
      </c>
    </row>
    <row r="138" spans="1:7">
      <c r="A138" s="163" t="str">
        <f t="shared" si="2"/>
        <v>04020101</v>
      </c>
      <c r="B138" s="168" t="s">
        <v>895</v>
      </c>
      <c r="C138" s="168" t="s">
        <v>178</v>
      </c>
      <c r="D138" s="168" t="s">
        <v>179</v>
      </c>
      <c r="E138" s="169" t="s">
        <v>179</v>
      </c>
      <c r="F138" s="166">
        <v>2144</v>
      </c>
      <c r="G138" s="170" t="s">
        <v>592</v>
      </c>
    </row>
    <row r="139" spans="1:7">
      <c r="A139" s="163" t="str">
        <f t="shared" si="2"/>
        <v>04020101</v>
      </c>
      <c r="B139" s="168" t="s">
        <v>895</v>
      </c>
      <c r="C139" s="168" t="s">
        <v>178</v>
      </c>
      <c r="D139" s="168" t="s">
        <v>179</v>
      </c>
      <c r="E139" s="169" t="s">
        <v>179</v>
      </c>
      <c r="F139" s="166">
        <v>2145</v>
      </c>
      <c r="G139" s="170" t="s">
        <v>903</v>
      </c>
    </row>
    <row r="140" spans="1:7">
      <c r="A140" s="163" t="str">
        <f t="shared" si="2"/>
        <v>04020201</v>
      </c>
      <c r="B140" s="168" t="s">
        <v>895</v>
      </c>
      <c r="C140" s="168" t="s">
        <v>178</v>
      </c>
      <c r="D140" s="168" t="s">
        <v>180</v>
      </c>
      <c r="E140" s="169" t="s">
        <v>904</v>
      </c>
      <c r="F140" s="166" t="s">
        <v>2122</v>
      </c>
      <c r="G140" s="170" t="s">
        <v>833</v>
      </c>
    </row>
    <row r="141" spans="1:7">
      <c r="A141" s="163" t="str">
        <f t="shared" si="2"/>
        <v>04020201</v>
      </c>
      <c r="B141" s="168" t="s">
        <v>895</v>
      </c>
      <c r="C141" s="168" t="s">
        <v>178</v>
      </c>
      <c r="D141" s="168" t="s">
        <v>180</v>
      </c>
      <c r="E141" s="169" t="s">
        <v>904</v>
      </c>
      <c r="F141" s="166">
        <v>2111</v>
      </c>
      <c r="G141" s="170" t="s">
        <v>593</v>
      </c>
    </row>
    <row r="142" spans="1:7">
      <c r="A142" s="163" t="str">
        <f t="shared" si="2"/>
        <v>04020201</v>
      </c>
      <c r="B142" s="168" t="s">
        <v>895</v>
      </c>
      <c r="C142" s="168" t="s">
        <v>178</v>
      </c>
      <c r="D142" s="168" t="s">
        <v>180</v>
      </c>
      <c r="E142" s="169" t="s">
        <v>904</v>
      </c>
      <c r="F142" s="166">
        <v>2112</v>
      </c>
      <c r="G142" s="170" t="s">
        <v>594</v>
      </c>
    </row>
    <row r="143" spans="1:7">
      <c r="A143" s="163" t="str">
        <f t="shared" si="2"/>
        <v>04020201</v>
      </c>
      <c r="B143" s="168" t="s">
        <v>895</v>
      </c>
      <c r="C143" s="168" t="s">
        <v>178</v>
      </c>
      <c r="D143" s="168" t="s">
        <v>180</v>
      </c>
      <c r="E143" s="169" t="s">
        <v>904</v>
      </c>
      <c r="F143" s="166">
        <v>2151</v>
      </c>
      <c r="G143" s="170" t="s">
        <v>905</v>
      </c>
    </row>
    <row r="144" spans="1:7">
      <c r="A144" s="163" t="str">
        <f t="shared" si="2"/>
        <v>04020202</v>
      </c>
      <c r="B144" s="168" t="s">
        <v>895</v>
      </c>
      <c r="C144" s="168" t="s">
        <v>178</v>
      </c>
      <c r="D144" s="168" t="s">
        <v>180</v>
      </c>
      <c r="E144" s="169" t="s">
        <v>906</v>
      </c>
      <c r="F144" s="166" t="s">
        <v>2122</v>
      </c>
      <c r="G144" s="170" t="s">
        <v>833</v>
      </c>
    </row>
    <row r="145" spans="1:7">
      <c r="A145" s="163" t="str">
        <f t="shared" si="2"/>
        <v>04020202</v>
      </c>
      <c r="B145" s="168" t="s">
        <v>895</v>
      </c>
      <c r="C145" s="168" t="s">
        <v>178</v>
      </c>
      <c r="D145" s="168" t="s">
        <v>180</v>
      </c>
      <c r="E145" s="169" t="s">
        <v>906</v>
      </c>
      <c r="F145" s="166">
        <v>2111</v>
      </c>
      <c r="G145" s="170" t="s">
        <v>593</v>
      </c>
    </row>
    <row r="146" spans="1:7">
      <c r="A146" s="163" t="str">
        <f t="shared" si="2"/>
        <v>04020202</v>
      </c>
      <c r="B146" s="168" t="s">
        <v>895</v>
      </c>
      <c r="C146" s="168" t="s">
        <v>178</v>
      </c>
      <c r="D146" s="168" t="s">
        <v>180</v>
      </c>
      <c r="E146" s="169" t="s">
        <v>906</v>
      </c>
      <c r="F146" s="166">
        <v>2112</v>
      </c>
      <c r="G146" s="170" t="s">
        <v>594</v>
      </c>
    </row>
    <row r="147" spans="1:7">
      <c r="A147" s="163" t="str">
        <f t="shared" si="2"/>
        <v>04030101</v>
      </c>
      <c r="B147" s="168" t="s">
        <v>895</v>
      </c>
      <c r="C147" s="168" t="s">
        <v>181</v>
      </c>
      <c r="D147" s="168" t="s">
        <v>182</v>
      </c>
      <c r="E147" s="169" t="s">
        <v>907</v>
      </c>
      <c r="F147" s="166" t="s">
        <v>2121</v>
      </c>
      <c r="G147" s="170" t="s">
        <v>832</v>
      </c>
    </row>
    <row r="148" spans="1:7">
      <c r="A148" s="163" t="str">
        <f t="shared" si="2"/>
        <v>04030101</v>
      </c>
      <c r="B148" s="168" t="s">
        <v>895</v>
      </c>
      <c r="C148" s="168" t="s">
        <v>181</v>
      </c>
      <c r="D148" s="168" t="s">
        <v>182</v>
      </c>
      <c r="E148" s="169" t="s">
        <v>907</v>
      </c>
      <c r="F148" s="166">
        <v>2314</v>
      </c>
      <c r="G148" s="170" t="s">
        <v>561</v>
      </c>
    </row>
    <row r="149" spans="1:7">
      <c r="A149" s="163" t="str">
        <f t="shared" si="2"/>
        <v>04030102</v>
      </c>
      <c r="B149" s="168" t="s">
        <v>895</v>
      </c>
      <c r="C149" s="168" t="s">
        <v>181</v>
      </c>
      <c r="D149" s="168" t="s">
        <v>182</v>
      </c>
      <c r="E149" s="169" t="s">
        <v>908</v>
      </c>
      <c r="F149" s="166" t="s">
        <v>2121</v>
      </c>
      <c r="G149" s="170" t="s">
        <v>832</v>
      </c>
    </row>
    <row r="150" spans="1:7">
      <c r="A150" s="163" t="str">
        <f t="shared" si="2"/>
        <v>04030102</v>
      </c>
      <c r="B150" s="168" t="s">
        <v>895</v>
      </c>
      <c r="C150" s="168" t="s">
        <v>181</v>
      </c>
      <c r="D150" s="168" t="s">
        <v>182</v>
      </c>
      <c r="E150" s="169" t="s">
        <v>908</v>
      </c>
      <c r="F150" s="166" t="s">
        <v>2122</v>
      </c>
      <c r="G150" s="170" t="s">
        <v>833</v>
      </c>
    </row>
    <row r="151" spans="1:7">
      <c r="A151" s="163" t="str">
        <f t="shared" si="2"/>
        <v>04030103</v>
      </c>
      <c r="B151" s="168" t="s">
        <v>895</v>
      </c>
      <c r="C151" s="168" t="s">
        <v>181</v>
      </c>
      <c r="D151" s="168" t="s">
        <v>182</v>
      </c>
      <c r="E151" s="169" t="s">
        <v>909</v>
      </c>
      <c r="F151" s="166" t="s">
        <v>2121</v>
      </c>
      <c r="G151" s="170" t="s">
        <v>832</v>
      </c>
    </row>
    <row r="152" spans="1:7">
      <c r="A152" s="163" t="str">
        <f t="shared" si="2"/>
        <v>04030103</v>
      </c>
      <c r="B152" s="168" t="s">
        <v>895</v>
      </c>
      <c r="C152" s="168" t="s">
        <v>181</v>
      </c>
      <c r="D152" s="168" t="s">
        <v>182</v>
      </c>
      <c r="E152" s="169" t="s">
        <v>909</v>
      </c>
      <c r="F152" s="166" t="s">
        <v>2122</v>
      </c>
      <c r="G152" s="170" t="s">
        <v>833</v>
      </c>
    </row>
    <row r="153" spans="1:7">
      <c r="A153" s="163" t="str">
        <f t="shared" si="2"/>
        <v>04030201</v>
      </c>
      <c r="B153" s="168" t="s">
        <v>895</v>
      </c>
      <c r="C153" s="168" t="s">
        <v>181</v>
      </c>
      <c r="D153" s="168" t="s">
        <v>183</v>
      </c>
      <c r="E153" s="169" t="s">
        <v>910</v>
      </c>
      <c r="F153" s="166">
        <v>2151</v>
      </c>
      <c r="G153" s="170" t="s">
        <v>905</v>
      </c>
    </row>
    <row r="154" spans="1:7">
      <c r="A154" s="163" t="str">
        <f t="shared" si="2"/>
        <v>04030202</v>
      </c>
      <c r="B154" s="168" t="s">
        <v>895</v>
      </c>
      <c r="C154" s="168" t="s">
        <v>181</v>
      </c>
      <c r="D154" s="168" t="s">
        <v>183</v>
      </c>
      <c r="E154" s="169" t="s">
        <v>911</v>
      </c>
      <c r="F154" s="166">
        <v>1333</v>
      </c>
      <c r="G154" s="170" t="s">
        <v>595</v>
      </c>
    </row>
    <row r="155" spans="1:7">
      <c r="A155" s="163" t="str">
        <f t="shared" si="2"/>
        <v>04030202</v>
      </c>
      <c r="B155" s="168" t="s">
        <v>895</v>
      </c>
      <c r="C155" s="168" t="s">
        <v>181</v>
      </c>
      <c r="D155" s="168" t="s">
        <v>183</v>
      </c>
      <c r="E155" s="169" t="s">
        <v>911</v>
      </c>
      <c r="F155" s="166">
        <v>2151</v>
      </c>
      <c r="G155" s="170" t="s">
        <v>905</v>
      </c>
    </row>
    <row r="156" spans="1:7">
      <c r="A156" s="163" t="str">
        <f t="shared" si="2"/>
        <v>04030202</v>
      </c>
      <c r="B156" s="168" t="s">
        <v>895</v>
      </c>
      <c r="C156" s="168" t="s">
        <v>181</v>
      </c>
      <c r="D156" s="168" t="s">
        <v>183</v>
      </c>
      <c r="E156" s="169" t="s">
        <v>911</v>
      </c>
      <c r="F156" s="166">
        <v>4155</v>
      </c>
      <c r="G156" s="170" t="s">
        <v>596</v>
      </c>
    </row>
    <row r="157" spans="1:7">
      <c r="A157" s="163" t="str">
        <f t="shared" si="2"/>
        <v>04030203</v>
      </c>
      <c r="B157" s="168" t="s">
        <v>895</v>
      </c>
      <c r="C157" s="168" t="s">
        <v>181</v>
      </c>
      <c r="D157" s="168" t="s">
        <v>183</v>
      </c>
      <c r="E157" s="169" t="s">
        <v>912</v>
      </c>
      <c r="F157" s="166" t="s">
        <v>2122</v>
      </c>
      <c r="G157" s="170" t="s">
        <v>833</v>
      </c>
    </row>
    <row r="158" spans="1:7">
      <c r="A158" s="163" t="str">
        <f t="shared" si="2"/>
        <v>05010101</v>
      </c>
      <c r="B158" s="168" t="s">
        <v>913</v>
      </c>
      <c r="C158" s="168" t="s">
        <v>185</v>
      </c>
      <c r="D158" s="168" t="s">
        <v>186</v>
      </c>
      <c r="E158" s="169" t="s">
        <v>186</v>
      </c>
      <c r="F158" s="166">
        <v>2211</v>
      </c>
      <c r="G158" s="170" t="s">
        <v>597</v>
      </c>
    </row>
    <row r="159" spans="1:7">
      <c r="A159" s="163" t="str">
        <f t="shared" si="2"/>
        <v>05010101</v>
      </c>
      <c r="B159" s="168" t="s">
        <v>913</v>
      </c>
      <c r="C159" s="168" t="s">
        <v>185</v>
      </c>
      <c r="D159" s="168" t="s">
        <v>186</v>
      </c>
      <c r="E159" s="169" t="s">
        <v>186</v>
      </c>
      <c r="F159" s="166">
        <v>2212</v>
      </c>
      <c r="G159" s="170" t="s">
        <v>598</v>
      </c>
    </row>
    <row r="160" spans="1:7">
      <c r="A160" s="163" t="str">
        <f t="shared" si="2"/>
        <v>05010101</v>
      </c>
      <c r="B160" s="168" t="s">
        <v>913</v>
      </c>
      <c r="C160" s="168" t="s">
        <v>185</v>
      </c>
      <c r="D160" s="168" t="s">
        <v>186</v>
      </c>
      <c r="E160" s="169" t="s">
        <v>186</v>
      </c>
      <c r="F160" s="166">
        <v>2213</v>
      </c>
      <c r="G160" s="170" t="s">
        <v>599</v>
      </c>
    </row>
    <row r="161" spans="1:7">
      <c r="A161" s="163" t="str">
        <f t="shared" si="2"/>
        <v>05010101</v>
      </c>
      <c r="B161" s="168" t="s">
        <v>913</v>
      </c>
      <c r="C161" s="168" t="s">
        <v>185</v>
      </c>
      <c r="D161" s="168" t="s">
        <v>186</v>
      </c>
      <c r="E161" s="169" t="s">
        <v>186</v>
      </c>
      <c r="F161" s="166">
        <v>2220</v>
      </c>
      <c r="G161" s="170" t="s">
        <v>600</v>
      </c>
    </row>
    <row r="162" spans="1:7">
      <c r="A162" s="163" t="str">
        <f t="shared" si="2"/>
        <v>05010102</v>
      </c>
      <c r="B162" s="168" t="s">
        <v>913</v>
      </c>
      <c r="C162" s="168" t="s">
        <v>185</v>
      </c>
      <c r="D162" s="168" t="s">
        <v>186</v>
      </c>
      <c r="E162" s="169" t="s">
        <v>914</v>
      </c>
      <c r="F162" s="166">
        <v>2212</v>
      </c>
      <c r="G162" s="170" t="s">
        <v>598</v>
      </c>
    </row>
    <row r="163" spans="1:7">
      <c r="A163" s="163" t="str">
        <f t="shared" si="2"/>
        <v>05010102</v>
      </c>
      <c r="B163" s="168" t="s">
        <v>913</v>
      </c>
      <c r="C163" s="168" t="s">
        <v>185</v>
      </c>
      <c r="D163" s="168" t="s">
        <v>186</v>
      </c>
      <c r="E163" s="169" t="s">
        <v>914</v>
      </c>
      <c r="F163" s="166">
        <v>2220</v>
      </c>
      <c r="G163" s="170" t="s">
        <v>600</v>
      </c>
    </row>
    <row r="164" spans="1:7">
      <c r="A164" s="163" t="str">
        <f t="shared" si="2"/>
        <v>05010103</v>
      </c>
      <c r="B164" s="168" t="s">
        <v>913</v>
      </c>
      <c r="C164" s="168" t="s">
        <v>185</v>
      </c>
      <c r="D164" s="168" t="s">
        <v>186</v>
      </c>
      <c r="E164" s="169" t="s">
        <v>915</v>
      </c>
      <c r="F164" s="166" t="s">
        <v>2110</v>
      </c>
      <c r="G164" s="170" t="s">
        <v>810</v>
      </c>
    </row>
    <row r="165" spans="1:7">
      <c r="A165" s="163" t="str">
        <f t="shared" si="2"/>
        <v>05010201</v>
      </c>
      <c r="B165" s="168" t="s">
        <v>913</v>
      </c>
      <c r="C165" s="168" t="s">
        <v>185</v>
      </c>
      <c r="D165" s="168" t="s">
        <v>187</v>
      </c>
      <c r="E165" s="169" t="s">
        <v>916</v>
      </c>
      <c r="F165" s="166">
        <v>2214</v>
      </c>
      <c r="G165" s="170" t="s">
        <v>601</v>
      </c>
    </row>
    <row r="166" spans="1:7">
      <c r="A166" s="163" t="str">
        <f t="shared" si="2"/>
        <v>05010201</v>
      </c>
      <c r="B166" s="168" t="s">
        <v>913</v>
      </c>
      <c r="C166" s="168" t="s">
        <v>185</v>
      </c>
      <c r="D166" s="168" t="s">
        <v>187</v>
      </c>
      <c r="E166" s="169" t="s">
        <v>916</v>
      </c>
      <c r="F166" s="166">
        <v>2220</v>
      </c>
      <c r="G166" s="170" t="s">
        <v>600</v>
      </c>
    </row>
    <row r="167" spans="1:7">
      <c r="A167" s="163" t="str">
        <f t="shared" si="2"/>
        <v>05010202</v>
      </c>
      <c r="B167" s="168" t="s">
        <v>913</v>
      </c>
      <c r="C167" s="168" t="s">
        <v>185</v>
      </c>
      <c r="D167" s="168" t="s">
        <v>187</v>
      </c>
      <c r="E167" s="169" t="s">
        <v>917</v>
      </c>
      <c r="F167" s="166">
        <v>2214</v>
      </c>
      <c r="G167" s="170" t="s">
        <v>601</v>
      </c>
    </row>
    <row r="168" spans="1:7">
      <c r="A168" s="163" t="str">
        <f t="shared" si="2"/>
        <v>05010202</v>
      </c>
      <c r="B168" s="168" t="s">
        <v>913</v>
      </c>
      <c r="C168" s="168" t="s">
        <v>185</v>
      </c>
      <c r="D168" s="168" t="s">
        <v>187</v>
      </c>
      <c r="E168" s="169" t="s">
        <v>917</v>
      </c>
      <c r="F168" s="166">
        <v>2220</v>
      </c>
      <c r="G168" s="170" t="s">
        <v>600</v>
      </c>
    </row>
    <row r="169" spans="1:7">
      <c r="A169" s="163" t="str">
        <f t="shared" si="2"/>
        <v>05010203</v>
      </c>
      <c r="B169" s="168" t="s">
        <v>913</v>
      </c>
      <c r="C169" s="168" t="s">
        <v>185</v>
      </c>
      <c r="D169" s="168" t="s">
        <v>187</v>
      </c>
      <c r="E169" s="169" t="s">
        <v>918</v>
      </c>
      <c r="F169" s="166">
        <v>2214</v>
      </c>
      <c r="G169" s="170" t="s">
        <v>601</v>
      </c>
    </row>
    <row r="170" spans="1:7">
      <c r="A170" s="163" t="str">
        <f t="shared" si="2"/>
        <v>05010203</v>
      </c>
      <c r="B170" s="168" t="s">
        <v>913</v>
      </c>
      <c r="C170" s="168" t="s">
        <v>185</v>
      </c>
      <c r="D170" s="168" t="s">
        <v>187</v>
      </c>
      <c r="E170" s="169" t="s">
        <v>918</v>
      </c>
      <c r="F170" s="166">
        <v>2220</v>
      </c>
      <c r="G170" s="170" t="s">
        <v>600</v>
      </c>
    </row>
    <row r="171" spans="1:7">
      <c r="A171" s="163" t="str">
        <f t="shared" si="2"/>
        <v>05010204</v>
      </c>
      <c r="B171" s="168" t="s">
        <v>913</v>
      </c>
      <c r="C171" s="168" t="s">
        <v>185</v>
      </c>
      <c r="D171" s="168" t="s">
        <v>187</v>
      </c>
      <c r="E171" s="169" t="s">
        <v>919</v>
      </c>
      <c r="F171" s="166">
        <v>2214</v>
      </c>
      <c r="G171" s="170" t="s">
        <v>601</v>
      </c>
    </row>
    <row r="172" spans="1:7">
      <c r="A172" s="163" t="str">
        <f t="shared" si="2"/>
        <v>05010204</v>
      </c>
      <c r="B172" s="168" t="s">
        <v>913</v>
      </c>
      <c r="C172" s="168" t="s">
        <v>185</v>
      </c>
      <c r="D172" s="168" t="s">
        <v>187</v>
      </c>
      <c r="E172" s="169" t="s">
        <v>919</v>
      </c>
      <c r="F172" s="166">
        <v>2220</v>
      </c>
      <c r="G172" s="170" t="s">
        <v>600</v>
      </c>
    </row>
    <row r="173" spans="1:7">
      <c r="A173" s="163" t="str">
        <f t="shared" si="2"/>
        <v>05020101</v>
      </c>
      <c r="B173" s="168" t="s">
        <v>913</v>
      </c>
      <c r="C173" s="168" t="s">
        <v>188</v>
      </c>
      <c r="D173" s="168" t="s">
        <v>189</v>
      </c>
      <c r="E173" s="169" t="s">
        <v>920</v>
      </c>
      <c r="F173" s="166">
        <v>1582</v>
      </c>
      <c r="G173" s="170" t="s">
        <v>602</v>
      </c>
    </row>
    <row r="174" spans="1:7">
      <c r="A174" s="163" t="str">
        <f t="shared" si="2"/>
        <v>05020102</v>
      </c>
      <c r="B174" s="168" t="s">
        <v>913</v>
      </c>
      <c r="C174" s="168" t="s">
        <v>188</v>
      </c>
      <c r="D174" s="168" t="s">
        <v>189</v>
      </c>
      <c r="E174" s="169" t="s">
        <v>921</v>
      </c>
      <c r="F174" s="166">
        <v>1582</v>
      </c>
      <c r="G174" s="170" t="s">
        <v>602</v>
      </c>
    </row>
    <row r="175" spans="1:7">
      <c r="A175" s="163" t="str">
        <f t="shared" si="2"/>
        <v>05020102</v>
      </c>
      <c r="B175" s="168" t="s">
        <v>913</v>
      </c>
      <c r="C175" s="168" t="s">
        <v>188</v>
      </c>
      <c r="D175" s="168" t="s">
        <v>189</v>
      </c>
      <c r="E175" s="169" t="s">
        <v>921</v>
      </c>
      <c r="F175" s="166">
        <v>7031</v>
      </c>
      <c r="G175" s="170" t="s">
        <v>603</v>
      </c>
    </row>
    <row r="176" spans="1:7">
      <c r="A176" s="163" t="str">
        <f t="shared" si="2"/>
        <v>05020102</v>
      </c>
      <c r="B176" s="168" t="s">
        <v>913</v>
      </c>
      <c r="C176" s="168" t="s">
        <v>188</v>
      </c>
      <c r="D176" s="168" t="s">
        <v>189</v>
      </c>
      <c r="E176" s="169" t="s">
        <v>921</v>
      </c>
      <c r="F176" s="166">
        <v>8312</v>
      </c>
      <c r="G176" s="170" t="s">
        <v>604</v>
      </c>
    </row>
    <row r="177" spans="1:7">
      <c r="A177" s="163" t="str">
        <f t="shared" si="2"/>
        <v>05020103</v>
      </c>
      <c r="B177" s="168" t="s">
        <v>913</v>
      </c>
      <c r="C177" s="168" t="s">
        <v>188</v>
      </c>
      <c r="D177" s="168" t="s">
        <v>189</v>
      </c>
      <c r="E177" s="169" t="s">
        <v>922</v>
      </c>
      <c r="F177" s="166">
        <v>2402</v>
      </c>
      <c r="G177" s="170" t="s">
        <v>605</v>
      </c>
    </row>
    <row r="178" spans="1:7">
      <c r="A178" s="163" t="str">
        <f t="shared" si="2"/>
        <v>05020103</v>
      </c>
      <c r="B178" s="168" t="s">
        <v>913</v>
      </c>
      <c r="C178" s="168" t="s">
        <v>188</v>
      </c>
      <c r="D178" s="168" t="s">
        <v>189</v>
      </c>
      <c r="E178" s="169" t="s">
        <v>922</v>
      </c>
      <c r="F178" s="166">
        <v>3071</v>
      </c>
      <c r="G178" s="170" t="s">
        <v>606</v>
      </c>
    </row>
    <row r="179" spans="1:7">
      <c r="A179" s="163" t="str">
        <f t="shared" si="2"/>
        <v>05020104</v>
      </c>
      <c r="B179" s="168" t="s">
        <v>913</v>
      </c>
      <c r="C179" s="168" t="s">
        <v>188</v>
      </c>
      <c r="D179" s="168" t="s">
        <v>189</v>
      </c>
      <c r="E179" s="169" t="s">
        <v>923</v>
      </c>
      <c r="F179" s="166">
        <v>1582</v>
      </c>
      <c r="G179" s="170" t="s">
        <v>602</v>
      </c>
    </row>
    <row r="180" spans="1:7">
      <c r="A180" s="163" t="str">
        <f t="shared" si="2"/>
        <v>05020104</v>
      </c>
      <c r="B180" s="168" t="s">
        <v>913</v>
      </c>
      <c r="C180" s="168" t="s">
        <v>188</v>
      </c>
      <c r="D180" s="168" t="s">
        <v>189</v>
      </c>
      <c r="E180" s="169" t="s">
        <v>923</v>
      </c>
      <c r="F180" s="166">
        <v>1583</v>
      </c>
      <c r="G180" s="170" t="s">
        <v>607</v>
      </c>
    </row>
    <row r="181" spans="1:7">
      <c r="A181" s="163" t="str">
        <f t="shared" si="2"/>
        <v>05020105</v>
      </c>
      <c r="B181" s="168" t="s">
        <v>913</v>
      </c>
      <c r="C181" s="168" t="s">
        <v>188</v>
      </c>
      <c r="D181" s="168" t="s">
        <v>189</v>
      </c>
      <c r="E181" s="169" t="s">
        <v>924</v>
      </c>
      <c r="F181" s="166">
        <v>1584</v>
      </c>
      <c r="G181" s="170" t="s">
        <v>608</v>
      </c>
    </row>
    <row r="182" spans="1:7">
      <c r="A182" s="163" t="str">
        <f t="shared" si="2"/>
        <v>05020106</v>
      </c>
      <c r="B182" s="168" t="s">
        <v>913</v>
      </c>
      <c r="C182" s="168" t="s">
        <v>188</v>
      </c>
      <c r="D182" s="168" t="s">
        <v>189</v>
      </c>
      <c r="E182" s="169" t="s">
        <v>925</v>
      </c>
      <c r="F182" s="166">
        <v>1584</v>
      </c>
      <c r="G182" s="170" t="s">
        <v>608</v>
      </c>
    </row>
    <row r="183" spans="1:7">
      <c r="A183" s="163" t="str">
        <f t="shared" si="2"/>
        <v>05020107</v>
      </c>
      <c r="B183" s="168" t="s">
        <v>913</v>
      </c>
      <c r="C183" s="168" t="s">
        <v>188</v>
      </c>
      <c r="D183" s="168" t="s">
        <v>189</v>
      </c>
      <c r="E183" s="169" t="s">
        <v>926</v>
      </c>
      <c r="F183" s="166">
        <v>2402</v>
      </c>
      <c r="G183" s="170" t="s">
        <v>605</v>
      </c>
    </row>
    <row r="184" spans="1:7">
      <c r="A184" s="163" t="str">
        <f t="shared" si="2"/>
        <v>05020201</v>
      </c>
      <c r="B184" s="168" t="s">
        <v>913</v>
      </c>
      <c r="C184" s="168" t="s">
        <v>188</v>
      </c>
      <c r="D184" s="168" t="s">
        <v>190</v>
      </c>
      <c r="E184" s="169" t="s">
        <v>927</v>
      </c>
      <c r="F184" s="166">
        <v>1403</v>
      </c>
      <c r="G184" s="170" t="s">
        <v>609</v>
      </c>
    </row>
    <row r="185" spans="1:7">
      <c r="A185" s="163" t="str">
        <f t="shared" si="2"/>
        <v>05020201</v>
      </c>
      <c r="B185" s="168" t="s">
        <v>913</v>
      </c>
      <c r="C185" s="168" t="s">
        <v>188</v>
      </c>
      <c r="D185" s="168" t="s">
        <v>190</v>
      </c>
      <c r="E185" s="169" t="s">
        <v>927</v>
      </c>
      <c r="F185" s="166">
        <v>1581</v>
      </c>
      <c r="G185" s="170" t="s">
        <v>610</v>
      </c>
    </row>
    <row r="186" spans="1:7">
      <c r="A186" s="163" t="str">
        <f t="shared" si="2"/>
        <v>05020201</v>
      </c>
      <c r="B186" s="168" t="s">
        <v>913</v>
      </c>
      <c r="C186" s="168" t="s">
        <v>188</v>
      </c>
      <c r="D186" s="168" t="s">
        <v>190</v>
      </c>
      <c r="E186" s="169" t="s">
        <v>927</v>
      </c>
      <c r="F186" s="166">
        <v>1584</v>
      </c>
      <c r="G186" s="170" t="s">
        <v>608</v>
      </c>
    </row>
    <row r="187" spans="1:7">
      <c r="A187" s="163" t="str">
        <f t="shared" si="2"/>
        <v>05020202</v>
      </c>
      <c r="B187" s="168" t="s">
        <v>913</v>
      </c>
      <c r="C187" s="168" t="s">
        <v>188</v>
      </c>
      <c r="D187" s="168" t="s">
        <v>190</v>
      </c>
      <c r="E187" s="169" t="s">
        <v>928</v>
      </c>
      <c r="F187" s="166">
        <v>1584</v>
      </c>
      <c r="G187" s="170" t="s">
        <v>608</v>
      </c>
    </row>
    <row r="188" spans="1:7">
      <c r="A188" s="163" t="str">
        <f t="shared" si="2"/>
        <v>05020203</v>
      </c>
      <c r="B188" s="168" t="s">
        <v>913</v>
      </c>
      <c r="C188" s="168" t="s">
        <v>188</v>
      </c>
      <c r="D188" s="168" t="s">
        <v>190</v>
      </c>
      <c r="E188" s="169" t="s">
        <v>929</v>
      </c>
      <c r="F188" s="166">
        <v>1581</v>
      </c>
      <c r="G188" s="170" t="s">
        <v>610</v>
      </c>
    </row>
    <row r="189" spans="1:7">
      <c r="A189" s="163" t="str">
        <f t="shared" si="2"/>
        <v>05020203</v>
      </c>
      <c r="B189" s="168" t="s">
        <v>913</v>
      </c>
      <c r="C189" s="168" t="s">
        <v>188</v>
      </c>
      <c r="D189" s="168" t="s">
        <v>190</v>
      </c>
      <c r="E189" s="169" t="s">
        <v>929</v>
      </c>
      <c r="F189" s="166">
        <v>1584</v>
      </c>
      <c r="G189" s="170" t="s">
        <v>608</v>
      </c>
    </row>
    <row r="190" spans="1:7">
      <c r="A190" s="163" t="str">
        <f t="shared" si="2"/>
        <v>05020203</v>
      </c>
      <c r="B190" s="168" t="s">
        <v>913</v>
      </c>
      <c r="C190" s="168" t="s">
        <v>188</v>
      </c>
      <c r="D190" s="168" t="s">
        <v>190</v>
      </c>
      <c r="E190" s="169" t="s">
        <v>929</v>
      </c>
      <c r="F190" s="166">
        <v>2402</v>
      </c>
      <c r="G190" s="170" t="s">
        <v>605</v>
      </c>
    </row>
    <row r="191" spans="1:7">
      <c r="A191" s="163" t="str">
        <f t="shared" si="2"/>
        <v>05020301</v>
      </c>
      <c r="B191" s="168" t="s">
        <v>913</v>
      </c>
      <c r="C191" s="168" t="s">
        <v>188</v>
      </c>
      <c r="D191" s="168" t="s">
        <v>191</v>
      </c>
      <c r="E191" s="169" t="s">
        <v>930</v>
      </c>
      <c r="F191" s="166">
        <v>1581</v>
      </c>
      <c r="G191" s="170" t="s">
        <v>610</v>
      </c>
    </row>
    <row r="192" spans="1:7">
      <c r="A192" s="163" t="str">
        <f t="shared" si="2"/>
        <v>05020302</v>
      </c>
      <c r="B192" s="168" t="s">
        <v>913</v>
      </c>
      <c r="C192" s="168" t="s">
        <v>188</v>
      </c>
      <c r="D192" s="168" t="s">
        <v>191</v>
      </c>
      <c r="E192" s="169" t="s">
        <v>931</v>
      </c>
      <c r="F192" s="166">
        <v>1581</v>
      </c>
      <c r="G192" s="170" t="s">
        <v>610</v>
      </c>
    </row>
    <row r="193" spans="1:7">
      <c r="A193" s="163" t="str">
        <f t="shared" si="2"/>
        <v>06010101</v>
      </c>
      <c r="B193" s="168" t="s">
        <v>932</v>
      </c>
      <c r="C193" s="168" t="s">
        <v>193</v>
      </c>
      <c r="D193" s="168" t="s">
        <v>194</v>
      </c>
      <c r="E193" s="169" t="s">
        <v>933</v>
      </c>
      <c r="F193" s="166">
        <v>3067</v>
      </c>
      <c r="G193" s="170" t="s">
        <v>611</v>
      </c>
    </row>
    <row r="194" spans="1:7">
      <c r="A194" s="163" t="str">
        <f t="shared" si="2"/>
        <v>06010101</v>
      </c>
      <c r="B194" s="168" t="s">
        <v>932</v>
      </c>
      <c r="C194" s="168" t="s">
        <v>193</v>
      </c>
      <c r="D194" s="168" t="s">
        <v>194</v>
      </c>
      <c r="E194" s="169" t="s">
        <v>933</v>
      </c>
      <c r="F194" s="166">
        <v>8329</v>
      </c>
      <c r="G194" s="170" t="s">
        <v>934</v>
      </c>
    </row>
    <row r="195" spans="1:7">
      <c r="A195" s="163" t="str">
        <f t="shared" si="2"/>
        <v>06010102</v>
      </c>
      <c r="B195" s="168" t="s">
        <v>932</v>
      </c>
      <c r="C195" s="168" t="s">
        <v>193</v>
      </c>
      <c r="D195" s="168" t="s">
        <v>194</v>
      </c>
      <c r="E195" s="169" t="s">
        <v>935</v>
      </c>
      <c r="F195" s="166">
        <v>3065</v>
      </c>
      <c r="G195" s="170" t="s">
        <v>612</v>
      </c>
    </row>
    <row r="196" spans="1:7">
      <c r="A196" s="163" t="str">
        <f t="shared" si="2"/>
        <v>06010103</v>
      </c>
      <c r="B196" s="168" t="s">
        <v>932</v>
      </c>
      <c r="C196" s="168" t="s">
        <v>193</v>
      </c>
      <c r="D196" s="168" t="s">
        <v>194</v>
      </c>
      <c r="E196" s="169" t="s">
        <v>936</v>
      </c>
      <c r="F196" s="166">
        <v>3065</v>
      </c>
      <c r="G196" s="170" t="s">
        <v>612</v>
      </c>
    </row>
    <row r="197" spans="1:7">
      <c r="A197" s="163" t="str">
        <f t="shared" ref="A197:A260" si="3">LEFT(B197,2)&amp;LEFT(C197,2)&amp;LEFT(D197,2)&amp;LEFT(E197,2)</f>
        <v>06010104</v>
      </c>
      <c r="B197" s="168" t="s">
        <v>932</v>
      </c>
      <c r="C197" s="168" t="s">
        <v>193</v>
      </c>
      <c r="D197" s="168" t="s">
        <v>194</v>
      </c>
      <c r="E197" s="169" t="s">
        <v>937</v>
      </c>
      <c r="F197" s="166">
        <v>3062</v>
      </c>
      <c r="G197" s="170" t="s">
        <v>613</v>
      </c>
    </row>
    <row r="198" spans="1:7">
      <c r="A198" s="163" t="str">
        <f t="shared" si="3"/>
        <v>06010105</v>
      </c>
      <c r="B198" s="168" t="s">
        <v>932</v>
      </c>
      <c r="C198" s="168" t="s">
        <v>193</v>
      </c>
      <c r="D198" s="168" t="s">
        <v>194</v>
      </c>
      <c r="E198" s="169" t="s">
        <v>938</v>
      </c>
      <c r="F198" s="166">
        <v>3061</v>
      </c>
      <c r="G198" s="170" t="s">
        <v>614</v>
      </c>
    </row>
    <row r="199" spans="1:7">
      <c r="A199" s="163" t="str">
        <f t="shared" si="3"/>
        <v>06010106</v>
      </c>
      <c r="B199" s="168" t="s">
        <v>932</v>
      </c>
      <c r="C199" s="168" t="s">
        <v>193</v>
      </c>
      <c r="D199" s="168" t="s">
        <v>194</v>
      </c>
      <c r="E199" s="169" t="s">
        <v>939</v>
      </c>
      <c r="F199" s="166">
        <v>3069</v>
      </c>
      <c r="G199" s="170" t="s">
        <v>940</v>
      </c>
    </row>
    <row r="200" spans="1:7">
      <c r="A200" s="163" t="str">
        <f t="shared" si="3"/>
        <v>06010107</v>
      </c>
      <c r="B200" s="168" t="s">
        <v>932</v>
      </c>
      <c r="C200" s="168" t="s">
        <v>193</v>
      </c>
      <c r="D200" s="168" t="s">
        <v>194</v>
      </c>
      <c r="E200" s="169" t="s">
        <v>941</v>
      </c>
      <c r="F200" s="166">
        <v>3071</v>
      </c>
      <c r="G200" s="170" t="s">
        <v>606</v>
      </c>
    </row>
    <row r="201" spans="1:7">
      <c r="A201" s="163" t="str">
        <f t="shared" si="3"/>
        <v>06010108</v>
      </c>
      <c r="B201" s="168" t="s">
        <v>932</v>
      </c>
      <c r="C201" s="168" t="s">
        <v>193</v>
      </c>
      <c r="D201" s="168" t="s">
        <v>194</v>
      </c>
      <c r="E201" s="169" t="s">
        <v>942</v>
      </c>
      <c r="F201" s="166">
        <v>5501</v>
      </c>
      <c r="G201" s="170" t="s">
        <v>615</v>
      </c>
    </row>
    <row r="202" spans="1:7">
      <c r="A202" s="163" t="str">
        <f t="shared" si="3"/>
        <v>06010109</v>
      </c>
      <c r="B202" s="168" t="s">
        <v>932</v>
      </c>
      <c r="C202" s="168" t="s">
        <v>193</v>
      </c>
      <c r="D202" s="168" t="s">
        <v>194</v>
      </c>
      <c r="E202" s="169" t="s">
        <v>943</v>
      </c>
      <c r="F202" s="166">
        <v>3067</v>
      </c>
      <c r="G202" s="170" t="s">
        <v>611</v>
      </c>
    </row>
    <row r="203" spans="1:7">
      <c r="A203" s="163" t="str">
        <f t="shared" si="3"/>
        <v>06010110</v>
      </c>
      <c r="B203" s="168" t="s">
        <v>932</v>
      </c>
      <c r="C203" s="168" t="s">
        <v>193</v>
      </c>
      <c r="D203" s="168" t="s">
        <v>194</v>
      </c>
      <c r="E203" s="169" t="s">
        <v>944</v>
      </c>
      <c r="F203" s="166">
        <v>3069</v>
      </c>
      <c r="G203" s="170" t="s">
        <v>940</v>
      </c>
    </row>
    <row r="204" spans="1:7">
      <c r="A204" s="163" t="str">
        <f t="shared" si="3"/>
        <v>06010111</v>
      </c>
      <c r="B204" s="168" t="s">
        <v>932</v>
      </c>
      <c r="C204" s="168" t="s">
        <v>193</v>
      </c>
      <c r="D204" s="168" t="s">
        <v>194</v>
      </c>
      <c r="E204" s="169" t="s">
        <v>945</v>
      </c>
      <c r="F204" s="166">
        <v>3064</v>
      </c>
      <c r="G204" s="170" t="s">
        <v>616</v>
      </c>
    </row>
    <row r="205" spans="1:7">
      <c r="A205" s="163" t="str">
        <f t="shared" si="3"/>
        <v>06010112</v>
      </c>
      <c r="B205" s="168" t="s">
        <v>932</v>
      </c>
      <c r="C205" s="168" t="s">
        <v>193</v>
      </c>
      <c r="D205" s="168" t="s">
        <v>194</v>
      </c>
      <c r="E205" s="169" t="s">
        <v>946</v>
      </c>
      <c r="F205" s="166">
        <v>3063</v>
      </c>
      <c r="G205" s="170" t="s">
        <v>617</v>
      </c>
    </row>
    <row r="206" spans="1:7">
      <c r="A206" s="163" t="str">
        <f t="shared" si="3"/>
        <v>06010113</v>
      </c>
      <c r="B206" s="168" t="s">
        <v>932</v>
      </c>
      <c r="C206" s="168" t="s">
        <v>193</v>
      </c>
      <c r="D206" s="168" t="s">
        <v>194</v>
      </c>
      <c r="E206" s="169" t="s">
        <v>947</v>
      </c>
      <c r="F206" s="166">
        <v>3066</v>
      </c>
      <c r="G206" s="170" t="s">
        <v>618</v>
      </c>
    </row>
    <row r="207" spans="1:7">
      <c r="A207" s="163" t="str">
        <f t="shared" si="3"/>
        <v>06010114</v>
      </c>
      <c r="B207" s="168" t="s">
        <v>932</v>
      </c>
      <c r="C207" s="168" t="s">
        <v>193</v>
      </c>
      <c r="D207" s="168" t="s">
        <v>194</v>
      </c>
      <c r="E207" s="169" t="s">
        <v>948</v>
      </c>
      <c r="F207" s="166">
        <v>3074</v>
      </c>
      <c r="G207" s="170" t="s">
        <v>619</v>
      </c>
    </row>
    <row r="208" spans="1:7">
      <c r="A208" s="163" t="str">
        <f t="shared" si="3"/>
        <v>06010201</v>
      </c>
      <c r="B208" s="168" t="s">
        <v>932</v>
      </c>
      <c r="C208" s="168" t="s">
        <v>193</v>
      </c>
      <c r="D208" s="168" t="s">
        <v>195</v>
      </c>
      <c r="E208" s="169" t="s">
        <v>949</v>
      </c>
      <c r="F208" s="166" t="s">
        <v>2113</v>
      </c>
      <c r="G208" s="170" t="s">
        <v>560</v>
      </c>
    </row>
    <row r="209" spans="1:7">
      <c r="A209" s="163" t="str">
        <f t="shared" si="3"/>
        <v>06010202</v>
      </c>
      <c r="B209" s="168" t="s">
        <v>932</v>
      </c>
      <c r="C209" s="168" t="s">
        <v>193</v>
      </c>
      <c r="D209" s="168" t="s">
        <v>195</v>
      </c>
      <c r="E209" s="169" t="s">
        <v>950</v>
      </c>
      <c r="F209" s="166" t="s">
        <v>2147</v>
      </c>
      <c r="G209" s="170" t="s">
        <v>951</v>
      </c>
    </row>
    <row r="210" spans="1:7">
      <c r="A210" s="163" t="str">
        <f t="shared" si="3"/>
        <v>06010203</v>
      </c>
      <c r="B210" s="168" t="s">
        <v>932</v>
      </c>
      <c r="C210" s="168" t="s">
        <v>193</v>
      </c>
      <c r="D210" s="168" t="s">
        <v>195</v>
      </c>
      <c r="E210" s="169" t="s">
        <v>952</v>
      </c>
      <c r="F210" s="166">
        <v>3040</v>
      </c>
      <c r="G210" s="170" t="s">
        <v>620</v>
      </c>
    </row>
    <row r="211" spans="1:7">
      <c r="A211" s="163" t="str">
        <f t="shared" si="3"/>
        <v>06010204</v>
      </c>
      <c r="B211" s="168" t="s">
        <v>932</v>
      </c>
      <c r="C211" s="168" t="s">
        <v>193</v>
      </c>
      <c r="D211" s="168" t="s">
        <v>195</v>
      </c>
      <c r="E211" s="169" t="s">
        <v>953</v>
      </c>
      <c r="F211" s="166">
        <v>1555</v>
      </c>
      <c r="G211" s="170" t="s">
        <v>954</v>
      </c>
    </row>
    <row r="212" spans="1:7">
      <c r="A212" s="163" t="str">
        <f t="shared" si="3"/>
        <v>06010204</v>
      </c>
      <c r="B212" s="168" t="s">
        <v>932</v>
      </c>
      <c r="C212" s="168" t="s">
        <v>193</v>
      </c>
      <c r="D212" s="168" t="s">
        <v>195</v>
      </c>
      <c r="E212" s="169" t="s">
        <v>953</v>
      </c>
      <c r="F212" s="166">
        <v>3072</v>
      </c>
      <c r="G212" s="170" t="s">
        <v>621</v>
      </c>
    </row>
    <row r="213" spans="1:7">
      <c r="A213" s="163" t="str">
        <f t="shared" si="3"/>
        <v>06010205</v>
      </c>
      <c r="B213" s="168" t="s">
        <v>932</v>
      </c>
      <c r="C213" s="168" t="s">
        <v>193</v>
      </c>
      <c r="D213" s="168" t="s">
        <v>195</v>
      </c>
      <c r="E213" s="169" t="s">
        <v>955</v>
      </c>
      <c r="F213" s="166">
        <v>1555</v>
      </c>
      <c r="G213" s="170" t="s">
        <v>954</v>
      </c>
    </row>
    <row r="214" spans="1:7">
      <c r="A214" s="163" t="str">
        <f t="shared" si="3"/>
        <v>06010205</v>
      </c>
      <c r="B214" s="168" t="s">
        <v>932</v>
      </c>
      <c r="C214" s="168" t="s">
        <v>193</v>
      </c>
      <c r="D214" s="168" t="s">
        <v>195</v>
      </c>
      <c r="E214" s="169" t="s">
        <v>955</v>
      </c>
      <c r="F214" s="166">
        <v>3072</v>
      </c>
      <c r="G214" s="170" t="s">
        <v>621</v>
      </c>
    </row>
    <row r="215" spans="1:7">
      <c r="A215" s="163" t="str">
        <f t="shared" si="3"/>
        <v>06010206</v>
      </c>
      <c r="B215" s="168" t="s">
        <v>932</v>
      </c>
      <c r="C215" s="168" t="s">
        <v>193</v>
      </c>
      <c r="D215" s="168" t="s">
        <v>195</v>
      </c>
      <c r="E215" s="169" t="s">
        <v>956</v>
      </c>
      <c r="F215" s="166">
        <v>3050</v>
      </c>
      <c r="G215" s="170" t="s">
        <v>622</v>
      </c>
    </row>
    <row r="216" spans="1:7">
      <c r="A216" s="163" t="str">
        <f t="shared" si="3"/>
        <v>06010301</v>
      </c>
      <c r="B216" s="168" t="s">
        <v>932</v>
      </c>
      <c r="C216" s="168" t="s">
        <v>193</v>
      </c>
      <c r="D216" s="168" t="s">
        <v>957</v>
      </c>
      <c r="E216" s="169" t="s">
        <v>958</v>
      </c>
      <c r="F216" s="166">
        <v>3030</v>
      </c>
      <c r="G216" s="170" t="s">
        <v>623</v>
      </c>
    </row>
    <row r="217" spans="1:7">
      <c r="A217" s="163" t="str">
        <f t="shared" si="3"/>
        <v>06010302</v>
      </c>
      <c r="B217" s="168" t="s">
        <v>932</v>
      </c>
      <c r="C217" s="168" t="s">
        <v>193</v>
      </c>
      <c r="D217" s="168" t="s">
        <v>957</v>
      </c>
      <c r="E217" s="169" t="s">
        <v>959</v>
      </c>
      <c r="F217" s="166">
        <v>3030</v>
      </c>
      <c r="G217" s="170" t="s">
        <v>623</v>
      </c>
    </row>
    <row r="218" spans="1:7">
      <c r="A218" s="163" t="str">
        <f t="shared" si="3"/>
        <v>06020101</v>
      </c>
      <c r="B218" s="168" t="s">
        <v>932</v>
      </c>
      <c r="C218" s="168" t="s">
        <v>197</v>
      </c>
      <c r="D218" s="168" t="s">
        <v>198</v>
      </c>
      <c r="E218" s="169" t="s">
        <v>960</v>
      </c>
      <c r="F218" s="166">
        <v>3011</v>
      </c>
      <c r="G218" s="170" t="s">
        <v>624</v>
      </c>
    </row>
    <row r="219" spans="1:7">
      <c r="A219" s="163" t="str">
        <f t="shared" si="3"/>
        <v>06020102</v>
      </c>
      <c r="B219" s="168" t="s">
        <v>932</v>
      </c>
      <c r="C219" s="168" t="s">
        <v>197</v>
      </c>
      <c r="D219" s="168" t="s">
        <v>198</v>
      </c>
      <c r="E219" s="169" t="s">
        <v>961</v>
      </c>
      <c r="F219" s="166">
        <v>3013</v>
      </c>
      <c r="G219" s="170" t="s">
        <v>625</v>
      </c>
    </row>
    <row r="220" spans="1:7">
      <c r="A220" s="163" t="str">
        <f t="shared" si="3"/>
        <v>06020103</v>
      </c>
      <c r="B220" s="168" t="s">
        <v>932</v>
      </c>
      <c r="C220" s="168" t="s">
        <v>197</v>
      </c>
      <c r="D220" s="168" t="s">
        <v>198</v>
      </c>
      <c r="E220" s="169" t="s">
        <v>962</v>
      </c>
      <c r="F220" s="166">
        <v>3014</v>
      </c>
      <c r="G220" s="170" t="s">
        <v>626</v>
      </c>
    </row>
    <row r="221" spans="1:7">
      <c r="A221" s="163" t="str">
        <f t="shared" si="3"/>
        <v>06020201</v>
      </c>
      <c r="B221" s="168" t="s">
        <v>932</v>
      </c>
      <c r="C221" s="168" t="s">
        <v>197</v>
      </c>
      <c r="D221" s="168" t="s">
        <v>199</v>
      </c>
      <c r="E221" s="169" t="s">
        <v>963</v>
      </c>
      <c r="F221" s="166">
        <v>3040</v>
      </c>
      <c r="G221" s="170" t="s">
        <v>620</v>
      </c>
    </row>
    <row r="222" spans="1:7">
      <c r="A222" s="163" t="str">
        <f t="shared" si="3"/>
        <v>06020201</v>
      </c>
      <c r="B222" s="168" t="s">
        <v>932</v>
      </c>
      <c r="C222" s="168" t="s">
        <v>197</v>
      </c>
      <c r="D222" s="168" t="s">
        <v>199</v>
      </c>
      <c r="E222" s="169" t="s">
        <v>963</v>
      </c>
      <c r="F222" s="166">
        <v>3075</v>
      </c>
      <c r="G222" s="170" t="s">
        <v>627</v>
      </c>
    </row>
    <row r="223" spans="1:7">
      <c r="A223" s="163" t="str">
        <f t="shared" si="3"/>
        <v>06020202</v>
      </c>
      <c r="B223" s="168" t="s">
        <v>932</v>
      </c>
      <c r="C223" s="168" t="s">
        <v>197</v>
      </c>
      <c r="D223" s="168" t="s">
        <v>199</v>
      </c>
      <c r="E223" s="169" t="s">
        <v>964</v>
      </c>
      <c r="F223" s="166">
        <v>3040</v>
      </c>
      <c r="G223" s="170" t="s">
        <v>620</v>
      </c>
    </row>
    <row r="224" spans="1:7">
      <c r="A224" s="163" t="str">
        <f t="shared" si="3"/>
        <v>06020202</v>
      </c>
      <c r="B224" s="168" t="s">
        <v>932</v>
      </c>
      <c r="C224" s="168" t="s">
        <v>197</v>
      </c>
      <c r="D224" s="168" t="s">
        <v>199</v>
      </c>
      <c r="E224" s="169" t="s">
        <v>964</v>
      </c>
      <c r="F224" s="166">
        <v>3075</v>
      </c>
      <c r="G224" s="170" t="s">
        <v>627</v>
      </c>
    </row>
    <row r="225" spans="1:7">
      <c r="A225" s="163" t="str">
        <f t="shared" si="3"/>
        <v>06020301</v>
      </c>
      <c r="B225" s="168" t="s">
        <v>932</v>
      </c>
      <c r="C225" s="168" t="s">
        <v>197</v>
      </c>
      <c r="D225" s="168" t="s">
        <v>200</v>
      </c>
      <c r="E225" s="169" t="s">
        <v>965</v>
      </c>
      <c r="F225" s="166">
        <v>3011</v>
      </c>
      <c r="G225" s="170" t="s">
        <v>624</v>
      </c>
    </row>
    <row r="226" spans="1:7">
      <c r="A226" s="163" t="str">
        <f t="shared" si="3"/>
        <v>06020302</v>
      </c>
      <c r="B226" s="168" t="s">
        <v>932</v>
      </c>
      <c r="C226" s="168" t="s">
        <v>197</v>
      </c>
      <c r="D226" s="168" t="s">
        <v>200</v>
      </c>
      <c r="E226" s="169" t="s">
        <v>966</v>
      </c>
      <c r="F226" s="166">
        <v>1221</v>
      </c>
      <c r="G226" s="170" t="s">
        <v>628</v>
      </c>
    </row>
    <row r="227" spans="1:7">
      <c r="A227" s="163" t="str">
        <f t="shared" si="3"/>
        <v>06020303</v>
      </c>
      <c r="B227" s="168" t="s">
        <v>932</v>
      </c>
      <c r="C227" s="168" t="s">
        <v>197</v>
      </c>
      <c r="D227" s="168" t="s">
        <v>200</v>
      </c>
      <c r="E227" s="169" t="s">
        <v>967</v>
      </c>
      <c r="F227" s="166">
        <v>1221</v>
      </c>
      <c r="G227" s="170" t="s">
        <v>628</v>
      </c>
    </row>
    <row r="228" spans="1:7">
      <c r="A228" s="163" t="str">
        <f t="shared" si="3"/>
        <v>06020401</v>
      </c>
      <c r="B228" s="168" t="s">
        <v>932</v>
      </c>
      <c r="C228" s="168" t="s">
        <v>197</v>
      </c>
      <c r="D228" s="168" t="s">
        <v>201</v>
      </c>
      <c r="E228" s="169" t="s">
        <v>968</v>
      </c>
      <c r="F228" s="166">
        <v>3011</v>
      </c>
      <c r="G228" s="170" t="s">
        <v>624</v>
      </c>
    </row>
    <row r="229" spans="1:7">
      <c r="A229" s="163" t="str">
        <f t="shared" si="3"/>
        <v>06020402</v>
      </c>
      <c r="B229" s="168" t="s">
        <v>932</v>
      </c>
      <c r="C229" s="168" t="s">
        <v>197</v>
      </c>
      <c r="D229" s="168" t="s">
        <v>201</v>
      </c>
      <c r="E229" s="169" t="s">
        <v>969</v>
      </c>
      <c r="F229" s="166">
        <v>3061</v>
      </c>
      <c r="G229" s="170" t="s">
        <v>614</v>
      </c>
    </row>
    <row r="230" spans="1:7">
      <c r="A230" s="163" t="str">
        <f t="shared" si="3"/>
        <v>06020403</v>
      </c>
      <c r="B230" s="168" t="s">
        <v>932</v>
      </c>
      <c r="C230" s="168" t="s">
        <v>197</v>
      </c>
      <c r="D230" s="168" t="s">
        <v>201</v>
      </c>
      <c r="E230" s="169" t="s">
        <v>970</v>
      </c>
      <c r="F230" s="166">
        <v>3040</v>
      </c>
      <c r="G230" s="170" t="s">
        <v>620</v>
      </c>
    </row>
    <row r="231" spans="1:7">
      <c r="A231" s="163" t="str">
        <f t="shared" si="3"/>
        <v>06020403</v>
      </c>
      <c r="B231" s="168" t="s">
        <v>932</v>
      </c>
      <c r="C231" s="168" t="s">
        <v>197</v>
      </c>
      <c r="D231" s="168" t="s">
        <v>201</v>
      </c>
      <c r="E231" s="169" t="s">
        <v>970</v>
      </c>
      <c r="F231" s="166">
        <v>3061</v>
      </c>
      <c r="G231" s="170" t="s">
        <v>614</v>
      </c>
    </row>
    <row r="232" spans="1:7">
      <c r="A232" s="163" t="str">
        <f t="shared" si="3"/>
        <v>06020403</v>
      </c>
      <c r="B232" s="168" t="s">
        <v>932</v>
      </c>
      <c r="C232" s="168" t="s">
        <v>197</v>
      </c>
      <c r="D232" s="168" t="s">
        <v>201</v>
      </c>
      <c r="E232" s="169" t="s">
        <v>970</v>
      </c>
      <c r="F232" s="166">
        <v>3075</v>
      </c>
      <c r="G232" s="170" t="s">
        <v>627</v>
      </c>
    </row>
    <row r="233" spans="1:7">
      <c r="A233" s="163" t="str">
        <f t="shared" si="3"/>
        <v>06020404</v>
      </c>
      <c r="B233" s="168" t="s">
        <v>932</v>
      </c>
      <c r="C233" s="168" t="s">
        <v>197</v>
      </c>
      <c r="D233" s="168" t="s">
        <v>201</v>
      </c>
      <c r="E233" s="169" t="s">
        <v>971</v>
      </c>
      <c r="F233" s="166">
        <v>3069</v>
      </c>
      <c r="G233" s="170" t="s">
        <v>940</v>
      </c>
    </row>
    <row r="234" spans="1:7">
      <c r="A234" s="163" t="str">
        <f t="shared" si="3"/>
        <v>07010101</v>
      </c>
      <c r="B234" s="168" t="s">
        <v>972</v>
      </c>
      <c r="C234" s="168" t="s">
        <v>203</v>
      </c>
      <c r="D234" s="168" t="s">
        <v>204</v>
      </c>
      <c r="E234" s="169" t="s">
        <v>973</v>
      </c>
      <c r="F234" s="166">
        <v>2311</v>
      </c>
      <c r="G234" s="170" t="s">
        <v>629</v>
      </c>
    </row>
    <row r="235" spans="1:7">
      <c r="A235" s="163" t="str">
        <f t="shared" si="3"/>
        <v>07010102</v>
      </c>
      <c r="B235" s="168" t="s">
        <v>972</v>
      </c>
      <c r="C235" s="168" t="s">
        <v>203</v>
      </c>
      <c r="D235" s="168" t="s">
        <v>204</v>
      </c>
      <c r="E235" s="169" t="s">
        <v>974</v>
      </c>
      <c r="F235" s="166">
        <v>2311</v>
      </c>
      <c r="G235" s="170" t="s">
        <v>629</v>
      </c>
    </row>
    <row r="236" spans="1:7">
      <c r="A236" s="163" t="str">
        <f t="shared" si="3"/>
        <v>07010103</v>
      </c>
      <c r="B236" s="168" t="s">
        <v>972</v>
      </c>
      <c r="C236" s="168" t="s">
        <v>203</v>
      </c>
      <c r="D236" s="168" t="s">
        <v>204</v>
      </c>
      <c r="E236" s="169" t="s">
        <v>975</v>
      </c>
      <c r="F236" s="166">
        <v>2311</v>
      </c>
      <c r="G236" s="170" t="s">
        <v>629</v>
      </c>
    </row>
    <row r="237" spans="1:7">
      <c r="A237" s="163" t="str">
        <f t="shared" si="3"/>
        <v>07010201</v>
      </c>
      <c r="B237" s="168" t="s">
        <v>972</v>
      </c>
      <c r="C237" s="168" t="s">
        <v>203</v>
      </c>
      <c r="D237" s="168" t="s">
        <v>205</v>
      </c>
      <c r="E237" s="169" t="s">
        <v>976</v>
      </c>
      <c r="F237" s="166">
        <v>2311</v>
      </c>
      <c r="G237" s="170" t="s">
        <v>629</v>
      </c>
    </row>
    <row r="238" spans="1:7">
      <c r="A238" s="163" t="str">
        <f t="shared" si="3"/>
        <v>07010202</v>
      </c>
      <c r="B238" s="168" t="s">
        <v>972</v>
      </c>
      <c r="C238" s="168" t="s">
        <v>203</v>
      </c>
      <c r="D238" s="168" t="s">
        <v>205</v>
      </c>
      <c r="E238" s="169" t="s">
        <v>977</v>
      </c>
      <c r="F238" s="166">
        <v>2311</v>
      </c>
      <c r="G238" s="170" t="s">
        <v>629</v>
      </c>
    </row>
    <row r="239" spans="1:7">
      <c r="A239" s="163" t="str">
        <f t="shared" si="3"/>
        <v>07010202</v>
      </c>
      <c r="B239" s="168" t="s">
        <v>972</v>
      </c>
      <c r="C239" s="168" t="s">
        <v>203</v>
      </c>
      <c r="D239" s="168" t="s">
        <v>205</v>
      </c>
      <c r="E239" s="169" t="s">
        <v>977</v>
      </c>
      <c r="F239" s="166">
        <v>2329</v>
      </c>
      <c r="G239" s="170" t="s">
        <v>630</v>
      </c>
    </row>
    <row r="240" spans="1:7">
      <c r="A240" s="163" t="str">
        <f t="shared" si="3"/>
        <v>07010202</v>
      </c>
      <c r="B240" s="168" t="s">
        <v>972</v>
      </c>
      <c r="C240" s="168" t="s">
        <v>203</v>
      </c>
      <c r="D240" s="168" t="s">
        <v>205</v>
      </c>
      <c r="E240" s="169" t="s">
        <v>977</v>
      </c>
      <c r="F240" s="166">
        <v>5501</v>
      </c>
      <c r="G240" s="170" t="s">
        <v>615</v>
      </c>
    </row>
    <row r="241" spans="1:7">
      <c r="A241" s="163" t="str">
        <f t="shared" si="3"/>
        <v>07010203</v>
      </c>
      <c r="B241" s="168" t="s">
        <v>972</v>
      </c>
      <c r="C241" s="168" t="s">
        <v>203</v>
      </c>
      <c r="D241" s="168" t="s">
        <v>205</v>
      </c>
      <c r="E241" s="169" t="s">
        <v>978</v>
      </c>
      <c r="F241" s="166">
        <v>2311</v>
      </c>
      <c r="G241" s="170" t="s">
        <v>629</v>
      </c>
    </row>
    <row r="242" spans="1:7">
      <c r="A242" s="163" t="str">
        <f t="shared" si="3"/>
        <v>07010204</v>
      </c>
      <c r="B242" s="168" t="s">
        <v>972</v>
      </c>
      <c r="C242" s="168" t="s">
        <v>203</v>
      </c>
      <c r="D242" s="168" t="s">
        <v>205</v>
      </c>
      <c r="E242" s="169" t="s">
        <v>979</v>
      </c>
      <c r="F242" s="166">
        <v>2311</v>
      </c>
      <c r="G242" s="170" t="s">
        <v>629</v>
      </c>
    </row>
    <row r="243" spans="1:7">
      <c r="A243" s="163" t="str">
        <f t="shared" si="3"/>
        <v>07020101</v>
      </c>
      <c r="B243" s="168" t="s">
        <v>972</v>
      </c>
      <c r="C243" s="168" t="s">
        <v>206</v>
      </c>
      <c r="D243" s="168" t="s">
        <v>207</v>
      </c>
      <c r="E243" s="169" t="s">
        <v>980</v>
      </c>
      <c r="F243" s="166">
        <v>2314</v>
      </c>
      <c r="G243" s="170" t="s">
        <v>561</v>
      </c>
    </row>
    <row r="244" spans="1:7">
      <c r="A244" s="163" t="str">
        <f t="shared" si="3"/>
        <v>07020102</v>
      </c>
      <c r="B244" s="168" t="s">
        <v>972</v>
      </c>
      <c r="C244" s="168" t="s">
        <v>206</v>
      </c>
      <c r="D244" s="168" t="s">
        <v>207</v>
      </c>
      <c r="E244" s="169" t="s">
        <v>981</v>
      </c>
      <c r="F244" s="166">
        <v>2314</v>
      </c>
      <c r="G244" s="170" t="s">
        <v>561</v>
      </c>
    </row>
    <row r="245" spans="1:7">
      <c r="A245" s="163" t="str">
        <f t="shared" si="3"/>
        <v>07020103</v>
      </c>
      <c r="B245" s="168" t="s">
        <v>972</v>
      </c>
      <c r="C245" s="168" t="s">
        <v>206</v>
      </c>
      <c r="D245" s="168" t="s">
        <v>207</v>
      </c>
      <c r="E245" s="169" t="s">
        <v>982</v>
      </c>
      <c r="F245" s="166" t="s">
        <v>2121</v>
      </c>
      <c r="G245" s="170" t="s">
        <v>832</v>
      </c>
    </row>
    <row r="246" spans="1:7">
      <c r="A246" s="163" t="str">
        <f t="shared" si="3"/>
        <v>07020103</v>
      </c>
      <c r="B246" s="168" t="s">
        <v>972</v>
      </c>
      <c r="C246" s="168" t="s">
        <v>206</v>
      </c>
      <c r="D246" s="168" t="s">
        <v>207</v>
      </c>
      <c r="E246" s="169" t="s">
        <v>982</v>
      </c>
      <c r="F246" s="166">
        <v>2314</v>
      </c>
      <c r="G246" s="170" t="s">
        <v>561</v>
      </c>
    </row>
    <row r="247" spans="1:7">
      <c r="A247" s="163" t="str">
        <f t="shared" si="3"/>
        <v>07020201</v>
      </c>
      <c r="B247" s="168" t="s">
        <v>972</v>
      </c>
      <c r="C247" s="168" t="s">
        <v>206</v>
      </c>
      <c r="D247" s="168" t="s">
        <v>208</v>
      </c>
      <c r="E247" s="169" t="s">
        <v>983</v>
      </c>
      <c r="F247" s="166">
        <v>2313</v>
      </c>
      <c r="G247" s="170" t="s">
        <v>631</v>
      </c>
    </row>
    <row r="248" spans="1:7">
      <c r="A248" s="163" t="str">
        <f t="shared" si="3"/>
        <v>07020202</v>
      </c>
      <c r="B248" s="168" t="s">
        <v>972</v>
      </c>
      <c r="C248" s="168" t="s">
        <v>206</v>
      </c>
      <c r="D248" s="168" t="s">
        <v>208</v>
      </c>
      <c r="E248" s="169" t="s">
        <v>984</v>
      </c>
      <c r="F248" s="166">
        <v>2313</v>
      </c>
      <c r="G248" s="170" t="s">
        <v>631</v>
      </c>
    </row>
    <row r="249" spans="1:7">
      <c r="A249" s="163" t="str">
        <f t="shared" si="3"/>
        <v>07020203</v>
      </c>
      <c r="B249" s="168" t="s">
        <v>972</v>
      </c>
      <c r="C249" s="168" t="s">
        <v>206</v>
      </c>
      <c r="D249" s="168" t="s">
        <v>208</v>
      </c>
      <c r="E249" s="169" t="s">
        <v>985</v>
      </c>
      <c r="F249" s="166">
        <v>2313</v>
      </c>
      <c r="G249" s="170" t="s">
        <v>631</v>
      </c>
    </row>
    <row r="250" spans="1:7">
      <c r="A250" s="163" t="str">
        <f t="shared" si="3"/>
        <v>07020203</v>
      </c>
      <c r="B250" s="168" t="s">
        <v>972</v>
      </c>
      <c r="C250" s="168" t="s">
        <v>206</v>
      </c>
      <c r="D250" s="168" t="s">
        <v>208</v>
      </c>
      <c r="E250" s="169" t="s">
        <v>985</v>
      </c>
      <c r="F250" s="166">
        <v>2314</v>
      </c>
      <c r="G250" s="170" t="s">
        <v>561</v>
      </c>
    </row>
    <row r="251" spans="1:7">
      <c r="A251" s="163" t="str">
        <f t="shared" si="3"/>
        <v>07020301</v>
      </c>
      <c r="B251" s="168" t="s">
        <v>972</v>
      </c>
      <c r="C251" s="168" t="s">
        <v>206</v>
      </c>
      <c r="D251" s="168" t="s">
        <v>209</v>
      </c>
      <c r="E251" s="169" t="s">
        <v>986</v>
      </c>
      <c r="F251" s="166">
        <v>2312</v>
      </c>
      <c r="G251" s="170" t="s">
        <v>632</v>
      </c>
    </row>
    <row r="252" spans="1:7">
      <c r="A252" s="163" t="str">
        <f t="shared" si="3"/>
        <v>07030101</v>
      </c>
      <c r="B252" s="168" t="s">
        <v>972</v>
      </c>
      <c r="C252" s="168" t="s">
        <v>210</v>
      </c>
      <c r="D252" s="168" t="s">
        <v>211</v>
      </c>
      <c r="E252" s="169" t="s">
        <v>211</v>
      </c>
      <c r="F252" s="166">
        <v>2130</v>
      </c>
      <c r="G252" s="170" t="s">
        <v>588</v>
      </c>
    </row>
    <row r="253" spans="1:7">
      <c r="A253" s="163" t="str">
        <f t="shared" si="3"/>
        <v>07030101</v>
      </c>
      <c r="B253" s="168" t="s">
        <v>972</v>
      </c>
      <c r="C253" s="168" t="s">
        <v>210</v>
      </c>
      <c r="D253" s="168" t="s">
        <v>211</v>
      </c>
      <c r="E253" s="169" t="s">
        <v>211</v>
      </c>
      <c r="F253" s="166">
        <v>2153</v>
      </c>
      <c r="G253" s="170" t="s">
        <v>633</v>
      </c>
    </row>
    <row r="254" spans="1:7">
      <c r="A254" s="163" t="str">
        <f t="shared" si="3"/>
        <v>07030101</v>
      </c>
      <c r="B254" s="168" t="s">
        <v>972</v>
      </c>
      <c r="C254" s="168" t="s">
        <v>210</v>
      </c>
      <c r="D254" s="168" t="s">
        <v>211</v>
      </c>
      <c r="E254" s="169" t="s">
        <v>211</v>
      </c>
      <c r="F254" s="166">
        <v>2321</v>
      </c>
      <c r="G254" s="170" t="s">
        <v>634</v>
      </c>
    </row>
    <row r="255" spans="1:7">
      <c r="A255" s="163" t="str">
        <f t="shared" si="3"/>
        <v>07030102</v>
      </c>
      <c r="B255" s="168" t="s">
        <v>972</v>
      </c>
      <c r="C255" s="168" t="s">
        <v>210</v>
      </c>
      <c r="D255" s="168" t="s">
        <v>211</v>
      </c>
      <c r="E255" s="169" t="s">
        <v>987</v>
      </c>
      <c r="F255" s="166">
        <v>5502</v>
      </c>
      <c r="G255" s="170" t="s">
        <v>635</v>
      </c>
    </row>
    <row r="256" spans="1:7">
      <c r="A256" s="163" t="str">
        <f t="shared" si="3"/>
        <v>07030103</v>
      </c>
      <c r="B256" s="168" t="s">
        <v>972</v>
      </c>
      <c r="C256" s="168" t="s">
        <v>210</v>
      </c>
      <c r="D256" s="168" t="s">
        <v>211</v>
      </c>
      <c r="E256" s="169" t="s">
        <v>988</v>
      </c>
      <c r="F256" s="166">
        <v>2130</v>
      </c>
      <c r="G256" s="170" t="s">
        <v>588</v>
      </c>
    </row>
    <row r="257" spans="1:7">
      <c r="A257" s="163" t="str">
        <f t="shared" si="3"/>
        <v>07030103</v>
      </c>
      <c r="B257" s="168" t="s">
        <v>972</v>
      </c>
      <c r="C257" s="168" t="s">
        <v>210</v>
      </c>
      <c r="D257" s="168" t="s">
        <v>211</v>
      </c>
      <c r="E257" s="169" t="s">
        <v>988</v>
      </c>
      <c r="F257" s="166">
        <v>2153</v>
      </c>
      <c r="G257" s="170" t="s">
        <v>633</v>
      </c>
    </row>
    <row r="258" spans="1:7">
      <c r="A258" s="163" t="str">
        <f t="shared" si="3"/>
        <v>07030103</v>
      </c>
      <c r="B258" s="168" t="s">
        <v>972</v>
      </c>
      <c r="C258" s="168" t="s">
        <v>210</v>
      </c>
      <c r="D258" s="168" t="s">
        <v>211</v>
      </c>
      <c r="E258" s="169" t="s">
        <v>988</v>
      </c>
      <c r="F258" s="166">
        <v>2321</v>
      </c>
      <c r="G258" s="170" t="s">
        <v>634</v>
      </c>
    </row>
    <row r="259" spans="1:7">
      <c r="A259" s="163" t="str">
        <f t="shared" si="3"/>
        <v>08010101</v>
      </c>
      <c r="B259" s="168" t="s">
        <v>989</v>
      </c>
      <c r="C259" s="168" t="s">
        <v>990</v>
      </c>
      <c r="D259" s="168" t="s">
        <v>213</v>
      </c>
      <c r="E259" s="169" t="s">
        <v>991</v>
      </c>
      <c r="F259" s="166" t="s">
        <v>2112</v>
      </c>
      <c r="G259" s="170" t="s">
        <v>812</v>
      </c>
    </row>
    <row r="260" spans="1:7">
      <c r="A260" s="163" t="str">
        <f t="shared" si="3"/>
        <v>08010101</v>
      </c>
      <c r="B260" s="168" t="s">
        <v>989</v>
      </c>
      <c r="C260" s="168" t="s">
        <v>990</v>
      </c>
      <c r="D260" s="168" t="s">
        <v>213</v>
      </c>
      <c r="E260" s="169" t="s">
        <v>991</v>
      </c>
      <c r="F260" s="166">
        <v>4131</v>
      </c>
      <c r="G260" s="170" t="s">
        <v>636</v>
      </c>
    </row>
    <row r="261" spans="1:7">
      <c r="A261" s="163" t="str">
        <f t="shared" ref="A261:A324" si="4">LEFT(B261,2)&amp;LEFT(C261,2)&amp;LEFT(D261,2)&amp;LEFT(E261,2)</f>
        <v>08010102</v>
      </c>
      <c r="B261" s="168" t="s">
        <v>989</v>
      </c>
      <c r="C261" s="168" t="s">
        <v>990</v>
      </c>
      <c r="D261" s="168" t="s">
        <v>213</v>
      </c>
      <c r="E261" s="169" t="s">
        <v>992</v>
      </c>
      <c r="F261" s="166" t="s">
        <v>2109</v>
      </c>
      <c r="G261" s="170" t="s">
        <v>809</v>
      </c>
    </row>
    <row r="262" spans="1:7">
      <c r="A262" s="163" t="str">
        <f t="shared" si="4"/>
        <v>08010102</v>
      </c>
      <c r="B262" s="168" t="s">
        <v>989</v>
      </c>
      <c r="C262" s="168" t="s">
        <v>990</v>
      </c>
      <c r="D262" s="168" t="s">
        <v>213</v>
      </c>
      <c r="E262" s="169" t="s">
        <v>992</v>
      </c>
      <c r="F262" s="166" t="s">
        <v>2110</v>
      </c>
      <c r="G262" s="170" t="s">
        <v>810</v>
      </c>
    </row>
    <row r="263" spans="1:7">
      <c r="A263" s="163" t="str">
        <f t="shared" si="4"/>
        <v>08010102</v>
      </c>
      <c r="B263" s="168" t="s">
        <v>989</v>
      </c>
      <c r="C263" s="168" t="s">
        <v>990</v>
      </c>
      <c r="D263" s="168" t="s">
        <v>213</v>
      </c>
      <c r="E263" s="169" t="s">
        <v>992</v>
      </c>
      <c r="F263" s="166" t="s">
        <v>2111</v>
      </c>
      <c r="G263" s="170" t="s">
        <v>559</v>
      </c>
    </row>
    <row r="264" spans="1:7">
      <c r="A264" s="163" t="str">
        <f t="shared" si="4"/>
        <v>08010102</v>
      </c>
      <c r="B264" s="168" t="s">
        <v>989</v>
      </c>
      <c r="C264" s="168" t="s">
        <v>990</v>
      </c>
      <c r="D264" s="168" t="s">
        <v>213</v>
      </c>
      <c r="E264" s="169" t="s">
        <v>992</v>
      </c>
      <c r="F264" s="166" t="s">
        <v>2112</v>
      </c>
      <c r="G264" s="170" t="s">
        <v>812</v>
      </c>
    </row>
    <row r="265" spans="1:7">
      <c r="A265" s="163" t="str">
        <f t="shared" si="4"/>
        <v>08010102</v>
      </c>
      <c r="B265" s="168" t="s">
        <v>989</v>
      </c>
      <c r="C265" s="168" t="s">
        <v>990</v>
      </c>
      <c r="D265" s="168" t="s">
        <v>213</v>
      </c>
      <c r="E265" s="169" t="s">
        <v>992</v>
      </c>
      <c r="F265" s="166">
        <v>4131</v>
      </c>
      <c r="G265" s="170" t="s">
        <v>636</v>
      </c>
    </row>
    <row r="266" spans="1:7">
      <c r="A266" s="163" t="str">
        <f t="shared" si="4"/>
        <v>08010103</v>
      </c>
      <c r="B266" s="168" t="s">
        <v>989</v>
      </c>
      <c r="C266" s="168" t="s">
        <v>990</v>
      </c>
      <c r="D266" s="168" t="s">
        <v>213</v>
      </c>
      <c r="E266" s="169" t="s">
        <v>993</v>
      </c>
      <c r="F266" s="166" t="s">
        <v>2112</v>
      </c>
      <c r="G266" s="170" t="s">
        <v>812</v>
      </c>
    </row>
    <row r="267" spans="1:7">
      <c r="A267" s="163" t="str">
        <f t="shared" si="4"/>
        <v>08010103</v>
      </c>
      <c r="B267" s="168" t="s">
        <v>989</v>
      </c>
      <c r="C267" s="168" t="s">
        <v>990</v>
      </c>
      <c r="D267" s="168" t="s">
        <v>213</v>
      </c>
      <c r="E267" s="169" t="s">
        <v>993</v>
      </c>
      <c r="F267" s="166">
        <v>4131</v>
      </c>
      <c r="G267" s="170" t="s">
        <v>636</v>
      </c>
    </row>
    <row r="268" spans="1:7">
      <c r="A268" s="163" t="str">
        <f t="shared" si="4"/>
        <v>08010104</v>
      </c>
      <c r="B268" s="168" t="s">
        <v>989</v>
      </c>
      <c r="C268" s="168" t="s">
        <v>990</v>
      </c>
      <c r="D268" s="168" t="s">
        <v>213</v>
      </c>
      <c r="E268" s="169" t="s">
        <v>994</v>
      </c>
      <c r="F268" s="166">
        <v>4132</v>
      </c>
      <c r="G268" s="170" t="s">
        <v>637</v>
      </c>
    </row>
    <row r="269" spans="1:7">
      <c r="A269" s="163" t="str">
        <f t="shared" si="4"/>
        <v>08010201</v>
      </c>
      <c r="B269" s="168" t="s">
        <v>989</v>
      </c>
      <c r="C269" s="168" t="s">
        <v>990</v>
      </c>
      <c r="D269" s="168" t="s">
        <v>214</v>
      </c>
      <c r="E269" s="169" t="s">
        <v>995</v>
      </c>
      <c r="F269" s="166">
        <v>4145</v>
      </c>
      <c r="G269" s="170" t="s">
        <v>996</v>
      </c>
    </row>
    <row r="270" spans="1:7">
      <c r="A270" s="163" t="str">
        <f t="shared" si="4"/>
        <v>08010201</v>
      </c>
      <c r="B270" s="168" t="s">
        <v>989</v>
      </c>
      <c r="C270" s="168" t="s">
        <v>990</v>
      </c>
      <c r="D270" s="168" t="s">
        <v>214</v>
      </c>
      <c r="E270" s="169" t="s">
        <v>995</v>
      </c>
      <c r="F270" s="166">
        <v>4146</v>
      </c>
      <c r="G270" s="170" t="s">
        <v>638</v>
      </c>
    </row>
    <row r="271" spans="1:7">
      <c r="A271" s="163" t="str">
        <f t="shared" si="4"/>
        <v>08010202</v>
      </c>
      <c r="B271" s="168" t="s">
        <v>989</v>
      </c>
      <c r="C271" s="168" t="s">
        <v>990</v>
      </c>
      <c r="D271" s="168" t="s">
        <v>214</v>
      </c>
      <c r="E271" s="169" t="s">
        <v>997</v>
      </c>
      <c r="F271" s="166">
        <v>4142</v>
      </c>
      <c r="G271" s="170" t="s">
        <v>639</v>
      </c>
    </row>
    <row r="272" spans="1:7">
      <c r="A272" s="163" t="str">
        <f t="shared" si="4"/>
        <v>08010301</v>
      </c>
      <c r="B272" s="168" t="s">
        <v>989</v>
      </c>
      <c r="C272" s="168" t="s">
        <v>990</v>
      </c>
      <c r="D272" s="168" t="s">
        <v>215</v>
      </c>
      <c r="E272" s="169" t="s">
        <v>998</v>
      </c>
      <c r="F272" s="166">
        <v>4161</v>
      </c>
      <c r="G272" s="170" t="s">
        <v>640</v>
      </c>
    </row>
    <row r="273" spans="1:7">
      <c r="A273" s="163" t="str">
        <f t="shared" si="4"/>
        <v>08010302</v>
      </c>
      <c r="B273" s="168" t="s">
        <v>989</v>
      </c>
      <c r="C273" s="168" t="s">
        <v>990</v>
      </c>
      <c r="D273" s="168" t="s">
        <v>215</v>
      </c>
      <c r="E273" s="169" t="s">
        <v>999</v>
      </c>
      <c r="F273" s="166">
        <v>4167</v>
      </c>
      <c r="G273" s="170" t="s">
        <v>1000</v>
      </c>
    </row>
    <row r="274" spans="1:7">
      <c r="A274" s="163" t="str">
        <f t="shared" si="4"/>
        <v>08010303</v>
      </c>
      <c r="B274" s="168" t="s">
        <v>989</v>
      </c>
      <c r="C274" s="168" t="s">
        <v>990</v>
      </c>
      <c r="D274" s="168" t="s">
        <v>215</v>
      </c>
      <c r="E274" s="169" t="s">
        <v>1001</v>
      </c>
      <c r="F274" s="166">
        <v>7029</v>
      </c>
      <c r="G274" s="170" t="s">
        <v>641</v>
      </c>
    </row>
    <row r="275" spans="1:7">
      <c r="A275" s="163" t="str">
        <f t="shared" si="4"/>
        <v>08010303</v>
      </c>
      <c r="B275" s="168" t="s">
        <v>989</v>
      </c>
      <c r="C275" s="168" t="s">
        <v>990</v>
      </c>
      <c r="D275" s="168" t="s">
        <v>215</v>
      </c>
      <c r="E275" s="169" t="s">
        <v>1001</v>
      </c>
      <c r="F275" s="166">
        <v>8312</v>
      </c>
      <c r="G275" s="170" t="s">
        <v>604</v>
      </c>
    </row>
    <row r="276" spans="1:7">
      <c r="A276" s="163" t="str">
        <f t="shared" si="4"/>
        <v>08010304</v>
      </c>
      <c r="B276" s="168" t="s">
        <v>989</v>
      </c>
      <c r="C276" s="168" t="s">
        <v>990</v>
      </c>
      <c r="D276" s="168" t="s">
        <v>215</v>
      </c>
      <c r="E276" s="169" t="s">
        <v>1002</v>
      </c>
      <c r="F276" s="166">
        <v>4165</v>
      </c>
      <c r="G276" s="170" t="s">
        <v>1003</v>
      </c>
    </row>
    <row r="277" spans="1:7">
      <c r="A277" s="163" t="str">
        <f t="shared" si="4"/>
        <v>08010305</v>
      </c>
      <c r="B277" s="168" t="s">
        <v>989</v>
      </c>
      <c r="C277" s="168" t="s">
        <v>990</v>
      </c>
      <c r="D277" s="168" t="s">
        <v>215</v>
      </c>
      <c r="E277" s="169" t="s">
        <v>1004</v>
      </c>
      <c r="F277" s="166">
        <v>4141</v>
      </c>
      <c r="G277" s="170" t="s">
        <v>642</v>
      </c>
    </row>
    <row r="278" spans="1:7">
      <c r="A278" s="163" t="str">
        <f t="shared" si="4"/>
        <v>08010305</v>
      </c>
      <c r="B278" s="168" t="s">
        <v>989</v>
      </c>
      <c r="C278" s="168" t="s">
        <v>990</v>
      </c>
      <c r="D278" s="168" t="s">
        <v>215</v>
      </c>
      <c r="E278" s="169" t="s">
        <v>1004</v>
      </c>
      <c r="F278" s="166">
        <v>4153</v>
      </c>
      <c r="G278" s="170" t="s">
        <v>643</v>
      </c>
    </row>
    <row r="279" spans="1:7">
      <c r="A279" s="163" t="str">
        <f t="shared" si="4"/>
        <v>08010305</v>
      </c>
      <c r="B279" s="168" t="s">
        <v>989</v>
      </c>
      <c r="C279" s="168" t="s">
        <v>990</v>
      </c>
      <c r="D279" s="168" t="s">
        <v>215</v>
      </c>
      <c r="E279" s="169" t="s">
        <v>1004</v>
      </c>
      <c r="F279" s="166">
        <v>4161</v>
      </c>
      <c r="G279" s="170" t="s">
        <v>640</v>
      </c>
    </row>
    <row r="280" spans="1:7">
      <c r="A280" s="163" t="str">
        <f t="shared" si="4"/>
        <v>08010306</v>
      </c>
      <c r="B280" s="168" t="s">
        <v>989</v>
      </c>
      <c r="C280" s="168" t="s">
        <v>990</v>
      </c>
      <c r="D280" s="168" t="s">
        <v>215</v>
      </c>
      <c r="E280" s="169" t="s">
        <v>1005</v>
      </c>
      <c r="F280" s="166">
        <v>4161</v>
      </c>
      <c r="G280" s="170" t="s">
        <v>640</v>
      </c>
    </row>
    <row r="281" spans="1:7">
      <c r="A281" s="163" t="str">
        <f t="shared" si="4"/>
        <v>08010307</v>
      </c>
      <c r="B281" s="168" t="s">
        <v>989</v>
      </c>
      <c r="C281" s="168" t="s">
        <v>990</v>
      </c>
      <c r="D281" s="168" t="s">
        <v>215</v>
      </c>
      <c r="E281" s="169" t="s">
        <v>1006</v>
      </c>
      <c r="F281" s="166">
        <v>4161</v>
      </c>
      <c r="G281" s="170" t="s">
        <v>640</v>
      </c>
    </row>
    <row r="282" spans="1:7">
      <c r="A282" s="163" t="str">
        <f t="shared" si="4"/>
        <v>08010308</v>
      </c>
      <c r="B282" s="168" t="s">
        <v>989</v>
      </c>
      <c r="C282" s="168" t="s">
        <v>990</v>
      </c>
      <c r="D282" s="168" t="s">
        <v>215</v>
      </c>
      <c r="E282" s="169" t="s">
        <v>1007</v>
      </c>
      <c r="F282" s="166">
        <v>4153</v>
      </c>
      <c r="G282" s="170" t="s">
        <v>643</v>
      </c>
    </row>
    <row r="283" spans="1:7">
      <c r="A283" s="163" t="str">
        <f t="shared" si="4"/>
        <v>08010308</v>
      </c>
      <c r="B283" s="168" t="s">
        <v>989</v>
      </c>
      <c r="C283" s="168" t="s">
        <v>990</v>
      </c>
      <c r="D283" s="168" t="s">
        <v>215</v>
      </c>
      <c r="E283" s="169" t="s">
        <v>1007</v>
      </c>
      <c r="F283" s="166">
        <v>7016</v>
      </c>
      <c r="G283" s="170" t="s">
        <v>644</v>
      </c>
    </row>
    <row r="284" spans="1:7">
      <c r="A284" s="163" t="str">
        <f t="shared" si="4"/>
        <v>08010309</v>
      </c>
      <c r="B284" s="168" t="s">
        <v>989</v>
      </c>
      <c r="C284" s="168" t="s">
        <v>990</v>
      </c>
      <c r="D284" s="168" t="s">
        <v>215</v>
      </c>
      <c r="E284" s="169" t="s">
        <v>1008</v>
      </c>
      <c r="F284" s="166">
        <v>4152</v>
      </c>
      <c r="G284" s="170" t="s">
        <v>645</v>
      </c>
    </row>
    <row r="285" spans="1:7">
      <c r="A285" s="163" t="str">
        <f t="shared" si="4"/>
        <v>08010310</v>
      </c>
      <c r="B285" s="168" t="s">
        <v>989</v>
      </c>
      <c r="C285" s="168" t="s">
        <v>990</v>
      </c>
      <c r="D285" s="168" t="s">
        <v>215</v>
      </c>
      <c r="E285" s="169" t="s">
        <v>1009</v>
      </c>
      <c r="F285" s="166">
        <v>4166</v>
      </c>
      <c r="G285" s="170" t="s">
        <v>1010</v>
      </c>
    </row>
    <row r="286" spans="1:7">
      <c r="A286" s="163" t="str">
        <f t="shared" si="4"/>
        <v>08010311</v>
      </c>
      <c r="B286" s="168" t="s">
        <v>989</v>
      </c>
      <c r="C286" s="168" t="s">
        <v>990</v>
      </c>
      <c r="D286" s="168" t="s">
        <v>215</v>
      </c>
      <c r="E286" s="169" t="s">
        <v>1011</v>
      </c>
      <c r="F286" s="166">
        <v>4169</v>
      </c>
      <c r="G286" s="170" t="s">
        <v>1012</v>
      </c>
    </row>
    <row r="287" spans="1:7">
      <c r="A287" s="163" t="str">
        <f t="shared" si="4"/>
        <v>08010401</v>
      </c>
      <c r="B287" s="168" t="s">
        <v>989</v>
      </c>
      <c r="C287" s="168" t="s">
        <v>990</v>
      </c>
      <c r="D287" s="168" t="s">
        <v>216</v>
      </c>
      <c r="E287" s="169" t="s">
        <v>1013</v>
      </c>
      <c r="F287" s="166">
        <v>4131</v>
      </c>
      <c r="G287" s="170" t="s">
        <v>636</v>
      </c>
    </row>
    <row r="288" spans="1:7">
      <c r="A288" s="163" t="str">
        <f t="shared" si="4"/>
        <v>08010402</v>
      </c>
      <c r="B288" s="168" t="s">
        <v>989</v>
      </c>
      <c r="C288" s="168" t="s">
        <v>990</v>
      </c>
      <c r="D288" s="168" t="s">
        <v>216</v>
      </c>
      <c r="E288" s="169" t="s">
        <v>1014</v>
      </c>
      <c r="F288" s="166">
        <v>1401</v>
      </c>
      <c r="G288" s="170" t="s">
        <v>646</v>
      </c>
    </row>
    <row r="289" spans="1:7">
      <c r="A289" s="163" t="str">
        <f t="shared" si="4"/>
        <v>08010402</v>
      </c>
      <c r="B289" s="168" t="s">
        <v>989</v>
      </c>
      <c r="C289" s="168" t="s">
        <v>990</v>
      </c>
      <c r="D289" s="168" t="s">
        <v>216</v>
      </c>
      <c r="E289" s="169" t="s">
        <v>1014</v>
      </c>
      <c r="F289" s="166">
        <v>7016</v>
      </c>
      <c r="G289" s="170" t="s">
        <v>644</v>
      </c>
    </row>
    <row r="290" spans="1:7">
      <c r="A290" s="163" t="str">
        <f t="shared" si="4"/>
        <v>08010403</v>
      </c>
      <c r="B290" s="168" t="s">
        <v>989</v>
      </c>
      <c r="C290" s="168" t="s">
        <v>990</v>
      </c>
      <c r="D290" s="168" t="s">
        <v>216</v>
      </c>
      <c r="E290" s="169" t="s">
        <v>1015</v>
      </c>
      <c r="F290" s="166">
        <v>4131</v>
      </c>
      <c r="G290" s="170" t="s">
        <v>636</v>
      </c>
    </row>
    <row r="291" spans="1:7">
      <c r="A291" s="163" t="str">
        <f t="shared" si="4"/>
        <v>08020101</v>
      </c>
      <c r="B291" s="168" t="s">
        <v>989</v>
      </c>
      <c r="C291" s="168" t="s">
        <v>217</v>
      </c>
      <c r="D291" s="168" t="s">
        <v>218</v>
      </c>
      <c r="E291" s="169" t="s">
        <v>1016</v>
      </c>
      <c r="F291" s="166">
        <v>4154</v>
      </c>
      <c r="G291" s="170" t="s">
        <v>647</v>
      </c>
    </row>
    <row r="292" spans="1:7">
      <c r="A292" s="163" t="str">
        <f t="shared" si="4"/>
        <v>08020102</v>
      </c>
      <c r="B292" s="168" t="s">
        <v>989</v>
      </c>
      <c r="C292" s="168" t="s">
        <v>217</v>
      </c>
      <c r="D292" s="168" t="s">
        <v>218</v>
      </c>
      <c r="E292" s="169" t="s">
        <v>1017</v>
      </c>
      <c r="F292" s="166">
        <v>4151</v>
      </c>
      <c r="G292" s="170" t="s">
        <v>648</v>
      </c>
    </row>
    <row r="293" spans="1:7">
      <c r="A293" s="163" t="str">
        <f t="shared" si="4"/>
        <v>08020103</v>
      </c>
      <c r="B293" s="168" t="s">
        <v>989</v>
      </c>
      <c r="C293" s="168" t="s">
        <v>217</v>
      </c>
      <c r="D293" s="168" t="s">
        <v>218</v>
      </c>
      <c r="E293" s="169" t="s">
        <v>1018</v>
      </c>
      <c r="F293" s="166">
        <v>1401</v>
      </c>
      <c r="G293" s="170" t="s">
        <v>646</v>
      </c>
    </row>
    <row r="294" spans="1:7">
      <c r="A294" s="163" t="str">
        <f t="shared" si="4"/>
        <v>08020103</v>
      </c>
      <c r="B294" s="168" t="s">
        <v>989</v>
      </c>
      <c r="C294" s="168" t="s">
        <v>217</v>
      </c>
      <c r="D294" s="168" t="s">
        <v>218</v>
      </c>
      <c r="E294" s="169" t="s">
        <v>1018</v>
      </c>
      <c r="F294" s="166">
        <v>1404</v>
      </c>
      <c r="G294" s="170" t="s">
        <v>649</v>
      </c>
    </row>
    <row r="295" spans="1:7">
      <c r="A295" s="163" t="str">
        <f t="shared" si="4"/>
        <v>08020103</v>
      </c>
      <c r="B295" s="168" t="s">
        <v>989</v>
      </c>
      <c r="C295" s="168" t="s">
        <v>217</v>
      </c>
      <c r="D295" s="168" t="s">
        <v>218</v>
      </c>
      <c r="E295" s="169" t="s">
        <v>1018</v>
      </c>
      <c r="F295" s="166">
        <v>4153</v>
      </c>
      <c r="G295" s="170" t="s">
        <v>643</v>
      </c>
    </row>
    <row r="296" spans="1:7">
      <c r="A296" s="163" t="str">
        <f t="shared" si="4"/>
        <v>08020103</v>
      </c>
      <c r="B296" s="168" t="s">
        <v>989</v>
      </c>
      <c r="C296" s="168" t="s">
        <v>217</v>
      </c>
      <c r="D296" s="168" t="s">
        <v>218</v>
      </c>
      <c r="E296" s="169" t="s">
        <v>1018</v>
      </c>
      <c r="F296" s="166">
        <v>4154</v>
      </c>
      <c r="G296" s="170" t="s">
        <v>647</v>
      </c>
    </row>
    <row r="297" spans="1:7">
      <c r="A297" s="163" t="str">
        <f t="shared" si="4"/>
        <v>08020104</v>
      </c>
      <c r="B297" s="168" t="s">
        <v>989</v>
      </c>
      <c r="C297" s="168" t="s">
        <v>217</v>
      </c>
      <c r="D297" s="168" t="s">
        <v>218</v>
      </c>
      <c r="E297" s="169" t="s">
        <v>1019</v>
      </c>
      <c r="F297" s="166">
        <v>4155</v>
      </c>
      <c r="G297" s="170" t="s">
        <v>596</v>
      </c>
    </row>
    <row r="298" spans="1:7">
      <c r="A298" s="163" t="str">
        <f t="shared" si="4"/>
        <v>08020105</v>
      </c>
      <c r="B298" s="168" t="s">
        <v>989</v>
      </c>
      <c r="C298" s="168" t="s">
        <v>217</v>
      </c>
      <c r="D298" s="168" t="s">
        <v>218</v>
      </c>
      <c r="E298" s="169" t="s">
        <v>1020</v>
      </c>
      <c r="F298" s="166">
        <v>4152</v>
      </c>
      <c r="G298" s="170" t="s">
        <v>645</v>
      </c>
    </row>
    <row r="299" spans="1:7">
      <c r="A299" s="163" t="str">
        <f t="shared" si="4"/>
        <v>08020106</v>
      </c>
      <c r="B299" s="168" t="s">
        <v>989</v>
      </c>
      <c r="C299" s="168" t="s">
        <v>217</v>
      </c>
      <c r="D299" s="168" t="s">
        <v>218</v>
      </c>
      <c r="E299" s="169" t="s">
        <v>1021</v>
      </c>
      <c r="F299" s="166">
        <v>4154</v>
      </c>
      <c r="G299" s="170" t="s">
        <v>647</v>
      </c>
    </row>
    <row r="300" spans="1:7">
      <c r="A300" s="163" t="str">
        <f t="shared" si="4"/>
        <v>08020107</v>
      </c>
      <c r="B300" s="168" t="s">
        <v>989</v>
      </c>
      <c r="C300" s="168" t="s">
        <v>217</v>
      </c>
      <c r="D300" s="168" t="s">
        <v>218</v>
      </c>
      <c r="E300" s="169" t="s">
        <v>1022</v>
      </c>
      <c r="F300" s="166">
        <v>4153</v>
      </c>
      <c r="G300" s="170" t="s">
        <v>643</v>
      </c>
    </row>
    <row r="301" spans="1:7">
      <c r="A301" s="163" t="str">
        <f t="shared" si="4"/>
        <v>08020108</v>
      </c>
      <c r="B301" s="168" t="s">
        <v>989</v>
      </c>
      <c r="C301" s="168" t="s">
        <v>217</v>
      </c>
      <c r="D301" s="168" t="s">
        <v>218</v>
      </c>
      <c r="E301" s="169" t="s">
        <v>1023</v>
      </c>
      <c r="F301" s="166">
        <v>4154</v>
      </c>
      <c r="G301" s="170" t="s">
        <v>647</v>
      </c>
    </row>
    <row r="302" spans="1:7">
      <c r="A302" s="163" t="str">
        <f t="shared" si="4"/>
        <v>08020109</v>
      </c>
      <c r="B302" s="168" t="s">
        <v>989</v>
      </c>
      <c r="C302" s="168" t="s">
        <v>217</v>
      </c>
      <c r="D302" s="168" t="s">
        <v>218</v>
      </c>
      <c r="E302" s="169" t="s">
        <v>1024</v>
      </c>
      <c r="F302" s="166" t="s">
        <v>2148</v>
      </c>
      <c r="G302" s="170" t="s">
        <v>650</v>
      </c>
    </row>
    <row r="303" spans="1:7">
      <c r="A303" s="163" t="str">
        <f t="shared" si="4"/>
        <v>08020110</v>
      </c>
      <c r="B303" s="168" t="s">
        <v>989</v>
      </c>
      <c r="C303" s="168" t="s">
        <v>217</v>
      </c>
      <c r="D303" s="168" t="s">
        <v>218</v>
      </c>
      <c r="E303" s="169" t="s">
        <v>1025</v>
      </c>
      <c r="F303" s="166">
        <v>1591</v>
      </c>
      <c r="G303" s="170" t="s">
        <v>651</v>
      </c>
    </row>
    <row r="304" spans="1:7">
      <c r="A304" s="163" t="str">
        <f t="shared" si="4"/>
        <v>08020111</v>
      </c>
      <c r="B304" s="168" t="s">
        <v>989</v>
      </c>
      <c r="C304" s="168" t="s">
        <v>217</v>
      </c>
      <c r="D304" s="168" t="s">
        <v>218</v>
      </c>
      <c r="E304" s="169" t="s">
        <v>1026</v>
      </c>
      <c r="F304" s="166">
        <v>4151</v>
      </c>
      <c r="G304" s="170" t="s">
        <v>648</v>
      </c>
    </row>
    <row r="305" spans="1:7">
      <c r="A305" s="163" t="str">
        <f t="shared" si="4"/>
        <v>08020112</v>
      </c>
      <c r="B305" s="168" t="s">
        <v>989</v>
      </c>
      <c r="C305" s="168" t="s">
        <v>217</v>
      </c>
      <c r="D305" s="168" t="s">
        <v>218</v>
      </c>
      <c r="E305" s="169" t="s">
        <v>1027</v>
      </c>
      <c r="F305" s="166">
        <v>4155</v>
      </c>
      <c r="G305" s="170" t="s">
        <v>596</v>
      </c>
    </row>
    <row r="306" spans="1:7">
      <c r="A306" s="163" t="str">
        <f t="shared" si="4"/>
        <v>08030101</v>
      </c>
      <c r="B306" s="168" t="s">
        <v>989</v>
      </c>
      <c r="C306" s="168" t="s">
        <v>219</v>
      </c>
      <c r="D306" s="168" t="s">
        <v>220</v>
      </c>
      <c r="E306" s="169" t="s">
        <v>220</v>
      </c>
      <c r="F306" s="166">
        <v>4171</v>
      </c>
      <c r="G306" s="170" t="s">
        <v>1028</v>
      </c>
    </row>
    <row r="307" spans="1:7">
      <c r="A307" s="163" t="str">
        <f t="shared" si="4"/>
        <v>08030201</v>
      </c>
      <c r="B307" s="168" t="s">
        <v>989</v>
      </c>
      <c r="C307" s="168" t="s">
        <v>219</v>
      </c>
      <c r="D307" s="168" t="s">
        <v>221</v>
      </c>
      <c r="E307" s="169" t="s">
        <v>1029</v>
      </c>
      <c r="F307" s="166">
        <v>4111</v>
      </c>
      <c r="G307" s="170" t="s">
        <v>652</v>
      </c>
    </row>
    <row r="308" spans="1:7">
      <c r="A308" s="163" t="str">
        <f t="shared" si="4"/>
        <v>08030201</v>
      </c>
      <c r="B308" s="168" t="s">
        <v>989</v>
      </c>
      <c r="C308" s="168" t="s">
        <v>219</v>
      </c>
      <c r="D308" s="168" t="s">
        <v>221</v>
      </c>
      <c r="E308" s="169" t="s">
        <v>1029</v>
      </c>
      <c r="F308" s="166">
        <v>4161</v>
      </c>
      <c r="G308" s="170" t="s">
        <v>640</v>
      </c>
    </row>
    <row r="309" spans="1:7">
      <c r="A309" s="163" t="str">
        <f t="shared" si="4"/>
        <v>08030201</v>
      </c>
      <c r="B309" s="168" t="s">
        <v>989</v>
      </c>
      <c r="C309" s="168" t="s">
        <v>219</v>
      </c>
      <c r="D309" s="168" t="s">
        <v>221</v>
      </c>
      <c r="E309" s="169" t="s">
        <v>1029</v>
      </c>
      <c r="F309" s="166">
        <v>4164</v>
      </c>
      <c r="G309" s="170" t="s">
        <v>653</v>
      </c>
    </row>
    <row r="310" spans="1:7">
      <c r="A310" s="163" t="str">
        <f t="shared" si="4"/>
        <v>08030201</v>
      </c>
      <c r="B310" s="168" t="s">
        <v>989</v>
      </c>
      <c r="C310" s="168" t="s">
        <v>219</v>
      </c>
      <c r="D310" s="168" t="s">
        <v>221</v>
      </c>
      <c r="E310" s="169" t="s">
        <v>1029</v>
      </c>
      <c r="F310" s="166">
        <v>4166</v>
      </c>
      <c r="G310" s="170" t="s">
        <v>1010</v>
      </c>
    </row>
    <row r="311" spans="1:7">
      <c r="A311" s="163" t="str">
        <f t="shared" si="4"/>
        <v>08030202</v>
      </c>
      <c r="B311" s="168" t="s">
        <v>989</v>
      </c>
      <c r="C311" s="168" t="s">
        <v>219</v>
      </c>
      <c r="D311" s="168" t="s">
        <v>221</v>
      </c>
      <c r="E311" s="169" t="s">
        <v>1030</v>
      </c>
      <c r="F311" s="166">
        <v>4111</v>
      </c>
      <c r="G311" s="170" t="s">
        <v>652</v>
      </c>
    </row>
    <row r="312" spans="1:7">
      <c r="A312" s="163" t="str">
        <f t="shared" si="4"/>
        <v>08030202</v>
      </c>
      <c r="B312" s="168" t="s">
        <v>989</v>
      </c>
      <c r="C312" s="168" t="s">
        <v>219</v>
      </c>
      <c r="D312" s="168" t="s">
        <v>221</v>
      </c>
      <c r="E312" s="169" t="s">
        <v>1030</v>
      </c>
      <c r="F312" s="166">
        <v>4161</v>
      </c>
      <c r="G312" s="170" t="s">
        <v>640</v>
      </c>
    </row>
    <row r="313" spans="1:7">
      <c r="A313" s="163" t="str">
        <f t="shared" si="4"/>
        <v>08030203</v>
      </c>
      <c r="B313" s="168" t="s">
        <v>989</v>
      </c>
      <c r="C313" s="168" t="s">
        <v>219</v>
      </c>
      <c r="D313" s="168" t="s">
        <v>221</v>
      </c>
      <c r="E313" s="169" t="s">
        <v>1031</v>
      </c>
      <c r="F313" s="166">
        <v>4161</v>
      </c>
      <c r="G313" s="170" t="s">
        <v>640</v>
      </c>
    </row>
    <row r="314" spans="1:7">
      <c r="A314" s="163" t="str">
        <f t="shared" si="4"/>
        <v>08030203</v>
      </c>
      <c r="B314" s="168" t="s">
        <v>989</v>
      </c>
      <c r="C314" s="168" t="s">
        <v>219</v>
      </c>
      <c r="D314" s="168" t="s">
        <v>221</v>
      </c>
      <c r="E314" s="169" t="s">
        <v>1031</v>
      </c>
      <c r="F314" s="166">
        <v>4165</v>
      </c>
      <c r="G314" s="170" t="s">
        <v>1003</v>
      </c>
    </row>
    <row r="315" spans="1:7">
      <c r="A315" s="163" t="str">
        <f t="shared" si="4"/>
        <v>08030204</v>
      </c>
      <c r="B315" s="168" t="s">
        <v>989</v>
      </c>
      <c r="C315" s="168" t="s">
        <v>219</v>
      </c>
      <c r="D315" s="168" t="s">
        <v>221</v>
      </c>
      <c r="E315" s="169" t="s">
        <v>1032</v>
      </c>
      <c r="F315" s="166" t="s">
        <v>2115</v>
      </c>
      <c r="G315" s="170" t="s">
        <v>820</v>
      </c>
    </row>
    <row r="316" spans="1:7">
      <c r="A316" s="163" t="str">
        <f t="shared" si="4"/>
        <v>08030204</v>
      </c>
      <c r="B316" s="168" t="s">
        <v>989</v>
      </c>
      <c r="C316" s="168" t="s">
        <v>219</v>
      </c>
      <c r="D316" s="168" t="s">
        <v>221</v>
      </c>
      <c r="E316" s="169" t="s">
        <v>1032</v>
      </c>
      <c r="F316" s="166">
        <v>4154</v>
      </c>
      <c r="G316" s="170" t="s">
        <v>647</v>
      </c>
    </row>
    <row r="317" spans="1:7">
      <c r="A317" s="163" t="str">
        <f t="shared" si="4"/>
        <v>08030204</v>
      </c>
      <c r="B317" s="168" t="s">
        <v>989</v>
      </c>
      <c r="C317" s="168" t="s">
        <v>219</v>
      </c>
      <c r="D317" s="168" t="s">
        <v>221</v>
      </c>
      <c r="E317" s="169" t="s">
        <v>1032</v>
      </c>
      <c r="F317" s="166">
        <v>4166</v>
      </c>
      <c r="G317" s="170" t="s">
        <v>1010</v>
      </c>
    </row>
    <row r="318" spans="1:7">
      <c r="A318" s="163" t="str">
        <f t="shared" si="4"/>
        <v>08030205</v>
      </c>
      <c r="B318" s="168" t="s">
        <v>989</v>
      </c>
      <c r="C318" s="168" t="s">
        <v>219</v>
      </c>
      <c r="D318" s="168" t="s">
        <v>221</v>
      </c>
      <c r="E318" s="169" t="s">
        <v>1033</v>
      </c>
      <c r="F318" s="166">
        <v>1332</v>
      </c>
      <c r="G318" s="170" t="s">
        <v>654</v>
      </c>
    </row>
    <row r="319" spans="1:7">
      <c r="A319" s="163" t="str">
        <f t="shared" si="4"/>
        <v>08030205</v>
      </c>
      <c r="B319" s="168" t="s">
        <v>989</v>
      </c>
      <c r="C319" s="168" t="s">
        <v>219</v>
      </c>
      <c r="D319" s="168" t="s">
        <v>221</v>
      </c>
      <c r="E319" s="169" t="s">
        <v>1033</v>
      </c>
      <c r="F319" s="166">
        <v>4111</v>
      </c>
      <c r="G319" s="170" t="s">
        <v>652</v>
      </c>
    </row>
    <row r="320" spans="1:7">
      <c r="A320" s="163" t="str">
        <f t="shared" si="4"/>
        <v>08030205</v>
      </c>
      <c r="B320" s="168" t="s">
        <v>989</v>
      </c>
      <c r="C320" s="168" t="s">
        <v>219</v>
      </c>
      <c r="D320" s="168" t="s">
        <v>221</v>
      </c>
      <c r="E320" s="169" t="s">
        <v>1033</v>
      </c>
      <c r="F320" s="166">
        <v>4155</v>
      </c>
      <c r="G320" s="170" t="s">
        <v>596</v>
      </c>
    </row>
    <row r="321" spans="1:7">
      <c r="A321" s="163" t="str">
        <f t="shared" si="4"/>
        <v>08030205</v>
      </c>
      <c r="B321" s="168" t="s">
        <v>989</v>
      </c>
      <c r="C321" s="168" t="s">
        <v>219</v>
      </c>
      <c r="D321" s="168" t="s">
        <v>221</v>
      </c>
      <c r="E321" s="169" t="s">
        <v>1033</v>
      </c>
      <c r="F321" s="166">
        <v>4165</v>
      </c>
      <c r="G321" s="170" t="s">
        <v>1003</v>
      </c>
    </row>
    <row r="322" spans="1:7">
      <c r="A322" s="163" t="str">
        <f t="shared" si="4"/>
        <v>08030206</v>
      </c>
      <c r="B322" s="168" t="s">
        <v>989</v>
      </c>
      <c r="C322" s="168" t="s">
        <v>219</v>
      </c>
      <c r="D322" s="168" t="s">
        <v>221</v>
      </c>
      <c r="E322" s="169" t="s">
        <v>1034</v>
      </c>
      <c r="F322" s="166">
        <v>4111</v>
      </c>
      <c r="G322" s="170" t="s">
        <v>652</v>
      </c>
    </row>
    <row r="323" spans="1:7">
      <c r="A323" s="163" t="str">
        <f t="shared" si="4"/>
        <v>08030206</v>
      </c>
      <c r="B323" s="168" t="s">
        <v>989</v>
      </c>
      <c r="C323" s="168" t="s">
        <v>219</v>
      </c>
      <c r="D323" s="168" t="s">
        <v>221</v>
      </c>
      <c r="E323" s="169" t="s">
        <v>1034</v>
      </c>
      <c r="F323" s="166">
        <v>4143</v>
      </c>
      <c r="G323" s="170" t="s">
        <v>655</v>
      </c>
    </row>
    <row r="324" spans="1:7">
      <c r="A324" s="163" t="str">
        <f t="shared" si="4"/>
        <v>08030206</v>
      </c>
      <c r="B324" s="168" t="s">
        <v>989</v>
      </c>
      <c r="C324" s="168" t="s">
        <v>219</v>
      </c>
      <c r="D324" s="168" t="s">
        <v>221</v>
      </c>
      <c r="E324" s="169" t="s">
        <v>1034</v>
      </c>
      <c r="F324" s="166">
        <v>4165</v>
      </c>
      <c r="G324" s="170" t="s">
        <v>1003</v>
      </c>
    </row>
    <row r="325" spans="1:7">
      <c r="A325" s="163" t="str">
        <f t="shared" ref="A325:A388" si="5">LEFT(B325,2)&amp;LEFT(C325,2)&amp;LEFT(D325,2)&amp;LEFT(E325,2)</f>
        <v>08030207</v>
      </c>
      <c r="B325" s="168" t="s">
        <v>989</v>
      </c>
      <c r="C325" s="168" t="s">
        <v>219</v>
      </c>
      <c r="D325" s="168" t="s">
        <v>221</v>
      </c>
      <c r="E325" s="169" t="s">
        <v>1035</v>
      </c>
      <c r="F325" s="166">
        <v>4111</v>
      </c>
      <c r="G325" s="170" t="s">
        <v>652</v>
      </c>
    </row>
    <row r="326" spans="1:7">
      <c r="A326" s="163" t="str">
        <f t="shared" si="5"/>
        <v>08030207</v>
      </c>
      <c r="B326" s="168" t="s">
        <v>989</v>
      </c>
      <c r="C326" s="168" t="s">
        <v>219</v>
      </c>
      <c r="D326" s="168" t="s">
        <v>221</v>
      </c>
      <c r="E326" s="169" t="s">
        <v>1035</v>
      </c>
      <c r="F326" s="166">
        <v>4143</v>
      </c>
      <c r="G326" s="170" t="s">
        <v>655</v>
      </c>
    </row>
    <row r="327" spans="1:7">
      <c r="A327" s="163" t="str">
        <f t="shared" si="5"/>
        <v>08030208</v>
      </c>
      <c r="B327" s="168" t="s">
        <v>989</v>
      </c>
      <c r="C327" s="168" t="s">
        <v>219</v>
      </c>
      <c r="D327" s="168" t="s">
        <v>221</v>
      </c>
      <c r="E327" s="169" t="s">
        <v>1036</v>
      </c>
      <c r="F327" s="166">
        <v>4154</v>
      </c>
      <c r="G327" s="170" t="s">
        <v>647</v>
      </c>
    </row>
    <row r="328" spans="1:7">
      <c r="A328" s="163" t="str">
        <f t="shared" si="5"/>
        <v>08030209</v>
      </c>
      <c r="B328" s="168" t="s">
        <v>989</v>
      </c>
      <c r="C328" s="168" t="s">
        <v>219</v>
      </c>
      <c r="D328" s="168" t="s">
        <v>221</v>
      </c>
      <c r="E328" s="169" t="s">
        <v>1037</v>
      </c>
      <c r="F328" s="166">
        <v>1332</v>
      </c>
      <c r="G328" s="170" t="s">
        <v>654</v>
      </c>
    </row>
    <row r="329" spans="1:7">
      <c r="A329" s="163" t="str">
        <f t="shared" si="5"/>
        <v>08030209</v>
      </c>
      <c r="B329" s="168" t="s">
        <v>989</v>
      </c>
      <c r="C329" s="168" t="s">
        <v>219</v>
      </c>
      <c r="D329" s="168" t="s">
        <v>221</v>
      </c>
      <c r="E329" s="169" t="s">
        <v>1037</v>
      </c>
      <c r="F329" s="166">
        <v>1333</v>
      </c>
      <c r="G329" s="170" t="s">
        <v>595</v>
      </c>
    </row>
    <row r="330" spans="1:7">
      <c r="A330" s="163" t="str">
        <f t="shared" si="5"/>
        <v>08030209</v>
      </c>
      <c r="B330" s="168" t="s">
        <v>989</v>
      </c>
      <c r="C330" s="168" t="s">
        <v>219</v>
      </c>
      <c r="D330" s="168" t="s">
        <v>221</v>
      </c>
      <c r="E330" s="169" t="s">
        <v>1037</v>
      </c>
      <c r="F330" s="166">
        <v>4155</v>
      </c>
      <c r="G330" s="170" t="s">
        <v>596</v>
      </c>
    </row>
    <row r="331" spans="1:7">
      <c r="A331" s="163" t="str">
        <f t="shared" si="5"/>
        <v>08030210</v>
      </c>
      <c r="B331" s="168" t="s">
        <v>989</v>
      </c>
      <c r="C331" s="168" t="s">
        <v>219</v>
      </c>
      <c r="D331" s="168" t="s">
        <v>221</v>
      </c>
      <c r="E331" s="169" t="s">
        <v>1038</v>
      </c>
      <c r="F331" s="166">
        <v>4167</v>
      </c>
      <c r="G331" s="170" t="s">
        <v>1000</v>
      </c>
    </row>
    <row r="332" spans="1:7">
      <c r="A332" s="163" t="str">
        <f t="shared" si="5"/>
        <v>08030211</v>
      </c>
      <c r="B332" s="168" t="s">
        <v>989</v>
      </c>
      <c r="C332" s="168" t="s">
        <v>219</v>
      </c>
      <c r="D332" s="168" t="s">
        <v>221</v>
      </c>
      <c r="E332" s="169" t="s">
        <v>1039</v>
      </c>
      <c r="F332" s="166" t="s">
        <v>2116</v>
      </c>
      <c r="G332" s="170" t="s">
        <v>563</v>
      </c>
    </row>
    <row r="333" spans="1:7">
      <c r="A333" s="163" t="str">
        <f t="shared" si="5"/>
        <v>08030211</v>
      </c>
      <c r="B333" s="168" t="s">
        <v>989</v>
      </c>
      <c r="C333" s="168" t="s">
        <v>219</v>
      </c>
      <c r="D333" s="168" t="s">
        <v>221</v>
      </c>
      <c r="E333" s="169" t="s">
        <v>1039</v>
      </c>
      <c r="F333" s="166">
        <v>4151</v>
      </c>
      <c r="G333" s="170" t="s">
        <v>648</v>
      </c>
    </row>
    <row r="334" spans="1:7">
      <c r="A334" s="163" t="str">
        <f t="shared" si="5"/>
        <v>08030212</v>
      </c>
      <c r="B334" s="168" t="s">
        <v>989</v>
      </c>
      <c r="C334" s="168" t="s">
        <v>219</v>
      </c>
      <c r="D334" s="168" t="s">
        <v>221</v>
      </c>
      <c r="E334" s="169" t="s">
        <v>1040</v>
      </c>
      <c r="F334" s="166" t="s">
        <v>2148</v>
      </c>
      <c r="G334" s="170" t="s">
        <v>650</v>
      </c>
    </row>
    <row r="335" spans="1:7">
      <c r="A335" s="163" t="str">
        <f t="shared" si="5"/>
        <v>08030212</v>
      </c>
      <c r="B335" s="168" t="s">
        <v>989</v>
      </c>
      <c r="C335" s="168" t="s">
        <v>219</v>
      </c>
      <c r="D335" s="168" t="s">
        <v>221</v>
      </c>
      <c r="E335" s="169" t="s">
        <v>1040</v>
      </c>
      <c r="F335" s="166">
        <v>4164</v>
      </c>
      <c r="G335" s="170" t="s">
        <v>653</v>
      </c>
    </row>
    <row r="336" spans="1:7">
      <c r="A336" s="163" t="str">
        <f t="shared" si="5"/>
        <v>08030212</v>
      </c>
      <c r="B336" s="168" t="s">
        <v>989</v>
      </c>
      <c r="C336" s="168" t="s">
        <v>219</v>
      </c>
      <c r="D336" s="168" t="s">
        <v>221</v>
      </c>
      <c r="E336" s="169" t="s">
        <v>1040</v>
      </c>
      <c r="F336" s="166">
        <v>4166</v>
      </c>
      <c r="G336" s="170" t="s">
        <v>1010</v>
      </c>
    </row>
    <row r="337" spans="1:7">
      <c r="A337" s="163" t="str">
        <f t="shared" si="5"/>
        <v>08030301</v>
      </c>
      <c r="B337" s="168" t="s">
        <v>989</v>
      </c>
      <c r="C337" s="168" t="s">
        <v>219</v>
      </c>
      <c r="D337" s="168" t="s">
        <v>1041</v>
      </c>
      <c r="E337" s="169" t="s">
        <v>1042</v>
      </c>
      <c r="F337" s="166" t="s">
        <v>2112</v>
      </c>
      <c r="G337" s="170" t="s">
        <v>812</v>
      </c>
    </row>
    <row r="338" spans="1:7">
      <c r="A338" s="163" t="str">
        <f t="shared" si="5"/>
        <v>08030301</v>
      </c>
      <c r="B338" s="168" t="s">
        <v>989</v>
      </c>
      <c r="C338" s="168" t="s">
        <v>219</v>
      </c>
      <c r="D338" s="168" t="s">
        <v>1041</v>
      </c>
      <c r="E338" s="169" t="s">
        <v>1042</v>
      </c>
      <c r="F338" s="166">
        <v>4171</v>
      </c>
      <c r="G338" s="170" t="s">
        <v>1028</v>
      </c>
    </row>
    <row r="339" spans="1:7">
      <c r="A339" s="163" t="str">
        <f t="shared" si="5"/>
        <v>08030302</v>
      </c>
      <c r="B339" s="168" t="s">
        <v>989</v>
      </c>
      <c r="C339" s="168" t="s">
        <v>219</v>
      </c>
      <c r="D339" s="168" t="s">
        <v>1041</v>
      </c>
      <c r="E339" s="169" t="s">
        <v>1043</v>
      </c>
      <c r="F339" s="166" t="s">
        <v>2112</v>
      </c>
      <c r="G339" s="170" t="s">
        <v>812</v>
      </c>
    </row>
    <row r="340" spans="1:7">
      <c r="A340" s="163" t="str">
        <f t="shared" si="5"/>
        <v>08030302</v>
      </c>
      <c r="B340" s="168" t="s">
        <v>989</v>
      </c>
      <c r="C340" s="168" t="s">
        <v>219</v>
      </c>
      <c r="D340" s="168" t="s">
        <v>1041</v>
      </c>
      <c r="E340" s="169" t="s">
        <v>1043</v>
      </c>
      <c r="F340" s="166">
        <v>4171</v>
      </c>
      <c r="G340" s="170" t="s">
        <v>1028</v>
      </c>
    </row>
    <row r="341" spans="1:7">
      <c r="A341" s="163" t="str">
        <f t="shared" si="5"/>
        <v>08030303</v>
      </c>
      <c r="B341" s="168" t="s">
        <v>989</v>
      </c>
      <c r="C341" s="168" t="s">
        <v>219</v>
      </c>
      <c r="D341" s="168" t="s">
        <v>1041</v>
      </c>
      <c r="E341" s="169" t="s">
        <v>1044</v>
      </c>
      <c r="F341" s="166" t="s">
        <v>2112</v>
      </c>
      <c r="G341" s="170" t="s">
        <v>812</v>
      </c>
    </row>
    <row r="342" spans="1:7">
      <c r="A342" s="163" t="str">
        <f t="shared" si="5"/>
        <v>08030303</v>
      </c>
      <c r="B342" s="168" t="s">
        <v>989</v>
      </c>
      <c r="C342" s="168" t="s">
        <v>219</v>
      </c>
      <c r="D342" s="168" t="s">
        <v>1041</v>
      </c>
      <c r="E342" s="169" t="s">
        <v>1044</v>
      </c>
      <c r="F342" s="166">
        <v>4171</v>
      </c>
      <c r="G342" s="170" t="s">
        <v>1028</v>
      </c>
    </row>
    <row r="343" spans="1:7">
      <c r="A343" s="163" t="str">
        <f t="shared" si="5"/>
        <v>08030304</v>
      </c>
      <c r="B343" s="168" t="s">
        <v>989</v>
      </c>
      <c r="C343" s="168" t="s">
        <v>219</v>
      </c>
      <c r="D343" s="168" t="s">
        <v>1041</v>
      </c>
      <c r="E343" s="169" t="s">
        <v>1045</v>
      </c>
      <c r="F343" s="166" t="s">
        <v>2112</v>
      </c>
      <c r="G343" s="170" t="s">
        <v>812</v>
      </c>
    </row>
    <row r="344" spans="1:7">
      <c r="A344" s="163" t="str">
        <f t="shared" si="5"/>
        <v>08030304</v>
      </c>
      <c r="B344" s="168" t="s">
        <v>989</v>
      </c>
      <c r="C344" s="168" t="s">
        <v>219</v>
      </c>
      <c r="D344" s="168" t="s">
        <v>1041</v>
      </c>
      <c r="E344" s="169" t="s">
        <v>1045</v>
      </c>
      <c r="F344" s="166">
        <v>4171</v>
      </c>
      <c r="G344" s="170" t="s">
        <v>1028</v>
      </c>
    </row>
    <row r="345" spans="1:7">
      <c r="A345" s="163" t="str">
        <f t="shared" si="5"/>
        <v>08030305</v>
      </c>
      <c r="B345" s="168" t="s">
        <v>989</v>
      </c>
      <c r="C345" s="168" t="s">
        <v>219</v>
      </c>
      <c r="D345" s="168" t="s">
        <v>1041</v>
      </c>
      <c r="E345" s="169" t="s">
        <v>1046</v>
      </c>
      <c r="F345" s="166" t="s">
        <v>2112</v>
      </c>
      <c r="G345" s="170" t="s">
        <v>812</v>
      </c>
    </row>
    <row r="346" spans="1:7">
      <c r="A346" s="163" t="str">
        <f t="shared" si="5"/>
        <v>08030305</v>
      </c>
      <c r="B346" s="168" t="s">
        <v>989</v>
      </c>
      <c r="C346" s="168" t="s">
        <v>219</v>
      </c>
      <c r="D346" s="168" t="s">
        <v>1041</v>
      </c>
      <c r="E346" s="169" t="s">
        <v>1046</v>
      </c>
      <c r="F346" s="166">
        <v>4171</v>
      </c>
      <c r="G346" s="170" t="s">
        <v>1028</v>
      </c>
    </row>
    <row r="347" spans="1:7">
      <c r="A347" s="163" t="str">
        <f t="shared" si="5"/>
        <v>08030306</v>
      </c>
      <c r="B347" s="168" t="s">
        <v>989</v>
      </c>
      <c r="C347" s="168" t="s">
        <v>219</v>
      </c>
      <c r="D347" s="168" t="s">
        <v>1041</v>
      </c>
      <c r="E347" s="169" t="s">
        <v>1047</v>
      </c>
      <c r="F347" s="166" t="s">
        <v>2112</v>
      </c>
      <c r="G347" s="170" t="s">
        <v>812</v>
      </c>
    </row>
    <row r="348" spans="1:7">
      <c r="A348" s="163" t="str">
        <f t="shared" si="5"/>
        <v>08030306</v>
      </c>
      <c r="B348" s="168" t="s">
        <v>989</v>
      </c>
      <c r="C348" s="168" t="s">
        <v>219</v>
      </c>
      <c r="D348" s="168" t="s">
        <v>1041</v>
      </c>
      <c r="E348" s="169" t="s">
        <v>1047</v>
      </c>
      <c r="F348" s="166">
        <v>4171</v>
      </c>
      <c r="G348" s="170" t="s">
        <v>1028</v>
      </c>
    </row>
    <row r="349" spans="1:7">
      <c r="A349" s="163" t="str">
        <f t="shared" si="5"/>
        <v>08030307</v>
      </c>
      <c r="B349" s="168" t="s">
        <v>989</v>
      </c>
      <c r="C349" s="168" t="s">
        <v>219</v>
      </c>
      <c r="D349" s="168" t="s">
        <v>1041</v>
      </c>
      <c r="E349" s="169" t="s">
        <v>1048</v>
      </c>
      <c r="F349" s="166" t="s">
        <v>2112</v>
      </c>
      <c r="G349" s="170" t="s">
        <v>812</v>
      </c>
    </row>
    <row r="350" spans="1:7">
      <c r="A350" s="163" t="str">
        <f t="shared" si="5"/>
        <v>08030307</v>
      </c>
      <c r="B350" s="168" t="s">
        <v>989</v>
      </c>
      <c r="C350" s="168" t="s">
        <v>219</v>
      </c>
      <c r="D350" s="168" t="s">
        <v>1041</v>
      </c>
      <c r="E350" s="169" t="s">
        <v>1048</v>
      </c>
      <c r="F350" s="166">
        <v>4171</v>
      </c>
      <c r="G350" s="170" t="s">
        <v>1028</v>
      </c>
    </row>
    <row r="351" spans="1:7">
      <c r="A351" s="163" t="str">
        <f t="shared" si="5"/>
        <v>08030308</v>
      </c>
      <c r="B351" s="168" t="s">
        <v>989</v>
      </c>
      <c r="C351" s="168" t="s">
        <v>219</v>
      </c>
      <c r="D351" s="168" t="s">
        <v>1041</v>
      </c>
      <c r="E351" s="169" t="s">
        <v>1049</v>
      </c>
      <c r="F351" s="166" t="s">
        <v>2112</v>
      </c>
      <c r="G351" s="170" t="s">
        <v>812</v>
      </c>
    </row>
    <row r="352" spans="1:7">
      <c r="A352" s="163" t="str">
        <f t="shared" si="5"/>
        <v>08030308</v>
      </c>
      <c r="B352" s="168" t="s">
        <v>989</v>
      </c>
      <c r="C352" s="168" t="s">
        <v>219</v>
      </c>
      <c r="D352" s="168" t="s">
        <v>1041</v>
      </c>
      <c r="E352" s="169" t="s">
        <v>1049</v>
      </c>
      <c r="F352" s="166">
        <v>4171</v>
      </c>
      <c r="G352" s="170" t="s">
        <v>1028</v>
      </c>
    </row>
    <row r="353" spans="1:7">
      <c r="A353" s="163" t="str">
        <f t="shared" si="5"/>
        <v>08030309</v>
      </c>
      <c r="B353" s="168" t="s">
        <v>989</v>
      </c>
      <c r="C353" s="168" t="s">
        <v>219</v>
      </c>
      <c r="D353" s="168" t="s">
        <v>1041</v>
      </c>
      <c r="E353" s="169" t="s">
        <v>1050</v>
      </c>
      <c r="F353" s="166" t="s">
        <v>2112</v>
      </c>
      <c r="G353" s="170" t="s">
        <v>812</v>
      </c>
    </row>
    <row r="354" spans="1:7">
      <c r="A354" s="163" t="str">
        <f t="shared" si="5"/>
        <v>08030309</v>
      </c>
      <c r="B354" s="168" t="s">
        <v>989</v>
      </c>
      <c r="C354" s="168" t="s">
        <v>219</v>
      </c>
      <c r="D354" s="168" t="s">
        <v>1041</v>
      </c>
      <c r="E354" s="169" t="s">
        <v>1050</v>
      </c>
      <c r="F354" s="166">
        <v>4171</v>
      </c>
      <c r="G354" s="170" t="s">
        <v>1028</v>
      </c>
    </row>
    <row r="355" spans="1:7">
      <c r="A355" s="163" t="str">
        <f t="shared" si="5"/>
        <v>08030401</v>
      </c>
      <c r="B355" s="168" t="s">
        <v>989</v>
      </c>
      <c r="C355" s="168" t="s">
        <v>219</v>
      </c>
      <c r="D355" s="168" t="s">
        <v>223</v>
      </c>
      <c r="E355" s="169" t="s">
        <v>1051</v>
      </c>
      <c r="F355" s="166">
        <v>4161</v>
      </c>
      <c r="G355" s="170" t="s">
        <v>640</v>
      </c>
    </row>
    <row r="356" spans="1:7">
      <c r="A356" s="163" t="str">
        <f t="shared" si="5"/>
        <v>08030402</v>
      </c>
      <c r="B356" s="168" t="s">
        <v>989</v>
      </c>
      <c r="C356" s="168" t="s">
        <v>219</v>
      </c>
      <c r="D356" s="168" t="s">
        <v>223</v>
      </c>
      <c r="E356" s="169" t="s">
        <v>1052</v>
      </c>
      <c r="F356" s="166">
        <v>4161</v>
      </c>
      <c r="G356" s="170" t="s">
        <v>640</v>
      </c>
    </row>
    <row r="357" spans="1:7">
      <c r="A357" s="163" t="str">
        <f t="shared" si="5"/>
        <v>08030402</v>
      </c>
      <c r="B357" s="168" t="s">
        <v>989</v>
      </c>
      <c r="C357" s="168" t="s">
        <v>219</v>
      </c>
      <c r="D357" s="168" t="s">
        <v>223</v>
      </c>
      <c r="E357" s="169" t="s">
        <v>1052</v>
      </c>
      <c r="F357" s="166">
        <v>4164</v>
      </c>
      <c r="G357" s="170" t="s">
        <v>653</v>
      </c>
    </row>
    <row r="358" spans="1:7">
      <c r="A358" s="163" t="str">
        <f t="shared" si="5"/>
        <v>08030402</v>
      </c>
      <c r="B358" s="168" t="s">
        <v>989</v>
      </c>
      <c r="C358" s="168" t="s">
        <v>219</v>
      </c>
      <c r="D358" s="168" t="s">
        <v>223</v>
      </c>
      <c r="E358" s="169" t="s">
        <v>1052</v>
      </c>
      <c r="F358" s="166">
        <v>4166</v>
      </c>
      <c r="G358" s="170" t="s">
        <v>1010</v>
      </c>
    </row>
    <row r="359" spans="1:7">
      <c r="A359" s="163" t="str">
        <f t="shared" si="5"/>
        <v>08030403</v>
      </c>
      <c r="B359" s="168" t="s">
        <v>989</v>
      </c>
      <c r="C359" s="168" t="s">
        <v>219</v>
      </c>
      <c r="D359" s="168" t="s">
        <v>223</v>
      </c>
      <c r="E359" s="169" t="s">
        <v>1053</v>
      </c>
      <c r="F359" s="166">
        <v>4161</v>
      </c>
      <c r="G359" s="170" t="s">
        <v>640</v>
      </c>
    </row>
    <row r="360" spans="1:7">
      <c r="A360" s="163" t="str">
        <f t="shared" si="5"/>
        <v>08030403</v>
      </c>
      <c r="B360" s="168" t="s">
        <v>989</v>
      </c>
      <c r="C360" s="168" t="s">
        <v>219</v>
      </c>
      <c r="D360" s="168" t="s">
        <v>223</v>
      </c>
      <c r="E360" s="169" t="s">
        <v>1053</v>
      </c>
      <c r="F360" s="166">
        <v>4167</v>
      </c>
      <c r="G360" s="170" t="s">
        <v>1000</v>
      </c>
    </row>
    <row r="361" spans="1:7">
      <c r="A361" s="163" t="str">
        <f t="shared" si="5"/>
        <v>08030404</v>
      </c>
      <c r="B361" s="168" t="s">
        <v>989</v>
      </c>
      <c r="C361" s="168" t="s">
        <v>219</v>
      </c>
      <c r="D361" s="168" t="s">
        <v>223</v>
      </c>
      <c r="E361" s="169" t="s">
        <v>1054</v>
      </c>
      <c r="F361" s="166">
        <v>4161</v>
      </c>
      <c r="G361" s="170" t="s">
        <v>640</v>
      </c>
    </row>
    <row r="362" spans="1:7">
      <c r="A362" s="163" t="str">
        <f t="shared" si="5"/>
        <v>08030404</v>
      </c>
      <c r="B362" s="168" t="s">
        <v>989</v>
      </c>
      <c r="C362" s="168" t="s">
        <v>219</v>
      </c>
      <c r="D362" s="168" t="s">
        <v>223</v>
      </c>
      <c r="E362" s="169" t="s">
        <v>1054</v>
      </c>
      <c r="F362" s="166">
        <v>4165</v>
      </c>
      <c r="G362" s="170" t="s">
        <v>1003</v>
      </c>
    </row>
    <row r="363" spans="1:7">
      <c r="A363" s="163" t="str">
        <f t="shared" si="5"/>
        <v>08030405</v>
      </c>
      <c r="B363" s="168" t="s">
        <v>989</v>
      </c>
      <c r="C363" s="168" t="s">
        <v>219</v>
      </c>
      <c r="D363" s="168" t="s">
        <v>223</v>
      </c>
      <c r="E363" s="169" t="s">
        <v>1055</v>
      </c>
      <c r="F363" s="166">
        <v>4155</v>
      </c>
      <c r="G363" s="170" t="s">
        <v>596</v>
      </c>
    </row>
    <row r="364" spans="1:7">
      <c r="A364" s="163" t="str">
        <f t="shared" si="5"/>
        <v>08030405</v>
      </c>
      <c r="B364" s="168" t="s">
        <v>989</v>
      </c>
      <c r="C364" s="168" t="s">
        <v>219</v>
      </c>
      <c r="D364" s="168" t="s">
        <v>223</v>
      </c>
      <c r="E364" s="169" t="s">
        <v>1055</v>
      </c>
      <c r="F364" s="166">
        <v>4161</v>
      </c>
      <c r="G364" s="170" t="s">
        <v>640</v>
      </c>
    </row>
    <row r="365" spans="1:7">
      <c r="A365" s="163" t="str">
        <f t="shared" si="5"/>
        <v>08030406</v>
      </c>
      <c r="B365" s="168" t="s">
        <v>989</v>
      </c>
      <c r="C365" s="168" t="s">
        <v>219</v>
      </c>
      <c r="D365" s="168" t="s">
        <v>223</v>
      </c>
      <c r="E365" s="169" t="s">
        <v>1056</v>
      </c>
      <c r="F365" s="166">
        <v>4161</v>
      </c>
      <c r="G365" s="170" t="s">
        <v>640</v>
      </c>
    </row>
    <row r="366" spans="1:7">
      <c r="A366" s="163" t="str">
        <f t="shared" si="5"/>
        <v>08030406</v>
      </c>
      <c r="B366" s="168" t="s">
        <v>989</v>
      </c>
      <c r="C366" s="168" t="s">
        <v>219</v>
      </c>
      <c r="D366" s="168" t="s">
        <v>223</v>
      </c>
      <c r="E366" s="169" t="s">
        <v>1056</v>
      </c>
      <c r="F366" s="166">
        <v>4166</v>
      </c>
      <c r="G366" s="170" t="s">
        <v>1010</v>
      </c>
    </row>
    <row r="367" spans="1:7">
      <c r="A367" s="163" t="str">
        <f t="shared" si="5"/>
        <v>08030407</v>
      </c>
      <c r="B367" s="168" t="s">
        <v>989</v>
      </c>
      <c r="C367" s="168" t="s">
        <v>219</v>
      </c>
      <c r="D367" s="168" t="s">
        <v>223</v>
      </c>
      <c r="E367" s="169" t="s">
        <v>1057</v>
      </c>
      <c r="F367" s="166">
        <v>4153</v>
      </c>
      <c r="G367" s="170" t="s">
        <v>643</v>
      </c>
    </row>
    <row r="368" spans="1:7">
      <c r="A368" s="163" t="str">
        <f t="shared" si="5"/>
        <v>08030407</v>
      </c>
      <c r="B368" s="168" t="s">
        <v>989</v>
      </c>
      <c r="C368" s="168" t="s">
        <v>219</v>
      </c>
      <c r="D368" s="168" t="s">
        <v>223</v>
      </c>
      <c r="E368" s="169" t="s">
        <v>1057</v>
      </c>
      <c r="F368" s="166">
        <v>4161</v>
      </c>
      <c r="G368" s="170" t="s">
        <v>640</v>
      </c>
    </row>
    <row r="369" spans="1:7">
      <c r="A369" s="163" t="str">
        <f t="shared" si="5"/>
        <v>09010101</v>
      </c>
      <c r="B369" s="168" t="s">
        <v>1058</v>
      </c>
      <c r="C369" s="168" t="s">
        <v>1059</v>
      </c>
      <c r="D369" s="168" t="s">
        <v>1059</v>
      </c>
      <c r="E369" s="169" t="s">
        <v>1060</v>
      </c>
      <c r="F369" s="166" t="s">
        <v>2149</v>
      </c>
      <c r="G369" s="170" t="s">
        <v>656</v>
      </c>
    </row>
    <row r="370" spans="1:7">
      <c r="A370" s="163" t="str">
        <f t="shared" si="5"/>
        <v>09010101</v>
      </c>
      <c r="B370" s="168" t="s">
        <v>1058</v>
      </c>
      <c r="C370" s="168" t="s">
        <v>1059</v>
      </c>
      <c r="D370" s="168" t="s">
        <v>1059</v>
      </c>
      <c r="E370" s="169" t="s">
        <v>1060</v>
      </c>
      <c r="F370" s="166">
        <v>6221</v>
      </c>
      <c r="G370" s="170" t="s">
        <v>657</v>
      </c>
    </row>
    <row r="371" spans="1:7">
      <c r="A371" s="163" t="str">
        <f t="shared" si="5"/>
        <v>09010101</v>
      </c>
      <c r="B371" s="168" t="s">
        <v>1058</v>
      </c>
      <c r="C371" s="168" t="s">
        <v>1059</v>
      </c>
      <c r="D371" s="168" t="s">
        <v>1059</v>
      </c>
      <c r="E371" s="169" t="s">
        <v>1060</v>
      </c>
      <c r="F371" s="166">
        <v>6222</v>
      </c>
      <c r="G371" s="170" t="s">
        <v>658</v>
      </c>
    </row>
    <row r="372" spans="1:7">
      <c r="A372" s="163" t="str">
        <f t="shared" si="5"/>
        <v>09010102</v>
      </c>
      <c r="B372" s="168" t="s">
        <v>1058</v>
      </c>
      <c r="C372" s="168" t="s">
        <v>1059</v>
      </c>
      <c r="D372" s="168" t="s">
        <v>1059</v>
      </c>
      <c r="E372" s="169" t="s">
        <v>1061</v>
      </c>
      <c r="F372" s="166" t="s">
        <v>2149</v>
      </c>
      <c r="G372" s="170" t="s">
        <v>656</v>
      </c>
    </row>
    <row r="373" spans="1:7">
      <c r="A373" s="163" t="str">
        <f t="shared" si="5"/>
        <v>09010102</v>
      </c>
      <c r="B373" s="168" t="s">
        <v>1058</v>
      </c>
      <c r="C373" s="168" t="s">
        <v>1059</v>
      </c>
      <c r="D373" s="168" t="s">
        <v>1059</v>
      </c>
      <c r="E373" s="169" t="s">
        <v>1061</v>
      </c>
      <c r="F373" s="166">
        <v>6223</v>
      </c>
      <c r="G373" s="170" t="s">
        <v>1062</v>
      </c>
    </row>
    <row r="374" spans="1:7">
      <c r="A374" s="163" t="str">
        <f t="shared" si="5"/>
        <v>09010103</v>
      </c>
      <c r="B374" s="168" t="s">
        <v>1058</v>
      </c>
      <c r="C374" s="168" t="s">
        <v>1059</v>
      </c>
      <c r="D374" s="168" t="s">
        <v>1059</v>
      </c>
      <c r="E374" s="169" t="s">
        <v>1063</v>
      </c>
      <c r="F374" s="166" t="s">
        <v>2120</v>
      </c>
      <c r="G374" s="170" t="s">
        <v>826</v>
      </c>
    </row>
    <row r="375" spans="1:7">
      <c r="A375" s="163" t="str">
        <f t="shared" si="5"/>
        <v>09020101</v>
      </c>
      <c r="B375" s="168" t="s">
        <v>1058</v>
      </c>
      <c r="C375" s="168" t="s">
        <v>1064</v>
      </c>
      <c r="D375" s="168" t="s">
        <v>227</v>
      </c>
      <c r="E375" s="169" t="s">
        <v>1065</v>
      </c>
      <c r="F375" s="166">
        <v>6214</v>
      </c>
      <c r="G375" s="170" t="s">
        <v>659</v>
      </c>
    </row>
    <row r="376" spans="1:7">
      <c r="A376" s="163" t="str">
        <f t="shared" si="5"/>
        <v>09020102</v>
      </c>
      <c r="B376" s="168" t="s">
        <v>1058</v>
      </c>
      <c r="C376" s="168" t="s">
        <v>1064</v>
      </c>
      <c r="D376" s="168" t="s">
        <v>227</v>
      </c>
      <c r="E376" s="169" t="s">
        <v>1066</v>
      </c>
      <c r="F376" s="166" t="s">
        <v>2149</v>
      </c>
      <c r="G376" s="170" t="s">
        <v>656</v>
      </c>
    </row>
    <row r="377" spans="1:7">
      <c r="A377" s="163" t="str">
        <f t="shared" si="5"/>
        <v>09020103</v>
      </c>
      <c r="B377" s="168" t="s">
        <v>1058</v>
      </c>
      <c r="C377" s="168" t="s">
        <v>1064</v>
      </c>
      <c r="D377" s="168" t="s">
        <v>227</v>
      </c>
      <c r="E377" s="169" t="s">
        <v>1067</v>
      </c>
      <c r="F377" s="166">
        <v>6213</v>
      </c>
      <c r="G377" s="170" t="s">
        <v>1068</v>
      </c>
    </row>
    <row r="378" spans="1:7">
      <c r="A378" s="163" t="str">
        <f t="shared" si="5"/>
        <v>09020104</v>
      </c>
      <c r="B378" s="168" t="s">
        <v>1058</v>
      </c>
      <c r="C378" s="168" t="s">
        <v>1064</v>
      </c>
      <c r="D378" s="168" t="s">
        <v>227</v>
      </c>
      <c r="E378" s="169" t="s">
        <v>1069</v>
      </c>
      <c r="F378" s="166">
        <v>6213</v>
      </c>
      <c r="G378" s="170" t="s">
        <v>1068</v>
      </c>
    </row>
    <row r="379" spans="1:7">
      <c r="A379" s="163" t="str">
        <f t="shared" si="5"/>
        <v>09020201</v>
      </c>
      <c r="B379" s="168" t="s">
        <v>1058</v>
      </c>
      <c r="C379" s="168" t="s">
        <v>1064</v>
      </c>
      <c r="D379" s="168" t="s">
        <v>228</v>
      </c>
      <c r="E379" s="169" t="s">
        <v>1070</v>
      </c>
      <c r="F379" s="166">
        <v>7052</v>
      </c>
      <c r="G379" s="170" t="s">
        <v>1071</v>
      </c>
    </row>
    <row r="380" spans="1:7">
      <c r="A380" s="163" t="str">
        <f t="shared" si="5"/>
        <v>09020202</v>
      </c>
      <c r="B380" s="168" t="s">
        <v>1058</v>
      </c>
      <c r="C380" s="168" t="s">
        <v>1064</v>
      </c>
      <c r="D380" s="168" t="s">
        <v>228</v>
      </c>
      <c r="E380" s="169" t="s">
        <v>1072</v>
      </c>
      <c r="F380" s="166">
        <v>8111</v>
      </c>
      <c r="G380" s="170" t="s">
        <v>1073</v>
      </c>
    </row>
    <row r="381" spans="1:7">
      <c r="A381" s="163" t="str">
        <f t="shared" si="5"/>
        <v>09020203</v>
      </c>
      <c r="B381" s="168" t="s">
        <v>1058</v>
      </c>
      <c r="C381" s="168" t="s">
        <v>1064</v>
      </c>
      <c r="D381" s="168" t="s">
        <v>228</v>
      </c>
      <c r="E381" s="169" t="s">
        <v>1074</v>
      </c>
      <c r="F381" s="166">
        <v>7029</v>
      </c>
      <c r="G381" s="170" t="s">
        <v>641</v>
      </c>
    </row>
    <row r="382" spans="1:7">
      <c r="A382" s="163" t="str">
        <f t="shared" si="5"/>
        <v>09020204</v>
      </c>
      <c r="B382" s="168" t="s">
        <v>1058</v>
      </c>
      <c r="C382" s="168" t="s">
        <v>1064</v>
      </c>
      <c r="D382" s="168" t="s">
        <v>228</v>
      </c>
      <c r="E382" s="169" t="s">
        <v>1075</v>
      </c>
      <c r="F382" s="166">
        <v>8422</v>
      </c>
      <c r="G382" s="170" t="s">
        <v>1076</v>
      </c>
    </row>
    <row r="383" spans="1:7">
      <c r="A383" s="163" t="str">
        <f t="shared" si="5"/>
        <v>09030101</v>
      </c>
      <c r="B383" s="168" t="s">
        <v>1058</v>
      </c>
      <c r="C383" s="168" t="s">
        <v>1077</v>
      </c>
      <c r="D383" s="168" t="s">
        <v>230</v>
      </c>
      <c r="E383" s="169" t="s">
        <v>1078</v>
      </c>
      <c r="F383" s="166">
        <v>6212</v>
      </c>
      <c r="G383" s="170" t="s">
        <v>1079</v>
      </c>
    </row>
    <row r="384" spans="1:7">
      <c r="A384" s="163" t="str">
        <f t="shared" si="5"/>
        <v>09030102</v>
      </c>
      <c r="B384" s="168" t="s">
        <v>1058</v>
      </c>
      <c r="C384" s="168" t="s">
        <v>1077</v>
      </c>
      <c r="D384" s="168" t="s">
        <v>230</v>
      </c>
      <c r="E384" s="169" t="s">
        <v>1080</v>
      </c>
      <c r="F384" s="166">
        <v>6212</v>
      </c>
      <c r="G384" s="170" t="s">
        <v>1079</v>
      </c>
    </row>
    <row r="385" spans="1:7">
      <c r="A385" s="163" t="str">
        <f t="shared" si="5"/>
        <v>09030103</v>
      </c>
      <c r="B385" s="168" t="s">
        <v>1058</v>
      </c>
      <c r="C385" s="168" t="s">
        <v>1077</v>
      </c>
      <c r="D385" s="168" t="s">
        <v>230</v>
      </c>
      <c r="E385" s="169" t="s">
        <v>1081</v>
      </c>
      <c r="F385" s="166">
        <v>1360</v>
      </c>
      <c r="G385" s="170" t="s">
        <v>1082</v>
      </c>
    </row>
    <row r="386" spans="1:7">
      <c r="A386" s="163" t="str">
        <f t="shared" si="5"/>
        <v>09030104</v>
      </c>
      <c r="B386" s="168" t="s">
        <v>1058</v>
      </c>
      <c r="C386" s="168" t="s">
        <v>1077</v>
      </c>
      <c r="D386" s="168" t="s">
        <v>230</v>
      </c>
      <c r="E386" s="169" t="s">
        <v>1083</v>
      </c>
      <c r="F386" s="166">
        <v>6212</v>
      </c>
      <c r="G386" s="170" t="s">
        <v>1079</v>
      </c>
    </row>
    <row r="387" spans="1:7">
      <c r="A387" s="163" t="str">
        <f t="shared" si="5"/>
        <v>09030105</v>
      </c>
      <c r="B387" s="168" t="s">
        <v>1058</v>
      </c>
      <c r="C387" s="168" t="s">
        <v>1077</v>
      </c>
      <c r="D387" s="168" t="s">
        <v>230</v>
      </c>
      <c r="E387" s="169" t="s">
        <v>1084</v>
      </c>
      <c r="F387" s="166">
        <v>4209</v>
      </c>
      <c r="G387" s="170" t="s">
        <v>660</v>
      </c>
    </row>
    <row r="388" spans="1:7">
      <c r="A388" s="163" t="str">
        <f t="shared" si="5"/>
        <v/>
      </c>
      <c r="B388" s="168"/>
      <c r="C388" s="168"/>
      <c r="D388" s="168"/>
      <c r="E388" s="169"/>
      <c r="F388" s="166">
        <v>0</v>
      </c>
      <c r="G388" s="170" t="s">
        <v>661</v>
      </c>
    </row>
    <row r="389" spans="1:7">
      <c r="A389" s="163" t="str">
        <f t="shared" ref="A389:A452" si="6">LEFT(B389,2)&amp;LEFT(C389,2)&amp;LEFT(D389,2)&amp;LEFT(E389,2)</f>
        <v>09030106</v>
      </c>
      <c r="B389" s="168" t="s">
        <v>1058</v>
      </c>
      <c r="C389" s="168" t="s">
        <v>1077</v>
      </c>
      <c r="D389" s="168" t="s">
        <v>230</v>
      </c>
      <c r="E389" s="169" t="s">
        <v>1085</v>
      </c>
      <c r="F389" s="166">
        <v>6214</v>
      </c>
      <c r="G389" s="170" t="s">
        <v>659</v>
      </c>
    </row>
    <row r="390" spans="1:7">
      <c r="A390" s="163" t="str">
        <f t="shared" si="6"/>
        <v>09030107</v>
      </c>
      <c r="B390" s="168" t="s">
        <v>1058</v>
      </c>
      <c r="C390" s="168" t="s">
        <v>1077</v>
      </c>
      <c r="D390" s="168" t="s">
        <v>230</v>
      </c>
      <c r="E390" s="169" t="s">
        <v>1086</v>
      </c>
      <c r="F390" s="166">
        <v>6243</v>
      </c>
      <c r="G390" s="170" t="s">
        <v>1087</v>
      </c>
    </row>
    <row r="391" spans="1:7">
      <c r="A391" s="163" t="str">
        <f t="shared" si="6"/>
        <v>09030201</v>
      </c>
      <c r="B391" s="168" t="s">
        <v>1058</v>
      </c>
      <c r="C391" s="168" t="s">
        <v>1077</v>
      </c>
      <c r="D391" s="168" t="s">
        <v>1088</v>
      </c>
      <c r="E391" s="169" t="s">
        <v>1089</v>
      </c>
      <c r="F391" s="166" t="s">
        <v>2120</v>
      </c>
      <c r="G391" s="170" t="s">
        <v>826</v>
      </c>
    </row>
    <row r="392" spans="1:7">
      <c r="A392" s="163" t="str">
        <f t="shared" si="6"/>
        <v>09040101</v>
      </c>
      <c r="B392" s="168" t="s">
        <v>1058</v>
      </c>
      <c r="C392" s="168" t="s">
        <v>1090</v>
      </c>
      <c r="D392" s="168" t="s">
        <v>233</v>
      </c>
      <c r="E392" s="169" t="s">
        <v>1091</v>
      </c>
      <c r="F392" s="166">
        <v>6211</v>
      </c>
      <c r="G392" s="170" t="s">
        <v>662</v>
      </c>
    </row>
    <row r="393" spans="1:7">
      <c r="A393" s="163" t="str">
        <f t="shared" si="6"/>
        <v>09040102</v>
      </c>
      <c r="B393" s="168" t="s">
        <v>1058</v>
      </c>
      <c r="C393" s="168" t="s">
        <v>1090</v>
      </c>
      <c r="D393" s="168" t="s">
        <v>233</v>
      </c>
      <c r="E393" s="169" t="s">
        <v>1092</v>
      </c>
      <c r="F393" s="166">
        <v>6211</v>
      </c>
      <c r="G393" s="170" t="s">
        <v>662</v>
      </c>
    </row>
    <row r="394" spans="1:7">
      <c r="A394" s="163" t="str">
        <f t="shared" si="6"/>
        <v>09040103</v>
      </c>
      <c r="B394" s="168" t="s">
        <v>1058</v>
      </c>
      <c r="C394" s="168" t="s">
        <v>1090</v>
      </c>
      <c r="D394" s="168" t="s">
        <v>233</v>
      </c>
      <c r="E394" s="169" t="s">
        <v>1093</v>
      </c>
      <c r="F394" s="166">
        <v>6211</v>
      </c>
      <c r="G394" s="170" t="s">
        <v>662</v>
      </c>
    </row>
    <row r="395" spans="1:7">
      <c r="A395" s="163" t="str">
        <f t="shared" si="6"/>
        <v>09040104</v>
      </c>
      <c r="B395" s="168" t="s">
        <v>1058</v>
      </c>
      <c r="C395" s="168" t="s">
        <v>1090</v>
      </c>
      <c r="D395" s="168" t="s">
        <v>233</v>
      </c>
      <c r="E395" s="169" t="s">
        <v>1094</v>
      </c>
      <c r="F395" s="166">
        <v>6211</v>
      </c>
      <c r="G395" s="170" t="s">
        <v>662</v>
      </c>
    </row>
    <row r="396" spans="1:7">
      <c r="A396" s="163" t="str">
        <f t="shared" si="6"/>
        <v>09040105</v>
      </c>
      <c r="B396" s="168" t="s">
        <v>1058</v>
      </c>
      <c r="C396" s="168" t="s">
        <v>1090</v>
      </c>
      <c r="D396" s="168" t="s">
        <v>233</v>
      </c>
      <c r="E396" s="169" t="s">
        <v>1095</v>
      </c>
      <c r="F396" s="166">
        <v>4164</v>
      </c>
      <c r="G396" s="170" t="s">
        <v>653</v>
      </c>
    </row>
    <row r="397" spans="1:7">
      <c r="A397" s="163" t="str">
        <f t="shared" si="6"/>
        <v>09040201</v>
      </c>
      <c r="B397" s="168" t="s">
        <v>1058</v>
      </c>
      <c r="C397" s="168" t="s">
        <v>1090</v>
      </c>
      <c r="D397" s="168" t="s">
        <v>234</v>
      </c>
      <c r="E397" s="169" t="s">
        <v>1096</v>
      </c>
      <c r="F397" s="166">
        <v>6214</v>
      </c>
      <c r="G397" s="170" t="s">
        <v>659</v>
      </c>
    </row>
    <row r="398" spans="1:7">
      <c r="A398" s="163" t="str">
        <f t="shared" si="6"/>
        <v>09040202</v>
      </c>
      <c r="B398" s="168" t="s">
        <v>1058</v>
      </c>
      <c r="C398" s="168" t="s">
        <v>1090</v>
      </c>
      <c r="D398" s="168" t="s">
        <v>234</v>
      </c>
      <c r="E398" s="169" t="s">
        <v>1097</v>
      </c>
      <c r="F398" s="166" t="s">
        <v>2149</v>
      </c>
      <c r="G398" s="170" t="s">
        <v>656</v>
      </c>
    </row>
    <row r="399" spans="1:7">
      <c r="A399" s="163" t="str">
        <f t="shared" si="6"/>
        <v>09040203</v>
      </c>
      <c r="B399" s="168" t="s">
        <v>1058</v>
      </c>
      <c r="C399" s="168" t="s">
        <v>1090</v>
      </c>
      <c r="D399" s="168" t="s">
        <v>234</v>
      </c>
      <c r="E399" s="169" t="s">
        <v>1098</v>
      </c>
      <c r="F399" s="166">
        <v>1584</v>
      </c>
      <c r="G399" s="170" t="s">
        <v>608</v>
      </c>
    </row>
    <row r="400" spans="1:7">
      <c r="A400" s="163" t="str">
        <f t="shared" si="6"/>
        <v>09040204</v>
      </c>
      <c r="B400" s="168" t="s">
        <v>1058</v>
      </c>
      <c r="C400" s="168" t="s">
        <v>1090</v>
      </c>
      <c r="D400" s="168" t="s">
        <v>234</v>
      </c>
      <c r="E400" s="169" t="s">
        <v>1099</v>
      </c>
      <c r="F400" s="166">
        <v>5413</v>
      </c>
      <c r="G400" s="170" t="s">
        <v>1100</v>
      </c>
    </row>
    <row r="401" spans="1:7">
      <c r="A401" s="163" t="str">
        <f t="shared" si="6"/>
        <v>09040205</v>
      </c>
      <c r="B401" s="168" t="s">
        <v>1058</v>
      </c>
      <c r="C401" s="168" t="s">
        <v>1090</v>
      </c>
      <c r="D401" s="168" t="s">
        <v>234</v>
      </c>
      <c r="E401" s="169" t="s">
        <v>1101</v>
      </c>
      <c r="F401" s="166" t="s">
        <v>2149</v>
      </c>
      <c r="G401" s="170" t="s">
        <v>656</v>
      </c>
    </row>
    <row r="402" spans="1:7">
      <c r="A402" s="163" t="str">
        <f t="shared" si="6"/>
        <v>09040206</v>
      </c>
      <c r="B402" s="168" t="s">
        <v>1058</v>
      </c>
      <c r="C402" s="168" t="s">
        <v>1090</v>
      </c>
      <c r="D402" s="168" t="s">
        <v>234</v>
      </c>
      <c r="E402" s="169" t="s">
        <v>1102</v>
      </c>
      <c r="F402" s="166" t="s">
        <v>2149</v>
      </c>
      <c r="G402" s="170" t="s">
        <v>656</v>
      </c>
    </row>
    <row r="403" spans="1:7">
      <c r="A403" s="163" t="str">
        <f t="shared" si="6"/>
        <v>09040301</v>
      </c>
      <c r="B403" s="168" t="s">
        <v>1058</v>
      </c>
      <c r="C403" s="168" t="s">
        <v>1090</v>
      </c>
      <c r="D403" s="168" t="s">
        <v>235</v>
      </c>
      <c r="E403" s="169" t="s">
        <v>1103</v>
      </c>
      <c r="F403" s="166">
        <v>1312</v>
      </c>
      <c r="G403" s="170" t="s">
        <v>663</v>
      </c>
    </row>
    <row r="404" spans="1:7">
      <c r="A404" s="163" t="str">
        <f t="shared" si="6"/>
        <v>09040301</v>
      </c>
      <c r="B404" s="168" t="s">
        <v>1058</v>
      </c>
      <c r="C404" s="168" t="s">
        <v>1090</v>
      </c>
      <c r="D404" s="168" t="s">
        <v>235</v>
      </c>
      <c r="E404" s="169" t="s">
        <v>1103</v>
      </c>
      <c r="F404" s="166">
        <v>1360</v>
      </c>
      <c r="G404" s="170" t="s">
        <v>1082</v>
      </c>
    </row>
    <row r="405" spans="1:7">
      <c r="A405" s="163" t="str">
        <f t="shared" si="6"/>
        <v>10010101</v>
      </c>
      <c r="B405" s="168" t="s">
        <v>236</v>
      </c>
      <c r="C405" s="168" t="s">
        <v>237</v>
      </c>
      <c r="D405" s="168" t="s">
        <v>1104</v>
      </c>
      <c r="E405" s="169" t="s">
        <v>1105</v>
      </c>
      <c r="F405" s="166">
        <v>6121</v>
      </c>
      <c r="G405" s="170" t="s">
        <v>664</v>
      </c>
    </row>
    <row r="406" spans="1:7">
      <c r="A406" s="163" t="str">
        <f t="shared" si="6"/>
        <v>10010101</v>
      </c>
      <c r="B406" s="168" t="s">
        <v>236</v>
      </c>
      <c r="C406" s="168" t="s">
        <v>237</v>
      </c>
      <c r="D406" s="168" t="s">
        <v>1104</v>
      </c>
      <c r="E406" s="169" t="s">
        <v>1105</v>
      </c>
      <c r="F406" s="166">
        <v>6124</v>
      </c>
      <c r="G406" s="170" t="s">
        <v>1106</v>
      </c>
    </row>
    <row r="407" spans="1:7">
      <c r="A407" s="163" t="str">
        <f t="shared" si="6"/>
        <v>10010102</v>
      </c>
      <c r="B407" s="168" t="s">
        <v>236</v>
      </c>
      <c r="C407" s="168" t="s">
        <v>237</v>
      </c>
      <c r="D407" s="168" t="s">
        <v>1104</v>
      </c>
      <c r="E407" s="169" t="s">
        <v>1107</v>
      </c>
      <c r="F407" s="166">
        <v>6122</v>
      </c>
      <c r="G407" s="170" t="s">
        <v>665</v>
      </c>
    </row>
    <row r="408" spans="1:7">
      <c r="A408" s="163" t="str">
        <f t="shared" si="6"/>
        <v>10020101</v>
      </c>
      <c r="B408" s="168" t="s">
        <v>236</v>
      </c>
      <c r="C408" s="168" t="s">
        <v>239</v>
      </c>
      <c r="D408" s="168" t="s">
        <v>240</v>
      </c>
      <c r="E408" s="169" t="s">
        <v>1108</v>
      </c>
      <c r="F408" s="166">
        <v>6110</v>
      </c>
      <c r="G408" s="170" t="s">
        <v>666</v>
      </c>
    </row>
    <row r="409" spans="1:7">
      <c r="A409" s="163" t="str">
        <f t="shared" si="6"/>
        <v>10020102</v>
      </c>
      <c r="B409" s="168" t="s">
        <v>236</v>
      </c>
      <c r="C409" s="168" t="s">
        <v>239</v>
      </c>
      <c r="D409" s="168" t="s">
        <v>240</v>
      </c>
      <c r="E409" s="169" t="s">
        <v>1109</v>
      </c>
      <c r="F409" s="166" t="s">
        <v>2112</v>
      </c>
      <c r="G409" s="170" t="s">
        <v>812</v>
      </c>
    </row>
    <row r="410" spans="1:7">
      <c r="A410" s="163" t="str">
        <f t="shared" si="6"/>
        <v>10020103</v>
      </c>
      <c r="B410" s="168" t="s">
        <v>236</v>
      </c>
      <c r="C410" s="168" t="s">
        <v>239</v>
      </c>
      <c r="D410" s="168" t="s">
        <v>240</v>
      </c>
      <c r="E410" s="169" t="s">
        <v>1110</v>
      </c>
      <c r="F410" s="166">
        <v>6110</v>
      </c>
      <c r="G410" s="170" t="s">
        <v>666</v>
      </c>
    </row>
    <row r="411" spans="1:7">
      <c r="A411" s="163" t="str">
        <f t="shared" si="6"/>
        <v>10020201</v>
      </c>
      <c r="B411" s="168" t="s">
        <v>236</v>
      </c>
      <c r="C411" s="168" t="s">
        <v>239</v>
      </c>
      <c r="D411" s="168" t="s">
        <v>241</v>
      </c>
      <c r="E411" s="169" t="s">
        <v>1111</v>
      </c>
      <c r="F411" s="166" t="s">
        <v>2113</v>
      </c>
      <c r="G411" s="170" t="s">
        <v>560</v>
      </c>
    </row>
    <row r="412" spans="1:7">
      <c r="A412" s="163" t="str">
        <f t="shared" si="6"/>
        <v>10020202</v>
      </c>
      <c r="B412" s="168" t="s">
        <v>236</v>
      </c>
      <c r="C412" s="168" t="s">
        <v>239</v>
      </c>
      <c r="D412" s="168" t="s">
        <v>241</v>
      </c>
      <c r="E412" s="169" t="s">
        <v>1112</v>
      </c>
      <c r="F412" s="166" t="s">
        <v>2113</v>
      </c>
      <c r="G412" s="170" t="s">
        <v>560</v>
      </c>
    </row>
    <row r="413" spans="1:7">
      <c r="A413" s="163" t="str">
        <f t="shared" si="6"/>
        <v>10020203</v>
      </c>
      <c r="B413" s="168" t="s">
        <v>236</v>
      </c>
      <c r="C413" s="168" t="s">
        <v>239</v>
      </c>
      <c r="D413" s="168" t="s">
        <v>241</v>
      </c>
      <c r="E413" s="169" t="s">
        <v>1113</v>
      </c>
      <c r="F413" s="166">
        <v>6110</v>
      </c>
      <c r="G413" s="170" t="s">
        <v>666</v>
      </c>
    </row>
    <row r="414" spans="1:7">
      <c r="A414" s="163" t="str">
        <f t="shared" si="6"/>
        <v>10020301</v>
      </c>
      <c r="B414" s="168" t="s">
        <v>236</v>
      </c>
      <c r="C414" s="168" t="s">
        <v>239</v>
      </c>
      <c r="D414" s="168" t="s">
        <v>242</v>
      </c>
      <c r="E414" s="169" t="s">
        <v>1114</v>
      </c>
      <c r="F414" s="166">
        <v>6110</v>
      </c>
      <c r="G414" s="170" t="s">
        <v>666</v>
      </c>
    </row>
    <row r="415" spans="1:7">
      <c r="A415" s="163" t="str">
        <f t="shared" si="6"/>
        <v>10020302</v>
      </c>
      <c r="B415" s="168" t="s">
        <v>236</v>
      </c>
      <c r="C415" s="168" t="s">
        <v>239</v>
      </c>
      <c r="D415" s="168" t="s">
        <v>242</v>
      </c>
      <c r="E415" s="169" t="s">
        <v>1115</v>
      </c>
      <c r="F415" s="166" t="s">
        <v>2112</v>
      </c>
      <c r="G415" s="170" t="s">
        <v>812</v>
      </c>
    </row>
    <row r="416" spans="1:7">
      <c r="A416" s="163" t="str">
        <f t="shared" si="6"/>
        <v>10020302</v>
      </c>
      <c r="B416" s="168" t="s">
        <v>236</v>
      </c>
      <c r="C416" s="168" t="s">
        <v>239</v>
      </c>
      <c r="D416" s="168" t="s">
        <v>242</v>
      </c>
      <c r="E416" s="169" t="s">
        <v>1115</v>
      </c>
      <c r="F416" s="166" t="s">
        <v>2117</v>
      </c>
      <c r="G416" s="170" t="s">
        <v>564</v>
      </c>
    </row>
    <row r="417" spans="1:7">
      <c r="A417" s="163" t="str">
        <f t="shared" si="6"/>
        <v>10020401</v>
      </c>
      <c r="B417" s="168" t="s">
        <v>236</v>
      </c>
      <c r="C417" s="168" t="s">
        <v>239</v>
      </c>
      <c r="D417" s="168" t="s">
        <v>243</v>
      </c>
      <c r="E417" s="169" t="s">
        <v>1116</v>
      </c>
      <c r="F417" s="166" t="s">
        <v>2150</v>
      </c>
      <c r="G417" s="170" t="s">
        <v>667</v>
      </c>
    </row>
    <row r="418" spans="1:7">
      <c r="A418" s="163" t="str">
        <f t="shared" si="6"/>
        <v>10020402</v>
      </c>
      <c r="B418" s="168" t="s">
        <v>236</v>
      </c>
      <c r="C418" s="168" t="s">
        <v>239</v>
      </c>
      <c r="D418" s="168" t="s">
        <v>243</v>
      </c>
      <c r="E418" s="169" t="s">
        <v>1117</v>
      </c>
      <c r="F418" s="166" t="s">
        <v>2114</v>
      </c>
      <c r="G418" s="170" t="s">
        <v>817</v>
      </c>
    </row>
    <row r="419" spans="1:7">
      <c r="A419" s="163" t="str">
        <f t="shared" si="6"/>
        <v>10020402</v>
      </c>
      <c r="B419" s="168" t="s">
        <v>236</v>
      </c>
      <c r="C419" s="168" t="s">
        <v>239</v>
      </c>
      <c r="D419" s="168" t="s">
        <v>243</v>
      </c>
      <c r="E419" s="169" t="s">
        <v>1117</v>
      </c>
      <c r="F419" s="166" t="s">
        <v>2127</v>
      </c>
      <c r="G419" s="170" t="s">
        <v>571</v>
      </c>
    </row>
    <row r="420" spans="1:7">
      <c r="A420" s="163" t="str">
        <f t="shared" si="6"/>
        <v>10020402</v>
      </c>
      <c r="B420" s="168" t="s">
        <v>236</v>
      </c>
      <c r="C420" s="168" t="s">
        <v>239</v>
      </c>
      <c r="D420" s="168" t="s">
        <v>243</v>
      </c>
      <c r="E420" s="169" t="s">
        <v>1117</v>
      </c>
      <c r="F420" s="166" t="s">
        <v>2150</v>
      </c>
      <c r="G420" s="170" t="s">
        <v>667</v>
      </c>
    </row>
    <row r="421" spans="1:7">
      <c r="A421" s="163" t="str">
        <f t="shared" si="6"/>
        <v>10020402</v>
      </c>
      <c r="B421" s="168" t="s">
        <v>236</v>
      </c>
      <c r="C421" s="168" t="s">
        <v>239</v>
      </c>
      <c r="D421" s="168" t="s">
        <v>243</v>
      </c>
      <c r="E421" s="169" t="s">
        <v>1117</v>
      </c>
      <c r="F421" s="166" t="s">
        <v>2141</v>
      </c>
      <c r="G421" s="170" t="s">
        <v>865</v>
      </c>
    </row>
    <row r="422" spans="1:7">
      <c r="A422" s="163" t="str">
        <f t="shared" si="6"/>
        <v>10020403</v>
      </c>
      <c r="B422" s="168" t="s">
        <v>236</v>
      </c>
      <c r="C422" s="168" t="s">
        <v>239</v>
      </c>
      <c r="D422" s="168" t="s">
        <v>243</v>
      </c>
      <c r="E422" s="169" t="s">
        <v>1118</v>
      </c>
      <c r="F422" s="166" t="s">
        <v>2150</v>
      </c>
      <c r="G422" s="170" t="s">
        <v>667</v>
      </c>
    </row>
    <row r="423" spans="1:7">
      <c r="A423" s="163" t="str">
        <f t="shared" si="6"/>
        <v>10030101</v>
      </c>
      <c r="B423" s="168" t="s">
        <v>236</v>
      </c>
      <c r="C423" s="168" t="s">
        <v>244</v>
      </c>
      <c r="D423" s="168" t="s">
        <v>245</v>
      </c>
      <c r="E423" s="169" t="s">
        <v>1119</v>
      </c>
      <c r="F423" s="166">
        <v>6130</v>
      </c>
      <c r="G423" s="170" t="s">
        <v>668</v>
      </c>
    </row>
    <row r="424" spans="1:7">
      <c r="A424" s="163" t="str">
        <f t="shared" si="6"/>
        <v>10030102</v>
      </c>
      <c r="B424" s="168" t="s">
        <v>236</v>
      </c>
      <c r="C424" s="168" t="s">
        <v>244</v>
      </c>
      <c r="D424" s="168" t="s">
        <v>245</v>
      </c>
      <c r="E424" s="169" t="s">
        <v>1120</v>
      </c>
      <c r="F424" s="166">
        <v>1333</v>
      </c>
      <c r="G424" s="170" t="s">
        <v>595</v>
      </c>
    </row>
    <row r="425" spans="1:7">
      <c r="A425" s="163" t="str">
        <f t="shared" si="6"/>
        <v>10030102</v>
      </c>
      <c r="B425" s="168" t="s">
        <v>236</v>
      </c>
      <c r="C425" s="168" t="s">
        <v>244</v>
      </c>
      <c r="D425" s="168" t="s">
        <v>245</v>
      </c>
      <c r="E425" s="169" t="s">
        <v>1120</v>
      </c>
      <c r="F425" s="166">
        <v>1344</v>
      </c>
      <c r="G425" s="170" t="s">
        <v>669</v>
      </c>
    </row>
    <row r="426" spans="1:7">
      <c r="A426" s="163" t="str">
        <f t="shared" si="6"/>
        <v>10030102</v>
      </c>
      <c r="B426" s="168" t="s">
        <v>236</v>
      </c>
      <c r="C426" s="168" t="s">
        <v>244</v>
      </c>
      <c r="D426" s="168" t="s">
        <v>245</v>
      </c>
      <c r="E426" s="169" t="s">
        <v>1120</v>
      </c>
      <c r="F426" s="166">
        <v>6153</v>
      </c>
      <c r="G426" s="170" t="s">
        <v>670</v>
      </c>
    </row>
    <row r="427" spans="1:7">
      <c r="A427" s="163" t="str">
        <f t="shared" si="6"/>
        <v>10030201</v>
      </c>
      <c r="B427" s="168" t="s">
        <v>236</v>
      </c>
      <c r="C427" s="168" t="s">
        <v>244</v>
      </c>
      <c r="D427" s="168" t="s">
        <v>246</v>
      </c>
      <c r="E427" s="169" t="s">
        <v>1121</v>
      </c>
      <c r="F427" s="166">
        <v>6140</v>
      </c>
      <c r="G427" s="170" t="s">
        <v>671</v>
      </c>
    </row>
    <row r="428" spans="1:7">
      <c r="A428" s="163" t="str">
        <f t="shared" si="6"/>
        <v/>
      </c>
      <c r="B428" s="168"/>
      <c r="C428" s="168"/>
      <c r="D428" s="168"/>
      <c r="E428" s="169"/>
      <c r="F428" s="166">
        <v>0</v>
      </c>
      <c r="G428" s="170" t="s">
        <v>672</v>
      </c>
    </row>
    <row r="429" spans="1:7">
      <c r="A429" s="163" t="str">
        <f t="shared" si="6"/>
        <v>10030201</v>
      </c>
      <c r="B429" s="168" t="s">
        <v>236</v>
      </c>
      <c r="C429" s="168" t="s">
        <v>244</v>
      </c>
      <c r="D429" s="168" t="s">
        <v>246</v>
      </c>
      <c r="E429" s="169" t="s">
        <v>1121</v>
      </c>
      <c r="F429" s="166">
        <v>6151</v>
      </c>
      <c r="G429" s="170" t="s">
        <v>673</v>
      </c>
    </row>
    <row r="430" spans="1:7">
      <c r="A430" s="163" t="str">
        <f t="shared" si="6"/>
        <v>10030202</v>
      </c>
      <c r="B430" s="168" t="s">
        <v>236</v>
      </c>
      <c r="C430" s="168" t="s">
        <v>244</v>
      </c>
      <c r="D430" s="168" t="s">
        <v>246</v>
      </c>
      <c r="E430" s="169" t="s">
        <v>1122</v>
      </c>
      <c r="F430" s="166">
        <v>6156</v>
      </c>
      <c r="G430" s="170" t="s">
        <v>674</v>
      </c>
    </row>
    <row r="431" spans="1:7">
      <c r="A431" s="163" t="str">
        <f t="shared" si="6"/>
        <v>10030301</v>
      </c>
      <c r="B431" s="168" t="s">
        <v>236</v>
      </c>
      <c r="C431" s="168" t="s">
        <v>244</v>
      </c>
      <c r="D431" s="168" t="s">
        <v>1123</v>
      </c>
      <c r="E431" s="169" t="s">
        <v>1124</v>
      </c>
      <c r="F431" s="166">
        <v>6125</v>
      </c>
      <c r="G431" s="170" t="s">
        <v>675</v>
      </c>
    </row>
    <row r="432" spans="1:7">
      <c r="A432" s="163" t="str">
        <f t="shared" si="6"/>
        <v>11010101</v>
      </c>
      <c r="B432" s="168" t="s">
        <v>1125</v>
      </c>
      <c r="C432" s="168" t="s">
        <v>249</v>
      </c>
      <c r="D432" s="168" t="s">
        <v>1126</v>
      </c>
      <c r="E432" s="169" t="s">
        <v>1127</v>
      </c>
      <c r="F432" s="166">
        <v>5413</v>
      </c>
      <c r="G432" s="170" t="s">
        <v>1100</v>
      </c>
    </row>
    <row r="433" spans="1:7">
      <c r="A433" s="163" t="str">
        <f t="shared" si="6"/>
        <v>11010101</v>
      </c>
      <c r="B433" s="168" t="s">
        <v>1125</v>
      </c>
      <c r="C433" s="168" t="s">
        <v>249</v>
      </c>
      <c r="D433" s="168" t="s">
        <v>1126</v>
      </c>
      <c r="E433" s="169" t="s">
        <v>1127</v>
      </c>
      <c r="F433" s="166">
        <v>5420</v>
      </c>
      <c r="G433" s="170" t="s">
        <v>1128</v>
      </c>
    </row>
    <row r="434" spans="1:7">
      <c r="A434" s="163" t="str">
        <f t="shared" si="6"/>
        <v>11010102</v>
      </c>
      <c r="B434" s="168" t="s">
        <v>1125</v>
      </c>
      <c r="C434" s="168" t="s">
        <v>249</v>
      </c>
      <c r="D434" s="168" t="s">
        <v>1126</v>
      </c>
      <c r="E434" s="169" t="s">
        <v>1129</v>
      </c>
      <c r="F434" s="166">
        <v>5411</v>
      </c>
      <c r="G434" s="170" t="s">
        <v>676</v>
      </c>
    </row>
    <row r="435" spans="1:7">
      <c r="A435" s="163" t="str">
        <f t="shared" si="6"/>
        <v>11020101</v>
      </c>
      <c r="B435" s="168" t="s">
        <v>1125</v>
      </c>
      <c r="C435" s="168" t="s">
        <v>251</v>
      </c>
      <c r="D435" s="168" t="s">
        <v>252</v>
      </c>
      <c r="E435" s="169" t="s">
        <v>1130</v>
      </c>
      <c r="F435" s="166">
        <v>5611</v>
      </c>
      <c r="G435" s="170" t="s">
        <v>677</v>
      </c>
    </row>
    <row r="436" spans="1:7">
      <c r="A436" s="163" t="str">
        <f t="shared" si="6"/>
        <v>11020102</v>
      </c>
      <c r="B436" s="168" t="s">
        <v>1125</v>
      </c>
      <c r="C436" s="168" t="s">
        <v>251</v>
      </c>
      <c r="D436" s="168" t="s">
        <v>252</v>
      </c>
      <c r="E436" s="169" t="s">
        <v>1131</v>
      </c>
      <c r="F436" s="166">
        <v>5616</v>
      </c>
      <c r="G436" s="170" t="s">
        <v>678</v>
      </c>
    </row>
    <row r="437" spans="1:7">
      <c r="A437" s="163" t="str">
        <f t="shared" si="6"/>
        <v>12010101</v>
      </c>
      <c r="B437" s="168" t="s">
        <v>1132</v>
      </c>
      <c r="C437" s="168" t="s">
        <v>1133</v>
      </c>
      <c r="D437" s="168" t="s">
        <v>1134</v>
      </c>
      <c r="E437" s="169" t="s">
        <v>1135</v>
      </c>
      <c r="F437" s="166">
        <v>5112</v>
      </c>
      <c r="G437" s="170" t="s">
        <v>679</v>
      </c>
    </row>
    <row r="438" spans="1:7">
      <c r="A438" s="163" t="str">
        <f t="shared" si="6"/>
        <v>12010102</v>
      </c>
      <c r="B438" s="168" t="s">
        <v>1132</v>
      </c>
      <c r="C438" s="168" t="s">
        <v>1133</v>
      </c>
      <c r="D438" s="168" t="s">
        <v>1134</v>
      </c>
      <c r="E438" s="169" t="s">
        <v>1136</v>
      </c>
      <c r="F438" s="166">
        <v>5113</v>
      </c>
      <c r="G438" s="170" t="s">
        <v>680</v>
      </c>
    </row>
    <row r="439" spans="1:7">
      <c r="A439" s="163" t="str">
        <f t="shared" si="6"/>
        <v>12010103</v>
      </c>
      <c r="B439" s="168" t="s">
        <v>1132</v>
      </c>
      <c r="C439" s="168" t="s">
        <v>1133</v>
      </c>
      <c r="D439" s="168" t="s">
        <v>1134</v>
      </c>
      <c r="E439" s="169" t="s">
        <v>1137</v>
      </c>
      <c r="F439" s="166">
        <v>5114</v>
      </c>
      <c r="G439" s="170" t="s">
        <v>681</v>
      </c>
    </row>
    <row r="440" spans="1:7">
      <c r="A440" s="163" t="str">
        <f t="shared" si="6"/>
        <v>12010104</v>
      </c>
      <c r="B440" s="168" t="s">
        <v>1132</v>
      </c>
      <c r="C440" s="168" t="s">
        <v>1133</v>
      </c>
      <c r="D440" s="168" t="s">
        <v>1134</v>
      </c>
      <c r="E440" s="169" t="s">
        <v>1138</v>
      </c>
      <c r="F440" s="166">
        <v>5113</v>
      </c>
      <c r="G440" s="170" t="s">
        <v>680</v>
      </c>
    </row>
    <row r="441" spans="1:7">
      <c r="A441" s="163" t="str">
        <f t="shared" si="6"/>
        <v>12010105</v>
      </c>
      <c r="B441" s="168" t="s">
        <v>1132</v>
      </c>
      <c r="C441" s="168" t="s">
        <v>1133</v>
      </c>
      <c r="D441" s="168" t="s">
        <v>1134</v>
      </c>
      <c r="E441" s="169" t="s">
        <v>1139</v>
      </c>
      <c r="F441" s="166">
        <v>5111</v>
      </c>
      <c r="G441" s="170" t="s">
        <v>682</v>
      </c>
    </row>
    <row r="442" spans="1:7">
      <c r="A442" s="163" t="str">
        <f t="shared" si="6"/>
        <v>12020101</v>
      </c>
      <c r="B442" s="168" t="s">
        <v>1132</v>
      </c>
      <c r="C442" s="168" t="s">
        <v>1140</v>
      </c>
      <c r="D442" s="168" t="s">
        <v>257</v>
      </c>
      <c r="E442" s="169" t="s">
        <v>1141</v>
      </c>
      <c r="F442" s="166">
        <v>5121</v>
      </c>
      <c r="G442" s="170" t="s">
        <v>683</v>
      </c>
    </row>
    <row r="443" spans="1:7">
      <c r="A443" s="163" t="str">
        <f t="shared" si="6"/>
        <v>12020102</v>
      </c>
      <c r="B443" s="168" t="s">
        <v>1132</v>
      </c>
      <c r="C443" s="168" t="s">
        <v>1140</v>
      </c>
      <c r="D443" s="168" t="s">
        <v>257</v>
      </c>
      <c r="E443" s="169" t="s">
        <v>1142</v>
      </c>
      <c r="F443" s="166">
        <v>5121</v>
      </c>
      <c r="G443" s="170" t="s">
        <v>683</v>
      </c>
    </row>
    <row r="444" spans="1:7">
      <c r="A444" s="163" t="str">
        <f t="shared" si="6"/>
        <v>12020103</v>
      </c>
      <c r="B444" s="168" t="s">
        <v>1132</v>
      </c>
      <c r="C444" s="168" t="s">
        <v>1140</v>
      </c>
      <c r="D444" s="168" t="s">
        <v>257</v>
      </c>
      <c r="E444" s="169" t="s">
        <v>1143</v>
      </c>
      <c r="F444" s="166">
        <v>5122</v>
      </c>
      <c r="G444" s="170" t="s">
        <v>684</v>
      </c>
    </row>
    <row r="445" spans="1:7">
      <c r="A445" s="163" t="str">
        <f t="shared" si="6"/>
        <v>12020104</v>
      </c>
      <c r="B445" s="168" t="s">
        <v>1132</v>
      </c>
      <c r="C445" s="168" t="s">
        <v>1140</v>
      </c>
      <c r="D445" s="168" t="s">
        <v>257</v>
      </c>
      <c r="E445" s="169" t="s">
        <v>1144</v>
      </c>
      <c r="F445" s="166">
        <v>5121</v>
      </c>
      <c r="G445" s="170" t="s">
        <v>683</v>
      </c>
    </row>
    <row r="446" spans="1:7">
      <c r="A446" s="163" t="str">
        <f t="shared" si="6"/>
        <v>12020201</v>
      </c>
      <c r="B446" s="168" t="s">
        <v>1132</v>
      </c>
      <c r="C446" s="168" t="s">
        <v>1140</v>
      </c>
      <c r="D446" s="168" t="s">
        <v>258</v>
      </c>
      <c r="E446" s="169" t="s">
        <v>1145</v>
      </c>
      <c r="F446" s="166">
        <v>5123</v>
      </c>
      <c r="G446" s="170" t="s">
        <v>685</v>
      </c>
    </row>
    <row r="447" spans="1:7">
      <c r="A447" s="163" t="str">
        <f t="shared" si="6"/>
        <v>12020202</v>
      </c>
      <c r="B447" s="168" t="s">
        <v>1132</v>
      </c>
      <c r="C447" s="168" t="s">
        <v>1140</v>
      </c>
      <c r="D447" s="168" t="s">
        <v>258</v>
      </c>
      <c r="E447" s="169" t="s">
        <v>1146</v>
      </c>
      <c r="F447" s="166">
        <v>5123</v>
      </c>
      <c r="G447" s="170" t="s">
        <v>685</v>
      </c>
    </row>
    <row r="448" spans="1:7">
      <c r="A448" s="163" t="str">
        <f t="shared" si="6"/>
        <v>12030101</v>
      </c>
      <c r="B448" s="168" t="s">
        <v>1132</v>
      </c>
      <c r="C448" s="168" t="s">
        <v>1147</v>
      </c>
      <c r="D448" s="168" t="s">
        <v>260</v>
      </c>
      <c r="E448" s="169" t="s">
        <v>1148</v>
      </c>
      <c r="F448" s="166">
        <v>5211</v>
      </c>
      <c r="G448" s="170" t="s">
        <v>686</v>
      </c>
    </row>
    <row r="449" spans="1:7">
      <c r="A449" s="163" t="str">
        <f t="shared" si="6"/>
        <v>12030102</v>
      </c>
      <c r="B449" s="168" t="s">
        <v>1132</v>
      </c>
      <c r="C449" s="168" t="s">
        <v>1147</v>
      </c>
      <c r="D449" s="168" t="s">
        <v>260</v>
      </c>
      <c r="E449" s="169" t="s">
        <v>1149</v>
      </c>
      <c r="F449" s="166">
        <v>5212</v>
      </c>
      <c r="G449" s="170" t="s">
        <v>687</v>
      </c>
    </row>
    <row r="450" spans="1:7">
      <c r="A450" s="163" t="str">
        <f t="shared" si="6"/>
        <v>12030103</v>
      </c>
      <c r="B450" s="168" t="s">
        <v>1132</v>
      </c>
      <c r="C450" s="168" t="s">
        <v>1147</v>
      </c>
      <c r="D450" s="168" t="s">
        <v>260</v>
      </c>
      <c r="E450" s="169" t="s">
        <v>1150</v>
      </c>
      <c r="F450" s="166">
        <v>5213</v>
      </c>
      <c r="G450" s="170" t="s">
        <v>688</v>
      </c>
    </row>
    <row r="451" spans="1:7">
      <c r="A451" s="163" t="str">
        <f t="shared" si="6"/>
        <v>12030104</v>
      </c>
      <c r="B451" s="168" t="s">
        <v>1132</v>
      </c>
      <c r="C451" s="168" t="s">
        <v>1147</v>
      </c>
      <c r="D451" s="168" t="s">
        <v>260</v>
      </c>
      <c r="E451" s="169" t="s">
        <v>1151</v>
      </c>
      <c r="F451" s="166">
        <v>5213</v>
      </c>
      <c r="G451" s="170" t="s">
        <v>688</v>
      </c>
    </row>
    <row r="452" spans="1:7">
      <c r="A452" s="163" t="str">
        <f t="shared" si="6"/>
        <v>12030105</v>
      </c>
      <c r="B452" s="168" t="s">
        <v>1132</v>
      </c>
      <c r="C452" s="168" t="s">
        <v>1147</v>
      </c>
      <c r="D452" s="168" t="s">
        <v>260</v>
      </c>
      <c r="E452" s="169" t="s">
        <v>1152</v>
      </c>
      <c r="F452" s="166">
        <v>5221</v>
      </c>
      <c r="G452" s="170" t="s">
        <v>689</v>
      </c>
    </row>
    <row r="453" spans="1:7">
      <c r="A453" s="163" t="str">
        <f t="shared" ref="A453:A516" si="7">LEFT(B453,2)&amp;LEFT(C453,2)&amp;LEFT(D453,2)&amp;LEFT(E453,2)</f>
        <v>12030201</v>
      </c>
      <c r="B453" s="168" t="s">
        <v>1132</v>
      </c>
      <c r="C453" s="168" t="s">
        <v>1147</v>
      </c>
      <c r="D453" s="168" t="s">
        <v>261</v>
      </c>
      <c r="E453" s="169" t="s">
        <v>1153</v>
      </c>
      <c r="F453" s="166" t="s">
        <v>2116</v>
      </c>
      <c r="G453" s="170" t="s">
        <v>563</v>
      </c>
    </row>
    <row r="454" spans="1:7">
      <c r="A454" s="163" t="str">
        <f t="shared" si="7"/>
        <v>12030201</v>
      </c>
      <c r="B454" s="168" t="s">
        <v>1132</v>
      </c>
      <c r="C454" s="168" t="s">
        <v>1147</v>
      </c>
      <c r="D454" s="168" t="s">
        <v>261</v>
      </c>
      <c r="E454" s="169" t="s">
        <v>1153</v>
      </c>
      <c r="F454" s="166" t="s">
        <v>2112</v>
      </c>
      <c r="G454" s="170" t="s">
        <v>812</v>
      </c>
    </row>
    <row r="455" spans="1:7">
      <c r="A455" s="163" t="str">
        <f t="shared" si="7"/>
        <v>12030202</v>
      </c>
      <c r="B455" s="168" t="s">
        <v>1132</v>
      </c>
      <c r="C455" s="168" t="s">
        <v>1147</v>
      </c>
      <c r="D455" s="168" t="s">
        <v>261</v>
      </c>
      <c r="E455" s="169" t="s">
        <v>1154</v>
      </c>
      <c r="F455" s="166">
        <v>5230</v>
      </c>
      <c r="G455" s="170" t="s">
        <v>690</v>
      </c>
    </row>
    <row r="456" spans="1:7">
      <c r="A456" s="163" t="str">
        <f t="shared" si="7"/>
        <v>12030202</v>
      </c>
      <c r="B456" s="168" t="s">
        <v>1132</v>
      </c>
      <c r="C456" s="168" t="s">
        <v>1147</v>
      </c>
      <c r="D456" s="168" t="s">
        <v>261</v>
      </c>
      <c r="E456" s="169" t="s">
        <v>1154</v>
      </c>
      <c r="F456" s="166">
        <v>5611</v>
      </c>
      <c r="G456" s="170" t="s">
        <v>677</v>
      </c>
    </row>
    <row r="457" spans="1:7">
      <c r="A457" s="163" t="str">
        <f t="shared" si="7"/>
        <v>12030203</v>
      </c>
      <c r="B457" s="168" t="s">
        <v>1132</v>
      </c>
      <c r="C457" s="168" t="s">
        <v>1147</v>
      </c>
      <c r="D457" s="168" t="s">
        <v>261</v>
      </c>
      <c r="E457" s="169" t="s">
        <v>1155</v>
      </c>
      <c r="F457" s="166">
        <v>5230</v>
      </c>
      <c r="G457" s="170" t="s">
        <v>690</v>
      </c>
    </row>
    <row r="458" spans="1:7">
      <c r="A458" s="163" t="str">
        <f t="shared" si="7"/>
        <v>12030203</v>
      </c>
      <c r="B458" s="168" t="s">
        <v>1132</v>
      </c>
      <c r="C458" s="168" t="s">
        <v>1147</v>
      </c>
      <c r="D458" s="168" t="s">
        <v>261</v>
      </c>
      <c r="E458" s="169" t="s">
        <v>1155</v>
      </c>
      <c r="F458" s="166">
        <v>5322</v>
      </c>
      <c r="G458" s="170" t="s">
        <v>691</v>
      </c>
    </row>
    <row r="459" spans="1:7">
      <c r="A459" s="163" t="str">
        <f t="shared" si="7"/>
        <v>12030204</v>
      </c>
      <c r="B459" s="168" t="s">
        <v>1132</v>
      </c>
      <c r="C459" s="168" t="s">
        <v>1147</v>
      </c>
      <c r="D459" s="168" t="s">
        <v>261</v>
      </c>
      <c r="E459" s="169" t="s">
        <v>1156</v>
      </c>
      <c r="F459" s="166" t="s">
        <v>2148</v>
      </c>
      <c r="G459" s="170" t="s">
        <v>650</v>
      </c>
    </row>
    <row r="460" spans="1:7">
      <c r="A460" s="163" t="str">
        <f t="shared" si="7"/>
        <v>12030205</v>
      </c>
      <c r="B460" s="168" t="s">
        <v>1132</v>
      </c>
      <c r="C460" s="168" t="s">
        <v>1147</v>
      </c>
      <c r="D460" s="168" t="s">
        <v>261</v>
      </c>
      <c r="E460" s="169" t="s">
        <v>1157</v>
      </c>
      <c r="F460" s="166">
        <v>5230</v>
      </c>
      <c r="G460" s="170" t="s">
        <v>690</v>
      </c>
    </row>
    <row r="461" spans="1:7">
      <c r="A461" s="163" t="str">
        <f t="shared" si="7"/>
        <v>12030301</v>
      </c>
      <c r="B461" s="168" t="s">
        <v>1132</v>
      </c>
      <c r="C461" s="168" t="s">
        <v>1147</v>
      </c>
      <c r="D461" s="168" t="s">
        <v>262</v>
      </c>
      <c r="E461" s="169" t="s">
        <v>1158</v>
      </c>
      <c r="F461" s="166" t="s">
        <v>2148</v>
      </c>
      <c r="G461" s="170" t="s">
        <v>650</v>
      </c>
    </row>
    <row r="462" spans="1:7">
      <c r="A462" s="163" t="str">
        <f t="shared" si="7"/>
        <v>12030302</v>
      </c>
      <c r="B462" s="168" t="s">
        <v>1132</v>
      </c>
      <c r="C462" s="168" t="s">
        <v>1147</v>
      </c>
      <c r="D462" s="168" t="s">
        <v>262</v>
      </c>
      <c r="E462" s="169" t="s">
        <v>1159</v>
      </c>
      <c r="F462" s="166" t="s">
        <v>2148</v>
      </c>
      <c r="G462" s="170" t="s">
        <v>650</v>
      </c>
    </row>
    <row r="463" spans="1:7">
      <c r="A463" s="163" t="str">
        <f t="shared" si="7"/>
        <v>12030303</v>
      </c>
      <c r="B463" s="168" t="s">
        <v>1132</v>
      </c>
      <c r="C463" s="168" t="s">
        <v>1147</v>
      </c>
      <c r="D463" s="168" t="s">
        <v>262</v>
      </c>
      <c r="E463" s="169" t="s">
        <v>1160</v>
      </c>
      <c r="F463" s="166" t="s">
        <v>2148</v>
      </c>
      <c r="G463" s="170" t="s">
        <v>650</v>
      </c>
    </row>
    <row r="464" spans="1:7">
      <c r="A464" s="163" t="str">
        <f t="shared" si="7"/>
        <v>12030401</v>
      </c>
      <c r="B464" s="168" t="s">
        <v>1132</v>
      </c>
      <c r="C464" s="168" t="s">
        <v>1147</v>
      </c>
      <c r="D464" s="168" t="s">
        <v>263</v>
      </c>
      <c r="E464" s="169" t="s">
        <v>1161</v>
      </c>
      <c r="F464" s="166" t="s">
        <v>2112</v>
      </c>
      <c r="G464" s="170" t="s">
        <v>812</v>
      </c>
    </row>
    <row r="465" spans="1:7">
      <c r="A465" s="163" t="str">
        <f t="shared" si="7"/>
        <v>12030402</v>
      </c>
      <c r="B465" s="168" t="s">
        <v>1132</v>
      </c>
      <c r="C465" s="168" t="s">
        <v>1147</v>
      </c>
      <c r="D465" s="168" t="s">
        <v>263</v>
      </c>
      <c r="E465" s="169" t="s">
        <v>1162</v>
      </c>
      <c r="F465" s="166" t="s">
        <v>2112</v>
      </c>
      <c r="G465" s="170" t="s">
        <v>812</v>
      </c>
    </row>
    <row r="466" spans="1:7">
      <c r="A466" s="163" t="str">
        <f t="shared" si="7"/>
        <v>12030402</v>
      </c>
      <c r="B466" s="168" t="s">
        <v>1132</v>
      </c>
      <c r="C466" s="168" t="s">
        <v>1147</v>
      </c>
      <c r="D466" s="168" t="s">
        <v>263</v>
      </c>
      <c r="E466" s="169" t="s">
        <v>1162</v>
      </c>
      <c r="F466" s="166">
        <v>4209</v>
      </c>
      <c r="G466" s="170" t="s">
        <v>692</v>
      </c>
    </row>
    <row r="467" spans="1:7">
      <c r="A467" s="163" t="str">
        <f t="shared" si="7"/>
        <v>12030403</v>
      </c>
      <c r="B467" s="168" t="s">
        <v>1132</v>
      </c>
      <c r="C467" s="168" t="s">
        <v>1147</v>
      </c>
      <c r="D467" s="168" t="s">
        <v>263</v>
      </c>
      <c r="E467" s="169" t="s">
        <v>1163</v>
      </c>
      <c r="F467" s="166" t="s">
        <v>2112</v>
      </c>
      <c r="G467" s="170" t="s">
        <v>812</v>
      </c>
    </row>
    <row r="468" spans="1:7">
      <c r="A468" s="163" t="str">
        <f t="shared" si="7"/>
        <v>12030403</v>
      </c>
      <c r="B468" s="168" t="s">
        <v>1132</v>
      </c>
      <c r="C468" s="168" t="s">
        <v>1147</v>
      </c>
      <c r="D468" s="168" t="s">
        <v>263</v>
      </c>
      <c r="E468" s="169" t="s">
        <v>1163</v>
      </c>
      <c r="F468" s="166">
        <v>5230</v>
      </c>
      <c r="G468" s="170" t="s">
        <v>690</v>
      </c>
    </row>
    <row r="469" spans="1:7">
      <c r="A469" s="163" t="str">
        <f t="shared" si="7"/>
        <v>12030404</v>
      </c>
      <c r="B469" s="168" t="s">
        <v>1132</v>
      </c>
      <c r="C469" s="168" t="s">
        <v>1147</v>
      </c>
      <c r="D469" s="168" t="s">
        <v>263</v>
      </c>
      <c r="E469" s="169" t="s">
        <v>1164</v>
      </c>
      <c r="F469" s="166">
        <v>5230</v>
      </c>
      <c r="G469" s="170" t="s">
        <v>690</v>
      </c>
    </row>
    <row r="470" spans="1:7">
      <c r="A470" s="163" t="str">
        <f t="shared" si="7"/>
        <v>12030405</v>
      </c>
      <c r="B470" s="168" t="s">
        <v>1132</v>
      </c>
      <c r="C470" s="168" t="s">
        <v>1147</v>
      </c>
      <c r="D470" s="168" t="s">
        <v>263</v>
      </c>
      <c r="E470" s="169" t="s">
        <v>1165</v>
      </c>
      <c r="F470" s="166" t="s">
        <v>2151</v>
      </c>
      <c r="G470" s="170" t="s">
        <v>1166</v>
      </c>
    </row>
    <row r="471" spans="1:7">
      <c r="A471" s="163" t="str">
        <f t="shared" si="7"/>
        <v>12030405</v>
      </c>
      <c r="B471" s="168" t="s">
        <v>1132</v>
      </c>
      <c r="C471" s="168" t="s">
        <v>1147</v>
      </c>
      <c r="D471" s="168" t="s">
        <v>263</v>
      </c>
      <c r="E471" s="169" t="s">
        <v>1165</v>
      </c>
      <c r="F471" s="166" t="s">
        <v>2112</v>
      </c>
      <c r="G471" s="170" t="s">
        <v>812</v>
      </c>
    </row>
    <row r="472" spans="1:7">
      <c r="A472" s="163" t="str">
        <f t="shared" si="7"/>
        <v>12040101</v>
      </c>
      <c r="B472" s="168" t="s">
        <v>1132</v>
      </c>
      <c r="C472" s="168" t="s">
        <v>264</v>
      </c>
      <c r="D472" s="168" t="s">
        <v>265</v>
      </c>
      <c r="E472" s="169" t="s">
        <v>1167</v>
      </c>
      <c r="F472" s="166" t="s">
        <v>2116</v>
      </c>
      <c r="G472" s="170" t="s">
        <v>563</v>
      </c>
    </row>
    <row r="473" spans="1:7">
      <c r="A473" s="163" t="str">
        <f t="shared" si="7"/>
        <v>12040201</v>
      </c>
      <c r="B473" s="168" t="s">
        <v>1132</v>
      </c>
      <c r="C473" s="168" t="s">
        <v>264</v>
      </c>
      <c r="D473" s="168" t="s">
        <v>266</v>
      </c>
      <c r="E473" s="169" t="s">
        <v>1168</v>
      </c>
      <c r="F473" s="166" t="s">
        <v>2112</v>
      </c>
      <c r="G473" s="170" t="s">
        <v>812</v>
      </c>
    </row>
    <row r="474" spans="1:7">
      <c r="A474" s="163" t="str">
        <f t="shared" si="7"/>
        <v>12040202</v>
      </c>
      <c r="B474" s="168" t="s">
        <v>1132</v>
      </c>
      <c r="C474" s="168" t="s">
        <v>264</v>
      </c>
      <c r="D474" s="168" t="s">
        <v>266</v>
      </c>
      <c r="E474" s="169" t="s">
        <v>1169</v>
      </c>
      <c r="F474" s="166" t="s">
        <v>2112</v>
      </c>
      <c r="G474" s="170" t="s">
        <v>812</v>
      </c>
    </row>
    <row r="475" spans="1:7">
      <c r="A475" s="163" t="str">
        <f t="shared" si="7"/>
        <v>12040301</v>
      </c>
      <c r="B475" s="168" t="s">
        <v>1132</v>
      </c>
      <c r="C475" s="168" t="s">
        <v>264</v>
      </c>
      <c r="D475" s="168" t="s">
        <v>1170</v>
      </c>
      <c r="E475" s="169" t="s">
        <v>1171</v>
      </c>
      <c r="F475" s="166">
        <v>4201</v>
      </c>
      <c r="G475" s="170" t="s">
        <v>693</v>
      </c>
    </row>
    <row r="476" spans="1:7">
      <c r="A476" s="163" t="str">
        <f t="shared" si="7"/>
        <v>12040302</v>
      </c>
      <c r="B476" s="168" t="s">
        <v>1132</v>
      </c>
      <c r="C476" s="168" t="s">
        <v>264</v>
      </c>
      <c r="D476" s="168" t="s">
        <v>1170</v>
      </c>
      <c r="E476" s="169" t="s">
        <v>1172</v>
      </c>
      <c r="F476" s="166">
        <v>4204</v>
      </c>
      <c r="G476" s="170" t="s">
        <v>1173</v>
      </c>
    </row>
    <row r="477" spans="1:7">
      <c r="A477" s="163" t="str">
        <f t="shared" si="7"/>
        <v>12040303</v>
      </c>
      <c r="B477" s="168" t="s">
        <v>1132</v>
      </c>
      <c r="C477" s="168" t="s">
        <v>264</v>
      </c>
      <c r="D477" s="168" t="s">
        <v>1170</v>
      </c>
      <c r="E477" s="169" t="s">
        <v>1174</v>
      </c>
      <c r="F477" s="166">
        <v>4204</v>
      </c>
      <c r="G477" s="170" t="s">
        <v>1173</v>
      </c>
    </row>
    <row r="478" spans="1:7">
      <c r="A478" s="163" t="str">
        <f t="shared" si="7"/>
        <v>12040304</v>
      </c>
      <c r="B478" s="168" t="s">
        <v>1132</v>
      </c>
      <c r="C478" s="168" t="s">
        <v>264</v>
      </c>
      <c r="D478" s="168" t="s">
        <v>1170</v>
      </c>
      <c r="E478" s="169" t="s">
        <v>1175</v>
      </c>
      <c r="F478" s="166">
        <v>4203</v>
      </c>
      <c r="G478" s="170" t="s">
        <v>694</v>
      </c>
    </row>
    <row r="479" spans="1:7">
      <c r="A479" s="163" t="str">
        <f t="shared" si="7"/>
        <v>12040305</v>
      </c>
      <c r="B479" s="168" t="s">
        <v>1132</v>
      </c>
      <c r="C479" s="168" t="s">
        <v>264</v>
      </c>
      <c r="D479" s="168" t="s">
        <v>1170</v>
      </c>
      <c r="E479" s="169" t="s">
        <v>1176</v>
      </c>
      <c r="F479" s="166">
        <v>4203</v>
      </c>
      <c r="G479" s="170" t="s">
        <v>694</v>
      </c>
    </row>
    <row r="480" spans="1:7">
      <c r="A480" s="163" t="str">
        <f t="shared" si="7"/>
        <v>12040306</v>
      </c>
      <c r="B480" s="168" t="s">
        <v>1132</v>
      </c>
      <c r="C480" s="168" t="s">
        <v>264</v>
      </c>
      <c r="D480" s="168" t="s">
        <v>1170</v>
      </c>
      <c r="E480" s="169" t="s">
        <v>1177</v>
      </c>
      <c r="F480" s="166">
        <v>4209</v>
      </c>
      <c r="G480" s="170" t="s">
        <v>692</v>
      </c>
    </row>
    <row r="481" spans="1:7">
      <c r="A481" s="163" t="str">
        <f t="shared" si="7"/>
        <v>12040307</v>
      </c>
      <c r="B481" s="168" t="s">
        <v>1132</v>
      </c>
      <c r="C481" s="168" t="s">
        <v>264</v>
      </c>
      <c r="D481" s="168" t="s">
        <v>1170</v>
      </c>
      <c r="E481" s="169" t="s">
        <v>1178</v>
      </c>
      <c r="F481" s="166" t="s">
        <v>2112</v>
      </c>
      <c r="G481" s="170" t="s">
        <v>812</v>
      </c>
    </row>
    <row r="482" spans="1:7">
      <c r="A482" s="163" t="str">
        <f t="shared" si="7"/>
        <v>12040307</v>
      </c>
      <c r="B482" s="168" t="s">
        <v>1132</v>
      </c>
      <c r="C482" s="168" t="s">
        <v>264</v>
      </c>
      <c r="D482" s="168" t="s">
        <v>1170</v>
      </c>
      <c r="E482" s="169" t="s">
        <v>1178</v>
      </c>
      <c r="F482" s="166">
        <v>1333</v>
      </c>
      <c r="G482" s="170" t="s">
        <v>595</v>
      </c>
    </row>
    <row r="483" spans="1:7">
      <c r="A483" s="163" t="str">
        <f t="shared" si="7"/>
        <v>12040307</v>
      </c>
      <c r="B483" s="168" t="s">
        <v>1132</v>
      </c>
      <c r="C483" s="168" t="s">
        <v>264</v>
      </c>
      <c r="D483" s="168" t="s">
        <v>1170</v>
      </c>
      <c r="E483" s="169" t="s">
        <v>1178</v>
      </c>
      <c r="F483" s="166">
        <v>4204</v>
      </c>
      <c r="G483" s="170" t="s">
        <v>1173</v>
      </c>
    </row>
    <row r="484" spans="1:7">
      <c r="A484" s="163" t="str">
        <f t="shared" si="7"/>
        <v>12040308</v>
      </c>
      <c r="B484" s="168" t="s">
        <v>1132</v>
      </c>
      <c r="C484" s="168" t="s">
        <v>264</v>
      </c>
      <c r="D484" s="168" t="s">
        <v>1170</v>
      </c>
      <c r="E484" s="169" t="s">
        <v>1179</v>
      </c>
      <c r="F484" s="166">
        <v>1221</v>
      </c>
      <c r="G484" s="170" t="s">
        <v>628</v>
      </c>
    </row>
    <row r="485" spans="1:7">
      <c r="A485" s="163" t="str">
        <f t="shared" si="7"/>
        <v>12040308</v>
      </c>
      <c r="B485" s="168" t="s">
        <v>1132</v>
      </c>
      <c r="C485" s="168" t="s">
        <v>264</v>
      </c>
      <c r="D485" s="168" t="s">
        <v>1170</v>
      </c>
      <c r="E485" s="169" t="s">
        <v>1179</v>
      </c>
      <c r="F485" s="166">
        <v>4204</v>
      </c>
      <c r="G485" s="170" t="s">
        <v>1173</v>
      </c>
    </row>
    <row r="486" spans="1:7">
      <c r="A486" s="163" t="str">
        <f t="shared" si="7"/>
        <v>12040309</v>
      </c>
      <c r="B486" s="168" t="s">
        <v>1132</v>
      </c>
      <c r="C486" s="168" t="s">
        <v>264</v>
      </c>
      <c r="D486" s="168" t="s">
        <v>1170</v>
      </c>
      <c r="E486" s="169" t="s">
        <v>1180</v>
      </c>
      <c r="F486" s="166">
        <v>4209</v>
      </c>
      <c r="G486" s="170" t="s">
        <v>692</v>
      </c>
    </row>
    <row r="487" spans="1:7">
      <c r="A487" s="163" t="str">
        <f t="shared" si="7"/>
        <v>12040401</v>
      </c>
      <c r="B487" s="168" t="s">
        <v>1132</v>
      </c>
      <c r="C487" s="168" t="s">
        <v>264</v>
      </c>
      <c r="D487" s="168" t="s">
        <v>268</v>
      </c>
      <c r="E487" s="169" t="s">
        <v>1181</v>
      </c>
      <c r="F487" s="166" t="s">
        <v>2148</v>
      </c>
      <c r="G487" s="170" t="s">
        <v>650</v>
      </c>
    </row>
    <row r="488" spans="1:7">
      <c r="A488" s="163" t="str">
        <f t="shared" si="7"/>
        <v>12040402</v>
      </c>
      <c r="B488" s="168" t="s">
        <v>1132</v>
      </c>
      <c r="C488" s="168" t="s">
        <v>264</v>
      </c>
      <c r="D488" s="168" t="s">
        <v>268</v>
      </c>
      <c r="E488" s="169" t="s">
        <v>1182</v>
      </c>
      <c r="F488" s="166" t="s">
        <v>2112</v>
      </c>
      <c r="G488" s="170" t="s">
        <v>812</v>
      </c>
    </row>
    <row r="489" spans="1:7">
      <c r="A489" s="163" t="str">
        <f t="shared" si="7"/>
        <v>12040403</v>
      </c>
      <c r="B489" s="168" t="s">
        <v>1132</v>
      </c>
      <c r="C489" s="168" t="s">
        <v>264</v>
      </c>
      <c r="D489" s="168" t="s">
        <v>268</v>
      </c>
      <c r="E489" s="169" t="s">
        <v>1183</v>
      </c>
      <c r="F489" s="166">
        <v>4172</v>
      </c>
      <c r="G489" s="170" t="s">
        <v>695</v>
      </c>
    </row>
    <row r="490" spans="1:7">
      <c r="A490" s="163" t="str">
        <f t="shared" si="7"/>
        <v>12040404</v>
      </c>
      <c r="B490" s="168" t="s">
        <v>1132</v>
      </c>
      <c r="C490" s="168" t="s">
        <v>264</v>
      </c>
      <c r="D490" s="168" t="s">
        <v>268</v>
      </c>
      <c r="E490" s="169" t="s">
        <v>1184</v>
      </c>
      <c r="F490" s="166">
        <v>4203</v>
      </c>
      <c r="G490" s="170" t="s">
        <v>694</v>
      </c>
    </row>
    <row r="491" spans="1:7">
      <c r="A491" s="163" t="str">
        <f t="shared" si="7"/>
        <v>12040501</v>
      </c>
      <c r="B491" s="168" t="s">
        <v>1132</v>
      </c>
      <c r="C491" s="168" t="s">
        <v>264</v>
      </c>
      <c r="D491" s="168" t="s">
        <v>269</v>
      </c>
      <c r="E491" s="169" t="s">
        <v>1185</v>
      </c>
      <c r="F491" s="166">
        <v>4204</v>
      </c>
      <c r="G491" s="170" t="s">
        <v>1173</v>
      </c>
    </row>
    <row r="492" spans="1:7">
      <c r="A492" s="163" t="str">
        <f t="shared" si="7"/>
        <v>13010100</v>
      </c>
      <c r="B492" s="168" t="s">
        <v>270</v>
      </c>
      <c r="C492" s="168" t="s">
        <v>1186</v>
      </c>
      <c r="D492" s="168" t="s">
        <v>272</v>
      </c>
      <c r="E492" s="169" t="s">
        <v>1187</v>
      </c>
      <c r="F492" s="166">
        <v>5311</v>
      </c>
      <c r="G492" s="170" t="s">
        <v>696</v>
      </c>
    </row>
    <row r="493" spans="1:7">
      <c r="A493" s="163" t="str">
        <f t="shared" si="7"/>
        <v>13010100</v>
      </c>
      <c r="B493" s="168" t="s">
        <v>270</v>
      </c>
      <c r="C493" s="168" t="s">
        <v>1186</v>
      </c>
      <c r="D493" s="168" t="s">
        <v>272</v>
      </c>
      <c r="E493" s="169" t="s">
        <v>1187</v>
      </c>
      <c r="F493" s="166">
        <v>5312</v>
      </c>
      <c r="G493" s="170" t="s">
        <v>697</v>
      </c>
    </row>
    <row r="494" spans="1:7">
      <c r="A494" s="163" t="str">
        <f t="shared" si="7"/>
        <v>13010100</v>
      </c>
      <c r="B494" s="168" t="s">
        <v>270</v>
      </c>
      <c r="C494" s="168" t="s">
        <v>1186</v>
      </c>
      <c r="D494" s="168" t="s">
        <v>272</v>
      </c>
      <c r="E494" s="169" t="s">
        <v>1187</v>
      </c>
      <c r="F494" s="166">
        <v>5313</v>
      </c>
      <c r="G494" s="170" t="s">
        <v>698</v>
      </c>
    </row>
    <row r="495" spans="1:7">
      <c r="A495" s="163" t="str">
        <f t="shared" si="7"/>
        <v>13010100</v>
      </c>
      <c r="B495" s="168" t="s">
        <v>270</v>
      </c>
      <c r="C495" s="168" t="s">
        <v>1186</v>
      </c>
      <c r="D495" s="168" t="s">
        <v>272</v>
      </c>
      <c r="E495" s="169" t="s">
        <v>1187</v>
      </c>
      <c r="F495" s="166">
        <v>5314</v>
      </c>
      <c r="G495" s="170" t="s">
        <v>699</v>
      </c>
    </row>
    <row r="496" spans="1:7">
      <c r="A496" s="163" t="str">
        <f t="shared" si="7"/>
        <v>13010100</v>
      </c>
      <c r="B496" s="168" t="s">
        <v>270</v>
      </c>
      <c r="C496" s="168" t="s">
        <v>1186</v>
      </c>
      <c r="D496" s="168" t="s">
        <v>272</v>
      </c>
      <c r="E496" s="169" t="s">
        <v>1187</v>
      </c>
      <c r="F496" s="166">
        <v>5315</v>
      </c>
      <c r="G496" s="170" t="s">
        <v>700</v>
      </c>
    </row>
    <row r="497" spans="1:7">
      <c r="A497" s="163" t="str">
        <f t="shared" si="7"/>
        <v>13010101</v>
      </c>
      <c r="B497" s="168" t="s">
        <v>270</v>
      </c>
      <c r="C497" s="168" t="s">
        <v>1186</v>
      </c>
      <c r="D497" s="168" t="s">
        <v>272</v>
      </c>
      <c r="E497" s="169" t="s">
        <v>1188</v>
      </c>
      <c r="F497" s="166">
        <v>5312</v>
      </c>
      <c r="G497" s="170" t="s">
        <v>697</v>
      </c>
    </row>
    <row r="498" spans="1:7">
      <c r="A498" s="163" t="str">
        <f t="shared" si="7"/>
        <v>13010102</v>
      </c>
      <c r="B498" s="168" t="s">
        <v>270</v>
      </c>
      <c r="C498" s="168" t="s">
        <v>1186</v>
      </c>
      <c r="D498" s="168" t="s">
        <v>272</v>
      </c>
      <c r="E498" s="169" t="s">
        <v>1189</v>
      </c>
      <c r="F498" s="166">
        <v>5314</v>
      </c>
      <c r="G498" s="170" t="s">
        <v>699</v>
      </c>
    </row>
    <row r="499" spans="1:7">
      <c r="A499" s="163" t="str">
        <f t="shared" si="7"/>
        <v>13010103</v>
      </c>
      <c r="B499" s="168" t="s">
        <v>270</v>
      </c>
      <c r="C499" s="168" t="s">
        <v>1186</v>
      </c>
      <c r="D499" s="168" t="s">
        <v>272</v>
      </c>
      <c r="E499" s="169" t="s">
        <v>1190</v>
      </c>
      <c r="F499" s="166">
        <v>5313</v>
      </c>
      <c r="G499" s="170" t="s">
        <v>698</v>
      </c>
    </row>
    <row r="500" spans="1:7">
      <c r="A500" s="163" t="str">
        <f t="shared" si="7"/>
        <v>13010104</v>
      </c>
      <c r="B500" s="168" t="s">
        <v>270</v>
      </c>
      <c r="C500" s="168" t="s">
        <v>1186</v>
      </c>
      <c r="D500" s="168" t="s">
        <v>272</v>
      </c>
      <c r="E500" s="169" t="s">
        <v>1191</v>
      </c>
      <c r="F500" s="166">
        <v>5315</v>
      </c>
      <c r="G500" s="170" t="s">
        <v>700</v>
      </c>
    </row>
    <row r="501" spans="1:7">
      <c r="A501" s="163" t="str">
        <f t="shared" si="7"/>
        <v>13010105</v>
      </c>
      <c r="B501" s="168" t="s">
        <v>270</v>
      </c>
      <c r="C501" s="168" t="s">
        <v>1186</v>
      </c>
      <c r="D501" s="168" t="s">
        <v>272</v>
      </c>
      <c r="E501" s="169" t="s">
        <v>1192</v>
      </c>
      <c r="F501" s="166">
        <v>5315</v>
      </c>
      <c r="G501" s="170" t="s">
        <v>700</v>
      </c>
    </row>
    <row r="502" spans="1:7">
      <c r="A502" s="163" t="str">
        <f t="shared" si="7"/>
        <v>13010201</v>
      </c>
      <c r="B502" s="168" t="s">
        <v>270</v>
      </c>
      <c r="C502" s="168" t="s">
        <v>1186</v>
      </c>
      <c r="D502" s="168" t="s">
        <v>273</v>
      </c>
      <c r="E502" s="169" t="s">
        <v>1193</v>
      </c>
      <c r="F502" s="166">
        <v>5322</v>
      </c>
      <c r="G502" s="170" t="s">
        <v>691</v>
      </c>
    </row>
    <row r="503" spans="1:7">
      <c r="A503" s="163" t="str">
        <f t="shared" si="7"/>
        <v>13010202</v>
      </c>
      <c r="B503" s="168" t="s">
        <v>270</v>
      </c>
      <c r="C503" s="168" t="s">
        <v>1186</v>
      </c>
      <c r="D503" s="168" t="s">
        <v>273</v>
      </c>
      <c r="E503" s="169" t="s">
        <v>1194</v>
      </c>
      <c r="F503" s="166">
        <v>5322</v>
      </c>
      <c r="G503" s="170" t="s">
        <v>691</v>
      </c>
    </row>
    <row r="504" spans="1:7">
      <c r="A504" s="163" t="str">
        <f t="shared" si="7"/>
        <v>13010203</v>
      </c>
      <c r="B504" s="168" t="s">
        <v>270</v>
      </c>
      <c r="C504" s="168" t="s">
        <v>1186</v>
      </c>
      <c r="D504" s="168" t="s">
        <v>273</v>
      </c>
      <c r="E504" s="169" t="s">
        <v>1195</v>
      </c>
      <c r="F504" s="166">
        <v>5317</v>
      </c>
      <c r="G504" s="170" t="s">
        <v>701</v>
      </c>
    </row>
    <row r="505" spans="1:7">
      <c r="A505" s="163" t="str">
        <f t="shared" si="7"/>
        <v>13010204</v>
      </c>
      <c r="B505" s="168" t="s">
        <v>270</v>
      </c>
      <c r="C505" s="168" t="s">
        <v>1186</v>
      </c>
      <c r="D505" s="168" t="s">
        <v>273</v>
      </c>
      <c r="E505" s="169" t="s">
        <v>1196</v>
      </c>
      <c r="F505" s="166">
        <v>5316</v>
      </c>
      <c r="G505" s="170" t="s">
        <v>702</v>
      </c>
    </row>
    <row r="506" spans="1:7">
      <c r="A506" s="163" t="str">
        <f t="shared" si="7"/>
        <v>13010205</v>
      </c>
      <c r="B506" s="168" t="s">
        <v>270</v>
      </c>
      <c r="C506" s="168" t="s">
        <v>1186</v>
      </c>
      <c r="D506" s="168" t="s">
        <v>273</v>
      </c>
      <c r="E506" s="169" t="s">
        <v>1197</v>
      </c>
      <c r="F506" s="166">
        <v>5329</v>
      </c>
      <c r="G506" s="170" t="s">
        <v>703</v>
      </c>
    </row>
    <row r="507" spans="1:7">
      <c r="A507" s="163" t="str">
        <f t="shared" si="7"/>
        <v>13010301</v>
      </c>
      <c r="B507" s="168" t="s">
        <v>270</v>
      </c>
      <c r="C507" s="168" t="s">
        <v>1186</v>
      </c>
      <c r="D507" s="168" t="s">
        <v>274</v>
      </c>
      <c r="E507" s="169" t="s">
        <v>1198</v>
      </c>
      <c r="F507" s="166" t="s">
        <v>2112</v>
      </c>
      <c r="G507" s="170" t="s">
        <v>812</v>
      </c>
    </row>
    <row r="508" spans="1:7">
      <c r="A508" s="163" t="str">
        <f t="shared" si="7"/>
        <v>14010101</v>
      </c>
      <c r="B508" s="168" t="s">
        <v>275</v>
      </c>
      <c r="C508" s="168" t="s">
        <v>276</v>
      </c>
      <c r="D508" s="168" t="s">
        <v>277</v>
      </c>
      <c r="E508" s="169" t="s">
        <v>1199</v>
      </c>
      <c r="F508" s="166">
        <v>1401</v>
      </c>
      <c r="G508" s="170" t="s">
        <v>646</v>
      </c>
    </row>
    <row r="509" spans="1:7">
      <c r="A509" s="163" t="str">
        <f t="shared" si="7"/>
        <v>14010101</v>
      </c>
      <c r="B509" s="168" t="s">
        <v>275</v>
      </c>
      <c r="C509" s="168" t="s">
        <v>276</v>
      </c>
      <c r="D509" s="168" t="s">
        <v>277</v>
      </c>
      <c r="E509" s="169" t="s">
        <v>1199</v>
      </c>
      <c r="F509" s="166">
        <v>1402</v>
      </c>
      <c r="G509" s="170" t="s">
        <v>704</v>
      </c>
    </row>
    <row r="510" spans="1:7">
      <c r="A510" s="163" t="str">
        <f t="shared" si="7"/>
        <v>14010101</v>
      </c>
      <c r="B510" s="168" t="s">
        <v>275</v>
      </c>
      <c r="C510" s="168" t="s">
        <v>276</v>
      </c>
      <c r="D510" s="168" t="s">
        <v>277</v>
      </c>
      <c r="E510" s="169" t="s">
        <v>1199</v>
      </c>
      <c r="F510" s="166">
        <v>1403</v>
      </c>
      <c r="G510" s="170" t="s">
        <v>609</v>
      </c>
    </row>
    <row r="511" spans="1:7">
      <c r="A511" s="163" t="str">
        <f t="shared" si="7"/>
        <v>14010201</v>
      </c>
      <c r="B511" s="168" t="s">
        <v>275</v>
      </c>
      <c r="C511" s="168" t="s">
        <v>276</v>
      </c>
      <c r="D511" s="168" t="s">
        <v>278</v>
      </c>
      <c r="E511" s="169" t="s">
        <v>1200</v>
      </c>
      <c r="F511" s="166">
        <v>1402</v>
      </c>
      <c r="G511" s="170" t="s">
        <v>704</v>
      </c>
    </row>
    <row r="512" spans="1:7">
      <c r="A512" s="163" t="str">
        <f t="shared" si="7"/>
        <v>14010201</v>
      </c>
      <c r="B512" s="168" t="s">
        <v>275</v>
      </c>
      <c r="C512" s="168" t="s">
        <v>276</v>
      </c>
      <c r="D512" s="168" t="s">
        <v>278</v>
      </c>
      <c r="E512" s="169" t="s">
        <v>1200</v>
      </c>
      <c r="F512" s="166">
        <v>1403</v>
      </c>
      <c r="G512" s="170" t="s">
        <v>609</v>
      </c>
    </row>
    <row r="513" spans="1:7">
      <c r="A513" s="163" t="str">
        <f t="shared" si="7"/>
        <v>14010202</v>
      </c>
      <c r="B513" s="168" t="s">
        <v>275</v>
      </c>
      <c r="C513" s="168" t="s">
        <v>276</v>
      </c>
      <c r="D513" s="168" t="s">
        <v>278</v>
      </c>
      <c r="E513" s="169" t="s">
        <v>1201</v>
      </c>
      <c r="F513" s="166">
        <v>1402</v>
      </c>
      <c r="G513" s="170" t="s">
        <v>704</v>
      </c>
    </row>
    <row r="514" spans="1:7">
      <c r="A514" s="163" t="str">
        <f t="shared" si="7"/>
        <v>14010202</v>
      </c>
      <c r="B514" s="168" t="s">
        <v>275</v>
      </c>
      <c r="C514" s="168" t="s">
        <v>276</v>
      </c>
      <c r="D514" s="168" t="s">
        <v>278</v>
      </c>
      <c r="E514" s="169" t="s">
        <v>1201</v>
      </c>
      <c r="F514" s="166">
        <v>1403</v>
      </c>
      <c r="G514" s="170" t="s">
        <v>609</v>
      </c>
    </row>
    <row r="515" spans="1:7">
      <c r="A515" s="163" t="str">
        <f t="shared" si="7"/>
        <v>14010203</v>
      </c>
      <c r="B515" s="168" t="s">
        <v>275</v>
      </c>
      <c r="C515" s="168" t="s">
        <v>276</v>
      </c>
      <c r="D515" s="168" t="s">
        <v>278</v>
      </c>
      <c r="E515" s="169" t="s">
        <v>1202</v>
      </c>
      <c r="F515" s="166">
        <v>1402</v>
      </c>
      <c r="G515" s="170" t="s">
        <v>704</v>
      </c>
    </row>
    <row r="516" spans="1:7">
      <c r="A516" s="163" t="str">
        <f t="shared" si="7"/>
        <v>14010203</v>
      </c>
      <c r="B516" s="168" t="s">
        <v>275</v>
      </c>
      <c r="C516" s="168" t="s">
        <v>276</v>
      </c>
      <c r="D516" s="168" t="s">
        <v>278</v>
      </c>
      <c r="E516" s="169" t="s">
        <v>1202</v>
      </c>
      <c r="F516" s="166">
        <v>1403</v>
      </c>
      <c r="G516" s="170" t="s">
        <v>609</v>
      </c>
    </row>
    <row r="517" spans="1:7">
      <c r="A517" s="163" t="str">
        <f t="shared" ref="A517:A580" si="8">LEFT(B517,2)&amp;LEFT(C517,2)&amp;LEFT(D517,2)&amp;LEFT(E517,2)</f>
        <v>14010204</v>
      </c>
      <c r="B517" s="168" t="s">
        <v>275</v>
      </c>
      <c r="C517" s="168" t="s">
        <v>276</v>
      </c>
      <c r="D517" s="168" t="s">
        <v>278</v>
      </c>
      <c r="E517" s="169" t="s">
        <v>1203</v>
      </c>
      <c r="F517" s="166">
        <v>1402</v>
      </c>
      <c r="G517" s="170" t="s">
        <v>704</v>
      </c>
    </row>
    <row r="518" spans="1:7">
      <c r="A518" s="163" t="str">
        <f t="shared" si="8"/>
        <v>14010204</v>
      </c>
      <c r="B518" s="168" t="s">
        <v>275</v>
      </c>
      <c r="C518" s="168" t="s">
        <v>276</v>
      </c>
      <c r="D518" s="168" t="s">
        <v>278</v>
      </c>
      <c r="E518" s="169" t="s">
        <v>1203</v>
      </c>
      <c r="F518" s="166">
        <v>1403</v>
      </c>
      <c r="G518" s="170" t="s">
        <v>609</v>
      </c>
    </row>
    <row r="519" spans="1:7">
      <c r="A519" s="163" t="str">
        <f t="shared" si="8"/>
        <v>14010301</v>
      </c>
      <c r="B519" s="168" t="s">
        <v>275</v>
      </c>
      <c r="C519" s="168" t="s">
        <v>276</v>
      </c>
      <c r="D519" s="168" t="s">
        <v>279</v>
      </c>
      <c r="E519" s="169" t="s">
        <v>1204</v>
      </c>
      <c r="F519" s="166">
        <v>1402</v>
      </c>
      <c r="G519" s="170" t="s">
        <v>704</v>
      </c>
    </row>
    <row r="520" spans="1:7">
      <c r="A520" s="163" t="str">
        <f t="shared" si="8"/>
        <v>14010301</v>
      </c>
      <c r="B520" s="168" t="s">
        <v>275</v>
      </c>
      <c r="C520" s="168" t="s">
        <v>276</v>
      </c>
      <c r="D520" s="168" t="s">
        <v>279</v>
      </c>
      <c r="E520" s="169" t="s">
        <v>1204</v>
      </c>
      <c r="F520" s="166">
        <v>1403</v>
      </c>
      <c r="G520" s="170" t="s">
        <v>609</v>
      </c>
    </row>
    <row r="521" spans="1:7">
      <c r="A521" s="163" t="str">
        <f t="shared" si="8"/>
        <v>14020101</v>
      </c>
      <c r="B521" s="168" t="s">
        <v>275</v>
      </c>
      <c r="C521" s="168" t="s">
        <v>281</v>
      </c>
      <c r="D521" s="168" t="s">
        <v>1205</v>
      </c>
      <c r="E521" s="169" t="s">
        <v>1206</v>
      </c>
      <c r="F521" s="166">
        <v>1403</v>
      </c>
      <c r="G521" s="170" t="s">
        <v>609</v>
      </c>
    </row>
    <row r="522" spans="1:7">
      <c r="A522" s="163" t="str">
        <f t="shared" si="8"/>
        <v>14020102</v>
      </c>
      <c r="B522" s="168" t="s">
        <v>275</v>
      </c>
      <c r="C522" s="168" t="s">
        <v>281</v>
      </c>
      <c r="D522" s="168" t="s">
        <v>1205</v>
      </c>
      <c r="E522" s="169" t="s">
        <v>1207</v>
      </c>
      <c r="F522" s="166">
        <v>1403</v>
      </c>
      <c r="G522" s="170" t="s">
        <v>609</v>
      </c>
    </row>
    <row r="523" spans="1:7">
      <c r="A523" s="163" t="str">
        <f t="shared" si="8"/>
        <v>14020103</v>
      </c>
      <c r="B523" s="168" t="s">
        <v>275</v>
      </c>
      <c r="C523" s="168" t="s">
        <v>281</v>
      </c>
      <c r="D523" s="168" t="s">
        <v>1205</v>
      </c>
      <c r="E523" s="169" t="s">
        <v>1208</v>
      </c>
      <c r="F523" s="166">
        <v>1403</v>
      </c>
      <c r="G523" s="170" t="s">
        <v>609</v>
      </c>
    </row>
    <row r="524" spans="1:7">
      <c r="A524" s="163" t="str">
        <f t="shared" si="8"/>
        <v>14020104</v>
      </c>
      <c r="B524" s="168" t="s">
        <v>275</v>
      </c>
      <c r="C524" s="168" t="s">
        <v>281</v>
      </c>
      <c r="D524" s="168" t="s">
        <v>1205</v>
      </c>
      <c r="E524" s="169" t="s">
        <v>1209</v>
      </c>
      <c r="F524" s="166">
        <v>1403</v>
      </c>
      <c r="G524" s="170" t="s">
        <v>609</v>
      </c>
    </row>
    <row r="525" spans="1:7">
      <c r="A525" s="163" t="str">
        <f t="shared" si="8"/>
        <v>14020105</v>
      </c>
      <c r="B525" s="168" t="s">
        <v>275</v>
      </c>
      <c r="C525" s="168" t="s">
        <v>281</v>
      </c>
      <c r="D525" s="168" t="s">
        <v>1205</v>
      </c>
      <c r="E525" s="169" t="s">
        <v>1210</v>
      </c>
      <c r="F525" s="166">
        <v>1403</v>
      </c>
      <c r="G525" s="170" t="s">
        <v>609</v>
      </c>
    </row>
    <row r="526" spans="1:7">
      <c r="A526" s="163" t="str">
        <f t="shared" si="8"/>
        <v>14020106</v>
      </c>
      <c r="B526" s="168" t="s">
        <v>275</v>
      </c>
      <c r="C526" s="168" t="s">
        <v>281</v>
      </c>
      <c r="D526" s="168" t="s">
        <v>1205</v>
      </c>
      <c r="E526" s="169" t="s">
        <v>1211</v>
      </c>
      <c r="F526" s="166">
        <v>1403</v>
      </c>
      <c r="G526" s="170" t="s">
        <v>609</v>
      </c>
    </row>
    <row r="527" spans="1:7">
      <c r="A527" s="163" t="str">
        <f t="shared" si="8"/>
        <v>14020107</v>
      </c>
      <c r="B527" s="168" t="s">
        <v>275</v>
      </c>
      <c r="C527" s="168" t="s">
        <v>281</v>
      </c>
      <c r="D527" s="168" t="s">
        <v>1205</v>
      </c>
      <c r="E527" s="169" t="s">
        <v>1212</v>
      </c>
      <c r="F527" s="166">
        <v>1403</v>
      </c>
      <c r="G527" s="170" t="s">
        <v>609</v>
      </c>
    </row>
    <row r="528" spans="1:7">
      <c r="A528" s="163" t="str">
        <f t="shared" si="8"/>
        <v>14020108</v>
      </c>
      <c r="B528" s="168" t="s">
        <v>275</v>
      </c>
      <c r="C528" s="168" t="s">
        <v>281</v>
      </c>
      <c r="D528" s="168" t="s">
        <v>1205</v>
      </c>
      <c r="E528" s="169" t="s">
        <v>1213</v>
      </c>
      <c r="F528" s="166">
        <v>1403</v>
      </c>
      <c r="G528" s="170" t="s">
        <v>609</v>
      </c>
    </row>
    <row r="529" spans="1:7">
      <c r="A529" s="163" t="str">
        <f t="shared" si="8"/>
        <v>14020109</v>
      </c>
      <c r="B529" s="168" t="s">
        <v>275</v>
      </c>
      <c r="C529" s="168" t="s">
        <v>281</v>
      </c>
      <c r="D529" s="168" t="s">
        <v>1205</v>
      </c>
      <c r="E529" s="169" t="s">
        <v>1214</v>
      </c>
      <c r="F529" s="166">
        <v>1403</v>
      </c>
      <c r="G529" s="170" t="s">
        <v>609</v>
      </c>
    </row>
    <row r="530" spans="1:7">
      <c r="A530" s="163" t="str">
        <f t="shared" si="8"/>
        <v>14020110</v>
      </c>
      <c r="B530" s="168" t="s">
        <v>275</v>
      </c>
      <c r="C530" s="168" t="s">
        <v>281</v>
      </c>
      <c r="D530" s="168" t="s">
        <v>1205</v>
      </c>
      <c r="E530" s="169" t="s">
        <v>1215</v>
      </c>
      <c r="F530" s="166">
        <v>1403</v>
      </c>
      <c r="G530" s="170" t="s">
        <v>609</v>
      </c>
    </row>
    <row r="531" spans="1:7">
      <c r="A531" s="163" t="str">
        <f t="shared" si="8"/>
        <v>14020111</v>
      </c>
      <c r="B531" s="168" t="s">
        <v>275</v>
      </c>
      <c r="C531" s="168" t="s">
        <v>281</v>
      </c>
      <c r="D531" s="168" t="s">
        <v>1205</v>
      </c>
      <c r="E531" s="169" t="s">
        <v>1216</v>
      </c>
      <c r="F531" s="166">
        <v>1403</v>
      </c>
      <c r="G531" s="170" t="s">
        <v>609</v>
      </c>
    </row>
    <row r="532" spans="1:7">
      <c r="A532" s="163" t="str">
        <f t="shared" si="8"/>
        <v>14020112</v>
      </c>
      <c r="B532" s="168" t="s">
        <v>275</v>
      </c>
      <c r="C532" s="168" t="s">
        <v>281</v>
      </c>
      <c r="D532" s="168" t="s">
        <v>1205</v>
      </c>
      <c r="E532" s="169" t="s">
        <v>1217</v>
      </c>
      <c r="F532" s="166">
        <v>1403</v>
      </c>
      <c r="G532" s="170" t="s">
        <v>609</v>
      </c>
    </row>
    <row r="533" spans="1:7">
      <c r="A533" s="163" t="str">
        <f t="shared" si="8"/>
        <v>14020201</v>
      </c>
      <c r="B533" s="168" t="s">
        <v>275</v>
      </c>
      <c r="C533" s="168" t="s">
        <v>281</v>
      </c>
      <c r="D533" s="168" t="s">
        <v>283</v>
      </c>
      <c r="E533" s="169" t="s">
        <v>1218</v>
      </c>
      <c r="F533" s="166">
        <v>7040</v>
      </c>
      <c r="G533" s="170" t="s">
        <v>1219</v>
      </c>
    </row>
    <row r="534" spans="1:7">
      <c r="A534" s="163" t="str">
        <f t="shared" si="8"/>
        <v>14020201</v>
      </c>
      <c r="B534" s="168" t="s">
        <v>275</v>
      </c>
      <c r="C534" s="168" t="s">
        <v>281</v>
      </c>
      <c r="D534" s="168" t="s">
        <v>283</v>
      </c>
      <c r="E534" s="169" t="s">
        <v>1218</v>
      </c>
      <c r="F534" s="166">
        <v>7059</v>
      </c>
      <c r="G534" s="170" t="s">
        <v>1220</v>
      </c>
    </row>
    <row r="535" spans="1:7">
      <c r="A535" s="163" t="str">
        <f t="shared" si="8"/>
        <v>14020202</v>
      </c>
      <c r="B535" s="168" t="s">
        <v>275</v>
      </c>
      <c r="C535" s="168" t="s">
        <v>281</v>
      </c>
      <c r="D535" s="168" t="s">
        <v>283</v>
      </c>
      <c r="E535" s="169" t="s">
        <v>1221</v>
      </c>
      <c r="F535" s="166">
        <v>7040</v>
      </c>
      <c r="G535" s="170" t="s">
        <v>1219</v>
      </c>
    </row>
    <row r="536" spans="1:7">
      <c r="A536" s="163" t="str">
        <f t="shared" si="8"/>
        <v>14020202</v>
      </c>
      <c r="B536" s="168" t="s">
        <v>275</v>
      </c>
      <c r="C536" s="168" t="s">
        <v>281</v>
      </c>
      <c r="D536" s="168" t="s">
        <v>283</v>
      </c>
      <c r="E536" s="169" t="s">
        <v>1221</v>
      </c>
      <c r="F536" s="166">
        <v>7059</v>
      </c>
      <c r="G536" s="170" t="s">
        <v>1220</v>
      </c>
    </row>
    <row r="537" spans="1:7">
      <c r="A537" s="163" t="str">
        <f t="shared" si="8"/>
        <v>14020203</v>
      </c>
      <c r="B537" s="168" t="s">
        <v>275</v>
      </c>
      <c r="C537" s="168" t="s">
        <v>281</v>
      </c>
      <c r="D537" s="168" t="s">
        <v>283</v>
      </c>
      <c r="E537" s="169" t="s">
        <v>1222</v>
      </c>
      <c r="F537" s="166">
        <v>7040</v>
      </c>
      <c r="G537" s="170" t="s">
        <v>1219</v>
      </c>
    </row>
    <row r="538" spans="1:7">
      <c r="A538" s="163" t="str">
        <f t="shared" si="8"/>
        <v>14020203</v>
      </c>
      <c r="B538" s="168" t="s">
        <v>275</v>
      </c>
      <c r="C538" s="168" t="s">
        <v>281</v>
      </c>
      <c r="D538" s="168" t="s">
        <v>283</v>
      </c>
      <c r="E538" s="169" t="s">
        <v>1222</v>
      </c>
      <c r="F538" s="166">
        <v>7059</v>
      </c>
      <c r="G538" s="170" t="s">
        <v>1220</v>
      </c>
    </row>
    <row r="539" spans="1:7">
      <c r="A539" s="163" t="str">
        <f t="shared" si="8"/>
        <v>14020204</v>
      </c>
      <c r="B539" s="168" t="s">
        <v>275</v>
      </c>
      <c r="C539" s="168" t="s">
        <v>281</v>
      </c>
      <c r="D539" s="168" t="s">
        <v>283</v>
      </c>
      <c r="E539" s="169" t="s">
        <v>1223</v>
      </c>
      <c r="F539" s="166">
        <v>7059</v>
      </c>
      <c r="G539" s="170" t="s">
        <v>1220</v>
      </c>
    </row>
    <row r="540" spans="1:7">
      <c r="A540" s="163" t="str">
        <f t="shared" si="8"/>
        <v>14020205</v>
      </c>
      <c r="B540" s="168" t="s">
        <v>275</v>
      </c>
      <c r="C540" s="168" t="s">
        <v>281</v>
      </c>
      <c r="D540" s="168" t="s">
        <v>283</v>
      </c>
      <c r="E540" s="169" t="s">
        <v>1224</v>
      </c>
      <c r="F540" s="166">
        <v>7059</v>
      </c>
      <c r="G540" s="170" t="s">
        <v>1220</v>
      </c>
    </row>
    <row r="541" spans="1:7">
      <c r="A541" s="163" t="str">
        <f t="shared" si="8"/>
        <v>14020206</v>
      </c>
      <c r="B541" s="168" t="s">
        <v>275</v>
      </c>
      <c r="C541" s="168" t="s">
        <v>281</v>
      </c>
      <c r="D541" s="168" t="s">
        <v>283</v>
      </c>
      <c r="E541" s="169" t="s">
        <v>1225</v>
      </c>
      <c r="F541" s="166">
        <v>7040</v>
      </c>
      <c r="G541" s="170" t="s">
        <v>1219</v>
      </c>
    </row>
    <row r="542" spans="1:7">
      <c r="A542" s="163" t="str">
        <f t="shared" si="8"/>
        <v>14020206</v>
      </c>
      <c r="B542" s="168" t="s">
        <v>275</v>
      </c>
      <c r="C542" s="168" t="s">
        <v>281</v>
      </c>
      <c r="D542" s="168" t="s">
        <v>283</v>
      </c>
      <c r="E542" s="169" t="s">
        <v>1225</v>
      </c>
      <c r="F542" s="166">
        <v>7052</v>
      </c>
      <c r="G542" s="170" t="s">
        <v>1071</v>
      </c>
    </row>
    <row r="543" spans="1:7">
      <c r="A543" s="163" t="str">
        <f t="shared" si="8"/>
        <v>14020207</v>
      </c>
      <c r="B543" s="168" t="s">
        <v>275</v>
      </c>
      <c r="C543" s="168" t="s">
        <v>281</v>
      </c>
      <c r="D543" s="168" t="s">
        <v>283</v>
      </c>
      <c r="E543" s="169" t="s">
        <v>1226</v>
      </c>
      <c r="F543" s="166">
        <v>7040</v>
      </c>
      <c r="G543" s="170" t="s">
        <v>1219</v>
      </c>
    </row>
    <row r="544" spans="1:7">
      <c r="A544" s="163" t="str">
        <f t="shared" si="8"/>
        <v>14020208</v>
      </c>
      <c r="B544" s="168" t="s">
        <v>275</v>
      </c>
      <c r="C544" s="168" t="s">
        <v>281</v>
      </c>
      <c r="D544" s="168" t="s">
        <v>283</v>
      </c>
      <c r="E544" s="169" t="s">
        <v>1227</v>
      </c>
      <c r="F544" s="166">
        <v>7040</v>
      </c>
      <c r="G544" s="170" t="s">
        <v>1219</v>
      </c>
    </row>
    <row r="545" spans="1:7">
      <c r="A545" s="163" t="str">
        <f t="shared" si="8"/>
        <v>14020209</v>
      </c>
      <c r="B545" s="168" t="s">
        <v>275</v>
      </c>
      <c r="C545" s="168" t="s">
        <v>281</v>
      </c>
      <c r="D545" s="168" t="s">
        <v>283</v>
      </c>
      <c r="E545" s="169" t="s">
        <v>1228</v>
      </c>
      <c r="F545" s="166">
        <v>7011</v>
      </c>
      <c r="G545" s="170" t="s">
        <v>705</v>
      </c>
    </row>
    <row r="546" spans="1:7">
      <c r="A546" s="163" t="str">
        <f t="shared" si="8"/>
        <v>14020210</v>
      </c>
      <c r="B546" s="168" t="s">
        <v>275</v>
      </c>
      <c r="C546" s="168" t="s">
        <v>281</v>
      </c>
      <c r="D546" s="168" t="s">
        <v>283</v>
      </c>
      <c r="E546" s="169" t="s">
        <v>1229</v>
      </c>
      <c r="F546" s="166">
        <v>7040</v>
      </c>
      <c r="G546" s="170" t="s">
        <v>1219</v>
      </c>
    </row>
    <row r="547" spans="1:7">
      <c r="A547" s="163" t="str">
        <f t="shared" si="8"/>
        <v>14020211</v>
      </c>
      <c r="B547" s="168" t="s">
        <v>275</v>
      </c>
      <c r="C547" s="168" t="s">
        <v>281</v>
      </c>
      <c r="D547" s="168" t="s">
        <v>283</v>
      </c>
      <c r="E547" s="169" t="s">
        <v>1230</v>
      </c>
      <c r="F547" s="166">
        <v>7015</v>
      </c>
      <c r="G547" s="170" t="s">
        <v>706</v>
      </c>
    </row>
    <row r="548" spans="1:7">
      <c r="A548" s="163" t="str">
        <f t="shared" si="8"/>
        <v>14020301</v>
      </c>
      <c r="B548" s="168" t="s">
        <v>275</v>
      </c>
      <c r="C548" s="168" t="s">
        <v>281</v>
      </c>
      <c r="D548" s="168" t="s">
        <v>1231</v>
      </c>
      <c r="E548" s="169" t="s">
        <v>1232</v>
      </c>
      <c r="F548" s="166">
        <v>1406</v>
      </c>
      <c r="G548" s="170" t="s">
        <v>1233</v>
      </c>
    </row>
    <row r="549" spans="1:7">
      <c r="A549" s="163" t="str">
        <f t="shared" si="8"/>
        <v>14020302</v>
      </c>
      <c r="B549" s="168" t="s">
        <v>275</v>
      </c>
      <c r="C549" s="168" t="s">
        <v>281</v>
      </c>
      <c r="D549" s="168" t="s">
        <v>1231</v>
      </c>
      <c r="E549" s="169" t="s">
        <v>1234</v>
      </c>
      <c r="F549" s="166">
        <v>1406</v>
      </c>
      <c r="G549" s="170" t="s">
        <v>1233</v>
      </c>
    </row>
    <row r="550" spans="1:7">
      <c r="A550" s="163" t="str">
        <f t="shared" si="8"/>
        <v>14020303</v>
      </c>
      <c r="B550" s="168" t="s">
        <v>275</v>
      </c>
      <c r="C550" s="168" t="s">
        <v>281</v>
      </c>
      <c r="D550" s="168" t="s">
        <v>1231</v>
      </c>
      <c r="E550" s="169" t="s">
        <v>1235</v>
      </c>
      <c r="F550" s="166">
        <v>1406</v>
      </c>
      <c r="G550" s="170" t="s">
        <v>1233</v>
      </c>
    </row>
    <row r="551" spans="1:7">
      <c r="A551" s="163" t="str">
        <f t="shared" si="8"/>
        <v>14020304</v>
      </c>
      <c r="B551" s="168" t="s">
        <v>275</v>
      </c>
      <c r="C551" s="168" t="s">
        <v>281</v>
      </c>
      <c r="D551" s="168" t="s">
        <v>1231</v>
      </c>
      <c r="E551" s="169" t="s">
        <v>1236</v>
      </c>
      <c r="F551" s="166">
        <v>1406</v>
      </c>
      <c r="G551" s="170" t="s">
        <v>1233</v>
      </c>
    </row>
    <row r="552" spans="1:7">
      <c r="A552" s="163" t="str">
        <f t="shared" si="8"/>
        <v>14030101</v>
      </c>
      <c r="B552" s="168" t="s">
        <v>275</v>
      </c>
      <c r="C552" s="168" t="s">
        <v>285</v>
      </c>
      <c r="D552" s="168" t="s">
        <v>1237</v>
      </c>
      <c r="E552" s="169" t="s">
        <v>1238</v>
      </c>
      <c r="F552" s="166">
        <v>1401</v>
      </c>
      <c r="G552" s="170" t="s">
        <v>646</v>
      </c>
    </row>
    <row r="553" spans="1:7">
      <c r="A553" s="163" t="str">
        <f t="shared" si="8"/>
        <v>14030102</v>
      </c>
      <c r="B553" s="168" t="s">
        <v>275</v>
      </c>
      <c r="C553" s="168" t="s">
        <v>285</v>
      </c>
      <c r="D553" s="168" t="s">
        <v>1237</v>
      </c>
      <c r="E553" s="169" t="s">
        <v>1239</v>
      </c>
      <c r="F553" s="166">
        <v>1402</v>
      </c>
      <c r="G553" s="170" t="s">
        <v>704</v>
      </c>
    </row>
    <row r="554" spans="1:7">
      <c r="A554" s="163" t="str">
        <f t="shared" si="8"/>
        <v>14030103</v>
      </c>
      <c r="B554" s="168" t="s">
        <v>275</v>
      </c>
      <c r="C554" s="168" t="s">
        <v>285</v>
      </c>
      <c r="D554" s="168" t="s">
        <v>1237</v>
      </c>
      <c r="E554" s="169" t="s">
        <v>1240</v>
      </c>
      <c r="F554" s="166">
        <v>1401</v>
      </c>
      <c r="G554" s="170" t="s">
        <v>646</v>
      </c>
    </row>
    <row r="555" spans="1:7">
      <c r="A555" s="163" t="str">
        <f t="shared" si="8"/>
        <v>14030103</v>
      </c>
      <c r="B555" s="168" t="s">
        <v>275</v>
      </c>
      <c r="C555" s="168" t="s">
        <v>285</v>
      </c>
      <c r="D555" s="168" t="s">
        <v>1237</v>
      </c>
      <c r="E555" s="169" t="s">
        <v>1240</v>
      </c>
      <c r="F555" s="166">
        <v>1402</v>
      </c>
      <c r="G555" s="170" t="s">
        <v>704</v>
      </c>
    </row>
    <row r="556" spans="1:7">
      <c r="A556" s="163" t="str">
        <f t="shared" si="8"/>
        <v>14030104</v>
      </c>
      <c r="B556" s="168" t="s">
        <v>275</v>
      </c>
      <c r="C556" s="168" t="s">
        <v>285</v>
      </c>
      <c r="D556" s="168" t="s">
        <v>1237</v>
      </c>
      <c r="E556" s="169" t="s">
        <v>1241</v>
      </c>
      <c r="F556" s="166">
        <v>1401</v>
      </c>
      <c r="G556" s="170" t="s">
        <v>646</v>
      </c>
    </row>
    <row r="557" spans="1:7">
      <c r="A557" s="163" t="str">
        <f t="shared" si="8"/>
        <v>14030201</v>
      </c>
      <c r="B557" s="168" t="s">
        <v>275</v>
      </c>
      <c r="C557" s="168" t="s">
        <v>285</v>
      </c>
      <c r="D557" s="168" t="s">
        <v>287</v>
      </c>
      <c r="E557" s="169" t="s">
        <v>1242</v>
      </c>
      <c r="F557" s="166">
        <v>7016</v>
      </c>
      <c r="G557" s="170" t="s">
        <v>644</v>
      </c>
    </row>
    <row r="558" spans="1:7">
      <c r="A558" s="163" t="str">
        <f t="shared" si="8"/>
        <v>14030202</v>
      </c>
      <c r="B558" s="168" t="s">
        <v>275</v>
      </c>
      <c r="C558" s="168" t="s">
        <v>285</v>
      </c>
      <c r="D558" s="168" t="s">
        <v>287</v>
      </c>
      <c r="E558" s="169" t="s">
        <v>1243</v>
      </c>
      <c r="F558" s="166">
        <v>7017</v>
      </c>
      <c r="G558" s="170" t="s">
        <v>707</v>
      </c>
    </row>
    <row r="559" spans="1:7">
      <c r="A559" s="163" t="str">
        <f t="shared" si="8"/>
        <v>14030202</v>
      </c>
      <c r="B559" s="168" t="s">
        <v>275</v>
      </c>
      <c r="C559" s="168" t="s">
        <v>285</v>
      </c>
      <c r="D559" s="168" t="s">
        <v>287</v>
      </c>
      <c r="E559" s="169" t="s">
        <v>1243</v>
      </c>
      <c r="F559" s="166">
        <v>7021</v>
      </c>
      <c r="G559" s="170" t="s">
        <v>708</v>
      </c>
    </row>
    <row r="560" spans="1:7">
      <c r="A560" s="163" t="str">
        <f t="shared" si="8"/>
        <v>14030203</v>
      </c>
      <c r="B560" s="168" t="s">
        <v>275</v>
      </c>
      <c r="C560" s="168" t="s">
        <v>285</v>
      </c>
      <c r="D560" s="168" t="s">
        <v>287</v>
      </c>
      <c r="E560" s="169" t="s">
        <v>1244</v>
      </c>
      <c r="F560" s="166">
        <v>7022</v>
      </c>
      <c r="G560" s="170" t="s">
        <v>709</v>
      </c>
    </row>
    <row r="561" spans="1:7">
      <c r="A561" s="163" t="str">
        <f t="shared" si="8"/>
        <v>14030204</v>
      </c>
      <c r="B561" s="168" t="s">
        <v>275</v>
      </c>
      <c r="C561" s="168" t="s">
        <v>285</v>
      </c>
      <c r="D561" s="168" t="s">
        <v>287</v>
      </c>
      <c r="E561" s="169" t="s">
        <v>1245</v>
      </c>
      <c r="F561" s="166">
        <v>7024</v>
      </c>
      <c r="G561" s="170" t="s">
        <v>710</v>
      </c>
    </row>
    <row r="562" spans="1:7">
      <c r="A562" s="163" t="str">
        <f t="shared" si="8"/>
        <v>14030205</v>
      </c>
      <c r="B562" s="168" t="s">
        <v>275</v>
      </c>
      <c r="C562" s="168" t="s">
        <v>285</v>
      </c>
      <c r="D562" s="168" t="s">
        <v>287</v>
      </c>
      <c r="E562" s="169" t="s">
        <v>1246</v>
      </c>
      <c r="F562" s="166">
        <v>7026</v>
      </c>
      <c r="G562" s="170" t="s">
        <v>711</v>
      </c>
    </row>
    <row r="563" spans="1:7">
      <c r="A563" s="163" t="str">
        <f t="shared" si="8"/>
        <v>14030206</v>
      </c>
      <c r="B563" s="168" t="s">
        <v>275</v>
      </c>
      <c r="C563" s="168" t="s">
        <v>285</v>
      </c>
      <c r="D563" s="168" t="s">
        <v>287</v>
      </c>
      <c r="E563" s="169" t="s">
        <v>1247</v>
      </c>
      <c r="F563" s="166">
        <v>7013</v>
      </c>
      <c r="G563" s="170" t="s">
        <v>712</v>
      </c>
    </row>
    <row r="564" spans="1:7">
      <c r="A564" s="163" t="str">
        <f t="shared" si="8"/>
        <v>14030206</v>
      </c>
      <c r="B564" s="168" t="s">
        <v>275</v>
      </c>
      <c r="C564" s="168" t="s">
        <v>285</v>
      </c>
      <c r="D564" s="168" t="s">
        <v>287</v>
      </c>
      <c r="E564" s="169" t="s">
        <v>1247</v>
      </c>
      <c r="F564" s="166">
        <v>7014</v>
      </c>
      <c r="G564" s="170" t="s">
        <v>713</v>
      </c>
    </row>
    <row r="565" spans="1:7">
      <c r="A565" s="163" t="str">
        <f t="shared" si="8"/>
        <v>14030207</v>
      </c>
      <c r="B565" s="168" t="s">
        <v>275</v>
      </c>
      <c r="C565" s="168" t="s">
        <v>285</v>
      </c>
      <c r="D565" s="168" t="s">
        <v>287</v>
      </c>
      <c r="E565" s="169" t="s">
        <v>1248</v>
      </c>
      <c r="F565" s="166">
        <v>7016</v>
      </c>
      <c r="G565" s="170" t="s">
        <v>644</v>
      </c>
    </row>
    <row r="566" spans="1:7">
      <c r="A566" s="163" t="str">
        <f t="shared" si="8"/>
        <v>14030207</v>
      </c>
      <c r="B566" s="168" t="s">
        <v>275</v>
      </c>
      <c r="C566" s="168" t="s">
        <v>285</v>
      </c>
      <c r="D566" s="168" t="s">
        <v>287</v>
      </c>
      <c r="E566" s="169" t="s">
        <v>1248</v>
      </c>
      <c r="F566" s="166">
        <v>7025</v>
      </c>
      <c r="G566" s="170" t="s">
        <v>714</v>
      </c>
    </row>
    <row r="567" spans="1:7">
      <c r="A567" s="163" t="str">
        <f t="shared" si="8"/>
        <v>14030207</v>
      </c>
      <c r="B567" s="168" t="s">
        <v>275</v>
      </c>
      <c r="C567" s="168" t="s">
        <v>285</v>
      </c>
      <c r="D567" s="168" t="s">
        <v>287</v>
      </c>
      <c r="E567" s="169" t="s">
        <v>1248</v>
      </c>
      <c r="F567" s="166">
        <v>7027</v>
      </c>
      <c r="G567" s="170" t="s">
        <v>1249</v>
      </c>
    </row>
    <row r="568" spans="1:7">
      <c r="A568" s="163" t="str">
        <f t="shared" si="8"/>
        <v>14030208</v>
      </c>
      <c r="B568" s="168" t="s">
        <v>275</v>
      </c>
      <c r="C568" s="168" t="s">
        <v>285</v>
      </c>
      <c r="D568" s="168" t="s">
        <v>287</v>
      </c>
      <c r="E568" s="169" t="s">
        <v>1250</v>
      </c>
      <c r="F568" s="166">
        <v>7029</v>
      </c>
      <c r="G568" s="170" t="s">
        <v>641</v>
      </c>
    </row>
    <row r="569" spans="1:7">
      <c r="A569" s="163" t="str">
        <f t="shared" si="8"/>
        <v>14030209</v>
      </c>
      <c r="B569" s="168" t="s">
        <v>275</v>
      </c>
      <c r="C569" s="168" t="s">
        <v>285</v>
      </c>
      <c r="D569" s="168" t="s">
        <v>287</v>
      </c>
      <c r="E569" s="169" t="s">
        <v>1251</v>
      </c>
      <c r="F569" s="166">
        <v>7024</v>
      </c>
      <c r="G569" s="170" t="s">
        <v>710</v>
      </c>
    </row>
    <row r="570" spans="1:7">
      <c r="A570" s="163" t="str">
        <f t="shared" si="8"/>
        <v>14030209</v>
      </c>
      <c r="B570" s="168" t="s">
        <v>275</v>
      </c>
      <c r="C570" s="168" t="s">
        <v>285</v>
      </c>
      <c r="D570" s="168" t="s">
        <v>287</v>
      </c>
      <c r="E570" s="169" t="s">
        <v>1251</v>
      </c>
      <c r="F570" s="166">
        <v>7025</v>
      </c>
      <c r="G570" s="170" t="s">
        <v>714</v>
      </c>
    </row>
    <row r="571" spans="1:7">
      <c r="A571" s="163" t="str">
        <f t="shared" si="8"/>
        <v>14030210</v>
      </c>
      <c r="B571" s="168" t="s">
        <v>275</v>
      </c>
      <c r="C571" s="168" t="s">
        <v>285</v>
      </c>
      <c r="D571" s="168" t="s">
        <v>287</v>
      </c>
      <c r="E571" s="169" t="s">
        <v>1252</v>
      </c>
      <c r="F571" s="166">
        <v>7023</v>
      </c>
      <c r="G571" s="170" t="s">
        <v>715</v>
      </c>
    </row>
    <row r="572" spans="1:7">
      <c r="A572" s="163" t="str">
        <f t="shared" si="8"/>
        <v>14030211</v>
      </c>
      <c r="B572" s="168" t="s">
        <v>275</v>
      </c>
      <c r="C572" s="168" t="s">
        <v>285</v>
      </c>
      <c r="D572" s="168" t="s">
        <v>287</v>
      </c>
      <c r="E572" s="169" t="s">
        <v>1253</v>
      </c>
      <c r="F572" s="166">
        <v>7016</v>
      </c>
      <c r="G572" s="170" t="s">
        <v>644</v>
      </c>
    </row>
    <row r="573" spans="1:7">
      <c r="A573" s="163" t="str">
        <f t="shared" si="8"/>
        <v>14030211</v>
      </c>
      <c r="B573" s="168" t="s">
        <v>275</v>
      </c>
      <c r="C573" s="168" t="s">
        <v>285</v>
      </c>
      <c r="D573" s="168" t="s">
        <v>287</v>
      </c>
      <c r="E573" s="169" t="s">
        <v>1253</v>
      </c>
      <c r="F573" s="166">
        <v>7029</v>
      </c>
      <c r="G573" s="170" t="s">
        <v>641</v>
      </c>
    </row>
    <row r="574" spans="1:7">
      <c r="A574" s="163" t="str">
        <f t="shared" si="8"/>
        <v>14030212</v>
      </c>
      <c r="B574" s="168" t="s">
        <v>275</v>
      </c>
      <c r="C574" s="168" t="s">
        <v>285</v>
      </c>
      <c r="D574" s="168" t="s">
        <v>287</v>
      </c>
      <c r="E574" s="169" t="s">
        <v>1254</v>
      </c>
      <c r="F574" s="166">
        <v>7029</v>
      </c>
      <c r="G574" s="170" t="s">
        <v>641</v>
      </c>
    </row>
    <row r="575" spans="1:7">
      <c r="A575" s="163" t="str">
        <f t="shared" si="8"/>
        <v>14030213</v>
      </c>
      <c r="B575" s="168" t="s">
        <v>275</v>
      </c>
      <c r="C575" s="168" t="s">
        <v>285</v>
      </c>
      <c r="D575" s="168" t="s">
        <v>287</v>
      </c>
      <c r="E575" s="169" t="s">
        <v>1255</v>
      </c>
      <c r="F575" s="166">
        <v>7011</v>
      </c>
      <c r="G575" s="170" t="s">
        <v>705</v>
      </c>
    </row>
    <row r="576" spans="1:7">
      <c r="A576" s="163" t="str">
        <f t="shared" si="8"/>
        <v>14030214</v>
      </c>
      <c r="B576" s="168" t="s">
        <v>275</v>
      </c>
      <c r="C576" s="168" t="s">
        <v>285</v>
      </c>
      <c r="D576" s="168" t="s">
        <v>287</v>
      </c>
      <c r="E576" s="169" t="s">
        <v>1256</v>
      </c>
      <c r="F576" s="166">
        <v>7012</v>
      </c>
      <c r="G576" s="170" t="s">
        <v>716</v>
      </c>
    </row>
    <row r="577" spans="1:7">
      <c r="A577" s="163" t="str">
        <f t="shared" si="8"/>
        <v>14030215</v>
      </c>
      <c r="B577" s="168" t="s">
        <v>275</v>
      </c>
      <c r="C577" s="168" t="s">
        <v>285</v>
      </c>
      <c r="D577" s="168" t="s">
        <v>287</v>
      </c>
      <c r="E577" s="169" t="s">
        <v>1257</v>
      </c>
      <c r="F577" s="166">
        <v>7016</v>
      </c>
      <c r="G577" s="170" t="s">
        <v>644</v>
      </c>
    </row>
    <row r="578" spans="1:7">
      <c r="A578" s="163" t="str">
        <f t="shared" si="8"/>
        <v>14030216</v>
      </c>
      <c r="B578" s="168" t="s">
        <v>275</v>
      </c>
      <c r="C578" s="168" t="s">
        <v>285</v>
      </c>
      <c r="D578" s="168" t="s">
        <v>287</v>
      </c>
      <c r="E578" s="169" t="s">
        <v>1258</v>
      </c>
      <c r="F578" s="166">
        <v>7016</v>
      </c>
      <c r="G578" s="170" t="s">
        <v>644</v>
      </c>
    </row>
    <row r="579" spans="1:7">
      <c r="A579" s="163" t="str">
        <f t="shared" si="8"/>
        <v>14030217</v>
      </c>
      <c r="B579" s="168" t="s">
        <v>275</v>
      </c>
      <c r="C579" s="168" t="s">
        <v>285</v>
      </c>
      <c r="D579" s="168" t="s">
        <v>287</v>
      </c>
      <c r="E579" s="169" t="s">
        <v>1259</v>
      </c>
      <c r="F579" s="166">
        <v>7015</v>
      </c>
      <c r="G579" s="170" t="s">
        <v>706</v>
      </c>
    </row>
    <row r="580" spans="1:7">
      <c r="A580" s="163" t="str">
        <f t="shared" si="8"/>
        <v>14030217</v>
      </c>
      <c r="B580" s="168" t="s">
        <v>275</v>
      </c>
      <c r="C580" s="168" t="s">
        <v>285</v>
      </c>
      <c r="D580" s="168" t="s">
        <v>287</v>
      </c>
      <c r="E580" s="169" t="s">
        <v>1259</v>
      </c>
      <c r="F580" s="166">
        <v>7017</v>
      </c>
      <c r="G580" s="170" t="s">
        <v>707</v>
      </c>
    </row>
    <row r="581" spans="1:7">
      <c r="A581" s="163" t="str">
        <f t="shared" ref="A581:A644" si="9">LEFT(B581,2)&amp;LEFT(C581,2)&amp;LEFT(D581,2)&amp;LEFT(E581,2)</f>
        <v>14030301</v>
      </c>
      <c r="B581" s="168" t="s">
        <v>275</v>
      </c>
      <c r="C581" s="168" t="s">
        <v>285</v>
      </c>
      <c r="D581" s="168" t="s">
        <v>1260</v>
      </c>
      <c r="E581" s="169" t="s">
        <v>1261</v>
      </c>
      <c r="F581" s="166">
        <v>1402</v>
      </c>
      <c r="G581" s="170" t="s">
        <v>704</v>
      </c>
    </row>
    <row r="582" spans="1:7">
      <c r="A582" s="163" t="str">
        <f t="shared" si="9"/>
        <v>14030302</v>
      </c>
      <c r="B582" s="168" t="s">
        <v>275</v>
      </c>
      <c r="C582" s="168" t="s">
        <v>285</v>
      </c>
      <c r="D582" s="168" t="s">
        <v>1260</v>
      </c>
      <c r="E582" s="169" t="s">
        <v>1262</v>
      </c>
      <c r="F582" s="166">
        <v>1402</v>
      </c>
      <c r="G582" s="170" t="s">
        <v>704</v>
      </c>
    </row>
    <row r="583" spans="1:7">
      <c r="A583" s="163" t="str">
        <f t="shared" si="9"/>
        <v>14030303</v>
      </c>
      <c r="B583" s="168" t="s">
        <v>275</v>
      </c>
      <c r="C583" s="168" t="s">
        <v>285</v>
      </c>
      <c r="D583" s="168" t="s">
        <v>1260</v>
      </c>
      <c r="E583" s="169" t="s">
        <v>1263</v>
      </c>
      <c r="F583" s="166">
        <v>1402</v>
      </c>
      <c r="G583" s="170" t="s">
        <v>704</v>
      </c>
    </row>
    <row r="584" spans="1:7">
      <c r="A584" s="163" t="str">
        <f t="shared" si="9"/>
        <v>14030304</v>
      </c>
      <c r="B584" s="168" t="s">
        <v>275</v>
      </c>
      <c r="C584" s="168" t="s">
        <v>285</v>
      </c>
      <c r="D584" s="168" t="s">
        <v>1260</v>
      </c>
      <c r="E584" s="169" t="s">
        <v>1264</v>
      </c>
      <c r="F584" s="166">
        <v>1402</v>
      </c>
      <c r="G584" s="170" t="s">
        <v>704</v>
      </c>
    </row>
    <row r="585" spans="1:7">
      <c r="A585" s="163" t="str">
        <f t="shared" si="9"/>
        <v>14030305</v>
      </c>
      <c r="B585" s="168" t="s">
        <v>275</v>
      </c>
      <c r="C585" s="168" t="s">
        <v>285</v>
      </c>
      <c r="D585" s="168" t="s">
        <v>1260</v>
      </c>
      <c r="E585" s="169" t="s">
        <v>1265</v>
      </c>
      <c r="F585" s="166">
        <v>7031</v>
      </c>
      <c r="G585" s="170" t="s">
        <v>603</v>
      </c>
    </row>
    <row r="586" spans="1:7">
      <c r="A586" s="163" t="str">
        <f t="shared" si="9"/>
        <v>14040101</v>
      </c>
      <c r="B586" s="168" t="s">
        <v>275</v>
      </c>
      <c r="C586" s="168" t="s">
        <v>289</v>
      </c>
      <c r="D586" s="168" t="s">
        <v>1266</v>
      </c>
      <c r="E586" s="169" t="s">
        <v>409</v>
      </c>
      <c r="F586" s="166">
        <v>1511</v>
      </c>
      <c r="G586" s="170" t="s">
        <v>717</v>
      </c>
    </row>
    <row r="587" spans="1:7">
      <c r="A587" s="163" t="str">
        <f t="shared" si="9"/>
        <v>14040101</v>
      </c>
      <c r="B587" s="168" t="s">
        <v>275</v>
      </c>
      <c r="C587" s="168" t="s">
        <v>289</v>
      </c>
      <c r="D587" s="168" t="s">
        <v>1266</v>
      </c>
      <c r="E587" s="169" t="s">
        <v>409</v>
      </c>
      <c r="F587" s="166">
        <v>1531</v>
      </c>
      <c r="G587" s="170" t="s">
        <v>718</v>
      </c>
    </row>
    <row r="588" spans="1:7">
      <c r="A588" s="163" t="str">
        <f t="shared" si="9"/>
        <v>14040102</v>
      </c>
      <c r="B588" s="168" t="s">
        <v>275</v>
      </c>
      <c r="C588" s="168" t="s">
        <v>289</v>
      </c>
      <c r="D588" s="168" t="s">
        <v>1266</v>
      </c>
      <c r="E588" s="169" t="s">
        <v>1267</v>
      </c>
      <c r="F588" s="166">
        <v>1511</v>
      </c>
      <c r="G588" s="170" t="s">
        <v>717</v>
      </c>
    </row>
    <row r="589" spans="1:7">
      <c r="A589" s="163" t="str">
        <f t="shared" si="9"/>
        <v>14040102</v>
      </c>
      <c r="B589" s="168" t="s">
        <v>275</v>
      </c>
      <c r="C589" s="168" t="s">
        <v>289</v>
      </c>
      <c r="D589" s="168" t="s">
        <v>1266</v>
      </c>
      <c r="E589" s="169" t="s">
        <v>1267</v>
      </c>
      <c r="F589" s="166">
        <v>1541</v>
      </c>
      <c r="G589" s="170" t="s">
        <v>719</v>
      </c>
    </row>
    <row r="590" spans="1:7">
      <c r="A590" s="163" t="str">
        <f t="shared" si="9"/>
        <v>14040103</v>
      </c>
      <c r="B590" s="168" t="s">
        <v>275</v>
      </c>
      <c r="C590" s="168" t="s">
        <v>289</v>
      </c>
      <c r="D590" s="168" t="s">
        <v>1266</v>
      </c>
      <c r="E590" s="169" t="s">
        <v>1268</v>
      </c>
      <c r="F590" s="166">
        <v>1511</v>
      </c>
      <c r="G590" s="170" t="s">
        <v>717</v>
      </c>
    </row>
    <row r="591" spans="1:7">
      <c r="A591" s="163" t="str">
        <f t="shared" si="9"/>
        <v>14040103</v>
      </c>
      <c r="B591" s="168" t="s">
        <v>275</v>
      </c>
      <c r="C591" s="168" t="s">
        <v>289</v>
      </c>
      <c r="D591" s="168" t="s">
        <v>1266</v>
      </c>
      <c r="E591" s="169" t="s">
        <v>1268</v>
      </c>
      <c r="F591" s="166">
        <v>1531</v>
      </c>
      <c r="G591" s="170" t="s">
        <v>718</v>
      </c>
    </row>
    <row r="592" spans="1:7">
      <c r="A592" s="163" t="str">
        <f t="shared" si="9"/>
        <v>14040104</v>
      </c>
      <c r="B592" s="168" t="s">
        <v>275</v>
      </c>
      <c r="C592" s="168" t="s">
        <v>289</v>
      </c>
      <c r="D592" s="168" t="s">
        <v>1266</v>
      </c>
      <c r="E592" s="169" t="s">
        <v>1269</v>
      </c>
      <c r="F592" s="166">
        <v>1511</v>
      </c>
      <c r="G592" s="170" t="s">
        <v>717</v>
      </c>
    </row>
    <row r="593" spans="1:7">
      <c r="A593" s="163" t="str">
        <f t="shared" si="9"/>
        <v>14040105</v>
      </c>
      <c r="B593" s="168" t="s">
        <v>275</v>
      </c>
      <c r="C593" s="168" t="s">
        <v>289</v>
      </c>
      <c r="D593" s="168" t="s">
        <v>1266</v>
      </c>
      <c r="E593" s="169" t="s">
        <v>1270</v>
      </c>
      <c r="F593" s="166">
        <v>1511</v>
      </c>
      <c r="G593" s="170" t="s">
        <v>717</v>
      </c>
    </row>
    <row r="594" spans="1:7">
      <c r="A594" s="163" t="str">
        <f t="shared" si="9"/>
        <v>14040105</v>
      </c>
      <c r="B594" s="168" t="s">
        <v>275</v>
      </c>
      <c r="C594" s="168" t="s">
        <v>289</v>
      </c>
      <c r="D594" s="168" t="s">
        <v>1266</v>
      </c>
      <c r="E594" s="169" t="s">
        <v>1270</v>
      </c>
      <c r="F594" s="166">
        <v>1553</v>
      </c>
      <c r="G594" s="170" t="s">
        <v>720</v>
      </c>
    </row>
    <row r="595" spans="1:7">
      <c r="A595" s="163" t="str">
        <f t="shared" si="9"/>
        <v>14040106</v>
      </c>
      <c r="B595" s="168" t="s">
        <v>275</v>
      </c>
      <c r="C595" s="168" t="s">
        <v>289</v>
      </c>
      <c r="D595" s="168" t="s">
        <v>1266</v>
      </c>
      <c r="E595" s="169" t="s">
        <v>1271</v>
      </c>
      <c r="F595" s="166">
        <v>1511</v>
      </c>
      <c r="G595" s="170" t="s">
        <v>717</v>
      </c>
    </row>
    <row r="596" spans="1:7">
      <c r="A596" s="163" t="str">
        <f t="shared" si="9"/>
        <v>14040106</v>
      </c>
      <c r="B596" s="168" t="s">
        <v>275</v>
      </c>
      <c r="C596" s="168" t="s">
        <v>289</v>
      </c>
      <c r="D596" s="168" t="s">
        <v>1266</v>
      </c>
      <c r="E596" s="169" t="s">
        <v>1271</v>
      </c>
      <c r="F596" s="166">
        <v>1531</v>
      </c>
      <c r="G596" s="170" t="s">
        <v>718</v>
      </c>
    </row>
    <row r="597" spans="1:7">
      <c r="A597" s="163" t="str">
        <f t="shared" si="9"/>
        <v>14040106</v>
      </c>
      <c r="B597" s="168" t="s">
        <v>275</v>
      </c>
      <c r="C597" s="168" t="s">
        <v>289</v>
      </c>
      <c r="D597" s="168" t="s">
        <v>1266</v>
      </c>
      <c r="E597" s="169" t="s">
        <v>1271</v>
      </c>
      <c r="F597" s="166">
        <v>1541</v>
      </c>
      <c r="G597" s="170" t="s">
        <v>719</v>
      </c>
    </row>
    <row r="598" spans="1:7">
      <c r="A598" s="163" t="str">
        <f t="shared" si="9"/>
        <v>14040107</v>
      </c>
      <c r="B598" s="168" t="s">
        <v>275</v>
      </c>
      <c r="C598" s="168" t="s">
        <v>289</v>
      </c>
      <c r="D598" s="168" t="s">
        <v>1266</v>
      </c>
      <c r="E598" s="169" t="s">
        <v>1272</v>
      </c>
      <c r="F598" s="166">
        <v>1511</v>
      </c>
      <c r="G598" s="170" t="s">
        <v>717</v>
      </c>
    </row>
    <row r="599" spans="1:7">
      <c r="A599" s="163" t="str">
        <f t="shared" si="9"/>
        <v>14040107</v>
      </c>
      <c r="B599" s="168" t="s">
        <v>275</v>
      </c>
      <c r="C599" s="168" t="s">
        <v>289</v>
      </c>
      <c r="D599" s="168" t="s">
        <v>1266</v>
      </c>
      <c r="E599" s="169" t="s">
        <v>1272</v>
      </c>
      <c r="F599" s="166">
        <v>1531</v>
      </c>
      <c r="G599" s="170" t="s">
        <v>718</v>
      </c>
    </row>
    <row r="600" spans="1:7">
      <c r="A600" s="163" t="str">
        <f t="shared" si="9"/>
        <v>14040107</v>
      </c>
      <c r="B600" s="168" t="s">
        <v>275</v>
      </c>
      <c r="C600" s="168" t="s">
        <v>289</v>
      </c>
      <c r="D600" s="168" t="s">
        <v>1266</v>
      </c>
      <c r="E600" s="169" t="s">
        <v>1272</v>
      </c>
      <c r="F600" s="166">
        <v>1541</v>
      </c>
      <c r="G600" s="170" t="s">
        <v>719</v>
      </c>
    </row>
    <row r="601" spans="1:7">
      <c r="A601" s="163" t="str">
        <f t="shared" si="9"/>
        <v>14040201</v>
      </c>
      <c r="B601" s="168" t="s">
        <v>275</v>
      </c>
      <c r="C601" s="168" t="s">
        <v>289</v>
      </c>
      <c r="D601" s="168" t="s">
        <v>291</v>
      </c>
      <c r="E601" s="169" t="s">
        <v>1273</v>
      </c>
      <c r="F601" s="166">
        <v>7032</v>
      </c>
      <c r="G601" s="170" t="s">
        <v>721</v>
      </c>
    </row>
    <row r="602" spans="1:7">
      <c r="A602" s="163" t="str">
        <f t="shared" si="9"/>
        <v>14040201</v>
      </c>
      <c r="B602" s="168" t="s">
        <v>275</v>
      </c>
      <c r="C602" s="168" t="s">
        <v>289</v>
      </c>
      <c r="D602" s="168" t="s">
        <v>291</v>
      </c>
      <c r="E602" s="169" t="s">
        <v>1273</v>
      </c>
      <c r="F602" s="166">
        <v>8111</v>
      </c>
      <c r="G602" s="170" t="s">
        <v>1073</v>
      </c>
    </row>
    <row r="603" spans="1:7">
      <c r="A603" s="163" t="str">
        <f t="shared" si="9"/>
        <v>14040202</v>
      </c>
      <c r="B603" s="168" t="s">
        <v>275</v>
      </c>
      <c r="C603" s="168" t="s">
        <v>289</v>
      </c>
      <c r="D603" s="168" t="s">
        <v>291</v>
      </c>
      <c r="E603" s="169" t="s">
        <v>1274</v>
      </c>
      <c r="F603" s="166">
        <v>1531</v>
      </c>
      <c r="G603" s="170" t="s">
        <v>718</v>
      </c>
    </row>
    <row r="604" spans="1:7">
      <c r="A604" s="163" t="str">
        <f t="shared" si="9"/>
        <v>14040202</v>
      </c>
      <c r="B604" s="168" t="s">
        <v>275</v>
      </c>
      <c r="C604" s="168" t="s">
        <v>289</v>
      </c>
      <c r="D604" s="168" t="s">
        <v>291</v>
      </c>
      <c r="E604" s="169" t="s">
        <v>1274</v>
      </c>
      <c r="F604" s="166">
        <v>8311</v>
      </c>
      <c r="G604" s="170" t="s">
        <v>722</v>
      </c>
    </row>
    <row r="605" spans="1:7">
      <c r="A605" s="163" t="str">
        <f t="shared" si="9"/>
        <v>14040203</v>
      </c>
      <c r="B605" s="168" t="s">
        <v>275</v>
      </c>
      <c r="C605" s="168" t="s">
        <v>289</v>
      </c>
      <c r="D605" s="168" t="s">
        <v>291</v>
      </c>
      <c r="E605" s="169" t="s">
        <v>1275</v>
      </c>
      <c r="F605" s="166">
        <v>1531</v>
      </c>
      <c r="G605" s="170" t="s">
        <v>718</v>
      </c>
    </row>
    <row r="606" spans="1:7">
      <c r="A606" s="163" t="str">
        <f t="shared" si="9"/>
        <v>14040203</v>
      </c>
      <c r="B606" s="168" t="s">
        <v>275</v>
      </c>
      <c r="C606" s="168" t="s">
        <v>289</v>
      </c>
      <c r="D606" s="168" t="s">
        <v>291</v>
      </c>
      <c r="E606" s="169" t="s">
        <v>1275</v>
      </c>
      <c r="F606" s="166">
        <v>8311</v>
      </c>
      <c r="G606" s="170" t="s">
        <v>722</v>
      </c>
    </row>
    <row r="607" spans="1:7">
      <c r="A607" s="163" t="str">
        <f t="shared" si="9"/>
        <v>14040203</v>
      </c>
      <c r="B607" s="168" t="s">
        <v>275</v>
      </c>
      <c r="C607" s="168" t="s">
        <v>289</v>
      </c>
      <c r="D607" s="168" t="s">
        <v>291</v>
      </c>
      <c r="E607" s="169" t="s">
        <v>1275</v>
      </c>
      <c r="F607" s="166">
        <v>8312</v>
      </c>
      <c r="G607" s="170" t="s">
        <v>604</v>
      </c>
    </row>
    <row r="608" spans="1:7">
      <c r="A608" s="163" t="str">
        <f t="shared" si="9"/>
        <v>14040301</v>
      </c>
      <c r="B608" s="168" t="s">
        <v>275</v>
      </c>
      <c r="C608" s="168" t="s">
        <v>289</v>
      </c>
      <c r="D608" s="168" t="s">
        <v>292</v>
      </c>
      <c r="E608" s="169" t="s">
        <v>1276</v>
      </c>
      <c r="F608" s="166">
        <v>1401</v>
      </c>
      <c r="G608" s="170" t="s">
        <v>646</v>
      </c>
    </row>
    <row r="609" spans="1:7">
      <c r="A609" s="163" t="str">
        <f t="shared" si="9"/>
        <v>14040301</v>
      </c>
      <c r="B609" s="168" t="s">
        <v>275</v>
      </c>
      <c r="C609" s="168" t="s">
        <v>289</v>
      </c>
      <c r="D609" s="168" t="s">
        <v>292</v>
      </c>
      <c r="E609" s="169" t="s">
        <v>1276</v>
      </c>
      <c r="F609" s="166">
        <v>1402</v>
      </c>
      <c r="G609" s="170" t="s">
        <v>704</v>
      </c>
    </row>
    <row r="610" spans="1:7">
      <c r="A610" s="163" t="str">
        <f t="shared" si="9"/>
        <v>14040301</v>
      </c>
      <c r="B610" s="168" t="s">
        <v>275</v>
      </c>
      <c r="C610" s="168" t="s">
        <v>289</v>
      </c>
      <c r="D610" s="168" t="s">
        <v>292</v>
      </c>
      <c r="E610" s="169" t="s">
        <v>1276</v>
      </c>
      <c r="F610" s="166">
        <v>1403</v>
      </c>
      <c r="G610" s="170" t="s">
        <v>609</v>
      </c>
    </row>
    <row r="611" spans="1:7">
      <c r="A611" s="163" t="str">
        <f t="shared" si="9"/>
        <v>14050101</v>
      </c>
      <c r="B611" s="168" t="s">
        <v>275</v>
      </c>
      <c r="C611" s="168" t="s">
        <v>293</v>
      </c>
      <c r="D611" s="168" t="s">
        <v>294</v>
      </c>
      <c r="E611" s="169" t="s">
        <v>1277</v>
      </c>
      <c r="F611" s="166">
        <v>1404</v>
      </c>
      <c r="G611" s="170" t="s">
        <v>649</v>
      </c>
    </row>
    <row r="612" spans="1:7">
      <c r="A612" s="163" t="str">
        <f t="shared" si="9"/>
        <v>14050102</v>
      </c>
      <c r="B612" s="168" t="s">
        <v>275</v>
      </c>
      <c r="C612" s="168" t="s">
        <v>293</v>
      </c>
      <c r="D612" s="168" t="s">
        <v>294</v>
      </c>
      <c r="E612" s="169" t="s">
        <v>1278</v>
      </c>
      <c r="F612" s="166">
        <v>1404</v>
      </c>
      <c r="G612" s="170" t="s">
        <v>649</v>
      </c>
    </row>
    <row r="613" spans="1:7">
      <c r="A613" s="163" t="str">
        <f t="shared" si="9"/>
        <v>14050102</v>
      </c>
      <c r="B613" s="168" t="s">
        <v>275</v>
      </c>
      <c r="C613" s="168" t="s">
        <v>293</v>
      </c>
      <c r="D613" s="168" t="s">
        <v>294</v>
      </c>
      <c r="E613" s="169" t="s">
        <v>1278</v>
      </c>
      <c r="F613" s="166">
        <v>9015</v>
      </c>
      <c r="G613" s="170" t="s">
        <v>723</v>
      </c>
    </row>
    <row r="614" spans="1:7">
      <c r="A614" s="163" t="str">
        <f t="shared" si="9"/>
        <v>14050103</v>
      </c>
      <c r="B614" s="168" t="s">
        <v>275</v>
      </c>
      <c r="C614" s="168" t="s">
        <v>293</v>
      </c>
      <c r="D614" s="168" t="s">
        <v>294</v>
      </c>
      <c r="E614" s="169" t="s">
        <v>1279</v>
      </c>
      <c r="F614" s="166">
        <v>9015</v>
      </c>
      <c r="G614" s="170" t="s">
        <v>723</v>
      </c>
    </row>
    <row r="615" spans="1:7">
      <c r="A615" s="163" t="str">
        <f t="shared" si="9"/>
        <v>14050104</v>
      </c>
      <c r="B615" s="168" t="s">
        <v>275</v>
      </c>
      <c r="C615" s="168" t="s">
        <v>293</v>
      </c>
      <c r="D615" s="168" t="s">
        <v>294</v>
      </c>
      <c r="E615" s="169" t="s">
        <v>1280</v>
      </c>
      <c r="F615" s="166">
        <v>1404</v>
      </c>
      <c r="G615" s="170" t="s">
        <v>649</v>
      </c>
    </row>
    <row r="616" spans="1:7">
      <c r="A616" s="163" t="str">
        <f t="shared" si="9"/>
        <v>14060101</v>
      </c>
      <c r="B616" s="168" t="s">
        <v>275</v>
      </c>
      <c r="C616" s="168" t="s">
        <v>1281</v>
      </c>
      <c r="D616" s="168" t="s">
        <v>1282</v>
      </c>
      <c r="E616" s="169" t="s">
        <v>1283</v>
      </c>
      <c r="F616" s="166">
        <v>1405</v>
      </c>
      <c r="G616" s="170" t="s">
        <v>1284</v>
      </c>
    </row>
    <row r="617" spans="1:7">
      <c r="A617" s="163" t="str">
        <f t="shared" si="9"/>
        <v>14060102</v>
      </c>
      <c r="B617" s="168" t="s">
        <v>275</v>
      </c>
      <c r="C617" s="168" t="s">
        <v>1281</v>
      </c>
      <c r="D617" s="168" t="s">
        <v>1282</v>
      </c>
      <c r="E617" s="169" t="s">
        <v>1285</v>
      </c>
      <c r="F617" s="166">
        <v>1405</v>
      </c>
      <c r="G617" s="170" t="s">
        <v>1284</v>
      </c>
    </row>
    <row r="618" spans="1:7">
      <c r="A618" s="163" t="str">
        <f t="shared" si="9"/>
        <v>14060103</v>
      </c>
      <c r="B618" s="168" t="s">
        <v>275</v>
      </c>
      <c r="C618" s="168" t="s">
        <v>1281</v>
      </c>
      <c r="D618" s="168" t="s">
        <v>1282</v>
      </c>
      <c r="E618" s="169" t="s">
        <v>1286</v>
      </c>
      <c r="F618" s="166">
        <v>1405</v>
      </c>
      <c r="G618" s="170" t="s">
        <v>1284</v>
      </c>
    </row>
    <row r="619" spans="1:7">
      <c r="A619" s="163" t="str">
        <f t="shared" si="9"/>
        <v>14060104</v>
      </c>
      <c r="B619" s="168" t="s">
        <v>275</v>
      </c>
      <c r="C619" s="168" t="s">
        <v>1281</v>
      </c>
      <c r="D619" s="168" t="s">
        <v>1282</v>
      </c>
      <c r="E619" s="169" t="s">
        <v>1287</v>
      </c>
      <c r="F619" s="166">
        <v>1405</v>
      </c>
      <c r="G619" s="170" t="s">
        <v>1284</v>
      </c>
    </row>
    <row r="620" spans="1:7">
      <c r="A620" s="163" t="str">
        <f t="shared" si="9"/>
        <v>14060105</v>
      </c>
      <c r="B620" s="168" t="s">
        <v>275</v>
      </c>
      <c r="C620" s="168" t="s">
        <v>1281</v>
      </c>
      <c r="D620" s="168" t="s">
        <v>1282</v>
      </c>
      <c r="E620" s="169" t="s">
        <v>1288</v>
      </c>
      <c r="F620" s="166">
        <v>1405</v>
      </c>
      <c r="G620" s="170" t="s">
        <v>1284</v>
      </c>
    </row>
    <row r="621" spans="1:7">
      <c r="A621" s="163" t="str">
        <f t="shared" si="9"/>
        <v>14060106</v>
      </c>
      <c r="B621" s="168" t="s">
        <v>275</v>
      </c>
      <c r="C621" s="168" t="s">
        <v>1281</v>
      </c>
      <c r="D621" s="168" t="s">
        <v>1282</v>
      </c>
      <c r="E621" s="169" t="s">
        <v>1289</v>
      </c>
      <c r="F621" s="166">
        <v>1405</v>
      </c>
      <c r="G621" s="170" t="s">
        <v>1284</v>
      </c>
    </row>
    <row r="622" spans="1:7">
      <c r="A622" s="163" t="str">
        <f t="shared" si="9"/>
        <v>14060201</v>
      </c>
      <c r="B622" s="168" t="s">
        <v>275</v>
      </c>
      <c r="C622" s="168" t="s">
        <v>1281</v>
      </c>
      <c r="D622" s="168" t="s">
        <v>1290</v>
      </c>
      <c r="E622" s="169" t="s">
        <v>1291</v>
      </c>
      <c r="F622" s="166">
        <v>1405</v>
      </c>
      <c r="G622" s="170" t="s">
        <v>1284</v>
      </c>
    </row>
    <row r="623" spans="1:7">
      <c r="A623" s="163" t="str">
        <f t="shared" si="9"/>
        <v>14060202</v>
      </c>
      <c r="B623" s="168" t="s">
        <v>275</v>
      </c>
      <c r="C623" s="168" t="s">
        <v>1281</v>
      </c>
      <c r="D623" s="168" t="s">
        <v>1290</v>
      </c>
      <c r="E623" s="169" t="s">
        <v>1292</v>
      </c>
      <c r="F623" s="166">
        <v>1405</v>
      </c>
      <c r="G623" s="170" t="s">
        <v>1284</v>
      </c>
    </row>
    <row r="624" spans="1:7">
      <c r="A624" s="163" t="str">
        <f t="shared" si="9"/>
        <v>14060203</v>
      </c>
      <c r="B624" s="168" t="s">
        <v>275</v>
      </c>
      <c r="C624" s="168" t="s">
        <v>1281</v>
      </c>
      <c r="D624" s="168" t="s">
        <v>1290</v>
      </c>
      <c r="E624" s="169" t="s">
        <v>1293</v>
      </c>
      <c r="F624" s="166">
        <v>1405</v>
      </c>
      <c r="G624" s="170" t="s">
        <v>1284</v>
      </c>
    </row>
    <row r="625" spans="1:7">
      <c r="A625" s="163" t="str">
        <f t="shared" si="9"/>
        <v>14060301</v>
      </c>
      <c r="B625" s="168" t="s">
        <v>275</v>
      </c>
      <c r="C625" s="168" t="s">
        <v>1281</v>
      </c>
      <c r="D625" s="168" t="s">
        <v>298</v>
      </c>
      <c r="E625" s="169" t="s">
        <v>1294</v>
      </c>
      <c r="F625" s="166">
        <v>2311</v>
      </c>
      <c r="G625" s="170" t="s">
        <v>629</v>
      </c>
    </row>
    <row r="626" spans="1:7">
      <c r="A626" s="163" t="str">
        <f t="shared" si="9"/>
        <v>14060401</v>
      </c>
      <c r="B626" s="168" t="s">
        <v>275</v>
      </c>
      <c r="C626" s="168" t="s">
        <v>1281</v>
      </c>
      <c r="D626" s="168" t="s">
        <v>299</v>
      </c>
      <c r="E626" s="169" t="s">
        <v>1295</v>
      </c>
      <c r="F626" s="166">
        <v>1405</v>
      </c>
      <c r="G626" s="170" t="s">
        <v>1284</v>
      </c>
    </row>
    <row r="627" spans="1:7">
      <c r="A627" s="163" t="str">
        <f t="shared" si="9"/>
        <v>14060402</v>
      </c>
      <c r="B627" s="168" t="s">
        <v>275</v>
      </c>
      <c r="C627" s="168" t="s">
        <v>1281</v>
      </c>
      <c r="D627" s="168" t="s">
        <v>299</v>
      </c>
      <c r="E627" s="169" t="s">
        <v>1296</v>
      </c>
      <c r="F627" s="166">
        <v>1312</v>
      </c>
      <c r="G627" s="170" t="s">
        <v>663</v>
      </c>
    </row>
    <row r="628" spans="1:7">
      <c r="A628" s="163" t="str">
        <f t="shared" si="9"/>
        <v>14060402</v>
      </c>
      <c r="B628" s="168" t="s">
        <v>275</v>
      </c>
      <c r="C628" s="168" t="s">
        <v>1281</v>
      </c>
      <c r="D628" s="168" t="s">
        <v>299</v>
      </c>
      <c r="E628" s="169" t="s">
        <v>1296</v>
      </c>
      <c r="F628" s="166">
        <v>1332</v>
      </c>
      <c r="G628" s="170" t="s">
        <v>654</v>
      </c>
    </row>
    <row r="629" spans="1:7">
      <c r="A629" s="163" t="str">
        <f t="shared" si="9"/>
        <v>14060402</v>
      </c>
      <c r="B629" s="168" t="s">
        <v>275</v>
      </c>
      <c r="C629" s="168" t="s">
        <v>1281</v>
      </c>
      <c r="D629" s="168" t="s">
        <v>299</v>
      </c>
      <c r="E629" s="169" t="s">
        <v>1296</v>
      </c>
      <c r="F629" s="166">
        <v>1342</v>
      </c>
      <c r="G629" s="170" t="s">
        <v>724</v>
      </c>
    </row>
    <row r="630" spans="1:7">
      <c r="A630" s="163" t="str">
        <f t="shared" si="9"/>
        <v>14060403</v>
      </c>
      <c r="B630" s="168" t="s">
        <v>275</v>
      </c>
      <c r="C630" s="168" t="s">
        <v>1281</v>
      </c>
      <c r="D630" s="168" t="s">
        <v>299</v>
      </c>
      <c r="E630" s="169" t="s">
        <v>1297</v>
      </c>
      <c r="F630" s="166">
        <v>1343</v>
      </c>
      <c r="G630" s="170" t="s">
        <v>725</v>
      </c>
    </row>
    <row r="631" spans="1:7">
      <c r="A631" s="163" t="str">
        <f t="shared" si="9"/>
        <v>14060403</v>
      </c>
      <c r="B631" s="168" t="s">
        <v>275</v>
      </c>
      <c r="C631" s="168" t="s">
        <v>1281</v>
      </c>
      <c r="D631" s="168" t="s">
        <v>299</v>
      </c>
      <c r="E631" s="169" t="s">
        <v>1297</v>
      </c>
      <c r="F631" s="166">
        <v>1405</v>
      </c>
      <c r="G631" s="170" t="s">
        <v>1284</v>
      </c>
    </row>
    <row r="632" spans="1:7">
      <c r="A632" s="163" t="str">
        <f t="shared" si="9"/>
        <v>14060403</v>
      </c>
      <c r="B632" s="168" t="s">
        <v>275</v>
      </c>
      <c r="C632" s="168" t="s">
        <v>1281</v>
      </c>
      <c r="D632" s="168" t="s">
        <v>299</v>
      </c>
      <c r="E632" s="169" t="s">
        <v>1297</v>
      </c>
      <c r="F632" s="166">
        <v>8422</v>
      </c>
      <c r="G632" s="170" t="s">
        <v>1076</v>
      </c>
    </row>
    <row r="633" spans="1:7">
      <c r="A633" s="163" t="str">
        <f t="shared" si="9"/>
        <v>14070101</v>
      </c>
      <c r="B633" s="168" t="s">
        <v>275</v>
      </c>
      <c r="C633" s="168" t="s">
        <v>1298</v>
      </c>
      <c r="D633" s="168" t="s">
        <v>301</v>
      </c>
      <c r="E633" s="169" t="s">
        <v>1299</v>
      </c>
      <c r="F633" s="166">
        <v>7040</v>
      </c>
      <c r="G633" s="170" t="s">
        <v>1219</v>
      </c>
    </row>
    <row r="634" spans="1:7">
      <c r="A634" s="163" t="str">
        <f t="shared" si="9"/>
        <v>14070102</v>
      </c>
      <c r="B634" s="168" t="s">
        <v>275</v>
      </c>
      <c r="C634" s="168" t="s">
        <v>1298</v>
      </c>
      <c r="D634" s="168" t="s">
        <v>301</v>
      </c>
      <c r="E634" s="169" t="s">
        <v>1300</v>
      </c>
      <c r="F634" s="166">
        <v>7040</v>
      </c>
      <c r="G634" s="170" t="s">
        <v>1219</v>
      </c>
    </row>
    <row r="635" spans="1:7">
      <c r="A635" s="163" t="str">
        <f t="shared" si="9"/>
        <v>14070103</v>
      </c>
      <c r="B635" s="168" t="s">
        <v>275</v>
      </c>
      <c r="C635" s="168" t="s">
        <v>1298</v>
      </c>
      <c r="D635" s="168" t="s">
        <v>301</v>
      </c>
      <c r="E635" s="169" t="s">
        <v>1301</v>
      </c>
      <c r="F635" s="166">
        <v>7040</v>
      </c>
      <c r="G635" s="170" t="s">
        <v>1219</v>
      </c>
    </row>
    <row r="636" spans="1:7">
      <c r="A636" s="163" t="str">
        <f t="shared" si="9"/>
        <v>14070104</v>
      </c>
      <c r="B636" s="168" t="s">
        <v>275</v>
      </c>
      <c r="C636" s="168" t="s">
        <v>1298</v>
      </c>
      <c r="D636" s="168" t="s">
        <v>301</v>
      </c>
      <c r="E636" s="169" t="s">
        <v>1302</v>
      </c>
      <c r="F636" s="166">
        <v>7040</v>
      </c>
      <c r="G636" s="170" t="s">
        <v>1219</v>
      </c>
    </row>
    <row r="637" spans="1:7">
      <c r="A637" s="163" t="str">
        <f t="shared" si="9"/>
        <v>14070105</v>
      </c>
      <c r="B637" s="168" t="s">
        <v>275</v>
      </c>
      <c r="C637" s="168" t="s">
        <v>1298</v>
      </c>
      <c r="D637" s="168" t="s">
        <v>301</v>
      </c>
      <c r="E637" s="169" t="s">
        <v>1303</v>
      </c>
      <c r="F637" s="166">
        <v>7040</v>
      </c>
      <c r="G637" s="170" t="s">
        <v>1219</v>
      </c>
    </row>
    <row r="638" spans="1:7">
      <c r="A638" s="163" t="str">
        <f t="shared" si="9"/>
        <v>14070106</v>
      </c>
      <c r="B638" s="168" t="s">
        <v>275</v>
      </c>
      <c r="C638" s="168" t="s">
        <v>1298</v>
      </c>
      <c r="D638" s="168" t="s">
        <v>301</v>
      </c>
      <c r="E638" s="169" t="s">
        <v>1304</v>
      </c>
      <c r="F638" s="166">
        <v>7040</v>
      </c>
      <c r="G638" s="170" t="s">
        <v>1219</v>
      </c>
    </row>
    <row r="639" spans="1:7">
      <c r="A639" s="163" t="str">
        <f t="shared" si="9"/>
        <v>14070107</v>
      </c>
      <c r="B639" s="168" t="s">
        <v>275</v>
      </c>
      <c r="C639" s="168" t="s">
        <v>1298</v>
      </c>
      <c r="D639" s="168" t="s">
        <v>301</v>
      </c>
      <c r="E639" s="169" t="s">
        <v>1305</v>
      </c>
      <c r="F639" s="166">
        <v>7040</v>
      </c>
      <c r="G639" s="170" t="s">
        <v>1219</v>
      </c>
    </row>
    <row r="640" spans="1:7">
      <c r="A640" s="163" t="str">
        <f t="shared" si="9"/>
        <v>14070201</v>
      </c>
      <c r="B640" s="168" t="s">
        <v>275</v>
      </c>
      <c r="C640" s="168" t="s">
        <v>1298</v>
      </c>
      <c r="D640" s="168" t="s">
        <v>1306</v>
      </c>
      <c r="E640" s="169" t="s">
        <v>1307</v>
      </c>
      <c r="F640" s="166">
        <v>7040</v>
      </c>
      <c r="G640" s="170" t="s">
        <v>1219</v>
      </c>
    </row>
    <row r="641" spans="1:7">
      <c r="A641" s="163" t="str">
        <f t="shared" si="9"/>
        <v>14070202</v>
      </c>
      <c r="B641" s="168" t="s">
        <v>275</v>
      </c>
      <c r="C641" s="168" t="s">
        <v>1298</v>
      </c>
      <c r="D641" s="168" t="s">
        <v>1306</v>
      </c>
      <c r="E641" s="169" t="s">
        <v>1308</v>
      </c>
      <c r="F641" s="166">
        <v>7040</v>
      </c>
      <c r="G641" s="170" t="s">
        <v>1219</v>
      </c>
    </row>
    <row r="642" spans="1:7">
      <c r="A642" s="163" t="str">
        <f t="shared" si="9"/>
        <v>14070301</v>
      </c>
      <c r="B642" s="168" t="s">
        <v>275</v>
      </c>
      <c r="C642" s="168" t="s">
        <v>1298</v>
      </c>
      <c r="D642" s="168" t="s">
        <v>1309</v>
      </c>
      <c r="E642" s="169" t="s">
        <v>1310</v>
      </c>
      <c r="F642" s="166">
        <v>7040</v>
      </c>
      <c r="G642" s="170" t="s">
        <v>1219</v>
      </c>
    </row>
    <row r="643" spans="1:7">
      <c r="A643" s="163" t="str">
        <f t="shared" si="9"/>
        <v>14070401</v>
      </c>
      <c r="B643" s="168" t="s">
        <v>275</v>
      </c>
      <c r="C643" s="168" t="s">
        <v>1298</v>
      </c>
      <c r="D643" s="168" t="s">
        <v>304</v>
      </c>
      <c r="E643" s="169" t="s">
        <v>1311</v>
      </c>
      <c r="F643" s="166">
        <v>6230</v>
      </c>
      <c r="G643" s="170" t="s">
        <v>1312</v>
      </c>
    </row>
    <row r="644" spans="1:7">
      <c r="A644" s="163" t="str">
        <f t="shared" si="9"/>
        <v>14070501</v>
      </c>
      <c r="B644" s="168" t="s">
        <v>275</v>
      </c>
      <c r="C644" s="168" t="s">
        <v>1298</v>
      </c>
      <c r="D644" s="168" t="s">
        <v>305</v>
      </c>
      <c r="E644" s="169" t="s">
        <v>1313</v>
      </c>
      <c r="F644" s="166">
        <v>6230</v>
      </c>
      <c r="G644" s="170" t="s">
        <v>1312</v>
      </c>
    </row>
    <row r="645" spans="1:7">
      <c r="A645" s="163" t="str">
        <f t="shared" ref="A645:A708" si="10">LEFT(B645,2)&amp;LEFT(C645,2)&amp;LEFT(D645,2)&amp;LEFT(E645,2)</f>
        <v>14070502</v>
      </c>
      <c r="B645" s="168" t="s">
        <v>275</v>
      </c>
      <c r="C645" s="168" t="s">
        <v>1298</v>
      </c>
      <c r="D645" s="168" t="s">
        <v>305</v>
      </c>
      <c r="E645" s="169" t="s">
        <v>1314</v>
      </c>
      <c r="F645" s="166">
        <v>6230</v>
      </c>
      <c r="G645" s="170" t="s">
        <v>1312</v>
      </c>
    </row>
    <row r="646" spans="1:7">
      <c r="A646" s="163" t="str">
        <f t="shared" si="10"/>
        <v>14070503</v>
      </c>
      <c r="B646" s="168" t="s">
        <v>275</v>
      </c>
      <c r="C646" s="168" t="s">
        <v>1298</v>
      </c>
      <c r="D646" s="168" t="s">
        <v>305</v>
      </c>
      <c r="E646" s="169" t="s">
        <v>1315</v>
      </c>
      <c r="F646" s="166">
        <v>6230</v>
      </c>
      <c r="G646" s="170" t="s">
        <v>1312</v>
      </c>
    </row>
    <row r="647" spans="1:7">
      <c r="A647" s="163" t="str">
        <f t="shared" si="10"/>
        <v>14070504</v>
      </c>
      <c r="B647" s="168" t="s">
        <v>275</v>
      </c>
      <c r="C647" s="168" t="s">
        <v>1298</v>
      </c>
      <c r="D647" s="168" t="s">
        <v>305</v>
      </c>
      <c r="E647" s="169" t="s">
        <v>1316</v>
      </c>
      <c r="F647" s="166">
        <v>6230</v>
      </c>
      <c r="G647" s="170" t="s">
        <v>1312</v>
      </c>
    </row>
    <row r="648" spans="1:7">
      <c r="A648" s="163" t="str">
        <f t="shared" si="10"/>
        <v>14070505</v>
      </c>
      <c r="B648" s="168" t="s">
        <v>275</v>
      </c>
      <c r="C648" s="168" t="s">
        <v>1298</v>
      </c>
      <c r="D648" s="168" t="s">
        <v>305</v>
      </c>
      <c r="E648" s="169" t="s">
        <v>1317</v>
      </c>
      <c r="F648" s="166">
        <v>6230</v>
      </c>
      <c r="G648" s="170" t="s">
        <v>1312</v>
      </c>
    </row>
    <row r="649" spans="1:7">
      <c r="A649" s="163" t="str">
        <f t="shared" si="10"/>
        <v>14070506</v>
      </c>
      <c r="B649" s="168" t="s">
        <v>275</v>
      </c>
      <c r="C649" s="168" t="s">
        <v>1298</v>
      </c>
      <c r="D649" s="168" t="s">
        <v>305</v>
      </c>
      <c r="E649" s="169" t="s">
        <v>1318</v>
      </c>
      <c r="F649" s="166">
        <v>6244</v>
      </c>
      <c r="G649" s="170" t="s">
        <v>1319</v>
      </c>
    </row>
    <row r="650" spans="1:7">
      <c r="A650" s="163" t="str">
        <f t="shared" si="10"/>
        <v>14070507</v>
      </c>
      <c r="B650" s="168" t="s">
        <v>275</v>
      </c>
      <c r="C650" s="168" t="s">
        <v>1298</v>
      </c>
      <c r="D650" s="168" t="s">
        <v>305</v>
      </c>
      <c r="E650" s="169" t="s">
        <v>1320</v>
      </c>
      <c r="F650" s="166">
        <v>8113</v>
      </c>
      <c r="G650" s="170" t="s">
        <v>1321</v>
      </c>
    </row>
    <row r="651" spans="1:7">
      <c r="A651" s="163" t="str">
        <f t="shared" si="10"/>
        <v>14070601</v>
      </c>
      <c r="B651" s="168" t="s">
        <v>275</v>
      </c>
      <c r="C651" s="168" t="s">
        <v>1298</v>
      </c>
      <c r="D651" s="168" t="s">
        <v>306</v>
      </c>
      <c r="E651" s="169" t="s">
        <v>1322</v>
      </c>
      <c r="F651" s="166">
        <v>8116</v>
      </c>
      <c r="G651" s="170" t="s">
        <v>1323</v>
      </c>
    </row>
    <row r="652" spans="1:7">
      <c r="A652" s="163" t="str">
        <f t="shared" si="10"/>
        <v>14070602</v>
      </c>
      <c r="B652" s="168" t="s">
        <v>275</v>
      </c>
      <c r="C652" s="168" t="s">
        <v>1298</v>
      </c>
      <c r="D652" s="168" t="s">
        <v>306</v>
      </c>
      <c r="E652" s="169" t="s">
        <v>1324</v>
      </c>
      <c r="F652" s="166">
        <v>8116</v>
      </c>
      <c r="G652" s="170" t="s">
        <v>1323</v>
      </c>
    </row>
    <row r="653" spans="1:7">
      <c r="A653" s="163" t="str">
        <f t="shared" si="10"/>
        <v>14070603</v>
      </c>
      <c r="B653" s="168" t="s">
        <v>275</v>
      </c>
      <c r="C653" s="168" t="s">
        <v>1298</v>
      </c>
      <c r="D653" s="168" t="s">
        <v>306</v>
      </c>
      <c r="E653" s="169" t="s">
        <v>1325</v>
      </c>
      <c r="F653" s="166">
        <v>8113</v>
      </c>
      <c r="G653" s="170" t="s">
        <v>1321</v>
      </c>
    </row>
    <row r="654" spans="1:7">
      <c r="A654" s="163" t="str">
        <f t="shared" si="10"/>
        <v>14070604</v>
      </c>
      <c r="B654" s="168" t="s">
        <v>275</v>
      </c>
      <c r="C654" s="168" t="s">
        <v>1298</v>
      </c>
      <c r="D654" s="168" t="s">
        <v>306</v>
      </c>
      <c r="E654" s="169" t="s">
        <v>1326</v>
      </c>
      <c r="F654" s="166">
        <v>8113</v>
      </c>
      <c r="G654" s="170" t="s">
        <v>1321</v>
      </c>
    </row>
    <row r="655" spans="1:7">
      <c r="A655" s="163" t="str">
        <f t="shared" si="10"/>
        <v>14080101</v>
      </c>
      <c r="B655" s="168" t="s">
        <v>275</v>
      </c>
      <c r="C655" s="168" t="s">
        <v>307</v>
      </c>
      <c r="D655" s="168" t="s">
        <v>308</v>
      </c>
      <c r="E655" s="169" t="s">
        <v>1327</v>
      </c>
      <c r="F655" s="166">
        <v>1211</v>
      </c>
      <c r="G655" s="170" t="s">
        <v>726</v>
      </c>
    </row>
    <row r="656" spans="1:7">
      <c r="A656" s="163" t="str">
        <f t="shared" si="10"/>
        <v>14080102</v>
      </c>
      <c r="B656" s="168" t="s">
        <v>275</v>
      </c>
      <c r="C656" s="168" t="s">
        <v>307</v>
      </c>
      <c r="D656" s="168" t="s">
        <v>308</v>
      </c>
      <c r="E656" s="169" t="s">
        <v>1328</v>
      </c>
      <c r="F656" s="166">
        <v>1406</v>
      </c>
      <c r="G656" s="170" t="s">
        <v>1233</v>
      </c>
    </row>
    <row r="657" spans="1:7">
      <c r="A657" s="163" t="str">
        <f t="shared" si="10"/>
        <v>14080103</v>
      </c>
      <c r="B657" s="168" t="s">
        <v>275</v>
      </c>
      <c r="C657" s="168" t="s">
        <v>307</v>
      </c>
      <c r="D657" s="168" t="s">
        <v>308</v>
      </c>
      <c r="E657" s="169" t="s">
        <v>1329</v>
      </c>
      <c r="F657" s="166">
        <v>1211</v>
      </c>
      <c r="G657" s="170" t="s">
        <v>726</v>
      </c>
    </row>
    <row r="658" spans="1:7">
      <c r="A658" s="163" t="str">
        <f t="shared" si="10"/>
        <v>14080201</v>
      </c>
      <c r="B658" s="168" t="s">
        <v>275</v>
      </c>
      <c r="C658" s="168" t="s">
        <v>307</v>
      </c>
      <c r="D658" s="168" t="s">
        <v>309</v>
      </c>
      <c r="E658" s="169" t="s">
        <v>1330</v>
      </c>
      <c r="F658" s="166">
        <v>1553</v>
      </c>
      <c r="G658" s="170" t="s">
        <v>720</v>
      </c>
    </row>
    <row r="659" spans="1:7">
      <c r="A659" s="163" t="str">
        <f t="shared" si="10"/>
        <v>14080202</v>
      </c>
      <c r="B659" s="168" t="s">
        <v>275</v>
      </c>
      <c r="C659" s="168" t="s">
        <v>307</v>
      </c>
      <c r="D659" s="168" t="s">
        <v>309</v>
      </c>
      <c r="E659" s="169" t="s">
        <v>1331</v>
      </c>
      <c r="F659" s="166">
        <v>1553</v>
      </c>
      <c r="G659" s="170" t="s">
        <v>720</v>
      </c>
    </row>
    <row r="660" spans="1:7">
      <c r="A660" s="163" t="str">
        <f t="shared" si="10"/>
        <v>14080203</v>
      </c>
      <c r="B660" s="168" t="s">
        <v>275</v>
      </c>
      <c r="C660" s="168" t="s">
        <v>307</v>
      </c>
      <c r="D660" s="168" t="s">
        <v>309</v>
      </c>
      <c r="E660" s="169" t="s">
        <v>1332</v>
      </c>
      <c r="F660" s="166">
        <v>1553</v>
      </c>
      <c r="G660" s="170" t="s">
        <v>720</v>
      </c>
    </row>
    <row r="661" spans="1:7">
      <c r="A661" s="163" t="str">
        <f t="shared" si="10"/>
        <v>14080301</v>
      </c>
      <c r="B661" s="168" t="s">
        <v>275</v>
      </c>
      <c r="C661" s="168" t="s">
        <v>307</v>
      </c>
      <c r="D661" s="168" t="s">
        <v>1333</v>
      </c>
      <c r="E661" s="169" t="s">
        <v>1334</v>
      </c>
      <c r="F661" s="166">
        <v>1511</v>
      </c>
      <c r="G661" s="170" t="s">
        <v>717</v>
      </c>
    </row>
    <row r="662" spans="1:7">
      <c r="A662" s="163" t="str">
        <f t="shared" si="10"/>
        <v>14080301</v>
      </c>
      <c r="B662" s="168" t="s">
        <v>275</v>
      </c>
      <c r="C662" s="168" t="s">
        <v>307</v>
      </c>
      <c r="D662" s="168" t="s">
        <v>1333</v>
      </c>
      <c r="E662" s="169" t="s">
        <v>1334</v>
      </c>
      <c r="F662" s="166">
        <v>1551</v>
      </c>
      <c r="G662" s="170" t="s">
        <v>1335</v>
      </c>
    </row>
    <row r="663" spans="1:7">
      <c r="A663" s="163" t="str">
        <f t="shared" si="10"/>
        <v>14080301</v>
      </c>
      <c r="B663" s="168" t="s">
        <v>275</v>
      </c>
      <c r="C663" s="168" t="s">
        <v>307</v>
      </c>
      <c r="D663" s="168" t="s">
        <v>1333</v>
      </c>
      <c r="E663" s="169" t="s">
        <v>1334</v>
      </c>
      <c r="F663" s="166">
        <v>8116</v>
      </c>
      <c r="G663" s="170" t="s">
        <v>1323</v>
      </c>
    </row>
    <row r="664" spans="1:7">
      <c r="A664" s="163" t="str">
        <f t="shared" si="10"/>
        <v>14080302</v>
      </c>
      <c r="B664" s="168" t="s">
        <v>275</v>
      </c>
      <c r="C664" s="168" t="s">
        <v>307</v>
      </c>
      <c r="D664" s="168" t="s">
        <v>1333</v>
      </c>
      <c r="E664" s="169" t="s">
        <v>1336</v>
      </c>
      <c r="F664" s="166">
        <v>1511</v>
      </c>
      <c r="G664" s="170" t="s">
        <v>717</v>
      </c>
    </row>
    <row r="665" spans="1:7">
      <c r="A665" s="163" t="str">
        <f t="shared" si="10"/>
        <v>14080302</v>
      </c>
      <c r="B665" s="168" t="s">
        <v>275</v>
      </c>
      <c r="C665" s="168" t="s">
        <v>307</v>
      </c>
      <c r="D665" s="168" t="s">
        <v>1333</v>
      </c>
      <c r="E665" s="169" t="s">
        <v>1336</v>
      </c>
      <c r="F665" s="166">
        <v>1551</v>
      </c>
      <c r="G665" s="170" t="s">
        <v>1335</v>
      </c>
    </row>
    <row r="666" spans="1:7">
      <c r="A666" s="163" t="str">
        <f t="shared" si="10"/>
        <v>14080302</v>
      </c>
      <c r="B666" s="168" t="s">
        <v>275</v>
      </c>
      <c r="C666" s="168" t="s">
        <v>307</v>
      </c>
      <c r="D666" s="168" t="s">
        <v>1333</v>
      </c>
      <c r="E666" s="169" t="s">
        <v>1336</v>
      </c>
      <c r="F666" s="166">
        <v>8111</v>
      </c>
      <c r="G666" s="170" t="s">
        <v>1073</v>
      </c>
    </row>
    <row r="667" spans="1:7">
      <c r="A667" s="163" t="str">
        <f t="shared" si="10"/>
        <v>14080303</v>
      </c>
      <c r="B667" s="168" t="s">
        <v>275</v>
      </c>
      <c r="C667" s="168" t="s">
        <v>307</v>
      </c>
      <c r="D667" s="168" t="s">
        <v>1333</v>
      </c>
      <c r="E667" s="169" t="s">
        <v>1337</v>
      </c>
      <c r="F667" s="166">
        <v>1403</v>
      </c>
      <c r="G667" s="170" t="s">
        <v>609</v>
      </c>
    </row>
    <row r="668" spans="1:7">
      <c r="A668" s="163" t="str">
        <f t="shared" si="10"/>
        <v>14080304</v>
      </c>
      <c r="B668" s="168" t="s">
        <v>275</v>
      </c>
      <c r="C668" s="168" t="s">
        <v>307</v>
      </c>
      <c r="D668" s="168" t="s">
        <v>1333</v>
      </c>
      <c r="E668" s="169" t="s">
        <v>1338</v>
      </c>
      <c r="F668" s="166">
        <v>1511</v>
      </c>
      <c r="G668" s="170" t="s">
        <v>717</v>
      </c>
    </row>
    <row r="669" spans="1:7">
      <c r="A669" s="163" t="str">
        <f t="shared" si="10"/>
        <v>14080304</v>
      </c>
      <c r="B669" s="168" t="s">
        <v>275</v>
      </c>
      <c r="C669" s="168" t="s">
        <v>307</v>
      </c>
      <c r="D669" s="168" t="s">
        <v>1333</v>
      </c>
      <c r="E669" s="169" t="s">
        <v>1338</v>
      </c>
      <c r="F669" s="166">
        <v>1531</v>
      </c>
      <c r="G669" s="170" t="s">
        <v>718</v>
      </c>
    </row>
    <row r="670" spans="1:7">
      <c r="A670" s="163" t="str">
        <f t="shared" si="10"/>
        <v>14080304</v>
      </c>
      <c r="B670" s="168" t="s">
        <v>275</v>
      </c>
      <c r="C670" s="168" t="s">
        <v>307</v>
      </c>
      <c r="D670" s="168" t="s">
        <v>1333</v>
      </c>
      <c r="E670" s="169" t="s">
        <v>1338</v>
      </c>
      <c r="F670" s="166">
        <v>1541</v>
      </c>
      <c r="G670" s="170" t="s">
        <v>719</v>
      </c>
    </row>
    <row r="671" spans="1:7">
      <c r="A671" s="163" t="str">
        <f t="shared" si="10"/>
        <v>14080305</v>
      </c>
      <c r="B671" s="168" t="s">
        <v>275</v>
      </c>
      <c r="C671" s="168" t="s">
        <v>307</v>
      </c>
      <c r="D671" s="168" t="s">
        <v>1333</v>
      </c>
      <c r="E671" s="169" t="s">
        <v>1339</v>
      </c>
      <c r="F671" s="166">
        <v>1511</v>
      </c>
      <c r="G671" s="170" t="s">
        <v>717</v>
      </c>
    </row>
    <row r="672" spans="1:7">
      <c r="A672" s="163" t="str">
        <f t="shared" si="10"/>
        <v>14080305</v>
      </c>
      <c r="B672" s="168" t="s">
        <v>275</v>
      </c>
      <c r="C672" s="168" t="s">
        <v>307</v>
      </c>
      <c r="D672" s="168" t="s">
        <v>1333</v>
      </c>
      <c r="E672" s="169" t="s">
        <v>1339</v>
      </c>
      <c r="F672" s="166">
        <v>1531</v>
      </c>
      <c r="G672" s="170" t="s">
        <v>718</v>
      </c>
    </row>
    <row r="673" spans="1:7">
      <c r="A673" s="163" t="str">
        <f t="shared" si="10"/>
        <v>14080305</v>
      </c>
      <c r="B673" s="168" t="s">
        <v>275</v>
      </c>
      <c r="C673" s="168" t="s">
        <v>307</v>
      </c>
      <c r="D673" s="168" t="s">
        <v>1333</v>
      </c>
      <c r="E673" s="169" t="s">
        <v>1339</v>
      </c>
      <c r="F673" s="166">
        <v>1541</v>
      </c>
      <c r="G673" s="170" t="s">
        <v>719</v>
      </c>
    </row>
    <row r="674" spans="1:7">
      <c r="A674" s="163" t="str">
        <f t="shared" si="10"/>
        <v>14080306</v>
      </c>
      <c r="B674" s="168" t="s">
        <v>275</v>
      </c>
      <c r="C674" s="168" t="s">
        <v>307</v>
      </c>
      <c r="D674" s="168" t="s">
        <v>1333</v>
      </c>
      <c r="E674" s="169" t="s">
        <v>1340</v>
      </c>
      <c r="F674" s="166">
        <v>1511</v>
      </c>
      <c r="G674" s="170" t="s">
        <v>717</v>
      </c>
    </row>
    <row r="675" spans="1:7">
      <c r="A675" s="163" t="str">
        <f t="shared" si="10"/>
        <v>14080306</v>
      </c>
      <c r="B675" s="168" t="s">
        <v>275</v>
      </c>
      <c r="C675" s="168" t="s">
        <v>307</v>
      </c>
      <c r="D675" s="168" t="s">
        <v>1333</v>
      </c>
      <c r="E675" s="169" t="s">
        <v>1340</v>
      </c>
      <c r="F675" s="166">
        <v>1531</v>
      </c>
      <c r="G675" s="170" t="s">
        <v>718</v>
      </c>
    </row>
    <row r="676" spans="1:7">
      <c r="A676" s="163" t="str">
        <f t="shared" si="10"/>
        <v>14080306</v>
      </c>
      <c r="B676" s="168" t="s">
        <v>275</v>
      </c>
      <c r="C676" s="168" t="s">
        <v>307</v>
      </c>
      <c r="D676" s="168" t="s">
        <v>1333</v>
      </c>
      <c r="E676" s="169" t="s">
        <v>1340</v>
      </c>
      <c r="F676" s="166">
        <v>1541</v>
      </c>
      <c r="G676" s="170" t="s">
        <v>719</v>
      </c>
    </row>
    <row r="677" spans="1:7">
      <c r="A677" s="163" t="str">
        <f t="shared" si="10"/>
        <v>14080306</v>
      </c>
      <c r="B677" s="168" t="s">
        <v>275</v>
      </c>
      <c r="C677" s="168" t="s">
        <v>307</v>
      </c>
      <c r="D677" s="168" t="s">
        <v>1333</v>
      </c>
      <c r="E677" s="169" t="s">
        <v>1340</v>
      </c>
      <c r="F677" s="166">
        <v>1582</v>
      </c>
      <c r="G677" s="170" t="s">
        <v>602</v>
      </c>
    </row>
    <row r="678" spans="1:7">
      <c r="A678" s="163" t="str">
        <f t="shared" si="10"/>
        <v>14080307</v>
      </c>
      <c r="B678" s="168" t="s">
        <v>275</v>
      </c>
      <c r="C678" s="168" t="s">
        <v>307</v>
      </c>
      <c r="D678" s="168" t="s">
        <v>1333</v>
      </c>
      <c r="E678" s="169" t="s">
        <v>1341</v>
      </c>
      <c r="F678" s="166">
        <v>1511</v>
      </c>
      <c r="G678" s="170" t="s">
        <v>717</v>
      </c>
    </row>
    <row r="679" spans="1:7">
      <c r="A679" s="163" t="str">
        <f t="shared" si="10"/>
        <v>14080308</v>
      </c>
      <c r="B679" s="168" t="s">
        <v>275</v>
      </c>
      <c r="C679" s="168" t="s">
        <v>307</v>
      </c>
      <c r="D679" s="168" t="s">
        <v>1333</v>
      </c>
      <c r="E679" s="169" t="s">
        <v>1342</v>
      </c>
      <c r="F679" s="166">
        <v>1511</v>
      </c>
      <c r="G679" s="170" t="s">
        <v>717</v>
      </c>
    </row>
    <row r="680" spans="1:7">
      <c r="A680" s="163" t="str">
        <f t="shared" si="10"/>
        <v>14080309</v>
      </c>
      <c r="B680" s="168" t="s">
        <v>275</v>
      </c>
      <c r="C680" s="168" t="s">
        <v>307</v>
      </c>
      <c r="D680" s="168" t="s">
        <v>1333</v>
      </c>
      <c r="E680" s="169" t="s">
        <v>1343</v>
      </c>
      <c r="F680" s="166">
        <v>1511</v>
      </c>
      <c r="G680" s="170" t="s">
        <v>717</v>
      </c>
    </row>
    <row r="681" spans="1:7">
      <c r="A681" s="163" t="str">
        <f t="shared" si="10"/>
        <v>14080310</v>
      </c>
      <c r="B681" s="168" t="s">
        <v>275</v>
      </c>
      <c r="C681" s="168" t="s">
        <v>307</v>
      </c>
      <c r="D681" s="168" t="s">
        <v>1333</v>
      </c>
      <c r="E681" s="169" t="s">
        <v>1344</v>
      </c>
      <c r="F681" s="166">
        <v>1511</v>
      </c>
      <c r="G681" s="170" t="s">
        <v>717</v>
      </c>
    </row>
    <row r="682" spans="1:7">
      <c r="A682" s="163" t="str">
        <f t="shared" si="10"/>
        <v>14080310</v>
      </c>
      <c r="B682" s="168" t="s">
        <v>275</v>
      </c>
      <c r="C682" s="168" t="s">
        <v>307</v>
      </c>
      <c r="D682" s="168" t="s">
        <v>1333</v>
      </c>
      <c r="E682" s="169" t="s">
        <v>1344</v>
      </c>
      <c r="F682" s="166">
        <v>1531</v>
      </c>
      <c r="G682" s="170" t="s">
        <v>718</v>
      </c>
    </row>
    <row r="683" spans="1:7">
      <c r="A683" s="163" t="str">
        <f t="shared" si="10"/>
        <v>14080311</v>
      </c>
      <c r="B683" s="168" t="s">
        <v>275</v>
      </c>
      <c r="C683" s="168" t="s">
        <v>307</v>
      </c>
      <c r="D683" s="168" t="s">
        <v>1333</v>
      </c>
      <c r="E683" s="169" t="s">
        <v>1345</v>
      </c>
      <c r="F683" s="166">
        <v>1511</v>
      </c>
      <c r="G683" s="170" t="s">
        <v>717</v>
      </c>
    </row>
    <row r="684" spans="1:7">
      <c r="A684" s="163" t="str">
        <f t="shared" si="10"/>
        <v>14080312</v>
      </c>
      <c r="B684" s="168" t="s">
        <v>275</v>
      </c>
      <c r="C684" s="168" t="s">
        <v>307</v>
      </c>
      <c r="D684" s="168" t="s">
        <v>1333</v>
      </c>
      <c r="E684" s="169" t="s">
        <v>1346</v>
      </c>
      <c r="F684" s="166">
        <v>1531</v>
      </c>
      <c r="G684" s="170" t="s">
        <v>718</v>
      </c>
    </row>
    <row r="685" spans="1:7">
      <c r="A685" s="163" t="str">
        <f t="shared" si="10"/>
        <v>14080401</v>
      </c>
      <c r="B685" s="168" t="s">
        <v>275</v>
      </c>
      <c r="C685" s="168" t="s">
        <v>307</v>
      </c>
      <c r="D685" s="168" t="s">
        <v>1347</v>
      </c>
      <c r="E685" s="169" t="s">
        <v>1348</v>
      </c>
      <c r="F685" s="166">
        <v>1406</v>
      </c>
      <c r="G685" s="170" t="s">
        <v>1233</v>
      </c>
    </row>
    <row r="686" spans="1:7">
      <c r="A686" s="163" t="str">
        <f t="shared" si="10"/>
        <v>14080401</v>
      </c>
      <c r="B686" s="168" t="s">
        <v>275</v>
      </c>
      <c r="C686" s="168" t="s">
        <v>307</v>
      </c>
      <c r="D686" s="168" t="s">
        <v>1347</v>
      </c>
      <c r="E686" s="169" t="s">
        <v>1348</v>
      </c>
      <c r="F686" s="166">
        <v>1551</v>
      </c>
      <c r="G686" s="170" t="s">
        <v>1335</v>
      </c>
    </row>
    <row r="687" spans="1:7">
      <c r="A687" s="163" t="str">
        <f t="shared" si="10"/>
        <v>14080402</v>
      </c>
      <c r="B687" s="168" t="s">
        <v>275</v>
      </c>
      <c r="C687" s="168" t="s">
        <v>307</v>
      </c>
      <c r="D687" s="168" t="s">
        <v>1347</v>
      </c>
      <c r="E687" s="169" t="s">
        <v>1349</v>
      </c>
      <c r="F687" s="166">
        <v>1551</v>
      </c>
      <c r="G687" s="170" t="s">
        <v>1335</v>
      </c>
    </row>
    <row r="688" spans="1:7">
      <c r="A688" s="163" t="str">
        <f t="shared" si="10"/>
        <v>14080403</v>
      </c>
      <c r="B688" s="168" t="s">
        <v>275</v>
      </c>
      <c r="C688" s="168" t="s">
        <v>307</v>
      </c>
      <c r="D688" s="168" t="s">
        <v>1347</v>
      </c>
      <c r="E688" s="169" t="s">
        <v>1350</v>
      </c>
      <c r="F688" s="166">
        <v>1521</v>
      </c>
      <c r="G688" s="170" t="s">
        <v>1351</v>
      </c>
    </row>
    <row r="689" spans="1:7">
      <c r="A689" s="163" t="str">
        <f t="shared" si="10"/>
        <v>14080403</v>
      </c>
      <c r="B689" s="168" t="s">
        <v>275</v>
      </c>
      <c r="C689" s="168" t="s">
        <v>307</v>
      </c>
      <c r="D689" s="168" t="s">
        <v>1347</v>
      </c>
      <c r="E689" s="169" t="s">
        <v>1350</v>
      </c>
      <c r="F689" s="166">
        <v>1551</v>
      </c>
      <c r="G689" s="170" t="s">
        <v>1335</v>
      </c>
    </row>
    <row r="690" spans="1:7">
      <c r="A690" s="163" t="str">
        <f t="shared" si="10"/>
        <v>14080501</v>
      </c>
      <c r="B690" s="168" t="s">
        <v>275</v>
      </c>
      <c r="C690" s="168" t="s">
        <v>307</v>
      </c>
      <c r="D690" s="168" t="s">
        <v>312</v>
      </c>
      <c r="E690" s="169" t="s">
        <v>1352</v>
      </c>
      <c r="F690" s="166">
        <v>4164</v>
      </c>
      <c r="G690" s="170" t="s">
        <v>653</v>
      </c>
    </row>
    <row r="691" spans="1:7">
      <c r="A691" s="163" t="str">
        <f t="shared" si="10"/>
        <v>14080502</v>
      </c>
      <c r="B691" s="168" t="s">
        <v>275</v>
      </c>
      <c r="C691" s="168" t="s">
        <v>307</v>
      </c>
      <c r="D691" s="168" t="s">
        <v>312</v>
      </c>
      <c r="E691" s="169" t="s">
        <v>1353</v>
      </c>
      <c r="F691" s="166">
        <v>7059</v>
      </c>
      <c r="G691" s="170" t="s">
        <v>1220</v>
      </c>
    </row>
    <row r="692" spans="1:7">
      <c r="A692" s="163" t="str">
        <f t="shared" si="10"/>
        <v>14080502</v>
      </c>
      <c r="B692" s="168" t="s">
        <v>275</v>
      </c>
      <c r="C692" s="168" t="s">
        <v>307</v>
      </c>
      <c r="D692" s="168" t="s">
        <v>312</v>
      </c>
      <c r="E692" s="169" t="s">
        <v>1353</v>
      </c>
      <c r="F692" s="166">
        <v>8241</v>
      </c>
      <c r="G692" s="170" t="s">
        <v>727</v>
      </c>
    </row>
    <row r="693" spans="1:7">
      <c r="A693" s="163" t="str">
        <f t="shared" si="10"/>
        <v>15010101</v>
      </c>
      <c r="B693" s="168" t="s">
        <v>313</v>
      </c>
      <c r="C693" s="168" t="s">
        <v>314</v>
      </c>
      <c r="D693" s="168" t="s">
        <v>315</v>
      </c>
      <c r="E693" s="169" t="s">
        <v>1354</v>
      </c>
      <c r="F693" s="166">
        <v>1511</v>
      </c>
      <c r="G693" s="170" t="s">
        <v>717</v>
      </c>
    </row>
    <row r="694" spans="1:7">
      <c r="A694" s="163" t="str">
        <f t="shared" si="10"/>
        <v>15010101</v>
      </c>
      <c r="B694" s="168" t="s">
        <v>313</v>
      </c>
      <c r="C694" s="168" t="s">
        <v>314</v>
      </c>
      <c r="D694" s="168" t="s">
        <v>315</v>
      </c>
      <c r="E694" s="169" t="s">
        <v>1354</v>
      </c>
      <c r="F694" s="166">
        <v>1512</v>
      </c>
      <c r="G694" s="170" t="s">
        <v>728</v>
      </c>
    </row>
    <row r="695" spans="1:7">
      <c r="A695" s="163" t="str">
        <f t="shared" si="10"/>
        <v>15010102</v>
      </c>
      <c r="B695" s="168" t="s">
        <v>313</v>
      </c>
      <c r="C695" s="168" t="s">
        <v>314</v>
      </c>
      <c r="D695" s="168" t="s">
        <v>315</v>
      </c>
      <c r="E695" s="169" t="s">
        <v>1355</v>
      </c>
      <c r="F695" s="166">
        <v>1511</v>
      </c>
      <c r="G695" s="170" t="s">
        <v>717</v>
      </c>
    </row>
    <row r="696" spans="1:7">
      <c r="A696" s="163" t="str">
        <f t="shared" si="10"/>
        <v>15010102</v>
      </c>
      <c r="B696" s="168" t="s">
        <v>313</v>
      </c>
      <c r="C696" s="168" t="s">
        <v>314</v>
      </c>
      <c r="D696" s="168" t="s">
        <v>315</v>
      </c>
      <c r="E696" s="169" t="s">
        <v>1355</v>
      </c>
      <c r="F696" s="166">
        <v>1512</v>
      </c>
      <c r="G696" s="170" t="s">
        <v>728</v>
      </c>
    </row>
    <row r="697" spans="1:7">
      <c r="A697" s="163" t="str">
        <f t="shared" si="10"/>
        <v>15010103</v>
      </c>
      <c r="B697" s="168" t="s">
        <v>313</v>
      </c>
      <c r="C697" s="168" t="s">
        <v>314</v>
      </c>
      <c r="D697" s="168" t="s">
        <v>315</v>
      </c>
      <c r="E697" s="169" t="s">
        <v>1356</v>
      </c>
      <c r="F697" s="166" t="s">
        <v>2120</v>
      </c>
      <c r="G697" s="170" t="s">
        <v>826</v>
      </c>
    </row>
    <row r="698" spans="1:7">
      <c r="A698" s="163" t="str">
        <f t="shared" si="10"/>
        <v>15010103</v>
      </c>
      <c r="B698" s="168" t="s">
        <v>313</v>
      </c>
      <c r="C698" s="168" t="s">
        <v>314</v>
      </c>
      <c r="D698" s="168" t="s">
        <v>315</v>
      </c>
      <c r="E698" s="169" t="s">
        <v>1356</v>
      </c>
      <c r="F698" s="166">
        <v>1511</v>
      </c>
      <c r="G698" s="170" t="s">
        <v>717</v>
      </c>
    </row>
    <row r="699" spans="1:7">
      <c r="A699" s="163" t="str">
        <f t="shared" si="10"/>
        <v>15010103</v>
      </c>
      <c r="B699" s="168" t="s">
        <v>313</v>
      </c>
      <c r="C699" s="168" t="s">
        <v>314</v>
      </c>
      <c r="D699" s="168" t="s">
        <v>315</v>
      </c>
      <c r="E699" s="169" t="s">
        <v>1356</v>
      </c>
      <c r="F699" s="166">
        <v>1512</v>
      </c>
      <c r="G699" s="170" t="s">
        <v>728</v>
      </c>
    </row>
    <row r="700" spans="1:7">
      <c r="A700" s="163" t="str">
        <f t="shared" si="10"/>
        <v>15010104</v>
      </c>
      <c r="B700" s="168" t="s">
        <v>313</v>
      </c>
      <c r="C700" s="168" t="s">
        <v>314</v>
      </c>
      <c r="D700" s="168" t="s">
        <v>315</v>
      </c>
      <c r="E700" s="169" t="s">
        <v>1357</v>
      </c>
      <c r="F700" s="166" t="s">
        <v>2115</v>
      </c>
      <c r="G700" s="170" t="s">
        <v>820</v>
      </c>
    </row>
    <row r="701" spans="1:7">
      <c r="A701" s="163" t="str">
        <f t="shared" si="10"/>
        <v>15010104</v>
      </c>
      <c r="B701" s="168" t="s">
        <v>313</v>
      </c>
      <c r="C701" s="168" t="s">
        <v>314</v>
      </c>
      <c r="D701" s="168" t="s">
        <v>315</v>
      </c>
      <c r="E701" s="169" t="s">
        <v>1357</v>
      </c>
      <c r="F701" s="166" t="s">
        <v>2112</v>
      </c>
      <c r="G701" s="170" t="s">
        <v>812</v>
      </c>
    </row>
    <row r="702" spans="1:7">
      <c r="A702" s="163" t="str">
        <f t="shared" si="10"/>
        <v>15010104</v>
      </c>
      <c r="B702" s="168" t="s">
        <v>313</v>
      </c>
      <c r="C702" s="168" t="s">
        <v>314</v>
      </c>
      <c r="D702" s="168" t="s">
        <v>315</v>
      </c>
      <c r="E702" s="169" t="s">
        <v>1357</v>
      </c>
      <c r="F702" s="166">
        <v>6121</v>
      </c>
      <c r="G702" s="170" t="s">
        <v>664</v>
      </c>
    </row>
    <row r="703" spans="1:7">
      <c r="A703" s="163" t="str">
        <f t="shared" si="10"/>
        <v>15010201</v>
      </c>
      <c r="B703" s="168" t="s">
        <v>313</v>
      </c>
      <c r="C703" s="168" t="s">
        <v>314</v>
      </c>
      <c r="D703" s="168" t="s">
        <v>316</v>
      </c>
      <c r="E703" s="169" t="s">
        <v>1358</v>
      </c>
      <c r="F703" s="166">
        <v>1511</v>
      </c>
      <c r="G703" s="170" t="s">
        <v>717</v>
      </c>
    </row>
    <row r="704" spans="1:7">
      <c r="A704" s="163" t="str">
        <f t="shared" si="10"/>
        <v>15010201</v>
      </c>
      <c r="B704" s="168" t="s">
        <v>313</v>
      </c>
      <c r="C704" s="168" t="s">
        <v>314</v>
      </c>
      <c r="D704" s="168" t="s">
        <v>316</v>
      </c>
      <c r="E704" s="169" t="s">
        <v>1358</v>
      </c>
      <c r="F704" s="166">
        <v>1512</v>
      </c>
      <c r="G704" s="170" t="s">
        <v>728</v>
      </c>
    </row>
    <row r="705" spans="1:7">
      <c r="A705" s="163" t="str">
        <f t="shared" si="10"/>
        <v>15010202</v>
      </c>
      <c r="B705" s="168" t="s">
        <v>313</v>
      </c>
      <c r="C705" s="168" t="s">
        <v>314</v>
      </c>
      <c r="D705" s="168" t="s">
        <v>316</v>
      </c>
      <c r="E705" s="169" t="s">
        <v>1359</v>
      </c>
      <c r="F705" s="166">
        <v>1511</v>
      </c>
      <c r="G705" s="170" t="s">
        <v>717</v>
      </c>
    </row>
    <row r="706" spans="1:7">
      <c r="A706" s="163" t="str">
        <f t="shared" si="10"/>
        <v>15010202</v>
      </c>
      <c r="B706" s="168" t="s">
        <v>313</v>
      </c>
      <c r="C706" s="168" t="s">
        <v>314</v>
      </c>
      <c r="D706" s="168" t="s">
        <v>316</v>
      </c>
      <c r="E706" s="169" t="s">
        <v>1359</v>
      </c>
      <c r="F706" s="166">
        <v>1512</v>
      </c>
      <c r="G706" s="170" t="s">
        <v>728</v>
      </c>
    </row>
    <row r="707" spans="1:7">
      <c r="A707" s="163" t="str">
        <f t="shared" si="10"/>
        <v>15010203</v>
      </c>
      <c r="B707" s="168" t="s">
        <v>313</v>
      </c>
      <c r="C707" s="168" t="s">
        <v>314</v>
      </c>
      <c r="D707" s="168" t="s">
        <v>316</v>
      </c>
      <c r="E707" s="169" t="s">
        <v>1360</v>
      </c>
      <c r="F707" s="166">
        <v>1511</v>
      </c>
      <c r="G707" s="170" t="s">
        <v>717</v>
      </c>
    </row>
    <row r="708" spans="1:7">
      <c r="A708" s="163" t="str">
        <f t="shared" si="10"/>
        <v>15010203</v>
      </c>
      <c r="B708" s="168" t="s">
        <v>313</v>
      </c>
      <c r="C708" s="168" t="s">
        <v>314</v>
      </c>
      <c r="D708" s="168" t="s">
        <v>316</v>
      </c>
      <c r="E708" s="169" t="s">
        <v>1360</v>
      </c>
      <c r="F708" s="166">
        <v>1512</v>
      </c>
      <c r="G708" s="170" t="s">
        <v>728</v>
      </c>
    </row>
    <row r="709" spans="1:7">
      <c r="A709" s="163" t="str">
        <f t="shared" ref="A709:A772" si="11">LEFT(B709,2)&amp;LEFT(C709,2)&amp;LEFT(D709,2)&amp;LEFT(E709,2)</f>
        <v>15010204</v>
      </c>
      <c r="B709" s="168" t="s">
        <v>313</v>
      </c>
      <c r="C709" s="168" t="s">
        <v>314</v>
      </c>
      <c r="D709" s="168" t="s">
        <v>316</v>
      </c>
      <c r="E709" s="169" t="s">
        <v>1361</v>
      </c>
      <c r="F709" s="166">
        <v>1511</v>
      </c>
      <c r="G709" s="170" t="s">
        <v>717</v>
      </c>
    </row>
    <row r="710" spans="1:7">
      <c r="A710" s="163" t="str">
        <f t="shared" si="11"/>
        <v>15010204</v>
      </c>
      <c r="B710" s="168" t="s">
        <v>313</v>
      </c>
      <c r="C710" s="168" t="s">
        <v>314</v>
      </c>
      <c r="D710" s="168" t="s">
        <v>316</v>
      </c>
      <c r="E710" s="169" t="s">
        <v>1361</v>
      </c>
      <c r="F710" s="166">
        <v>1512</v>
      </c>
      <c r="G710" s="170" t="s">
        <v>728</v>
      </c>
    </row>
    <row r="711" spans="1:7">
      <c r="A711" s="163" t="str">
        <f t="shared" si="11"/>
        <v>15020101</v>
      </c>
      <c r="B711" s="168" t="s">
        <v>313</v>
      </c>
      <c r="C711" s="168" t="s">
        <v>317</v>
      </c>
      <c r="D711" s="168" t="s">
        <v>318</v>
      </c>
      <c r="E711" s="169" t="s">
        <v>1362</v>
      </c>
      <c r="F711" s="166">
        <v>8132</v>
      </c>
      <c r="G711" s="170" t="s">
        <v>729</v>
      </c>
    </row>
    <row r="712" spans="1:7">
      <c r="A712" s="163" t="str">
        <f t="shared" si="11"/>
        <v>15020102</v>
      </c>
      <c r="B712" s="168" t="s">
        <v>313</v>
      </c>
      <c r="C712" s="168" t="s">
        <v>317</v>
      </c>
      <c r="D712" s="168" t="s">
        <v>318</v>
      </c>
      <c r="E712" s="169" t="s">
        <v>1363</v>
      </c>
      <c r="F712" s="166">
        <v>8132</v>
      </c>
      <c r="G712" s="170" t="s">
        <v>729</v>
      </c>
    </row>
    <row r="713" spans="1:7">
      <c r="A713" s="163" t="str">
        <f t="shared" si="11"/>
        <v>15020103</v>
      </c>
      <c r="B713" s="168" t="s">
        <v>313</v>
      </c>
      <c r="C713" s="168" t="s">
        <v>317</v>
      </c>
      <c r="D713" s="168" t="s">
        <v>318</v>
      </c>
      <c r="E713" s="169" t="s">
        <v>1364</v>
      </c>
      <c r="F713" s="166">
        <v>8132</v>
      </c>
      <c r="G713" s="170" t="s">
        <v>729</v>
      </c>
    </row>
    <row r="714" spans="1:7">
      <c r="A714" s="163" t="str">
        <f t="shared" si="11"/>
        <v>15020104</v>
      </c>
      <c r="B714" s="168" t="s">
        <v>313</v>
      </c>
      <c r="C714" s="168" t="s">
        <v>317</v>
      </c>
      <c r="D714" s="168" t="s">
        <v>318</v>
      </c>
      <c r="E714" s="169" t="s">
        <v>730</v>
      </c>
      <c r="F714" s="166">
        <v>8132</v>
      </c>
      <c r="G714" s="170" t="s">
        <v>729</v>
      </c>
    </row>
    <row r="715" spans="1:7">
      <c r="A715" s="163" t="str">
        <f t="shared" si="11"/>
        <v>15020105</v>
      </c>
      <c r="B715" s="168" t="s">
        <v>313</v>
      </c>
      <c r="C715" s="168" t="s">
        <v>317</v>
      </c>
      <c r="D715" s="168" t="s">
        <v>318</v>
      </c>
      <c r="E715" s="169" t="s">
        <v>1365</v>
      </c>
      <c r="F715" s="166">
        <v>1513</v>
      </c>
      <c r="G715" s="170" t="s">
        <v>1366</v>
      </c>
    </row>
    <row r="716" spans="1:7">
      <c r="A716" s="163" t="str">
        <f t="shared" si="11"/>
        <v>15020105</v>
      </c>
      <c r="B716" s="168" t="s">
        <v>313</v>
      </c>
      <c r="C716" s="168" t="s">
        <v>317</v>
      </c>
      <c r="D716" s="168" t="s">
        <v>318</v>
      </c>
      <c r="E716" s="169" t="s">
        <v>1365</v>
      </c>
      <c r="F716" s="166">
        <v>8132</v>
      </c>
      <c r="G716" s="170" t="s">
        <v>729</v>
      </c>
    </row>
    <row r="717" spans="1:7">
      <c r="A717" s="163" t="str">
        <f t="shared" si="11"/>
        <v>15020106</v>
      </c>
      <c r="B717" s="168" t="s">
        <v>313</v>
      </c>
      <c r="C717" s="168" t="s">
        <v>317</v>
      </c>
      <c r="D717" s="168" t="s">
        <v>318</v>
      </c>
      <c r="E717" s="169" t="s">
        <v>1367</v>
      </c>
      <c r="F717" s="166">
        <v>8132</v>
      </c>
      <c r="G717" s="170" t="s">
        <v>729</v>
      </c>
    </row>
    <row r="718" spans="1:7">
      <c r="A718" s="163" t="str">
        <f t="shared" si="11"/>
        <v>15020201</v>
      </c>
      <c r="B718" s="168" t="s">
        <v>313</v>
      </c>
      <c r="C718" s="168" t="s">
        <v>317</v>
      </c>
      <c r="D718" s="168" t="s">
        <v>319</v>
      </c>
      <c r="E718" s="169" t="s">
        <v>1368</v>
      </c>
      <c r="F718" s="166">
        <v>8132</v>
      </c>
      <c r="G718" s="170" t="s">
        <v>729</v>
      </c>
    </row>
    <row r="719" spans="1:7">
      <c r="A719" s="163" t="str">
        <f t="shared" si="11"/>
        <v>15020202</v>
      </c>
      <c r="B719" s="168" t="s">
        <v>313</v>
      </c>
      <c r="C719" s="168" t="s">
        <v>317</v>
      </c>
      <c r="D719" s="168" t="s">
        <v>319</v>
      </c>
      <c r="E719" s="169" t="s">
        <v>1369</v>
      </c>
      <c r="F719" s="166">
        <v>8132</v>
      </c>
      <c r="G719" s="170" t="s">
        <v>729</v>
      </c>
    </row>
    <row r="720" spans="1:7">
      <c r="A720" s="163" t="str">
        <f t="shared" si="11"/>
        <v>15020203</v>
      </c>
      <c r="B720" s="168" t="s">
        <v>313</v>
      </c>
      <c r="C720" s="168" t="s">
        <v>317</v>
      </c>
      <c r="D720" s="168" t="s">
        <v>319</v>
      </c>
      <c r="E720" s="169" t="s">
        <v>1370</v>
      </c>
      <c r="F720" s="166">
        <v>8132</v>
      </c>
      <c r="G720" s="170" t="s">
        <v>729</v>
      </c>
    </row>
    <row r="721" spans="1:7">
      <c r="A721" s="163" t="str">
        <f t="shared" si="11"/>
        <v>15020204</v>
      </c>
      <c r="B721" s="168" t="s">
        <v>313</v>
      </c>
      <c r="C721" s="168" t="s">
        <v>317</v>
      </c>
      <c r="D721" s="168" t="s">
        <v>319</v>
      </c>
      <c r="E721" s="169" t="s">
        <v>1371</v>
      </c>
      <c r="F721" s="166">
        <v>8132</v>
      </c>
      <c r="G721" s="170" t="s">
        <v>729</v>
      </c>
    </row>
    <row r="722" spans="1:7">
      <c r="A722" s="163" t="str">
        <f t="shared" si="11"/>
        <v>15030101</v>
      </c>
      <c r="B722" s="168" t="s">
        <v>313</v>
      </c>
      <c r="C722" s="168" t="s">
        <v>1372</v>
      </c>
      <c r="D722" s="168" t="s">
        <v>321</v>
      </c>
      <c r="E722" s="169" t="s">
        <v>1373</v>
      </c>
      <c r="F722" s="166">
        <v>8161</v>
      </c>
      <c r="G722" s="170" t="s">
        <v>731</v>
      </c>
    </row>
    <row r="723" spans="1:7">
      <c r="A723" s="163" t="str">
        <f t="shared" si="11"/>
        <v>15030102</v>
      </c>
      <c r="B723" s="168" t="s">
        <v>313</v>
      </c>
      <c r="C723" s="168" t="s">
        <v>1372</v>
      </c>
      <c r="D723" s="168" t="s">
        <v>321</v>
      </c>
      <c r="E723" s="169" t="s">
        <v>1374</v>
      </c>
      <c r="F723" s="166">
        <v>1331</v>
      </c>
      <c r="G723" s="170" t="s">
        <v>732</v>
      </c>
    </row>
    <row r="724" spans="1:7">
      <c r="A724" s="163" t="str">
        <f t="shared" si="11"/>
        <v>15030102</v>
      </c>
      <c r="B724" s="168" t="s">
        <v>313</v>
      </c>
      <c r="C724" s="168" t="s">
        <v>1372</v>
      </c>
      <c r="D724" s="168" t="s">
        <v>321</v>
      </c>
      <c r="E724" s="169" t="s">
        <v>1374</v>
      </c>
      <c r="F724" s="166">
        <v>1511</v>
      </c>
      <c r="G724" s="170" t="s">
        <v>717</v>
      </c>
    </row>
    <row r="725" spans="1:7">
      <c r="A725" s="163" t="str">
        <f t="shared" si="11"/>
        <v>15030102</v>
      </c>
      <c r="B725" s="168" t="s">
        <v>313</v>
      </c>
      <c r="C725" s="168" t="s">
        <v>1372</v>
      </c>
      <c r="D725" s="168" t="s">
        <v>321</v>
      </c>
      <c r="E725" s="169" t="s">
        <v>1374</v>
      </c>
      <c r="F725" s="166">
        <v>1512</v>
      </c>
      <c r="G725" s="170" t="s">
        <v>728</v>
      </c>
    </row>
    <row r="726" spans="1:7">
      <c r="A726" s="163" t="str">
        <f t="shared" si="11"/>
        <v>15030103</v>
      </c>
      <c r="B726" s="168" t="s">
        <v>313</v>
      </c>
      <c r="C726" s="168" t="s">
        <v>1372</v>
      </c>
      <c r="D726" s="168" t="s">
        <v>321</v>
      </c>
      <c r="E726" s="169" t="s">
        <v>1375</v>
      </c>
      <c r="F726" s="166">
        <v>1532</v>
      </c>
      <c r="G726" s="170" t="s">
        <v>733</v>
      </c>
    </row>
    <row r="727" spans="1:7">
      <c r="A727" s="163" t="str">
        <f t="shared" si="11"/>
        <v>15030104</v>
      </c>
      <c r="B727" s="168" t="s">
        <v>313</v>
      </c>
      <c r="C727" s="168" t="s">
        <v>1372</v>
      </c>
      <c r="D727" s="168" t="s">
        <v>321</v>
      </c>
      <c r="E727" s="169" t="s">
        <v>1376</v>
      </c>
      <c r="F727" s="166">
        <v>1331</v>
      </c>
      <c r="G727" s="170" t="s">
        <v>732</v>
      </c>
    </row>
    <row r="728" spans="1:7">
      <c r="A728" s="163" t="str">
        <f t="shared" si="11"/>
        <v>15030104</v>
      </c>
      <c r="B728" s="168" t="s">
        <v>313</v>
      </c>
      <c r="C728" s="168" t="s">
        <v>1372</v>
      </c>
      <c r="D728" s="168" t="s">
        <v>321</v>
      </c>
      <c r="E728" s="169" t="s">
        <v>1376</v>
      </c>
      <c r="F728" s="166">
        <v>1511</v>
      </c>
      <c r="G728" s="170" t="s">
        <v>717</v>
      </c>
    </row>
    <row r="729" spans="1:7">
      <c r="A729" s="163" t="str">
        <f t="shared" si="11"/>
        <v>15030104</v>
      </c>
      <c r="B729" s="168" t="s">
        <v>313</v>
      </c>
      <c r="C729" s="168" t="s">
        <v>1372</v>
      </c>
      <c r="D729" s="168" t="s">
        <v>321</v>
      </c>
      <c r="E729" s="169" t="s">
        <v>1376</v>
      </c>
      <c r="F729" s="166">
        <v>1512</v>
      </c>
      <c r="G729" s="170" t="s">
        <v>728</v>
      </c>
    </row>
    <row r="730" spans="1:7">
      <c r="A730" s="163" t="str">
        <f t="shared" si="11"/>
        <v>15030104</v>
      </c>
      <c r="B730" s="168" t="s">
        <v>313</v>
      </c>
      <c r="C730" s="168" t="s">
        <v>1372</v>
      </c>
      <c r="D730" s="168" t="s">
        <v>321</v>
      </c>
      <c r="E730" s="169" t="s">
        <v>1376</v>
      </c>
      <c r="F730" s="166">
        <v>1532</v>
      </c>
      <c r="G730" s="170" t="s">
        <v>733</v>
      </c>
    </row>
    <row r="731" spans="1:7">
      <c r="A731" s="163" t="str">
        <f t="shared" si="11"/>
        <v>15030201</v>
      </c>
      <c r="B731" s="168" t="s">
        <v>313</v>
      </c>
      <c r="C731" s="168" t="s">
        <v>1372</v>
      </c>
      <c r="D731" s="168" t="s">
        <v>322</v>
      </c>
      <c r="E731" s="169" t="s">
        <v>1377</v>
      </c>
      <c r="F731" s="166" t="s">
        <v>2133</v>
      </c>
      <c r="G731" s="170" t="s">
        <v>846</v>
      </c>
    </row>
    <row r="732" spans="1:7">
      <c r="A732" s="163" t="str">
        <f t="shared" si="11"/>
        <v>15030201</v>
      </c>
      <c r="B732" s="168" t="s">
        <v>313</v>
      </c>
      <c r="C732" s="168" t="s">
        <v>1372</v>
      </c>
      <c r="D732" s="168" t="s">
        <v>322</v>
      </c>
      <c r="E732" s="169" t="s">
        <v>1377</v>
      </c>
      <c r="F732" s="166">
        <v>1511</v>
      </c>
      <c r="G732" s="170" t="s">
        <v>717</v>
      </c>
    </row>
    <row r="733" spans="1:7">
      <c r="A733" s="163" t="str">
        <f t="shared" si="11"/>
        <v>15030201</v>
      </c>
      <c r="B733" s="168" t="s">
        <v>313</v>
      </c>
      <c r="C733" s="168" t="s">
        <v>1372</v>
      </c>
      <c r="D733" s="168" t="s">
        <v>322</v>
      </c>
      <c r="E733" s="169" t="s">
        <v>1377</v>
      </c>
      <c r="F733" s="166">
        <v>1512</v>
      </c>
      <c r="G733" s="170" t="s">
        <v>728</v>
      </c>
    </row>
    <row r="734" spans="1:7">
      <c r="A734" s="163" t="str">
        <f t="shared" si="11"/>
        <v>15030202</v>
      </c>
      <c r="B734" s="168" t="s">
        <v>313</v>
      </c>
      <c r="C734" s="168" t="s">
        <v>1372</v>
      </c>
      <c r="D734" s="168" t="s">
        <v>322</v>
      </c>
      <c r="E734" s="169" t="s">
        <v>1378</v>
      </c>
      <c r="F734" s="166" t="s">
        <v>2120</v>
      </c>
      <c r="G734" s="170" t="s">
        <v>826</v>
      </c>
    </row>
    <row r="735" spans="1:7">
      <c r="A735" s="163" t="str">
        <f t="shared" si="11"/>
        <v>15030202</v>
      </c>
      <c r="B735" s="168" t="s">
        <v>313</v>
      </c>
      <c r="C735" s="168" t="s">
        <v>1372</v>
      </c>
      <c r="D735" s="168" t="s">
        <v>322</v>
      </c>
      <c r="E735" s="169" t="s">
        <v>1378</v>
      </c>
      <c r="F735" s="166">
        <v>1511</v>
      </c>
      <c r="G735" s="170" t="s">
        <v>717</v>
      </c>
    </row>
    <row r="736" spans="1:7">
      <c r="A736" s="163" t="str">
        <f t="shared" si="11"/>
        <v>15030202</v>
      </c>
      <c r="B736" s="168" t="s">
        <v>313</v>
      </c>
      <c r="C736" s="168" t="s">
        <v>1372</v>
      </c>
      <c r="D736" s="168" t="s">
        <v>322</v>
      </c>
      <c r="E736" s="169" t="s">
        <v>1378</v>
      </c>
      <c r="F736" s="166">
        <v>1512</v>
      </c>
      <c r="G736" s="170" t="s">
        <v>728</v>
      </c>
    </row>
    <row r="737" spans="1:7">
      <c r="A737" s="163" t="str">
        <f t="shared" si="11"/>
        <v>15030203</v>
      </c>
      <c r="B737" s="168" t="s">
        <v>313</v>
      </c>
      <c r="C737" s="168" t="s">
        <v>1372</v>
      </c>
      <c r="D737" s="168" t="s">
        <v>322</v>
      </c>
      <c r="E737" s="169" t="s">
        <v>1379</v>
      </c>
      <c r="F737" s="166" t="s">
        <v>2133</v>
      </c>
      <c r="G737" s="170" t="s">
        <v>846</v>
      </c>
    </row>
    <row r="738" spans="1:7">
      <c r="A738" s="163" t="str">
        <f t="shared" si="11"/>
        <v>15030203</v>
      </c>
      <c r="B738" s="168" t="s">
        <v>313</v>
      </c>
      <c r="C738" s="168" t="s">
        <v>1372</v>
      </c>
      <c r="D738" s="168" t="s">
        <v>322</v>
      </c>
      <c r="E738" s="169" t="s">
        <v>1379</v>
      </c>
      <c r="F738" s="166">
        <v>1511</v>
      </c>
      <c r="G738" s="170" t="s">
        <v>717</v>
      </c>
    </row>
    <row r="739" spans="1:7">
      <c r="A739" s="163" t="str">
        <f t="shared" si="11"/>
        <v>15030203</v>
      </c>
      <c r="B739" s="168" t="s">
        <v>313</v>
      </c>
      <c r="C739" s="168" t="s">
        <v>1372</v>
      </c>
      <c r="D739" s="168" t="s">
        <v>322</v>
      </c>
      <c r="E739" s="169" t="s">
        <v>1379</v>
      </c>
      <c r="F739" s="166">
        <v>1512</v>
      </c>
      <c r="G739" s="170" t="s">
        <v>728</v>
      </c>
    </row>
    <row r="740" spans="1:7">
      <c r="A740" s="163" t="str">
        <f t="shared" si="11"/>
        <v>15030204</v>
      </c>
      <c r="B740" s="168" t="s">
        <v>313</v>
      </c>
      <c r="C740" s="168" t="s">
        <v>1372</v>
      </c>
      <c r="D740" s="168" t="s">
        <v>322</v>
      </c>
      <c r="E740" s="169" t="s">
        <v>1380</v>
      </c>
      <c r="F740" s="166" t="s">
        <v>2133</v>
      </c>
      <c r="G740" s="170" t="s">
        <v>846</v>
      </c>
    </row>
    <row r="741" spans="1:7">
      <c r="A741" s="163" t="str">
        <f t="shared" si="11"/>
        <v>15030204</v>
      </c>
      <c r="B741" s="168" t="s">
        <v>313</v>
      </c>
      <c r="C741" s="168" t="s">
        <v>1372</v>
      </c>
      <c r="D741" s="168" t="s">
        <v>322</v>
      </c>
      <c r="E741" s="169" t="s">
        <v>1380</v>
      </c>
      <c r="F741" s="166">
        <v>1511</v>
      </c>
      <c r="G741" s="170" t="s">
        <v>717</v>
      </c>
    </row>
    <row r="742" spans="1:7">
      <c r="A742" s="163" t="str">
        <f t="shared" si="11"/>
        <v>15030204</v>
      </c>
      <c r="B742" s="168" t="s">
        <v>313</v>
      </c>
      <c r="C742" s="168" t="s">
        <v>1372</v>
      </c>
      <c r="D742" s="168" t="s">
        <v>322</v>
      </c>
      <c r="E742" s="169" t="s">
        <v>1380</v>
      </c>
      <c r="F742" s="166">
        <v>1512</v>
      </c>
      <c r="G742" s="170" t="s">
        <v>728</v>
      </c>
    </row>
    <row r="743" spans="1:7">
      <c r="A743" s="163" t="str">
        <f t="shared" si="11"/>
        <v>15030205</v>
      </c>
      <c r="B743" s="168" t="s">
        <v>313</v>
      </c>
      <c r="C743" s="168" t="s">
        <v>1372</v>
      </c>
      <c r="D743" s="168" t="s">
        <v>322</v>
      </c>
      <c r="E743" s="169" t="s">
        <v>1381</v>
      </c>
      <c r="F743" s="166">
        <v>1511</v>
      </c>
      <c r="G743" s="170" t="s">
        <v>717</v>
      </c>
    </row>
    <row r="744" spans="1:7">
      <c r="A744" s="163" t="str">
        <f t="shared" si="11"/>
        <v>15030205</v>
      </c>
      <c r="B744" s="168" t="s">
        <v>313</v>
      </c>
      <c r="C744" s="168" t="s">
        <v>1372</v>
      </c>
      <c r="D744" s="168" t="s">
        <v>322</v>
      </c>
      <c r="E744" s="169" t="s">
        <v>1381</v>
      </c>
      <c r="F744" s="166">
        <v>1512</v>
      </c>
      <c r="G744" s="170" t="s">
        <v>728</v>
      </c>
    </row>
    <row r="745" spans="1:7">
      <c r="A745" s="163" t="str">
        <f t="shared" si="11"/>
        <v>15040101</v>
      </c>
      <c r="B745" s="168" t="s">
        <v>313</v>
      </c>
      <c r="C745" s="168" t="s">
        <v>323</v>
      </c>
      <c r="D745" s="168" t="s">
        <v>324</v>
      </c>
      <c r="E745" s="169" t="s">
        <v>1382</v>
      </c>
      <c r="F745" s="166" t="s">
        <v>2133</v>
      </c>
      <c r="G745" s="170" t="s">
        <v>846</v>
      </c>
    </row>
    <row r="746" spans="1:7">
      <c r="A746" s="163" t="str">
        <f t="shared" si="11"/>
        <v>15040101</v>
      </c>
      <c r="B746" s="168" t="s">
        <v>313</v>
      </c>
      <c r="C746" s="168" t="s">
        <v>323</v>
      </c>
      <c r="D746" s="168" t="s">
        <v>324</v>
      </c>
      <c r="E746" s="169" t="s">
        <v>1382</v>
      </c>
      <c r="F746" s="166">
        <v>1511</v>
      </c>
      <c r="G746" s="170" t="s">
        <v>717</v>
      </c>
    </row>
    <row r="747" spans="1:7">
      <c r="A747" s="163" t="str">
        <f t="shared" si="11"/>
        <v>15040101</v>
      </c>
      <c r="B747" s="168" t="s">
        <v>313</v>
      </c>
      <c r="C747" s="168" t="s">
        <v>323</v>
      </c>
      <c r="D747" s="168" t="s">
        <v>324</v>
      </c>
      <c r="E747" s="169" t="s">
        <v>1382</v>
      </c>
      <c r="F747" s="166">
        <v>1512</v>
      </c>
      <c r="G747" s="170" t="s">
        <v>728</v>
      </c>
    </row>
    <row r="748" spans="1:7">
      <c r="A748" s="163" t="str">
        <f t="shared" si="11"/>
        <v>15040102</v>
      </c>
      <c r="B748" s="168" t="s">
        <v>313</v>
      </c>
      <c r="C748" s="168" t="s">
        <v>323</v>
      </c>
      <c r="D748" s="168" t="s">
        <v>324</v>
      </c>
      <c r="E748" s="169" t="s">
        <v>1383</v>
      </c>
      <c r="F748" s="166" t="s">
        <v>2133</v>
      </c>
      <c r="G748" s="170" t="s">
        <v>846</v>
      </c>
    </row>
    <row r="749" spans="1:7">
      <c r="A749" s="163" t="str">
        <f t="shared" si="11"/>
        <v>15040102</v>
      </c>
      <c r="B749" s="168" t="s">
        <v>313</v>
      </c>
      <c r="C749" s="168" t="s">
        <v>323</v>
      </c>
      <c r="D749" s="168" t="s">
        <v>324</v>
      </c>
      <c r="E749" s="169" t="s">
        <v>1383</v>
      </c>
      <c r="F749" s="166">
        <v>1511</v>
      </c>
      <c r="G749" s="170" t="s">
        <v>717</v>
      </c>
    </row>
    <row r="750" spans="1:7">
      <c r="A750" s="163" t="str">
        <f t="shared" si="11"/>
        <v>15040102</v>
      </c>
      <c r="B750" s="168" t="s">
        <v>313</v>
      </c>
      <c r="C750" s="168" t="s">
        <v>323</v>
      </c>
      <c r="D750" s="168" t="s">
        <v>324</v>
      </c>
      <c r="E750" s="169" t="s">
        <v>1383</v>
      </c>
      <c r="F750" s="166">
        <v>1512</v>
      </c>
      <c r="G750" s="170" t="s">
        <v>728</v>
      </c>
    </row>
    <row r="751" spans="1:7">
      <c r="A751" s="163" t="str">
        <f t="shared" si="11"/>
        <v>15040103</v>
      </c>
      <c r="B751" s="168" t="s">
        <v>313</v>
      </c>
      <c r="C751" s="168" t="s">
        <v>323</v>
      </c>
      <c r="D751" s="168" t="s">
        <v>324</v>
      </c>
      <c r="E751" s="169" t="s">
        <v>1384</v>
      </c>
      <c r="F751" s="166" t="s">
        <v>2133</v>
      </c>
      <c r="G751" s="170" t="s">
        <v>846</v>
      </c>
    </row>
    <row r="752" spans="1:7">
      <c r="A752" s="163" t="str">
        <f t="shared" si="11"/>
        <v>15040103</v>
      </c>
      <c r="B752" s="168" t="s">
        <v>313</v>
      </c>
      <c r="C752" s="168" t="s">
        <v>323</v>
      </c>
      <c r="D752" s="168" t="s">
        <v>324</v>
      </c>
      <c r="E752" s="169" t="s">
        <v>1384</v>
      </c>
      <c r="F752" s="166">
        <v>1511</v>
      </c>
      <c r="G752" s="170" t="s">
        <v>717</v>
      </c>
    </row>
    <row r="753" spans="1:7">
      <c r="A753" s="163" t="str">
        <f t="shared" si="11"/>
        <v>15040103</v>
      </c>
      <c r="B753" s="168" t="s">
        <v>313</v>
      </c>
      <c r="C753" s="168" t="s">
        <v>323</v>
      </c>
      <c r="D753" s="168" t="s">
        <v>324</v>
      </c>
      <c r="E753" s="169" t="s">
        <v>1384</v>
      </c>
      <c r="F753" s="166">
        <v>1512</v>
      </c>
      <c r="G753" s="170" t="s">
        <v>728</v>
      </c>
    </row>
    <row r="754" spans="1:7">
      <c r="A754" s="163" t="str">
        <f t="shared" si="11"/>
        <v>15050101</v>
      </c>
      <c r="B754" s="168" t="s">
        <v>313</v>
      </c>
      <c r="C754" s="168" t="s">
        <v>325</v>
      </c>
      <c r="D754" s="168" t="s">
        <v>1385</v>
      </c>
      <c r="E754" s="169" t="s">
        <v>1386</v>
      </c>
      <c r="F754" s="166">
        <v>8113</v>
      </c>
      <c r="G754" s="170" t="s">
        <v>1321</v>
      </c>
    </row>
    <row r="755" spans="1:7">
      <c r="A755" s="163" t="str">
        <f t="shared" si="11"/>
        <v>15050102</v>
      </c>
      <c r="B755" s="168" t="s">
        <v>313</v>
      </c>
      <c r="C755" s="168" t="s">
        <v>325</v>
      </c>
      <c r="D755" s="168" t="s">
        <v>1385</v>
      </c>
      <c r="E755" s="169" t="s">
        <v>1387</v>
      </c>
      <c r="F755" s="166">
        <v>8116</v>
      </c>
      <c r="G755" s="170" t="s">
        <v>1323</v>
      </c>
    </row>
    <row r="756" spans="1:7">
      <c r="A756" s="163" t="str">
        <f t="shared" si="11"/>
        <v>15050103</v>
      </c>
      <c r="B756" s="168" t="s">
        <v>313</v>
      </c>
      <c r="C756" s="168" t="s">
        <v>325</v>
      </c>
      <c r="D756" s="168" t="s">
        <v>1385</v>
      </c>
      <c r="E756" s="169" t="s">
        <v>1388</v>
      </c>
      <c r="F756" s="166">
        <v>8111</v>
      </c>
      <c r="G756" s="170" t="s">
        <v>1073</v>
      </c>
    </row>
    <row r="757" spans="1:7">
      <c r="A757" s="163" t="str">
        <f t="shared" si="11"/>
        <v>15050104</v>
      </c>
      <c r="B757" s="168" t="s">
        <v>313</v>
      </c>
      <c r="C757" s="168" t="s">
        <v>325</v>
      </c>
      <c r="D757" s="168" t="s">
        <v>1385</v>
      </c>
      <c r="E757" s="169" t="s">
        <v>1389</v>
      </c>
      <c r="F757" s="166">
        <v>8111</v>
      </c>
      <c r="G757" s="170" t="s">
        <v>1073</v>
      </c>
    </row>
    <row r="758" spans="1:7">
      <c r="A758" s="163" t="str">
        <f t="shared" si="11"/>
        <v>15050105</v>
      </c>
      <c r="B758" s="168" t="s">
        <v>313</v>
      </c>
      <c r="C758" s="168" t="s">
        <v>325</v>
      </c>
      <c r="D758" s="168" t="s">
        <v>1385</v>
      </c>
      <c r="E758" s="169" t="s">
        <v>1390</v>
      </c>
      <c r="F758" s="166">
        <v>8111</v>
      </c>
      <c r="G758" s="170" t="s">
        <v>1073</v>
      </c>
    </row>
    <row r="759" spans="1:7">
      <c r="A759" s="163" t="str">
        <f t="shared" si="11"/>
        <v>15050106</v>
      </c>
      <c r="B759" s="168" t="s">
        <v>313</v>
      </c>
      <c r="C759" s="168" t="s">
        <v>325</v>
      </c>
      <c r="D759" s="168" t="s">
        <v>1385</v>
      </c>
      <c r="E759" s="169" t="s">
        <v>1391</v>
      </c>
      <c r="F759" s="166">
        <v>8119</v>
      </c>
      <c r="G759" s="170" t="s">
        <v>1392</v>
      </c>
    </row>
    <row r="760" spans="1:7">
      <c r="A760" s="163" t="str">
        <f t="shared" si="11"/>
        <v>15050107</v>
      </c>
      <c r="B760" s="168" t="s">
        <v>313</v>
      </c>
      <c r="C760" s="168" t="s">
        <v>325</v>
      </c>
      <c r="D760" s="168" t="s">
        <v>1385</v>
      </c>
      <c r="E760" s="169" t="s">
        <v>1393</v>
      </c>
      <c r="F760" s="166">
        <v>8112</v>
      </c>
      <c r="G760" s="170" t="s">
        <v>1394</v>
      </c>
    </row>
    <row r="761" spans="1:7">
      <c r="A761" s="163" t="str">
        <f t="shared" si="11"/>
        <v>15050201</v>
      </c>
      <c r="B761" s="168" t="s">
        <v>313</v>
      </c>
      <c r="C761" s="168" t="s">
        <v>325</v>
      </c>
      <c r="D761" s="168" t="s">
        <v>327</v>
      </c>
      <c r="E761" s="169" t="s">
        <v>1395</v>
      </c>
      <c r="F761" s="166">
        <v>1511</v>
      </c>
      <c r="G761" s="170" t="s">
        <v>717</v>
      </c>
    </row>
    <row r="762" spans="1:7">
      <c r="A762" s="163" t="str">
        <f t="shared" si="11"/>
        <v>15050202</v>
      </c>
      <c r="B762" s="168" t="s">
        <v>313</v>
      </c>
      <c r="C762" s="168" t="s">
        <v>325</v>
      </c>
      <c r="D762" s="168" t="s">
        <v>327</v>
      </c>
      <c r="E762" s="169" t="s">
        <v>1396</v>
      </c>
      <c r="F762" s="166">
        <v>8114</v>
      </c>
      <c r="G762" s="170" t="s">
        <v>1397</v>
      </c>
    </row>
    <row r="763" spans="1:7">
      <c r="A763" s="163" t="str">
        <f t="shared" si="11"/>
        <v>15050203</v>
      </c>
      <c r="B763" s="168" t="s">
        <v>313</v>
      </c>
      <c r="C763" s="168" t="s">
        <v>325</v>
      </c>
      <c r="D763" s="168" t="s">
        <v>327</v>
      </c>
      <c r="E763" s="169" t="s">
        <v>1398</v>
      </c>
      <c r="F763" s="166">
        <v>8114</v>
      </c>
      <c r="G763" s="170" t="s">
        <v>1397</v>
      </c>
    </row>
    <row r="764" spans="1:7">
      <c r="A764" s="163" t="str">
        <f t="shared" si="11"/>
        <v>15050203</v>
      </c>
      <c r="B764" s="168" t="s">
        <v>313</v>
      </c>
      <c r="C764" s="168" t="s">
        <v>325</v>
      </c>
      <c r="D764" s="168" t="s">
        <v>327</v>
      </c>
      <c r="E764" s="169" t="s">
        <v>1398</v>
      </c>
      <c r="F764" s="166">
        <v>8140</v>
      </c>
      <c r="G764" s="170" t="s">
        <v>1399</v>
      </c>
    </row>
    <row r="765" spans="1:7">
      <c r="A765" s="163" t="str">
        <f t="shared" si="11"/>
        <v>15050204</v>
      </c>
      <c r="B765" s="168" t="s">
        <v>313</v>
      </c>
      <c r="C765" s="168" t="s">
        <v>325</v>
      </c>
      <c r="D765" s="168" t="s">
        <v>327</v>
      </c>
      <c r="E765" s="169" t="s">
        <v>1400</v>
      </c>
      <c r="F765" s="166">
        <v>8115</v>
      </c>
      <c r="G765" s="170" t="s">
        <v>1401</v>
      </c>
    </row>
    <row r="766" spans="1:7">
      <c r="A766" s="163" t="str">
        <f t="shared" si="11"/>
        <v>15050204</v>
      </c>
      <c r="B766" s="168" t="s">
        <v>313</v>
      </c>
      <c r="C766" s="168" t="s">
        <v>325</v>
      </c>
      <c r="D766" s="168" t="s">
        <v>327</v>
      </c>
      <c r="E766" s="169" t="s">
        <v>1400</v>
      </c>
      <c r="F766" s="166">
        <v>8140</v>
      </c>
      <c r="G766" s="170" t="s">
        <v>1399</v>
      </c>
    </row>
    <row r="767" spans="1:7">
      <c r="A767" s="163" t="str">
        <f t="shared" si="11"/>
        <v>15050205</v>
      </c>
      <c r="B767" s="168" t="s">
        <v>313</v>
      </c>
      <c r="C767" s="168" t="s">
        <v>325</v>
      </c>
      <c r="D767" s="168" t="s">
        <v>327</v>
      </c>
      <c r="E767" s="169" t="s">
        <v>1402</v>
      </c>
      <c r="F767" s="166">
        <v>8115</v>
      </c>
      <c r="G767" s="170" t="s">
        <v>1401</v>
      </c>
    </row>
    <row r="768" spans="1:7">
      <c r="A768" s="163" t="str">
        <f t="shared" si="11"/>
        <v>15050205</v>
      </c>
      <c r="B768" s="168" t="s">
        <v>313</v>
      </c>
      <c r="C768" s="168" t="s">
        <v>325</v>
      </c>
      <c r="D768" s="168" t="s">
        <v>327</v>
      </c>
      <c r="E768" s="169" t="s">
        <v>1402</v>
      </c>
      <c r="F768" s="166">
        <v>8140</v>
      </c>
      <c r="G768" s="170" t="s">
        <v>1399</v>
      </c>
    </row>
    <row r="769" spans="1:7">
      <c r="A769" s="163" t="str">
        <f t="shared" si="11"/>
        <v>15050301</v>
      </c>
      <c r="B769" s="168" t="s">
        <v>313</v>
      </c>
      <c r="C769" s="168" t="s">
        <v>325</v>
      </c>
      <c r="D769" s="168" t="s">
        <v>328</v>
      </c>
      <c r="E769" s="169" t="s">
        <v>1403</v>
      </c>
      <c r="F769" s="166">
        <v>8129</v>
      </c>
      <c r="G769" s="170" t="s">
        <v>734</v>
      </c>
    </row>
    <row r="770" spans="1:7">
      <c r="A770" s="163" t="str">
        <f t="shared" si="11"/>
        <v>15050302</v>
      </c>
      <c r="B770" s="168" t="s">
        <v>313</v>
      </c>
      <c r="C770" s="168" t="s">
        <v>325</v>
      </c>
      <c r="D770" s="168" t="s">
        <v>328</v>
      </c>
      <c r="E770" s="169" t="s">
        <v>1404</v>
      </c>
      <c r="F770" s="166">
        <v>8129</v>
      </c>
      <c r="G770" s="170" t="s">
        <v>734</v>
      </c>
    </row>
    <row r="771" spans="1:7">
      <c r="A771" s="163" t="str">
        <f t="shared" si="11"/>
        <v>15060101</v>
      </c>
      <c r="B771" s="168" t="s">
        <v>313</v>
      </c>
      <c r="C771" s="168" t="s">
        <v>329</v>
      </c>
      <c r="D771" s="168" t="s">
        <v>330</v>
      </c>
      <c r="E771" s="169" t="s">
        <v>330</v>
      </c>
      <c r="F771" s="166">
        <v>1511</v>
      </c>
      <c r="G771" s="170" t="s">
        <v>717</v>
      </c>
    </row>
    <row r="772" spans="1:7">
      <c r="A772" s="163" t="str">
        <f t="shared" si="11"/>
        <v>15060102</v>
      </c>
      <c r="B772" s="168" t="s">
        <v>313</v>
      </c>
      <c r="C772" s="168" t="s">
        <v>329</v>
      </c>
      <c r="D772" s="168" t="s">
        <v>330</v>
      </c>
      <c r="E772" s="169" t="s">
        <v>1405</v>
      </c>
      <c r="F772" s="166">
        <v>1511</v>
      </c>
      <c r="G772" s="170" t="s">
        <v>717</v>
      </c>
    </row>
    <row r="773" spans="1:7">
      <c r="A773" s="163" t="str">
        <f t="shared" ref="A773:A836" si="12">LEFT(B773,2)&amp;LEFT(C773,2)&amp;LEFT(D773,2)&amp;LEFT(E773,2)</f>
        <v>15060102</v>
      </c>
      <c r="B773" s="168" t="s">
        <v>313</v>
      </c>
      <c r="C773" s="168" t="s">
        <v>329</v>
      </c>
      <c r="D773" s="168" t="s">
        <v>330</v>
      </c>
      <c r="E773" s="169" t="s">
        <v>1405</v>
      </c>
      <c r="F773" s="166">
        <v>1513</v>
      </c>
      <c r="G773" s="170" t="s">
        <v>1366</v>
      </c>
    </row>
    <row r="774" spans="1:7">
      <c r="A774" s="163" t="str">
        <f t="shared" si="12"/>
        <v>15060103</v>
      </c>
      <c r="B774" s="168" t="s">
        <v>313</v>
      </c>
      <c r="C774" s="168" t="s">
        <v>329</v>
      </c>
      <c r="D774" s="168" t="s">
        <v>330</v>
      </c>
      <c r="E774" s="169" t="s">
        <v>1406</v>
      </c>
      <c r="F774" s="166">
        <v>1511</v>
      </c>
      <c r="G774" s="170" t="s">
        <v>717</v>
      </c>
    </row>
    <row r="775" spans="1:7">
      <c r="A775" s="163" t="str">
        <f t="shared" si="12"/>
        <v>15060201</v>
      </c>
      <c r="B775" s="168" t="s">
        <v>313</v>
      </c>
      <c r="C775" s="168" t="s">
        <v>329</v>
      </c>
      <c r="D775" s="168" t="s">
        <v>331</v>
      </c>
      <c r="E775" s="169" t="s">
        <v>1407</v>
      </c>
      <c r="F775" s="166">
        <v>8171</v>
      </c>
      <c r="G775" s="170" t="s">
        <v>735</v>
      </c>
    </row>
    <row r="776" spans="1:7">
      <c r="A776" s="163" t="str">
        <f t="shared" si="12"/>
        <v>15060201</v>
      </c>
      <c r="B776" s="168" t="s">
        <v>313</v>
      </c>
      <c r="C776" s="168" t="s">
        <v>329</v>
      </c>
      <c r="D776" s="168" t="s">
        <v>331</v>
      </c>
      <c r="E776" s="169" t="s">
        <v>1407</v>
      </c>
      <c r="F776" s="166">
        <v>8172</v>
      </c>
      <c r="G776" s="170" t="s">
        <v>736</v>
      </c>
    </row>
    <row r="777" spans="1:7">
      <c r="A777" s="163" t="str">
        <f t="shared" si="12"/>
        <v>15060202</v>
      </c>
      <c r="B777" s="168" t="s">
        <v>313</v>
      </c>
      <c r="C777" s="168" t="s">
        <v>329</v>
      </c>
      <c r="D777" s="168" t="s">
        <v>331</v>
      </c>
      <c r="E777" s="169" t="s">
        <v>1408</v>
      </c>
      <c r="F777" s="166">
        <v>1513</v>
      </c>
      <c r="G777" s="170" t="s">
        <v>1366</v>
      </c>
    </row>
    <row r="778" spans="1:7">
      <c r="A778" s="163" t="str">
        <f t="shared" si="12"/>
        <v>15060202</v>
      </c>
      <c r="B778" s="168" t="s">
        <v>313</v>
      </c>
      <c r="C778" s="168" t="s">
        <v>329</v>
      </c>
      <c r="D778" s="168" t="s">
        <v>331</v>
      </c>
      <c r="E778" s="169" t="s">
        <v>1408</v>
      </c>
      <c r="F778" s="166">
        <v>8124</v>
      </c>
      <c r="G778" s="170" t="s">
        <v>737</v>
      </c>
    </row>
    <row r="779" spans="1:7">
      <c r="A779" s="163" t="str">
        <f t="shared" si="12"/>
        <v>15060301</v>
      </c>
      <c r="B779" s="168" t="s">
        <v>313</v>
      </c>
      <c r="C779" s="168" t="s">
        <v>329</v>
      </c>
      <c r="D779" s="168" t="s">
        <v>332</v>
      </c>
      <c r="E779" s="169" t="s">
        <v>1409</v>
      </c>
      <c r="F779" s="166">
        <v>8124</v>
      </c>
      <c r="G779" s="170" t="s">
        <v>737</v>
      </c>
    </row>
    <row r="780" spans="1:7">
      <c r="A780" s="163" t="str">
        <f t="shared" si="12"/>
        <v>15060302</v>
      </c>
      <c r="B780" s="168" t="s">
        <v>313</v>
      </c>
      <c r="C780" s="168" t="s">
        <v>329</v>
      </c>
      <c r="D780" s="168" t="s">
        <v>332</v>
      </c>
      <c r="E780" s="169" t="s">
        <v>1410</v>
      </c>
      <c r="F780" s="166">
        <v>8124</v>
      </c>
      <c r="G780" s="170" t="s">
        <v>737</v>
      </c>
    </row>
    <row r="781" spans="1:7">
      <c r="A781" s="163" t="str">
        <f t="shared" si="12"/>
        <v>15060303</v>
      </c>
      <c r="B781" s="168" t="s">
        <v>313</v>
      </c>
      <c r="C781" s="168" t="s">
        <v>329</v>
      </c>
      <c r="D781" s="168" t="s">
        <v>332</v>
      </c>
      <c r="E781" s="169" t="s">
        <v>1411</v>
      </c>
      <c r="F781" s="166">
        <v>8124</v>
      </c>
      <c r="G781" s="170" t="s">
        <v>737</v>
      </c>
    </row>
    <row r="782" spans="1:7">
      <c r="A782" s="163" t="str">
        <f t="shared" si="12"/>
        <v>15060304</v>
      </c>
      <c r="B782" s="168" t="s">
        <v>313</v>
      </c>
      <c r="C782" s="168" t="s">
        <v>329</v>
      </c>
      <c r="D782" s="168" t="s">
        <v>332</v>
      </c>
      <c r="E782" s="169" t="s">
        <v>1412</v>
      </c>
      <c r="F782" s="166">
        <v>8124</v>
      </c>
      <c r="G782" s="170" t="s">
        <v>737</v>
      </c>
    </row>
    <row r="783" spans="1:7">
      <c r="A783" s="163" t="str">
        <f t="shared" si="12"/>
        <v>15060305</v>
      </c>
      <c r="B783" s="168" t="s">
        <v>313</v>
      </c>
      <c r="C783" s="168" t="s">
        <v>329</v>
      </c>
      <c r="D783" s="168" t="s">
        <v>332</v>
      </c>
      <c r="E783" s="169" t="s">
        <v>1413</v>
      </c>
      <c r="F783" s="166">
        <v>8124</v>
      </c>
      <c r="G783" s="170" t="s">
        <v>737</v>
      </c>
    </row>
    <row r="784" spans="1:7">
      <c r="A784" s="163" t="str">
        <f t="shared" si="12"/>
        <v>15060305</v>
      </c>
      <c r="B784" s="168" t="s">
        <v>313</v>
      </c>
      <c r="C784" s="168" t="s">
        <v>329</v>
      </c>
      <c r="D784" s="168" t="s">
        <v>332</v>
      </c>
      <c r="E784" s="169" t="s">
        <v>1413</v>
      </c>
      <c r="F784" s="166">
        <v>8251</v>
      </c>
      <c r="G784" s="170" t="s">
        <v>1414</v>
      </c>
    </row>
    <row r="785" spans="1:7">
      <c r="A785" s="163" t="str">
        <f t="shared" si="12"/>
        <v>15060306</v>
      </c>
      <c r="B785" s="168" t="s">
        <v>313</v>
      </c>
      <c r="C785" s="168" t="s">
        <v>329</v>
      </c>
      <c r="D785" s="168" t="s">
        <v>332</v>
      </c>
      <c r="E785" s="169" t="s">
        <v>1415</v>
      </c>
      <c r="F785" s="166">
        <v>8124</v>
      </c>
      <c r="G785" s="170" t="s">
        <v>737</v>
      </c>
    </row>
    <row r="786" spans="1:7">
      <c r="A786" s="163" t="str">
        <f t="shared" si="12"/>
        <v>15060307</v>
      </c>
      <c r="B786" s="168" t="s">
        <v>313</v>
      </c>
      <c r="C786" s="168" t="s">
        <v>329</v>
      </c>
      <c r="D786" s="168" t="s">
        <v>332</v>
      </c>
      <c r="E786" s="169" t="s">
        <v>1416</v>
      </c>
      <c r="F786" s="166">
        <v>8124</v>
      </c>
      <c r="G786" s="170" t="s">
        <v>737</v>
      </c>
    </row>
    <row r="787" spans="1:7">
      <c r="A787" s="163" t="str">
        <f t="shared" si="12"/>
        <v>15060401</v>
      </c>
      <c r="B787" s="168" t="s">
        <v>313</v>
      </c>
      <c r="C787" s="168" t="s">
        <v>329</v>
      </c>
      <c r="D787" s="168" t="s">
        <v>333</v>
      </c>
      <c r="E787" s="169" t="s">
        <v>1417</v>
      </c>
      <c r="F787" s="166" t="s">
        <v>2113</v>
      </c>
      <c r="G787" s="170" t="s">
        <v>560</v>
      </c>
    </row>
    <row r="788" spans="1:7">
      <c r="A788" s="163" t="str">
        <f t="shared" si="12"/>
        <v>15060401</v>
      </c>
      <c r="B788" s="168" t="s">
        <v>313</v>
      </c>
      <c r="C788" s="168" t="s">
        <v>329</v>
      </c>
      <c r="D788" s="168" t="s">
        <v>333</v>
      </c>
      <c r="E788" s="169" t="s">
        <v>1417</v>
      </c>
      <c r="F788" s="166">
        <v>8124</v>
      </c>
      <c r="G788" s="170" t="s">
        <v>737</v>
      </c>
    </row>
    <row r="789" spans="1:7">
      <c r="A789" s="163" t="str">
        <f t="shared" si="12"/>
        <v>15060402</v>
      </c>
      <c r="B789" s="168" t="s">
        <v>313</v>
      </c>
      <c r="C789" s="168" t="s">
        <v>329</v>
      </c>
      <c r="D789" s="168" t="s">
        <v>333</v>
      </c>
      <c r="E789" s="169" t="s">
        <v>1418</v>
      </c>
      <c r="F789" s="166">
        <v>8124</v>
      </c>
      <c r="G789" s="170" t="s">
        <v>737</v>
      </c>
    </row>
    <row r="790" spans="1:7">
      <c r="A790" s="163" t="str">
        <f t="shared" si="12"/>
        <v>15060501</v>
      </c>
      <c r="B790" s="168" t="s">
        <v>313</v>
      </c>
      <c r="C790" s="168" t="s">
        <v>329</v>
      </c>
      <c r="D790" s="168" t="s">
        <v>334</v>
      </c>
      <c r="E790" s="169" t="s">
        <v>1419</v>
      </c>
      <c r="F790" s="166">
        <v>6123</v>
      </c>
      <c r="G790" s="170" t="s">
        <v>738</v>
      </c>
    </row>
    <row r="791" spans="1:7">
      <c r="A791" s="163" t="str">
        <f t="shared" si="12"/>
        <v>15060502</v>
      </c>
      <c r="B791" s="168" t="s">
        <v>313</v>
      </c>
      <c r="C791" s="168" t="s">
        <v>329</v>
      </c>
      <c r="D791" s="168" t="s">
        <v>334</v>
      </c>
      <c r="E791" s="169" t="s">
        <v>1420</v>
      </c>
      <c r="F791" s="166">
        <v>8124</v>
      </c>
      <c r="G791" s="170" t="s">
        <v>737</v>
      </c>
    </row>
    <row r="792" spans="1:7">
      <c r="A792" s="163" t="str">
        <f t="shared" si="12"/>
        <v>15070101</v>
      </c>
      <c r="B792" s="168" t="s">
        <v>313</v>
      </c>
      <c r="C792" s="168" t="s">
        <v>335</v>
      </c>
      <c r="D792" s="168" t="s">
        <v>1421</v>
      </c>
      <c r="E792" s="169" t="s">
        <v>1422</v>
      </c>
      <c r="F792" s="166">
        <v>1511</v>
      </c>
      <c r="G792" s="170" t="s">
        <v>717</v>
      </c>
    </row>
    <row r="793" spans="1:7">
      <c r="A793" s="163" t="str">
        <f t="shared" si="12"/>
        <v>15070102</v>
      </c>
      <c r="B793" s="168" t="s">
        <v>313</v>
      </c>
      <c r="C793" s="168" t="s">
        <v>335</v>
      </c>
      <c r="D793" s="168" t="s">
        <v>1421</v>
      </c>
      <c r="E793" s="169" t="s">
        <v>1423</v>
      </c>
      <c r="F793" s="166">
        <v>1511</v>
      </c>
      <c r="G793" s="170" t="s">
        <v>717</v>
      </c>
    </row>
    <row r="794" spans="1:7">
      <c r="A794" s="163" t="str">
        <f t="shared" si="12"/>
        <v>15070102</v>
      </c>
      <c r="B794" s="168" t="s">
        <v>313</v>
      </c>
      <c r="C794" s="168" t="s">
        <v>335</v>
      </c>
      <c r="D794" s="168" t="s">
        <v>1421</v>
      </c>
      <c r="E794" s="169" t="s">
        <v>1423</v>
      </c>
      <c r="F794" s="166">
        <v>8173</v>
      </c>
      <c r="G794" s="170" t="s">
        <v>739</v>
      </c>
    </row>
    <row r="795" spans="1:7">
      <c r="A795" s="163" t="str">
        <f t="shared" si="12"/>
        <v>15070103</v>
      </c>
      <c r="B795" s="168" t="s">
        <v>313</v>
      </c>
      <c r="C795" s="168" t="s">
        <v>335</v>
      </c>
      <c r="D795" s="168" t="s">
        <v>1421</v>
      </c>
      <c r="E795" s="169" t="s">
        <v>1424</v>
      </c>
      <c r="F795" s="166">
        <v>1513</v>
      </c>
      <c r="G795" s="170" t="s">
        <v>1366</v>
      </c>
    </row>
    <row r="796" spans="1:7">
      <c r="A796" s="163" t="str">
        <f t="shared" si="12"/>
        <v>15070103</v>
      </c>
      <c r="B796" s="168" t="s">
        <v>313</v>
      </c>
      <c r="C796" s="168" t="s">
        <v>335</v>
      </c>
      <c r="D796" s="168" t="s">
        <v>1421</v>
      </c>
      <c r="E796" s="169" t="s">
        <v>1424</v>
      </c>
      <c r="F796" s="166">
        <v>6213</v>
      </c>
      <c r="G796" s="170" t="s">
        <v>1068</v>
      </c>
    </row>
    <row r="797" spans="1:7">
      <c r="A797" s="163" t="str">
        <f t="shared" si="12"/>
        <v>15070201</v>
      </c>
      <c r="B797" s="168" t="s">
        <v>313</v>
      </c>
      <c r="C797" s="168" t="s">
        <v>335</v>
      </c>
      <c r="D797" s="168" t="s">
        <v>337</v>
      </c>
      <c r="E797" s="169" t="s">
        <v>1425</v>
      </c>
      <c r="F797" s="166">
        <v>8123</v>
      </c>
      <c r="G797" s="170" t="s">
        <v>1426</v>
      </c>
    </row>
    <row r="798" spans="1:7">
      <c r="A798" s="163" t="str">
        <f t="shared" si="12"/>
        <v>15070202</v>
      </c>
      <c r="B798" s="168" t="s">
        <v>313</v>
      </c>
      <c r="C798" s="168" t="s">
        <v>335</v>
      </c>
      <c r="D798" s="168" t="s">
        <v>337</v>
      </c>
      <c r="E798" s="169" t="s">
        <v>1427</v>
      </c>
      <c r="F798" s="166">
        <v>8123</v>
      </c>
      <c r="G798" s="170" t="s">
        <v>1426</v>
      </c>
    </row>
    <row r="799" spans="1:7">
      <c r="A799" s="163" t="str">
        <f t="shared" si="12"/>
        <v>15070203</v>
      </c>
      <c r="B799" s="168" t="s">
        <v>313</v>
      </c>
      <c r="C799" s="168" t="s">
        <v>335</v>
      </c>
      <c r="D799" s="168" t="s">
        <v>337</v>
      </c>
      <c r="E799" s="169" t="s">
        <v>1428</v>
      </c>
      <c r="F799" s="166">
        <v>8123</v>
      </c>
      <c r="G799" s="170" t="s">
        <v>1426</v>
      </c>
    </row>
    <row r="800" spans="1:7">
      <c r="A800" s="163" t="str">
        <f t="shared" si="12"/>
        <v>15070203</v>
      </c>
      <c r="B800" s="168" t="s">
        <v>313</v>
      </c>
      <c r="C800" s="168" t="s">
        <v>335</v>
      </c>
      <c r="D800" s="168" t="s">
        <v>337</v>
      </c>
      <c r="E800" s="169" t="s">
        <v>1428</v>
      </c>
      <c r="F800" s="166">
        <v>8311</v>
      </c>
      <c r="G800" s="170" t="s">
        <v>722</v>
      </c>
    </row>
    <row r="801" spans="1:7">
      <c r="A801" s="163" t="str">
        <f t="shared" si="12"/>
        <v>15070204</v>
      </c>
      <c r="B801" s="168" t="s">
        <v>313</v>
      </c>
      <c r="C801" s="168" t="s">
        <v>335</v>
      </c>
      <c r="D801" s="168" t="s">
        <v>337</v>
      </c>
      <c r="E801" s="169" t="s">
        <v>1429</v>
      </c>
      <c r="F801" s="166">
        <v>8123</v>
      </c>
      <c r="G801" s="170" t="s">
        <v>1426</v>
      </c>
    </row>
    <row r="802" spans="1:7">
      <c r="A802" s="163" t="str">
        <f t="shared" si="12"/>
        <v>15070205</v>
      </c>
      <c r="B802" s="168" t="s">
        <v>313</v>
      </c>
      <c r="C802" s="168" t="s">
        <v>335</v>
      </c>
      <c r="D802" s="168" t="s">
        <v>337</v>
      </c>
      <c r="E802" s="169" t="s">
        <v>1430</v>
      </c>
      <c r="F802" s="166">
        <v>8123</v>
      </c>
      <c r="G802" s="170" t="s">
        <v>1426</v>
      </c>
    </row>
    <row r="803" spans="1:7">
      <c r="A803" s="163" t="str">
        <f t="shared" si="12"/>
        <v>15080101</v>
      </c>
      <c r="B803" s="168" t="s">
        <v>313</v>
      </c>
      <c r="C803" s="168" t="s">
        <v>338</v>
      </c>
      <c r="D803" s="168" t="s">
        <v>339</v>
      </c>
      <c r="E803" s="169" t="s">
        <v>1431</v>
      </c>
      <c r="F803" s="166">
        <v>1511</v>
      </c>
      <c r="G803" s="170" t="s">
        <v>717</v>
      </c>
    </row>
    <row r="804" spans="1:7">
      <c r="A804" s="163" t="str">
        <f t="shared" si="12"/>
        <v>15080102</v>
      </c>
      <c r="B804" s="168" t="s">
        <v>313</v>
      </c>
      <c r="C804" s="168" t="s">
        <v>338</v>
      </c>
      <c r="D804" s="168" t="s">
        <v>339</v>
      </c>
      <c r="E804" s="169" t="s">
        <v>1432</v>
      </c>
      <c r="F804" s="166">
        <v>1511</v>
      </c>
      <c r="G804" s="170" t="s">
        <v>717</v>
      </c>
    </row>
    <row r="805" spans="1:7">
      <c r="A805" s="163" t="str">
        <f t="shared" si="12"/>
        <v>15080103</v>
      </c>
      <c r="B805" s="168" t="s">
        <v>313</v>
      </c>
      <c r="C805" s="168" t="s">
        <v>338</v>
      </c>
      <c r="D805" s="168" t="s">
        <v>339</v>
      </c>
      <c r="E805" s="169" t="s">
        <v>1433</v>
      </c>
      <c r="F805" s="166">
        <v>1511</v>
      </c>
      <c r="G805" s="170" t="s">
        <v>717</v>
      </c>
    </row>
    <row r="806" spans="1:7">
      <c r="A806" s="163" t="str">
        <f t="shared" si="12"/>
        <v>15080104</v>
      </c>
      <c r="B806" s="168" t="s">
        <v>313</v>
      </c>
      <c r="C806" s="168" t="s">
        <v>338</v>
      </c>
      <c r="D806" s="168" t="s">
        <v>339</v>
      </c>
      <c r="E806" s="169" t="s">
        <v>1434</v>
      </c>
      <c r="F806" s="166">
        <v>1511</v>
      </c>
      <c r="G806" s="170" t="s">
        <v>717</v>
      </c>
    </row>
    <row r="807" spans="1:7">
      <c r="A807" s="163" t="str">
        <f t="shared" si="12"/>
        <v>15080105</v>
      </c>
      <c r="B807" s="168" t="s">
        <v>313</v>
      </c>
      <c r="C807" s="168" t="s">
        <v>338</v>
      </c>
      <c r="D807" s="168" t="s">
        <v>339</v>
      </c>
      <c r="E807" s="169" t="s">
        <v>1435</v>
      </c>
      <c r="F807" s="166">
        <v>1511</v>
      </c>
      <c r="G807" s="170" t="s">
        <v>717</v>
      </c>
    </row>
    <row r="808" spans="1:7">
      <c r="A808" s="163" t="str">
        <f t="shared" si="12"/>
        <v>15080106</v>
      </c>
      <c r="B808" s="168" t="s">
        <v>313</v>
      </c>
      <c r="C808" s="168" t="s">
        <v>338</v>
      </c>
      <c r="D808" s="168" t="s">
        <v>339</v>
      </c>
      <c r="E808" s="169" t="s">
        <v>1436</v>
      </c>
      <c r="F808" s="166">
        <v>1531</v>
      </c>
      <c r="G808" s="170" t="s">
        <v>718</v>
      </c>
    </row>
    <row r="809" spans="1:7">
      <c r="A809" s="163" t="str">
        <f t="shared" si="12"/>
        <v>15080107</v>
      </c>
      <c r="B809" s="168" t="s">
        <v>313</v>
      </c>
      <c r="C809" s="168" t="s">
        <v>338</v>
      </c>
      <c r="D809" s="168" t="s">
        <v>339</v>
      </c>
      <c r="E809" s="169" t="s">
        <v>1437</v>
      </c>
      <c r="F809" s="166">
        <v>1401</v>
      </c>
      <c r="G809" s="170" t="s">
        <v>646</v>
      </c>
    </row>
    <row r="810" spans="1:7">
      <c r="A810" s="163" t="str">
        <f t="shared" si="12"/>
        <v>15080107</v>
      </c>
      <c r="B810" s="168" t="s">
        <v>313</v>
      </c>
      <c r="C810" s="168" t="s">
        <v>338</v>
      </c>
      <c r="D810" s="168" t="s">
        <v>339</v>
      </c>
      <c r="E810" s="169" t="s">
        <v>1437</v>
      </c>
      <c r="F810" s="166">
        <v>1511</v>
      </c>
      <c r="G810" s="170" t="s">
        <v>717</v>
      </c>
    </row>
    <row r="811" spans="1:7">
      <c r="A811" s="163" t="str">
        <f t="shared" si="12"/>
        <v>15080201</v>
      </c>
      <c r="B811" s="168" t="s">
        <v>313</v>
      </c>
      <c r="C811" s="168" t="s">
        <v>338</v>
      </c>
      <c r="D811" s="168" t="s">
        <v>340</v>
      </c>
      <c r="E811" s="169" t="s">
        <v>1438</v>
      </c>
      <c r="F811" s="166">
        <v>8132</v>
      </c>
      <c r="G811" s="170" t="s">
        <v>729</v>
      </c>
    </row>
    <row r="812" spans="1:7">
      <c r="A812" s="163" t="str">
        <f t="shared" si="12"/>
        <v>15080201</v>
      </c>
      <c r="B812" s="168" t="s">
        <v>313</v>
      </c>
      <c r="C812" s="168" t="s">
        <v>338</v>
      </c>
      <c r="D812" s="168" t="s">
        <v>340</v>
      </c>
      <c r="E812" s="169" t="s">
        <v>1438</v>
      </c>
      <c r="F812" s="166">
        <v>8221</v>
      </c>
      <c r="G812" s="170" t="s">
        <v>740</v>
      </c>
    </row>
    <row r="813" spans="1:7">
      <c r="A813" s="163" t="str">
        <f t="shared" si="12"/>
        <v>15080201</v>
      </c>
      <c r="B813" s="168" t="s">
        <v>313</v>
      </c>
      <c r="C813" s="168" t="s">
        <v>338</v>
      </c>
      <c r="D813" s="168" t="s">
        <v>340</v>
      </c>
      <c r="E813" s="169" t="s">
        <v>1438</v>
      </c>
      <c r="F813" s="166">
        <v>8223</v>
      </c>
      <c r="G813" s="170" t="s">
        <v>741</v>
      </c>
    </row>
    <row r="814" spans="1:7">
      <c r="A814" s="163" t="str">
        <f t="shared" si="12"/>
        <v>15080201</v>
      </c>
      <c r="B814" s="168" t="s">
        <v>313</v>
      </c>
      <c r="C814" s="168" t="s">
        <v>338</v>
      </c>
      <c r="D814" s="168" t="s">
        <v>340</v>
      </c>
      <c r="E814" s="169" t="s">
        <v>1438</v>
      </c>
      <c r="F814" s="166">
        <v>8241</v>
      </c>
      <c r="G814" s="170" t="s">
        <v>727</v>
      </c>
    </row>
    <row r="815" spans="1:7">
      <c r="A815" s="163" t="str">
        <f t="shared" si="12"/>
        <v>15080202</v>
      </c>
      <c r="B815" s="168" t="s">
        <v>313</v>
      </c>
      <c r="C815" s="168" t="s">
        <v>338</v>
      </c>
      <c r="D815" s="168" t="s">
        <v>340</v>
      </c>
      <c r="E815" s="169" t="s">
        <v>1439</v>
      </c>
      <c r="F815" s="166">
        <v>6230</v>
      </c>
      <c r="G815" s="170" t="s">
        <v>1312</v>
      </c>
    </row>
    <row r="816" spans="1:7">
      <c r="A816" s="163" t="str">
        <f t="shared" si="12"/>
        <v>15080202</v>
      </c>
      <c r="B816" s="168" t="s">
        <v>313</v>
      </c>
      <c r="C816" s="168" t="s">
        <v>338</v>
      </c>
      <c r="D816" s="168" t="s">
        <v>340</v>
      </c>
      <c r="E816" s="169" t="s">
        <v>1439</v>
      </c>
      <c r="F816" s="166">
        <v>8173</v>
      </c>
      <c r="G816" s="170" t="s">
        <v>739</v>
      </c>
    </row>
    <row r="817" spans="1:7">
      <c r="A817" s="163" t="str">
        <f t="shared" si="12"/>
        <v>15080202</v>
      </c>
      <c r="B817" s="168" t="s">
        <v>313</v>
      </c>
      <c r="C817" s="168" t="s">
        <v>338</v>
      </c>
      <c r="D817" s="168" t="s">
        <v>340</v>
      </c>
      <c r="E817" s="169" t="s">
        <v>1439</v>
      </c>
      <c r="F817" s="166">
        <v>8241</v>
      </c>
      <c r="G817" s="170" t="s">
        <v>727</v>
      </c>
    </row>
    <row r="818" spans="1:7">
      <c r="A818" s="163" t="str">
        <f t="shared" si="12"/>
        <v>15080203</v>
      </c>
      <c r="B818" s="168" t="s">
        <v>313</v>
      </c>
      <c r="C818" s="168" t="s">
        <v>338</v>
      </c>
      <c r="D818" s="168" t="s">
        <v>340</v>
      </c>
      <c r="E818" s="169" t="s">
        <v>1440</v>
      </c>
      <c r="F818" s="166">
        <v>8251</v>
      </c>
      <c r="G818" s="170" t="s">
        <v>1414</v>
      </c>
    </row>
    <row r="819" spans="1:7">
      <c r="A819" s="163" t="str">
        <f t="shared" si="12"/>
        <v>15080204</v>
      </c>
      <c r="B819" s="168" t="s">
        <v>313</v>
      </c>
      <c r="C819" s="168" t="s">
        <v>338</v>
      </c>
      <c r="D819" s="168" t="s">
        <v>340</v>
      </c>
      <c r="E819" s="169" t="s">
        <v>1441</v>
      </c>
      <c r="F819" s="166">
        <v>8173</v>
      </c>
      <c r="G819" s="170" t="s">
        <v>739</v>
      </c>
    </row>
    <row r="820" spans="1:7">
      <c r="A820" s="163" t="str">
        <f t="shared" si="12"/>
        <v>15080205</v>
      </c>
      <c r="B820" s="168" t="s">
        <v>313</v>
      </c>
      <c r="C820" s="168" t="s">
        <v>338</v>
      </c>
      <c r="D820" s="168" t="s">
        <v>340</v>
      </c>
      <c r="E820" s="169" t="s">
        <v>1442</v>
      </c>
      <c r="F820" s="166">
        <v>7019</v>
      </c>
      <c r="G820" s="170" t="s">
        <v>742</v>
      </c>
    </row>
    <row r="821" spans="1:7">
      <c r="A821" s="163" t="str">
        <f t="shared" si="12"/>
        <v>15080301</v>
      </c>
      <c r="B821" s="168" t="s">
        <v>313</v>
      </c>
      <c r="C821" s="168" t="s">
        <v>338</v>
      </c>
      <c r="D821" s="168" t="s">
        <v>341</v>
      </c>
      <c r="E821" s="169" t="s">
        <v>1443</v>
      </c>
      <c r="F821" s="166">
        <v>7032</v>
      </c>
      <c r="G821" s="170" t="s">
        <v>721</v>
      </c>
    </row>
    <row r="822" spans="1:7">
      <c r="A822" s="163" t="str">
        <f t="shared" si="12"/>
        <v>15080301</v>
      </c>
      <c r="B822" s="168" t="s">
        <v>313</v>
      </c>
      <c r="C822" s="168" t="s">
        <v>338</v>
      </c>
      <c r="D822" s="168" t="s">
        <v>341</v>
      </c>
      <c r="E822" s="169" t="s">
        <v>1443</v>
      </c>
      <c r="F822" s="166">
        <v>8173</v>
      </c>
      <c r="G822" s="170" t="s">
        <v>739</v>
      </c>
    </row>
    <row r="823" spans="1:7">
      <c r="A823" s="163" t="str">
        <f t="shared" si="12"/>
        <v>15080301</v>
      </c>
      <c r="B823" s="168" t="s">
        <v>313</v>
      </c>
      <c r="C823" s="168" t="s">
        <v>338</v>
      </c>
      <c r="D823" s="168" t="s">
        <v>341</v>
      </c>
      <c r="E823" s="169" t="s">
        <v>1443</v>
      </c>
      <c r="F823" s="166">
        <v>8241</v>
      </c>
      <c r="G823" s="170" t="s">
        <v>727</v>
      </c>
    </row>
    <row r="824" spans="1:7">
      <c r="A824" s="163" t="str">
        <f t="shared" si="12"/>
        <v>15080302</v>
      </c>
      <c r="B824" s="168" t="s">
        <v>313</v>
      </c>
      <c r="C824" s="168" t="s">
        <v>338</v>
      </c>
      <c r="D824" s="168" t="s">
        <v>341</v>
      </c>
      <c r="E824" s="169" t="s">
        <v>1444</v>
      </c>
      <c r="F824" s="166">
        <v>8311</v>
      </c>
      <c r="G824" s="170" t="s">
        <v>722</v>
      </c>
    </row>
    <row r="825" spans="1:7">
      <c r="A825" s="163" t="str">
        <f t="shared" si="12"/>
        <v>15080302</v>
      </c>
      <c r="B825" s="168" t="s">
        <v>313</v>
      </c>
      <c r="C825" s="168" t="s">
        <v>338</v>
      </c>
      <c r="D825" s="168" t="s">
        <v>341</v>
      </c>
      <c r="E825" s="169" t="s">
        <v>1444</v>
      </c>
      <c r="F825" s="166">
        <v>8422</v>
      </c>
      <c r="G825" s="170" t="s">
        <v>1076</v>
      </c>
    </row>
    <row r="826" spans="1:7">
      <c r="A826" s="163" t="str">
        <f t="shared" si="12"/>
        <v>15080303</v>
      </c>
      <c r="B826" s="168" t="s">
        <v>313</v>
      </c>
      <c r="C826" s="168" t="s">
        <v>338</v>
      </c>
      <c r="D826" s="168" t="s">
        <v>341</v>
      </c>
      <c r="E826" s="169" t="s">
        <v>1445</v>
      </c>
      <c r="F826" s="166">
        <v>7032</v>
      </c>
      <c r="G826" s="170" t="s">
        <v>721</v>
      </c>
    </row>
    <row r="827" spans="1:7">
      <c r="A827" s="163" t="str">
        <f t="shared" si="12"/>
        <v>15080303</v>
      </c>
      <c r="B827" s="168" t="s">
        <v>313</v>
      </c>
      <c r="C827" s="168" t="s">
        <v>338</v>
      </c>
      <c r="D827" s="168" t="s">
        <v>341</v>
      </c>
      <c r="E827" s="169" t="s">
        <v>1445</v>
      </c>
      <c r="F827" s="166">
        <v>8173</v>
      </c>
      <c r="G827" s="170" t="s">
        <v>739</v>
      </c>
    </row>
    <row r="828" spans="1:7">
      <c r="A828" s="163" t="str">
        <f t="shared" si="12"/>
        <v>15080304</v>
      </c>
      <c r="B828" s="168" t="s">
        <v>313</v>
      </c>
      <c r="C828" s="168" t="s">
        <v>338</v>
      </c>
      <c r="D828" s="168" t="s">
        <v>341</v>
      </c>
      <c r="E828" s="169" t="s">
        <v>1446</v>
      </c>
      <c r="F828" s="166">
        <v>7016</v>
      </c>
      <c r="G828" s="170" t="s">
        <v>644</v>
      </c>
    </row>
    <row r="829" spans="1:7">
      <c r="A829" s="163" t="str">
        <f t="shared" si="12"/>
        <v>15080304</v>
      </c>
      <c r="B829" s="168" t="s">
        <v>313</v>
      </c>
      <c r="C829" s="168" t="s">
        <v>338</v>
      </c>
      <c r="D829" s="168" t="s">
        <v>341</v>
      </c>
      <c r="E829" s="169" t="s">
        <v>1446</v>
      </c>
      <c r="F829" s="166">
        <v>7023</v>
      </c>
      <c r="G829" s="170" t="s">
        <v>715</v>
      </c>
    </row>
    <row r="830" spans="1:7">
      <c r="A830" s="163" t="str">
        <f t="shared" si="12"/>
        <v>15080304</v>
      </c>
      <c r="B830" s="168" t="s">
        <v>313</v>
      </c>
      <c r="C830" s="168" t="s">
        <v>338</v>
      </c>
      <c r="D830" s="168" t="s">
        <v>341</v>
      </c>
      <c r="E830" s="169" t="s">
        <v>1446</v>
      </c>
      <c r="F830" s="166">
        <v>7024</v>
      </c>
      <c r="G830" s="170" t="s">
        <v>710</v>
      </c>
    </row>
    <row r="831" spans="1:7">
      <c r="A831" s="163" t="str">
        <f t="shared" si="12"/>
        <v>15080401</v>
      </c>
      <c r="B831" s="168" t="s">
        <v>313</v>
      </c>
      <c r="C831" s="168" t="s">
        <v>338</v>
      </c>
      <c r="D831" s="168" t="s">
        <v>342</v>
      </c>
      <c r="E831" s="169" t="s">
        <v>1447</v>
      </c>
      <c r="F831" s="166" t="s">
        <v>2133</v>
      </c>
      <c r="G831" s="170" t="s">
        <v>846</v>
      </c>
    </row>
    <row r="832" spans="1:7">
      <c r="A832" s="163" t="str">
        <f t="shared" si="12"/>
        <v>15080401</v>
      </c>
      <c r="B832" s="168" t="s">
        <v>313</v>
      </c>
      <c r="C832" s="168" t="s">
        <v>338</v>
      </c>
      <c r="D832" s="168" t="s">
        <v>342</v>
      </c>
      <c r="E832" s="169" t="s">
        <v>1447</v>
      </c>
      <c r="F832" s="166">
        <v>1513</v>
      </c>
      <c r="G832" s="170" t="s">
        <v>1366</v>
      </c>
    </row>
    <row r="833" spans="1:7">
      <c r="A833" s="163" t="str">
        <f t="shared" si="12"/>
        <v>15080402</v>
      </c>
      <c r="B833" s="168" t="s">
        <v>313</v>
      </c>
      <c r="C833" s="168" t="s">
        <v>338</v>
      </c>
      <c r="D833" s="168" t="s">
        <v>342</v>
      </c>
      <c r="E833" s="169" t="s">
        <v>1448</v>
      </c>
      <c r="F833" s="166" t="s">
        <v>2133</v>
      </c>
      <c r="G833" s="170" t="s">
        <v>846</v>
      </c>
    </row>
    <row r="834" spans="1:7">
      <c r="A834" s="163" t="str">
        <f t="shared" si="12"/>
        <v>15080402</v>
      </c>
      <c r="B834" s="168" t="s">
        <v>313</v>
      </c>
      <c r="C834" s="168" t="s">
        <v>338</v>
      </c>
      <c r="D834" s="168" t="s">
        <v>342</v>
      </c>
      <c r="E834" s="169" t="s">
        <v>1448</v>
      </c>
      <c r="F834" s="166">
        <v>1513</v>
      </c>
      <c r="G834" s="170" t="s">
        <v>1366</v>
      </c>
    </row>
    <row r="835" spans="1:7">
      <c r="A835" s="163" t="str">
        <f t="shared" si="12"/>
        <v>15080403</v>
      </c>
      <c r="B835" s="168" t="s">
        <v>313</v>
      </c>
      <c r="C835" s="168" t="s">
        <v>338</v>
      </c>
      <c r="D835" s="168" t="s">
        <v>342</v>
      </c>
      <c r="E835" s="169" t="s">
        <v>1449</v>
      </c>
      <c r="F835" s="166" t="s">
        <v>2133</v>
      </c>
      <c r="G835" s="170" t="s">
        <v>846</v>
      </c>
    </row>
    <row r="836" spans="1:7">
      <c r="A836" s="163" t="str">
        <f t="shared" si="12"/>
        <v>15080403</v>
      </c>
      <c r="B836" s="168" t="s">
        <v>313</v>
      </c>
      <c r="C836" s="168" t="s">
        <v>338</v>
      </c>
      <c r="D836" s="168" t="s">
        <v>342</v>
      </c>
      <c r="E836" s="169" t="s">
        <v>1449</v>
      </c>
      <c r="F836" s="166">
        <v>1522</v>
      </c>
      <c r="G836" s="170" t="s">
        <v>1450</v>
      </c>
    </row>
    <row r="837" spans="1:7">
      <c r="A837" s="163" t="str">
        <f t="shared" ref="A837:A900" si="13">LEFT(B837,2)&amp;LEFT(C837,2)&amp;LEFT(D837,2)&amp;LEFT(E837,2)</f>
        <v>15080501</v>
      </c>
      <c r="B837" s="168" t="s">
        <v>313</v>
      </c>
      <c r="C837" s="168" t="s">
        <v>338</v>
      </c>
      <c r="D837" s="168" t="s">
        <v>343</v>
      </c>
      <c r="E837" s="169" t="s">
        <v>1451</v>
      </c>
      <c r="F837" s="166" t="s">
        <v>2133</v>
      </c>
      <c r="G837" s="170" t="s">
        <v>846</v>
      </c>
    </row>
    <row r="838" spans="1:7">
      <c r="A838" s="163" t="str">
        <f t="shared" si="13"/>
        <v>15080501</v>
      </c>
      <c r="B838" s="168" t="s">
        <v>313</v>
      </c>
      <c r="C838" s="168" t="s">
        <v>338</v>
      </c>
      <c r="D838" s="168" t="s">
        <v>343</v>
      </c>
      <c r="E838" s="169" t="s">
        <v>1451</v>
      </c>
      <c r="F838" s="166">
        <v>1511</v>
      </c>
      <c r="G838" s="170" t="s">
        <v>717</v>
      </c>
    </row>
    <row r="839" spans="1:7">
      <c r="A839" s="163" t="str">
        <f t="shared" si="13"/>
        <v>15080502</v>
      </c>
      <c r="B839" s="168" t="s">
        <v>313</v>
      </c>
      <c r="C839" s="168" t="s">
        <v>338</v>
      </c>
      <c r="D839" s="168" t="s">
        <v>343</v>
      </c>
      <c r="E839" s="169" t="s">
        <v>1452</v>
      </c>
      <c r="F839" s="166" t="s">
        <v>2133</v>
      </c>
      <c r="G839" s="170" t="s">
        <v>846</v>
      </c>
    </row>
    <row r="840" spans="1:7">
      <c r="A840" s="163" t="str">
        <f t="shared" si="13"/>
        <v>15080502</v>
      </c>
      <c r="B840" s="168" t="s">
        <v>313</v>
      </c>
      <c r="C840" s="168" t="s">
        <v>338</v>
      </c>
      <c r="D840" s="168" t="s">
        <v>343</v>
      </c>
      <c r="E840" s="169" t="s">
        <v>1452</v>
      </c>
      <c r="F840" s="166">
        <v>1511</v>
      </c>
      <c r="G840" s="170" t="s">
        <v>717</v>
      </c>
    </row>
    <row r="841" spans="1:7">
      <c r="A841" s="163" t="str">
        <f t="shared" si="13"/>
        <v>15080503</v>
      </c>
      <c r="B841" s="168" t="s">
        <v>313</v>
      </c>
      <c r="C841" s="168" t="s">
        <v>338</v>
      </c>
      <c r="D841" s="168" t="s">
        <v>343</v>
      </c>
      <c r="E841" s="169" t="s">
        <v>1453</v>
      </c>
      <c r="F841" s="166" t="s">
        <v>2133</v>
      </c>
      <c r="G841" s="170" t="s">
        <v>846</v>
      </c>
    </row>
    <row r="842" spans="1:7">
      <c r="A842" s="163" t="str">
        <f t="shared" si="13"/>
        <v>15080503</v>
      </c>
      <c r="B842" s="168" t="s">
        <v>313</v>
      </c>
      <c r="C842" s="168" t="s">
        <v>338</v>
      </c>
      <c r="D842" s="168" t="s">
        <v>343</v>
      </c>
      <c r="E842" s="169" t="s">
        <v>1453</v>
      </c>
      <c r="F842" s="166">
        <v>1511</v>
      </c>
      <c r="G842" s="170" t="s">
        <v>717</v>
      </c>
    </row>
    <row r="843" spans="1:7">
      <c r="A843" s="163" t="str">
        <f t="shared" si="13"/>
        <v>15080601</v>
      </c>
      <c r="B843" s="168" t="s">
        <v>313</v>
      </c>
      <c r="C843" s="168" t="s">
        <v>338</v>
      </c>
      <c r="D843" s="168" t="s">
        <v>344</v>
      </c>
      <c r="E843" s="169" t="s">
        <v>1454</v>
      </c>
      <c r="F843" s="166">
        <v>1513</v>
      </c>
      <c r="G843" s="170" t="s">
        <v>1366</v>
      </c>
    </row>
    <row r="844" spans="1:7">
      <c r="A844" s="163" t="str">
        <f t="shared" si="13"/>
        <v>15080601</v>
      </c>
      <c r="B844" s="168" t="s">
        <v>313</v>
      </c>
      <c r="C844" s="168" t="s">
        <v>338</v>
      </c>
      <c r="D844" s="168" t="s">
        <v>344</v>
      </c>
      <c r="E844" s="169" t="s">
        <v>1454</v>
      </c>
      <c r="F844" s="166">
        <v>6212</v>
      </c>
      <c r="G844" s="170" t="s">
        <v>1079</v>
      </c>
    </row>
    <row r="845" spans="1:7">
      <c r="A845" s="163" t="str">
        <f t="shared" si="13"/>
        <v>15080602</v>
      </c>
      <c r="B845" s="168" t="s">
        <v>313</v>
      </c>
      <c r="C845" s="168" t="s">
        <v>338</v>
      </c>
      <c r="D845" s="168" t="s">
        <v>344</v>
      </c>
      <c r="E845" s="169" t="s">
        <v>1455</v>
      </c>
      <c r="F845" s="166">
        <v>1513</v>
      </c>
      <c r="G845" s="170" t="s">
        <v>1366</v>
      </c>
    </row>
    <row r="846" spans="1:7">
      <c r="A846" s="163" t="str">
        <f t="shared" si="13"/>
        <v>15080602</v>
      </c>
      <c r="B846" s="168" t="s">
        <v>313</v>
      </c>
      <c r="C846" s="168" t="s">
        <v>338</v>
      </c>
      <c r="D846" s="168" t="s">
        <v>344</v>
      </c>
      <c r="E846" s="169" t="s">
        <v>1455</v>
      </c>
      <c r="F846" s="166">
        <v>6212</v>
      </c>
      <c r="G846" s="170" t="s">
        <v>1079</v>
      </c>
    </row>
    <row r="847" spans="1:7">
      <c r="A847" s="163" t="str">
        <f t="shared" si="13"/>
        <v>15080603</v>
      </c>
      <c r="B847" s="168" t="s">
        <v>313</v>
      </c>
      <c r="C847" s="168" t="s">
        <v>338</v>
      </c>
      <c r="D847" s="168" t="s">
        <v>344</v>
      </c>
      <c r="E847" s="169" t="s">
        <v>1456</v>
      </c>
      <c r="F847" s="166">
        <v>1513</v>
      </c>
      <c r="G847" s="170" t="s">
        <v>1366</v>
      </c>
    </row>
    <row r="848" spans="1:7">
      <c r="A848" s="163" t="str">
        <f t="shared" si="13"/>
        <v>15080603</v>
      </c>
      <c r="B848" s="168" t="s">
        <v>313</v>
      </c>
      <c r="C848" s="168" t="s">
        <v>338</v>
      </c>
      <c r="D848" s="168" t="s">
        <v>344</v>
      </c>
      <c r="E848" s="169" t="s">
        <v>1456</v>
      </c>
      <c r="F848" s="166">
        <v>6212</v>
      </c>
      <c r="G848" s="170" t="s">
        <v>1079</v>
      </c>
    </row>
    <row r="849" spans="1:7">
      <c r="A849" s="163" t="str">
        <f t="shared" si="13"/>
        <v>15080701</v>
      </c>
      <c r="B849" s="168" t="s">
        <v>313</v>
      </c>
      <c r="C849" s="168" t="s">
        <v>338</v>
      </c>
      <c r="D849" s="168" t="s">
        <v>345</v>
      </c>
      <c r="E849" s="169" t="s">
        <v>1457</v>
      </c>
      <c r="F849" s="166">
        <v>8122</v>
      </c>
      <c r="G849" s="170" t="s">
        <v>743</v>
      </c>
    </row>
    <row r="850" spans="1:7">
      <c r="A850" s="163" t="str">
        <f t="shared" si="13"/>
        <v>15080701</v>
      </c>
      <c r="B850" s="168" t="s">
        <v>313</v>
      </c>
      <c r="C850" s="168" t="s">
        <v>338</v>
      </c>
      <c r="D850" s="168" t="s">
        <v>345</v>
      </c>
      <c r="E850" s="169" t="s">
        <v>1457</v>
      </c>
      <c r="F850" s="166">
        <v>8223</v>
      </c>
      <c r="G850" s="170" t="s">
        <v>741</v>
      </c>
    </row>
    <row r="851" spans="1:7">
      <c r="A851" s="163" t="str">
        <f t="shared" si="13"/>
        <v>15080701</v>
      </c>
      <c r="B851" s="168" t="s">
        <v>313</v>
      </c>
      <c r="C851" s="168" t="s">
        <v>338</v>
      </c>
      <c r="D851" s="168" t="s">
        <v>345</v>
      </c>
      <c r="E851" s="169" t="s">
        <v>1457</v>
      </c>
      <c r="F851" s="166">
        <v>8241</v>
      </c>
      <c r="G851" s="170" t="s">
        <v>727</v>
      </c>
    </row>
    <row r="852" spans="1:7">
      <c r="A852" s="163" t="str">
        <f t="shared" si="13"/>
        <v>15080701</v>
      </c>
      <c r="B852" s="168" t="s">
        <v>313</v>
      </c>
      <c r="C852" s="168" t="s">
        <v>338</v>
      </c>
      <c r="D852" s="168" t="s">
        <v>345</v>
      </c>
      <c r="E852" s="169" t="s">
        <v>1457</v>
      </c>
      <c r="F852" s="166">
        <v>8251</v>
      </c>
      <c r="G852" s="170" t="s">
        <v>1414</v>
      </c>
    </row>
    <row r="853" spans="1:7">
      <c r="A853" s="163" t="str">
        <f t="shared" si="13"/>
        <v>15080702</v>
      </c>
      <c r="B853" s="168" t="s">
        <v>313</v>
      </c>
      <c r="C853" s="168" t="s">
        <v>338</v>
      </c>
      <c r="D853" s="168" t="s">
        <v>345</v>
      </c>
      <c r="E853" s="169" t="s">
        <v>1458</v>
      </c>
      <c r="F853" s="166">
        <v>8114</v>
      </c>
      <c r="G853" s="170" t="s">
        <v>1459</v>
      </c>
    </row>
    <row r="854" spans="1:7">
      <c r="A854" s="163" t="str">
        <f t="shared" si="13"/>
        <v>15080702</v>
      </c>
      <c r="B854" s="168" t="s">
        <v>313</v>
      </c>
      <c r="C854" s="168" t="s">
        <v>338</v>
      </c>
      <c r="D854" s="168" t="s">
        <v>345</v>
      </c>
      <c r="E854" s="169" t="s">
        <v>1458</v>
      </c>
      <c r="F854" s="166">
        <v>8122</v>
      </c>
      <c r="G854" s="170" t="s">
        <v>743</v>
      </c>
    </row>
    <row r="855" spans="1:7">
      <c r="A855" s="163" t="str">
        <f t="shared" si="13"/>
        <v>15080703</v>
      </c>
      <c r="B855" s="168" t="s">
        <v>313</v>
      </c>
      <c r="C855" s="168" t="s">
        <v>338</v>
      </c>
      <c r="D855" s="168" t="s">
        <v>345</v>
      </c>
      <c r="E855" s="169" t="s">
        <v>1460</v>
      </c>
      <c r="F855" s="166">
        <v>7032</v>
      </c>
      <c r="G855" s="170" t="s">
        <v>721</v>
      </c>
    </row>
    <row r="856" spans="1:7">
      <c r="A856" s="163" t="str">
        <f t="shared" si="13"/>
        <v>15080703</v>
      </c>
      <c r="B856" s="168" t="s">
        <v>313</v>
      </c>
      <c r="C856" s="168" t="s">
        <v>338</v>
      </c>
      <c r="D856" s="168" t="s">
        <v>345</v>
      </c>
      <c r="E856" s="169" t="s">
        <v>1460</v>
      </c>
      <c r="F856" s="166">
        <v>8122</v>
      </c>
      <c r="G856" s="170" t="s">
        <v>743</v>
      </c>
    </row>
    <row r="857" spans="1:7">
      <c r="A857" s="163" t="str">
        <f t="shared" si="13"/>
        <v>15080704</v>
      </c>
      <c r="B857" s="168" t="s">
        <v>313</v>
      </c>
      <c r="C857" s="168" t="s">
        <v>338</v>
      </c>
      <c r="D857" s="168" t="s">
        <v>345</v>
      </c>
      <c r="E857" s="169" t="s">
        <v>1461</v>
      </c>
      <c r="F857" s="166">
        <v>8122</v>
      </c>
      <c r="G857" s="170" t="s">
        <v>743</v>
      </c>
    </row>
    <row r="858" spans="1:7">
      <c r="A858" s="163" t="str">
        <f t="shared" si="13"/>
        <v>15080704</v>
      </c>
      <c r="B858" s="168" t="s">
        <v>313</v>
      </c>
      <c r="C858" s="168" t="s">
        <v>338</v>
      </c>
      <c r="D858" s="168" t="s">
        <v>345</v>
      </c>
      <c r="E858" s="169" t="s">
        <v>1461</v>
      </c>
      <c r="F858" s="166">
        <v>8311</v>
      </c>
      <c r="G858" s="170" t="s">
        <v>722</v>
      </c>
    </row>
    <row r="859" spans="1:7">
      <c r="A859" s="163" t="str">
        <f t="shared" si="13"/>
        <v>15080704</v>
      </c>
      <c r="B859" s="168" t="s">
        <v>313</v>
      </c>
      <c r="C859" s="168" t="s">
        <v>338</v>
      </c>
      <c r="D859" s="168" t="s">
        <v>345</v>
      </c>
      <c r="E859" s="169" t="s">
        <v>1461</v>
      </c>
      <c r="F859" s="166">
        <v>8422</v>
      </c>
      <c r="G859" s="170" t="s">
        <v>1076</v>
      </c>
    </row>
    <row r="860" spans="1:7">
      <c r="A860" s="163" t="str">
        <f t="shared" si="13"/>
        <v>15080705</v>
      </c>
      <c r="B860" s="168" t="s">
        <v>313</v>
      </c>
      <c r="C860" s="168" t="s">
        <v>338</v>
      </c>
      <c r="D860" s="168" t="s">
        <v>345</v>
      </c>
      <c r="E860" s="169" t="s">
        <v>1462</v>
      </c>
      <c r="F860" s="166">
        <v>8122</v>
      </c>
      <c r="G860" s="170" t="s">
        <v>743</v>
      </c>
    </row>
    <row r="861" spans="1:7">
      <c r="A861" s="163" t="str">
        <f t="shared" si="13"/>
        <v>15080705</v>
      </c>
      <c r="B861" s="168" t="s">
        <v>313</v>
      </c>
      <c r="C861" s="168" t="s">
        <v>338</v>
      </c>
      <c r="D861" s="168" t="s">
        <v>345</v>
      </c>
      <c r="E861" s="169" t="s">
        <v>1462</v>
      </c>
      <c r="F861" s="166">
        <v>8223</v>
      </c>
      <c r="G861" s="170" t="s">
        <v>741</v>
      </c>
    </row>
    <row r="862" spans="1:7">
      <c r="A862" s="163" t="str">
        <f t="shared" si="13"/>
        <v>15080705</v>
      </c>
      <c r="B862" s="168" t="s">
        <v>313</v>
      </c>
      <c r="C862" s="168" t="s">
        <v>338</v>
      </c>
      <c r="D862" s="168" t="s">
        <v>345</v>
      </c>
      <c r="E862" s="169" t="s">
        <v>1462</v>
      </c>
      <c r="F862" s="166">
        <v>8241</v>
      </c>
      <c r="G862" s="170" t="s">
        <v>727</v>
      </c>
    </row>
    <row r="863" spans="1:7">
      <c r="A863" s="163" t="str">
        <f t="shared" si="13"/>
        <v>15080705</v>
      </c>
      <c r="B863" s="168" t="s">
        <v>313</v>
      </c>
      <c r="C863" s="168" t="s">
        <v>338</v>
      </c>
      <c r="D863" s="168" t="s">
        <v>345</v>
      </c>
      <c r="E863" s="169" t="s">
        <v>1462</v>
      </c>
      <c r="F863" s="166">
        <v>8251</v>
      </c>
      <c r="G863" s="170" t="s">
        <v>1414</v>
      </c>
    </row>
    <row r="864" spans="1:7">
      <c r="A864" s="163" t="str">
        <f t="shared" si="13"/>
        <v>15080801</v>
      </c>
      <c r="B864" s="168" t="s">
        <v>313</v>
      </c>
      <c r="C864" s="168" t="s">
        <v>338</v>
      </c>
      <c r="D864" s="168" t="s">
        <v>346</v>
      </c>
      <c r="E864" s="169" t="s">
        <v>1463</v>
      </c>
      <c r="F864" s="166">
        <v>8173</v>
      </c>
      <c r="G864" s="170" t="s">
        <v>739</v>
      </c>
    </row>
    <row r="865" spans="1:7">
      <c r="A865" s="163" t="str">
        <f t="shared" si="13"/>
        <v>15080802</v>
      </c>
      <c r="B865" s="168" t="s">
        <v>313</v>
      </c>
      <c r="C865" s="168" t="s">
        <v>338</v>
      </c>
      <c r="D865" s="168" t="s">
        <v>346</v>
      </c>
      <c r="E865" s="169" t="s">
        <v>1464</v>
      </c>
      <c r="F865" s="166">
        <v>8173</v>
      </c>
      <c r="G865" s="170" t="s">
        <v>739</v>
      </c>
    </row>
    <row r="866" spans="1:7">
      <c r="A866" s="163" t="str">
        <f t="shared" si="13"/>
        <v>15080803</v>
      </c>
      <c r="B866" s="168" t="s">
        <v>313</v>
      </c>
      <c r="C866" s="168" t="s">
        <v>338</v>
      </c>
      <c r="D866" s="168" t="s">
        <v>346</v>
      </c>
      <c r="E866" s="169" t="s">
        <v>1465</v>
      </c>
      <c r="F866" s="166">
        <v>8173</v>
      </c>
      <c r="G866" s="170" t="s">
        <v>739</v>
      </c>
    </row>
    <row r="867" spans="1:7">
      <c r="A867" s="163" t="str">
        <f t="shared" si="13"/>
        <v>15080804</v>
      </c>
      <c r="B867" s="168" t="s">
        <v>313</v>
      </c>
      <c r="C867" s="168" t="s">
        <v>338</v>
      </c>
      <c r="D867" s="168" t="s">
        <v>346</v>
      </c>
      <c r="E867" s="169" t="s">
        <v>1466</v>
      </c>
      <c r="F867" s="166">
        <v>8122</v>
      </c>
      <c r="G867" s="170" t="s">
        <v>743</v>
      </c>
    </row>
    <row r="868" spans="1:7">
      <c r="A868" s="163" t="str">
        <f t="shared" si="13"/>
        <v>15080804</v>
      </c>
      <c r="B868" s="168" t="s">
        <v>313</v>
      </c>
      <c r="C868" s="168" t="s">
        <v>338</v>
      </c>
      <c r="D868" s="168" t="s">
        <v>346</v>
      </c>
      <c r="E868" s="169" t="s">
        <v>1466</v>
      </c>
      <c r="F868" s="166">
        <v>8251</v>
      </c>
      <c r="G868" s="170" t="s">
        <v>1414</v>
      </c>
    </row>
    <row r="869" spans="1:7">
      <c r="A869" s="163" t="str">
        <f t="shared" si="13"/>
        <v>15080805</v>
      </c>
      <c r="B869" s="168" t="s">
        <v>313</v>
      </c>
      <c r="C869" s="168" t="s">
        <v>338</v>
      </c>
      <c r="D869" s="168" t="s">
        <v>346</v>
      </c>
      <c r="E869" s="169" t="s">
        <v>1467</v>
      </c>
      <c r="F869" s="166">
        <v>8122</v>
      </c>
      <c r="G869" s="170" t="s">
        <v>743</v>
      </c>
    </row>
    <row r="870" spans="1:7">
      <c r="A870" s="163" t="str">
        <f t="shared" si="13"/>
        <v>15090101</v>
      </c>
      <c r="B870" s="168" t="s">
        <v>313</v>
      </c>
      <c r="C870" s="168" t="s">
        <v>347</v>
      </c>
      <c r="D870" s="168" t="s">
        <v>348</v>
      </c>
      <c r="E870" s="169" t="s">
        <v>1468</v>
      </c>
      <c r="F870" s="166">
        <v>1511</v>
      </c>
      <c r="G870" s="170" t="s">
        <v>717</v>
      </c>
    </row>
    <row r="871" spans="1:7">
      <c r="A871" s="163" t="str">
        <f t="shared" si="13"/>
        <v>15090102</v>
      </c>
      <c r="B871" s="168" t="s">
        <v>313</v>
      </c>
      <c r="C871" s="168" t="s">
        <v>347</v>
      </c>
      <c r="D871" s="168" t="s">
        <v>348</v>
      </c>
      <c r="E871" s="169" t="s">
        <v>1469</v>
      </c>
      <c r="F871" s="166">
        <v>1511</v>
      </c>
      <c r="G871" s="170" t="s">
        <v>717</v>
      </c>
    </row>
    <row r="872" spans="1:7">
      <c r="A872" s="163" t="str">
        <f t="shared" si="13"/>
        <v>15090103</v>
      </c>
      <c r="B872" s="168" t="s">
        <v>313</v>
      </c>
      <c r="C872" s="168" t="s">
        <v>347</v>
      </c>
      <c r="D872" s="168" t="s">
        <v>348</v>
      </c>
      <c r="E872" s="169" t="s">
        <v>1470</v>
      </c>
      <c r="F872" s="166">
        <v>1532</v>
      </c>
      <c r="G872" s="170" t="s">
        <v>733</v>
      </c>
    </row>
    <row r="873" spans="1:7">
      <c r="A873" s="163" t="str">
        <f t="shared" si="13"/>
        <v>15090104</v>
      </c>
      <c r="B873" s="168" t="s">
        <v>313</v>
      </c>
      <c r="C873" s="168" t="s">
        <v>347</v>
      </c>
      <c r="D873" s="168" t="s">
        <v>348</v>
      </c>
      <c r="E873" s="169" t="s">
        <v>1471</v>
      </c>
      <c r="F873" s="166">
        <v>1511</v>
      </c>
      <c r="G873" s="170" t="s">
        <v>717</v>
      </c>
    </row>
    <row r="874" spans="1:7">
      <c r="A874" s="163" t="str">
        <f t="shared" si="13"/>
        <v>15090105</v>
      </c>
      <c r="B874" s="168" t="s">
        <v>313</v>
      </c>
      <c r="C874" s="168" t="s">
        <v>347</v>
      </c>
      <c r="D874" s="168" t="s">
        <v>348</v>
      </c>
      <c r="E874" s="169" t="s">
        <v>1472</v>
      </c>
      <c r="F874" s="166">
        <v>1511</v>
      </c>
      <c r="G874" s="170" t="s">
        <v>717</v>
      </c>
    </row>
    <row r="875" spans="1:7">
      <c r="A875" s="163" t="str">
        <f t="shared" si="13"/>
        <v>15090201</v>
      </c>
      <c r="B875" s="168" t="s">
        <v>313</v>
      </c>
      <c r="C875" s="168" t="s">
        <v>347</v>
      </c>
      <c r="D875" s="168" t="s">
        <v>349</v>
      </c>
      <c r="E875" s="169" t="s">
        <v>1473</v>
      </c>
      <c r="F875" s="166">
        <v>1511</v>
      </c>
      <c r="G875" s="170" t="s">
        <v>717</v>
      </c>
    </row>
    <row r="876" spans="1:7">
      <c r="A876" s="163" t="str">
        <f t="shared" si="13"/>
        <v>15090201</v>
      </c>
      <c r="B876" s="168" t="s">
        <v>313</v>
      </c>
      <c r="C876" s="168" t="s">
        <v>347</v>
      </c>
      <c r="D876" s="168" t="s">
        <v>349</v>
      </c>
      <c r="E876" s="169" t="s">
        <v>1473</v>
      </c>
      <c r="F876" s="166">
        <v>8132</v>
      </c>
      <c r="G876" s="170" t="s">
        <v>729</v>
      </c>
    </row>
    <row r="877" spans="1:7">
      <c r="A877" s="163" t="str">
        <f t="shared" si="13"/>
        <v>15090201</v>
      </c>
      <c r="B877" s="168" t="s">
        <v>313</v>
      </c>
      <c r="C877" s="168" t="s">
        <v>347</v>
      </c>
      <c r="D877" s="168" t="s">
        <v>349</v>
      </c>
      <c r="E877" s="169" t="s">
        <v>1473</v>
      </c>
      <c r="F877" s="166">
        <v>8173</v>
      </c>
      <c r="G877" s="170" t="s">
        <v>739</v>
      </c>
    </row>
    <row r="878" spans="1:7">
      <c r="A878" s="163" t="str">
        <f t="shared" si="13"/>
        <v>15090202</v>
      </c>
      <c r="B878" s="168" t="s">
        <v>313</v>
      </c>
      <c r="C878" s="168" t="s">
        <v>347</v>
      </c>
      <c r="D878" s="168" t="s">
        <v>349</v>
      </c>
      <c r="E878" s="169" t="s">
        <v>1474</v>
      </c>
      <c r="F878" s="166">
        <v>1511</v>
      </c>
      <c r="G878" s="170" t="s">
        <v>717</v>
      </c>
    </row>
    <row r="879" spans="1:7">
      <c r="A879" s="163" t="str">
        <f t="shared" si="13"/>
        <v>15090202</v>
      </c>
      <c r="B879" s="168" t="s">
        <v>313</v>
      </c>
      <c r="C879" s="168" t="s">
        <v>347</v>
      </c>
      <c r="D879" s="168" t="s">
        <v>349</v>
      </c>
      <c r="E879" s="169" t="s">
        <v>1474</v>
      </c>
      <c r="F879" s="166">
        <v>8162</v>
      </c>
      <c r="G879" s="170" t="s">
        <v>744</v>
      </c>
    </row>
    <row r="880" spans="1:7">
      <c r="A880" s="163" t="str">
        <f t="shared" si="13"/>
        <v>15090202</v>
      </c>
      <c r="B880" s="168" t="s">
        <v>313</v>
      </c>
      <c r="C880" s="168" t="s">
        <v>347</v>
      </c>
      <c r="D880" s="168" t="s">
        <v>349</v>
      </c>
      <c r="E880" s="169" t="s">
        <v>1474</v>
      </c>
      <c r="F880" s="166">
        <v>8173</v>
      </c>
      <c r="G880" s="170" t="s">
        <v>739</v>
      </c>
    </row>
    <row r="881" spans="1:7">
      <c r="A881" s="163" t="str">
        <f t="shared" si="13"/>
        <v>15090203</v>
      </c>
      <c r="B881" s="168" t="s">
        <v>313</v>
      </c>
      <c r="C881" s="168" t="s">
        <v>347</v>
      </c>
      <c r="D881" s="168" t="s">
        <v>349</v>
      </c>
      <c r="E881" s="169" t="s">
        <v>1475</v>
      </c>
      <c r="F881" s="166">
        <v>8173</v>
      </c>
      <c r="G881" s="170" t="s">
        <v>739</v>
      </c>
    </row>
    <row r="882" spans="1:7">
      <c r="A882" s="163" t="str">
        <f t="shared" si="13"/>
        <v>15090203</v>
      </c>
      <c r="B882" s="168" t="s">
        <v>313</v>
      </c>
      <c r="C882" s="168" t="s">
        <v>347</v>
      </c>
      <c r="D882" s="168" t="s">
        <v>349</v>
      </c>
      <c r="E882" s="169" t="s">
        <v>1475</v>
      </c>
      <c r="F882" s="166">
        <v>8360</v>
      </c>
      <c r="G882" s="170" t="s">
        <v>1476</v>
      </c>
    </row>
    <row r="883" spans="1:7">
      <c r="A883" s="163" t="str">
        <f t="shared" si="13"/>
        <v>15090301</v>
      </c>
      <c r="B883" s="168" t="s">
        <v>313</v>
      </c>
      <c r="C883" s="168" t="s">
        <v>347</v>
      </c>
      <c r="D883" s="168" t="s">
        <v>350</v>
      </c>
      <c r="E883" s="169" t="s">
        <v>1477</v>
      </c>
      <c r="F883" s="166">
        <v>8121</v>
      </c>
      <c r="G883" s="170" t="s">
        <v>745</v>
      </c>
    </row>
    <row r="884" spans="1:7">
      <c r="A884" s="163" t="str">
        <f t="shared" si="13"/>
        <v>15090302</v>
      </c>
      <c r="B884" s="168" t="s">
        <v>313</v>
      </c>
      <c r="C884" s="168" t="s">
        <v>347</v>
      </c>
      <c r="D884" s="168" t="s">
        <v>350</v>
      </c>
      <c r="E884" s="169" t="s">
        <v>1478</v>
      </c>
      <c r="F884" s="166">
        <v>8121</v>
      </c>
      <c r="G884" s="170" t="s">
        <v>745</v>
      </c>
    </row>
    <row r="885" spans="1:7">
      <c r="A885" s="163" t="str">
        <f t="shared" si="13"/>
        <v>15090303</v>
      </c>
      <c r="B885" s="168" t="s">
        <v>313</v>
      </c>
      <c r="C885" s="168" t="s">
        <v>347</v>
      </c>
      <c r="D885" s="168" t="s">
        <v>350</v>
      </c>
      <c r="E885" s="169" t="s">
        <v>1479</v>
      </c>
      <c r="F885" s="166">
        <v>8121</v>
      </c>
      <c r="G885" s="170" t="s">
        <v>745</v>
      </c>
    </row>
    <row r="886" spans="1:7">
      <c r="A886" s="163" t="str">
        <f t="shared" si="13"/>
        <v>15090304</v>
      </c>
      <c r="B886" s="168" t="s">
        <v>313</v>
      </c>
      <c r="C886" s="168" t="s">
        <v>347</v>
      </c>
      <c r="D886" s="168" t="s">
        <v>350</v>
      </c>
      <c r="E886" s="169" t="s">
        <v>1480</v>
      </c>
      <c r="F886" s="166">
        <v>8121</v>
      </c>
      <c r="G886" s="170" t="s">
        <v>745</v>
      </c>
    </row>
    <row r="887" spans="1:7">
      <c r="A887" s="163" t="str">
        <f t="shared" si="13"/>
        <v>15090305</v>
      </c>
      <c r="B887" s="168" t="s">
        <v>313</v>
      </c>
      <c r="C887" s="168" t="s">
        <v>347</v>
      </c>
      <c r="D887" s="168" t="s">
        <v>350</v>
      </c>
      <c r="E887" s="169" t="s">
        <v>1481</v>
      </c>
      <c r="F887" s="166">
        <v>8121</v>
      </c>
      <c r="G887" s="170" t="s">
        <v>745</v>
      </c>
    </row>
    <row r="888" spans="1:7">
      <c r="A888" s="163" t="str">
        <f t="shared" si="13"/>
        <v>15090306</v>
      </c>
      <c r="B888" s="168" t="s">
        <v>313</v>
      </c>
      <c r="C888" s="168" t="s">
        <v>347</v>
      </c>
      <c r="D888" s="168" t="s">
        <v>350</v>
      </c>
      <c r="E888" s="169" t="s">
        <v>1482</v>
      </c>
      <c r="F888" s="166">
        <v>8121</v>
      </c>
      <c r="G888" s="170" t="s">
        <v>745</v>
      </c>
    </row>
    <row r="889" spans="1:7">
      <c r="A889" s="163" t="str">
        <f t="shared" si="13"/>
        <v>15090307</v>
      </c>
      <c r="B889" s="168" t="s">
        <v>313</v>
      </c>
      <c r="C889" s="168" t="s">
        <v>347</v>
      </c>
      <c r="D889" s="168" t="s">
        <v>350</v>
      </c>
      <c r="E889" s="169" t="s">
        <v>1483</v>
      </c>
      <c r="F889" s="166">
        <v>8121</v>
      </c>
      <c r="G889" s="170" t="s">
        <v>745</v>
      </c>
    </row>
    <row r="890" spans="1:7">
      <c r="A890" s="163" t="str">
        <f t="shared" si="13"/>
        <v>15090308</v>
      </c>
      <c r="B890" s="168" t="s">
        <v>313</v>
      </c>
      <c r="C890" s="168" t="s">
        <v>347</v>
      </c>
      <c r="D890" s="168" t="s">
        <v>350</v>
      </c>
      <c r="E890" s="169" t="s">
        <v>1484</v>
      </c>
      <c r="F890" s="166">
        <v>8121</v>
      </c>
      <c r="G890" s="170" t="s">
        <v>745</v>
      </c>
    </row>
    <row r="891" spans="1:7">
      <c r="A891" s="163" t="str">
        <f t="shared" si="13"/>
        <v>15090401</v>
      </c>
      <c r="B891" s="168" t="s">
        <v>313</v>
      </c>
      <c r="C891" s="168" t="s">
        <v>347</v>
      </c>
      <c r="D891" s="168" t="s">
        <v>351</v>
      </c>
      <c r="E891" s="169" t="s">
        <v>1485</v>
      </c>
      <c r="F891" s="166">
        <v>8121</v>
      </c>
      <c r="G891" s="170" t="s">
        <v>745</v>
      </c>
    </row>
    <row r="892" spans="1:7">
      <c r="A892" s="163" t="str">
        <f t="shared" si="13"/>
        <v>15090402</v>
      </c>
      <c r="B892" s="168" t="s">
        <v>313</v>
      </c>
      <c r="C892" s="168" t="s">
        <v>347</v>
      </c>
      <c r="D892" s="168" t="s">
        <v>351</v>
      </c>
      <c r="E892" s="169" t="s">
        <v>1486</v>
      </c>
      <c r="F892" s="166" t="s">
        <v>2120</v>
      </c>
      <c r="G892" s="170" t="s">
        <v>826</v>
      </c>
    </row>
    <row r="893" spans="1:7">
      <c r="A893" s="163" t="str">
        <f t="shared" si="13"/>
        <v>15090403</v>
      </c>
      <c r="B893" s="168" t="s">
        <v>313</v>
      </c>
      <c r="C893" s="168" t="s">
        <v>347</v>
      </c>
      <c r="D893" s="168" t="s">
        <v>351</v>
      </c>
      <c r="E893" s="169" t="s">
        <v>1487</v>
      </c>
      <c r="F893" s="166" t="s">
        <v>2120</v>
      </c>
      <c r="G893" s="170" t="s">
        <v>826</v>
      </c>
    </row>
    <row r="894" spans="1:7">
      <c r="A894" s="163" t="str">
        <f t="shared" si="13"/>
        <v>15090403</v>
      </c>
      <c r="B894" s="168" t="s">
        <v>313</v>
      </c>
      <c r="C894" s="168" t="s">
        <v>347</v>
      </c>
      <c r="D894" s="168" t="s">
        <v>351</v>
      </c>
      <c r="E894" s="169" t="s">
        <v>1487</v>
      </c>
      <c r="F894" s="166">
        <v>8121</v>
      </c>
      <c r="G894" s="170" t="s">
        <v>745</v>
      </c>
    </row>
    <row r="895" spans="1:7">
      <c r="A895" s="163" t="str">
        <f t="shared" si="13"/>
        <v>15100001</v>
      </c>
      <c r="B895" s="168" t="s">
        <v>313</v>
      </c>
      <c r="C895" s="168" t="s">
        <v>352</v>
      </c>
      <c r="D895" s="168" t="s">
        <v>353</v>
      </c>
      <c r="E895" s="169" t="s">
        <v>1488</v>
      </c>
      <c r="F895" s="166">
        <v>1511</v>
      </c>
      <c r="G895" s="170" t="s">
        <v>717</v>
      </c>
    </row>
    <row r="896" spans="1:7">
      <c r="A896" s="163" t="str">
        <f t="shared" si="13"/>
        <v>15100001</v>
      </c>
      <c r="B896" s="168" t="s">
        <v>313</v>
      </c>
      <c r="C896" s="168" t="s">
        <v>352</v>
      </c>
      <c r="D896" s="168" t="s">
        <v>353</v>
      </c>
      <c r="E896" s="169" t="s">
        <v>1488</v>
      </c>
      <c r="F896" s="166">
        <v>8131</v>
      </c>
      <c r="G896" s="170" t="s">
        <v>746</v>
      </c>
    </row>
    <row r="897" spans="1:7">
      <c r="A897" s="163" t="str">
        <f t="shared" si="13"/>
        <v>15100101</v>
      </c>
      <c r="B897" s="168" t="s">
        <v>313</v>
      </c>
      <c r="C897" s="168" t="s">
        <v>352</v>
      </c>
      <c r="D897" s="168" t="s">
        <v>354</v>
      </c>
      <c r="E897" s="169" t="s">
        <v>1489</v>
      </c>
      <c r="F897" s="166">
        <v>1511</v>
      </c>
      <c r="G897" s="170" t="s">
        <v>717</v>
      </c>
    </row>
    <row r="898" spans="1:7">
      <c r="A898" s="163" t="str">
        <f t="shared" si="13"/>
        <v>15100101</v>
      </c>
      <c r="B898" s="168" t="s">
        <v>313</v>
      </c>
      <c r="C898" s="168" t="s">
        <v>352</v>
      </c>
      <c r="D898" s="168" t="s">
        <v>354</v>
      </c>
      <c r="E898" s="169" t="s">
        <v>1489</v>
      </c>
      <c r="F898" s="166">
        <v>8131</v>
      </c>
      <c r="G898" s="170" t="s">
        <v>746</v>
      </c>
    </row>
    <row r="899" spans="1:7">
      <c r="A899" s="163" t="str">
        <f t="shared" si="13"/>
        <v>15100102</v>
      </c>
      <c r="B899" s="168" t="s">
        <v>313</v>
      </c>
      <c r="C899" s="168" t="s">
        <v>352</v>
      </c>
      <c r="D899" s="168" t="s">
        <v>354</v>
      </c>
      <c r="E899" s="169" t="s">
        <v>1490</v>
      </c>
      <c r="F899" s="166">
        <v>8131</v>
      </c>
      <c r="G899" s="170" t="s">
        <v>746</v>
      </c>
    </row>
    <row r="900" spans="1:7">
      <c r="A900" s="163" t="str">
        <f t="shared" si="13"/>
        <v>15100103</v>
      </c>
      <c r="B900" s="168" t="s">
        <v>313</v>
      </c>
      <c r="C900" s="168" t="s">
        <v>352</v>
      </c>
      <c r="D900" s="168" t="s">
        <v>354</v>
      </c>
      <c r="E900" s="169" t="s">
        <v>1491</v>
      </c>
      <c r="F900" s="166">
        <v>8131</v>
      </c>
      <c r="G900" s="170" t="s">
        <v>746</v>
      </c>
    </row>
    <row r="901" spans="1:7">
      <c r="A901" s="163" t="str">
        <f t="shared" ref="A901:A964" si="14">LEFT(B901,2)&amp;LEFT(C901,2)&amp;LEFT(D901,2)&amp;LEFT(E901,2)</f>
        <v>15100104</v>
      </c>
      <c r="B901" s="168" t="s">
        <v>313</v>
      </c>
      <c r="C901" s="168" t="s">
        <v>352</v>
      </c>
      <c r="D901" s="168" t="s">
        <v>354</v>
      </c>
      <c r="E901" s="169" t="s">
        <v>1492</v>
      </c>
      <c r="F901" s="166">
        <v>8131</v>
      </c>
      <c r="G901" s="170" t="s">
        <v>746</v>
      </c>
    </row>
    <row r="902" spans="1:7">
      <c r="A902" s="163" t="str">
        <f t="shared" si="14"/>
        <v>15100201</v>
      </c>
      <c r="B902" s="168" t="s">
        <v>313</v>
      </c>
      <c r="C902" s="168" t="s">
        <v>352</v>
      </c>
      <c r="D902" s="168" t="s">
        <v>355</v>
      </c>
      <c r="E902" s="169" t="s">
        <v>1493</v>
      </c>
      <c r="F902" s="166">
        <v>1511</v>
      </c>
      <c r="G902" s="170" t="s">
        <v>717</v>
      </c>
    </row>
    <row r="903" spans="1:7">
      <c r="A903" s="163" t="str">
        <f t="shared" si="14"/>
        <v>15100201</v>
      </c>
      <c r="B903" s="168" t="s">
        <v>313</v>
      </c>
      <c r="C903" s="168" t="s">
        <v>352</v>
      </c>
      <c r="D903" s="168" t="s">
        <v>355</v>
      </c>
      <c r="E903" s="169" t="s">
        <v>1493</v>
      </c>
      <c r="F903" s="166">
        <v>8131</v>
      </c>
      <c r="G903" s="170" t="s">
        <v>746</v>
      </c>
    </row>
    <row r="904" spans="1:7">
      <c r="A904" s="163" t="str">
        <f t="shared" si="14"/>
        <v>15100202</v>
      </c>
      <c r="B904" s="168" t="s">
        <v>313</v>
      </c>
      <c r="C904" s="168" t="s">
        <v>352</v>
      </c>
      <c r="D904" s="168" t="s">
        <v>355</v>
      </c>
      <c r="E904" s="169" t="s">
        <v>1494</v>
      </c>
      <c r="F904" s="166">
        <v>8131</v>
      </c>
      <c r="G904" s="170" t="s">
        <v>746</v>
      </c>
    </row>
    <row r="905" spans="1:7">
      <c r="A905" s="163" t="str">
        <f t="shared" si="14"/>
        <v>15100203</v>
      </c>
      <c r="B905" s="168" t="s">
        <v>313</v>
      </c>
      <c r="C905" s="168" t="s">
        <v>352</v>
      </c>
      <c r="D905" s="168" t="s">
        <v>355</v>
      </c>
      <c r="E905" s="169" t="s">
        <v>1495</v>
      </c>
      <c r="F905" s="166">
        <v>8131</v>
      </c>
      <c r="G905" s="170" t="s">
        <v>746</v>
      </c>
    </row>
    <row r="906" spans="1:7">
      <c r="A906" s="163" t="str">
        <f t="shared" si="14"/>
        <v>15100204</v>
      </c>
      <c r="B906" s="168" t="s">
        <v>313</v>
      </c>
      <c r="C906" s="168" t="s">
        <v>352</v>
      </c>
      <c r="D906" s="168" t="s">
        <v>355</v>
      </c>
      <c r="E906" s="169" t="s">
        <v>1496</v>
      </c>
      <c r="F906" s="166">
        <v>8131</v>
      </c>
      <c r="G906" s="170" t="s">
        <v>746</v>
      </c>
    </row>
    <row r="907" spans="1:7">
      <c r="A907" s="163" t="str">
        <f t="shared" si="14"/>
        <v>15100301</v>
      </c>
      <c r="B907" s="168" t="s">
        <v>313</v>
      </c>
      <c r="C907" s="168" t="s">
        <v>352</v>
      </c>
      <c r="D907" s="168" t="s">
        <v>356</v>
      </c>
      <c r="E907" s="169" t="s">
        <v>1497</v>
      </c>
      <c r="F907" s="166">
        <v>1511</v>
      </c>
      <c r="G907" s="170" t="s">
        <v>717</v>
      </c>
    </row>
    <row r="908" spans="1:7">
      <c r="A908" s="163" t="str">
        <f t="shared" si="14"/>
        <v>15100301</v>
      </c>
      <c r="B908" s="168" t="s">
        <v>313</v>
      </c>
      <c r="C908" s="168" t="s">
        <v>352</v>
      </c>
      <c r="D908" s="168" t="s">
        <v>356</v>
      </c>
      <c r="E908" s="169" t="s">
        <v>1497</v>
      </c>
      <c r="F908" s="166">
        <v>8131</v>
      </c>
      <c r="G908" s="170" t="s">
        <v>746</v>
      </c>
    </row>
    <row r="909" spans="1:7">
      <c r="A909" s="163" t="str">
        <f t="shared" si="14"/>
        <v>15100302</v>
      </c>
      <c r="B909" s="168" t="s">
        <v>313</v>
      </c>
      <c r="C909" s="168" t="s">
        <v>352</v>
      </c>
      <c r="D909" s="168" t="s">
        <v>356</v>
      </c>
      <c r="E909" s="169" t="s">
        <v>1498</v>
      </c>
      <c r="F909" s="166">
        <v>8131</v>
      </c>
      <c r="G909" s="170" t="s">
        <v>746</v>
      </c>
    </row>
    <row r="910" spans="1:7">
      <c r="A910" s="163" t="str">
        <f t="shared" si="14"/>
        <v>15100303</v>
      </c>
      <c r="B910" s="168" t="s">
        <v>313</v>
      </c>
      <c r="C910" s="168" t="s">
        <v>352</v>
      </c>
      <c r="D910" s="168" t="s">
        <v>356</v>
      </c>
      <c r="E910" s="169" t="s">
        <v>1499</v>
      </c>
      <c r="F910" s="166">
        <v>8131</v>
      </c>
      <c r="G910" s="170" t="s">
        <v>746</v>
      </c>
    </row>
    <row r="911" spans="1:7">
      <c r="A911" s="163" t="str">
        <f t="shared" si="14"/>
        <v>15100304</v>
      </c>
      <c r="B911" s="168" t="s">
        <v>313</v>
      </c>
      <c r="C911" s="168" t="s">
        <v>352</v>
      </c>
      <c r="D911" s="168" t="s">
        <v>356</v>
      </c>
      <c r="E911" s="169" t="s">
        <v>1500</v>
      </c>
      <c r="F911" s="166">
        <v>8131</v>
      </c>
      <c r="G911" s="170" t="s">
        <v>746</v>
      </c>
    </row>
    <row r="912" spans="1:7">
      <c r="A912" s="163" t="str">
        <f t="shared" si="14"/>
        <v>15110101</v>
      </c>
      <c r="B912" s="168" t="s">
        <v>313</v>
      </c>
      <c r="C912" s="168" t="s">
        <v>1501</v>
      </c>
      <c r="D912" s="168" t="s">
        <v>1502</v>
      </c>
      <c r="E912" s="169" t="s">
        <v>1503</v>
      </c>
      <c r="F912" s="166">
        <v>1511</v>
      </c>
      <c r="G912" s="170" t="s">
        <v>717</v>
      </c>
    </row>
    <row r="913" spans="1:7">
      <c r="A913" s="163" t="str">
        <f t="shared" si="14"/>
        <v>15110101</v>
      </c>
      <c r="B913" s="168" t="s">
        <v>313</v>
      </c>
      <c r="C913" s="168" t="s">
        <v>1501</v>
      </c>
      <c r="D913" s="168" t="s">
        <v>1502</v>
      </c>
      <c r="E913" s="169" t="s">
        <v>1503</v>
      </c>
      <c r="F913" s="166">
        <v>1531</v>
      </c>
      <c r="G913" s="170" t="s">
        <v>718</v>
      </c>
    </row>
    <row r="914" spans="1:7">
      <c r="A914" s="163" t="str">
        <f t="shared" si="14"/>
        <v>15110101</v>
      </c>
      <c r="B914" s="168" t="s">
        <v>313</v>
      </c>
      <c r="C914" s="168" t="s">
        <v>1501</v>
      </c>
      <c r="D914" s="168" t="s">
        <v>1502</v>
      </c>
      <c r="E914" s="169" t="s">
        <v>1503</v>
      </c>
      <c r="F914" s="166">
        <v>1532</v>
      </c>
      <c r="G914" s="170" t="s">
        <v>733</v>
      </c>
    </row>
    <row r="915" spans="1:7">
      <c r="A915" s="163" t="str">
        <f t="shared" si="14"/>
        <v>15110201</v>
      </c>
      <c r="B915" s="168" t="s">
        <v>313</v>
      </c>
      <c r="C915" s="168" t="s">
        <v>1501</v>
      </c>
      <c r="D915" s="168" t="s">
        <v>1504</v>
      </c>
      <c r="E915" s="169" t="s">
        <v>1505</v>
      </c>
      <c r="F915" s="166">
        <v>1343</v>
      </c>
      <c r="G915" s="170" t="s">
        <v>725</v>
      </c>
    </row>
    <row r="916" spans="1:7">
      <c r="A916" s="163" t="str">
        <f t="shared" si="14"/>
        <v>15110201</v>
      </c>
      <c r="B916" s="168" t="s">
        <v>313</v>
      </c>
      <c r="C916" s="168" t="s">
        <v>1501</v>
      </c>
      <c r="D916" s="168" t="s">
        <v>1504</v>
      </c>
      <c r="E916" s="169" t="s">
        <v>1505</v>
      </c>
      <c r="F916" s="166">
        <v>8329</v>
      </c>
      <c r="G916" s="170" t="s">
        <v>1506</v>
      </c>
    </row>
    <row r="917" spans="1:7">
      <c r="A917" s="163" t="str">
        <f t="shared" si="14"/>
        <v>15110201</v>
      </c>
      <c r="B917" s="168" t="s">
        <v>313</v>
      </c>
      <c r="C917" s="168" t="s">
        <v>1501</v>
      </c>
      <c r="D917" s="168" t="s">
        <v>1504</v>
      </c>
      <c r="E917" s="169" t="s">
        <v>1505</v>
      </c>
      <c r="F917" s="166">
        <v>8422</v>
      </c>
      <c r="G917" s="170" t="s">
        <v>1076</v>
      </c>
    </row>
    <row r="918" spans="1:7">
      <c r="A918" s="163" t="str">
        <f t="shared" si="14"/>
        <v>15110301</v>
      </c>
      <c r="B918" s="168" t="s">
        <v>313</v>
      </c>
      <c r="C918" s="168" t="s">
        <v>1501</v>
      </c>
      <c r="D918" s="168" t="s">
        <v>1507</v>
      </c>
      <c r="E918" s="169" t="s">
        <v>1508</v>
      </c>
      <c r="F918" s="166" t="s">
        <v>2133</v>
      </c>
      <c r="G918" s="170" t="s">
        <v>846</v>
      </c>
    </row>
    <row r="919" spans="1:7">
      <c r="A919" s="163" t="str">
        <f t="shared" si="14"/>
        <v>15110301</v>
      </c>
      <c r="B919" s="168" t="s">
        <v>313</v>
      </c>
      <c r="C919" s="168" t="s">
        <v>1501</v>
      </c>
      <c r="D919" s="168" t="s">
        <v>1507</v>
      </c>
      <c r="E919" s="169" t="s">
        <v>1508</v>
      </c>
      <c r="F919" s="166">
        <v>1343</v>
      </c>
      <c r="G919" s="170" t="s">
        <v>725</v>
      </c>
    </row>
    <row r="920" spans="1:7">
      <c r="A920" s="163" t="str">
        <f t="shared" si="14"/>
        <v>15110301</v>
      </c>
      <c r="B920" s="168" t="s">
        <v>313</v>
      </c>
      <c r="C920" s="168" t="s">
        <v>1501</v>
      </c>
      <c r="D920" s="168" t="s">
        <v>1507</v>
      </c>
      <c r="E920" s="169" t="s">
        <v>1508</v>
      </c>
      <c r="F920" s="166">
        <v>1511</v>
      </c>
      <c r="G920" s="170" t="s">
        <v>717</v>
      </c>
    </row>
    <row r="921" spans="1:7">
      <c r="A921" s="163" t="str">
        <f t="shared" si="14"/>
        <v>15110302</v>
      </c>
      <c r="B921" s="168" t="s">
        <v>313</v>
      </c>
      <c r="C921" s="168" t="s">
        <v>1501</v>
      </c>
      <c r="D921" s="168" t="s">
        <v>1507</v>
      </c>
      <c r="E921" s="169" t="s">
        <v>1509</v>
      </c>
      <c r="F921" s="166">
        <v>1343</v>
      </c>
      <c r="G921" s="170" t="s">
        <v>725</v>
      </c>
    </row>
    <row r="922" spans="1:7">
      <c r="A922" s="163" t="str">
        <f t="shared" si="14"/>
        <v>15110302</v>
      </c>
      <c r="B922" s="168" t="s">
        <v>313</v>
      </c>
      <c r="C922" s="168" t="s">
        <v>1501</v>
      </c>
      <c r="D922" s="168" t="s">
        <v>1507</v>
      </c>
      <c r="E922" s="169" t="s">
        <v>1509</v>
      </c>
      <c r="F922" s="166">
        <v>8111</v>
      </c>
      <c r="G922" s="170" t="s">
        <v>1073</v>
      </c>
    </row>
    <row r="923" spans="1:7">
      <c r="A923" s="163" t="str">
        <f t="shared" si="14"/>
        <v>15110302</v>
      </c>
      <c r="B923" s="168" t="s">
        <v>313</v>
      </c>
      <c r="C923" s="168" t="s">
        <v>1501</v>
      </c>
      <c r="D923" s="168" t="s">
        <v>1507</v>
      </c>
      <c r="E923" s="169" t="s">
        <v>1509</v>
      </c>
      <c r="F923" s="166">
        <v>8422</v>
      </c>
      <c r="G923" s="170" t="s">
        <v>1076</v>
      </c>
    </row>
    <row r="924" spans="1:7">
      <c r="A924" s="163" t="str">
        <f t="shared" si="14"/>
        <v>16010101</v>
      </c>
      <c r="B924" s="168" t="s">
        <v>360</v>
      </c>
      <c r="C924" s="168" t="s">
        <v>361</v>
      </c>
      <c r="D924" s="168" t="s">
        <v>362</v>
      </c>
      <c r="E924" s="169" t="s">
        <v>1510</v>
      </c>
      <c r="F924" s="166">
        <v>1521</v>
      </c>
      <c r="G924" s="170" t="s">
        <v>1351</v>
      </c>
    </row>
    <row r="925" spans="1:7">
      <c r="A925" s="163" t="str">
        <f t="shared" si="14"/>
        <v>16010102</v>
      </c>
      <c r="B925" s="168" t="s">
        <v>360</v>
      </c>
      <c r="C925" s="168" t="s">
        <v>361</v>
      </c>
      <c r="D925" s="168" t="s">
        <v>362</v>
      </c>
      <c r="E925" s="169" t="s">
        <v>1511</v>
      </c>
      <c r="F925" s="166">
        <v>1521</v>
      </c>
      <c r="G925" s="170" t="s">
        <v>1351</v>
      </c>
    </row>
    <row r="926" spans="1:7">
      <c r="A926" s="163" t="str">
        <f t="shared" si="14"/>
        <v>16010102</v>
      </c>
      <c r="B926" s="168" t="s">
        <v>360</v>
      </c>
      <c r="C926" s="168" t="s">
        <v>361</v>
      </c>
      <c r="D926" s="168" t="s">
        <v>362</v>
      </c>
      <c r="E926" s="169" t="s">
        <v>1511</v>
      </c>
      <c r="F926" s="166">
        <v>1522</v>
      </c>
      <c r="G926" s="170" t="s">
        <v>1450</v>
      </c>
    </row>
    <row r="927" spans="1:7">
      <c r="A927" s="163" t="str">
        <f t="shared" si="14"/>
        <v>16010103</v>
      </c>
      <c r="B927" s="168" t="s">
        <v>360</v>
      </c>
      <c r="C927" s="168" t="s">
        <v>361</v>
      </c>
      <c r="D927" s="168" t="s">
        <v>362</v>
      </c>
      <c r="E927" s="169" t="s">
        <v>1512</v>
      </c>
      <c r="F927" s="166">
        <v>1521</v>
      </c>
      <c r="G927" s="170" t="s">
        <v>1351</v>
      </c>
    </row>
    <row r="928" spans="1:7">
      <c r="A928" s="163" t="str">
        <f t="shared" si="14"/>
        <v>16010103</v>
      </c>
      <c r="B928" s="168" t="s">
        <v>360</v>
      </c>
      <c r="C928" s="168" t="s">
        <v>361</v>
      </c>
      <c r="D928" s="168" t="s">
        <v>362</v>
      </c>
      <c r="E928" s="169" t="s">
        <v>1512</v>
      </c>
      <c r="F928" s="166">
        <v>1522</v>
      </c>
      <c r="G928" s="170" t="s">
        <v>1450</v>
      </c>
    </row>
    <row r="929" spans="1:7">
      <c r="A929" s="163" t="str">
        <f t="shared" si="14"/>
        <v>16010200</v>
      </c>
      <c r="B929" s="168" t="s">
        <v>360</v>
      </c>
      <c r="C929" s="168" t="s">
        <v>361</v>
      </c>
      <c r="D929" s="168" t="s">
        <v>363</v>
      </c>
      <c r="E929" s="169" t="s">
        <v>1513</v>
      </c>
      <c r="F929" s="166">
        <v>8211</v>
      </c>
      <c r="G929" s="170" t="s">
        <v>747</v>
      </c>
    </row>
    <row r="930" spans="1:7">
      <c r="A930" s="163" t="str">
        <f t="shared" si="14"/>
        <v>16010200</v>
      </c>
      <c r="B930" s="168" t="s">
        <v>360</v>
      </c>
      <c r="C930" s="168" t="s">
        <v>361</v>
      </c>
      <c r="D930" s="168" t="s">
        <v>363</v>
      </c>
      <c r="E930" s="169" t="s">
        <v>1513</v>
      </c>
      <c r="F930" s="166">
        <v>8212</v>
      </c>
      <c r="G930" s="170" t="s">
        <v>748</v>
      </c>
    </row>
    <row r="931" spans="1:7">
      <c r="A931" s="163" t="str">
        <f t="shared" si="14"/>
        <v>16010201</v>
      </c>
      <c r="B931" s="168" t="s">
        <v>360</v>
      </c>
      <c r="C931" s="168" t="s">
        <v>361</v>
      </c>
      <c r="D931" s="168" t="s">
        <v>363</v>
      </c>
      <c r="E931" s="169" t="s">
        <v>1514</v>
      </c>
      <c r="F931" s="166">
        <v>8211</v>
      </c>
      <c r="G931" s="170" t="s">
        <v>747</v>
      </c>
    </row>
    <row r="932" spans="1:7">
      <c r="A932" s="163" t="str">
        <f t="shared" si="14"/>
        <v>16010203</v>
      </c>
      <c r="B932" s="168" t="s">
        <v>360</v>
      </c>
      <c r="C932" s="168" t="s">
        <v>361</v>
      </c>
      <c r="D932" s="168" t="s">
        <v>363</v>
      </c>
      <c r="E932" s="169" t="s">
        <v>1515</v>
      </c>
      <c r="F932" s="166">
        <v>8212</v>
      </c>
      <c r="G932" s="170" t="s">
        <v>748</v>
      </c>
    </row>
    <row r="933" spans="1:7">
      <c r="A933" s="163" t="str">
        <f t="shared" si="14"/>
        <v>16010204</v>
      </c>
      <c r="B933" s="168" t="s">
        <v>360</v>
      </c>
      <c r="C933" s="168" t="s">
        <v>361</v>
      </c>
      <c r="D933" s="168" t="s">
        <v>363</v>
      </c>
      <c r="E933" s="169" t="s">
        <v>1516</v>
      </c>
      <c r="F933" s="166">
        <v>8212</v>
      </c>
      <c r="G933" s="170" t="s">
        <v>748</v>
      </c>
    </row>
    <row r="934" spans="1:7">
      <c r="A934" s="163" t="str">
        <f t="shared" si="14"/>
        <v>16010207</v>
      </c>
      <c r="B934" s="168" t="s">
        <v>360</v>
      </c>
      <c r="C934" s="168" t="s">
        <v>361</v>
      </c>
      <c r="D934" s="168" t="s">
        <v>363</v>
      </c>
      <c r="E934" s="169" t="s">
        <v>1517</v>
      </c>
      <c r="F934" s="166">
        <v>8111</v>
      </c>
      <c r="G934" s="170" t="s">
        <v>1073</v>
      </c>
    </row>
    <row r="935" spans="1:7">
      <c r="A935" s="163" t="str">
        <f t="shared" si="14"/>
        <v>16010207</v>
      </c>
      <c r="B935" s="168" t="s">
        <v>360</v>
      </c>
      <c r="C935" s="168" t="s">
        <v>361</v>
      </c>
      <c r="D935" s="168" t="s">
        <v>363</v>
      </c>
      <c r="E935" s="169" t="s">
        <v>1517</v>
      </c>
      <c r="F935" s="166">
        <v>8311</v>
      </c>
      <c r="G935" s="170" t="s">
        <v>722</v>
      </c>
    </row>
    <row r="936" spans="1:7">
      <c r="A936" s="163" t="str">
        <f t="shared" si="14"/>
        <v>16010208</v>
      </c>
      <c r="B936" s="168" t="s">
        <v>360</v>
      </c>
      <c r="C936" s="168" t="s">
        <v>361</v>
      </c>
      <c r="D936" s="168" t="s">
        <v>363</v>
      </c>
      <c r="E936" s="169" t="s">
        <v>1518</v>
      </c>
      <c r="F936" s="166">
        <v>8211</v>
      </c>
      <c r="G936" s="170" t="s">
        <v>747</v>
      </c>
    </row>
    <row r="937" spans="1:7">
      <c r="A937" s="163" t="str">
        <f t="shared" si="14"/>
        <v>16010209</v>
      </c>
      <c r="B937" s="168" t="s">
        <v>360</v>
      </c>
      <c r="C937" s="168" t="s">
        <v>361</v>
      </c>
      <c r="D937" s="168" t="s">
        <v>363</v>
      </c>
      <c r="E937" s="169" t="s">
        <v>1519</v>
      </c>
      <c r="F937" s="166">
        <v>8211</v>
      </c>
      <c r="G937" s="170" t="s">
        <v>747</v>
      </c>
    </row>
    <row r="938" spans="1:7">
      <c r="A938" s="163" t="str">
        <f t="shared" si="14"/>
        <v>16010210</v>
      </c>
      <c r="B938" s="168" t="s">
        <v>360</v>
      </c>
      <c r="C938" s="168" t="s">
        <v>361</v>
      </c>
      <c r="D938" s="168" t="s">
        <v>363</v>
      </c>
      <c r="E938" s="169" t="s">
        <v>1520</v>
      </c>
      <c r="F938" s="166">
        <v>8211</v>
      </c>
      <c r="G938" s="170" t="s">
        <v>747</v>
      </c>
    </row>
    <row r="939" spans="1:7">
      <c r="A939" s="163" t="str">
        <f t="shared" si="14"/>
        <v>16010211</v>
      </c>
      <c r="B939" s="168" t="s">
        <v>360</v>
      </c>
      <c r="C939" s="168" t="s">
        <v>361</v>
      </c>
      <c r="D939" s="168" t="s">
        <v>363</v>
      </c>
      <c r="E939" s="169" t="s">
        <v>1521</v>
      </c>
      <c r="F939" s="166">
        <v>8211</v>
      </c>
      <c r="G939" s="170" t="s">
        <v>747</v>
      </c>
    </row>
    <row r="940" spans="1:7">
      <c r="A940" s="163" t="str">
        <f t="shared" si="14"/>
        <v>16010301</v>
      </c>
      <c r="B940" s="168" t="s">
        <v>360</v>
      </c>
      <c r="C940" s="168" t="s">
        <v>361</v>
      </c>
      <c r="D940" s="168" t="s">
        <v>364</v>
      </c>
      <c r="E940" s="169" t="s">
        <v>1522</v>
      </c>
      <c r="F940" s="166">
        <v>1521</v>
      </c>
      <c r="G940" s="170" t="s">
        <v>1351</v>
      </c>
    </row>
    <row r="941" spans="1:7">
      <c r="A941" s="163" t="str">
        <f t="shared" si="14"/>
        <v>16010301</v>
      </c>
      <c r="B941" s="168" t="s">
        <v>360</v>
      </c>
      <c r="C941" s="168" t="s">
        <v>361</v>
      </c>
      <c r="D941" s="168" t="s">
        <v>364</v>
      </c>
      <c r="E941" s="169" t="s">
        <v>1522</v>
      </c>
      <c r="F941" s="166">
        <v>8233</v>
      </c>
      <c r="G941" s="170" t="s">
        <v>749</v>
      </c>
    </row>
    <row r="942" spans="1:7">
      <c r="A942" s="163" t="str">
        <f t="shared" si="14"/>
        <v>16010301</v>
      </c>
      <c r="B942" s="168" t="s">
        <v>360</v>
      </c>
      <c r="C942" s="168" t="s">
        <v>361</v>
      </c>
      <c r="D942" s="168" t="s">
        <v>364</v>
      </c>
      <c r="E942" s="169" t="s">
        <v>1522</v>
      </c>
      <c r="F942" s="166">
        <v>8234</v>
      </c>
      <c r="G942" s="170" t="s">
        <v>750</v>
      </c>
    </row>
    <row r="943" spans="1:7">
      <c r="A943" s="163" t="str">
        <f t="shared" si="14"/>
        <v>16010302</v>
      </c>
      <c r="B943" s="168" t="s">
        <v>360</v>
      </c>
      <c r="C943" s="168" t="s">
        <v>361</v>
      </c>
      <c r="D943" s="168" t="s">
        <v>364</v>
      </c>
      <c r="E943" s="169" t="s">
        <v>1523</v>
      </c>
      <c r="F943" s="166">
        <v>1521</v>
      </c>
      <c r="G943" s="170" t="s">
        <v>1351</v>
      </c>
    </row>
    <row r="944" spans="1:7">
      <c r="A944" s="163" t="str">
        <f t="shared" si="14"/>
        <v>16010302</v>
      </c>
      <c r="B944" s="168" t="s">
        <v>360</v>
      </c>
      <c r="C944" s="168" t="s">
        <v>361</v>
      </c>
      <c r="D944" s="168" t="s">
        <v>364</v>
      </c>
      <c r="E944" s="169" t="s">
        <v>1523</v>
      </c>
      <c r="F944" s="166">
        <v>8131</v>
      </c>
      <c r="G944" s="170" t="s">
        <v>746</v>
      </c>
    </row>
    <row r="945" spans="1:7">
      <c r="A945" s="163" t="str">
        <f t="shared" si="14"/>
        <v>16010302</v>
      </c>
      <c r="B945" s="168" t="s">
        <v>360</v>
      </c>
      <c r="C945" s="168" t="s">
        <v>361</v>
      </c>
      <c r="D945" s="168" t="s">
        <v>364</v>
      </c>
      <c r="E945" s="169" t="s">
        <v>1523</v>
      </c>
      <c r="F945" s="166">
        <v>8212</v>
      </c>
      <c r="G945" s="170" t="s">
        <v>748</v>
      </c>
    </row>
    <row r="946" spans="1:7">
      <c r="A946" s="163" t="str">
        <f t="shared" si="14"/>
        <v>16010302</v>
      </c>
      <c r="B946" s="168" t="s">
        <v>360</v>
      </c>
      <c r="C946" s="168" t="s">
        <v>361</v>
      </c>
      <c r="D946" s="168" t="s">
        <v>364</v>
      </c>
      <c r="E946" s="169" t="s">
        <v>1523</v>
      </c>
      <c r="F946" s="166">
        <v>8231</v>
      </c>
      <c r="G946" s="170" t="s">
        <v>751</v>
      </c>
    </row>
    <row r="947" spans="1:7">
      <c r="A947" s="163" t="str">
        <f t="shared" si="14"/>
        <v>16010302</v>
      </c>
      <c r="B947" s="168" t="s">
        <v>360</v>
      </c>
      <c r="C947" s="168" t="s">
        <v>361</v>
      </c>
      <c r="D947" s="168" t="s">
        <v>364</v>
      </c>
      <c r="E947" s="169" t="s">
        <v>1523</v>
      </c>
      <c r="F947" s="166">
        <v>8232</v>
      </c>
      <c r="G947" s="170" t="s">
        <v>752</v>
      </c>
    </row>
    <row r="948" spans="1:7">
      <c r="A948" s="163" t="str">
        <f t="shared" si="14"/>
        <v>16010303</v>
      </c>
      <c r="B948" s="168" t="s">
        <v>360</v>
      </c>
      <c r="C948" s="168" t="s">
        <v>361</v>
      </c>
      <c r="D948" s="168" t="s">
        <v>364</v>
      </c>
      <c r="E948" s="169" t="s">
        <v>1524</v>
      </c>
      <c r="F948" s="166">
        <v>1521</v>
      </c>
      <c r="G948" s="170" t="s">
        <v>1351</v>
      </c>
    </row>
    <row r="949" spans="1:7">
      <c r="A949" s="163" t="str">
        <f t="shared" si="14"/>
        <v>16010303</v>
      </c>
      <c r="B949" s="168" t="s">
        <v>360</v>
      </c>
      <c r="C949" s="168" t="s">
        <v>361</v>
      </c>
      <c r="D949" s="168" t="s">
        <v>364</v>
      </c>
      <c r="E949" s="169" t="s">
        <v>1524</v>
      </c>
      <c r="F949" s="166">
        <v>8212</v>
      </c>
      <c r="G949" s="170" t="s">
        <v>748</v>
      </c>
    </row>
    <row r="950" spans="1:7">
      <c r="A950" s="163" t="str">
        <f t="shared" si="14"/>
        <v>16010304</v>
      </c>
      <c r="B950" s="168" t="s">
        <v>360</v>
      </c>
      <c r="C950" s="168" t="s">
        <v>361</v>
      </c>
      <c r="D950" s="168" t="s">
        <v>364</v>
      </c>
      <c r="E950" s="169" t="s">
        <v>1525</v>
      </c>
      <c r="F950" s="166">
        <v>8212</v>
      </c>
      <c r="G950" s="170" t="s">
        <v>748</v>
      </c>
    </row>
    <row r="951" spans="1:7">
      <c r="A951" s="163" t="str">
        <f t="shared" si="14"/>
        <v>16010305</v>
      </c>
      <c r="B951" s="168" t="s">
        <v>360</v>
      </c>
      <c r="C951" s="168" t="s">
        <v>361</v>
      </c>
      <c r="D951" s="168" t="s">
        <v>364</v>
      </c>
      <c r="E951" s="169" t="s">
        <v>1526</v>
      </c>
      <c r="F951" s="166">
        <v>8221</v>
      </c>
      <c r="G951" s="170" t="s">
        <v>740</v>
      </c>
    </row>
    <row r="952" spans="1:7">
      <c r="A952" s="163" t="str">
        <f t="shared" si="14"/>
        <v>16010305</v>
      </c>
      <c r="B952" s="168" t="s">
        <v>360</v>
      </c>
      <c r="C952" s="168" t="s">
        <v>361</v>
      </c>
      <c r="D952" s="168" t="s">
        <v>364</v>
      </c>
      <c r="E952" s="169" t="s">
        <v>1526</v>
      </c>
      <c r="F952" s="166">
        <v>8222</v>
      </c>
      <c r="G952" s="170" t="s">
        <v>753</v>
      </c>
    </row>
    <row r="953" spans="1:7">
      <c r="A953" s="163" t="str">
        <f t="shared" si="14"/>
        <v>16010305</v>
      </c>
      <c r="B953" s="168" t="s">
        <v>360</v>
      </c>
      <c r="C953" s="168" t="s">
        <v>361</v>
      </c>
      <c r="D953" s="168" t="s">
        <v>364</v>
      </c>
      <c r="E953" s="169" t="s">
        <v>1526</v>
      </c>
      <c r="F953" s="166">
        <v>8223</v>
      </c>
      <c r="G953" s="170" t="s">
        <v>741</v>
      </c>
    </row>
    <row r="954" spans="1:7">
      <c r="A954" s="163" t="str">
        <f t="shared" si="14"/>
        <v>16010305</v>
      </c>
      <c r="B954" s="168" t="s">
        <v>360</v>
      </c>
      <c r="C954" s="168" t="s">
        <v>361</v>
      </c>
      <c r="D954" s="168" t="s">
        <v>364</v>
      </c>
      <c r="E954" s="169" t="s">
        <v>1526</v>
      </c>
      <c r="F954" s="166">
        <v>8224</v>
      </c>
      <c r="G954" s="170" t="s">
        <v>754</v>
      </c>
    </row>
    <row r="955" spans="1:7">
      <c r="A955" s="163" t="str">
        <f t="shared" si="14"/>
        <v>16010306</v>
      </c>
      <c r="B955" s="168" t="s">
        <v>360</v>
      </c>
      <c r="C955" s="168" t="s">
        <v>361</v>
      </c>
      <c r="D955" s="168" t="s">
        <v>364</v>
      </c>
      <c r="E955" s="169" t="s">
        <v>1527</v>
      </c>
      <c r="F955" s="166">
        <v>8212</v>
      </c>
      <c r="G955" s="170" t="s">
        <v>748</v>
      </c>
    </row>
    <row r="956" spans="1:7">
      <c r="A956" s="163" t="str">
        <f t="shared" si="14"/>
        <v>16010306</v>
      </c>
      <c r="B956" s="168" t="s">
        <v>360</v>
      </c>
      <c r="C956" s="168" t="s">
        <v>361</v>
      </c>
      <c r="D956" s="168" t="s">
        <v>364</v>
      </c>
      <c r="E956" s="169" t="s">
        <v>1527</v>
      </c>
      <c r="F956" s="166">
        <v>8242</v>
      </c>
      <c r="G956" s="170" t="s">
        <v>755</v>
      </c>
    </row>
    <row r="957" spans="1:7">
      <c r="A957" s="163" t="str">
        <f t="shared" si="14"/>
        <v>16010307</v>
      </c>
      <c r="B957" s="168" t="s">
        <v>360</v>
      </c>
      <c r="C957" s="168" t="s">
        <v>361</v>
      </c>
      <c r="D957" s="168" t="s">
        <v>364</v>
      </c>
      <c r="E957" s="169" t="s">
        <v>1528</v>
      </c>
      <c r="F957" s="166">
        <v>8212</v>
      </c>
      <c r="G957" s="170" t="s">
        <v>748</v>
      </c>
    </row>
    <row r="958" spans="1:7">
      <c r="A958" s="163" t="str">
        <f t="shared" si="14"/>
        <v>16010308</v>
      </c>
      <c r="B958" s="168" t="s">
        <v>360</v>
      </c>
      <c r="C958" s="168" t="s">
        <v>361</v>
      </c>
      <c r="D958" s="168" t="s">
        <v>364</v>
      </c>
      <c r="E958" s="169" t="s">
        <v>1529</v>
      </c>
      <c r="F958" s="166">
        <v>8233</v>
      </c>
      <c r="G958" s="170" t="s">
        <v>749</v>
      </c>
    </row>
    <row r="959" spans="1:7">
      <c r="A959" s="163" t="str">
        <f t="shared" si="14"/>
        <v>16010308</v>
      </c>
      <c r="B959" s="168" t="s">
        <v>360</v>
      </c>
      <c r="C959" s="168" t="s">
        <v>361</v>
      </c>
      <c r="D959" s="168" t="s">
        <v>364</v>
      </c>
      <c r="E959" s="169" t="s">
        <v>1529</v>
      </c>
      <c r="F959" s="166">
        <v>8234</v>
      </c>
      <c r="G959" s="170" t="s">
        <v>750</v>
      </c>
    </row>
    <row r="960" spans="1:7">
      <c r="A960" s="163" t="str">
        <f t="shared" si="14"/>
        <v>16010401</v>
      </c>
      <c r="B960" s="168" t="s">
        <v>360</v>
      </c>
      <c r="C960" s="168" t="s">
        <v>361</v>
      </c>
      <c r="D960" s="168" t="s">
        <v>365</v>
      </c>
      <c r="E960" s="169" t="s">
        <v>1530</v>
      </c>
      <c r="F960" s="166">
        <v>8252</v>
      </c>
      <c r="G960" s="170" t="s">
        <v>1531</v>
      </c>
    </row>
    <row r="961" spans="1:7">
      <c r="A961" s="163" t="str">
        <f t="shared" si="14"/>
        <v>16010402</v>
      </c>
      <c r="B961" s="168" t="s">
        <v>360</v>
      </c>
      <c r="C961" s="168" t="s">
        <v>361</v>
      </c>
      <c r="D961" s="168" t="s">
        <v>365</v>
      </c>
      <c r="E961" s="169" t="s">
        <v>1532</v>
      </c>
      <c r="F961" s="166">
        <v>8251</v>
      </c>
      <c r="G961" s="170" t="s">
        <v>1414</v>
      </c>
    </row>
    <row r="962" spans="1:7">
      <c r="A962" s="163" t="str">
        <f t="shared" si="14"/>
        <v>16010500</v>
      </c>
      <c r="B962" s="168" t="s">
        <v>360</v>
      </c>
      <c r="C962" s="168" t="s">
        <v>361</v>
      </c>
      <c r="D962" s="168" t="s">
        <v>366</v>
      </c>
      <c r="E962" s="169" t="s">
        <v>1533</v>
      </c>
      <c r="F962" s="166">
        <v>8241</v>
      </c>
      <c r="G962" s="170" t="s">
        <v>727</v>
      </c>
    </row>
    <row r="963" spans="1:7">
      <c r="A963" s="163" t="str">
        <f t="shared" si="14"/>
        <v>16010500</v>
      </c>
      <c r="B963" s="168" t="s">
        <v>360</v>
      </c>
      <c r="C963" s="168" t="s">
        <v>361</v>
      </c>
      <c r="D963" s="168" t="s">
        <v>366</v>
      </c>
      <c r="E963" s="169" t="s">
        <v>1533</v>
      </c>
      <c r="F963" s="166">
        <v>8242</v>
      </c>
      <c r="G963" s="170" t="s">
        <v>755</v>
      </c>
    </row>
    <row r="964" spans="1:7">
      <c r="A964" s="163" t="str">
        <f t="shared" si="14"/>
        <v>16010501</v>
      </c>
      <c r="B964" s="168" t="s">
        <v>360</v>
      </c>
      <c r="C964" s="168" t="s">
        <v>361</v>
      </c>
      <c r="D964" s="168" t="s">
        <v>366</v>
      </c>
      <c r="E964" s="169" t="s">
        <v>1534</v>
      </c>
      <c r="F964" s="166">
        <v>8241</v>
      </c>
      <c r="G964" s="170" t="s">
        <v>727</v>
      </c>
    </row>
    <row r="965" spans="1:7">
      <c r="A965" s="163" t="str">
        <f t="shared" ref="A965:A1028" si="15">LEFT(B965,2)&amp;LEFT(C965,2)&amp;LEFT(D965,2)&amp;LEFT(E965,2)</f>
        <v>16010502</v>
      </c>
      <c r="B965" s="168" t="s">
        <v>360</v>
      </c>
      <c r="C965" s="168" t="s">
        <v>361</v>
      </c>
      <c r="D965" s="168" t="s">
        <v>366</v>
      </c>
      <c r="E965" s="169" t="s">
        <v>1535</v>
      </c>
      <c r="F965" s="166">
        <v>8241</v>
      </c>
      <c r="G965" s="170" t="s">
        <v>727</v>
      </c>
    </row>
    <row r="966" spans="1:7">
      <c r="A966" s="163" t="str">
        <f t="shared" si="15"/>
        <v>16010502</v>
      </c>
      <c r="B966" s="168" t="s">
        <v>360</v>
      </c>
      <c r="C966" s="168" t="s">
        <v>361</v>
      </c>
      <c r="D966" s="168" t="s">
        <v>366</v>
      </c>
      <c r="E966" s="169" t="s">
        <v>1535</v>
      </c>
      <c r="F966" s="166">
        <v>8242</v>
      </c>
      <c r="G966" s="170" t="s">
        <v>755</v>
      </c>
    </row>
    <row r="967" spans="1:7">
      <c r="A967" s="163" t="str">
        <f t="shared" si="15"/>
        <v>16010503</v>
      </c>
      <c r="B967" s="168" t="s">
        <v>360</v>
      </c>
      <c r="C967" s="168" t="s">
        <v>361</v>
      </c>
      <c r="D967" s="168" t="s">
        <v>366</v>
      </c>
      <c r="E967" s="169" t="s">
        <v>1536</v>
      </c>
      <c r="F967" s="166">
        <v>8241</v>
      </c>
      <c r="G967" s="170" t="s">
        <v>727</v>
      </c>
    </row>
    <row r="968" spans="1:7">
      <c r="A968" s="163" t="str">
        <f t="shared" si="15"/>
        <v>16010503</v>
      </c>
      <c r="B968" s="168" t="s">
        <v>360</v>
      </c>
      <c r="C968" s="168" t="s">
        <v>361</v>
      </c>
      <c r="D968" s="168" t="s">
        <v>366</v>
      </c>
      <c r="E968" s="169" t="s">
        <v>1536</v>
      </c>
      <c r="F968" s="166">
        <v>8242</v>
      </c>
      <c r="G968" s="170" t="s">
        <v>755</v>
      </c>
    </row>
    <row r="969" spans="1:7">
      <c r="A969" s="163" t="str">
        <f t="shared" si="15"/>
        <v>16010504</v>
      </c>
      <c r="B969" s="168" t="s">
        <v>360</v>
      </c>
      <c r="C969" s="168" t="s">
        <v>361</v>
      </c>
      <c r="D969" s="168" t="s">
        <v>366</v>
      </c>
      <c r="E969" s="169" t="s">
        <v>1537</v>
      </c>
      <c r="F969" s="166">
        <v>8241</v>
      </c>
      <c r="G969" s="170" t="s">
        <v>727</v>
      </c>
    </row>
    <row r="970" spans="1:7">
      <c r="A970" s="163" t="str">
        <f t="shared" si="15"/>
        <v>16010504</v>
      </c>
      <c r="B970" s="168" t="s">
        <v>360</v>
      </c>
      <c r="C970" s="168" t="s">
        <v>361</v>
      </c>
      <c r="D970" s="168" t="s">
        <v>366</v>
      </c>
      <c r="E970" s="169" t="s">
        <v>1537</v>
      </c>
      <c r="F970" s="166">
        <v>8242</v>
      </c>
      <c r="G970" s="170" t="s">
        <v>755</v>
      </c>
    </row>
    <row r="971" spans="1:7">
      <c r="A971" s="163" t="str">
        <f t="shared" si="15"/>
        <v>16010505</v>
      </c>
      <c r="B971" s="168" t="s">
        <v>360</v>
      </c>
      <c r="C971" s="168" t="s">
        <v>361</v>
      </c>
      <c r="D971" s="168" t="s">
        <v>366</v>
      </c>
      <c r="E971" s="169" t="s">
        <v>1538</v>
      </c>
      <c r="F971" s="166">
        <v>8242</v>
      </c>
      <c r="G971" s="170" t="s">
        <v>755</v>
      </c>
    </row>
    <row r="972" spans="1:7">
      <c r="A972" s="163" t="str">
        <f t="shared" si="15"/>
        <v>16010506</v>
      </c>
      <c r="B972" s="168" t="s">
        <v>360</v>
      </c>
      <c r="C972" s="168" t="s">
        <v>361</v>
      </c>
      <c r="D972" s="168" t="s">
        <v>366</v>
      </c>
      <c r="E972" s="169" t="s">
        <v>1539</v>
      </c>
      <c r="F972" s="166">
        <v>8242</v>
      </c>
      <c r="G972" s="170" t="s">
        <v>755</v>
      </c>
    </row>
    <row r="973" spans="1:7">
      <c r="A973" s="163" t="str">
        <f t="shared" si="15"/>
        <v>16010507</v>
      </c>
      <c r="B973" s="168" t="s">
        <v>360</v>
      </c>
      <c r="C973" s="168" t="s">
        <v>361</v>
      </c>
      <c r="D973" s="168" t="s">
        <v>366</v>
      </c>
      <c r="E973" s="169" t="s">
        <v>1540</v>
      </c>
      <c r="F973" s="166">
        <v>8241</v>
      </c>
      <c r="G973" s="170" t="s">
        <v>727</v>
      </c>
    </row>
    <row r="974" spans="1:7">
      <c r="A974" s="163" t="str">
        <f t="shared" si="15"/>
        <v>16010507</v>
      </c>
      <c r="B974" s="168" t="s">
        <v>360</v>
      </c>
      <c r="C974" s="168" t="s">
        <v>361</v>
      </c>
      <c r="D974" s="168" t="s">
        <v>366</v>
      </c>
      <c r="E974" s="169" t="s">
        <v>1540</v>
      </c>
      <c r="F974" s="166">
        <v>8242</v>
      </c>
      <c r="G974" s="170" t="s">
        <v>755</v>
      </c>
    </row>
    <row r="975" spans="1:7">
      <c r="A975" s="163" t="str">
        <f t="shared" si="15"/>
        <v>16010601</v>
      </c>
      <c r="B975" s="168" t="s">
        <v>360</v>
      </c>
      <c r="C975" s="168" t="s">
        <v>361</v>
      </c>
      <c r="D975" s="168" t="s">
        <v>367</v>
      </c>
      <c r="E975" s="169" t="s">
        <v>1541</v>
      </c>
      <c r="F975" s="166">
        <v>8211</v>
      </c>
      <c r="G975" s="170" t="s">
        <v>747</v>
      </c>
    </row>
    <row r="976" spans="1:7">
      <c r="A976" s="163" t="str">
        <f t="shared" si="15"/>
        <v>16010601</v>
      </c>
      <c r="B976" s="168" t="s">
        <v>360</v>
      </c>
      <c r="C976" s="168" t="s">
        <v>361</v>
      </c>
      <c r="D976" s="168" t="s">
        <v>367</v>
      </c>
      <c r="E976" s="169" t="s">
        <v>1541</v>
      </c>
      <c r="F976" s="166">
        <v>8212</v>
      </c>
      <c r="G976" s="170" t="s">
        <v>748</v>
      </c>
    </row>
    <row r="977" spans="1:7">
      <c r="A977" s="163" t="str">
        <f t="shared" si="15"/>
        <v>16010602</v>
      </c>
      <c r="B977" s="168" t="s">
        <v>360</v>
      </c>
      <c r="C977" s="168" t="s">
        <v>361</v>
      </c>
      <c r="D977" s="168" t="s">
        <v>367</v>
      </c>
      <c r="E977" s="169" t="s">
        <v>1542</v>
      </c>
      <c r="F977" s="166">
        <v>8211</v>
      </c>
      <c r="G977" s="170" t="s">
        <v>747</v>
      </c>
    </row>
    <row r="978" spans="1:7">
      <c r="A978" s="163" t="str">
        <f t="shared" si="15"/>
        <v>16010602</v>
      </c>
      <c r="B978" s="168" t="s">
        <v>360</v>
      </c>
      <c r="C978" s="168" t="s">
        <v>361</v>
      </c>
      <c r="D978" s="168" t="s">
        <v>367</v>
      </c>
      <c r="E978" s="169" t="s">
        <v>1542</v>
      </c>
      <c r="F978" s="166">
        <v>8212</v>
      </c>
      <c r="G978" s="170" t="s">
        <v>748</v>
      </c>
    </row>
    <row r="979" spans="1:7">
      <c r="A979" s="163" t="str">
        <f t="shared" si="15"/>
        <v>16010603</v>
      </c>
      <c r="B979" s="168" t="s">
        <v>360</v>
      </c>
      <c r="C979" s="168" t="s">
        <v>361</v>
      </c>
      <c r="D979" s="168" t="s">
        <v>367</v>
      </c>
      <c r="E979" s="169" t="s">
        <v>1543</v>
      </c>
      <c r="F979" s="166">
        <v>8212</v>
      </c>
      <c r="G979" s="170" t="s">
        <v>748</v>
      </c>
    </row>
    <row r="980" spans="1:7">
      <c r="A980" s="163" t="str">
        <f t="shared" si="15"/>
        <v>16010604</v>
      </c>
      <c r="B980" s="168" t="s">
        <v>360</v>
      </c>
      <c r="C980" s="168" t="s">
        <v>361</v>
      </c>
      <c r="D980" s="168" t="s">
        <v>367</v>
      </c>
      <c r="E980" s="169" t="s">
        <v>1544</v>
      </c>
      <c r="F980" s="166">
        <v>8211</v>
      </c>
      <c r="G980" s="170" t="s">
        <v>747</v>
      </c>
    </row>
    <row r="981" spans="1:7">
      <c r="A981" s="163" t="str">
        <f t="shared" si="15"/>
        <v>16010604</v>
      </c>
      <c r="B981" s="168" t="s">
        <v>360</v>
      </c>
      <c r="C981" s="168" t="s">
        <v>361</v>
      </c>
      <c r="D981" s="168" t="s">
        <v>367</v>
      </c>
      <c r="E981" s="169" t="s">
        <v>1544</v>
      </c>
      <c r="F981" s="166">
        <v>8212</v>
      </c>
      <c r="G981" s="170" t="s">
        <v>748</v>
      </c>
    </row>
    <row r="982" spans="1:7">
      <c r="A982" s="163" t="str">
        <f t="shared" si="15"/>
        <v>16010605</v>
      </c>
      <c r="B982" s="168" t="s">
        <v>360</v>
      </c>
      <c r="C982" s="168" t="s">
        <v>361</v>
      </c>
      <c r="D982" s="168" t="s">
        <v>367</v>
      </c>
      <c r="E982" s="169" t="s">
        <v>1545</v>
      </c>
      <c r="F982" s="166">
        <v>8211</v>
      </c>
      <c r="G982" s="170" t="s">
        <v>747</v>
      </c>
    </row>
    <row r="983" spans="1:7">
      <c r="A983" s="163" t="str">
        <f t="shared" si="15"/>
        <v>16010605</v>
      </c>
      <c r="B983" s="168" t="s">
        <v>360</v>
      </c>
      <c r="C983" s="168" t="s">
        <v>361</v>
      </c>
      <c r="D983" s="168" t="s">
        <v>367</v>
      </c>
      <c r="E983" s="169" t="s">
        <v>1545</v>
      </c>
      <c r="F983" s="166">
        <v>8212</v>
      </c>
      <c r="G983" s="170" t="s">
        <v>748</v>
      </c>
    </row>
    <row r="984" spans="1:7">
      <c r="A984" s="163" t="str">
        <f t="shared" si="15"/>
        <v>16020001</v>
      </c>
      <c r="B984" s="168" t="s">
        <v>360</v>
      </c>
      <c r="C984" s="168" t="s">
        <v>368</v>
      </c>
      <c r="D984" s="168" t="s">
        <v>369</v>
      </c>
      <c r="E984" s="169" t="s">
        <v>1546</v>
      </c>
      <c r="F984" s="166" t="s">
        <v>2133</v>
      </c>
      <c r="G984" s="170" t="s">
        <v>846</v>
      </c>
    </row>
    <row r="985" spans="1:7">
      <c r="A985" s="163" t="str">
        <f t="shared" si="15"/>
        <v>16020001</v>
      </c>
      <c r="B985" s="168" t="s">
        <v>360</v>
      </c>
      <c r="C985" s="168" t="s">
        <v>368</v>
      </c>
      <c r="D985" s="168" t="s">
        <v>369</v>
      </c>
      <c r="E985" s="169" t="s">
        <v>1546</v>
      </c>
      <c r="F985" s="166">
        <v>1521</v>
      </c>
      <c r="G985" s="170" t="s">
        <v>1351</v>
      </c>
    </row>
    <row r="986" spans="1:7">
      <c r="A986" s="163" t="str">
        <f t="shared" si="15"/>
        <v>16020001</v>
      </c>
      <c r="B986" s="168" t="s">
        <v>360</v>
      </c>
      <c r="C986" s="168" t="s">
        <v>368</v>
      </c>
      <c r="D986" s="168" t="s">
        <v>369</v>
      </c>
      <c r="E986" s="169" t="s">
        <v>1546</v>
      </c>
      <c r="F986" s="166">
        <v>1522</v>
      </c>
      <c r="G986" s="170" t="s">
        <v>1450</v>
      </c>
    </row>
    <row r="987" spans="1:7">
      <c r="A987" s="163" t="str">
        <f t="shared" si="15"/>
        <v>16020002</v>
      </c>
      <c r="B987" s="168" t="s">
        <v>360</v>
      </c>
      <c r="C987" s="168" t="s">
        <v>368</v>
      </c>
      <c r="D987" s="168" t="s">
        <v>369</v>
      </c>
      <c r="E987" s="169" t="s">
        <v>1547</v>
      </c>
      <c r="F987" s="166" t="s">
        <v>2133</v>
      </c>
      <c r="G987" s="170" t="s">
        <v>846</v>
      </c>
    </row>
    <row r="988" spans="1:7">
      <c r="A988" s="163" t="str">
        <f t="shared" si="15"/>
        <v>16020002</v>
      </c>
      <c r="B988" s="168" t="s">
        <v>360</v>
      </c>
      <c r="C988" s="168" t="s">
        <v>368</v>
      </c>
      <c r="D988" s="168" t="s">
        <v>369</v>
      </c>
      <c r="E988" s="169" t="s">
        <v>1547</v>
      </c>
      <c r="F988" s="166">
        <v>1521</v>
      </c>
      <c r="G988" s="170" t="s">
        <v>1351</v>
      </c>
    </row>
    <row r="989" spans="1:7">
      <c r="A989" s="163" t="str">
        <f t="shared" si="15"/>
        <v>16020002</v>
      </c>
      <c r="B989" s="168" t="s">
        <v>360</v>
      </c>
      <c r="C989" s="168" t="s">
        <v>368</v>
      </c>
      <c r="D989" s="168" t="s">
        <v>369</v>
      </c>
      <c r="E989" s="169" t="s">
        <v>1547</v>
      </c>
      <c r="F989" s="166">
        <v>1522</v>
      </c>
      <c r="G989" s="170" t="s">
        <v>1450</v>
      </c>
    </row>
    <row r="990" spans="1:7">
      <c r="A990" s="163" t="str">
        <f t="shared" si="15"/>
        <v>16020301</v>
      </c>
      <c r="B990" s="168" t="s">
        <v>360</v>
      </c>
      <c r="C990" s="168" t="s">
        <v>368</v>
      </c>
      <c r="D990" s="168" t="s">
        <v>1548</v>
      </c>
      <c r="E990" s="169" t="s">
        <v>1549</v>
      </c>
      <c r="F990" s="166">
        <v>1522</v>
      </c>
      <c r="G990" s="170" t="s">
        <v>1450</v>
      </c>
    </row>
    <row r="991" spans="1:7">
      <c r="A991" s="163" t="str">
        <f t="shared" si="15"/>
        <v>16020301</v>
      </c>
      <c r="B991" s="168" t="s">
        <v>360</v>
      </c>
      <c r="C991" s="168" t="s">
        <v>368</v>
      </c>
      <c r="D991" s="168" t="s">
        <v>1548</v>
      </c>
      <c r="E991" s="169" t="s">
        <v>1549</v>
      </c>
      <c r="F991" s="166">
        <v>8262</v>
      </c>
      <c r="G991" s="170" t="s">
        <v>756</v>
      </c>
    </row>
    <row r="992" spans="1:7">
      <c r="A992" s="163" t="str">
        <f t="shared" si="15"/>
        <v>16020301</v>
      </c>
      <c r="B992" s="168" t="s">
        <v>360</v>
      </c>
      <c r="C992" s="168" t="s">
        <v>368</v>
      </c>
      <c r="D992" s="168" t="s">
        <v>1548</v>
      </c>
      <c r="E992" s="169" t="s">
        <v>1549</v>
      </c>
      <c r="F992" s="166">
        <v>8263</v>
      </c>
      <c r="G992" s="170" t="s">
        <v>1550</v>
      </c>
    </row>
    <row r="993" spans="1:7">
      <c r="A993" s="163" t="str">
        <f t="shared" si="15"/>
        <v>16020302</v>
      </c>
      <c r="B993" s="168" t="s">
        <v>360</v>
      </c>
      <c r="C993" s="168" t="s">
        <v>368</v>
      </c>
      <c r="D993" s="168" t="s">
        <v>1548</v>
      </c>
      <c r="E993" s="169" t="s">
        <v>1551</v>
      </c>
      <c r="F993" s="166">
        <v>8262</v>
      </c>
      <c r="G993" s="170" t="s">
        <v>756</v>
      </c>
    </row>
    <row r="994" spans="1:7">
      <c r="A994" s="163" t="str">
        <f t="shared" si="15"/>
        <v>16020303</v>
      </c>
      <c r="B994" s="168" t="s">
        <v>360</v>
      </c>
      <c r="C994" s="168" t="s">
        <v>368</v>
      </c>
      <c r="D994" s="168" t="s">
        <v>1548</v>
      </c>
      <c r="E994" s="169" t="s">
        <v>1552</v>
      </c>
      <c r="F994" s="166">
        <v>8262</v>
      </c>
      <c r="G994" s="170" t="s">
        <v>756</v>
      </c>
    </row>
    <row r="995" spans="1:7">
      <c r="A995" s="163" t="str">
        <f t="shared" si="15"/>
        <v>16020303</v>
      </c>
      <c r="B995" s="168" t="s">
        <v>360</v>
      </c>
      <c r="C995" s="168" t="s">
        <v>368</v>
      </c>
      <c r="D995" s="168" t="s">
        <v>1548</v>
      </c>
      <c r="E995" s="169" t="s">
        <v>1552</v>
      </c>
      <c r="F995" s="166">
        <v>8263</v>
      </c>
      <c r="G995" s="170" t="s">
        <v>1550</v>
      </c>
    </row>
    <row r="996" spans="1:7">
      <c r="A996" s="163" t="str">
        <f t="shared" si="15"/>
        <v>16020304</v>
      </c>
      <c r="B996" s="168" t="s">
        <v>360</v>
      </c>
      <c r="C996" s="168" t="s">
        <v>368</v>
      </c>
      <c r="D996" s="168" t="s">
        <v>1548</v>
      </c>
      <c r="E996" s="169" t="s">
        <v>1553</v>
      </c>
      <c r="F996" s="166">
        <v>8262</v>
      </c>
      <c r="G996" s="170" t="s">
        <v>756</v>
      </c>
    </row>
    <row r="997" spans="1:7">
      <c r="A997" s="163" t="str">
        <f t="shared" si="15"/>
        <v>16020304</v>
      </c>
      <c r="B997" s="168" t="s">
        <v>360</v>
      </c>
      <c r="C997" s="168" t="s">
        <v>368</v>
      </c>
      <c r="D997" s="168" t="s">
        <v>1548</v>
      </c>
      <c r="E997" s="169" t="s">
        <v>1553</v>
      </c>
      <c r="F997" s="166">
        <v>8263</v>
      </c>
      <c r="G997" s="170" t="s">
        <v>1550</v>
      </c>
    </row>
    <row r="998" spans="1:7">
      <c r="A998" s="163" t="str">
        <f t="shared" si="15"/>
        <v>16020305</v>
      </c>
      <c r="B998" s="168" t="s">
        <v>360</v>
      </c>
      <c r="C998" s="168" t="s">
        <v>368</v>
      </c>
      <c r="D998" s="168" t="s">
        <v>1548</v>
      </c>
      <c r="E998" s="169" t="s">
        <v>1554</v>
      </c>
      <c r="F998" s="166">
        <v>8262</v>
      </c>
      <c r="G998" s="170" t="s">
        <v>756</v>
      </c>
    </row>
    <row r="999" spans="1:7">
      <c r="A999" s="163" t="str">
        <f t="shared" si="15"/>
        <v>16020401</v>
      </c>
      <c r="B999" s="168" t="s">
        <v>360</v>
      </c>
      <c r="C999" s="168" t="s">
        <v>368</v>
      </c>
      <c r="D999" s="168" t="s">
        <v>371</v>
      </c>
      <c r="E999" s="169" t="s">
        <v>1555</v>
      </c>
      <c r="F999" s="166">
        <v>8261</v>
      </c>
      <c r="G999" s="170" t="s">
        <v>1556</v>
      </c>
    </row>
    <row r="1000" spans="1:7">
      <c r="A1000" s="163" t="str">
        <f t="shared" si="15"/>
        <v>16020402</v>
      </c>
      <c r="B1000" s="168" t="s">
        <v>360</v>
      </c>
      <c r="C1000" s="168" t="s">
        <v>368</v>
      </c>
      <c r="D1000" s="168" t="s">
        <v>371</v>
      </c>
      <c r="E1000" s="169" t="s">
        <v>1557</v>
      </c>
      <c r="F1000" s="166">
        <v>8261</v>
      </c>
      <c r="G1000" s="170" t="s">
        <v>1556</v>
      </c>
    </row>
    <row r="1001" spans="1:7">
      <c r="A1001" s="163" t="str">
        <f t="shared" si="15"/>
        <v>16020403</v>
      </c>
      <c r="B1001" s="168" t="s">
        <v>360</v>
      </c>
      <c r="C1001" s="168" t="s">
        <v>368</v>
      </c>
      <c r="D1001" s="168" t="s">
        <v>371</v>
      </c>
      <c r="E1001" s="169" t="s">
        <v>1558</v>
      </c>
      <c r="F1001" s="166">
        <v>8261</v>
      </c>
      <c r="G1001" s="170" t="s">
        <v>1556</v>
      </c>
    </row>
    <row r="1002" spans="1:7">
      <c r="A1002" s="163" t="str">
        <f t="shared" si="15"/>
        <v>16020404</v>
      </c>
      <c r="B1002" s="168" t="s">
        <v>360</v>
      </c>
      <c r="C1002" s="168" t="s">
        <v>368</v>
      </c>
      <c r="D1002" s="168" t="s">
        <v>371</v>
      </c>
      <c r="E1002" s="169" t="s">
        <v>1559</v>
      </c>
      <c r="F1002" s="166">
        <v>8261</v>
      </c>
      <c r="G1002" s="170" t="s">
        <v>1556</v>
      </c>
    </row>
    <row r="1003" spans="1:7">
      <c r="A1003" s="163" t="str">
        <f t="shared" si="15"/>
        <v>16020501</v>
      </c>
      <c r="B1003" s="168" t="s">
        <v>360</v>
      </c>
      <c r="C1003" s="168" t="s">
        <v>368</v>
      </c>
      <c r="D1003" s="168" t="s">
        <v>372</v>
      </c>
      <c r="E1003" s="169" t="s">
        <v>1560</v>
      </c>
      <c r="F1003" s="166">
        <v>1521</v>
      </c>
      <c r="G1003" s="170" t="s">
        <v>1351</v>
      </c>
    </row>
    <row r="1004" spans="1:7">
      <c r="A1004" s="163" t="str">
        <f t="shared" si="15"/>
        <v>16020501</v>
      </c>
      <c r="B1004" s="168" t="s">
        <v>360</v>
      </c>
      <c r="C1004" s="168" t="s">
        <v>368</v>
      </c>
      <c r="D1004" s="168" t="s">
        <v>372</v>
      </c>
      <c r="E1004" s="169" t="s">
        <v>1560</v>
      </c>
      <c r="F1004" s="166">
        <v>1522</v>
      </c>
      <c r="G1004" s="170" t="s">
        <v>1450</v>
      </c>
    </row>
    <row r="1005" spans="1:7">
      <c r="A1005" s="163" t="str">
        <f t="shared" si="15"/>
        <v>16020501</v>
      </c>
      <c r="B1005" s="168" t="s">
        <v>360</v>
      </c>
      <c r="C1005" s="168" t="s">
        <v>368</v>
      </c>
      <c r="D1005" s="168" t="s">
        <v>372</v>
      </c>
      <c r="E1005" s="169" t="s">
        <v>1560</v>
      </c>
      <c r="F1005" s="166">
        <v>8269</v>
      </c>
      <c r="G1005" s="170" t="s">
        <v>757</v>
      </c>
    </row>
    <row r="1006" spans="1:7">
      <c r="A1006" s="163" t="str">
        <f t="shared" si="15"/>
        <v>16020502</v>
      </c>
      <c r="B1006" s="168" t="s">
        <v>360</v>
      </c>
      <c r="C1006" s="168" t="s">
        <v>368</v>
      </c>
      <c r="D1006" s="168" t="s">
        <v>372</v>
      </c>
      <c r="E1006" s="169" t="s">
        <v>1561</v>
      </c>
      <c r="F1006" s="166">
        <v>1521</v>
      </c>
      <c r="G1006" s="170" t="s">
        <v>1351</v>
      </c>
    </row>
    <row r="1007" spans="1:7">
      <c r="A1007" s="163" t="str">
        <f t="shared" si="15"/>
        <v>16020502</v>
      </c>
      <c r="B1007" s="168" t="s">
        <v>360</v>
      </c>
      <c r="C1007" s="168" t="s">
        <v>368</v>
      </c>
      <c r="D1007" s="168" t="s">
        <v>372</v>
      </c>
      <c r="E1007" s="169" t="s">
        <v>1561</v>
      </c>
      <c r="F1007" s="166">
        <v>1522</v>
      </c>
      <c r="G1007" s="170" t="s">
        <v>1450</v>
      </c>
    </row>
    <row r="1008" spans="1:7">
      <c r="A1008" s="163" t="str">
        <f t="shared" si="15"/>
        <v>17010101</v>
      </c>
      <c r="B1008" s="168" t="s">
        <v>1562</v>
      </c>
      <c r="C1008" s="168" t="s">
        <v>1563</v>
      </c>
      <c r="D1008" s="168" t="s">
        <v>1564</v>
      </c>
      <c r="E1008" s="169" t="s">
        <v>1565</v>
      </c>
      <c r="F1008" s="166">
        <v>1541</v>
      </c>
      <c r="G1008" s="170" t="s">
        <v>719</v>
      </c>
    </row>
    <row r="1009" spans="1:7">
      <c r="A1009" s="163" t="str">
        <f t="shared" si="15"/>
        <v>17010101</v>
      </c>
      <c r="B1009" s="168" t="s">
        <v>1562</v>
      </c>
      <c r="C1009" s="168" t="s">
        <v>1563</v>
      </c>
      <c r="D1009" s="168" t="s">
        <v>1564</v>
      </c>
      <c r="E1009" s="169" t="s">
        <v>1565</v>
      </c>
      <c r="F1009" s="166">
        <v>1542</v>
      </c>
      <c r="G1009" s="170" t="s">
        <v>758</v>
      </c>
    </row>
    <row r="1010" spans="1:7">
      <c r="A1010" s="163" t="str">
        <f t="shared" si="15"/>
        <v>17010102</v>
      </c>
      <c r="B1010" s="168" t="s">
        <v>1562</v>
      </c>
      <c r="C1010" s="168" t="s">
        <v>1563</v>
      </c>
      <c r="D1010" s="168" t="s">
        <v>1564</v>
      </c>
      <c r="E1010" s="169" t="s">
        <v>1566</v>
      </c>
      <c r="F1010" s="166">
        <v>1541</v>
      </c>
      <c r="G1010" s="170" t="s">
        <v>719</v>
      </c>
    </row>
    <row r="1011" spans="1:7">
      <c r="A1011" s="163" t="str">
        <f t="shared" si="15"/>
        <v>17010102</v>
      </c>
      <c r="B1011" s="168" t="s">
        <v>1562</v>
      </c>
      <c r="C1011" s="168" t="s">
        <v>1563</v>
      </c>
      <c r="D1011" s="168" t="s">
        <v>1564</v>
      </c>
      <c r="E1011" s="169" t="s">
        <v>1566</v>
      </c>
      <c r="F1011" s="166">
        <v>1542</v>
      </c>
      <c r="G1011" s="170" t="s">
        <v>758</v>
      </c>
    </row>
    <row r="1012" spans="1:7">
      <c r="A1012" s="163" t="str">
        <f t="shared" si="15"/>
        <v>17010103</v>
      </c>
      <c r="B1012" s="168" t="s">
        <v>1562</v>
      </c>
      <c r="C1012" s="168" t="s">
        <v>1563</v>
      </c>
      <c r="D1012" s="168" t="s">
        <v>1564</v>
      </c>
      <c r="E1012" s="169" t="s">
        <v>1567</v>
      </c>
      <c r="F1012" s="166">
        <v>1541</v>
      </c>
      <c r="G1012" s="170" t="s">
        <v>719</v>
      </c>
    </row>
    <row r="1013" spans="1:7">
      <c r="A1013" s="163" t="str">
        <f t="shared" si="15"/>
        <v>17010103</v>
      </c>
      <c r="B1013" s="168" t="s">
        <v>1562</v>
      </c>
      <c r="C1013" s="168" t="s">
        <v>1563</v>
      </c>
      <c r="D1013" s="168" t="s">
        <v>1564</v>
      </c>
      <c r="E1013" s="169" t="s">
        <v>1567</v>
      </c>
      <c r="F1013" s="166">
        <v>1584</v>
      </c>
      <c r="G1013" s="170" t="s">
        <v>608</v>
      </c>
    </row>
    <row r="1014" spans="1:7">
      <c r="A1014" s="163" t="str">
        <f t="shared" si="15"/>
        <v>17010104</v>
      </c>
      <c r="B1014" s="168" t="s">
        <v>1562</v>
      </c>
      <c r="C1014" s="168" t="s">
        <v>1563</v>
      </c>
      <c r="D1014" s="168" t="s">
        <v>1564</v>
      </c>
      <c r="E1014" s="169" t="s">
        <v>1568</v>
      </c>
      <c r="F1014" s="166" t="s">
        <v>2133</v>
      </c>
      <c r="G1014" s="170" t="s">
        <v>846</v>
      </c>
    </row>
    <row r="1015" spans="1:7">
      <c r="A1015" s="163" t="str">
        <f t="shared" si="15"/>
        <v>17010104</v>
      </c>
      <c r="B1015" s="168" t="s">
        <v>1562</v>
      </c>
      <c r="C1015" s="168" t="s">
        <v>1563</v>
      </c>
      <c r="D1015" s="168" t="s">
        <v>1564</v>
      </c>
      <c r="E1015" s="169" t="s">
        <v>1568</v>
      </c>
      <c r="F1015" s="166">
        <v>1541</v>
      </c>
      <c r="G1015" s="170" t="s">
        <v>719</v>
      </c>
    </row>
    <row r="1016" spans="1:7">
      <c r="A1016" s="163" t="str">
        <f t="shared" si="15"/>
        <v>17010104</v>
      </c>
      <c r="B1016" s="168" t="s">
        <v>1562</v>
      </c>
      <c r="C1016" s="168" t="s">
        <v>1563</v>
      </c>
      <c r="D1016" s="168" t="s">
        <v>1564</v>
      </c>
      <c r="E1016" s="169" t="s">
        <v>1568</v>
      </c>
      <c r="F1016" s="166">
        <v>1542</v>
      </c>
      <c r="G1016" s="170" t="s">
        <v>758</v>
      </c>
    </row>
    <row r="1017" spans="1:7">
      <c r="A1017" s="163" t="str">
        <f t="shared" si="15"/>
        <v>17010201</v>
      </c>
      <c r="B1017" s="168" t="s">
        <v>1562</v>
      </c>
      <c r="C1017" s="168" t="s">
        <v>1563</v>
      </c>
      <c r="D1017" s="168" t="s">
        <v>375</v>
      </c>
      <c r="E1017" s="169" t="s">
        <v>1569</v>
      </c>
      <c r="F1017" s="166">
        <v>1541</v>
      </c>
      <c r="G1017" s="170" t="s">
        <v>719</v>
      </c>
    </row>
    <row r="1018" spans="1:7">
      <c r="A1018" s="163" t="str">
        <f t="shared" si="15"/>
        <v>17010202</v>
      </c>
      <c r="B1018" s="168" t="s">
        <v>1562</v>
      </c>
      <c r="C1018" s="168" t="s">
        <v>1563</v>
      </c>
      <c r="D1018" s="168" t="s">
        <v>375</v>
      </c>
      <c r="E1018" s="169" t="s">
        <v>1570</v>
      </c>
      <c r="F1018" s="166">
        <v>1541</v>
      </c>
      <c r="G1018" s="170" t="s">
        <v>719</v>
      </c>
    </row>
    <row r="1019" spans="1:7">
      <c r="A1019" s="163" t="str">
        <f t="shared" si="15"/>
        <v>17010203</v>
      </c>
      <c r="B1019" s="168" t="s">
        <v>1562</v>
      </c>
      <c r="C1019" s="168" t="s">
        <v>1563</v>
      </c>
      <c r="D1019" s="168" t="s">
        <v>375</v>
      </c>
      <c r="E1019" s="169" t="s">
        <v>1571</v>
      </c>
      <c r="F1019" s="166">
        <v>1541</v>
      </c>
      <c r="G1019" s="170" t="s">
        <v>719</v>
      </c>
    </row>
    <row r="1020" spans="1:7">
      <c r="A1020" s="163" t="str">
        <f t="shared" si="15"/>
        <v>17010301</v>
      </c>
      <c r="B1020" s="168" t="s">
        <v>1562</v>
      </c>
      <c r="C1020" s="168" t="s">
        <v>1563</v>
      </c>
      <c r="D1020" s="168" t="s">
        <v>376</v>
      </c>
      <c r="E1020" s="169" t="s">
        <v>1572</v>
      </c>
      <c r="F1020" s="166">
        <v>1541</v>
      </c>
      <c r="G1020" s="170" t="s">
        <v>719</v>
      </c>
    </row>
    <row r="1021" spans="1:7">
      <c r="A1021" s="163" t="str">
        <f t="shared" si="15"/>
        <v>17010302</v>
      </c>
      <c r="B1021" s="168" t="s">
        <v>1562</v>
      </c>
      <c r="C1021" s="168" t="s">
        <v>1563</v>
      </c>
      <c r="D1021" s="168" t="s">
        <v>376</v>
      </c>
      <c r="E1021" s="169" t="s">
        <v>1573</v>
      </c>
      <c r="F1021" s="166">
        <v>1541</v>
      </c>
      <c r="G1021" s="170" t="s">
        <v>719</v>
      </c>
    </row>
    <row r="1022" spans="1:7">
      <c r="A1022" s="163" t="str">
        <f t="shared" si="15"/>
        <v>17010303</v>
      </c>
      <c r="B1022" s="168" t="s">
        <v>1562</v>
      </c>
      <c r="C1022" s="168" t="s">
        <v>1563</v>
      </c>
      <c r="D1022" s="168" t="s">
        <v>376</v>
      </c>
      <c r="E1022" s="169" t="s">
        <v>1574</v>
      </c>
      <c r="F1022" s="166">
        <v>1541</v>
      </c>
      <c r="G1022" s="170" t="s">
        <v>719</v>
      </c>
    </row>
    <row r="1023" spans="1:7">
      <c r="A1023" s="163" t="str">
        <f t="shared" si="15"/>
        <v>17020001</v>
      </c>
      <c r="B1023" s="168" t="s">
        <v>1562</v>
      </c>
      <c r="C1023" s="168" t="s">
        <v>1575</v>
      </c>
      <c r="D1023" s="168" t="s">
        <v>378</v>
      </c>
      <c r="E1023" s="169" t="s">
        <v>1576</v>
      </c>
      <c r="F1023" s="166">
        <v>8511</v>
      </c>
      <c r="G1023" s="170" t="s">
        <v>1577</v>
      </c>
    </row>
    <row r="1024" spans="1:7">
      <c r="A1024" s="163" t="str">
        <f t="shared" si="15"/>
        <v>17020001</v>
      </c>
      <c r="B1024" s="168" t="s">
        <v>1562</v>
      </c>
      <c r="C1024" s="168" t="s">
        <v>1575</v>
      </c>
      <c r="D1024" s="168" t="s">
        <v>378</v>
      </c>
      <c r="E1024" s="169" t="s">
        <v>1576</v>
      </c>
      <c r="F1024" s="166">
        <v>8512</v>
      </c>
      <c r="G1024" s="170" t="s">
        <v>759</v>
      </c>
    </row>
    <row r="1025" spans="1:7">
      <c r="A1025" s="163" t="str">
        <f t="shared" si="15"/>
        <v>17020101</v>
      </c>
      <c r="B1025" s="168" t="s">
        <v>1562</v>
      </c>
      <c r="C1025" s="168" t="s">
        <v>1575</v>
      </c>
      <c r="D1025" s="168" t="s">
        <v>1578</v>
      </c>
      <c r="E1025" s="169" t="s">
        <v>1579</v>
      </c>
      <c r="F1025" s="166">
        <v>1541</v>
      </c>
      <c r="G1025" s="170" t="s">
        <v>719</v>
      </c>
    </row>
    <row r="1026" spans="1:7">
      <c r="A1026" s="163" t="str">
        <f t="shared" si="15"/>
        <v>17020101</v>
      </c>
      <c r="B1026" s="168" t="s">
        <v>1562</v>
      </c>
      <c r="C1026" s="168" t="s">
        <v>1575</v>
      </c>
      <c r="D1026" s="168" t="s">
        <v>1578</v>
      </c>
      <c r="E1026" s="169" t="s">
        <v>1579</v>
      </c>
      <c r="F1026" s="166">
        <v>8511</v>
      </c>
      <c r="G1026" s="170" t="s">
        <v>1577</v>
      </c>
    </row>
    <row r="1027" spans="1:7">
      <c r="A1027" s="163" t="str">
        <f t="shared" si="15"/>
        <v>17020201</v>
      </c>
      <c r="B1027" s="168" t="s">
        <v>1562</v>
      </c>
      <c r="C1027" s="168" t="s">
        <v>1575</v>
      </c>
      <c r="D1027" s="168" t="s">
        <v>380</v>
      </c>
      <c r="E1027" s="169" t="s">
        <v>1580</v>
      </c>
      <c r="F1027" s="166">
        <v>1541</v>
      </c>
      <c r="G1027" s="170" t="s">
        <v>719</v>
      </c>
    </row>
    <row r="1028" spans="1:7">
      <c r="A1028" s="163" t="str">
        <f t="shared" si="15"/>
        <v>17020201</v>
      </c>
      <c r="B1028" s="168" t="s">
        <v>1562</v>
      </c>
      <c r="C1028" s="168" t="s">
        <v>1575</v>
      </c>
      <c r="D1028" s="168" t="s">
        <v>380</v>
      </c>
      <c r="E1028" s="169" t="s">
        <v>1580</v>
      </c>
      <c r="F1028" s="166">
        <v>8512</v>
      </c>
      <c r="G1028" s="170" t="s">
        <v>759</v>
      </c>
    </row>
    <row r="1029" spans="1:7">
      <c r="A1029" s="163" t="str">
        <f t="shared" ref="A1029:A1092" si="16">LEFT(B1029,2)&amp;LEFT(C1029,2)&amp;LEFT(D1029,2)&amp;LEFT(E1029,2)</f>
        <v>17020202</v>
      </c>
      <c r="B1029" s="168" t="s">
        <v>1562</v>
      </c>
      <c r="C1029" s="168" t="s">
        <v>1575</v>
      </c>
      <c r="D1029" s="168" t="s">
        <v>380</v>
      </c>
      <c r="E1029" s="169" t="s">
        <v>1581</v>
      </c>
      <c r="F1029" s="166">
        <v>1541</v>
      </c>
      <c r="G1029" s="170" t="s">
        <v>719</v>
      </c>
    </row>
    <row r="1030" spans="1:7">
      <c r="A1030" s="163" t="str">
        <f t="shared" si="16"/>
        <v>17020202</v>
      </c>
      <c r="B1030" s="168" t="s">
        <v>1562</v>
      </c>
      <c r="C1030" s="168" t="s">
        <v>1575</v>
      </c>
      <c r="D1030" s="168" t="s">
        <v>380</v>
      </c>
      <c r="E1030" s="169" t="s">
        <v>1581</v>
      </c>
      <c r="F1030" s="166">
        <v>8512</v>
      </c>
      <c r="G1030" s="170" t="s">
        <v>759</v>
      </c>
    </row>
    <row r="1031" spans="1:7">
      <c r="A1031" s="163" t="str">
        <f t="shared" si="16"/>
        <v>17020203</v>
      </c>
      <c r="B1031" s="168" t="s">
        <v>1562</v>
      </c>
      <c r="C1031" s="168" t="s">
        <v>1575</v>
      </c>
      <c r="D1031" s="168" t="s">
        <v>380</v>
      </c>
      <c r="E1031" s="169" t="s">
        <v>1582</v>
      </c>
      <c r="F1031" s="166">
        <v>1541</v>
      </c>
      <c r="G1031" s="170" t="s">
        <v>719</v>
      </c>
    </row>
    <row r="1032" spans="1:7">
      <c r="A1032" s="163" t="str">
        <f t="shared" si="16"/>
        <v>17020203</v>
      </c>
      <c r="B1032" s="168" t="s">
        <v>1562</v>
      </c>
      <c r="C1032" s="168" t="s">
        <v>1575</v>
      </c>
      <c r="D1032" s="168" t="s">
        <v>380</v>
      </c>
      <c r="E1032" s="169" t="s">
        <v>1582</v>
      </c>
      <c r="F1032" s="166">
        <v>8512</v>
      </c>
      <c r="G1032" s="170" t="s">
        <v>759</v>
      </c>
    </row>
    <row r="1033" spans="1:7">
      <c r="A1033" s="163" t="str">
        <f t="shared" si="16"/>
        <v>17020204</v>
      </c>
      <c r="B1033" s="168" t="s">
        <v>1562</v>
      </c>
      <c r="C1033" s="168" t="s">
        <v>1575</v>
      </c>
      <c r="D1033" s="168" t="s">
        <v>380</v>
      </c>
      <c r="E1033" s="169" t="s">
        <v>1583</v>
      </c>
      <c r="F1033" s="166">
        <v>1541</v>
      </c>
      <c r="G1033" s="170" t="s">
        <v>719</v>
      </c>
    </row>
    <row r="1034" spans="1:7">
      <c r="A1034" s="163" t="str">
        <f t="shared" si="16"/>
        <v>17020204</v>
      </c>
      <c r="B1034" s="168" t="s">
        <v>1562</v>
      </c>
      <c r="C1034" s="168" t="s">
        <v>1575</v>
      </c>
      <c r="D1034" s="168" t="s">
        <v>380</v>
      </c>
      <c r="E1034" s="169" t="s">
        <v>1583</v>
      </c>
      <c r="F1034" s="166">
        <v>8512</v>
      </c>
      <c r="G1034" s="170" t="s">
        <v>759</v>
      </c>
    </row>
    <row r="1035" spans="1:7">
      <c r="A1035" s="163" t="str">
        <f t="shared" si="16"/>
        <v>17020205</v>
      </c>
      <c r="B1035" s="168" t="s">
        <v>1562</v>
      </c>
      <c r="C1035" s="168" t="s">
        <v>1575</v>
      </c>
      <c r="D1035" s="168" t="s">
        <v>380</v>
      </c>
      <c r="E1035" s="169" t="s">
        <v>1584</v>
      </c>
      <c r="F1035" s="166">
        <v>1541</v>
      </c>
      <c r="G1035" s="170" t="s">
        <v>719</v>
      </c>
    </row>
    <row r="1036" spans="1:7">
      <c r="A1036" s="163" t="str">
        <f t="shared" si="16"/>
        <v>17020205</v>
      </c>
      <c r="B1036" s="168" t="s">
        <v>1562</v>
      </c>
      <c r="C1036" s="168" t="s">
        <v>1575</v>
      </c>
      <c r="D1036" s="168" t="s">
        <v>380</v>
      </c>
      <c r="E1036" s="169" t="s">
        <v>1584</v>
      </c>
      <c r="F1036" s="166">
        <v>8512</v>
      </c>
      <c r="G1036" s="170" t="s">
        <v>759</v>
      </c>
    </row>
    <row r="1037" spans="1:7">
      <c r="A1037" s="163" t="str">
        <f t="shared" si="16"/>
        <v>17020206</v>
      </c>
      <c r="B1037" s="168" t="s">
        <v>1562</v>
      </c>
      <c r="C1037" s="168" t="s">
        <v>1575</v>
      </c>
      <c r="D1037" s="168" t="s">
        <v>380</v>
      </c>
      <c r="E1037" s="169" t="s">
        <v>1585</v>
      </c>
      <c r="F1037" s="166">
        <v>1541</v>
      </c>
      <c r="G1037" s="170" t="s">
        <v>719</v>
      </c>
    </row>
    <row r="1038" spans="1:7">
      <c r="A1038" s="163" t="str">
        <f t="shared" si="16"/>
        <v>17020206</v>
      </c>
      <c r="B1038" s="168" t="s">
        <v>1562</v>
      </c>
      <c r="C1038" s="168" t="s">
        <v>1575</v>
      </c>
      <c r="D1038" s="168" t="s">
        <v>380</v>
      </c>
      <c r="E1038" s="169" t="s">
        <v>1585</v>
      </c>
      <c r="F1038" s="166">
        <v>8512</v>
      </c>
      <c r="G1038" s="170" t="s">
        <v>759</v>
      </c>
    </row>
    <row r="1039" spans="1:7">
      <c r="A1039" s="163" t="str">
        <f t="shared" si="16"/>
        <v>17020302</v>
      </c>
      <c r="B1039" s="168" t="s">
        <v>1562</v>
      </c>
      <c r="C1039" s="168" t="s">
        <v>1575</v>
      </c>
      <c r="D1039" s="168" t="s">
        <v>381</v>
      </c>
      <c r="E1039" s="169" t="s">
        <v>1586</v>
      </c>
      <c r="F1039" s="166">
        <v>1541</v>
      </c>
      <c r="G1039" s="170" t="s">
        <v>719</v>
      </c>
    </row>
    <row r="1040" spans="1:7">
      <c r="A1040" s="163" t="str">
        <f t="shared" si="16"/>
        <v>17020302</v>
      </c>
      <c r="B1040" s="168" t="s">
        <v>1562</v>
      </c>
      <c r="C1040" s="168" t="s">
        <v>1575</v>
      </c>
      <c r="D1040" s="168" t="s">
        <v>381</v>
      </c>
      <c r="E1040" s="169" t="s">
        <v>1586</v>
      </c>
      <c r="F1040" s="166">
        <v>8512</v>
      </c>
      <c r="G1040" s="170" t="s">
        <v>759</v>
      </c>
    </row>
    <row r="1041" spans="1:7">
      <c r="A1041" s="163" t="str">
        <f t="shared" si="16"/>
        <v>17030001</v>
      </c>
      <c r="B1041" s="168" t="s">
        <v>1562</v>
      </c>
      <c r="C1041" s="168" t="s">
        <v>382</v>
      </c>
      <c r="D1041" s="168" t="s">
        <v>1587</v>
      </c>
      <c r="E1041" s="169" t="s">
        <v>1588</v>
      </c>
      <c r="F1041" s="166">
        <v>1541</v>
      </c>
      <c r="G1041" s="170" t="s">
        <v>719</v>
      </c>
    </row>
    <row r="1042" spans="1:7">
      <c r="A1042" s="163" t="str">
        <f t="shared" si="16"/>
        <v>17030001</v>
      </c>
      <c r="B1042" s="168" t="s">
        <v>1562</v>
      </c>
      <c r="C1042" s="168" t="s">
        <v>382</v>
      </c>
      <c r="D1042" s="168" t="s">
        <v>1587</v>
      </c>
      <c r="E1042" s="169" t="s">
        <v>1588</v>
      </c>
      <c r="F1042" s="166">
        <v>8523</v>
      </c>
      <c r="G1042" s="170" t="s">
        <v>1589</v>
      </c>
    </row>
    <row r="1043" spans="1:7">
      <c r="A1043" s="163" t="str">
        <f t="shared" si="16"/>
        <v>17030102</v>
      </c>
      <c r="B1043" s="168" t="s">
        <v>1562</v>
      </c>
      <c r="C1043" s="168" t="s">
        <v>382</v>
      </c>
      <c r="D1043" s="168" t="s">
        <v>1590</v>
      </c>
      <c r="E1043" s="169" t="s">
        <v>1591</v>
      </c>
      <c r="F1043" s="166">
        <v>1541</v>
      </c>
      <c r="G1043" s="170" t="s">
        <v>719</v>
      </c>
    </row>
    <row r="1044" spans="1:7">
      <c r="A1044" s="163" t="str">
        <f t="shared" si="16"/>
        <v>17030102</v>
      </c>
      <c r="B1044" s="168" t="s">
        <v>1562</v>
      </c>
      <c r="C1044" s="168" t="s">
        <v>382</v>
      </c>
      <c r="D1044" s="168" t="s">
        <v>1590</v>
      </c>
      <c r="E1044" s="169" t="s">
        <v>1591</v>
      </c>
      <c r="F1044" s="166">
        <v>8523</v>
      </c>
      <c r="G1044" s="170" t="s">
        <v>1589</v>
      </c>
    </row>
    <row r="1045" spans="1:7">
      <c r="A1045" s="163" t="str">
        <f t="shared" si="16"/>
        <v>17030104</v>
      </c>
      <c r="B1045" s="168" t="s">
        <v>1562</v>
      </c>
      <c r="C1045" s="168" t="s">
        <v>382</v>
      </c>
      <c r="D1045" s="168" t="s">
        <v>1590</v>
      </c>
      <c r="E1045" s="169" t="s">
        <v>1592</v>
      </c>
      <c r="F1045" s="166">
        <v>1541</v>
      </c>
      <c r="G1045" s="170" t="s">
        <v>719</v>
      </c>
    </row>
    <row r="1046" spans="1:7">
      <c r="A1046" s="163" t="str">
        <f t="shared" si="16"/>
        <v>17030104</v>
      </c>
      <c r="B1046" s="168" t="s">
        <v>1562</v>
      </c>
      <c r="C1046" s="168" t="s">
        <v>382</v>
      </c>
      <c r="D1046" s="168" t="s">
        <v>1590</v>
      </c>
      <c r="E1046" s="169" t="s">
        <v>1592</v>
      </c>
      <c r="F1046" s="166">
        <v>8512</v>
      </c>
      <c r="G1046" s="170" t="s">
        <v>759</v>
      </c>
    </row>
    <row r="1047" spans="1:7">
      <c r="A1047" s="163" t="str">
        <f t="shared" si="16"/>
        <v>17030104</v>
      </c>
      <c r="B1047" s="168" t="s">
        <v>1562</v>
      </c>
      <c r="C1047" s="168" t="s">
        <v>382</v>
      </c>
      <c r="D1047" s="168" t="s">
        <v>1590</v>
      </c>
      <c r="E1047" s="169" t="s">
        <v>1592</v>
      </c>
      <c r="F1047" s="166">
        <v>8523</v>
      </c>
      <c r="G1047" s="170" t="s">
        <v>1589</v>
      </c>
    </row>
    <row r="1048" spans="1:7">
      <c r="A1048" s="163" t="str">
        <f t="shared" si="16"/>
        <v>17030201</v>
      </c>
      <c r="B1048" s="168" t="s">
        <v>1562</v>
      </c>
      <c r="C1048" s="168" t="s">
        <v>382</v>
      </c>
      <c r="D1048" s="168" t="s">
        <v>385</v>
      </c>
      <c r="E1048" s="169" t="s">
        <v>1593</v>
      </c>
      <c r="F1048" s="166">
        <v>1541</v>
      </c>
      <c r="G1048" s="170" t="s">
        <v>719</v>
      </c>
    </row>
    <row r="1049" spans="1:7">
      <c r="A1049" s="163" t="str">
        <f t="shared" si="16"/>
        <v>17030201</v>
      </c>
      <c r="B1049" s="168" t="s">
        <v>1562</v>
      </c>
      <c r="C1049" s="168" t="s">
        <v>382</v>
      </c>
      <c r="D1049" s="168" t="s">
        <v>385</v>
      </c>
      <c r="E1049" s="169" t="s">
        <v>1593</v>
      </c>
      <c r="F1049" s="166">
        <v>8523</v>
      </c>
      <c r="G1049" s="170" t="s">
        <v>1589</v>
      </c>
    </row>
    <row r="1050" spans="1:7">
      <c r="A1050" s="163" t="str">
        <f t="shared" si="16"/>
        <v>17030202</v>
      </c>
      <c r="B1050" s="168" t="s">
        <v>1562</v>
      </c>
      <c r="C1050" s="168" t="s">
        <v>382</v>
      </c>
      <c r="D1050" s="168" t="s">
        <v>385</v>
      </c>
      <c r="E1050" s="169" t="s">
        <v>1594</v>
      </c>
      <c r="F1050" s="166">
        <v>1541</v>
      </c>
      <c r="G1050" s="170" t="s">
        <v>719</v>
      </c>
    </row>
    <row r="1051" spans="1:7">
      <c r="A1051" s="163" t="str">
        <f t="shared" si="16"/>
        <v>17030202</v>
      </c>
      <c r="B1051" s="168" t="s">
        <v>1562</v>
      </c>
      <c r="C1051" s="168" t="s">
        <v>382</v>
      </c>
      <c r="D1051" s="168" t="s">
        <v>385</v>
      </c>
      <c r="E1051" s="169" t="s">
        <v>1594</v>
      </c>
      <c r="F1051" s="166">
        <v>8523</v>
      </c>
      <c r="G1051" s="170" t="s">
        <v>1589</v>
      </c>
    </row>
    <row r="1052" spans="1:7">
      <c r="A1052" s="163" t="str">
        <f t="shared" si="16"/>
        <v>17030203</v>
      </c>
      <c r="B1052" s="168" t="s">
        <v>1562</v>
      </c>
      <c r="C1052" s="168" t="s">
        <v>382</v>
      </c>
      <c r="D1052" s="168" t="s">
        <v>385</v>
      </c>
      <c r="E1052" s="169" t="s">
        <v>1595</v>
      </c>
      <c r="F1052" s="166">
        <v>1541</v>
      </c>
      <c r="G1052" s="170" t="s">
        <v>719</v>
      </c>
    </row>
    <row r="1053" spans="1:7">
      <c r="A1053" s="163" t="str">
        <f t="shared" si="16"/>
        <v>17030203</v>
      </c>
      <c r="B1053" s="168" t="s">
        <v>1562</v>
      </c>
      <c r="C1053" s="168" t="s">
        <v>382</v>
      </c>
      <c r="D1053" s="168" t="s">
        <v>385</v>
      </c>
      <c r="E1053" s="169" t="s">
        <v>1595</v>
      </c>
      <c r="F1053" s="166">
        <v>8523</v>
      </c>
      <c r="G1053" s="170" t="s">
        <v>1589</v>
      </c>
    </row>
    <row r="1054" spans="1:7">
      <c r="A1054" s="163" t="str">
        <f t="shared" si="16"/>
        <v>17030204</v>
      </c>
      <c r="B1054" s="168" t="s">
        <v>1562</v>
      </c>
      <c r="C1054" s="168" t="s">
        <v>382</v>
      </c>
      <c r="D1054" s="168" t="s">
        <v>385</v>
      </c>
      <c r="E1054" s="169" t="s">
        <v>1596</v>
      </c>
      <c r="F1054" s="166">
        <v>1541</v>
      </c>
      <c r="G1054" s="170" t="s">
        <v>719</v>
      </c>
    </row>
    <row r="1055" spans="1:7">
      <c r="A1055" s="163" t="str">
        <f t="shared" si="16"/>
        <v>17030204</v>
      </c>
      <c r="B1055" s="168" t="s">
        <v>1562</v>
      </c>
      <c r="C1055" s="168" t="s">
        <v>382</v>
      </c>
      <c r="D1055" s="168" t="s">
        <v>385</v>
      </c>
      <c r="E1055" s="169" t="s">
        <v>1596</v>
      </c>
      <c r="F1055" s="166">
        <v>8523</v>
      </c>
      <c r="G1055" s="170" t="s">
        <v>1589</v>
      </c>
    </row>
    <row r="1056" spans="1:7">
      <c r="A1056" s="163" t="str">
        <f t="shared" si="16"/>
        <v>17030205</v>
      </c>
      <c r="B1056" s="168" t="s">
        <v>1562</v>
      </c>
      <c r="C1056" s="168" t="s">
        <v>382</v>
      </c>
      <c r="D1056" s="168" t="s">
        <v>385</v>
      </c>
      <c r="E1056" s="169" t="s">
        <v>1597</v>
      </c>
      <c r="F1056" s="166">
        <v>1541</v>
      </c>
      <c r="G1056" s="170" t="s">
        <v>719</v>
      </c>
    </row>
    <row r="1057" spans="1:7">
      <c r="A1057" s="163" t="str">
        <f t="shared" si="16"/>
        <v>17030205</v>
      </c>
      <c r="B1057" s="168" t="s">
        <v>1562</v>
      </c>
      <c r="C1057" s="168" t="s">
        <v>382</v>
      </c>
      <c r="D1057" s="168" t="s">
        <v>385</v>
      </c>
      <c r="E1057" s="169" t="s">
        <v>1597</v>
      </c>
      <c r="F1057" s="166">
        <v>8523</v>
      </c>
      <c r="G1057" s="170" t="s">
        <v>1589</v>
      </c>
    </row>
    <row r="1058" spans="1:7">
      <c r="A1058" s="163" t="str">
        <f t="shared" si="16"/>
        <v>17030206</v>
      </c>
      <c r="B1058" s="168" t="s">
        <v>1562</v>
      </c>
      <c r="C1058" s="168" t="s">
        <v>382</v>
      </c>
      <c r="D1058" s="168" t="s">
        <v>385</v>
      </c>
      <c r="E1058" s="169" t="s">
        <v>1598</v>
      </c>
      <c r="F1058" s="166">
        <v>1541</v>
      </c>
      <c r="G1058" s="170" t="s">
        <v>719</v>
      </c>
    </row>
    <row r="1059" spans="1:7">
      <c r="A1059" s="163" t="str">
        <f t="shared" si="16"/>
        <v>17030206</v>
      </c>
      <c r="B1059" s="168" t="s">
        <v>1562</v>
      </c>
      <c r="C1059" s="168" t="s">
        <v>382</v>
      </c>
      <c r="D1059" s="168" t="s">
        <v>385</v>
      </c>
      <c r="E1059" s="169" t="s">
        <v>1598</v>
      </c>
      <c r="F1059" s="166">
        <v>8523</v>
      </c>
      <c r="G1059" s="170" t="s">
        <v>1589</v>
      </c>
    </row>
    <row r="1060" spans="1:7">
      <c r="A1060" s="163" t="str">
        <f t="shared" si="16"/>
        <v>17030601</v>
      </c>
      <c r="B1060" s="168" t="s">
        <v>1562</v>
      </c>
      <c r="C1060" s="168" t="s">
        <v>382</v>
      </c>
      <c r="D1060" s="168" t="s">
        <v>386</v>
      </c>
      <c r="E1060" s="169" t="s">
        <v>1599</v>
      </c>
      <c r="F1060" s="166">
        <v>1541</v>
      </c>
      <c r="G1060" s="170" t="s">
        <v>719</v>
      </c>
    </row>
    <row r="1061" spans="1:7">
      <c r="A1061" s="163" t="str">
        <f t="shared" si="16"/>
        <v>17030601</v>
      </c>
      <c r="B1061" s="168" t="s">
        <v>1562</v>
      </c>
      <c r="C1061" s="168" t="s">
        <v>382</v>
      </c>
      <c r="D1061" s="168" t="s">
        <v>386</v>
      </c>
      <c r="E1061" s="169" t="s">
        <v>1599</v>
      </c>
      <c r="F1061" s="166">
        <v>8523</v>
      </c>
      <c r="G1061" s="170" t="s">
        <v>1589</v>
      </c>
    </row>
    <row r="1062" spans="1:7">
      <c r="A1062" s="163" t="str">
        <f t="shared" si="16"/>
        <v>17030602</v>
      </c>
      <c r="B1062" s="168" t="s">
        <v>1562</v>
      </c>
      <c r="C1062" s="168" t="s">
        <v>382</v>
      </c>
      <c r="D1062" s="168" t="s">
        <v>386</v>
      </c>
      <c r="E1062" s="169" t="s">
        <v>1600</v>
      </c>
      <c r="F1062" s="166" t="s">
        <v>2133</v>
      </c>
      <c r="G1062" s="170" t="s">
        <v>846</v>
      </c>
    </row>
    <row r="1063" spans="1:7">
      <c r="A1063" s="163" t="str">
        <f t="shared" si="16"/>
        <v>17030602</v>
      </c>
      <c r="B1063" s="168" t="s">
        <v>1562</v>
      </c>
      <c r="C1063" s="168" t="s">
        <v>382</v>
      </c>
      <c r="D1063" s="168" t="s">
        <v>386</v>
      </c>
      <c r="E1063" s="169" t="s">
        <v>1600</v>
      </c>
      <c r="F1063" s="166">
        <v>1541</v>
      </c>
      <c r="G1063" s="170" t="s">
        <v>719</v>
      </c>
    </row>
    <row r="1064" spans="1:7">
      <c r="A1064" s="163" t="str">
        <f t="shared" si="16"/>
        <v>17030603</v>
      </c>
      <c r="B1064" s="168" t="s">
        <v>1562</v>
      </c>
      <c r="C1064" s="168" t="s">
        <v>382</v>
      </c>
      <c r="D1064" s="168" t="s">
        <v>386</v>
      </c>
      <c r="E1064" s="169" t="s">
        <v>1601</v>
      </c>
      <c r="F1064" s="166">
        <v>1541</v>
      </c>
      <c r="G1064" s="170" t="s">
        <v>719</v>
      </c>
    </row>
    <row r="1065" spans="1:7">
      <c r="A1065" s="163" t="str">
        <f t="shared" si="16"/>
        <v>17030604</v>
      </c>
      <c r="B1065" s="168" t="s">
        <v>1562</v>
      </c>
      <c r="C1065" s="168" t="s">
        <v>382</v>
      </c>
      <c r="D1065" s="168" t="s">
        <v>386</v>
      </c>
      <c r="E1065" s="169" t="s">
        <v>1602</v>
      </c>
      <c r="F1065" s="166">
        <v>1221</v>
      </c>
      <c r="G1065" s="170" t="s">
        <v>628</v>
      </c>
    </row>
    <row r="1066" spans="1:7">
      <c r="A1066" s="163" t="str">
        <f t="shared" si="16"/>
        <v>17030604</v>
      </c>
      <c r="B1066" s="168" t="s">
        <v>1562</v>
      </c>
      <c r="C1066" s="168" t="s">
        <v>382</v>
      </c>
      <c r="D1066" s="168" t="s">
        <v>386</v>
      </c>
      <c r="E1066" s="169" t="s">
        <v>1602</v>
      </c>
      <c r="F1066" s="166">
        <v>1222</v>
      </c>
      <c r="G1066" s="170" t="s">
        <v>760</v>
      </c>
    </row>
    <row r="1067" spans="1:7">
      <c r="A1067" s="163" t="str">
        <f t="shared" si="16"/>
        <v>17030701</v>
      </c>
      <c r="B1067" s="168" t="s">
        <v>1562</v>
      </c>
      <c r="C1067" s="168" t="s">
        <v>382</v>
      </c>
      <c r="D1067" s="168" t="s">
        <v>387</v>
      </c>
      <c r="E1067" s="169" t="s">
        <v>1603</v>
      </c>
      <c r="F1067" s="166" t="s">
        <v>2133</v>
      </c>
      <c r="G1067" s="170" t="s">
        <v>846</v>
      </c>
    </row>
    <row r="1068" spans="1:7">
      <c r="A1068" s="163" t="str">
        <f t="shared" si="16"/>
        <v>17030701</v>
      </c>
      <c r="B1068" s="168" t="s">
        <v>1562</v>
      </c>
      <c r="C1068" s="168" t="s">
        <v>382</v>
      </c>
      <c r="D1068" s="168" t="s">
        <v>387</v>
      </c>
      <c r="E1068" s="169" t="s">
        <v>1603</v>
      </c>
      <c r="F1068" s="166">
        <v>1541</v>
      </c>
      <c r="G1068" s="170" t="s">
        <v>719</v>
      </c>
    </row>
    <row r="1069" spans="1:7">
      <c r="A1069" s="163" t="str">
        <f t="shared" si="16"/>
        <v>17030701</v>
      </c>
      <c r="B1069" s="168" t="s">
        <v>1562</v>
      </c>
      <c r="C1069" s="168" t="s">
        <v>382</v>
      </c>
      <c r="D1069" s="168" t="s">
        <v>387</v>
      </c>
      <c r="E1069" s="169" t="s">
        <v>1603</v>
      </c>
      <c r="F1069" s="166">
        <v>8523</v>
      </c>
      <c r="G1069" s="170" t="s">
        <v>1589</v>
      </c>
    </row>
    <row r="1070" spans="1:7">
      <c r="A1070" s="163" t="str">
        <f t="shared" si="16"/>
        <v>17030702</v>
      </c>
      <c r="B1070" s="168" t="s">
        <v>1562</v>
      </c>
      <c r="C1070" s="168" t="s">
        <v>382</v>
      </c>
      <c r="D1070" s="168" t="s">
        <v>387</v>
      </c>
      <c r="E1070" s="169" t="s">
        <v>1604</v>
      </c>
      <c r="F1070" s="166" t="s">
        <v>2133</v>
      </c>
      <c r="G1070" s="170" t="s">
        <v>846</v>
      </c>
    </row>
    <row r="1071" spans="1:7">
      <c r="A1071" s="163" t="str">
        <f t="shared" si="16"/>
        <v>17030702</v>
      </c>
      <c r="B1071" s="168" t="s">
        <v>1562</v>
      </c>
      <c r="C1071" s="168" t="s">
        <v>382</v>
      </c>
      <c r="D1071" s="168" t="s">
        <v>387</v>
      </c>
      <c r="E1071" s="169" t="s">
        <v>1604</v>
      </c>
      <c r="F1071" s="166">
        <v>1541</v>
      </c>
      <c r="G1071" s="170" t="s">
        <v>719</v>
      </c>
    </row>
    <row r="1072" spans="1:7">
      <c r="A1072" s="163" t="str">
        <f t="shared" si="16"/>
        <v>17030703</v>
      </c>
      <c r="B1072" s="168" t="s">
        <v>1562</v>
      </c>
      <c r="C1072" s="168" t="s">
        <v>382</v>
      </c>
      <c r="D1072" s="168" t="s">
        <v>387</v>
      </c>
      <c r="E1072" s="169" t="s">
        <v>1605</v>
      </c>
      <c r="F1072" s="166">
        <v>1541</v>
      </c>
      <c r="G1072" s="170" t="s">
        <v>719</v>
      </c>
    </row>
    <row r="1073" spans="1:7">
      <c r="A1073" s="163" t="str">
        <f t="shared" si="16"/>
        <v>17040101</v>
      </c>
      <c r="B1073" s="168" t="s">
        <v>1562</v>
      </c>
      <c r="C1073" s="168" t="s">
        <v>1606</v>
      </c>
      <c r="D1073" s="168" t="s">
        <v>389</v>
      </c>
      <c r="E1073" s="169" t="s">
        <v>1607</v>
      </c>
      <c r="F1073" s="166">
        <v>8522</v>
      </c>
      <c r="G1073" s="170" t="s">
        <v>761</v>
      </c>
    </row>
    <row r="1074" spans="1:7">
      <c r="A1074" s="163" t="str">
        <f t="shared" si="16"/>
        <v>17040102</v>
      </c>
      <c r="B1074" s="168" t="s">
        <v>1562</v>
      </c>
      <c r="C1074" s="168" t="s">
        <v>1606</v>
      </c>
      <c r="D1074" s="168" t="s">
        <v>389</v>
      </c>
      <c r="E1074" s="169" t="s">
        <v>1608</v>
      </c>
      <c r="F1074" s="166">
        <v>8522</v>
      </c>
      <c r="G1074" s="170" t="s">
        <v>761</v>
      </c>
    </row>
    <row r="1075" spans="1:7">
      <c r="A1075" s="163" t="str">
        <f t="shared" si="16"/>
        <v>17040103</v>
      </c>
      <c r="B1075" s="168" t="s">
        <v>1562</v>
      </c>
      <c r="C1075" s="168" t="s">
        <v>1606</v>
      </c>
      <c r="D1075" s="168" t="s">
        <v>389</v>
      </c>
      <c r="E1075" s="169" t="s">
        <v>1609</v>
      </c>
      <c r="F1075" s="166">
        <v>8522</v>
      </c>
      <c r="G1075" s="170" t="s">
        <v>761</v>
      </c>
    </row>
    <row r="1076" spans="1:7">
      <c r="A1076" s="163" t="str">
        <f t="shared" si="16"/>
        <v>17040104</v>
      </c>
      <c r="B1076" s="168" t="s">
        <v>1562</v>
      </c>
      <c r="C1076" s="168" t="s">
        <v>1606</v>
      </c>
      <c r="D1076" s="168" t="s">
        <v>389</v>
      </c>
      <c r="E1076" s="169" t="s">
        <v>1610</v>
      </c>
      <c r="F1076" s="166">
        <v>8522</v>
      </c>
      <c r="G1076" s="170" t="s">
        <v>761</v>
      </c>
    </row>
    <row r="1077" spans="1:7">
      <c r="A1077" s="163" t="str">
        <f t="shared" si="16"/>
        <v>17040105</v>
      </c>
      <c r="B1077" s="168" t="s">
        <v>1562</v>
      </c>
      <c r="C1077" s="168" t="s">
        <v>1606</v>
      </c>
      <c r="D1077" s="168" t="s">
        <v>389</v>
      </c>
      <c r="E1077" s="169" t="s">
        <v>1611</v>
      </c>
      <c r="F1077" s="166">
        <v>8522</v>
      </c>
      <c r="G1077" s="170" t="s">
        <v>761</v>
      </c>
    </row>
    <row r="1078" spans="1:7">
      <c r="A1078" s="163" t="str">
        <f t="shared" si="16"/>
        <v>17040201</v>
      </c>
      <c r="B1078" s="168" t="s">
        <v>1562</v>
      </c>
      <c r="C1078" s="168" t="s">
        <v>1606</v>
      </c>
      <c r="D1078" s="168" t="s">
        <v>390</v>
      </c>
      <c r="E1078" s="169" t="s">
        <v>1612</v>
      </c>
      <c r="F1078" s="166">
        <v>8521</v>
      </c>
      <c r="G1078" s="170" t="s">
        <v>1613</v>
      </c>
    </row>
    <row r="1079" spans="1:7">
      <c r="A1079" s="163" t="str">
        <f t="shared" si="16"/>
        <v>17040202</v>
      </c>
      <c r="B1079" s="168" t="s">
        <v>1562</v>
      </c>
      <c r="C1079" s="168" t="s">
        <v>1606</v>
      </c>
      <c r="D1079" s="168" t="s">
        <v>390</v>
      </c>
      <c r="E1079" s="169" t="s">
        <v>1614</v>
      </c>
      <c r="F1079" s="166">
        <v>8521</v>
      </c>
      <c r="G1079" s="170" t="s">
        <v>1613</v>
      </c>
    </row>
    <row r="1080" spans="1:7">
      <c r="A1080" s="163" t="str">
        <f t="shared" si="16"/>
        <v>17050101</v>
      </c>
      <c r="B1080" s="168" t="s">
        <v>1562</v>
      </c>
      <c r="C1080" s="168" t="s">
        <v>391</v>
      </c>
      <c r="D1080" s="168" t="s">
        <v>392</v>
      </c>
      <c r="E1080" s="169" t="s">
        <v>1615</v>
      </c>
      <c r="F1080" s="166">
        <v>1221</v>
      </c>
      <c r="G1080" s="170" t="s">
        <v>628</v>
      </c>
    </row>
    <row r="1081" spans="1:7">
      <c r="A1081" s="163" t="str">
        <f t="shared" si="16"/>
        <v>17050101</v>
      </c>
      <c r="B1081" s="168" t="s">
        <v>1562</v>
      </c>
      <c r="C1081" s="168" t="s">
        <v>391</v>
      </c>
      <c r="D1081" s="168" t="s">
        <v>392</v>
      </c>
      <c r="E1081" s="169" t="s">
        <v>1615</v>
      </c>
      <c r="F1081" s="166">
        <v>1222</v>
      </c>
      <c r="G1081" s="170" t="s">
        <v>760</v>
      </c>
    </row>
    <row r="1082" spans="1:7">
      <c r="A1082" s="163" t="str">
        <f t="shared" si="16"/>
        <v>17050101</v>
      </c>
      <c r="B1082" s="168" t="s">
        <v>1562</v>
      </c>
      <c r="C1082" s="168" t="s">
        <v>391</v>
      </c>
      <c r="D1082" s="168" t="s">
        <v>392</v>
      </c>
      <c r="E1082" s="169" t="s">
        <v>1615</v>
      </c>
      <c r="F1082" s="166">
        <v>8523</v>
      </c>
      <c r="G1082" s="170" t="s">
        <v>1589</v>
      </c>
    </row>
    <row r="1083" spans="1:7">
      <c r="A1083" s="163" t="str">
        <f t="shared" si="16"/>
        <v>17050102</v>
      </c>
      <c r="B1083" s="168" t="s">
        <v>1562</v>
      </c>
      <c r="C1083" s="168" t="s">
        <v>391</v>
      </c>
      <c r="D1083" s="168" t="s">
        <v>392</v>
      </c>
      <c r="E1083" s="169" t="s">
        <v>1616</v>
      </c>
      <c r="F1083" s="166">
        <v>1221</v>
      </c>
      <c r="G1083" s="170" t="s">
        <v>628</v>
      </c>
    </row>
    <row r="1084" spans="1:7">
      <c r="A1084" s="163" t="str">
        <f t="shared" si="16"/>
        <v>17050102</v>
      </c>
      <c r="B1084" s="168" t="s">
        <v>1562</v>
      </c>
      <c r="C1084" s="168" t="s">
        <v>391</v>
      </c>
      <c r="D1084" s="168" t="s">
        <v>392</v>
      </c>
      <c r="E1084" s="169" t="s">
        <v>1616</v>
      </c>
      <c r="F1084" s="166">
        <v>1222</v>
      </c>
      <c r="G1084" s="170" t="s">
        <v>760</v>
      </c>
    </row>
    <row r="1085" spans="1:7">
      <c r="A1085" s="163" t="str">
        <f t="shared" si="16"/>
        <v>17050103</v>
      </c>
      <c r="B1085" s="168" t="s">
        <v>1562</v>
      </c>
      <c r="C1085" s="168" t="s">
        <v>391</v>
      </c>
      <c r="D1085" s="168" t="s">
        <v>392</v>
      </c>
      <c r="E1085" s="169" t="s">
        <v>1617</v>
      </c>
      <c r="F1085" s="166">
        <v>1221</v>
      </c>
      <c r="G1085" s="170" t="s">
        <v>628</v>
      </c>
    </row>
    <row r="1086" spans="1:7">
      <c r="A1086" s="163" t="str">
        <f t="shared" si="16"/>
        <v>17050103</v>
      </c>
      <c r="B1086" s="168" t="s">
        <v>1562</v>
      </c>
      <c r="C1086" s="168" t="s">
        <v>391</v>
      </c>
      <c r="D1086" s="168" t="s">
        <v>392</v>
      </c>
      <c r="E1086" s="169" t="s">
        <v>1617</v>
      </c>
      <c r="F1086" s="166">
        <v>1222</v>
      </c>
      <c r="G1086" s="170" t="s">
        <v>760</v>
      </c>
    </row>
    <row r="1087" spans="1:7">
      <c r="A1087" s="163" t="str">
        <f t="shared" si="16"/>
        <v>17050105</v>
      </c>
      <c r="B1087" s="168" t="s">
        <v>1562</v>
      </c>
      <c r="C1087" s="168" t="s">
        <v>391</v>
      </c>
      <c r="D1087" s="168" t="s">
        <v>392</v>
      </c>
      <c r="E1087" s="169" t="s">
        <v>1618</v>
      </c>
      <c r="F1087" s="166">
        <v>1221</v>
      </c>
      <c r="G1087" s="170" t="s">
        <v>628</v>
      </c>
    </row>
    <row r="1088" spans="1:7">
      <c r="A1088" s="163" t="str">
        <f t="shared" si="16"/>
        <v>17050105</v>
      </c>
      <c r="B1088" s="168" t="s">
        <v>1562</v>
      </c>
      <c r="C1088" s="168" t="s">
        <v>391</v>
      </c>
      <c r="D1088" s="168" t="s">
        <v>392</v>
      </c>
      <c r="E1088" s="169" t="s">
        <v>1618</v>
      </c>
      <c r="F1088" s="166">
        <v>1222</v>
      </c>
      <c r="G1088" s="170" t="s">
        <v>760</v>
      </c>
    </row>
    <row r="1089" spans="1:7">
      <c r="A1089" s="163" t="str">
        <f t="shared" si="16"/>
        <v>17050106</v>
      </c>
      <c r="B1089" s="168" t="s">
        <v>1562</v>
      </c>
      <c r="C1089" s="168" t="s">
        <v>391</v>
      </c>
      <c r="D1089" s="168" t="s">
        <v>392</v>
      </c>
      <c r="E1089" s="169" t="s">
        <v>1619</v>
      </c>
      <c r="F1089" s="166">
        <v>1221</v>
      </c>
      <c r="G1089" s="170" t="s">
        <v>628</v>
      </c>
    </row>
    <row r="1090" spans="1:7">
      <c r="A1090" s="163" t="str">
        <f t="shared" si="16"/>
        <v>17050106</v>
      </c>
      <c r="B1090" s="168" t="s">
        <v>1562</v>
      </c>
      <c r="C1090" s="168" t="s">
        <v>391</v>
      </c>
      <c r="D1090" s="168" t="s">
        <v>392</v>
      </c>
      <c r="E1090" s="169" t="s">
        <v>1619</v>
      </c>
      <c r="F1090" s="166">
        <v>1222</v>
      </c>
      <c r="G1090" s="170" t="s">
        <v>760</v>
      </c>
    </row>
    <row r="1091" spans="1:7">
      <c r="A1091" s="163" t="str">
        <f t="shared" si="16"/>
        <v>17050107</v>
      </c>
      <c r="B1091" s="168" t="s">
        <v>1562</v>
      </c>
      <c r="C1091" s="168" t="s">
        <v>391</v>
      </c>
      <c r="D1091" s="168" t="s">
        <v>392</v>
      </c>
      <c r="E1091" s="169" t="s">
        <v>1620</v>
      </c>
      <c r="F1091" s="166" t="s">
        <v>2133</v>
      </c>
      <c r="G1091" s="170" t="s">
        <v>846</v>
      </c>
    </row>
    <row r="1092" spans="1:7">
      <c r="A1092" s="163" t="str">
        <f t="shared" si="16"/>
        <v>17050107</v>
      </c>
      <c r="B1092" s="168" t="s">
        <v>1562</v>
      </c>
      <c r="C1092" s="168" t="s">
        <v>391</v>
      </c>
      <c r="D1092" s="168" t="s">
        <v>392</v>
      </c>
      <c r="E1092" s="169" t="s">
        <v>1620</v>
      </c>
      <c r="F1092" s="166">
        <v>1221</v>
      </c>
      <c r="G1092" s="170" t="s">
        <v>628</v>
      </c>
    </row>
    <row r="1093" spans="1:7">
      <c r="A1093" s="163" t="str">
        <f t="shared" ref="A1093:A1156" si="17">LEFT(B1093,2)&amp;LEFT(C1093,2)&amp;LEFT(D1093,2)&amp;LEFT(E1093,2)</f>
        <v>17050107</v>
      </c>
      <c r="B1093" s="168" t="s">
        <v>1562</v>
      </c>
      <c r="C1093" s="168" t="s">
        <v>391</v>
      </c>
      <c r="D1093" s="168" t="s">
        <v>392</v>
      </c>
      <c r="E1093" s="169" t="s">
        <v>1620</v>
      </c>
      <c r="F1093" s="166">
        <v>1222</v>
      </c>
      <c r="G1093" s="170" t="s">
        <v>760</v>
      </c>
    </row>
    <row r="1094" spans="1:7">
      <c r="A1094" s="163" t="str">
        <f t="shared" si="17"/>
        <v>17050107</v>
      </c>
      <c r="B1094" s="168" t="s">
        <v>1562</v>
      </c>
      <c r="C1094" s="168" t="s">
        <v>391</v>
      </c>
      <c r="D1094" s="168" t="s">
        <v>392</v>
      </c>
      <c r="E1094" s="169" t="s">
        <v>1620</v>
      </c>
      <c r="F1094" s="166">
        <v>1541</v>
      </c>
      <c r="G1094" s="170" t="s">
        <v>719</v>
      </c>
    </row>
    <row r="1095" spans="1:7">
      <c r="A1095" s="163" t="str">
        <f t="shared" si="17"/>
        <v>17050201</v>
      </c>
      <c r="B1095" s="168" t="s">
        <v>1562</v>
      </c>
      <c r="C1095" s="168" t="s">
        <v>391</v>
      </c>
      <c r="D1095" s="168" t="s">
        <v>393</v>
      </c>
      <c r="E1095" s="169" t="s">
        <v>1621</v>
      </c>
      <c r="F1095" s="166">
        <v>1221</v>
      </c>
      <c r="G1095" s="170" t="s">
        <v>628</v>
      </c>
    </row>
    <row r="1096" spans="1:7">
      <c r="A1096" s="163" t="str">
        <f t="shared" si="17"/>
        <v>17050201</v>
      </c>
      <c r="B1096" s="168" t="s">
        <v>1562</v>
      </c>
      <c r="C1096" s="168" t="s">
        <v>391</v>
      </c>
      <c r="D1096" s="168" t="s">
        <v>393</v>
      </c>
      <c r="E1096" s="169" t="s">
        <v>1621</v>
      </c>
      <c r="F1096" s="166">
        <v>1541</v>
      </c>
      <c r="G1096" s="170" t="s">
        <v>719</v>
      </c>
    </row>
    <row r="1097" spans="1:7">
      <c r="A1097" s="163" t="str">
        <f t="shared" si="17"/>
        <v>17050202</v>
      </c>
      <c r="B1097" s="168" t="s">
        <v>1562</v>
      </c>
      <c r="C1097" s="168" t="s">
        <v>391</v>
      </c>
      <c r="D1097" s="168" t="s">
        <v>393</v>
      </c>
      <c r="E1097" s="169" t="s">
        <v>1622</v>
      </c>
      <c r="F1097" s="166">
        <v>1221</v>
      </c>
      <c r="G1097" s="170" t="s">
        <v>628</v>
      </c>
    </row>
    <row r="1098" spans="1:7">
      <c r="A1098" s="163" t="str">
        <f t="shared" si="17"/>
        <v>17050202</v>
      </c>
      <c r="B1098" s="168" t="s">
        <v>1562</v>
      </c>
      <c r="C1098" s="168" t="s">
        <v>391</v>
      </c>
      <c r="D1098" s="168" t="s">
        <v>393</v>
      </c>
      <c r="E1098" s="169" t="s">
        <v>1622</v>
      </c>
      <c r="F1098" s="166">
        <v>1541</v>
      </c>
      <c r="G1098" s="170" t="s">
        <v>719</v>
      </c>
    </row>
    <row r="1099" spans="1:7">
      <c r="A1099" s="163" t="str">
        <f t="shared" si="17"/>
        <v>17050203</v>
      </c>
      <c r="B1099" s="168" t="s">
        <v>1562</v>
      </c>
      <c r="C1099" s="168" t="s">
        <v>391</v>
      </c>
      <c r="D1099" s="168" t="s">
        <v>393</v>
      </c>
      <c r="E1099" s="169" t="s">
        <v>1623</v>
      </c>
      <c r="F1099" s="166">
        <v>1221</v>
      </c>
      <c r="G1099" s="170" t="s">
        <v>628</v>
      </c>
    </row>
    <row r="1100" spans="1:7">
      <c r="A1100" s="163" t="str">
        <f t="shared" si="17"/>
        <v>17050203</v>
      </c>
      <c r="B1100" s="168" t="s">
        <v>1562</v>
      </c>
      <c r="C1100" s="168" t="s">
        <v>391</v>
      </c>
      <c r="D1100" s="168" t="s">
        <v>393</v>
      </c>
      <c r="E1100" s="169" t="s">
        <v>1623</v>
      </c>
      <c r="F1100" s="166">
        <v>1541</v>
      </c>
      <c r="G1100" s="170" t="s">
        <v>719</v>
      </c>
    </row>
    <row r="1101" spans="1:7">
      <c r="A1101" s="163" t="str">
        <f t="shared" si="17"/>
        <v>17050301</v>
      </c>
      <c r="B1101" s="168" t="s">
        <v>1562</v>
      </c>
      <c r="C1101" s="168" t="s">
        <v>391</v>
      </c>
      <c r="D1101" s="168" t="s">
        <v>394</v>
      </c>
      <c r="E1101" s="169" t="s">
        <v>1624</v>
      </c>
      <c r="F1101" s="166">
        <v>1221</v>
      </c>
      <c r="G1101" s="170" t="s">
        <v>628</v>
      </c>
    </row>
    <row r="1102" spans="1:7">
      <c r="A1102" s="163" t="str">
        <f t="shared" si="17"/>
        <v>17050301</v>
      </c>
      <c r="B1102" s="168" t="s">
        <v>1562</v>
      </c>
      <c r="C1102" s="168" t="s">
        <v>391</v>
      </c>
      <c r="D1102" s="168" t="s">
        <v>394</v>
      </c>
      <c r="E1102" s="169" t="s">
        <v>1624</v>
      </c>
      <c r="F1102" s="166">
        <v>1222</v>
      </c>
      <c r="G1102" s="170" t="s">
        <v>760</v>
      </c>
    </row>
    <row r="1103" spans="1:7">
      <c r="A1103" s="163" t="str">
        <f t="shared" si="17"/>
        <v>17050302</v>
      </c>
      <c r="B1103" s="168" t="s">
        <v>1562</v>
      </c>
      <c r="C1103" s="168" t="s">
        <v>391</v>
      </c>
      <c r="D1103" s="168" t="s">
        <v>394</v>
      </c>
      <c r="E1103" s="169" t="s">
        <v>1625</v>
      </c>
      <c r="F1103" s="166">
        <v>1221</v>
      </c>
      <c r="G1103" s="170" t="s">
        <v>628</v>
      </c>
    </row>
    <row r="1104" spans="1:7">
      <c r="A1104" s="163" t="str">
        <f t="shared" si="17"/>
        <v>17050302</v>
      </c>
      <c r="B1104" s="168" t="s">
        <v>1562</v>
      </c>
      <c r="C1104" s="168" t="s">
        <v>391</v>
      </c>
      <c r="D1104" s="168" t="s">
        <v>394</v>
      </c>
      <c r="E1104" s="169" t="s">
        <v>1625</v>
      </c>
      <c r="F1104" s="166">
        <v>1222</v>
      </c>
      <c r="G1104" s="170" t="s">
        <v>760</v>
      </c>
    </row>
    <row r="1105" spans="1:7">
      <c r="A1105" s="163" t="str">
        <f t="shared" si="17"/>
        <v>18010101</v>
      </c>
      <c r="B1105" s="168" t="s">
        <v>1626</v>
      </c>
      <c r="C1105" s="168" t="s">
        <v>396</v>
      </c>
      <c r="D1105" s="168" t="s">
        <v>397</v>
      </c>
      <c r="E1105" s="169" t="s">
        <v>1627</v>
      </c>
      <c r="F1105" s="166">
        <v>8611</v>
      </c>
      <c r="G1105" s="170" t="s">
        <v>762</v>
      </c>
    </row>
    <row r="1106" spans="1:7">
      <c r="A1106" s="163" t="str">
        <f t="shared" si="17"/>
        <v>18010102</v>
      </c>
      <c r="B1106" s="168" t="s">
        <v>1626</v>
      </c>
      <c r="C1106" s="168" t="s">
        <v>396</v>
      </c>
      <c r="D1106" s="168" t="s">
        <v>397</v>
      </c>
      <c r="E1106" s="169" t="s">
        <v>1628</v>
      </c>
      <c r="F1106" s="166">
        <v>8611</v>
      </c>
      <c r="G1106" s="170" t="s">
        <v>762</v>
      </c>
    </row>
    <row r="1107" spans="1:7">
      <c r="A1107" s="163" t="str">
        <f t="shared" si="17"/>
        <v>18010103</v>
      </c>
      <c r="B1107" s="168" t="s">
        <v>1626</v>
      </c>
      <c r="C1107" s="168" t="s">
        <v>396</v>
      </c>
      <c r="D1107" s="168" t="s">
        <v>397</v>
      </c>
      <c r="E1107" s="169" t="s">
        <v>1629</v>
      </c>
      <c r="F1107" s="166">
        <v>8612</v>
      </c>
      <c r="G1107" s="170" t="s">
        <v>1630</v>
      </c>
    </row>
    <row r="1108" spans="1:7">
      <c r="A1108" s="163" t="str">
        <f t="shared" si="17"/>
        <v>18010104</v>
      </c>
      <c r="B1108" s="168" t="s">
        <v>1626</v>
      </c>
      <c r="C1108" s="168" t="s">
        <v>396</v>
      </c>
      <c r="D1108" s="168" t="s">
        <v>397</v>
      </c>
      <c r="E1108" s="169" t="s">
        <v>1631</v>
      </c>
      <c r="F1108" s="166">
        <v>8612</v>
      </c>
      <c r="G1108" s="170" t="s">
        <v>1630</v>
      </c>
    </row>
    <row r="1109" spans="1:7">
      <c r="A1109" s="163" t="str">
        <f t="shared" si="17"/>
        <v>18010105</v>
      </c>
      <c r="B1109" s="168" t="s">
        <v>1626</v>
      </c>
      <c r="C1109" s="168" t="s">
        <v>396</v>
      </c>
      <c r="D1109" s="168" t="s">
        <v>397</v>
      </c>
      <c r="E1109" s="169" t="s">
        <v>1632</v>
      </c>
      <c r="F1109" s="166">
        <v>8649</v>
      </c>
      <c r="G1109" s="170" t="s">
        <v>1633</v>
      </c>
    </row>
    <row r="1110" spans="1:7">
      <c r="A1110" s="163" t="str">
        <f t="shared" si="17"/>
        <v>18010106</v>
      </c>
      <c r="B1110" s="168" t="s">
        <v>1626</v>
      </c>
      <c r="C1110" s="168" t="s">
        <v>396</v>
      </c>
      <c r="D1110" s="168" t="s">
        <v>397</v>
      </c>
      <c r="E1110" s="169" t="s">
        <v>1634</v>
      </c>
      <c r="F1110" s="166">
        <v>8611</v>
      </c>
      <c r="G1110" s="170" t="s">
        <v>762</v>
      </c>
    </row>
    <row r="1111" spans="1:7">
      <c r="A1111" s="163" t="str">
        <f t="shared" si="17"/>
        <v>18010202</v>
      </c>
      <c r="B1111" s="168" t="s">
        <v>1626</v>
      </c>
      <c r="C1111" s="168" t="s">
        <v>396</v>
      </c>
      <c r="D1111" s="168" t="s">
        <v>398</v>
      </c>
      <c r="E1111" s="169" t="s">
        <v>1635</v>
      </c>
      <c r="F1111" s="166">
        <v>1562</v>
      </c>
      <c r="G1111" s="170" t="s">
        <v>763</v>
      </c>
    </row>
    <row r="1112" spans="1:7">
      <c r="A1112" s="163" t="str">
        <f t="shared" si="17"/>
        <v>18010202</v>
      </c>
      <c r="B1112" s="168" t="s">
        <v>1626</v>
      </c>
      <c r="C1112" s="168" t="s">
        <v>396</v>
      </c>
      <c r="D1112" s="168" t="s">
        <v>398</v>
      </c>
      <c r="E1112" s="169" t="s">
        <v>1635</v>
      </c>
      <c r="F1112" s="166">
        <v>8613</v>
      </c>
      <c r="G1112" s="170" t="s">
        <v>1636</v>
      </c>
    </row>
    <row r="1113" spans="1:7">
      <c r="A1113" s="163" t="str">
        <f t="shared" si="17"/>
        <v>18010301</v>
      </c>
      <c r="B1113" s="168" t="s">
        <v>1626</v>
      </c>
      <c r="C1113" s="168" t="s">
        <v>396</v>
      </c>
      <c r="D1113" s="168" t="s">
        <v>399</v>
      </c>
      <c r="E1113" s="169" t="s">
        <v>1637</v>
      </c>
      <c r="F1113" s="166" t="s">
        <v>2133</v>
      </c>
      <c r="G1113" s="170" t="s">
        <v>846</v>
      </c>
    </row>
    <row r="1114" spans="1:7">
      <c r="A1114" s="163" t="str">
        <f t="shared" si="17"/>
        <v>18010301</v>
      </c>
      <c r="B1114" s="168" t="s">
        <v>1626</v>
      </c>
      <c r="C1114" s="168" t="s">
        <v>396</v>
      </c>
      <c r="D1114" s="168" t="s">
        <v>399</v>
      </c>
      <c r="E1114" s="169" t="s">
        <v>1637</v>
      </c>
      <c r="F1114" s="166">
        <v>1561</v>
      </c>
      <c r="G1114" s="170" t="s">
        <v>764</v>
      </c>
    </row>
    <row r="1115" spans="1:7">
      <c r="A1115" s="163" t="str">
        <f t="shared" si="17"/>
        <v>18010302</v>
      </c>
      <c r="B1115" s="168" t="s">
        <v>1626</v>
      </c>
      <c r="C1115" s="168" t="s">
        <v>396</v>
      </c>
      <c r="D1115" s="168" t="s">
        <v>399</v>
      </c>
      <c r="E1115" s="169" t="s">
        <v>1638</v>
      </c>
      <c r="F1115" s="166" t="s">
        <v>2133</v>
      </c>
      <c r="G1115" s="170" t="s">
        <v>846</v>
      </c>
    </row>
    <row r="1116" spans="1:7">
      <c r="A1116" s="163" t="str">
        <f t="shared" si="17"/>
        <v>18010302</v>
      </c>
      <c r="B1116" s="168" t="s">
        <v>1626</v>
      </c>
      <c r="C1116" s="168" t="s">
        <v>396</v>
      </c>
      <c r="D1116" s="168" t="s">
        <v>399</v>
      </c>
      <c r="E1116" s="169" t="s">
        <v>1638</v>
      </c>
      <c r="F1116" s="166">
        <v>1561</v>
      </c>
      <c r="G1116" s="170" t="s">
        <v>764</v>
      </c>
    </row>
    <row r="1117" spans="1:7">
      <c r="A1117" s="163" t="str">
        <f t="shared" si="17"/>
        <v>18020101</v>
      </c>
      <c r="B1117" s="168" t="s">
        <v>1626</v>
      </c>
      <c r="C1117" s="168" t="s">
        <v>400</v>
      </c>
      <c r="D1117" s="168" t="s">
        <v>401</v>
      </c>
      <c r="E1117" s="169" t="s">
        <v>1639</v>
      </c>
      <c r="F1117" s="166" t="s">
        <v>2116</v>
      </c>
      <c r="G1117" s="170" t="s">
        <v>563</v>
      </c>
    </row>
    <row r="1118" spans="1:7">
      <c r="A1118" s="163" t="str">
        <f t="shared" si="17"/>
        <v>18020102</v>
      </c>
      <c r="B1118" s="168" t="s">
        <v>1626</v>
      </c>
      <c r="C1118" s="168" t="s">
        <v>400</v>
      </c>
      <c r="D1118" s="168" t="s">
        <v>401</v>
      </c>
      <c r="E1118" s="169" t="s">
        <v>1640</v>
      </c>
      <c r="F1118" s="166">
        <v>4152</v>
      </c>
      <c r="G1118" s="170" t="s">
        <v>645</v>
      </c>
    </row>
    <row r="1119" spans="1:7">
      <c r="A1119" s="163" t="str">
        <f t="shared" si="17"/>
        <v>18020103</v>
      </c>
      <c r="B1119" s="168" t="s">
        <v>1626</v>
      </c>
      <c r="C1119" s="168" t="s">
        <v>400</v>
      </c>
      <c r="D1119" s="168" t="s">
        <v>401</v>
      </c>
      <c r="E1119" s="169" t="s">
        <v>1641</v>
      </c>
      <c r="F1119" s="166">
        <v>8621</v>
      </c>
      <c r="G1119" s="170" t="s">
        <v>765</v>
      </c>
    </row>
    <row r="1120" spans="1:7">
      <c r="A1120" s="163" t="str">
        <f t="shared" si="17"/>
        <v>18020104</v>
      </c>
      <c r="B1120" s="168" t="s">
        <v>1626</v>
      </c>
      <c r="C1120" s="168" t="s">
        <v>400</v>
      </c>
      <c r="D1120" s="168" t="s">
        <v>401</v>
      </c>
      <c r="E1120" s="169" t="s">
        <v>1642</v>
      </c>
      <c r="F1120" s="166">
        <v>4153</v>
      </c>
      <c r="G1120" s="170" t="s">
        <v>643</v>
      </c>
    </row>
    <row r="1121" spans="1:7">
      <c r="A1121" s="163" t="str">
        <f t="shared" si="17"/>
        <v>18020201</v>
      </c>
      <c r="B1121" s="168" t="s">
        <v>1626</v>
      </c>
      <c r="C1121" s="168" t="s">
        <v>400</v>
      </c>
      <c r="D1121" s="168" t="s">
        <v>402</v>
      </c>
      <c r="E1121" s="169" t="s">
        <v>1643</v>
      </c>
      <c r="F1121" s="166">
        <v>8622</v>
      </c>
      <c r="G1121" s="170" t="s">
        <v>766</v>
      </c>
    </row>
    <row r="1122" spans="1:7">
      <c r="A1122" s="163" t="str">
        <f t="shared" si="17"/>
        <v>18020201</v>
      </c>
      <c r="B1122" s="168" t="s">
        <v>1626</v>
      </c>
      <c r="C1122" s="168" t="s">
        <v>400</v>
      </c>
      <c r="D1122" s="168" t="s">
        <v>402</v>
      </c>
      <c r="E1122" s="169" t="s">
        <v>1643</v>
      </c>
      <c r="F1122" s="166">
        <v>8623</v>
      </c>
      <c r="G1122" s="170" t="s">
        <v>767</v>
      </c>
    </row>
    <row r="1123" spans="1:7">
      <c r="A1123" s="163" t="str">
        <f t="shared" si="17"/>
        <v>18020201</v>
      </c>
      <c r="B1123" s="168" t="s">
        <v>1626</v>
      </c>
      <c r="C1123" s="168" t="s">
        <v>400</v>
      </c>
      <c r="D1123" s="168" t="s">
        <v>402</v>
      </c>
      <c r="E1123" s="169" t="s">
        <v>1643</v>
      </c>
      <c r="F1123" s="166">
        <v>8632</v>
      </c>
      <c r="G1123" s="170" t="s">
        <v>1644</v>
      </c>
    </row>
    <row r="1124" spans="1:7">
      <c r="A1124" s="163" t="str">
        <f t="shared" si="17"/>
        <v>18020202</v>
      </c>
      <c r="B1124" s="168" t="s">
        <v>1626</v>
      </c>
      <c r="C1124" s="168" t="s">
        <v>400</v>
      </c>
      <c r="D1124" s="168" t="s">
        <v>402</v>
      </c>
      <c r="E1124" s="169" t="s">
        <v>1645</v>
      </c>
      <c r="F1124" s="166">
        <v>8622</v>
      </c>
      <c r="G1124" s="170" t="s">
        <v>766</v>
      </c>
    </row>
    <row r="1125" spans="1:7">
      <c r="A1125" s="163" t="str">
        <f t="shared" si="17"/>
        <v>18020202</v>
      </c>
      <c r="B1125" s="168" t="s">
        <v>1626</v>
      </c>
      <c r="C1125" s="168" t="s">
        <v>400</v>
      </c>
      <c r="D1125" s="168" t="s">
        <v>402</v>
      </c>
      <c r="E1125" s="169" t="s">
        <v>1645</v>
      </c>
      <c r="F1125" s="166">
        <v>8623</v>
      </c>
      <c r="G1125" s="170" t="s">
        <v>767</v>
      </c>
    </row>
    <row r="1126" spans="1:7">
      <c r="A1126" s="163" t="str">
        <f t="shared" si="17"/>
        <v>18020202</v>
      </c>
      <c r="B1126" s="168" t="s">
        <v>1626</v>
      </c>
      <c r="C1126" s="168" t="s">
        <v>400</v>
      </c>
      <c r="D1126" s="168" t="s">
        <v>402</v>
      </c>
      <c r="E1126" s="169" t="s">
        <v>1645</v>
      </c>
      <c r="F1126" s="166">
        <v>8632</v>
      </c>
      <c r="G1126" s="170" t="s">
        <v>1644</v>
      </c>
    </row>
    <row r="1127" spans="1:7">
      <c r="A1127" s="163" t="str">
        <f t="shared" si="17"/>
        <v>18020203</v>
      </c>
      <c r="B1127" s="168" t="s">
        <v>1626</v>
      </c>
      <c r="C1127" s="168" t="s">
        <v>400</v>
      </c>
      <c r="D1127" s="168" t="s">
        <v>402</v>
      </c>
      <c r="E1127" s="169" t="s">
        <v>1646</v>
      </c>
      <c r="F1127" s="166">
        <v>8633</v>
      </c>
      <c r="G1127" s="170" t="s">
        <v>1647</v>
      </c>
    </row>
    <row r="1128" spans="1:7">
      <c r="A1128" s="163" t="str">
        <f t="shared" si="17"/>
        <v>18020204</v>
      </c>
      <c r="B1128" s="168" t="s">
        <v>1626</v>
      </c>
      <c r="C1128" s="168" t="s">
        <v>400</v>
      </c>
      <c r="D1128" s="168" t="s">
        <v>402</v>
      </c>
      <c r="E1128" s="169" t="s">
        <v>1648</v>
      </c>
      <c r="F1128" s="166">
        <v>8629</v>
      </c>
      <c r="G1128" s="170" t="s">
        <v>1649</v>
      </c>
    </row>
    <row r="1129" spans="1:7">
      <c r="A1129" s="163" t="str">
        <f t="shared" si="17"/>
        <v>18020205</v>
      </c>
      <c r="B1129" s="168" t="s">
        <v>1626</v>
      </c>
      <c r="C1129" s="168" t="s">
        <v>400</v>
      </c>
      <c r="D1129" s="168" t="s">
        <v>402</v>
      </c>
      <c r="E1129" s="169" t="s">
        <v>1650</v>
      </c>
      <c r="F1129" s="166">
        <v>8631</v>
      </c>
      <c r="G1129" s="170" t="s">
        <v>768</v>
      </c>
    </row>
    <row r="1130" spans="1:7">
      <c r="A1130" s="163" t="str">
        <f t="shared" si="17"/>
        <v>18020301</v>
      </c>
      <c r="B1130" s="168" t="s">
        <v>1626</v>
      </c>
      <c r="C1130" s="168" t="s">
        <v>400</v>
      </c>
      <c r="D1130" s="168" t="s">
        <v>403</v>
      </c>
      <c r="E1130" s="169" t="s">
        <v>1651</v>
      </c>
      <c r="F1130" s="166" t="s">
        <v>2112</v>
      </c>
      <c r="G1130" s="170" t="s">
        <v>812</v>
      </c>
    </row>
    <row r="1131" spans="1:7">
      <c r="A1131" s="163" t="str">
        <f t="shared" si="17"/>
        <v>18020302</v>
      </c>
      <c r="B1131" s="168" t="s">
        <v>1626</v>
      </c>
      <c r="C1131" s="168" t="s">
        <v>400</v>
      </c>
      <c r="D1131" s="168" t="s">
        <v>403</v>
      </c>
      <c r="E1131" s="169" t="s">
        <v>1652</v>
      </c>
      <c r="F1131" s="166" t="s">
        <v>2112</v>
      </c>
      <c r="G1131" s="170" t="s">
        <v>812</v>
      </c>
    </row>
    <row r="1132" spans="1:7">
      <c r="A1132" s="163" t="str">
        <f t="shared" si="17"/>
        <v>18020303</v>
      </c>
      <c r="B1132" s="168" t="s">
        <v>1626</v>
      </c>
      <c r="C1132" s="168" t="s">
        <v>400</v>
      </c>
      <c r="D1132" s="168" t="s">
        <v>403</v>
      </c>
      <c r="E1132" s="169" t="s">
        <v>1653</v>
      </c>
      <c r="F1132" s="166" t="s">
        <v>2112</v>
      </c>
      <c r="G1132" s="170" t="s">
        <v>812</v>
      </c>
    </row>
    <row r="1133" spans="1:7">
      <c r="A1133" s="163" t="str">
        <f t="shared" si="17"/>
        <v>18020304</v>
      </c>
      <c r="B1133" s="168" t="s">
        <v>1626</v>
      </c>
      <c r="C1133" s="168" t="s">
        <v>400</v>
      </c>
      <c r="D1133" s="168" t="s">
        <v>403</v>
      </c>
      <c r="E1133" s="169" t="s">
        <v>1654</v>
      </c>
      <c r="F1133" s="166" t="s">
        <v>2112</v>
      </c>
      <c r="G1133" s="170" t="s">
        <v>812</v>
      </c>
    </row>
    <row r="1134" spans="1:7">
      <c r="A1134" s="163" t="str">
        <f t="shared" si="17"/>
        <v>18020401</v>
      </c>
      <c r="B1134" s="168" t="s">
        <v>1626</v>
      </c>
      <c r="C1134" s="168" t="s">
        <v>400</v>
      </c>
      <c r="D1134" s="168" t="s">
        <v>1655</v>
      </c>
      <c r="E1134" s="169" t="s">
        <v>1656</v>
      </c>
      <c r="F1134" s="166">
        <v>8642</v>
      </c>
      <c r="G1134" s="170" t="s">
        <v>769</v>
      </c>
    </row>
    <row r="1135" spans="1:7">
      <c r="A1135" s="163" t="str">
        <f t="shared" si="17"/>
        <v>18020402</v>
      </c>
      <c r="B1135" s="168" t="s">
        <v>1626</v>
      </c>
      <c r="C1135" s="168" t="s">
        <v>400</v>
      </c>
      <c r="D1135" s="168" t="s">
        <v>1655</v>
      </c>
      <c r="E1135" s="169" t="s">
        <v>1657</v>
      </c>
      <c r="F1135" s="166" t="s">
        <v>2116</v>
      </c>
      <c r="G1135" s="170" t="s">
        <v>563</v>
      </c>
    </row>
    <row r="1136" spans="1:7">
      <c r="A1136" s="163" t="str">
        <f t="shared" si="17"/>
        <v>18020402</v>
      </c>
      <c r="B1136" s="168" t="s">
        <v>1626</v>
      </c>
      <c r="C1136" s="168" t="s">
        <v>400</v>
      </c>
      <c r="D1136" s="168" t="s">
        <v>1655</v>
      </c>
      <c r="E1136" s="169" t="s">
        <v>1657</v>
      </c>
      <c r="F1136" s="166">
        <v>4152</v>
      </c>
      <c r="G1136" s="170" t="s">
        <v>645</v>
      </c>
    </row>
    <row r="1137" spans="1:7">
      <c r="A1137" s="163" t="str">
        <f t="shared" si="17"/>
        <v>18020402</v>
      </c>
      <c r="B1137" s="168" t="s">
        <v>1626</v>
      </c>
      <c r="C1137" s="168" t="s">
        <v>400</v>
      </c>
      <c r="D1137" s="168" t="s">
        <v>1655</v>
      </c>
      <c r="E1137" s="169" t="s">
        <v>1657</v>
      </c>
      <c r="F1137" s="166">
        <v>8641</v>
      </c>
      <c r="G1137" s="170" t="s">
        <v>770</v>
      </c>
    </row>
    <row r="1138" spans="1:7">
      <c r="A1138" s="163" t="str">
        <f t="shared" si="17"/>
        <v>18030101</v>
      </c>
      <c r="B1138" s="168" t="s">
        <v>1626</v>
      </c>
      <c r="C1138" s="168" t="s">
        <v>405</v>
      </c>
      <c r="D1138" s="168" t="s">
        <v>406</v>
      </c>
      <c r="E1138" s="169" t="s">
        <v>1658</v>
      </c>
      <c r="F1138" s="166">
        <v>5615</v>
      </c>
      <c r="G1138" s="170" t="s">
        <v>1659</v>
      </c>
    </row>
    <row r="1139" spans="1:7">
      <c r="A1139" s="163" t="str">
        <f t="shared" si="17"/>
        <v>18030101</v>
      </c>
      <c r="B1139" s="168" t="s">
        <v>1626</v>
      </c>
      <c r="C1139" s="168" t="s">
        <v>405</v>
      </c>
      <c r="D1139" s="168" t="s">
        <v>406</v>
      </c>
      <c r="E1139" s="169" t="s">
        <v>1658</v>
      </c>
      <c r="F1139" s="166">
        <v>8643</v>
      </c>
      <c r="G1139" s="170" t="s">
        <v>771</v>
      </c>
    </row>
    <row r="1140" spans="1:7">
      <c r="A1140" s="163" t="str">
        <f t="shared" si="17"/>
        <v>18030102</v>
      </c>
      <c r="B1140" s="168" t="s">
        <v>1626</v>
      </c>
      <c r="C1140" s="168" t="s">
        <v>405</v>
      </c>
      <c r="D1140" s="168" t="s">
        <v>406</v>
      </c>
      <c r="E1140" s="169" t="s">
        <v>1660</v>
      </c>
      <c r="F1140" s="166">
        <v>8634</v>
      </c>
      <c r="G1140" s="170" t="s">
        <v>1661</v>
      </c>
    </row>
    <row r="1141" spans="1:7">
      <c r="A1141" s="163" t="str">
        <f t="shared" si="17"/>
        <v>19010101</v>
      </c>
      <c r="B1141" s="168" t="s">
        <v>1662</v>
      </c>
      <c r="C1141" s="168" t="s">
        <v>408</v>
      </c>
      <c r="D1141" s="168" t="s">
        <v>409</v>
      </c>
      <c r="E1141" s="169" t="s">
        <v>1663</v>
      </c>
      <c r="F1141" s="166">
        <v>1531</v>
      </c>
      <c r="G1141" s="170" t="s">
        <v>718</v>
      </c>
    </row>
    <row r="1142" spans="1:7">
      <c r="A1142" s="163" t="str">
        <f t="shared" si="17"/>
        <v>19010102</v>
      </c>
      <c r="B1142" s="168" t="s">
        <v>1662</v>
      </c>
      <c r="C1142" s="168" t="s">
        <v>408</v>
      </c>
      <c r="D1142" s="168" t="s">
        <v>409</v>
      </c>
      <c r="E1142" s="169" t="s">
        <v>1664</v>
      </c>
      <c r="F1142" s="166">
        <v>1531</v>
      </c>
      <c r="G1142" s="170" t="s">
        <v>718</v>
      </c>
    </row>
    <row r="1143" spans="1:7">
      <c r="A1143" s="163" t="str">
        <f t="shared" si="17"/>
        <v>19010103</v>
      </c>
      <c r="B1143" s="168" t="s">
        <v>1662</v>
      </c>
      <c r="C1143" s="168" t="s">
        <v>408</v>
      </c>
      <c r="D1143" s="168" t="s">
        <v>409</v>
      </c>
      <c r="E1143" s="169" t="s">
        <v>1665</v>
      </c>
      <c r="F1143" s="166">
        <v>1531</v>
      </c>
      <c r="G1143" s="170" t="s">
        <v>718</v>
      </c>
    </row>
    <row r="1144" spans="1:7">
      <c r="A1144" s="163" t="str">
        <f t="shared" si="17"/>
        <v>19010201</v>
      </c>
      <c r="B1144" s="168" t="s">
        <v>1662</v>
      </c>
      <c r="C1144" s="168" t="s">
        <v>408</v>
      </c>
      <c r="D1144" s="168" t="s">
        <v>410</v>
      </c>
      <c r="E1144" s="169" t="s">
        <v>1666</v>
      </c>
      <c r="F1144" s="166">
        <v>8330</v>
      </c>
      <c r="G1144" s="170" t="s">
        <v>1667</v>
      </c>
    </row>
    <row r="1145" spans="1:7">
      <c r="A1145" s="163" t="str">
        <f t="shared" si="17"/>
        <v>19010202</v>
      </c>
      <c r="B1145" s="168" t="s">
        <v>1662</v>
      </c>
      <c r="C1145" s="168" t="s">
        <v>408</v>
      </c>
      <c r="D1145" s="168" t="s">
        <v>410</v>
      </c>
      <c r="E1145" s="169" t="s">
        <v>1668</v>
      </c>
      <c r="F1145" s="166">
        <v>8330</v>
      </c>
      <c r="G1145" s="170" t="s">
        <v>1667</v>
      </c>
    </row>
    <row r="1146" spans="1:7">
      <c r="A1146" s="163" t="str">
        <f t="shared" si="17"/>
        <v>19010203</v>
      </c>
      <c r="B1146" s="168" t="s">
        <v>1662</v>
      </c>
      <c r="C1146" s="168" t="s">
        <v>408</v>
      </c>
      <c r="D1146" s="168" t="s">
        <v>410</v>
      </c>
      <c r="E1146" s="169" t="s">
        <v>1669</v>
      </c>
      <c r="F1146" s="166">
        <v>8330</v>
      </c>
      <c r="G1146" s="170" t="s">
        <v>1667</v>
      </c>
    </row>
    <row r="1147" spans="1:7">
      <c r="A1147" s="163" t="str">
        <f t="shared" si="17"/>
        <v>19010204</v>
      </c>
      <c r="B1147" s="168" t="s">
        <v>1662</v>
      </c>
      <c r="C1147" s="168" t="s">
        <v>408</v>
      </c>
      <c r="D1147" s="168" t="s">
        <v>410</v>
      </c>
      <c r="E1147" s="169" t="s">
        <v>1670</v>
      </c>
      <c r="F1147" s="166">
        <v>8311</v>
      </c>
      <c r="G1147" s="170" t="s">
        <v>722</v>
      </c>
    </row>
    <row r="1148" spans="1:7">
      <c r="A1148" s="163" t="str">
        <f t="shared" si="17"/>
        <v>19010205</v>
      </c>
      <c r="B1148" s="168" t="s">
        <v>1662</v>
      </c>
      <c r="C1148" s="168" t="s">
        <v>408</v>
      </c>
      <c r="D1148" s="168" t="s">
        <v>410</v>
      </c>
      <c r="E1148" s="169" t="s">
        <v>1671</v>
      </c>
      <c r="F1148" s="166">
        <v>8111</v>
      </c>
      <c r="G1148" s="170" t="s">
        <v>1073</v>
      </c>
    </row>
    <row r="1149" spans="1:7">
      <c r="A1149" s="163" t="str">
        <f t="shared" si="17"/>
        <v>19010206</v>
      </c>
      <c r="B1149" s="168" t="s">
        <v>1662</v>
      </c>
      <c r="C1149" s="168" t="s">
        <v>408</v>
      </c>
      <c r="D1149" s="168" t="s">
        <v>410</v>
      </c>
      <c r="E1149" s="169" t="s">
        <v>1672</v>
      </c>
      <c r="F1149" s="166">
        <v>8311</v>
      </c>
      <c r="G1149" s="170" t="s">
        <v>722</v>
      </c>
    </row>
    <row r="1150" spans="1:7">
      <c r="A1150" s="163" t="str">
        <f t="shared" si="17"/>
        <v>19010301</v>
      </c>
      <c r="B1150" s="168" t="s">
        <v>1662</v>
      </c>
      <c r="C1150" s="168" t="s">
        <v>408</v>
      </c>
      <c r="D1150" s="168" t="s">
        <v>411</v>
      </c>
      <c r="E1150" s="169" t="s">
        <v>1673</v>
      </c>
      <c r="F1150" s="166">
        <v>1531</v>
      </c>
      <c r="G1150" s="170" t="s">
        <v>718</v>
      </c>
    </row>
    <row r="1151" spans="1:7">
      <c r="A1151" s="163" t="str">
        <f t="shared" si="17"/>
        <v>19010302</v>
      </c>
      <c r="B1151" s="168" t="s">
        <v>1662</v>
      </c>
      <c r="C1151" s="168" t="s">
        <v>408</v>
      </c>
      <c r="D1151" s="168" t="s">
        <v>411</v>
      </c>
      <c r="E1151" s="169" t="s">
        <v>1674</v>
      </c>
      <c r="F1151" s="166">
        <v>8313</v>
      </c>
      <c r="G1151" s="170" t="s">
        <v>772</v>
      </c>
    </row>
    <row r="1152" spans="1:7">
      <c r="A1152" s="163" t="str">
        <f t="shared" si="17"/>
        <v>19010302</v>
      </c>
      <c r="B1152" s="168" t="s">
        <v>1662</v>
      </c>
      <c r="C1152" s="168" t="s">
        <v>408</v>
      </c>
      <c r="D1152" s="168" t="s">
        <v>411</v>
      </c>
      <c r="E1152" s="169" t="s">
        <v>1674</v>
      </c>
      <c r="F1152" s="166">
        <v>8330</v>
      </c>
      <c r="G1152" s="170" t="s">
        <v>1667</v>
      </c>
    </row>
    <row r="1153" spans="1:7">
      <c r="A1153" s="163" t="str">
        <f t="shared" si="17"/>
        <v>19010303</v>
      </c>
      <c r="B1153" s="168" t="s">
        <v>1662</v>
      </c>
      <c r="C1153" s="168" t="s">
        <v>408</v>
      </c>
      <c r="D1153" s="168" t="s">
        <v>411</v>
      </c>
      <c r="E1153" s="169" t="s">
        <v>1675</v>
      </c>
      <c r="F1153" s="166">
        <v>1531</v>
      </c>
      <c r="G1153" s="170" t="s">
        <v>718</v>
      </c>
    </row>
    <row r="1154" spans="1:7">
      <c r="A1154" s="163" t="str">
        <f t="shared" si="17"/>
        <v>19010304</v>
      </c>
      <c r="B1154" s="168" t="s">
        <v>1662</v>
      </c>
      <c r="C1154" s="168" t="s">
        <v>408</v>
      </c>
      <c r="D1154" s="168" t="s">
        <v>411</v>
      </c>
      <c r="E1154" s="169" t="s">
        <v>1676</v>
      </c>
      <c r="F1154" s="166">
        <v>1531</v>
      </c>
      <c r="G1154" s="170" t="s">
        <v>718</v>
      </c>
    </row>
    <row r="1155" spans="1:7">
      <c r="A1155" s="163" t="str">
        <f t="shared" si="17"/>
        <v>19010304</v>
      </c>
      <c r="B1155" s="168" t="s">
        <v>1662</v>
      </c>
      <c r="C1155" s="168" t="s">
        <v>408</v>
      </c>
      <c r="D1155" s="168" t="s">
        <v>411</v>
      </c>
      <c r="E1155" s="169" t="s">
        <v>1676</v>
      </c>
      <c r="F1155" s="166">
        <v>8360</v>
      </c>
      <c r="G1155" s="170" t="s">
        <v>1476</v>
      </c>
    </row>
    <row r="1156" spans="1:7">
      <c r="A1156" s="163" t="str">
        <f t="shared" si="17"/>
        <v>19010305</v>
      </c>
      <c r="B1156" s="168" t="s">
        <v>1662</v>
      </c>
      <c r="C1156" s="168" t="s">
        <v>408</v>
      </c>
      <c r="D1156" s="168" t="s">
        <v>411</v>
      </c>
      <c r="E1156" s="169" t="s">
        <v>1677</v>
      </c>
      <c r="F1156" s="166">
        <v>1531</v>
      </c>
      <c r="G1156" s="170" t="s">
        <v>718</v>
      </c>
    </row>
    <row r="1157" spans="1:7">
      <c r="A1157" s="163" t="str">
        <f t="shared" ref="A1157:A1220" si="18">LEFT(B1157,2)&amp;LEFT(C1157,2)&amp;LEFT(D1157,2)&amp;LEFT(E1157,2)</f>
        <v>19010305</v>
      </c>
      <c r="B1157" s="168" t="s">
        <v>1662</v>
      </c>
      <c r="C1157" s="168" t="s">
        <v>408</v>
      </c>
      <c r="D1157" s="168" t="s">
        <v>411</v>
      </c>
      <c r="E1157" s="169" t="s">
        <v>1677</v>
      </c>
      <c r="F1157" s="166">
        <v>8360</v>
      </c>
      <c r="G1157" s="170" t="s">
        <v>1476</v>
      </c>
    </row>
    <row r="1158" spans="1:7">
      <c r="A1158" s="163" t="str">
        <f t="shared" si="18"/>
        <v>19010306</v>
      </c>
      <c r="B1158" s="168" t="s">
        <v>1662</v>
      </c>
      <c r="C1158" s="168" t="s">
        <v>408</v>
      </c>
      <c r="D1158" s="168" t="s">
        <v>411</v>
      </c>
      <c r="E1158" s="169" t="s">
        <v>1678</v>
      </c>
      <c r="F1158" s="166">
        <v>1531</v>
      </c>
      <c r="G1158" s="170" t="s">
        <v>718</v>
      </c>
    </row>
    <row r="1159" spans="1:7">
      <c r="A1159" s="163" t="str">
        <f t="shared" si="18"/>
        <v>19010306</v>
      </c>
      <c r="B1159" s="168" t="s">
        <v>1662</v>
      </c>
      <c r="C1159" s="168" t="s">
        <v>408</v>
      </c>
      <c r="D1159" s="168" t="s">
        <v>411</v>
      </c>
      <c r="E1159" s="169" t="s">
        <v>1678</v>
      </c>
      <c r="F1159" s="166">
        <v>1533</v>
      </c>
      <c r="G1159" s="170" t="s">
        <v>1679</v>
      </c>
    </row>
    <row r="1160" spans="1:7">
      <c r="A1160" s="163" t="str">
        <f t="shared" si="18"/>
        <v>19010307</v>
      </c>
      <c r="B1160" s="168" t="s">
        <v>1662</v>
      </c>
      <c r="C1160" s="168" t="s">
        <v>408</v>
      </c>
      <c r="D1160" s="168" t="s">
        <v>411</v>
      </c>
      <c r="E1160" s="169" t="s">
        <v>1680</v>
      </c>
      <c r="F1160" s="166">
        <v>1531</v>
      </c>
      <c r="G1160" s="170" t="s">
        <v>718</v>
      </c>
    </row>
    <row r="1161" spans="1:7">
      <c r="A1161" s="163" t="str">
        <f t="shared" si="18"/>
        <v>19010308</v>
      </c>
      <c r="B1161" s="168" t="s">
        <v>1662</v>
      </c>
      <c r="C1161" s="168" t="s">
        <v>408</v>
      </c>
      <c r="D1161" s="168" t="s">
        <v>411</v>
      </c>
      <c r="E1161" s="169" t="s">
        <v>1681</v>
      </c>
      <c r="F1161" s="166">
        <v>1531</v>
      </c>
      <c r="G1161" s="170" t="s">
        <v>718</v>
      </c>
    </row>
    <row r="1162" spans="1:7">
      <c r="A1162" s="163" t="str">
        <f t="shared" si="18"/>
        <v>19010401</v>
      </c>
      <c r="B1162" s="168" t="s">
        <v>1662</v>
      </c>
      <c r="C1162" s="168" t="s">
        <v>408</v>
      </c>
      <c r="D1162" s="168" t="s">
        <v>412</v>
      </c>
      <c r="E1162" s="169" t="s">
        <v>1682</v>
      </c>
      <c r="F1162" s="166">
        <v>1531</v>
      </c>
      <c r="G1162" s="170" t="s">
        <v>718</v>
      </c>
    </row>
    <row r="1163" spans="1:7">
      <c r="A1163" s="163" t="str">
        <f t="shared" si="18"/>
        <v>19010401</v>
      </c>
      <c r="B1163" s="168" t="s">
        <v>1662</v>
      </c>
      <c r="C1163" s="168" t="s">
        <v>408</v>
      </c>
      <c r="D1163" s="168" t="s">
        <v>412</v>
      </c>
      <c r="E1163" s="169" t="s">
        <v>1682</v>
      </c>
      <c r="F1163" s="166">
        <v>8312</v>
      </c>
      <c r="G1163" s="170" t="s">
        <v>604</v>
      </c>
    </row>
    <row r="1164" spans="1:7">
      <c r="A1164" s="163" t="str">
        <f t="shared" si="18"/>
        <v>19010401</v>
      </c>
      <c r="B1164" s="168" t="s">
        <v>1662</v>
      </c>
      <c r="C1164" s="168" t="s">
        <v>408</v>
      </c>
      <c r="D1164" s="168" t="s">
        <v>412</v>
      </c>
      <c r="E1164" s="169" t="s">
        <v>1682</v>
      </c>
      <c r="F1164" s="166">
        <v>8313</v>
      </c>
      <c r="G1164" s="170" t="s">
        <v>772</v>
      </c>
    </row>
    <row r="1165" spans="1:7">
      <c r="A1165" s="163" t="str">
        <f t="shared" si="18"/>
        <v>19010401</v>
      </c>
      <c r="B1165" s="168" t="s">
        <v>1662</v>
      </c>
      <c r="C1165" s="168" t="s">
        <v>408</v>
      </c>
      <c r="D1165" s="168" t="s">
        <v>412</v>
      </c>
      <c r="E1165" s="169" t="s">
        <v>1682</v>
      </c>
      <c r="F1165" s="166">
        <v>8330</v>
      </c>
      <c r="G1165" s="170" t="s">
        <v>1667</v>
      </c>
    </row>
    <row r="1166" spans="1:7">
      <c r="A1166" s="163" t="str">
        <f t="shared" si="18"/>
        <v>19010402</v>
      </c>
      <c r="B1166" s="168" t="s">
        <v>1662</v>
      </c>
      <c r="C1166" s="168" t="s">
        <v>408</v>
      </c>
      <c r="D1166" s="168" t="s">
        <v>412</v>
      </c>
      <c r="E1166" s="169" t="s">
        <v>1683</v>
      </c>
      <c r="F1166" s="166">
        <v>1331</v>
      </c>
      <c r="G1166" s="170" t="s">
        <v>732</v>
      </c>
    </row>
    <row r="1167" spans="1:7">
      <c r="A1167" s="163" t="str">
        <f t="shared" si="18"/>
        <v>19010402</v>
      </c>
      <c r="B1167" s="168" t="s">
        <v>1662</v>
      </c>
      <c r="C1167" s="168" t="s">
        <v>408</v>
      </c>
      <c r="D1167" s="168" t="s">
        <v>412</v>
      </c>
      <c r="E1167" s="169" t="s">
        <v>1683</v>
      </c>
      <c r="F1167" s="166">
        <v>1531</v>
      </c>
      <c r="G1167" s="170" t="s">
        <v>718</v>
      </c>
    </row>
    <row r="1168" spans="1:7">
      <c r="A1168" s="163" t="str">
        <f t="shared" si="18"/>
        <v>19010501</v>
      </c>
      <c r="B1168" s="168" t="s">
        <v>1662</v>
      </c>
      <c r="C1168" s="168" t="s">
        <v>408</v>
      </c>
      <c r="D1168" s="168" t="s">
        <v>413</v>
      </c>
      <c r="E1168" s="169" t="s">
        <v>1684</v>
      </c>
      <c r="F1168" s="166">
        <v>1531</v>
      </c>
      <c r="G1168" s="170" t="s">
        <v>718</v>
      </c>
    </row>
    <row r="1169" spans="1:7">
      <c r="A1169" s="163" t="str">
        <f t="shared" si="18"/>
        <v>19010502</v>
      </c>
      <c r="B1169" s="168" t="s">
        <v>1662</v>
      </c>
      <c r="C1169" s="168" t="s">
        <v>408</v>
      </c>
      <c r="D1169" s="168" t="s">
        <v>413</v>
      </c>
      <c r="E1169" s="169" t="s">
        <v>1685</v>
      </c>
      <c r="F1169" s="166">
        <v>8351</v>
      </c>
      <c r="G1169" s="170" t="s">
        <v>1686</v>
      </c>
    </row>
    <row r="1170" spans="1:7">
      <c r="A1170" s="163" t="str">
        <f t="shared" si="18"/>
        <v>19010502</v>
      </c>
      <c r="B1170" s="168" t="s">
        <v>1662</v>
      </c>
      <c r="C1170" s="168" t="s">
        <v>408</v>
      </c>
      <c r="D1170" s="168" t="s">
        <v>413</v>
      </c>
      <c r="E1170" s="169" t="s">
        <v>1685</v>
      </c>
      <c r="F1170" s="166">
        <v>8360</v>
      </c>
      <c r="G1170" s="170" t="s">
        <v>1476</v>
      </c>
    </row>
    <row r="1171" spans="1:7">
      <c r="A1171" s="163" t="str">
        <f t="shared" si="18"/>
        <v>19010503</v>
      </c>
      <c r="B1171" s="168" t="s">
        <v>1662</v>
      </c>
      <c r="C1171" s="168" t="s">
        <v>408</v>
      </c>
      <c r="D1171" s="168" t="s">
        <v>413</v>
      </c>
      <c r="E1171" s="169" t="s">
        <v>1687</v>
      </c>
      <c r="F1171" s="166">
        <v>8312</v>
      </c>
      <c r="G1171" s="170" t="s">
        <v>604</v>
      </c>
    </row>
    <row r="1172" spans="1:7">
      <c r="A1172" s="163" t="str">
        <f t="shared" si="18"/>
        <v>19010504</v>
      </c>
      <c r="B1172" s="168" t="s">
        <v>1662</v>
      </c>
      <c r="C1172" s="168" t="s">
        <v>408</v>
      </c>
      <c r="D1172" s="168" t="s">
        <v>413</v>
      </c>
      <c r="E1172" s="169" t="s">
        <v>1688</v>
      </c>
      <c r="F1172" s="166">
        <v>8351</v>
      </c>
      <c r="G1172" s="170" t="s">
        <v>1686</v>
      </c>
    </row>
    <row r="1173" spans="1:7">
      <c r="A1173" s="163" t="str">
        <f t="shared" si="18"/>
        <v>19010601</v>
      </c>
      <c r="B1173" s="168" t="s">
        <v>1662</v>
      </c>
      <c r="C1173" s="168" t="s">
        <v>408</v>
      </c>
      <c r="D1173" s="168" t="s">
        <v>1689</v>
      </c>
      <c r="E1173" s="169" t="s">
        <v>1690</v>
      </c>
      <c r="F1173" s="166">
        <v>1531</v>
      </c>
      <c r="G1173" s="170" t="s">
        <v>718</v>
      </c>
    </row>
    <row r="1174" spans="1:7">
      <c r="A1174" s="163" t="str">
        <f t="shared" si="18"/>
        <v>19010602</v>
      </c>
      <c r="B1174" s="168" t="s">
        <v>1662</v>
      </c>
      <c r="C1174" s="168" t="s">
        <v>408</v>
      </c>
      <c r="D1174" s="168" t="s">
        <v>1689</v>
      </c>
      <c r="E1174" s="169" t="s">
        <v>1691</v>
      </c>
      <c r="F1174" s="166">
        <v>1531</v>
      </c>
      <c r="G1174" s="170" t="s">
        <v>718</v>
      </c>
    </row>
    <row r="1175" spans="1:7">
      <c r="A1175" s="163" t="str">
        <f t="shared" si="18"/>
        <v>19010603</v>
      </c>
      <c r="B1175" s="168" t="s">
        <v>1662</v>
      </c>
      <c r="C1175" s="168" t="s">
        <v>408</v>
      </c>
      <c r="D1175" s="168" t="s">
        <v>1689</v>
      </c>
      <c r="E1175" s="169" t="s">
        <v>1692</v>
      </c>
      <c r="F1175" s="166">
        <v>8340</v>
      </c>
      <c r="G1175" s="170" t="s">
        <v>1693</v>
      </c>
    </row>
    <row r="1176" spans="1:7">
      <c r="A1176" s="163" t="str">
        <f t="shared" si="18"/>
        <v>19010701</v>
      </c>
      <c r="B1176" s="168" t="s">
        <v>1662</v>
      </c>
      <c r="C1176" s="168" t="s">
        <v>408</v>
      </c>
      <c r="D1176" s="168" t="s">
        <v>415</v>
      </c>
      <c r="E1176" s="169" t="s">
        <v>1694</v>
      </c>
      <c r="F1176" s="166">
        <v>8312</v>
      </c>
      <c r="G1176" s="170" t="s">
        <v>604</v>
      </c>
    </row>
    <row r="1177" spans="1:7">
      <c r="A1177" s="163" t="str">
        <f t="shared" si="18"/>
        <v>19010702</v>
      </c>
      <c r="B1177" s="168" t="s">
        <v>1662</v>
      </c>
      <c r="C1177" s="168" t="s">
        <v>408</v>
      </c>
      <c r="D1177" s="168" t="s">
        <v>415</v>
      </c>
      <c r="E1177" s="169" t="s">
        <v>1695</v>
      </c>
      <c r="F1177" s="166">
        <v>8313</v>
      </c>
      <c r="G1177" s="170" t="s">
        <v>772</v>
      </c>
    </row>
    <row r="1178" spans="1:7">
      <c r="A1178" s="163" t="str">
        <f t="shared" si="18"/>
        <v>19010703</v>
      </c>
      <c r="B1178" s="168" t="s">
        <v>1662</v>
      </c>
      <c r="C1178" s="168" t="s">
        <v>408</v>
      </c>
      <c r="D1178" s="168" t="s">
        <v>415</v>
      </c>
      <c r="E1178" s="169" t="s">
        <v>1696</v>
      </c>
      <c r="F1178" s="166">
        <v>8313</v>
      </c>
      <c r="G1178" s="170" t="s">
        <v>772</v>
      </c>
    </row>
    <row r="1179" spans="1:7">
      <c r="A1179" s="163" t="str">
        <f t="shared" si="18"/>
        <v>19010704</v>
      </c>
      <c r="B1179" s="168" t="s">
        <v>1662</v>
      </c>
      <c r="C1179" s="168" t="s">
        <v>408</v>
      </c>
      <c r="D1179" s="168" t="s">
        <v>415</v>
      </c>
      <c r="E1179" s="169" t="s">
        <v>1697</v>
      </c>
      <c r="F1179" s="166">
        <v>1531</v>
      </c>
      <c r="G1179" s="170" t="s">
        <v>718</v>
      </c>
    </row>
    <row r="1180" spans="1:7">
      <c r="A1180" s="163" t="str">
        <f t="shared" si="18"/>
        <v>19010704</v>
      </c>
      <c r="B1180" s="168" t="s">
        <v>1662</v>
      </c>
      <c r="C1180" s="168" t="s">
        <v>408</v>
      </c>
      <c r="D1180" s="168" t="s">
        <v>415</v>
      </c>
      <c r="E1180" s="169" t="s">
        <v>1697</v>
      </c>
      <c r="F1180" s="166">
        <v>8312</v>
      </c>
      <c r="G1180" s="170" t="s">
        <v>604</v>
      </c>
    </row>
    <row r="1181" spans="1:7">
      <c r="A1181" s="163" t="str">
        <f t="shared" si="18"/>
        <v>19010704</v>
      </c>
      <c r="B1181" s="168" t="s">
        <v>1662</v>
      </c>
      <c r="C1181" s="168" t="s">
        <v>408</v>
      </c>
      <c r="D1181" s="168" t="s">
        <v>415</v>
      </c>
      <c r="E1181" s="169" t="s">
        <v>1697</v>
      </c>
      <c r="F1181" s="166">
        <v>8313</v>
      </c>
      <c r="G1181" s="170" t="s">
        <v>772</v>
      </c>
    </row>
    <row r="1182" spans="1:7">
      <c r="A1182" s="163" t="str">
        <f t="shared" si="18"/>
        <v>19010801</v>
      </c>
      <c r="B1182" s="168" t="s">
        <v>1662</v>
      </c>
      <c r="C1182" s="168" t="s">
        <v>408</v>
      </c>
      <c r="D1182" s="168" t="s">
        <v>416</v>
      </c>
      <c r="E1182" s="169" t="s">
        <v>1698</v>
      </c>
      <c r="F1182" s="166">
        <v>1531</v>
      </c>
      <c r="G1182" s="170" t="s">
        <v>718</v>
      </c>
    </row>
    <row r="1183" spans="1:7">
      <c r="A1183" s="163" t="str">
        <f t="shared" si="18"/>
        <v>19010802</v>
      </c>
      <c r="B1183" s="168" t="s">
        <v>1662</v>
      </c>
      <c r="C1183" s="168" t="s">
        <v>408</v>
      </c>
      <c r="D1183" s="168" t="s">
        <v>416</v>
      </c>
      <c r="E1183" s="169" t="s">
        <v>1699</v>
      </c>
      <c r="F1183" s="166">
        <v>1531</v>
      </c>
      <c r="G1183" s="170" t="s">
        <v>718</v>
      </c>
    </row>
    <row r="1184" spans="1:7">
      <c r="A1184" s="163" t="str">
        <f t="shared" si="18"/>
        <v>19010802</v>
      </c>
      <c r="B1184" s="168" t="s">
        <v>1662</v>
      </c>
      <c r="C1184" s="168" t="s">
        <v>408</v>
      </c>
      <c r="D1184" s="168" t="s">
        <v>416</v>
      </c>
      <c r="E1184" s="169" t="s">
        <v>1699</v>
      </c>
      <c r="F1184" s="166">
        <v>8351</v>
      </c>
      <c r="G1184" s="170" t="s">
        <v>1686</v>
      </c>
    </row>
    <row r="1185" spans="1:7">
      <c r="A1185" s="163" t="str">
        <f t="shared" si="18"/>
        <v>19010802</v>
      </c>
      <c r="B1185" s="168" t="s">
        <v>1662</v>
      </c>
      <c r="C1185" s="168" t="s">
        <v>408</v>
      </c>
      <c r="D1185" s="168" t="s">
        <v>416</v>
      </c>
      <c r="E1185" s="169" t="s">
        <v>1699</v>
      </c>
      <c r="F1185" s="166">
        <v>8360</v>
      </c>
      <c r="G1185" s="170" t="s">
        <v>1476</v>
      </c>
    </row>
    <row r="1186" spans="1:7">
      <c r="A1186" s="163" t="str">
        <f t="shared" si="18"/>
        <v>19010803</v>
      </c>
      <c r="B1186" s="168" t="s">
        <v>1662</v>
      </c>
      <c r="C1186" s="168" t="s">
        <v>408</v>
      </c>
      <c r="D1186" s="168" t="s">
        <v>416</v>
      </c>
      <c r="E1186" s="169" t="s">
        <v>1700</v>
      </c>
      <c r="F1186" s="166">
        <v>8311</v>
      </c>
      <c r="G1186" s="170" t="s">
        <v>722</v>
      </c>
    </row>
    <row r="1187" spans="1:7">
      <c r="A1187" s="163" t="str">
        <f t="shared" si="18"/>
        <v>19010803</v>
      </c>
      <c r="B1187" s="168" t="s">
        <v>1662</v>
      </c>
      <c r="C1187" s="168" t="s">
        <v>408</v>
      </c>
      <c r="D1187" s="168" t="s">
        <v>416</v>
      </c>
      <c r="E1187" s="169" t="s">
        <v>1700</v>
      </c>
      <c r="F1187" s="166">
        <v>8312</v>
      </c>
      <c r="G1187" s="170" t="s">
        <v>604</v>
      </c>
    </row>
    <row r="1188" spans="1:7">
      <c r="A1188" s="163" t="str">
        <f t="shared" si="18"/>
        <v>19010804</v>
      </c>
      <c r="B1188" s="168" t="s">
        <v>1662</v>
      </c>
      <c r="C1188" s="168" t="s">
        <v>408</v>
      </c>
      <c r="D1188" s="168" t="s">
        <v>416</v>
      </c>
      <c r="E1188" s="169" t="s">
        <v>1701</v>
      </c>
      <c r="F1188" s="166">
        <v>8150</v>
      </c>
      <c r="G1188" s="170" t="s">
        <v>1702</v>
      </c>
    </row>
    <row r="1189" spans="1:7">
      <c r="A1189" s="163" t="str">
        <f t="shared" si="18"/>
        <v>19010804</v>
      </c>
      <c r="B1189" s="168" t="s">
        <v>1662</v>
      </c>
      <c r="C1189" s="168" t="s">
        <v>408</v>
      </c>
      <c r="D1189" s="168" t="s">
        <v>416</v>
      </c>
      <c r="E1189" s="169" t="s">
        <v>1701</v>
      </c>
      <c r="F1189" s="166">
        <v>8340</v>
      </c>
      <c r="G1189" s="170" t="s">
        <v>1693</v>
      </c>
    </row>
    <row r="1190" spans="1:7">
      <c r="A1190" s="163" t="str">
        <f t="shared" si="18"/>
        <v>19010901</v>
      </c>
      <c r="B1190" s="168" t="s">
        <v>1662</v>
      </c>
      <c r="C1190" s="168" t="s">
        <v>408</v>
      </c>
      <c r="D1190" s="168" t="s">
        <v>417</v>
      </c>
      <c r="E1190" s="169" t="s">
        <v>1703</v>
      </c>
      <c r="F1190" s="166">
        <v>1531</v>
      </c>
      <c r="G1190" s="170" t="s">
        <v>718</v>
      </c>
    </row>
    <row r="1191" spans="1:7">
      <c r="A1191" s="163" t="str">
        <f t="shared" si="18"/>
        <v>19010902</v>
      </c>
      <c r="B1191" s="168" t="s">
        <v>1662</v>
      </c>
      <c r="C1191" s="168" t="s">
        <v>408</v>
      </c>
      <c r="D1191" s="168" t="s">
        <v>417</v>
      </c>
      <c r="E1191" s="169" t="s">
        <v>1704</v>
      </c>
      <c r="F1191" s="166">
        <v>8313</v>
      </c>
      <c r="G1191" s="170" t="s">
        <v>772</v>
      </c>
    </row>
    <row r="1192" spans="1:7">
      <c r="A1192" s="163" t="str">
        <f t="shared" si="18"/>
        <v>19010903</v>
      </c>
      <c r="B1192" s="168" t="s">
        <v>1662</v>
      </c>
      <c r="C1192" s="168" t="s">
        <v>408</v>
      </c>
      <c r="D1192" s="168" t="s">
        <v>417</v>
      </c>
      <c r="E1192" s="169" t="s">
        <v>1705</v>
      </c>
      <c r="F1192" s="166">
        <v>8313</v>
      </c>
      <c r="G1192" s="170" t="s">
        <v>772</v>
      </c>
    </row>
    <row r="1193" spans="1:7">
      <c r="A1193" s="163" t="str">
        <f t="shared" si="18"/>
        <v>19011001</v>
      </c>
      <c r="B1193" s="168" t="s">
        <v>1662</v>
      </c>
      <c r="C1193" s="168" t="s">
        <v>408</v>
      </c>
      <c r="D1193" s="168" t="s">
        <v>418</v>
      </c>
      <c r="E1193" s="169" t="s">
        <v>1706</v>
      </c>
      <c r="F1193" s="166">
        <v>1531</v>
      </c>
      <c r="G1193" s="170" t="s">
        <v>718</v>
      </c>
    </row>
    <row r="1194" spans="1:7">
      <c r="A1194" s="163" t="str">
        <f t="shared" si="18"/>
        <v>19011002</v>
      </c>
      <c r="B1194" s="168" t="s">
        <v>1662</v>
      </c>
      <c r="C1194" s="168" t="s">
        <v>408</v>
      </c>
      <c r="D1194" s="168" t="s">
        <v>418</v>
      </c>
      <c r="E1194" s="169" t="s">
        <v>1707</v>
      </c>
      <c r="F1194" s="166">
        <v>8312</v>
      </c>
      <c r="G1194" s="170" t="s">
        <v>604</v>
      </c>
    </row>
    <row r="1195" spans="1:7">
      <c r="A1195" s="163" t="str">
        <f t="shared" si="18"/>
        <v>19011003</v>
      </c>
      <c r="B1195" s="168" t="s">
        <v>1662</v>
      </c>
      <c r="C1195" s="168" t="s">
        <v>408</v>
      </c>
      <c r="D1195" s="168" t="s">
        <v>418</v>
      </c>
      <c r="E1195" s="169" t="s">
        <v>1708</v>
      </c>
      <c r="F1195" s="166">
        <v>8312</v>
      </c>
      <c r="G1195" s="170" t="s">
        <v>604</v>
      </c>
    </row>
    <row r="1196" spans="1:7">
      <c r="A1196" s="163" t="str">
        <f t="shared" si="18"/>
        <v>19011101</v>
      </c>
      <c r="B1196" s="168" t="s">
        <v>1662</v>
      </c>
      <c r="C1196" s="168" t="s">
        <v>408</v>
      </c>
      <c r="D1196" s="168" t="s">
        <v>419</v>
      </c>
      <c r="E1196" s="169" t="s">
        <v>1709</v>
      </c>
      <c r="F1196" s="166">
        <v>1531</v>
      </c>
      <c r="G1196" s="170" t="s">
        <v>718</v>
      </c>
    </row>
    <row r="1197" spans="1:7">
      <c r="A1197" s="163" t="str">
        <f t="shared" si="18"/>
        <v>19011102</v>
      </c>
      <c r="B1197" s="168" t="s">
        <v>1662</v>
      </c>
      <c r="C1197" s="168" t="s">
        <v>408</v>
      </c>
      <c r="D1197" s="168" t="s">
        <v>419</v>
      </c>
      <c r="E1197" s="169" t="s">
        <v>1710</v>
      </c>
      <c r="F1197" s="166">
        <v>1531</v>
      </c>
      <c r="G1197" s="170" t="s">
        <v>718</v>
      </c>
    </row>
    <row r="1198" spans="1:7">
      <c r="A1198" s="163" t="str">
        <f t="shared" si="18"/>
        <v>19011103</v>
      </c>
      <c r="B1198" s="168" t="s">
        <v>1662</v>
      </c>
      <c r="C1198" s="168" t="s">
        <v>408</v>
      </c>
      <c r="D1198" s="168" t="s">
        <v>419</v>
      </c>
      <c r="E1198" s="169" t="s">
        <v>1711</v>
      </c>
      <c r="F1198" s="166">
        <v>1531</v>
      </c>
      <c r="G1198" s="170" t="s">
        <v>718</v>
      </c>
    </row>
    <row r="1199" spans="1:7">
      <c r="A1199" s="163" t="str">
        <f t="shared" si="18"/>
        <v>19011201</v>
      </c>
      <c r="B1199" s="168" t="s">
        <v>1662</v>
      </c>
      <c r="C1199" s="168" t="s">
        <v>408</v>
      </c>
      <c r="D1199" s="168" t="s">
        <v>420</v>
      </c>
      <c r="E1199" s="169" t="s">
        <v>1712</v>
      </c>
      <c r="F1199" s="166">
        <v>1531</v>
      </c>
      <c r="G1199" s="170" t="s">
        <v>718</v>
      </c>
    </row>
    <row r="1200" spans="1:7">
      <c r="A1200" s="163" t="str">
        <f t="shared" si="18"/>
        <v>19011202</v>
      </c>
      <c r="B1200" s="168" t="s">
        <v>1662</v>
      </c>
      <c r="C1200" s="168" t="s">
        <v>408</v>
      </c>
      <c r="D1200" s="168" t="s">
        <v>420</v>
      </c>
      <c r="E1200" s="169" t="s">
        <v>1713</v>
      </c>
      <c r="F1200" s="166">
        <v>1531</v>
      </c>
      <c r="G1200" s="170" t="s">
        <v>718</v>
      </c>
    </row>
    <row r="1201" spans="1:7">
      <c r="A1201" s="163" t="str">
        <f t="shared" si="18"/>
        <v>19011301</v>
      </c>
      <c r="B1201" s="168" t="s">
        <v>1662</v>
      </c>
      <c r="C1201" s="168" t="s">
        <v>408</v>
      </c>
      <c r="D1201" s="168" t="s">
        <v>421</v>
      </c>
      <c r="E1201" s="169" t="s">
        <v>1714</v>
      </c>
      <c r="F1201" s="166">
        <v>1531</v>
      </c>
      <c r="G1201" s="170" t="s">
        <v>718</v>
      </c>
    </row>
    <row r="1202" spans="1:7">
      <c r="A1202" s="163" t="str">
        <f t="shared" si="18"/>
        <v>19011301</v>
      </c>
      <c r="B1202" s="168" t="s">
        <v>1662</v>
      </c>
      <c r="C1202" s="168" t="s">
        <v>408</v>
      </c>
      <c r="D1202" s="168" t="s">
        <v>421</v>
      </c>
      <c r="E1202" s="169" t="s">
        <v>1714</v>
      </c>
      <c r="F1202" s="166">
        <v>8311</v>
      </c>
      <c r="G1202" s="170" t="s">
        <v>722</v>
      </c>
    </row>
    <row r="1203" spans="1:7">
      <c r="A1203" s="163" t="str">
        <f t="shared" si="18"/>
        <v>19011401</v>
      </c>
      <c r="B1203" s="168" t="s">
        <v>1662</v>
      </c>
      <c r="C1203" s="168" t="s">
        <v>408</v>
      </c>
      <c r="D1203" s="168" t="s">
        <v>422</v>
      </c>
      <c r="E1203" s="169" t="s">
        <v>1715</v>
      </c>
      <c r="F1203" s="166" t="s">
        <v>2133</v>
      </c>
      <c r="G1203" s="170" t="s">
        <v>846</v>
      </c>
    </row>
    <row r="1204" spans="1:7">
      <c r="A1204" s="163" t="str">
        <f t="shared" si="18"/>
        <v>19011401</v>
      </c>
      <c r="B1204" s="168" t="s">
        <v>1662</v>
      </c>
      <c r="C1204" s="168" t="s">
        <v>408</v>
      </c>
      <c r="D1204" s="168" t="s">
        <v>422</v>
      </c>
      <c r="E1204" s="169" t="s">
        <v>1715</v>
      </c>
      <c r="F1204" s="166">
        <v>1541</v>
      </c>
      <c r="G1204" s="170" t="s">
        <v>719</v>
      </c>
    </row>
    <row r="1205" spans="1:7">
      <c r="A1205" s="163" t="str">
        <f t="shared" si="18"/>
        <v>19011401</v>
      </c>
      <c r="B1205" s="168" t="s">
        <v>1662</v>
      </c>
      <c r="C1205" s="168" t="s">
        <v>408</v>
      </c>
      <c r="D1205" s="168" t="s">
        <v>422</v>
      </c>
      <c r="E1205" s="169" t="s">
        <v>1715</v>
      </c>
      <c r="F1205" s="166">
        <v>8351</v>
      </c>
      <c r="G1205" s="170" t="s">
        <v>1686</v>
      </c>
    </row>
    <row r="1206" spans="1:7">
      <c r="A1206" s="163" t="str">
        <f t="shared" si="18"/>
        <v>19020101</v>
      </c>
      <c r="B1206" s="168" t="s">
        <v>1662</v>
      </c>
      <c r="C1206" s="168" t="s">
        <v>423</v>
      </c>
      <c r="D1206" s="168" t="s">
        <v>1716</v>
      </c>
      <c r="E1206" s="169" t="s">
        <v>1717</v>
      </c>
      <c r="F1206" s="166" t="s">
        <v>2116</v>
      </c>
      <c r="G1206" s="170" t="s">
        <v>563</v>
      </c>
    </row>
    <row r="1207" spans="1:7">
      <c r="A1207" s="163" t="str">
        <f t="shared" si="18"/>
        <v>19020101</v>
      </c>
      <c r="B1207" s="168" t="s">
        <v>1662</v>
      </c>
      <c r="C1207" s="168" t="s">
        <v>423</v>
      </c>
      <c r="D1207" s="168" t="s">
        <v>1716</v>
      </c>
      <c r="E1207" s="169" t="s">
        <v>1717</v>
      </c>
      <c r="F1207" s="166">
        <v>1532</v>
      </c>
      <c r="G1207" s="170" t="s">
        <v>733</v>
      </c>
    </row>
    <row r="1208" spans="1:7">
      <c r="A1208" s="163" t="str">
        <f t="shared" si="18"/>
        <v>19020102</v>
      </c>
      <c r="B1208" s="168" t="s">
        <v>1662</v>
      </c>
      <c r="C1208" s="168" t="s">
        <v>423</v>
      </c>
      <c r="D1208" s="168" t="s">
        <v>1716</v>
      </c>
      <c r="E1208" s="169" t="s">
        <v>1718</v>
      </c>
      <c r="F1208" s="166">
        <v>8352</v>
      </c>
      <c r="G1208" s="170" t="s">
        <v>1719</v>
      </c>
    </row>
    <row r="1209" spans="1:7">
      <c r="A1209" s="163" t="str">
        <f t="shared" si="18"/>
        <v>19020102</v>
      </c>
      <c r="B1209" s="168" t="s">
        <v>1662</v>
      </c>
      <c r="C1209" s="168" t="s">
        <v>423</v>
      </c>
      <c r="D1209" s="168" t="s">
        <v>1716</v>
      </c>
      <c r="E1209" s="169" t="s">
        <v>1718</v>
      </c>
      <c r="F1209" s="166">
        <v>8360</v>
      </c>
      <c r="G1209" s="170" t="s">
        <v>1476</v>
      </c>
    </row>
    <row r="1210" spans="1:7">
      <c r="A1210" s="163" t="str">
        <f t="shared" si="18"/>
        <v>19020201</v>
      </c>
      <c r="B1210" s="168" t="s">
        <v>1662</v>
      </c>
      <c r="C1210" s="168" t="s">
        <v>423</v>
      </c>
      <c r="D1210" s="168" t="s">
        <v>1720</v>
      </c>
      <c r="E1210" s="169" t="s">
        <v>1721</v>
      </c>
      <c r="F1210" s="166" t="s">
        <v>2116</v>
      </c>
      <c r="G1210" s="170" t="s">
        <v>563</v>
      </c>
    </row>
    <row r="1211" spans="1:7">
      <c r="A1211" s="163" t="str">
        <f t="shared" si="18"/>
        <v>19020201</v>
      </c>
      <c r="B1211" s="168" t="s">
        <v>1662</v>
      </c>
      <c r="C1211" s="168" t="s">
        <v>423</v>
      </c>
      <c r="D1211" s="168" t="s">
        <v>1720</v>
      </c>
      <c r="E1211" s="169" t="s">
        <v>1721</v>
      </c>
      <c r="F1211" s="166">
        <v>1532</v>
      </c>
      <c r="G1211" s="170" t="s">
        <v>733</v>
      </c>
    </row>
    <row r="1212" spans="1:7">
      <c r="A1212" s="163" t="str">
        <f t="shared" si="18"/>
        <v>19020202</v>
      </c>
      <c r="B1212" s="168" t="s">
        <v>1662</v>
      </c>
      <c r="C1212" s="168" t="s">
        <v>423</v>
      </c>
      <c r="D1212" s="168" t="s">
        <v>1720</v>
      </c>
      <c r="E1212" s="169" t="s">
        <v>1722</v>
      </c>
      <c r="F1212" s="166">
        <v>8352</v>
      </c>
      <c r="G1212" s="170" t="s">
        <v>1719</v>
      </c>
    </row>
    <row r="1213" spans="1:7">
      <c r="A1213" s="163" t="str">
        <f t="shared" si="18"/>
        <v>19020202</v>
      </c>
      <c r="B1213" s="168" t="s">
        <v>1662</v>
      </c>
      <c r="C1213" s="168" t="s">
        <v>423</v>
      </c>
      <c r="D1213" s="168" t="s">
        <v>1720</v>
      </c>
      <c r="E1213" s="169" t="s">
        <v>1722</v>
      </c>
      <c r="F1213" s="166">
        <v>8360</v>
      </c>
      <c r="G1213" s="170" t="s">
        <v>1476</v>
      </c>
    </row>
    <row r="1214" spans="1:7">
      <c r="A1214" s="163" t="str">
        <f t="shared" si="18"/>
        <v>19020301</v>
      </c>
      <c r="B1214" s="168" t="s">
        <v>1662</v>
      </c>
      <c r="C1214" s="168" t="s">
        <v>423</v>
      </c>
      <c r="D1214" s="168" t="s">
        <v>426</v>
      </c>
      <c r="E1214" s="169" t="s">
        <v>1723</v>
      </c>
      <c r="F1214" s="166">
        <v>8321</v>
      </c>
      <c r="G1214" s="170" t="s">
        <v>1724</v>
      </c>
    </row>
    <row r="1215" spans="1:7">
      <c r="A1215" s="163" t="str">
        <f t="shared" si="18"/>
        <v>19020301</v>
      </c>
      <c r="B1215" s="168" t="s">
        <v>1662</v>
      </c>
      <c r="C1215" s="168" t="s">
        <v>423</v>
      </c>
      <c r="D1215" s="168" t="s">
        <v>426</v>
      </c>
      <c r="E1215" s="169" t="s">
        <v>1723</v>
      </c>
      <c r="F1215" s="166">
        <v>8322</v>
      </c>
      <c r="G1215" s="170" t="s">
        <v>1725</v>
      </c>
    </row>
    <row r="1216" spans="1:7">
      <c r="A1216" s="163" t="str">
        <f t="shared" si="18"/>
        <v>19020301</v>
      </c>
      <c r="B1216" s="168" t="s">
        <v>1662</v>
      </c>
      <c r="C1216" s="168" t="s">
        <v>423</v>
      </c>
      <c r="D1216" s="168" t="s">
        <v>426</v>
      </c>
      <c r="E1216" s="169" t="s">
        <v>1723</v>
      </c>
      <c r="F1216" s="166">
        <v>8411</v>
      </c>
      <c r="G1216" s="170" t="s">
        <v>1726</v>
      </c>
    </row>
    <row r="1217" spans="1:7">
      <c r="A1217" s="163" t="str">
        <f t="shared" si="18"/>
        <v>19020301</v>
      </c>
      <c r="B1217" s="168" t="s">
        <v>1662</v>
      </c>
      <c r="C1217" s="168" t="s">
        <v>423</v>
      </c>
      <c r="D1217" s="168" t="s">
        <v>426</v>
      </c>
      <c r="E1217" s="169" t="s">
        <v>1723</v>
      </c>
      <c r="F1217" s="166">
        <v>8412</v>
      </c>
      <c r="G1217" s="170" t="s">
        <v>773</v>
      </c>
    </row>
    <row r="1218" spans="1:7">
      <c r="A1218" s="163" t="str">
        <f t="shared" si="18"/>
        <v>19020302</v>
      </c>
      <c r="B1218" s="168" t="s">
        <v>1662</v>
      </c>
      <c r="C1218" s="168" t="s">
        <v>423</v>
      </c>
      <c r="D1218" s="168" t="s">
        <v>426</v>
      </c>
      <c r="E1218" s="169" t="s">
        <v>1727</v>
      </c>
      <c r="F1218" s="166">
        <v>6121</v>
      </c>
      <c r="G1218" s="170" t="s">
        <v>664</v>
      </c>
    </row>
    <row r="1219" spans="1:7">
      <c r="A1219" s="163" t="str">
        <f t="shared" si="18"/>
        <v>19030101</v>
      </c>
      <c r="B1219" s="168" t="s">
        <v>1662</v>
      </c>
      <c r="C1219" s="168" t="s">
        <v>427</v>
      </c>
      <c r="D1219" s="168" t="s">
        <v>428</v>
      </c>
      <c r="E1219" s="169" t="s">
        <v>1728</v>
      </c>
      <c r="F1219" s="166">
        <v>1331</v>
      </c>
      <c r="G1219" s="170" t="s">
        <v>732</v>
      </c>
    </row>
    <row r="1220" spans="1:7">
      <c r="A1220" s="163" t="str">
        <f t="shared" si="18"/>
        <v>19030102</v>
      </c>
      <c r="B1220" s="168" t="s">
        <v>1662</v>
      </c>
      <c r="C1220" s="168" t="s">
        <v>427</v>
      </c>
      <c r="D1220" s="168" t="s">
        <v>428</v>
      </c>
      <c r="E1220" s="169" t="s">
        <v>1729</v>
      </c>
      <c r="F1220" s="166">
        <v>1332</v>
      </c>
      <c r="G1220" s="170" t="s">
        <v>654</v>
      </c>
    </row>
    <row r="1221" spans="1:7">
      <c r="A1221" s="163" t="str">
        <f t="shared" ref="A1221:A1284" si="19">LEFT(B1221,2)&amp;LEFT(C1221,2)&amp;LEFT(D1221,2)&amp;LEFT(E1221,2)</f>
        <v>19030103</v>
      </c>
      <c r="B1221" s="168" t="s">
        <v>1662</v>
      </c>
      <c r="C1221" s="168" t="s">
        <v>427</v>
      </c>
      <c r="D1221" s="168" t="s">
        <v>428</v>
      </c>
      <c r="E1221" s="169" t="s">
        <v>1730</v>
      </c>
      <c r="F1221" s="166">
        <v>1532</v>
      </c>
      <c r="G1221" s="170" t="s">
        <v>733</v>
      </c>
    </row>
    <row r="1222" spans="1:7">
      <c r="A1222" s="163" t="str">
        <f t="shared" si="19"/>
        <v>19030104</v>
      </c>
      <c r="B1222" s="168" t="s">
        <v>1662</v>
      </c>
      <c r="C1222" s="168" t="s">
        <v>427</v>
      </c>
      <c r="D1222" s="168" t="s">
        <v>428</v>
      </c>
      <c r="E1222" s="169" t="s">
        <v>1731</v>
      </c>
      <c r="F1222" s="166">
        <v>1511</v>
      </c>
      <c r="G1222" s="170" t="s">
        <v>717</v>
      </c>
    </row>
    <row r="1223" spans="1:7">
      <c r="A1223" s="163" t="str">
        <f t="shared" si="19"/>
        <v>19030201</v>
      </c>
      <c r="B1223" s="168" t="s">
        <v>1662</v>
      </c>
      <c r="C1223" s="168" t="s">
        <v>427</v>
      </c>
      <c r="D1223" s="168" t="s">
        <v>1732</v>
      </c>
      <c r="E1223" s="169" t="s">
        <v>1733</v>
      </c>
      <c r="F1223" s="166">
        <v>1311</v>
      </c>
      <c r="G1223" s="170" t="s">
        <v>774</v>
      </c>
    </row>
    <row r="1224" spans="1:7">
      <c r="A1224" s="163" t="str">
        <f t="shared" si="19"/>
        <v>19030201</v>
      </c>
      <c r="B1224" s="168" t="s">
        <v>1662</v>
      </c>
      <c r="C1224" s="168" t="s">
        <v>427</v>
      </c>
      <c r="D1224" s="168" t="s">
        <v>1732</v>
      </c>
      <c r="E1224" s="169" t="s">
        <v>1733</v>
      </c>
      <c r="F1224" s="166">
        <v>1532</v>
      </c>
      <c r="G1224" s="170" t="s">
        <v>733</v>
      </c>
    </row>
    <row r="1225" spans="1:7">
      <c r="A1225" s="163" t="str">
        <f t="shared" si="19"/>
        <v>19030202</v>
      </c>
      <c r="B1225" s="168" t="s">
        <v>1662</v>
      </c>
      <c r="C1225" s="168" t="s">
        <v>427</v>
      </c>
      <c r="D1225" s="168" t="s">
        <v>1732</v>
      </c>
      <c r="E1225" s="169" t="s">
        <v>1734</v>
      </c>
      <c r="F1225" s="166">
        <v>1511</v>
      </c>
      <c r="G1225" s="170" t="s">
        <v>717</v>
      </c>
    </row>
    <row r="1226" spans="1:7">
      <c r="A1226" s="163" t="str">
        <f t="shared" si="19"/>
        <v>19030203</v>
      </c>
      <c r="B1226" s="168" t="s">
        <v>1662</v>
      </c>
      <c r="C1226" s="168" t="s">
        <v>427</v>
      </c>
      <c r="D1226" s="168" t="s">
        <v>1732</v>
      </c>
      <c r="E1226" s="169" t="s">
        <v>1735</v>
      </c>
      <c r="F1226" s="166">
        <v>1331</v>
      </c>
      <c r="G1226" s="170" t="s">
        <v>732</v>
      </c>
    </row>
    <row r="1227" spans="1:7">
      <c r="A1227" s="163" t="str">
        <f t="shared" si="19"/>
        <v>19030203</v>
      </c>
      <c r="B1227" s="168" t="s">
        <v>1662</v>
      </c>
      <c r="C1227" s="168" t="s">
        <v>427</v>
      </c>
      <c r="D1227" s="168" t="s">
        <v>1732</v>
      </c>
      <c r="E1227" s="169" t="s">
        <v>1735</v>
      </c>
      <c r="F1227" s="166">
        <v>1532</v>
      </c>
      <c r="G1227" s="170" t="s">
        <v>733</v>
      </c>
    </row>
    <row r="1228" spans="1:7">
      <c r="A1228" s="163" t="str">
        <f t="shared" si="19"/>
        <v>19030301</v>
      </c>
      <c r="B1228" s="168" t="s">
        <v>1662</v>
      </c>
      <c r="C1228" s="168" t="s">
        <v>427</v>
      </c>
      <c r="D1228" s="168" t="s">
        <v>1736</v>
      </c>
      <c r="E1228" s="169" t="s">
        <v>1737</v>
      </c>
      <c r="F1228" s="166">
        <v>1311</v>
      </c>
      <c r="G1228" s="170" t="s">
        <v>774</v>
      </c>
    </row>
    <row r="1229" spans="1:7">
      <c r="A1229" s="163" t="str">
        <f t="shared" si="19"/>
        <v>19030301</v>
      </c>
      <c r="B1229" s="168" t="s">
        <v>1662</v>
      </c>
      <c r="C1229" s="168" t="s">
        <v>427</v>
      </c>
      <c r="D1229" s="168" t="s">
        <v>1736</v>
      </c>
      <c r="E1229" s="169" t="s">
        <v>1737</v>
      </c>
      <c r="F1229" s="166">
        <v>1312</v>
      </c>
      <c r="G1229" s="170" t="s">
        <v>663</v>
      </c>
    </row>
    <row r="1230" spans="1:7">
      <c r="A1230" s="163" t="str">
        <f t="shared" si="19"/>
        <v>19030302</v>
      </c>
      <c r="B1230" s="168" t="s">
        <v>1662</v>
      </c>
      <c r="C1230" s="168" t="s">
        <v>427</v>
      </c>
      <c r="D1230" s="168" t="s">
        <v>1736</v>
      </c>
      <c r="E1230" s="169" t="s">
        <v>1738</v>
      </c>
      <c r="F1230" s="166">
        <v>1511</v>
      </c>
      <c r="G1230" s="170" t="s">
        <v>717</v>
      </c>
    </row>
    <row r="1231" spans="1:7">
      <c r="A1231" s="163" t="str">
        <f t="shared" si="19"/>
        <v>19030303</v>
      </c>
      <c r="B1231" s="168" t="s">
        <v>1662</v>
      </c>
      <c r="C1231" s="168" t="s">
        <v>427</v>
      </c>
      <c r="D1231" s="168" t="s">
        <v>1736</v>
      </c>
      <c r="E1231" s="169" t="s">
        <v>1739</v>
      </c>
      <c r="F1231" s="166">
        <v>1312</v>
      </c>
      <c r="G1231" s="170" t="s">
        <v>663</v>
      </c>
    </row>
    <row r="1232" spans="1:7">
      <c r="A1232" s="163" t="str">
        <f t="shared" si="19"/>
        <v>19030303</v>
      </c>
      <c r="B1232" s="168" t="s">
        <v>1662</v>
      </c>
      <c r="C1232" s="168" t="s">
        <v>427</v>
      </c>
      <c r="D1232" s="168" t="s">
        <v>1736</v>
      </c>
      <c r="E1232" s="169" t="s">
        <v>1739</v>
      </c>
      <c r="F1232" s="166">
        <v>1331</v>
      </c>
      <c r="G1232" s="170" t="s">
        <v>732</v>
      </c>
    </row>
    <row r="1233" spans="1:7">
      <c r="A1233" s="163" t="str">
        <f t="shared" si="19"/>
        <v>19030401</v>
      </c>
      <c r="B1233" s="168" t="s">
        <v>1662</v>
      </c>
      <c r="C1233" s="168" t="s">
        <v>427</v>
      </c>
      <c r="D1233" s="168" t="s">
        <v>1740</v>
      </c>
      <c r="E1233" s="169" t="s">
        <v>1741</v>
      </c>
      <c r="F1233" s="166">
        <v>1311</v>
      </c>
      <c r="G1233" s="170" t="s">
        <v>774</v>
      </c>
    </row>
    <row r="1234" spans="1:7">
      <c r="A1234" s="163" t="str">
        <f t="shared" si="19"/>
        <v>19030401</v>
      </c>
      <c r="B1234" s="168" t="s">
        <v>1662</v>
      </c>
      <c r="C1234" s="168" t="s">
        <v>427</v>
      </c>
      <c r="D1234" s="168" t="s">
        <v>1740</v>
      </c>
      <c r="E1234" s="169" t="s">
        <v>1741</v>
      </c>
      <c r="F1234" s="166">
        <v>1532</v>
      </c>
      <c r="G1234" s="170" t="s">
        <v>733</v>
      </c>
    </row>
    <row r="1235" spans="1:7">
      <c r="A1235" s="163" t="str">
        <f t="shared" si="19"/>
        <v>19030402</v>
      </c>
      <c r="B1235" s="168" t="s">
        <v>1662</v>
      </c>
      <c r="C1235" s="168" t="s">
        <v>427</v>
      </c>
      <c r="D1235" s="168" t="s">
        <v>1740</v>
      </c>
      <c r="E1235" s="169" t="s">
        <v>1742</v>
      </c>
      <c r="F1235" s="166">
        <v>1511</v>
      </c>
      <c r="G1235" s="170" t="s">
        <v>717</v>
      </c>
    </row>
    <row r="1236" spans="1:7">
      <c r="A1236" s="163" t="str">
        <f t="shared" si="19"/>
        <v>19030403</v>
      </c>
      <c r="B1236" s="168" t="s">
        <v>1662</v>
      </c>
      <c r="C1236" s="168" t="s">
        <v>427</v>
      </c>
      <c r="D1236" s="168" t="s">
        <v>1740</v>
      </c>
      <c r="E1236" s="169" t="s">
        <v>1743</v>
      </c>
      <c r="F1236" s="166">
        <v>1331</v>
      </c>
      <c r="G1236" s="170" t="s">
        <v>732</v>
      </c>
    </row>
    <row r="1237" spans="1:7">
      <c r="A1237" s="163" t="str">
        <f t="shared" si="19"/>
        <v>19030403</v>
      </c>
      <c r="B1237" s="168" t="s">
        <v>1662</v>
      </c>
      <c r="C1237" s="168" t="s">
        <v>427</v>
      </c>
      <c r="D1237" s="168" t="s">
        <v>1740</v>
      </c>
      <c r="E1237" s="169" t="s">
        <v>1743</v>
      </c>
      <c r="F1237" s="166">
        <v>1532</v>
      </c>
      <c r="G1237" s="170" t="s">
        <v>733</v>
      </c>
    </row>
    <row r="1238" spans="1:7">
      <c r="A1238" s="163" t="str">
        <f t="shared" si="19"/>
        <v>19030501</v>
      </c>
      <c r="B1238" s="168" t="s">
        <v>1662</v>
      </c>
      <c r="C1238" s="168" t="s">
        <v>427</v>
      </c>
      <c r="D1238" s="168" t="s">
        <v>432</v>
      </c>
      <c r="E1238" s="169" t="s">
        <v>1744</v>
      </c>
      <c r="F1238" s="166">
        <v>1532</v>
      </c>
      <c r="G1238" s="170" t="s">
        <v>733</v>
      </c>
    </row>
    <row r="1239" spans="1:7">
      <c r="A1239" s="163" t="str">
        <f t="shared" si="19"/>
        <v>19030502</v>
      </c>
      <c r="B1239" s="168" t="s">
        <v>1662</v>
      </c>
      <c r="C1239" s="168" t="s">
        <v>427</v>
      </c>
      <c r="D1239" s="168" t="s">
        <v>432</v>
      </c>
      <c r="E1239" s="169" t="s">
        <v>1745</v>
      </c>
      <c r="F1239" s="166">
        <v>1511</v>
      </c>
      <c r="G1239" s="170" t="s">
        <v>717</v>
      </c>
    </row>
    <row r="1240" spans="1:7">
      <c r="A1240" s="163" t="str">
        <f t="shared" si="19"/>
        <v>19030503</v>
      </c>
      <c r="B1240" s="168" t="s">
        <v>1662</v>
      </c>
      <c r="C1240" s="168" t="s">
        <v>427</v>
      </c>
      <c r="D1240" s="168" t="s">
        <v>432</v>
      </c>
      <c r="E1240" s="169" t="s">
        <v>1746</v>
      </c>
      <c r="F1240" s="166">
        <v>1331</v>
      </c>
      <c r="G1240" s="170" t="s">
        <v>732</v>
      </c>
    </row>
    <row r="1241" spans="1:7">
      <c r="A1241" s="163" t="str">
        <f t="shared" si="19"/>
        <v>19030503</v>
      </c>
      <c r="B1241" s="168" t="s">
        <v>1662</v>
      </c>
      <c r="C1241" s="168" t="s">
        <v>427</v>
      </c>
      <c r="D1241" s="168" t="s">
        <v>432</v>
      </c>
      <c r="E1241" s="169" t="s">
        <v>1746</v>
      </c>
      <c r="F1241" s="166">
        <v>1532</v>
      </c>
      <c r="G1241" s="170" t="s">
        <v>733</v>
      </c>
    </row>
    <row r="1242" spans="1:7">
      <c r="A1242" s="163" t="str">
        <f t="shared" si="19"/>
        <v>19030601</v>
      </c>
      <c r="B1242" s="168" t="s">
        <v>1662</v>
      </c>
      <c r="C1242" s="168" t="s">
        <v>427</v>
      </c>
      <c r="D1242" s="168" t="s">
        <v>433</v>
      </c>
      <c r="E1242" s="169" t="s">
        <v>1747</v>
      </c>
      <c r="F1242" s="166">
        <v>1532</v>
      </c>
      <c r="G1242" s="170" t="s">
        <v>733</v>
      </c>
    </row>
    <row r="1243" spans="1:7">
      <c r="A1243" s="163" t="str">
        <f t="shared" si="19"/>
        <v>19030602</v>
      </c>
      <c r="B1243" s="168" t="s">
        <v>1662</v>
      </c>
      <c r="C1243" s="168" t="s">
        <v>427</v>
      </c>
      <c r="D1243" s="168" t="s">
        <v>433</v>
      </c>
      <c r="E1243" s="169" t="s">
        <v>1748</v>
      </c>
      <c r="F1243" s="166">
        <v>8352</v>
      </c>
      <c r="G1243" s="170" t="s">
        <v>1719</v>
      </c>
    </row>
    <row r="1244" spans="1:7">
      <c r="A1244" s="163" t="str">
        <f t="shared" si="19"/>
        <v>19030603</v>
      </c>
      <c r="B1244" s="168" t="s">
        <v>1662</v>
      </c>
      <c r="C1244" s="168" t="s">
        <v>427</v>
      </c>
      <c r="D1244" s="168" t="s">
        <v>433</v>
      </c>
      <c r="E1244" s="169" t="s">
        <v>1749</v>
      </c>
      <c r="F1244" s="166">
        <v>1511</v>
      </c>
      <c r="G1244" s="170" t="s">
        <v>717</v>
      </c>
    </row>
    <row r="1245" spans="1:7">
      <c r="A1245" s="163" t="str">
        <f t="shared" si="19"/>
        <v>19030603</v>
      </c>
      <c r="B1245" s="168" t="s">
        <v>1662</v>
      </c>
      <c r="C1245" s="168" t="s">
        <v>427</v>
      </c>
      <c r="D1245" s="168" t="s">
        <v>433</v>
      </c>
      <c r="E1245" s="169" t="s">
        <v>1749</v>
      </c>
      <c r="F1245" s="166">
        <v>1532</v>
      </c>
      <c r="G1245" s="170" t="s">
        <v>733</v>
      </c>
    </row>
    <row r="1246" spans="1:7">
      <c r="A1246" s="163" t="str">
        <f t="shared" si="19"/>
        <v>19030604</v>
      </c>
      <c r="B1246" s="168" t="s">
        <v>1662</v>
      </c>
      <c r="C1246" s="168" t="s">
        <v>427</v>
      </c>
      <c r="D1246" s="168" t="s">
        <v>433</v>
      </c>
      <c r="E1246" s="169" t="s">
        <v>1750</v>
      </c>
      <c r="F1246" s="166">
        <v>1532</v>
      </c>
      <c r="G1246" s="170" t="s">
        <v>733</v>
      </c>
    </row>
    <row r="1247" spans="1:7">
      <c r="A1247" s="163" t="str">
        <f t="shared" si="19"/>
        <v>19030701</v>
      </c>
      <c r="B1247" s="168" t="s">
        <v>1662</v>
      </c>
      <c r="C1247" s="168" t="s">
        <v>427</v>
      </c>
      <c r="D1247" s="168" t="s">
        <v>434</v>
      </c>
      <c r="E1247" s="169" t="s">
        <v>1751</v>
      </c>
      <c r="F1247" s="166">
        <v>1532</v>
      </c>
      <c r="G1247" s="170" t="s">
        <v>733</v>
      </c>
    </row>
    <row r="1248" spans="1:7">
      <c r="A1248" s="163" t="str">
        <f t="shared" si="19"/>
        <v>19030702</v>
      </c>
      <c r="B1248" s="168" t="s">
        <v>1662</v>
      </c>
      <c r="C1248" s="168" t="s">
        <v>427</v>
      </c>
      <c r="D1248" s="168" t="s">
        <v>434</v>
      </c>
      <c r="E1248" s="169" t="s">
        <v>1752</v>
      </c>
      <c r="F1248" s="166" t="s">
        <v>2133</v>
      </c>
      <c r="G1248" s="170" t="s">
        <v>846</v>
      </c>
    </row>
    <row r="1249" spans="1:7">
      <c r="A1249" s="163" t="str">
        <f t="shared" si="19"/>
        <v>19030702</v>
      </c>
      <c r="B1249" s="168" t="s">
        <v>1662</v>
      </c>
      <c r="C1249" s="168" t="s">
        <v>427</v>
      </c>
      <c r="D1249" s="168" t="s">
        <v>434</v>
      </c>
      <c r="E1249" s="169" t="s">
        <v>1752</v>
      </c>
      <c r="F1249" s="166">
        <v>1532</v>
      </c>
      <c r="G1249" s="170" t="s">
        <v>733</v>
      </c>
    </row>
    <row r="1250" spans="1:7">
      <c r="A1250" s="163" t="str">
        <f t="shared" si="19"/>
        <v>19030702</v>
      </c>
      <c r="B1250" s="168" t="s">
        <v>1662</v>
      </c>
      <c r="C1250" s="168" t="s">
        <v>427</v>
      </c>
      <c r="D1250" s="168" t="s">
        <v>434</v>
      </c>
      <c r="E1250" s="169" t="s">
        <v>1752</v>
      </c>
      <c r="F1250" s="166">
        <v>8352</v>
      </c>
      <c r="G1250" s="170" t="s">
        <v>1719</v>
      </c>
    </row>
    <row r="1251" spans="1:7">
      <c r="A1251" s="163" t="str">
        <f t="shared" si="19"/>
        <v>19030703</v>
      </c>
      <c r="B1251" s="168" t="s">
        <v>1662</v>
      </c>
      <c r="C1251" s="168" t="s">
        <v>427</v>
      </c>
      <c r="D1251" s="168" t="s">
        <v>434</v>
      </c>
      <c r="E1251" s="169" t="s">
        <v>1753</v>
      </c>
      <c r="F1251" s="166">
        <v>1532</v>
      </c>
      <c r="G1251" s="170" t="s">
        <v>733</v>
      </c>
    </row>
    <row r="1252" spans="1:7">
      <c r="A1252" s="163" t="str">
        <f t="shared" si="19"/>
        <v>19030801</v>
      </c>
      <c r="B1252" s="168" t="s">
        <v>1662</v>
      </c>
      <c r="C1252" s="168" t="s">
        <v>427</v>
      </c>
      <c r="D1252" s="168" t="s">
        <v>435</v>
      </c>
      <c r="E1252" s="169" t="s">
        <v>1754</v>
      </c>
      <c r="F1252" s="166">
        <v>1512</v>
      </c>
      <c r="G1252" s="170" t="s">
        <v>728</v>
      </c>
    </row>
    <row r="1253" spans="1:7">
      <c r="A1253" s="163" t="str">
        <f t="shared" si="19"/>
        <v>19030801</v>
      </c>
      <c r="B1253" s="168" t="s">
        <v>1662</v>
      </c>
      <c r="C1253" s="168" t="s">
        <v>427</v>
      </c>
      <c r="D1253" s="168" t="s">
        <v>435</v>
      </c>
      <c r="E1253" s="169" t="s">
        <v>1754</v>
      </c>
      <c r="F1253" s="166">
        <v>1532</v>
      </c>
      <c r="G1253" s="170" t="s">
        <v>733</v>
      </c>
    </row>
    <row r="1254" spans="1:7">
      <c r="A1254" s="163" t="str">
        <f t="shared" si="19"/>
        <v>19030802</v>
      </c>
      <c r="B1254" s="168" t="s">
        <v>1662</v>
      </c>
      <c r="C1254" s="168" t="s">
        <v>427</v>
      </c>
      <c r="D1254" s="168" t="s">
        <v>435</v>
      </c>
      <c r="E1254" s="169" t="s">
        <v>1755</v>
      </c>
      <c r="F1254" s="166">
        <v>1512</v>
      </c>
      <c r="G1254" s="170" t="s">
        <v>728</v>
      </c>
    </row>
    <row r="1255" spans="1:7">
      <c r="A1255" s="163" t="str">
        <f t="shared" si="19"/>
        <v>19030803</v>
      </c>
      <c r="B1255" s="168" t="s">
        <v>1662</v>
      </c>
      <c r="C1255" s="168" t="s">
        <v>427</v>
      </c>
      <c r="D1255" s="168" t="s">
        <v>435</v>
      </c>
      <c r="E1255" s="169" t="s">
        <v>1756</v>
      </c>
      <c r="F1255" s="166">
        <v>1331</v>
      </c>
      <c r="G1255" s="170" t="s">
        <v>732</v>
      </c>
    </row>
    <row r="1256" spans="1:7">
      <c r="A1256" s="163" t="str">
        <f t="shared" si="19"/>
        <v>19030803</v>
      </c>
      <c r="B1256" s="168" t="s">
        <v>1662</v>
      </c>
      <c r="C1256" s="168" t="s">
        <v>427</v>
      </c>
      <c r="D1256" s="168" t="s">
        <v>435</v>
      </c>
      <c r="E1256" s="169" t="s">
        <v>1756</v>
      </c>
      <c r="F1256" s="166">
        <v>1512</v>
      </c>
      <c r="G1256" s="170" t="s">
        <v>728</v>
      </c>
    </row>
    <row r="1257" spans="1:7">
      <c r="A1257" s="163" t="str">
        <f t="shared" si="19"/>
        <v>19030804</v>
      </c>
      <c r="B1257" s="168" t="s">
        <v>1662</v>
      </c>
      <c r="C1257" s="168" t="s">
        <v>427</v>
      </c>
      <c r="D1257" s="168" t="s">
        <v>435</v>
      </c>
      <c r="E1257" s="169" t="s">
        <v>1757</v>
      </c>
      <c r="F1257" s="166">
        <v>1331</v>
      </c>
      <c r="G1257" s="170" t="s">
        <v>732</v>
      </c>
    </row>
    <row r="1258" spans="1:7">
      <c r="A1258" s="163" t="str">
        <f t="shared" si="19"/>
        <v>19030804</v>
      </c>
      <c r="B1258" s="168" t="s">
        <v>1662</v>
      </c>
      <c r="C1258" s="168" t="s">
        <v>427</v>
      </c>
      <c r="D1258" s="168" t="s">
        <v>435</v>
      </c>
      <c r="E1258" s="169" t="s">
        <v>1757</v>
      </c>
      <c r="F1258" s="166">
        <v>1512</v>
      </c>
      <c r="G1258" s="170" t="s">
        <v>728</v>
      </c>
    </row>
    <row r="1259" spans="1:7">
      <c r="A1259" s="163" t="str">
        <f t="shared" si="19"/>
        <v>19030804</v>
      </c>
      <c r="B1259" s="168" t="s">
        <v>1662</v>
      </c>
      <c r="C1259" s="168" t="s">
        <v>427</v>
      </c>
      <c r="D1259" s="168" t="s">
        <v>435</v>
      </c>
      <c r="E1259" s="169" t="s">
        <v>1757</v>
      </c>
      <c r="F1259" s="166">
        <v>1513</v>
      </c>
      <c r="G1259" s="170" t="s">
        <v>1366</v>
      </c>
    </row>
    <row r="1260" spans="1:7">
      <c r="A1260" s="163" t="str">
        <f t="shared" si="19"/>
        <v>19030805</v>
      </c>
      <c r="B1260" s="168" t="s">
        <v>1662</v>
      </c>
      <c r="C1260" s="168" t="s">
        <v>427</v>
      </c>
      <c r="D1260" s="168" t="s">
        <v>435</v>
      </c>
      <c r="E1260" s="169" t="s">
        <v>1758</v>
      </c>
      <c r="F1260" s="166">
        <v>1513</v>
      </c>
      <c r="G1260" s="170" t="s">
        <v>1366</v>
      </c>
    </row>
    <row r="1261" spans="1:7">
      <c r="A1261" s="163" t="str">
        <f t="shared" si="19"/>
        <v>19030805</v>
      </c>
      <c r="B1261" s="168" t="s">
        <v>1662</v>
      </c>
      <c r="C1261" s="168" t="s">
        <v>427</v>
      </c>
      <c r="D1261" s="168" t="s">
        <v>435</v>
      </c>
      <c r="E1261" s="169" t="s">
        <v>1758</v>
      </c>
      <c r="F1261" s="166">
        <v>8111</v>
      </c>
      <c r="G1261" s="170" t="s">
        <v>1073</v>
      </c>
    </row>
    <row r="1262" spans="1:7">
      <c r="A1262" s="163" t="str">
        <f t="shared" si="19"/>
        <v>19030805</v>
      </c>
      <c r="B1262" s="168" t="s">
        <v>1662</v>
      </c>
      <c r="C1262" s="168" t="s">
        <v>427</v>
      </c>
      <c r="D1262" s="168" t="s">
        <v>435</v>
      </c>
      <c r="E1262" s="169" t="s">
        <v>1758</v>
      </c>
      <c r="F1262" s="166">
        <v>8150</v>
      </c>
      <c r="G1262" s="170" t="s">
        <v>1702</v>
      </c>
    </row>
    <row r="1263" spans="1:7">
      <c r="A1263" s="163" t="str">
        <f t="shared" si="19"/>
        <v>19030806</v>
      </c>
      <c r="B1263" s="168" t="s">
        <v>1662</v>
      </c>
      <c r="C1263" s="168" t="s">
        <v>427</v>
      </c>
      <c r="D1263" s="168" t="s">
        <v>435</v>
      </c>
      <c r="E1263" s="169" t="s">
        <v>1759</v>
      </c>
      <c r="F1263" s="166">
        <v>1512</v>
      </c>
      <c r="G1263" s="170" t="s">
        <v>728</v>
      </c>
    </row>
    <row r="1264" spans="1:7">
      <c r="A1264" s="163" t="str">
        <f t="shared" si="19"/>
        <v>19030806</v>
      </c>
      <c r="B1264" s="168" t="s">
        <v>1662</v>
      </c>
      <c r="C1264" s="168" t="s">
        <v>427</v>
      </c>
      <c r="D1264" s="168" t="s">
        <v>435</v>
      </c>
      <c r="E1264" s="169" t="s">
        <v>1759</v>
      </c>
      <c r="F1264" s="166">
        <v>1513</v>
      </c>
      <c r="G1264" s="170" t="s">
        <v>1366</v>
      </c>
    </row>
    <row r="1265" spans="1:7">
      <c r="A1265" s="163" t="str">
        <f t="shared" si="19"/>
        <v>19030806</v>
      </c>
      <c r="B1265" s="168" t="s">
        <v>1662</v>
      </c>
      <c r="C1265" s="168" t="s">
        <v>427</v>
      </c>
      <c r="D1265" s="168" t="s">
        <v>435</v>
      </c>
      <c r="E1265" s="169" t="s">
        <v>1759</v>
      </c>
      <c r="F1265" s="166">
        <v>1584</v>
      </c>
      <c r="G1265" s="170" t="s">
        <v>608</v>
      </c>
    </row>
    <row r="1266" spans="1:7">
      <c r="A1266" s="163" t="str">
        <f t="shared" si="19"/>
        <v>19030901</v>
      </c>
      <c r="B1266" s="168" t="s">
        <v>1662</v>
      </c>
      <c r="C1266" s="168" t="s">
        <v>427</v>
      </c>
      <c r="D1266" s="168" t="s">
        <v>436</v>
      </c>
      <c r="E1266" s="169" t="s">
        <v>1760</v>
      </c>
      <c r="F1266" s="166" t="s">
        <v>2133</v>
      </c>
      <c r="G1266" s="170" t="s">
        <v>846</v>
      </c>
    </row>
    <row r="1267" spans="1:7">
      <c r="A1267" s="163" t="str">
        <f t="shared" si="19"/>
        <v>19030902</v>
      </c>
      <c r="B1267" s="168" t="s">
        <v>1662</v>
      </c>
      <c r="C1267" s="168" t="s">
        <v>427</v>
      </c>
      <c r="D1267" s="168" t="s">
        <v>436</v>
      </c>
      <c r="E1267" s="169" t="s">
        <v>1761</v>
      </c>
      <c r="F1267" s="166" t="s">
        <v>2133</v>
      </c>
      <c r="G1267" s="170" t="s">
        <v>846</v>
      </c>
    </row>
    <row r="1268" spans="1:7">
      <c r="A1268" s="163" t="str">
        <f t="shared" si="19"/>
        <v>19030903</v>
      </c>
      <c r="B1268" s="168" t="s">
        <v>1662</v>
      </c>
      <c r="C1268" s="168" t="s">
        <v>427</v>
      </c>
      <c r="D1268" s="168" t="s">
        <v>436</v>
      </c>
      <c r="E1268" s="169" t="s">
        <v>1762</v>
      </c>
      <c r="F1268" s="166">
        <v>8352</v>
      </c>
      <c r="G1268" s="170" t="s">
        <v>1719</v>
      </c>
    </row>
    <row r="1269" spans="1:7">
      <c r="A1269" s="163" t="str">
        <f t="shared" si="19"/>
        <v>19030903</v>
      </c>
      <c r="B1269" s="168" t="s">
        <v>1662</v>
      </c>
      <c r="C1269" s="168" t="s">
        <v>427</v>
      </c>
      <c r="D1269" s="168" t="s">
        <v>436</v>
      </c>
      <c r="E1269" s="169" t="s">
        <v>1762</v>
      </c>
      <c r="F1269" s="166">
        <v>8360</v>
      </c>
      <c r="G1269" s="170" t="s">
        <v>1476</v>
      </c>
    </row>
    <row r="1270" spans="1:7">
      <c r="A1270" s="163" t="str">
        <f t="shared" si="19"/>
        <v>19030904</v>
      </c>
      <c r="B1270" s="168" t="s">
        <v>1662</v>
      </c>
      <c r="C1270" s="168" t="s">
        <v>427</v>
      </c>
      <c r="D1270" s="168" t="s">
        <v>436</v>
      </c>
      <c r="E1270" s="169" t="s">
        <v>1763</v>
      </c>
      <c r="F1270" s="166">
        <v>1532</v>
      </c>
      <c r="G1270" s="170" t="s">
        <v>733</v>
      </c>
    </row>
    <row r="1271" spans="1:7">
      <c r="A1271" s="163" t="str">
        <f t="shared" si="19"/>
        <v>19031001</v>
      </c>
      <c r="B1271" s="168" t="s">
        <v>1662</v>
      </c>
      <c r="C1271" s="168" t="s">
        <v>427</v>
      </c>
      <c r="D1271" s="168" t="s">
        <v>437</v>
      </c>
      <c r="E1271" s="169" t="s">
        <v>1764</v>
      </c>
      <c r="F1271" s="166">
        <v>1312</v>
      </c>
      <c r="G1271" s="170" t="s">
        <v>663</v>
      </c>
    </row>
    <row r="1272" spans="1:7">
      <c r="A1272" s="163" t="str">
        <f t="shared" si="19"/>
        <v>19031001</v>
      </c>
      <c r="B1272" s="168" t="s">
        <v>1662</v>
      </c>
      <c r="C1272" s="168" t="s">
        <v>427</v>
      </c>
      <c r="D1272" s="168" t="s">
        <v>437</v>
      </c>
      <c r="E1272" s="169" t="s">
        <v>1764</v>
      </c>
      <c r="F1272" s="166">
        <v>1532</v>
      </c>
      <c r="G1272" s="170" t="s">
        <v>733</v>
      </c>
    </row>
    <row r="1273" spans="1:7">
      <c r="A1273" s="163" t="str">
        <f t="shared" si="19"/>
        <v>19031002</v>
      </c>
      <c r="B1273" s="168" t="s">
        <v>1662</v>
      </c>
      <c r="C1273" s="168" t="s">
        <v>427</v>
      </c>
      <c r="D1273" s="168" t="s">
        <v>437</v>
      </c>
      <c r="E1273" s="169" t="s">
        <v>1765</v>
      </c>
      <c r="F1273" s="166">
        <v>1532</v>
      </c>
      <c r="G1273" s="170" t="s">
        <v>733</v>
      </c>
    </row>
    <row r="1274" spans="1:7">
      <c r="A1274" s="163" t="str">
        <f t="shared" si="19"/>
        <v>19031003</v>
      </c>
      <c r="B1274" s="168" t="s">
        <v>1662</v>
      </c>
      <c r="C1274" s="168" t="s">
        <v>427</v>
      </c>
      <c r="D1274" s="168" t="s">
        <v>437</v>
      </c>
      <c r="E1274" s="169" t="s">
        <v>1766</v>
      </c>
      <c r="F1274" s="166">
        <v>1511</v>
      </c>
      <c r="G1274" s="170" t="s">
        <v>717</v>
      </c>
    </row>
    <row r="1275" spans="1:7">
      <c r="A1275" s="163" t="str">
        <f t="shared" si="19"/>
        <v>19031003</v>
      </c>
      <c r="B1275" s="168" t="s">
        <v>1662</v>
      </c>
      <c r="C1275" s="168" t="s">
        <v>427</v>
      </c>
      <c r="D1275" s="168" t="s">
        <v>437</v>
      </c>
      <c r="E1275" s="169" t="s">
        <v>1766</v>
      </c>
      <c r="F1275" s="166">
        <v>1531</v>
      </c>
      <c r="G1275" s="170" t="s">
        <v>718</v>
      </c>
    </row>
    <row r="1276" spans="1:7">
      <c r="A1276" s="163" t="str">
        <f t="shared" si="19"/>
        <v>19031003</v>
      </c>
      <c r="B1276" s="168" t="s">
        <v>1662</v>
      </c>
      <c r="C1276" s="168" t="s">
        <v>427</v>
      </c>
      <c r="D1276" s="168" t="s">
        <v>437</v>
      </c>
      <c r="E1276" s="169" t="s">
        <v>1766</v>
      </c>
      <c r="F1276" s="166">
        <v>1532</v>
      </c>
      <c r="G1276" s="170" t="s">
        <v>733</v>
      </c>
    </row>
    <row r="1277" spans="1:7">
      <c r="A1277" s="163" t="str">
        <f t="shared" si="19"/>
        <v>19031004</v>
      </c>
      <c r="B1277" s="168" t="s">
        <v>1662</v>
      </c>
      <c r="C1277" s="168" t="s">
        <v>427</v>
      </c>
      <c r="D1277" s="168" t="s">
        <v>437</v>
      </c>
      <c r="E1277" s="169" t="s">
        <v>1767</v>
      </c>
      <c r="F1277" s="166">
        <v>1532</v>
      </c>
      <c r="G1277" s="170" t="s">
        <v>733</v>
      </c>
    </row>
    <row r="1278" spans="1:7">
      <c r="A1278" s="163" t="str">
        <f t="shared" si="19"/>
        <v>19031005</v>
      </c>
      <c r="B1278" s="168" t="s">
        <v>1662</v>
      </c>
      <c r="C1278" s="168" t="s">
        <v>427</v>
      </c>
      <c r="D1278" s="168" t="s">
        <v>437</v>
      </c>
      <c r="E1278" s="169" t="s">
        <v>1768</v>
      </c>
      <c r="F1278" s="166">
        <v>1331</v>
      </c>
      <c r="G1278" s="170" t="s">
        <v>732</v>
      </c>
    </row>
    <row r="1279" spans="1:7">
      <c r="A1279" s="163" t="str">
        <f t="shared" si="19"/>
        <v>19031005</v>
      </c>
      <c r="B1279" s="168" t="s">
        <v>1662</v>
      </c>
      <c r="C1279" s="168" t="s">
        <v>427</v>
      </c>
      <c r="D1279" s="168" t="s">
        <v>437</v>
      </c>
      <c r="E1279" s="169" t="s">
        <v>1768</v>
      </c>
      <c r="F1279" s="166">
        <v>1332</v>
      </c>
      <c r="G1279" s="170" t="s">
        <v>654</v>
      </c>
    </row>
    <row r="1280" spans="1:7">
      <c r="A1280" s="163" t="str">
        <f t="shared" si="19"/>
        <v>19031006</v>
      </c>
      <c r="B1280" s="168" t="s">
        <v>1662</v>
      </c>
      <c r="C1280" s="168" t="s">
        <v>427</v>
      </c>
      <c r="D1280" s="168" t="s">
        <v>437</v>
      </c>
      <c r="E1280" s="169" t="s">
        <v>1769</v>
      </c>
      <c r="F1280" s="166">
        <v>1532</v>
      </c>
      <c r="G1280" s="170" t="s">
        <v>733</v>
      </c>
    </row>
    <row r="1281" spans="1:7">
      <c r="A1281" s="163" t="str">
        <f t="shared" si="19"/>
        <v>19031007</v>
      </c>
      <c r="B1281" s="168" t="s">
        <v>1662</v>
      </c>
      <c r="C1281" s="168" t="s">
        <v>427</v>
      </c>
      <c r="D1281" s="168" t="s">
        <v>437</v>
      </c>
      <c r="E1281" s="169" t="s">
        <v>1770</v>
      </c>
      <c r="F1281" s="166">
        <v>1531</v>
      </c>
      <c r="G1281" s="170" t="s">
        <v>718</v>
      </c>
    </row>
    <row r="1282" spans="1:7">
      <c r="A1282" s="163" t="str">
        <f t="shared" si="19"/>
        <v>19031007</v>
      </c>
      <c r="B1282" s="168" t="s">
        <v>1662</v>
      </c>
      <c r="C1282" s="168" t="s">
        <v>427</v>
      </c>
      <c r="D1282" s="168" t="s">
        <v>437</v>
      </c>
      <c r="E1282" s="169" t="s">
        <v>1770</v>
      </c>
      <c r="F1282" s="166">
        <v>1532</v>
      </c>
      <c r="G1282" s="170" t="s">
        <v>733</v>
      </c>
    </row>
    <row r="1283" spans="1:7">
      <c r="A1283" s="163" t="str">
        <f t="shared" si="19"/>
        <v>19031008</v>
      </c>
      <c r="B1283" s="168" t="s">
        <v>1662</v>
      </c>
      <c r="C1283" s="168" t="s">
        <v>427</v>
      </c>
      <c r="D1283" s="168" t="s">
        <v>437</v>
      </c>
      <c r="E1283" s="169" t="s">
        <v>1771</v>
      </c>
      <c r="F1283" s="166">
        <v>1312</v>
      </c>
      <c r="G1283" s="170" t="s">
        <v>663</v>
      </c>
    </row>
    <row r="1284" spans="1:7">
      <c r="A1284" s="163" t="str">
        <f t="shared" si="19"/>
        <v>19031008</v>
      </c>
      <c r="B1284" s="168" t="s">
        <v>1662</v>
      </c>
      <c r="C1284" s="168" t="s">
        <v>427</v>
      </c>
      <c r="D1284" s="168" t="s">
        <v>437</v>
      </c>
      <c r="E1284" s="169" t="s">
        <v>1771</v>
      </c>
      <c r="F1284" s="166">
        <v>1532</v>
      </c>
      <c r="G1284" s="170" t="s">
        <v>733</v>
      </c>
    </row>
    <row r="1285" spans="1:7">
      <c r="A1285" s="163" t="str">
        <f t="shared" ref="A1285:A1348" si="20">LEFT(B1285,2)&amp;LEFT(C1285,2)&amp;LEFT(D1285,2)&amp;LEFT(E1285,2)</f>
        <v>19031101</v>
      </c>
      <c r="B1285" s="168" t="s">
        <v>1662</v>
      </c>
      <c r="C1285" s="168" t="s">
        <v>427</v>
      </c>
      <c r="D1285" s="168" t="s">
        <v>438</v>
      </c>
      <c r="E1285" s="169" t="s">
        <v>1772</v>
      </c>
      <c r="F1285" s="166">
        <v>1511</v>
      </c>
      <c r="G1285" s="170" t="s">
        <v>717</v>
      </c>
    </row>
    <row r="1286" spans="1:7">
      <c r="A1286" s="163" t="str">
        <f t="shared" si="20"/>
        <v>19031101</v>
      </c>
      <c r="B1286" s="168" t="s">
        <v>1662</v>
      </c>
      <c r="C1286" s="168" t="s">
        <v>427</v>
      </c>
      <c r="D1286" s="168" t="s">
        <v>438</v>
      </c>
      <c r="E1286" s="169" t="s">
        <v>1772</v>
      </c>
      <c r="F1286" s="166">
        <v>1532</v>
      </c>
      <c r="G1286" s="170" t="s">
        <v>733</v>
      </c>
    </row>
    <row r="1287" spans="1:7">
      <c r="A1287" s="163" t="str">
        <f t="shared" si="20"/>
        <v>19031102</v>
      </c>
      <c r="B1287" s="168" t="s">
        <v>1662</v>
      </c>
      <c r="C1287" s="168" t="s">
        <v>427</v>
      </c>
      <c r="D1287" s="168" t="s">
        <v>438</v>
      </c>
      <c r="E1287" s="169" t="s">
        <v>1773</v>
      </c>
      <c r="F1287" s="166">
        <v>8131</v>
      </c>
      <c r="G1287" s="170" t="s">
        <v>746</v>
      </c>
    </row>
    <row r="1288" spans="1:7">
      <c r="A1288" s="163" t="str">
        <f t="shared" si="20"/>
        <v>19031102</v>
      </c>
      <c r="B1288" s="168" t="s">
        <v>1662</v>
      </c>
      <c r="C1288" s="168" t="s">
        <v>427</v>
      </c>
      <c r="D1288" s="168" t="s">
        <v>438</v>
      </c>
      <c r="E1288" s="169" t="s">
        <v>1773</v>
      </c>
      <c r="F1288" s="166">
        <v>8132</v>
      </c>
      <c r="G1288" s="170" t="s">
        <v>729</v>
      </c>
    </row>
    <row r="1289" spans="1:7">
      <c r="A1289" s="163" t="str">
        <f t="shared" si="20"/>
        <v>19031103</v>
      </c>
      <c r="B1289" s="168" t="s">
        <v>1662</v>
      </c>
      <c r="C1289" s="168" t="s">
        <v>427</v>
      </c>
      <c r="D1289" s="168" t="s">
        <v>438</v>
      </c>
      <c r="E1289" s="169" t="s">
        <v>1774</v>
      </c>
      <c r="F1289" s="166">
        <v>1521</v>
      </c>
      <c r="G1289" s="170" t="s">
        <v>1351</v>
      </c>
    </row>
    <row r="1290" spans="1:7">
      <c r="A1290" s="163" t="str">
        <f t="shared" si="20"/>
        <v>19031103</v>
      </c>
      <c r="B1290" s="168" t="s">
        <v>1662</v>
      </c>
      <c r="C1290" s="168" t="s">
        <v>427</v>
      </c>
      <c r="D1290" s="168" t="s">
        <v>438</v>
      </c>
      <c r="E1290" s="169" t="s">
        <v>1774</v>
      </c>
      <c r="F1290" s="166">
        <v>1532</v>
      </c>
      <c r="G1290" s="170" t="s">
        <v>733</v>
      </c>
    </row>
    <row r="1291" spans="1:7">
      <c r="A1291" s="163" t="str">
        <f t="shared" si="20"/>
        <v>19031201</v>
      </c>
      <c r="B1291" s="168" t="s">
        <v>1662</v>
      </c>
      <c r="C1291" s="168" t="s">
        <v>427</v>
      </c>
      <c r="D1291" s="168" t="s">
        <v>1775</v>
      </c>
      <c r="E1291" s="169" t="s">
        <v>1776</v>
      </c>
      <c r="F1291" s="166">
        <v>1320</v>
      </c>
      <c r="G1291" s="170" t="s">
        <v>775</v>
      </c>
    </row>
    <row r="1292" spans="1:7">
      <c r="A1292" s="163" t="str">
        <f t="shared" si="20"/>
        <v>19031201</v>
      </c>
      <c r="B1292" s="168" t="s">
        <v>1662</v>
      </c>
      <c r="C1292" s="168" t="s">
        <v>427</v>
      </c>
      <c r="D1292" s="168" t="s">
        <v>1775</v>
      </c>
      <c r="E1292" s="169" t="s">
        <v>1776</v>
      </c>
      <c r="F1292" s="166">
        <v>1331</v>
      </c>
      <c r="G1292" s="170" t="s">
        <v>732</v>
      </c>
    </row>
    <row r="1293" spans="1:7">
      <c r="A1293" s="163" t="str">
        <f t="shared" si="20"/>
        <v>19031201</v>
      </c>
      <c r="B1293" s="168" t="s">
        <v>1662</v>
      </c>
      <c r="C1293" s="168" t="s">
        <v>427</v>
      </c>
      <c r="D1293" s="168" t="s">
        <v>1775</v>
      </c>
      <c r="E1293" s="169" t="s">
        <v>1776</v>
      </c>
      <c r="F1293" s="166">
        <v>1332</v>
      </c>
      <c r="G1293" s="170" t="s">
        <v>654</v>
      </c>
    </row>
    <row r="1294" spans="1:7">
      <c r="A1294" s="163" t="str">
        <f t="shared" si="20"/>
        <v>19031202</v>
      </c>
      <c r="B1294" s="168" t="s">
        <v>1662</v>
      </c>
      <c r="C1294" s="168" t="s">
        <v>427</v>
      </c>
      <c r="D1294" s="168" t="s">
        <v>1775</v>
      </c>
      <c r="E1294" s="169" t="s">
        <v>1777</v>
      </c>
      <c r="F1294" s="166">
        <v>1332</v>
      </c>
      <c r="G1294" s="170" t="s">
        <v>654</v>
      </c>
    </row>
    <row r="1295" spans="1:7">
      <c r="A1295" s="163" t="str">
        <f t="shared" si="20"/>
        <v>19031202</v>
      </c>
      <c r="B1295" s="168" t="s">
        <v>1662</v>
      </c>
      <c r="C1295" s="168" t="s">
        <v>427</v>
      </c>
      <c r="D1295" s="168" t="s">
        <v>1775</v>
      </c>
      <c r="E1295" s="169" t="s">
        <v>1777</v>
      </c>
      <c r="F1295" s="166">
        <v>1511</v>
      </c>
      <c r="G1295" s="170" t="s">
        <v>717</v>
      </c>
    </row>
    <row r="1296" spans="1:7">
      <c r="A1296" s="163" t="str">
        <f t="shared" si="20"/>
        <v>19031202</v>
      </c>
      <c r="B1296" s="168" t="s">
        <v>1662</v>
      </c>
      <c r="C1296" s="168" t="s">
        <v>427</v>
      </c>
      <c r="D1296" s="168" t="s">
        <v>1775</v>
      </c>
      <c r="E1296" s="169" t="s">
        <v>1777</v>
      </c>
      <c r="F1296" s="166">
        <v>1532</v>
      </c>
      <c r="G1296" s="170" t="s">
        <v>733</v>
      </c>
    </row>
    <row r="1297" spans="1:7">
      <c r="A1297" s="163" t="str">
        <f t="shared" si="20"/>
        <v>19031203</v>
      </c>
      <c r="B1297" s="168" t="s">
        <v>1662</v>
      </c>
      <c r="C1297" s="168" t="s">
        <v>427</v>
      </c>
      <c r="D1297" s="168" t="s">
        <v>1775</v>
      </c>
      <c r="E1297" s="169" t="s">
        <v>1778</v>
      </c>
      <c r="F1297" s="166">
        <v>1332</v>
      </c>
      <c r="G1297" s="170" t="s">
        <v>654</v>
      </c>
    </row>
    <row r="1298" spans="1:7">
      <c r="A1298" s="163" t="str">
        <f t="shared" si="20"/>
        <v>19031203</v>
      </c>
      <c r="B1298" s="168" t="s">
        <v>1662</v>
      </c>
      <c r="C1298" s="168" t="s">
        <v>427</v>
      </c>
      <c r="D1298" s="168" t="s">
        <v>1775</v>
      </c>
      <c r="E1298" s="169" t="s">
        <v>1778</v>
      </c>
      <c r="F1298" s="166">
        <v>1333</v>
      </c>
      <c r="G1298" s="170" t="s">
        <v>595</v>
      </c>
    </row>
    <row r="1299" spans="1:7">
      <c r="A1299" s="163" t="str">
        <f t="shared" si="20"/>
        <v>19031203</v>
      </c>
      <c r="B1299" s="168" t="s">
        <v>1662</v>
      </c>
      <c r="C1299" s="168" t="s">
        <v>427</v>
      </c>
      <c r="D1299" s="168" t="s">
        <v>1775</v>
      </c>
      <c r="E1299" s="169" t="s">
        <v>1778</v>
      </c>
      <c r="F1299" s="166">
        <v>4111</v>
      </c>
      <c r="G1299" s="170" t="s">
        <v>652</v>
      </c>
    </row>
    <row r="1300" spans="1:7">
      <c r="A1300" s="163" t="str">
        <f t="shared" si="20"/>
        <v>19031204</v>
      </c>
      <c r="B1300" s="168" t="s">
        <v>1662</v>
      </c>
      <c r="C1300" s="168" t="s">
        <v>427</v>
      </c>
      <c r="D1300" s="168" t="s">
        <v>1775</v>
      </c>
      <c r="E1300" s="169" t="s">
        <v>1779</v>
      </c>
      <c r="F1300" s="166">
        <v>1311</v>
      </c>
      <c r="G1300" s="170" t="s">
        <v>774</v>
      </c>
    </row>
    <row r="1301" spans="1:7">
      <c r="A1301" s="163" t="str">
        <f t="shared" si="20"/>
        <v>19031204</v>
      </c>
      <c r="B1301" s="168" t="s">
        <v>1662</v>
      </c>
      <c r="C1301" s="168" t="s">
        <v>427</v>
      </c>
      <c r="D1301" s="168" t="s">
        <v>1775</v>
      </c>
      <c r="E1301" s="169" t="s">
        <v>1779</v>
      </c>
      <c r="F1301" s="166">
        <v>1511</v>
      </c>
      <c r="G1301" s="170" t="s">
        <v>717</v>
      </c>
    </row>
    <row r="1302" spans="1:7">
      <c r="A1302" s="163" t="str">
        <f t="shared" si="20"/>
        <v>19031204</v>
      </c>
      <c r="B1302" s="168" t="s">
        <v>1662</v>
      </c>
      <c r="C1302" s="168" t="s">
        <v>427</v>
      </c>
      <c r="D1302" s="168" t="s">
        <v>1775</v>
      </c>
      <c r="E1302" s="169" t="s">
        <v>1779</v>
      </c>
      <c r="F1302" s="166">
        <v>1532</v>
      </c>
      <c r="G1302" s="170" t="s">
        <v>733</v>
      </c>
    </row>
    <row r="1303" spans="1:7">
      <c r="A1303" s="163" t="str">
        <f t="shared" si="20"/>
        <v>19031301</v>
      </c>
      <c r="B1303" s="168" t="s">
        <v>1662</v>
      </c>
      <c r="C1303" s="168" t="s">
        <v>427</v>
      </c>
      <c r="D1303" s="168" t="s">
        <v>1780</v>
      </c>
      <c r="E1303" s="169" t="s">
        <v>1781</v>
      </c>
      <c r="F1303" s="166" t="s">
        <v>2116</v>
      </c>
      <c r="G1303" s="170" t="s">
        <v>563</v>
      </c>
    </row>
    <row r="1304" spans="1:7">
      <c r="A1304" s="163" t="str">
        <f t="shared" si="20"/>
        <v>19031301</v>
      </c>
      <c r="B1304" s="168" t="s">
        <v>1662</v>
      </c>
      <c r="C1304" s="168" t="s">
        <v>427</v>
      </c>
      <c r="D1304" s="168" t="s">
        <v>1780</v>
      </c>
      <c r="E1304" s="169" t="s">
        <v>1781</v>
      </c>
      <c r="F1304" s="166">
        <v>1331</v>
      </c>
      <c r="G1304" s="170" t="s">
        <v>732</v>
      </c>
    </row>
    <row r="1305" spans="1:7">
      <c r="A1305" s="163" t="str">
        <f t="shared" si="20"/>
        <v>19031301</v>
      </c>
      <c r="B1305" s="168" t="s">
        <v>1662</v>
      </c>
      <c r="C1305" s="168" t="s">
        <v>427</v>
      </c>
      <c r="D1305" s="168" t="s">
        <v>1780</v>
      </c>
      <c r="E1305" s="169" t="s">
        <v>1781</v>
      </c>
      <c r="F1305" s="166">
        <v>1332</v>
      </c>
      <c r="G1305" s="170" t="s">
        <v>654</v>
      </c>
    </row>
    <row r="1306" spans="1:7">
      <c r="A1306" s="163" t="str">
        <f t="shared" si="20"/>
        <v>19031301</v>
      </c>
      <c r="B1306" s="168" t="s">
        <v>1662</v>
      </c>
      <c r="C1306" s="168" t="s">
        <v>427</v>
      </c>
      <c r="D1306" s="168" t="s">
        <v>1780</v>
      </c>
      <c r="E1306" s="169" t="s">
        <v>1781</v>
      </c>
      <c r="F1306" s="166">
        <v>1532</v>
      </c>
      <c r="G1306" s="170" t="s">
        <v>733</v>
      </c>
    </row>
    <row r="1307" spans="1:7">
      <c r="A1307" s="163" t="str">
        <f t="shared" si="20"/>
        <v>19031302</v>
      </c>
      <c r="B1307" s="168" t="s">
        <v>1662</v>
      </c>
      <c r="C1307" s="168" t="s">
        <v>427</v>
      </c>
      <c r="D1307" s="168" t="s">
        <v>1780</v>
      </c>
      <c r="E1307" s="169" t="s">
        <v>1782</v>
      </c>
      <c r="F1307" s="166" t="s">
        <v>2112</v>
      </c>
      <c r="G1307" s="170" t="s">
        <v>812</v>
      </c>
    </row>
    <row r="1308" spans="1:7">
      <c r="A1308" s="163" t="str">
        <f t="shared" si="20"/>
        <v>19031303</v>
      </c>
      <c r="B1308" s="168" t="s">
        <v>1662</v>
      </c>
      <c r="C1308" s="168" t="s">
        <v>427</v>
      </c>
      <c r="D1308" s="168" t="s">
        <v>1780</v>
      </c>
      <c r="E1308" s="169" t="s">
        <v>1783</v>
      </c>
      <c r="F1308" s="166">
        <v>1331</v>
      </c>
      <c r="G1308" s="170" t="s">
        <v>732</v>
      </c>
    </row>
    <row r="1309" spans="1:7">
      <c r="A1309" s="163" t="str">
        <f t="shared" si="20"/>
        <v>19031303</v>
      </c>
      <c r="B1309" s="168" t="s">
        <v>1662</v>
      </c>
      <c r="C1309" s="168" t="s">
        <v>427</v>
      </c>
      <c r="D1309" s="168" t="s">
        <v>1780</v>
      </c>
      <c r="E1309" s="169" t="s">
        <v>1783</v>
      </c>
      <c r="F1309" s="166">
        <v>1332</v>
      </c>
      <c r="G1309" s="170" t="s">
        <v>654</v>
      </c>
    </row>
    <row r="1310" spans="1:7">
      <c r="A1310" s="163" t="str">
        <f t="shared" si="20"/>
        <v>19031303</v>
      </c>
      <c r="B1310" s="168" t="s">
        <v>1662</v>
      </c>
      <c r="C1310" s="168" t="s">
        <v>427</v>
      </c>
      <c r="D1310" s="168" t="s">
        <v>1780</v>
      </c>
      <c r="E1310" s="169" t="s">
        <v>1783</v>
      </c>
      <c r="F1310" s="166">
        <v>1532</v>
      </c>
      <c r="G1310" s="170" t="s">
        <v>733</v>
      </c>
    </row>
    <row r="1311" spans="1:7">
      <c r="A1311" s="163" t="str">
        <f t="shared" si="20"/>
        <v>19031303</v>
      </c>
      <c r="B1311" s="168" t="s">
        <v>1662</v>
      </c>
      <c r="C1311" s="168" t="s">
        <v>427</v>
      </c>
      <c r="D1311" s="168" t="s">
        <v>1780</v>
      </c>
      <c r="E1311" s="169" t="s">
        <v>1783</v>
      </c>
      <c r="F1311" s="166">
        <v>4151</v>
      </c>
      <c r="G1311" s="170" t="s">
        <v>648</v>
      </c>
    </row>
    <row r="1312" spans="1:7">
      <c r="A1312" s="163" t="str">
        <f t="shared" si="20"/>
        <v>19031401</v>
      </c>
      <c r="B1312" s="168" t="s">
        <v>1662</v>
      </c>
      <c r="C1312" s="168" t="s">
        <v>427</v>
      </c>
      <c r="D1312" s="168" t="s">
        <v>1784</v>
      </c>
      <c r="E1312" s="169" t="s">
        <v>1785</v>
      </c>
      <c r="F1312" s="166">
        <v>1532</v>
      </c>
      <c r="G1312" s="170" t="s">
        <v>733</v>
      </c>
    </row>
    <row r="1313" spans="1:7">
      <c r="A1313" s="163" t="str">
        <f t="shared" si="20"/>
        <v>19031402</v>
      </c>
      <c r="B1313" s="168" t="s">
        <v>1662</v>
      </c>
      <c r="C1313" s="168" t="s">
        <v>427</v>
      </c>
      <c r="D1313" s="168" t="s">
        <v>1784</v>
      </c>
      <c r="E1313" s="169" t="s">
        <v>1786</v>
      </c>
      <c r="F1313" s="166" t="s">
        <v>2133</v>
      </c>
      <c r="G1313" s="170" t="s">
        <v>846</v>
      </c>
    </row>
    <row r="1314" spans="1:7">
      <c r="A1314" s="163" t="str">
        <f t="shared" si="20"/>
        <v>19031402</v>
      </c>
      <c r="B1314" s="168" t="s">
        <v>1662</v>
      </c>
      <c r="C1314" s="168" t="s">
        <v>427</v>
      </c>
      <c r="D1314" s="168" t="s">
        <v>1784</v>
      </c>
      <c r="E1314" s="169" t="s">
        <v>1786</v>
      </c>
      <c r="F1314" s="166">
        <v>8360</v>
      </c>
      <c r="G1314" s="170" t="s">
        <v>1476</v>
      </c>
    </row>
    <row r="1315" spans="1:7">
      <c r="A1315" s="163" t="str">
        <f t="shared" si="20"/>
        <v>19031403</v>
      </c>
      <c r="B1315" s="168" t="s">
        <v>1662</v>
      </c>
      <c r="C1315" s="168" t="s">
        <v>427</v>
      </c>
      <c r="D1315" s="168" t="s">
        <v>1784</v>
      </c>
      <c r="E1315" s="169" t="s">
        <v>1787</v>
      </c>
      <c r="F1315" s="166">
        <v>1521</v>
      </c>
      <c r="G1315" s="170" t="s">
        <v>1351</v>
      </c>
    </row>
    <row r="1316" spans="1:7">
      <c r="A1316" s="163" t="str">
        <f t="shared" si="20"/>
        <v>19031403</v>
      </c>
      <c r="B1316" s="168" t="s">
        <v>1662</v>
      </c>
      <c r="C1316" s="168" t="s">
        <v>427</v>
      </c>
      <c r="D1316" s="168" t="s">
        <v>1784</v>
      </c>
      <c r="E1316" s="169" t="s">
        <v>1787</v>
      </c>
      <c r="F1316" s="166">
        <v>1532</v>
      </c>
      <c r="G1316" s="170" t="s">
        <v>733</v>
      </c>
    </row>
    <row r="1317" spans="1:7">
      <c r="A1317" s="163" t="str">
        <f t="shared" si="20"/>
        <v>19031501</v>
      </c>
      <c r="B1317" s="168" t="s">
        <v>1662</v>
      </c>
      <c r="C1317" s="168" t="s">
        <v>427</v>
      </c>
      <c r="D1317" s="168" t="s">
        <v>442</v>
      </c>
      <c r="E1317" s="169" t="s">
        <v>1788</v>
      </c>
      <c r="F1317" s="166">
        <v>1221</v>
      </c>
      <c r="G1317" s="170" t="s">
        <v>628</v>
      </c>
    </row>
    <row r="1318" spans="1:7">
      <c r="A1318" s="163" t="str">
        <f t="shared" si="20"/>
        <v>19031501</v>
      </c>
      <c r="B1318" s="168" t="s">
        <v>1662</v>
      </c>
      <c r="C1318" s="168" t="s">
        <v>427</v>
      </c>
      <c r="D1318" s="168" t="s">
        <v>442</v>
      </c>
      <c r="E1318" s="169" t="s">
        <v>1788</v>
      </c>
      <c r="F1318" s="166">
        <v>1532</v>
      </c>
      <c r="G1318" s="170" t="s">
        <v>733</v>
      </c>
    </row>
    <row r="1319" spans="1:7">
      <c r="A1319" s="163" t="str">
        <f t="shared" si="20"/>
        <v>19031502</v>
      </c>
      <c r="B1319" s="168" t="s">
        <v>1662</v>
      </c>
      <c r="C1319" s="168" t="s">
        <v>427</v>
      </c>
      <c r="D1319" s="168" t="s">
        <v>442</v>
      </c>
      <c r="E1319" s="169" t="s">
        <v>1789</v>
      </c>
      <c r="F1319" s="166">
        <v>1223</v>
      </c>
      <c r="G1319" s="170" t="s">
        <v>776</v>
      </c>
    </row>
    <row r="1320" spans="1:7">
      <c r="A1320" s="163" t="str">
        <f t="shared" si="20"/>
        <v>19031502</v>
      </c>
      <c r="B1320" s="168" t="s">
        <v>1662</v>
      </c>
      <c r="C1320" s="168" t="s">
        <v>427</v>
      </c>
      <c r="D1320" s="168" t="s">
        <v>442</v>
      </c>
      <c r="E1320" s="169" t="s">
        <v>1789</v>
      </c>
      <c r="F1320" s="166">
        <v>8111</v>
      </c>
      <c r="G1320" s="170" t="s">
        <v>1073</v>
      </c>
    </row>
    <row r="1321" spans="1:7">
      <c r="A1321" s="163" t="str">
        <f t="shared" si="20"/>
        <v>19031601</v>
      </c>
      <c r="B1321" s="168" t="s">
        <v>1662</v>
      </c>
      <c r="C1321" s="168" t="s">
        <v>427</v>
      </c>
      <c r="D1321" s="168" t="s">
        <v>443</v>
      </c>
      <c r="E1321" s="169" t="s">
        <v>1790</v>
      </c>
      <c r="F1321" s="166">
        <v>1531</v>
      </c>
      <c r="G1321" s="170" t="s">
        <v>718</v>
      </c>
    </row>
    <row r="1322" spans="1:7">
      <c r="A1322" s="163" t="str">
        <f t="shared" si="20"/>
        <v>19031601</v>
      </c>
      <c r="B1322" s="168" t="s">
        <v>1662</v>
      </c>
      <c r="C1322" s="168" t="s">
        <v>427</v>
      </c>
      <c r="D1322" s="168" t="s">
        <v>443</v>
      </c>
      <c r="E1322" s="169" t="s">
        <v>1790</v>
      </c>
      <c r="F1322" s="166">
        <v>1532</v>
      </c>
      <c r="G1322" s="170" t="s">
        <v>733</v>
      </c>
    </row>
    <row r="1323" spans="1:7">
      <c r="A1323" s="163" t="str">
        <f t="shared" si="20"/>
        <v>19031701</v>
      </c>
      <c r="B1323" s="168" t="s">
        <v>1662</v>
      </c>
      <c r="C1323" s="168" t="s">
        <v>427</v>
      </c>
      <c r="D1323" s="168" t="s">
        <v>444</v>
      </c>
      <c r="E1323" s="169" t="s">
        <v>1791</v>
      </c>
      <c r="F1323" s="166">
        <v>1312</v>
      </c>
      <c r="G1323" s="170" t="s">
        <v>663</v>
      </c>
    </row>
    <row r="1324" spans="1:7">
      <c r="A1324" s="163" t="str">
        <f t="shared" si="20"/>
        <v>19031701</v>
      </c>
      <c r="B1324" s="168" t="s">
        <v>1662</v>
      </c>
      <c r="C1324" s="168" t="s">
        <v>427</v>
      </c>
      <c r="D1324" s="168" t="s">
        <v>444</v>
      </c>
      <c r="E1324" s="169" t="s">
        <v>1791</v>
      </c>
      <c r="F1324" s="166">
        <v>1331</v>
      </c>
      <c r="G1324" s="170" t="s">
        <v>732</v>
      </c>
    </row>
    <row r="1325" spans="1:7">
      <c r="A1325" s="163" t="str">
        <f t="shared" si="20"/>
        <v>19031701</v>
      </c>
      <c r="B1325" s="168" t="s">
        <v>1662</v>
      </c>
      <c r="C1325" s="168" t="s">
        <v>427</v>
      </c>
      <c r="D1325" s="168" t="s">
        <v>444</v>
      </c>
      <c r="E1325" s="169" t="s">
        <v>1791</v>
      </c>
      <c r="F1325" s="166">
        <v>1332</v>
      </c>
      <c r="G1325" s="170" t="s">
        <v>654</v>
      </c>
    </row>
    <row r="1326" spans="1:7">
      <c r="A1326" s="163" t="str">
        <f t="shared" si="20"/>
        <v>19031702</v>
      </c>
      <c r="B1326" s="168" t="s">
        <v>1662</v>
      </c>
      <c r="C1326" s="168" t="s">
        <v>427</v>
      </c>
      <c r="D1326" s="168" t="s">
        <v>444</v>
      </c>
      <c r="E1326" s="169" t="s">
        <v>1792</v>
      </c>
      <c r="F1326" s="166">
        <v>1320</v>
      </c>
      <c r="G1326" s="170" t="s">
        <v>775</v>
      </c>
    </row>
    <row r="1327" spans="1:7">
      <c r="A1327" s="163" t="str">
        <f t="shared" si="20"/>
        <v>19031702</v>
      </c>
      <c r="B1327" s="168" t="s">
        <v>1662</v>
      </c>
      <c r="C1327" s="168" t="s">
        <v>427</v>
      </c>
      <c r="D1327" s="168" t="s">
        <v>444</v>
      </c>
      <c r="E1327" s="169" t="s">
        <v>1792</v>
      </c>
      <c r="F1327" s="166">
        <v>1332</v>
      </c>
      <c r="G1327" s="170" t="s">
        <v>654</v>
      </c>
    </row>
    <row r="1328" spans="1:7">
      <c r="A1328" s="163" t="str">
        <f t="shared" si="20"/>
        <v>19031702</v>
      </c>
      <c r="B1328" s="168" t="s">
        <v>1662</v>
      </c>
      <c r="C1328" s="168" t="s">
        <v>427</v>
      </c>
      <c r="D1328" s="168" t="s">
        <v>444</v>
      </c>
      <c r="E1328" s="169" t="s">
        <v>1792</v>
      </c>
      <c r="F1328" s="166">
        <v>1343</v>
      </c>
      <c r="G1328" s="170" t="s">
        <v>725</v>
      </c>
    </row>
    <row r="1329" spans="1:7">
      <c r="A1329" s="163" t="str">
        <f t="shared" si="20"/>
        <v>19031801</v>
      </c>
      <c r="B1329" s="168" t="s">
        <v>1662</v>
      </c>
      <c r="C1329" s="168" t="s">
        <v>427</v>
      </c>
      <c r="D1329" s="168" t="s">
        <v>1793</v>
      </c>
      <c r="E1329" s="169" t="s">
        <v>1794</v>
      </c>
      <c r="F1329" s="166">
        <v>1312</v>
      </c>
      <c r="G1329" s="170" t="s">
        <v>663</v>
      </c>
    </row>
    <row r="1330" spans="1:7">
      <c r="A1330" s="163" t="str">
        <f t="shared" si="20"/>
        <v>19031801</v>
      </c>
      <c r="B1330" s="168" t="s">
        <v>1662</v>
      </c>
      <c r="C1330" s="168" t="s">
        <v>427</v>
      </c>
      <c r="D1330" s="168" t="s">
        <v>1793</v>
      </c>
      <c r="E1330" s="169" t="s">
        <v>1794</v>
      </c>
      <c r="F1330" s="166">
        <v>1532</v>
      </c>
      <c r="G1330" s="170" t="s">
        <v>733</v>
      </c>
    </row>
    <row r="1331" spans="1:7">
      <c r="A1331" s="163" t="str">
        <f t="shared" si="20"/>
        <v>19031802</v>
      </c>
      <c r="B1331" s="168" t="s">
        <v>1662</v>
      </c>
      <c r="C1331" s="168" t="s">
        <v>427</v>
      </c>
      <c r="D1331" s="168" t="s">
        <v>1793</v>
      </c>
      <c r="E1331" s="169" t="s">
        <v>1795</v>
      </c>
      <c r="F1331" s="166">
        <v>1331</v>
      </c>
      <c r="G1331" s="170" t="s">
        <v>732</v>
      </c>
    </row>
    <row r="1332" spans="1:7">
      <c r="A1332" s="163" t="str">
        <f t="shared" si="20"/>
        <v>19031802</v>
      </c>
      <c r="B1332" s="168" t="s">
        <v>1662</v>
      </c>
      <c r="C1332" s="168" t="s">
        <v>427</v>
      </c>
      <c r="D1332" s="168" t="s">
        <v>1793</v>
      </c>
      <c r="E1332" s="169" t="s">
        <v>1795</v>
      </c>
      <c r="F1332" s="166">
        <v>1332</v>
      </c>
      <c r="G1332" s="170" t="s">
        <v>654</v>
      </c>
    </row>
    <row r="1333" spans="1:7">
      <c r="A1333" s="163" t="str">
        <f t="shared" si="20"/>
        <v>19031901</v>
      </c>
      <c r="B1333" s="168" t="s">
        <v>1662</v>
      </c>
      <c r="C1333" s="168" t="s">
        <v>427</v>
      </c>
      <c r="D1333" s="168" t="s">
        <v>446</v>
      </c>
      <c r="E1333" s="169" t="s">
        <v>1796</v>
      </c>
      <c r="F1333" s="166">
        <v>1320</v>
      </c>
      <c r="G1333" s="170" t="s">
        <v>775</v>
      </c>
    </row>
    <row r="1334" spans="1:7">
      <c r="A1334" s="163" t="str">
        <f t="shared" si="20"/>
        <v>19031901</v>
      </c>
      <c r="B1334" s="168" t="s">
        <v>1662</v>
      </c>
      <c r="C1334" s="168" t="s">
        <v>427</v>
      </c>
      <c r="D1334" s="168" t="s">
        <v>446</v>
      </c>
      <c r="E1334" s="169" t="s">
        <v>1796</v>
      </c>
      <c r="F1334" s="166">
        <v>1331</v>
      </c>
      <c r="G1334" s="170" t="s">
        <v>732</v>
      </c>
    </row>
    <row r="1335" spans="1:7">
      <c r="A1335" s="163" t="str">
        <f t="shared" si="20"/>
        <v>19031901</v>
      </c>
      <c r="B1335" s="168" t="s">
        <v>1662</v>
      </c>
      <c r="C1335" s="168" t="s">
        <v>427</v>
      </c>
      <c r="D1335" s="168" t="s">
        <v>446</v>
      </c>
      <c r="E1335" s="169" t="s">
        <v>1796</v>
      </c>
      <c r="F1335" s="166">
        <v>1332</v>
      </c>
      <c r="G1335" s="170" t="s">
        <v>654</v>
      </c>
    </row>
    <row r="1336" spans="1:7">
      <c r="A1336" s="163" t="str">
        <f t="shared" si="20"/>
        <v>20010101</v>
      </c>
      <c r="B1336" s="168" t="s">
        <v>447</v>
      </c>
      <c r="C1336" s="168" t="s">
        <v>448</v>
      </c>
      <c r="D1336" s="168" t="s">
        <v>1797</v>
      </c>
      <c r="E1336" s="169" t="s">
        <v>1798</v>
      </c>
      <c r="F1336" s="166" t="s">
        <v>2114</v>
      </c>
      <c r="G1336" s="170" t="s">
        <v>817</v>
      </c>
    </row>
    <row r="1337" spans="1:7">
      <c r="A1337" s="163" t="str">
        <f t="shared" si="20"/>
        <v>20010101</v>
      </c>
      <c r="B1337" s="168" t="s">
        <v>447</v>
      </c>
      <c r="C1337" s="168" t="s">
        <v>448</v>
      </c>
      <c r="D1337" s="168" t="s">
        <v>1797</v>
      </c>
      <c r="E1337" s="169" t="s">
        <v>1798</v>
      </c>
      <c r="F1337" s="166">
        <v>1320</v>
      </c>
      <c r="G1337" s="170" t="s">
        <v>775</v>
      </c>
    </row>
    <row r="1338" spans="1:7">
      <c r="A1338" s="163" t="str">
        <f t="shared" si="20"/>
        <v>20010102</v>
      </c>
      <c r="B1338" s="168" t="s">
        <v>447</v>
      </c>
      <c r="C1338" s="168" t="s">
        <v>448</v>
      </c>
      <c r="D1338" s="168" t="s">
        <v>1797</v>
      </c>
      <c r="E1338" s="169" t="s">
        <v>1799</v>
      </c>
      <c r="F1338" s="166">
        <v>1320</v>
      </c>
      <c r="G1338" s="170" t="s">
        <v>775</v>
      </c>
    </row>
    <row r="1339" spans="1:7">
      <c r="A1339" s="163" t="str">
        <f t="shared" si="20"/>
        <v>20010103</v>
      </c>
      <c r="B1339" s="168" t="s">
        <v>447</v>
      </c>
      <c r="C1339" s="168" t="s">
        <v>448</v>
      </c>
      <c r="D1339" s="168" t="s">
        <v>1797</v>
      </c>
      <c r="E1339" s="169" t="s">
        <v>1800</v>
      </c>
      <c r="F1339" s="166">
        <v>1320</v>
      </c>
      <c r="G1339" s="170" t="s">
        <v>775</v>
      </c>
    </row>
    <row r="1340" spans="1:7">
      <c r="A1340" s="163" t="str">
        <f t="shared" si="20"/>
        <v>20010104</v>
      </c>
      <c r="B1340" s="168" t="s">
        <v>447</v>
      </c>
      <c r="C1340" s="168" t="s">
        <v>448</v>
      </c>
      <c r="D1340" s="168" t="s">
        <v>1797</v>
      </c>
      <c r="E1340" s="169" t="s">
        <v>1801</v>
      </c>
      <c r="F1340" s="166" t="s">
        <v>2116</v>
      </c>
      <c r="G1340" s="170" t="s">
        <v>563</v>
      </c>
    </row>
    <row r="1341" spans="1:7">
      <c r="A1341" s="163" t="str">
        <f t="shared" si="20"/>
        <v>20010104</v>
      </c>
      <c r="B1341" s="168" t="s">
        <v>447</v>
      </c>
      <c r="C1341" s="168" t="s">
        <v>448</v>
      </c>
      <c r="D1341" s="168" t="s">
        <v>1797</v>
      </c>
      <c r="E1341" s="169" t="s">
        <v>1801</v>
      </c>
      <c r="F1341" s="166">
        <v>1320</v>
      </c>
      <c r="G1341" s="170" t="s">
        <v>775</v>
      </c>
    </row>
    <row r="1342" spans="1:7">
      <c r="A1342" s="163" t="str">
        <f t="shared" si="20"/>
        <v>20010104</v>
      </c>
      <c r="B1342" s="168" t="s">
        <v>447</v>
      </c>
      <c r="C1342" s="168" t="s">
        <v>448</v>
      </c>
      <c r="D1342" s="168" t="s">
        <v>1797</v>
      </c>
      <c r="E1342" s="169" t="s">
        <v>1801</v>
      </c>
      <c r="F1342" s="166">
        <v>1331</v>
      </c>
      <c r="G1342" s="170" t="s">
        <v>732</v>
      </c>
    </row>
    <row r="1343" spans="1:7">
      <c r="A1343" s="163" t="str">
        <f t="shared" si="20"/>
        <v>20010104</v>
      </c>
      <c r="B1343" s="168" t="s">
        <v>447</v>
      </c>
      <c r="C1343" s="168" t="s">
        <v>448</v>
      </c>
      <c r="D1343" s="168" t="s">
        <v>1797</v>
      </c>
      <c r="E1343" s="169" t="s">
        <v>1801</v>
      </c>
      <c r="F1343" s="166">
        <v>1332</v>
      </c>
      <c r="G1343" s="170" t="s">
        <v>654</v>
      </c>
    </row>
    <row r="1344" spans="1:7">
      <c r="A1344" s="163" t="str">
        <f t="shared" si="20"/>
        <v>20010105</v>
      </c>
      <c r="B1344" s="168" t="s">
        <v>447</v>
      </c>
      <c r="C1344" s="168" t="s">
        <v>448</v>
      </c>
      <c r="D1344" s="168" t="s">
        <v>1797</v>
      </c>
      <c r="E1344" s="169" t="s">
        <v>1802</v>
      </c>
      <c r="F1344" s="166">
        <v>1341</v>
      </c>
      <c r="G1344" s="170" t="s">
        <v>777</v>
      </c>
    </row>
    <row r="1345" spans="1:7">
      <c r="A1345" s="163" t="str">
        <f t="shared" si="20"/>
        <v>20010106</v>
      </c>
      <c r="B1345" s="168" t="s">
        <v>447</v>
      </c>
      <c r="C1345" s="168" t="s">
        <v>448</v>
      </c>
      <c r="D1345" s="168" t="s">
        <v>1797</v>
      </c>
      <c r="E1345" s="169" t="s">
        <v>1803</v>
      </c>
      <c r="F1345" s="166">
        <v>1320</v>
      </c>
      <c r="G1345" s="170" t="s">
        <v>775</v>
      </c>
    </row>
    <row r="1346" spans="1:7">
      <c r="A1346" s="163" t="str">
        <f t="shared" si="20"/>
        <v>20010107</v>
      </c>
      <c r="B1346" s="168" t="s">
        <v>447</v>
      </c>
      <c r="C1346" s="168" t="s">
        <v>448</v>
      </c>
      <c r="D1346" s="168" t="s">
        <v>1797</v>
      </c>
      <c r="E1346" s="169" t="s">
        <v>1804</v>
      </c>
      <c r="F1346" s="166">
        <v>1341</v>
      </c>
      <c r="G1346" s="170" t="s">
        <v>777</v>
      </c>
    </row>
    <row r="1347" spans="1:7">
      <c r="A1347" s="163" t="str">
        <f t="shared" si="20"/>
        <v>20010108</v>
      </c>
      <c r="B1347" s="168" t="s">
        <v>447</v>
      </c>
      <c r="C1347" s="168" t="s">
        <v>448</v>
      </c>
      <c r="D1347" s="168" t="s">
        <v>1797</v>
      </c>
      <c r="E1347" s="169" t="s">
        <v>1805</v>
      </c>
      <c r="F1347" s="166">
        <v>1320</v>
      </c>
      <c r="G1347" s="170" t="s">
        <v>775</v>
      </c>
    </row>
    <row r="1348" spans="1:7">
      <c r="A1348" s="163" t="str">
        <f t="shared" si="20"/>
        <v>20010108</v>
      </c>
      <c r="B1348" s="168" t="s">
        <v>447</v>
      </c>
      <c r="C1348" s="168" t="s">
        <v>448</v>
      </c>
      <c r="D1348" s="168" t="s">
        <v>1797</v>
      </c>
      <c r="E1348" s="169" t="s">
        <v>1805</v>
      </c>
      <c r="F1348" s="166">
        <v>1350</v>
      </c>
      <c r="G1348" s="170" t="s">
        <v>778</v>
      </c>
    </row>
    <row r="1349" spans="1:7">
      <c r="A1349" s="163" t="str">
        <f t="shared" ref="A1349:A1412" si="21">LEFT(B1349,2)&amp;LEFT(C1349,2)&amp;LEFT(D1349,2)&amp;LEFT(E1349,2)</f>
        <v>20010201</v>
      </c>
      <c r="B1349" s="168" t="s">
        <v>447</v>
      </c>
      <c r="C1349" s="168" t="s">
        <v>448</v>
      </c>
      <c r="D1349" s="168" t="s">
        <v>450</v>
      </c>
      <c r="E1349" s="169" t="s">
        <v>1806</v>
      </c>
      <c r="F1349" s="166">
        <v>1320</v>
      </c>
      <c r="G1349" s="170" t="s">
        <v>775</v>
      </c>
    </row>
    <row r="1350" spans="1:7">
      <c r="A1350" s="163" t="str">
        <f t="shared" si="21"/>
        <v>20010201</v>
      </c>
      <c r="B1350" s="168" t="s">
        <v>447</v>
      </c>
      <c r="C1350" s="168" t="s">
        <v>448</v>
      </c>
      <c r="D1350" s="168" t="s">
        <v>450</v>
      </c>
      <c r="E1350" s="169" t="s">
        <v>1806</v>
      </c>
      <c r="F1350" s="166">
        <v>1331</v>
      </c>
      <c r="G1350" s="170" t="s">
        <v>732</v>
      </c>
    </row>
    <row r="1351" spans="1:7">
      <c r="A1351" s="163" t="str">
        <f t="shared" si="21"/>
        <v>20010201</v>
      </c>
      <c r="B1351" s="168" t="s">
        <v>447</v>
      </c>
      <c r="C1351" s="168" t="s">
        <v>448</v>
      </c>
      <c r="D1351" s="168" t="s">
        <v>450</v>
      </c>
      <c r="E1351" s="169" t="s">
        <v>1806</v>
      </c>
      <c r="F1351" s="166">
        <v>1332</v>
      </c>
      <c r="G1351" s="170" t="s">
        <v>654</v>
      </c>
    </row>
    <row r="1352" spans="1:7">
      <c r="A1352" s="163" t="str">
        <f t="shared" si="21"/>
        <v>20010202</v>
      </c>
      <c r="B1352" s="168" t="s">
        <v>447</v>
      </c>
      <c r="C1352" s="168" t="s">
        <v>448</v>
      </c>
      <c r="D1352" s="168" t="s">
        <v>450</v>
      </c>
      <c r="E1352" s="169" t="s">
        <v>1807</v>
      </c>
      <c r="F1352" s="166">
        <v>1332</v>
      </c>
      <c r="G1352" s="170" t="s">
        <v>654</v>
      </c>
    </row>
    <row r="1353" spans="1:7">
      <c r="A1353" s="163" t="str">
        <f t="shared" si="21"/>
        <v>20010202</v>
      </c>
      <c r="B1353" s="168" t="s">
        <v>447</v>
      </c>
      <c r="C1353" s="168" t="s">
        <v>448</v>
      </c>
      <c r="D1353" s="168" t="s">
        <v>450</v>
      </c>
      <c r="E1353" s="169" t="s">
        <v>1807</v>
      </c>
      <c r="F1353" s="166">
        <v>1333</v>
      </c>
      <c r="G1353" s="170" t="s">
        <v>595</v>
      </c>
    </row>
    <row r="1354" spans="1:7">
      <c r="A1354" s="163" t="str">
        <f t="shared" si="21"/>
        <v>20010203</v>
      </c>
      <c r="B1354" s="168" t="s">
        <v>447</v>
      </c>
      <c r="C1354" s="168" t="s">
        <v>448</v>
      </c>
      <c r="D1354" s="168" t="s">
        <v>450</v>
      </c>
      <c r="E1354" s="169" t="s">
        <v>1808</v>
      </c>
      <c r="F1354" s="166">
        <v>1331</v>
      </c>
      <c r="G1354" s="170" t="s">
        <v>732</v>
      </c>
    </row>
    <row r="1355" spans="1:7">
      <c r="A1355" s="163" t="str">
        <f t="shared" si="21"/>
        <v>20010204</v>
      </c>
      <c r="B1355" s="168" t="s">
        <v>447</v>
      </c>
      <c r="C1355" s="168" t="s">
        <v>448</v>
      </c>
      <c r="D1355" s="168" t="s">
        <v>450</v>
      </c>
      <c r="E1355" s="169" t="s">
        <v>1809</v>
      </c>
      <c r="F1355" s="166">
        <v>1341</v>
      </c>
      <c r="G1355" s="170" t="s">
        <v>777</v>
      </c>
    </row>
    <row r="1356" spans="1:7">
      <c r="A1356" s="163" t="str">
        <f t="shared" si="21"/>
        <v>20010205</v>
      </c>
      <c r="B1356" s="168" t="s">
        <v>447</v>
      </c>
      <c r="C1356" s="168" t="s">
        <v>448</v>
      </c>
      <c r="D1356" s="168" t="s">
        <v>450</v>
      </c>
      <c r="E1356" s="169" t="s">
        <v>1810</v>
      </c>
      <c r="F1356" s="166">
        <v>1342</v>
      </c>
      <c r="G1356" s="170" t="s">
        <v>724</v>
      </c>
    </row>
    <row r="1357" spans="1:7">
      <c r="A1357" s="163" t="str">
        <f t="shared" si="21"/>
        <v>20010206</v>
      </c>
      <c r="B1357" s="168" t="s">
        <v>447</v>
      </c>
      <c r="C1357" s="168" t="s">
        <v>448</v>
      </c>
      <c r="D1357" s="168" t="s">
        <v>450</v>
      </c>
      <c r="E1357" s="169" t="s">
        <v>1811</v>
      </c>
      <c r="F1357" s="166">
        <v>1350</v>
      </c>
      <c r="G1357" s="170" t="s">
        <v>778</v>
      </c>
    </row>
    <row r="1358" spans="1:7">
      <c r="A1358" s="163" t="str">
        <f t="shared" si="21"/>
        <v>20010207</v>
      </c>
      <c r="B1358" s="168" t="s">
        <v>447</v>
      </c>
      <c r="C1358" s="168" t="s">
        <v>448</v>
      </c>
      <c r="D1358" s="168" t="s">
        <v>450</v>
      </c>
      <c r="E1358" s="169" t="s">
        <v>1812</v>
      </c>
      <c r="F1358" s="166">
        <v>1331</v>
      </c>
      <c r="G1358" s="170" t="s">
        <v>732</v>
      </c>
    </row>
    <row r="1359" spans="1:7">
      <c r="A1359" s="163" t="str">
        <f t="shared" si="21"/>
        <v>20010207</v>
      </c>
      <c r="B1359" s="168" t="s">
        <v>447</v>
      </c>
      <c r="C1359" s="168" t="s">
        <v>448</v>
      </c>
      <c r="D1359" s="168" t="s">
        <v>450</v>
      </c>
      <c r="E1359" s="169" t="s">
        <v>1812</v>
      </c>
      <c r="F1359" s="166">
        <v>1333</v>
      </c>
      <c r="G1359" s="170" t="s">
        <v>595</v>
      </c>
    </row>
    <row r="1360" spans="1:7">
      <c r="A1360" s="163" t="str">
        <f t="shared" si="21"/>
        <v>20010208</v>
      </c>
      <c r="B1360" s="168" t="s">
        <v>447</v>
      </c>
      <c r="C1360" s="168" t="s">
        <v>448</v>
      </c>
      <c r="D1360" s="168" t="s">
        <v>450</v>
      </c>
      <c r="E1360" s="169" t="s">
        <v>1813</v>
      </c>
      <c r="F1360" s="166">
        <v>1331</v>
      </c>
      <c r="G1360" s="170" t="s">
        <v>732</v>
      </c>
    </row>
    <row r="1361" spans="1:7">
      <c r="A1361" s="163" t="str">
        <f t="shared" si="21"/>
        <v>20010209</v>
      </c>
      <c r="B1361" s="168" t="s">
        <v>447</v>
      </c>
      <c r="C1361" s="168" t="s">
        <v>448</v>
      </c>
      <c r="D1361" s="168" t="s">
        <v>450</v>
      </c>
      <c r="E1361" s="169" t="s">
        <v>1814</v>
      </c>
      <c r="F1361" s="166">
        <v>1331</v>
      </c>
      <c r="G1361" s="170" t="s">
        <v>732</v>
      </c>
    </row>
    <row r="1362" spans="1:7">
      <c r="A1362" s="163" t="str">
        <f t="shared" si="21"/>
        <v>20010209</v>
      </c>
      <c r="B1362" s="168" t="s">
        <v>447</v>
      </c>
      <c r="C1362" s="168" t="s">
        <v>448</v>
      </c>
      <c r="D1362" s="168" t="s">
        <v>450</v>
      </c>
      <c r="E1362" s="169" t="s">
        <v>1814</v>
      </c>
      <c r="F1362" s="166">
        <v>1332</v>
      </c>
      <c r="G1362" s="170" t="s">
        <v>654</v>
      </c>
    </row>
    <row r="1363" spans="1:7">
      <c r="A1363" s="163" t="str">
        <f t="shared" si="21"/>
        <v>20010210</v>
      </c>
      <c r="B1363" s="168" t="s">
        <v>447</v>
      </c>
      <c r="C1363" s="168" t="s">
        <v>448</v>
      </c>
      <c r="D1363" s="168" t="s">
        <v>450</v>
      </c>
      <c r="E1363" s="169" t="s">
        <v>1815</v>
      </c>
      <c r="F1363" s="166">
        <v>1331</v>
      </c>
      <c r="G1363" s="170" t="s">
        <v>732</v>
      </c>
    </row>
    <row r="1364" spans="1:7">
      <c r="A1364" s="163" t="str">
        <f t="shared" si="21"/>
        <v>20010210</v>
      </c>
      <c r="B1364" s="168" t="s">
        <v>447</v>
      </c>
      <c r="C1364" s="168" t="s">
        <v>448</v>
      </c>
      <c r="D1364" s="168" t="s">
        <v>450</v>
      </c>
      <c r="E1364" s="169" t="s">
        <v>1815</v>
      </c>
      <c r="F1364" s="166">
        <v>1332</v>
      </c>
      <c r="G1364" s="170" t="s">
        <v>654</v>
      </c>
    </row>
    <row r="1365" spans="1:7">
      <c r="A1365" s="163" t="str">
        <f t="shared" si="21"/>
        <v>20010211</v>
      </c>
      <c r="B1365" s="168" t="s">
        <v>447</v>
      </c>
      <c r="C1365" s="168" t="s">
        <v>448</v>
      </c>
      <c r="D1365" s="168" t="s">
        <v>450</v>
      </c>
      <c r="E1365" s="169" t="s">
        <v>1816</v>
      </c>
      <c r="F1365" s="166">
        <v>1341</v>
      </c>
      <c r="G1365" s="170" t="s">
        <v>777</v>
      </c>
    </row>
    <row r="1366" spans="1:7">
      <c r="A1366" s="163" t="str">
        <f t="shared" si="21"/>
        <v>20010212</v>
      </c>
      <c r="B1366" s="168" t="s">
        <v>447</v>
      </c>
      <c r="C1366" s="168" t="s">
        <v>448</v>
      </c>
      <c r="D1366" s="168" t="s">
        <v>450</v>
      </c>
      <c r="E1366" s="169" t="s">
        <v>1817</v>
      </c>
      <c r="F1366" s="166">
        <v>1312</v>
      </c>
      <c r="G1366" s="170" t="s">
        <v>663</v>
      </c>
    </row>
    <row r="1367" spans="1:7">
      <c r="A1367" s="163" t="str">
        <f t="shared" si="21"/>
        <v>20010212</v>
      </c>
      <c r="B1367" s="168" t="s">
        <v>447</v>
      </c>
      <c r="C1367" s="168" t="s">
        <v>448</v>
      </c>
      <c r="D1367" s="168" t="s">
        <v>450</v>
      </c>
      <c r="E1367" s="169" t="s">
        <v>1817</v>
      </c>
      <c r="F1367" s="166">
        <v>1331</v>
      </c>
      <c r="G1367" s="170" t="s">
        <v>732</v>
      </c>
    </row>
    <row r="1368" spans="1:7">
      <c r="A1368" s="163" t="str">
        <f t="shared" si="21"/>
        <v>20010212</v>
      </c>
      <c r="B1368" s="168" t="s">
        <v>447</v>
      </c>
      <c r="C1368" s="168" t="s">
        <v>448</v>
      </c>
      <c r="D1368" s="168" t="s">
        <v>450</v>
      </c>
      <c r="E1368" s="169" t="s">
        <v>1817</v>
      </c>
      <c r="F1368" s="166">
        <v>1342</v>
      </c>
      <c r="G1368" s="170" t="s">
        <v>724</v>
      </c>
    </row>
    <row r="1369" spans="1:7">
      <c r="A1369" s="163" t="str">
        <f t="shared" si="21"/>
        <v>20010213</v>
      </c>
      <c r="B1369" s="168" t="s">
        <v>447</v>
      </c>
      <c r="C1369" s="168" t="s">
        <v>448</v>
      </c>
      <c r="D1369" s="168" t="s">
        <v>450</v>
      </c>
      <c r="E1369" s="169" t="s">
        <v>1818</v>
      </c>
      <c r="F1369" s="166">
        <v>1320</v>
      </c>
      <c r="G1369" s="170" t="s">
        <v>775</v>
      </c>
    </row>
    <row r="1370" spans="1:7">
      <c r="A1370" s="163" t="str">
        <f t="shared" si="21"/>
        <v>20010213</v>
      </c>
      <c r="B1370" s="168" t="s">
        <v>447</v>
      </c>
      <c r="C1370" s="168" t="s">
        <v>448</v>
      </c>
      <c r="D1370" s="168" t="s">
        <v>450</v>
      </c>
      <c r="E1370" s="169" t="s">
        <v>1818</v>
      </c>
      <c r="F1370" s="166">
        <v>1331</v>
      </c>
      <c r="G1370" s="170" t="s">
        <v>732</v>
      </c>
    </row>
    <row r="1371" spans="1:7">
      <c r="A1371" s="163" t="str">
        <f t="shared" si="21"/>
        <v>20010213</v>
      </c>
      <c r="B1371" s="168" t="s">
        <v>447</v>
      </c>
      <c r="C1371" s="168" t="s">
        <v>448</v>
      </c>
      <c r="D1371" s="168" t="s">
        <v>450</v>
      </c>
      <c r="E1371" s="169" t="s">
        <v>1818</v>
      </c>
      <c r="F1371" s="166">
        <v>1342</v>
      </c>
      <c r="G1371" s="170" t="s">
        <v>724</v>
      </c>
    </row>
    <row r="1372" spans="1:7">
      <c r="A1372" s="163" t="str">
        <f t="shared" si="21"/>
        <v>20010214</v>
      </c>
      <c r="B1372" s="168" t="s">
        <v>447</v>
      </c>
      <c r="C1372" s="168" t="s">
        <v>448</v>
      </c>
      <c r="D1372" s="168" t="s">
        <v>450</v>
      </c>
      <c r="E1372" s="169" t="s">
        <v>1819</v>
      </c>
      <c r="F1372" s="166">
        <v>1320</v>
      </c>
      <c r="G1372" s="170" t="s">
        <v>775</v>
      </c>
    </row>
    <row r="1373" spans="1:7">
      <c r="A1373" s="163" t="str">
        <f t="shared" si="21"/>
        <v>20010214</v>
      </c>
      <c r="B1373" s="168" t="s">
        <v>447</v>
      </c>
      <c r="C1373" s="168" t="s">
        <v>448</v>
      </c>
      <c r="D1373" s="168" t="s">
        <v>450</v>
      </c>
      <c r="E1373" s="169" t="s">
        <v>1819</v>
      </c>
      <c r="F1373" s="166">
        <v>1331</v>
      </c>
      <c r="G1373" s="170" t="s">
        <v>732</v>
      </c>
    </row>
    <row r="1374" spans="1:7">
      <c r="A1374" s="163" t="str">
        <f t="shared" si="21"/>
        <v>20010215</v>
      </c>
      <c r="B1374" s="168" t="s">
        <v>447</v>
      </c>
      <c r="C1374" s="168" t="s">
        <v>448</v>
      </c>
      <c r="D1374" s="168" t="s">
        <v>450</v>
      </c>
      <c r="E1374" s="169" t="s">
        <v>1820</v>
      </c>
      <c r="F1374" s="166">
        <v>1320</v>
      </c>
      <c r="G1374" s="170" t="s">
        <v>775</v>
      </c>
    </row>
    <row r="1375" spans="1:7">
      <c r="A1375" s="163" t="str">
        <f t="shared" si="21"/>
        <v>20010215</v>
      </c>
      <c r="B1375" s="168" t="s">
        <v>447</v>
      </c>
      <c r="C1375" s="168" t="s">
        <v>448</v>
      </c>
      <c r="D1375" s="168" t="s">
        <v>450</v>
      </c>
      <c r="E1375" s="169" t="s">
        <v>1820</v>
      </c>
      <c r="F1375" s="166">
        <v>1342</v>
      </c>
      <c r="G1375" s="170" t="s">
        <v>724</v>
      </c>
    </row>
    <row r="1376" spans="1:7">
      <c r="A1376" s="163" t="str">
        <f t="shared" si="21"/>
        <v>20010216</v>
      </c>
      <c r="B1376" s="168" t="s">
        <v>447</v>
      </c>
      <c r="C1376" s="168" t="s">
        <v>448</v>
      </c>
      <c r="D1376" s="168" t="s">
        <v>450</v>
      </c>
      <c r="E1376" s="169" t="s">
        <v>1821</v>
      </c>
      <c r="F1376" s="166">
        <v>1331</v>
      </c>
      <c r="G1376" s="170" t="s">
        <v>732</v>
      </c>
    </row>
    <row r="1377" spans="1:7">
      <c r="A1377" s="163" t="str">
        <f t="shared" si="21"/>
        <v>20010216</v>
      </c>
      <c r="B1377" s="168" t="s">
        <v>447</v>
      </c>
      <c r="C1377" s="168" t="s">
        <v>448</v>
      </c>
      <c r="D1377" s="168" t="s">
        <v>450</v>
      </c>
      <c r="E1377" s="169" t="s">
        <v>1821</v>
      </c>
      <c r="F1377" s="166">
        <v>1333</v>
      </c>
      <c r="G1377" s="170" t="s">
        <v>595</v>
      </c>
    </row>
    <row r="1378" spans="1:7">
      <c r="A1378" s="163" t="str">
        <f t="shared" si="21"/>
        <v>20010216</v>
      </c>
      <c r="B1378" s="168" t="s">
        <v>447</v>
      </c>
      <c r="C1378" s="168" t="s">
        <v>448</v>
      </c>
      <c r="D1378" s="168" t="s">
        <v>450</v>
      </c>
      <c r="E1378" s="169" t="s">
        <v>1821</v>
      </c>
      <c r="F1378" s="166">
        <v>1342</v>
      </c>
      <c r="G1378" s="170" t="s">
        <v>724</v>
      </c>
    </row>
    <row r="1379" spans="1:7">
      <c r="A1379" s="163" t="str">
        <f t="shared" si="21"/>
        <v>20010301</v>
      </c>
      <c r="B1379" s="168" t="s">
        <v>447</v>
      </c>
      <c r="C1379" s="168" t="s">
        <v>448</v>
      </c>
      <c r="D1379" s="168" t="s">
        <v>451</v>
      </c>
      <c r="E1379" s="169" t="s">
        <v>1822</v>
      </c>
      <c r="F1379" s="166">
        <v>1343</v>
      </c>
      <c r="G1379" s="170" t="s">
        <v>725</v>
      </c>
    </row>
    <row r="1380" spans="1:7">
      <c r="A1380" s="163" t="str">
        <f t="shared" si="21"/>
        <v>20010302</v>
      </c>
      <c r="B1380" s="168" t="s">
        <v>447</v>
      </c>
      <c r="C1380" s="168" t="s">
        <v>448</v>
      </c>
      <c r="D1380" s="168" t="s">
        <v>451</v>
      </c>
      <c r="E1380" s="169" t="s">
        <v>1823</v>
      </c>
      <c r="F1380" s="166" t="s">
        <v>2122</v>
      </c>
      <c r="G1380" s="170" t="s">
        <v>833</v>
      </c>
    </row>
    <row r="1381" spans="1:7">
      <c r="A1381" s="163" t="str">
        <f t="shared" si="21"/>
        <v>20010303</v>
      </c>
      <c r="B1381" s="168" t="s">
        <v>447</v>
      </c>
      <c r="C1381" s="168" t="s">
        <v>448</v>
      </c>
      <c r="D1381" s="168" t="s">
        <v>451</v>
      </c>
      <c r="E1381" s="169" t="s">
        <v>1824</v>
      </c>
      <c r="F1381" s="166">
        <v>1343</v>
      </c>
      <c r="G1381" s="170" t="s">
        <v>725</v>
      </c>
    </row>
    <row r="1382" spans="1:7">
      <c r="A1382" s="163" t="str">
        <f t="shared" si="21"/>
        <v>20010304</v>
      </c>
      <c r="B1382" s="168" t="s">
        <v>447</v>
      </c>
      <c r="C1382" s="168" t="s">
        <v>448</v>
      </c>
      <c r="D1382" s="168" t="s">
        <v>451</v>
      </c>
      <c r="E1382" s="169" t="s">
        <v>1825</v>
      </c>
      <c r="F1382" s="166">
        <v>1341</v>
      </c>
      <c r="G1382" s="170" t="s">
        <v>777</v>
      </c>
    </row>
    <row r="1383" spans="1:7">
      <c r="A1383" s="163" t="str">
        <f t="shared" si="21"/>
        <v>20010304</v>
      </c>
      <c r="B1383" s="168" t="s">
        <v>447</v>
      </c>
      <c r="C1383" s="168" t="s">
        <v>448</v>
      </c>
      <c r="D1383" s="168" t="s">
        <v>451</v>
      </c>
      <c r="E1383" s="169" t="s">
        <v>1825</v>
      </c>
      <c r="F1383" s="166">
        <v>1343</v>
      </c>
      <c r="G1383" s="170" t="s">
        <v>725</v>
      </c>
    </row>
    <row r="1384" spans="1:7">
      <c r="A1384" s="163" t="str">
        <f t="shared" si="21"/>
        <v>20010305</v>
      </c>
      <c r="B1384" s="168" t="s">
        <v>447</v>
      </c>
      <c r="C1384" s="168" t="s">
        <v>448</v>
      </c>
      <c r="D1384" s="168" t="s">
        <v>451</v>
      </c>
      <c r="E1384" s="169" t="s">
        <v>1826</v>
      </c>
      <c r="F1384" s="166">
        <v>1343</v>
      </c>
      <c r="G1384" s="170" t="s">
        <v>725</v>
      </c>
    </row>
    <row r="1385" spans="1:7">
      <c r="A1385" s="163" t="str">
        <f t="shared" si="21"/>
        <v>20010401</v>
      </c>
      <c r="B1385" s="168" t="s">
        <v>447</v>
      </c>
      <c r="C1385" s="168" t="s">
        <v>448</v>
      </c>
      <c r="D1385" s="168" t="s">
        <v>452</v>
      </c>
      <c r="E1385" s="169" t="s">
        <v>1827</v>
      </c>
      <c r="F1385" s="166">
        <v>1320</v>
      </c>
      <c r="G1385" s="170" t="s">
        <v>775</v>
      </c>
    </row>
    <row r="1386" spans="1:7">
      <c r="A1386" s="163" t="str">
        <f t="shared" si="21"/>
        <v>20010402</v>
      </c>
      <c r="B1386" s="168" t="s">
        <v>447</v>
      </c>
      <c r="C1386" s="168" t="s">
        <v>448</v>
      </c>
      <c r="D1386" s="168" t="s">
        <v>452</v>
      </c>
      <c r="E1386" s="169" t="s">
        <v>1828</v>
      </c>
      <c r="F1386" s="166">
        <v>1320</v>
      </c>
      <c r="G1386" s="170" t="s">
        <v>775</v>
      </c>
    </row>
    <row r="1387" spans="1:7">
      <c r="A1387" s="163" t="str">
        <f t="shared" si="21"/>
        <v>20010403</v>
      </c>
      <c r="B1387" s="168" t="s">
        <v>447</v>
      </c>
      <c r="C1387" s="168" t="s">
        <v>448</v>
      </c>
      <c r="D1387" s="168" t="s">
        <v>452</v>
      </c>
      <c r="E1387" s="169" t="s">
        <v>1829</v>
      </c>
      <c r="F1387" s="166">
        <v>1320</v>
      </c>
      <c r="G1387" s="170" t="s">
        <v>775</v>
      </c>
    </row>
    <row r="1388" spans="1:7">
      <c r="A1388" s="163" t="str">
        <f t="shared" si="21"/>
        <v>20010404</v>
      </c>
      <c r="B1388" s="168" t="s">
        <v>447</v>
      </c>
      <c r="C1388" s="168" t="s">
        <v>448</v>
      </c>
      <c r="D1388" s="168" t="s">
        <v>452</v>
      </c>
      <c r="E1388" s="169" t="s">
        <v>1830</v>
      </c>
      <c r="F1388" s="166">
        <v>1320</v>
      </c>
      <c r="G1388" s="170" t="s">
        <v>775</v>
      </c>
    </row>
    <row r="1389" spans="1:7">
      <c r="A1389" s="163" t="str">
        <f t="shared" si="21"/>
        <v>20010501</v>
      </c>
      <c r="B1389" s="168" t="s">
        <v>447</v>
      </c>
      <c r="C1389" s="168" t="s">
        <v>448</v>
      </c>
      <c r="D1389" s="168" t="s">
        <v>453</v>
      </c>
      <c r="E1389" s="169" t="s">
        <v>1831</v>
      </c>
      <c r="F1389" s="166">
        <v>6121</v>
      </c>
      <c r="G1389" s="170" t="s">
        <v>664</v>
      </c>
    </row>
    <row r="1390" spans="1:7">
      <c r="A1390" s="163" t="str">
        <f t="shared" si="21"/>
        <v>20010502</v>
      </c>
      <c r="B1390" s="168" t="s">
        <v>447</v>
      </c>
      <c r="C1390" s="168" t="s">
        <v>448</v>
      </c>
      <c r="D1390" s="168" t="s">
        <v>453</v>
      </c>
      <c r="E1390" s="169" t="s">
        <v>1832</v>
      </c>
      <c r="F1390" s="166" t="s">
        <v>2115</v>
      </c>
      <c r="G1390" s="170" t="s">
        <v>820</v>
      </c>
    </row>
    <row r="1391" spans="1:7">
      <c r="A1391" s="163" t="str">
        <f t="shared" si="21"/>
        <v>20010502</v>
      </c>
      <c r="B1391" s="168" t="s">
        <v>447</v>
      </c>
      <c r="C1391" s="168" t="s">
        <v>448</v>
      </c>
      <c r="D1391" s="168" t="s">
        <v>453</v>
      </c>
      <c r="E1391" s="169" t="s">
        <v>1832</v>
      </c>
      <c r="F1391" s="166" t="s">
        <v>2112</v>
      </c>
      <c r="G1391" s="170" t="s">
        <v>812</v>
      </c>
    </row>
    <row r="1392" spans="1:7">
      <c r="A1392" s="163" t="str">
        <f t="shared" si="21"/>
        <v>20010601</v>
      </c>
      <c r="B1392" s="168" t="s">
        <v>447</v>
      </c>
      <c r="C1392" s="168" t="s">
        <v>448</v>
      </c>
      <c r="D1392" s="168" t="s">
        <v>454</v>
      </c>
      <c r="E1392" s="169" t="s">
        <v>1833</v>
      </c>
      <c r="F1392" s="166">
        <v>1350</v>
      </c>
      <c r="G1392" s="170" t="s">
        <v>778</v>
      </c>
    </row>
    <row r="1393" spans="1:7">
      <c r="A1393" s="163" t="str">
        <f t="shared" si="21"/>
        <v>20010602</v>
      </c>
      <c r="B1393" s="168" t="s">
        <v>447</v>
      </c>
      <c r="C1393" s="168" t="s">
        <v>448</v>
      </c>
      <c r="D1393" s="168" t="s">
        <v>454</v>
      </c>
      <c r="E1393" s="169" t="s">
        <v>1834</v>
      </c>
      <c r="F1393" s="166">
        <v>1350</v>
      </c>
      <c r="G1393" s="170" t="s">
        <v>778</v>
      </c>
    </row>
    <row r="1394" spans="1:7">
      <c r="A1394" s="163" t="str">
        <f t="shared" si="21"/>
        <v>20010603</v>
      </c>
      <c r="B1394" s="168" t="s">
        <v>447</v>
      </c>
      <c r="C1394" s="168" t="s">
        <v>448</v>
      </c>
      <c r="D1394" s="168" t="s">
        <v>454</v>
      </c>
      <c r="E1394" s="169" t="s">
        <v>1835</v>
      </c>
      <c r="F1394" s="166">
        <v>1350</v>
      </c>
      <c r="G1394" s="170" t="s">
        <v>778</v>
      </c>
    </row>
    <row r="1395" spans="1:7">
      <c r="A1395" s="163" t="str">
        <f t="shared" si="21"/>
        <v>20010604</v>
      </c>
      <c r="B1395" s="168" t="s">
        <v>447</v>
      </c>
      <c r="C1395" s="168" t="s">
        <v>448</v>
      </c>
      <c r="D1395" s="168" t="s">
        <v>454</v>
      </c>
      <c r="E1395" s="169" t="s">
        <v>1836</v>
      </c>
      <c r="F1395" s="166">
        <v>1350</v>
      </c>
      <c r="G1395" s="170" t="s">
        <v>778</v>
      </c>
    </row>
    <row r="1396" spans="1:7">
      <c r="A1396" s="163" t="str">
        <f t="shared" si="21"/>
        <v>20010605</v>
      </c>
      <c r="B1396" s="168" t="s">
        <v>447</v>
      </c>
      <c r="C1396" s="168" t="s">
        <v>448</v>
      </c>
      <c r="D1396" s="168" t="s">
        <v>454</v>
      </c>
      <c r="E1396" s="169" t="s">
        <v>1837</v>
      </c>
      <c r="F1396" s="166">
        <v>1332</v>
      </c>
      <c r="G1396" s="170" t="s">
        <v>654</v>
      </c>
    </row>
    <row r="1397" spans="1:7">
      <c r="A1397" s="163" t="str">
        <f t="shared" si="21"/>
        <v>20010606</v>
      </c>
      <c r="B1397" s="168" t="s">
        <v>447</v>
      </c>
      <c r="C1397" s="168" t="s">
        <v>448</v>
      </c>
      <c r="D1397" s="168" t="s">
        <v>454</v>
      </c>
      <c r="E1397" s="169" t="s">
        <v>1838</v>
      </c>
      <c r="F1397" s="166">
        <v>1320</v>
      </c>
      <c r="G1397" s="170" t="s">
        <v>775</v>
      </c>
    </row>
    <row r="1398" spans="1:7">
      <c r="A1398" s="163" t="str">
        <f t="shared" si="21"/>
        <v>20010606</v>
      </c>
      <c r="B1398" s="168" t="s">
        <v>447</v>
      </c>
      <c r="C1398" s="168" t="s">
        <v>448</v>
      </c>
      <c r="D1398" s="168" t="s">
        <v>454</v>
      </c>
      <c r="E1398" s="169" t="s">
        <v>1838</v>
      </c>
      <c r="F1398" s="166">
        <v>1350</v>
      </c>
      <c r="G1398" s="170" t="s">
        <v>778</v>
      </c>
    </row>
    <row r="1399" spans="1:7">
      <c r="A1399" s="163" t="str">
        <f t="shared" si="21"/>
        <v>20010607</v>
      </c>
      <c r="B1399" s="168" t="s">
        <v>447</v>
      </c>
      <c r="C1399" s="168" t="s">
        <v>448</v>
      </c>
      <c r="D1399" s="168" t="s">
        <v>454</v>
      </c>
      <c r="E1399" s="169" t="s">
        <v>1839</v>
      </c>
      <c r="F1399" s="166">
        <v>1350</v>
      </c>
      <c r="G1399" s="170" t="s">
        <v>778</v>
      </c>
    </row>
    <row r="1400" spans="1:7">
      <c r="A1400" s="163" t="str">
        <f t="shared" si="21"/>
        <v>20010608</v>
      </c>
      <c r="B1400" s="168" t="s">
        <v>447</v>
      </c>
      <c r="C1400" s="168" t="s">
        <v>448</v>
      </c>
      <c r="D1400" s="168" t="s">
        <v>454</v>
      </c>
      <c r="E1400" s="169" t="s">
        <v>1840</v>
      </c>
      <c r="F1400" s="166">
        <v>1349</v>
      </c>
      <c r="G1400" s="170" t="s">
        <v>779</v>
      </c>
    </row>
    <row r="1401" spans="1:7">
      <c r="A1401" s="163" t="str">
        <f t="shared" si="21"/>
        <v>20010609</v>
      </c>
      <c r="B1401" s="168" t="s">
        <v>447</v>
      </c>
      <c r="C1401" s="168" t="s">
        <v>448</v>
      </c>
      <c r="D1401" s="168" t="s">
        <v>454</v>
      </c>
      <c r="E1401" s="169" t="s">
        <v>1841</v>
      </c>
      <c r="F1401" s="166">
        <v>1350</v>
      </c>
      <c r="G1401" s="170" t="s">
        <v>778</v>
      </c>
    </row>
    <row r="1402" spans="1:7">
      <c r="A1402" s="163" t="str">
        <f t="shared" si="21"/>
        <v>20010610</v>
      </c>
      <c r="B1402" s="168" t="s">
        <v>447</v>
      </c>
      <c r="C1402" s="168" t="s">
        <v>448</v>
      </c>
      <c r="D1402" s="168" t="s">
        <v>454</v>
      </c>
      <c r="E1402" s="169" t="s">
        <v>1842</v>
      </c>
      <c r="F1402" s="166">
        <v>1350</v>
      </c>
      <c r="G1402" s="170" t="s">
        <v>778</v>
      </c>
    </row>
    <row r="1403" spans="1:7">
      <c r="A1403" s="163" t="str">
        <f t="shared" si="21"/>
        <v>20010701</v>
      </c>
      <c r="B1403" s="168" t="s">
        <v>447</v>
      </c>
      <c r="C1403" s="168" t="s">
        <v>448</v>
      </c>
      <c r="D1403" s="168" t="s">
        <v>455</v>
      </c>
      <c r="E1403" s="169" t="s">
        <v>1843</v>
      </c>
      <c r="F1403" s="166">
        <v>1320</v>
      </c>
      <c r="G1403" s="170" t="s">
        <v>775</v>
      </c>
    </row>
    <row r="1404" spans="1:7">
      <c r="A1404" s="163" t="str">
        <f t="shared" si="21"/>
        <v>20010701</v>
      </c>
      <c r="B1404" s="168" t="s">
        <v>447</v>
      </c>
      <c r="C1404" s="168" t="s">
        <v>448</v>
      </c>
      <c r="D1404" s="168" t="s">
        <v>455</v>
      </c>
      <c r="E1404" s="169" t="s">
        <v>1843</v>
      </c>
      <c r="F1404" s="166">
        <v>1331</v>
      </c>
      <c r="G1404" s="170" t="s">
        <v>732</v>
      </c>
    </row>
    <row r="1405" spans="1:7">
      <c r="A1405" s="163" t="str">
        <f t="shared" si="21"/>
        <v>20010701</v>
      </c>
      <c r="B1405" s="168" t="s">
        <v>447</v>
      </c>
      <c r="C1405" s="168" t="s">
        <v>448</v>
      </c>
      <c r="D1405" s="168" t="s">
        <v>455</v>
      </c>
      <c r="E1405" s="169" t="s">
        <v>1843</v>
      </c>
      <c r="F1405" s="166">
        <v>1341</v>
      </c>
      <c r="G1405" s="170" t="s">
        <v>777</v>
      </c>
    </row>
    <row r="1406" spans="1:7">
      <c r="A1406" s="163" t="str">
        <f t="shared" si="21"/>
        <v>20010702</v>
      </c>
      <c r="B1406" s="168" t="s">
        <v>447</v>
      </c>
      <c r="C1406" s="168" t="s">
        <v>448</v>
      </c>
      <c r="D1406" s="168" t="s">
        <v>455</v>
      </c>
      <c r="E1406" s="169" t="s">
        <v>1844</v>
      </c>
      <c r="F1406" s="166">
        <v>1320</v>
      </c>
      <c r="G1406" s="170" t="s">
        <v>775</v>
      </c>
    </row>
    <row r="1407" spans="1:7">
      <c r="A1407" s="163" t="str">
        <f t="shared" si="21"/>
        <v>20010703</v>
      </c>
      <c r="B1407" s="168" t="s">
        <v>447</v>
      </c>
      <c r="C1407" s="168" t="s">
        <v>448</v>
      </c>
      <c r="D1407" s="168" t="s">
        <v>455</v>
      </c>
      <c r="E1407" s="169" t="s">
        <v>1845</v>
      </c>
      <c r="F1407" s="166">
        <v>1332</v>
      </c>
      <c r="G1407" s="170" t="s">
        <v>654</v>
      </c>
    </row>
    <row r="1408" spans="1:7">
      <c r="A1408" s="163" t="str">
        <f t="shared" si="21"/>
        <v>20010703</v>
      </c>
      <c r="B1408" s="168" t="s">
        <v>447</v>
      </c>
      <c r="C1408" s="168" t="s">
        <v>448</v>
      </c>
      <c r="D1408" s="168" t="s">
        <v>455</v>
      </c>
      <c r="E1408" s="169" t="s">
        <v>1845</v>
      </c>
      <c r="F1408" s="166">
        <v>1341</v>
      </c>
      <c r="G1408" s="170" t="s">
        <v>777</v>
      </c>
    </row>
    <row r="1409" spans="1:7">
      <c r="A1409" s="163" t="str">
        <f t="shared" si="21"/>
        <v>20010703</v>
      </c>
      <c r="B1409" s="168" t="s">
        <v>447</v>
      </c>
      <c r="C1409" s="168" t="s">
        <v>448</v>
      </c>
      <c r="D1409" s="168" t="s">
        <v>455</v>
      </c>
      <c r="E1409" s="169" t="s">
        <v>1845</v>
      </c>
      <c r="F1409" s="166">
        <v>1512</v>
      </c>
      <c r="G1409" s="170" t="s">
        <v>728</v>
      </c>
    </row>
    <row r="1410" spans="1:7">
      <c r="A1410" s="163" t="str">
        <f t="shared" si="21"/>
        <v>20010704</v>
      </c>
      <c r="B1410" s="168" t="s">
        <v>447</v>
      </c>
      <c r="C1410" s="168" t="s">
        <v>448</v>
      </c>
      <c r="D1410" s="168" t="s">
        <v>455</v>
      </c>
      <c r="E1410" s="169" t="s">
        <v>1846</v>
      </c>
      <c r="F1410" s="166">
        <v>1343</v>
      </c>
      <c r="G1410" s="170" t="s">
        <v>725</v>
      </c>
    </row>
    <row r="1411" spans="1:7">
      <c r="A1411" s="163" t="str">
        <f t="shared" si="21"/>
        <v>20010705</v>
      </c>
      <c r="B1411" s="168" t="s">
        <v>447</v>
      </c>
      <c r="C1411" s="168" t="s">
        <v>448</v>
      </c>
      <c r="D1411" s="168" t="s">
        <v>455</v>
      </c>
      <c r="E1411" s="169" t="s">
        <v>1847</v>
      </c>
      <c r="F1411" s="166">
        <v>1332</v>
      </c>
      <c r="G1411" s="170" t="s">
        <v>654</v>
      </c>
    </row>
    <row r="1412" spans="1:7">
      <c r="A1412" s="163" t="str">
        <f t="shared" si="21"/>
        <v>20010705</v>
      </c>
      <c r="B1412" s="168" t="s">
        <v>447</v>
      </c>
      <c r="C1412" s="168" t="s">
        <v>448</v>
      </c>
      <c r="D1412" s="168" t="s">
        <v>455</v>
      </c>
      <c r="E1412" s="169" t="s">
        <v>1847</v>
      </c>
      <c r="F1412" s="166">
        <v>1341</v>
      </c>
      <c r="G1412" s="170" t="s">
        <v>777</v>
      </c>
    </row>
    <row r="1413" spans="1:7">
      <c r="A1413" s="163" t="str">
        <f t="shared" ref="A1413:A1476" si="22">LEFT(B1413,2)&amp;LEFT(C1413,2)&amp;LEFT(D1413,2)&amp;LEFT(E1413,2)</f>
        <v>20010706</v>
      </c>
      <c r="B1413" s="168" t="s">
        <v>447</v>
      </c>
      <c r="C1413" s="168" t="s">
        <v>448</v>
      </c>
      <c r="D1413" s="168" t="s">
        <v>455</v>
      </c>
      <c r="E1413" s="169" t="s">
        <v>1848</v>
      </c>
      <c r="F1413" s="166">
        <v>1332</v>
      </c>
      <c r="G1413" s="170" t="s">
        <v>654</v>
      </c>
    </row>
    <row r="1414" spans="1:7">
      <c r="A1414" s="163" t="str">
        <f t="shared" si="22"/>
        <v>20010706</v>
      </c>
      <c r="B1414" s="168" t="s">
        <v>447</v>
      </c>
      <c r="C1414" s="168" t="s">
        <v>448</v>
      </c>
      <c r="D1414" s="168" t="s">
        <v>455</v>
      </c>
      <c r="E1414" s="169" t="s">
        <v>1848</v>
      </c>
      <c r="F1414" s="166">
        <v>1341</v>
      </c>
      <c r="G1414" s="170" t="s">
        <v>777</v>
      </c>
    </row>
    <row r="1415" spans="1:7">
      <c r="A1415" s="163" t="str">
        <f t="shared" si="22"/>
        <v>20010801</v>
      </c>
      <c r="B1415" s="168" t="s">
        <v>447</v>
      </c>
      <c r="C1415" s="168" t="s">
        <v>448</v>
      </c>
      <c r="D1415" s="168" t="s">
        <v>456</v>
      </c>
      <c r="E1415" s="169" t="s">
        <v>1849</v>
      </c>
      <c r="F1415" s="166">
        <v>1320</v>
      </c>
      <c r="G1415" s="170" t="s">
        <v>775</v>
      </c>
    </row>
    <row r="1416" spans="1:7">
      <c r="A1416" s="163" t="str">
        <f t="shared" si="22"/>
        <v>20010801</v>
      </c>
      <c r="B1416" s="168" t="s">
        <v>447</v>
      </c>
      <c r="C1416" s="168" t="s">
        <v>448</v>
      </c>
      <c r="D1416" s="168" t="s">
        <v>456</v>
      </c>
      <c r="E1416" s="169" t="s">
        <v>1849</v>
      </c>
      <c r="F1416" s="166">
        <v>1341</v>
      </c>
      <c r="G1416" s="170" t="s">
        <v>777</v>
      </c>
    </row>
    <row r="1417" spans="1:7">
      <c r="A1417" s="163" t="str">
        <f t="shared" si="22"/>
        <v>20010801</v>
      </c>
      <c r="B1417" s="168" t="s">
        <v>447</v>
      </c>
      <c r="C1417" s="168" t="s">
        <v>448</v>
      </c>
      <c r="D1417" s="168" t="s">
        <v>456</v>
      </c>
      <c r="E1417" s="169" t="s">
        <v>1849</v>
      </c>
      <c r="F1417" s="166">
        <v>1350</v>
      </c>
      <c r="G1417" s="170" t="s">
        <v>778</v>
      </c>
    </row>
    <row r="1418" spans="1:7">
      <c r="A1418" s="163" t="str">
        <f t="shared" si="22"/>
        <v>20010802</v>
      </c>
      <c r="B1418" s="168" t="s">
        <v>447</v>
      </c>
      <c r="C1418" s="168" t="s">
        <v>448</v>
      </c>
      <c r="D1418" s="168" t="s">
        <v>456</v>
      </c>
      <c r="E1418" s="169" t="s">
        <v>1850</v>
      </c>
      <c r="F1418" s="166">
        <v>1320</v>
      </c>
      <c r="G1418" s="170" t="s">
        <v>775</v>
      </c>
    </row>
    <row r="1419" spans="1:7">
      <c r="A1419" s="163" t="str">
        <f t="shared" si="22"/>
        <v>20010802</v>
      </c>
      <c r="B1419" s="168" t="s">
        <v>447</v>
      </c>
      <c r="C1419" s="168" t="s">
        <v>448</v>
      </c>
      <c r="D1419" s="168" t="s">
        <v>456</v>
      </c>
      <c r="E1419" s="169" t="s">
        <v>1850</v>
      </c>
      <c r="F1419" s="166">
        <v>1332</v>
      </c>
      <c r="G1419" s="170" t="s">
        <v>654</v>
      </c>
    </row>
    <row r="1420" spans="1:7">
      <c r="A1420" s="163" t="str">
        <f t="shared" si="22"/>
        <v>20010802</v>
      </c>
      <c r="B1420" s="168" t="s">
        <v>447</v>
      </c>
      <c r="C1420" s="168" t="s">
        <v>448</v>
      </c>
      <c r="D1420" s="168" t="s">
        <v>456</v>
      </c>
      <c r="E1420" s="169" t="s">
        <v>1850</v>
      </c>
      <c r="F1420" s="166">
        <v>1350</v>
      </c>
      <c r="G1420" s="170" t="s">
        <v>778</v>
      </c>
    </row>
    <row r="1421" spans="1:7">
      <c r="A1421" s="163" t="str">
        <f t="shared" si="22"/>
        <v>20010803</v>
      </c>
      <c r="B1421" s="168" t="s">
        <v>447</v>
      </c>
      <c r="C1421" s="168" t="s">
        <v>448</v>
      </c>
      <c r="D1421" s="168" t="s">
        <v>456</v>
      </c>
      <c r="E1421" s="169" t="s">
        <v>1851</v>
      </c>
      <c r="F1421" s="166">
        <v>1320</v>
      </c>
      <c r="G1421" s="170" t="s">
        <v>775</v>
      </c>
    </row>
    <row r="1422" spans="1:7">
      <c r="A1422" s="163" t="str">
        <f t="shared" si="22"/>
        <v>20010803</v>
      </c>
      <c r="B1422" s="168" t="s">
        <v>447</v>
      </c>
      <c r="C1422" s="168" t="s">
        <v>448</v>
      </c>
      <c r="D1422" s="168" t="s">
        <v>456</v>
      </c>
      <c r="E1422" s="169" t="s">
        <v>1851</v>
      </c>
      <c r="F1422" s="166">
        <v>1350</v>
      </c>
      <c r="G1422" s="170" t="s">
        <v>778</v>
      </c>
    </row>
    <row r="1423" spans="1:7">
      <c r="A1423" s="163" t="str">
        <f t="shared" si="22"/>
        <v>20010901</v>
      </c>
      <c r="B1423" s="168" t="s">
        <v>447</v>
      </c>
      <c r="C1423" s="168" t="s">
        <v>448</v>
      </c>
      <c r="D1423" s="168" t="s">
        <v>457</v>
      </c>
      <c r="E1423" s="169" t="s">
        <v>1852</v>
      </c>
      <c r="F1423" s="166">
        <v>1320</v>
      </c>
      <c r="G1423" s="170" t="s">
        <v>775</v>
      </c>
    </row>
    <row r="1424" spans="1:7">
      <c r="A1424" s="163" t="str">
        <f t="shared" si="22"/>
        <v>20010902</v>
      </c>
      <c r="B1424" s="168" t="s">
        <v>447</v>
      </c>
      <c r="C1424" s="168" t="s">
        <v>448</v>
      </c>
      <c r="D1424" s="168" t="s">
        <v>457</v>
      </c>
      <c r="E1424" s="169" t="s">
        <v>1853</v>
      </c>
      <c r="F1424" s="166">
        <v>1331</v>
      </c>
      <c r="G1424" s="170" t="s">
        <v>732</v>
      </c>
    </row>
    <row r="1425" spans="1:7">
      <c r="A1425" s="163" t="str">
        <f t="shared" si="22"/>
        <v>20010902</v>
      </c>
      <c r="B1425" s="168" t="s">
        <v>447</v>
      </c>
      <c r="C1425" s="168" t="s">
        <v>448</v>
      </c>
      <c r="D1425" s="168" t="s">
        <v>457</v>
      </c>
      <c r="E1425" s="169" t="s">
        <v>1853</v>
      </c>
      <c r="F1425" s="166">
        <v>1332</v>
      </c>
      <c r="G1425" s="170" t="s">
        <v>654</v>
      </c>
    </row>
    <row r="1426" spans="1:7">
      <c r="A1426" s="163" t="str">
        <f t="shared" si="22"/>
        <v>20010903</v>
      </c>
      <c r="B1426" s="168" t="s">
        <v>447</v>
      </c>
      <c r="C1426" s="168" t="s">
        <v>448</v>
      </c>
      <c r="D1426" s="168" t="s">
        <v>457</v>
      </c>
      <c r="E1426" s="169" t="s">
        <v>1854</v>
      </c>
      <c r="F1426" s="166" t="s">
        <v>2120</v>
      </c>
      <c r="G1426" s="170" t="s">
        <v>826</v>
      </c>
    </row>
    <row r="1427" spans="1:7">
      <c r="A1427" s="163" t="str">
        <f t="shared" si="22"/>
        <v>20010903</v>
      </c>
      <c r="B1427" s="168" t="s">
        <v>447</v>
      </c>
      <c r="C1427" s="168" t="s">
        <v>448</v>
      </c>
      <c r="D1427" s="168" t="s">
        <v>457</v>
      </c>
      <c r="E1427" s="169" t="s">
        <v>1854</v>
      </c>
      <c r="F1427" s="166">
        <v>1343</v>
      </c>
      <c r="G1427" s="170" t="s">
        <v>725</v>
      </c>
    </row>
    <row r="1428" spans="1:7">
      <c r="A1428" s="163" t="str">
        <f t="shared" si="22"/>
        <v>20011001</v>
      </c>
      <c r="B1428" s="168" t="s">
        <v>447</v>
      </c>
      <c r="C1428" s="168" t="s">
        <v>448</v>
      </c>
      <c r="D1428" s="168" t="s">
        <v>458</v>
      </c>
      <c r="E1428" s="169" t="s">
        <v>1855</v>
      </c>
      <c r="F1428" s="166">
        <v>1320</v>
      </c>
      <c r="G1428" s="170" t="s">
        <v>775</v>
      </c>
    </row>
    <row r="1429" spans="1:7">
      <c r="A1429" s="163" t="str">
        <f t="shared" si="22"/>
        <v>20011002</v>
      </c>
      <c r="B1429" s="168" t="s">
        <v>447</v>
      </c>
      <c r="C1429" s="168" t="s">
        <v>448</v>
      </c>
      <c r="D1429" s="168" t="s">
        <v>458</v>
      </c>
      <c r="E1429" s="169" t="s">
        <v>1856</v>
      </c>
      <c r="F1429" s="166">
        <v>1320</v>
      </c>
      <c r="G1429" s="170" t="s">
        <v>775</v>
      </c>
    </row>
    <row r="1430" spans="1:7">
      <c r="A1430" s="163" t="str">
        <f t="shared" si="22"/>
        <v>20011002</v>
      </c>
      <c r="B1430" s="168" t="s">
        <v>447</v>
      </c>
      <c r="C1430" s="168" t="s">
        <v>448</v>
      </c>
      <c r="D1430" s="168" t="s">
        <v>458</v>
      </c>
      <c r="E1430" s="169" t="s">
        <v>1856</v>
      </c>
      <c r="F1430" s="166">
        <v>1331</v>
      </c>
      <c r="G1430" s="170" t="s">
        <v>732</v>
      </c>
    </row>
    <row r="1431" spans="1:7">
      <c r="A1431" s="163" t="str">
        <f t="shared" si="22"/>
        <v>20011003</v>
      </c>
      <c r="B1431" s="168" t="s">
        <v>447</v>
      </c>
      <c r="C1431" s="168" t="s">
        <v>448</v>
      </c>
      <c r="D1431" s="168" t="s">
        <v>458</v>
      </c>
      <c r="E1431" s="169" t="s">
        <v>1857</v>
      </c>
      <c r="F1431" s="166">
        <v>1320</v>
      </c>
      <c r="G1431" s="170" t="s">
        <v>775</v>
      </c>
    </row>
    <row r="1432" spans="1:7">
      <c r="A1432" s="163" t="str">
        <f t="shared" si="22"/>
        <v>20011003</v>
      </c>
      <c r="B1432" s="168" t="s">
        <v>447</v>
      </c>
      <c r="C1432" s="168" t="s">
        <v>448</v>
      </c>
      <c r="D1432" s="168" t="s">
        <v>458</v>
      </c>
      <c r="E1432" s="169" t="s">
        <v>1857</v>
      </c>
      <c r="F1432" s="166">
        <v>1332</v>
      </c>
      <c r="G1432" s="170" t="s">
        <v>654</v>
      </c>
    </row>
    <row r="1433" spans="1:7">
      <c r="A1433" s="163" t="str">
        <f t="shared" si="22"/>
        <v>20011003</v>
      </c>
      <c r="B1433" s="168" t="s">
        <v>447</v>
      </c>
      <c r="C1433" s="168" t="s">
        <v>448</v>
      </c>
      <c r="D1433" s="168" t="s">
        <v>458</v>
      </c>
      <c r="E1433" s="169" t="s">
        <v>1857</v>
      </c>
      <c r="F1433" s="166">
        <v>1333</v>
      </c>
      <c r="G1433" s="170" t="s">
        <v>595</v>
      </c>
    </row>
    <row r="1434" spans="1:7">
      <c r="A1434" s="163" t="str">
        <f t="shared" si="22"/>
        <v>20020101</v>
      </c>
      <c r="B1434" s="168" t="s">
        <v>447</v>
      </c>
      <c r="C1434" s="168" t="s">
        <v>460</v>
      </c>
      <c r="D1434" s="168" t="s">
        <v>461</v>
      </c>
      <c r="E1434" s="169" t="s">
        <v>1858</v>
      </c>
      <c r="F1434" s="166">
        <v>1312</v>
      </c>
      <c r="G1434" s="170" t="s">
        <v>663</v>
      </c>
    </row>
    <row r="1435" spans="1:7">
      <c r="A1435" s="163" t="str">
        <f t="shared" si="22"/>
        <v>20020102</v>
      </c>
      <c r="B1435" s="168" t="s">
        <v>447</v>
      </c>
      <c r="C1435" s="168" t="s">
        <v>460</v>
      </c>
      <c r="D1435" s="168" t="s">
        <v>461</v>
      </c>
      <c r="E1435" s="169" t="s">
        <v>1859</v>
      </c>
      <c r="F1435" s="166">
        <v>1312</v>
      </c>
      <c r="G1435" s="170" t="s">
        <v>663</v>
      </c>
    </row>
    <row r="1436" spans="1:7">
      <c r="A1436" s="163" t="str">
        <f t="shared" si="22"/>
        <v>20020102</v>
      </c>
      <c r="B1436" s="168" t="s">
        <v>447</v>
      </c>
      <c r="C1436" s="168" t="s">
        <v>460</v>
      </c>
      <c r="D1436" s="168" t="s">
        <v>461</v>
      </c>
      <c r="E1436" s="169" t="s">
        <v>1859</v>
      </c>
      <c r="F1436" s="166">
        <v>8423</v>
      </c>
      <c r="G1436" s="170" t="s">
        <v>1860</v>
      </c>
    </row>
    <row r="1437" spans="1:7">
      <c r="A1437" s="163" t="str">
        <f t="shared" si="22"/>
        <v>20020103</v>
      </c>
      <c r="B1437" s="168" t="s">
        <v>447</v>
      </c>
      <c r="C1437" s="168" t="s">
        <v>460</v>
      </c>
      <c r="D1437" s="168" t="s">
        <v>461</v>
      </c>
      <c r="E1437" s="169" t="s">
        <v>1861</v>
      </c>
      <c r="F1437" s="166">
        <v>1312</v>
      </c>
      <c r="G1437" s="170" t="s">
        <v>663</v>
      </c>
    </row>
    <row r="1438" spans="1:7">
      <c r="A1438" s="163" t="str">
        <f t="shared" si="22"/>
        <v>20020103</v>
      </c>
      <c r="B1438" s="168" t="s">
        <v>447</v>
      </c>
      <c r="C1438" s="168" t="s">
        <v>460</v>
      </c>
      <c r="D1438" s="168" t="s">
        <v>461</v>
      </c>
      <c r="E1438" s="169" t="s">
        <v>1861</v>
      </c>
      <c r="F1438" s="166">
        <v>1342</v>
      </c>
      <c r="G1438" s="170" t="s">
        <v>724</v>
      </c>
    </row>
    <row r="1439" spans="1:7">
      <c r="A1439" s="163" t="str">
        <f t="shared" si="22"/>
        <v>20020104</v>
      </c>
      <c r="B1439" s="168" t="s">
        <v>447</v>
      </c>
      <c r="C1439" s="168" t="s">
        <v>460</v>
      </c>
      <c r="D1439" s="168" t="s">
        <v>461</v>
      </c>
      <c r="E1439" s="169" t="s">
        <v>1862</v>
      </c>
      <c r="F1439" s="166">
        <v>1360</v>
      </c>
      <c r="G1439" s="170" t="s">
        <v>1082</v>
      </c>
    </row>
    <row r="1440" spans="1:7">
      <c r="A1440" s="163" t="str">
        <f t="shared" si="22"/>
        <v>20020105</v>
      </c>
      <c r="B1440" s="168" t="s">
        <v>447</v>
      </c>
      <c r="C1440" s="168" t="s">
        <v>460</v>
      </c>
      <c r="D1440" s="168" t="s">
        <v>461</v>
      </c>
      <c r="E1440" s="169" t="s">
        <v>1863</v>
      </c>
      <c r="F1440" s="166">
        <v>1331</v>
      </c>
      <c r="G1440" s="170" t="s">
        <v>732</v>
      </c>
    </row>
    <row r="1441" spans="1:7">
      <c r="A1441" s="163" t="str">
        <f t="shared" si="22"/>
        <v>20020105</v>
      </c>
      <c r="B1441" s="168" t="s">
        <v>447</v>
      </c>
      <c r="C1441" s="168" t="s">
        <v>460</v>
      </c>
      <c r="D1441" s="168" t="s">
        <v>461</v>
      </c>
      <c r="E1441" s="169" t="s">
        <v>1863</v>
      </c>
      <c r="F1441" s="166">
        <v>1332</v>
      </c>
      <c r="G1441" s="170" t="s">
        <v>654</v>
      </c>
    </row>
    <row r="1442" spans="1:7">
      <c r="A1442" s="163" t="str">
        <f t="shared" si="22"/>
        <v>20020106</v>
      </c>
      <c r="B1442" s="168" t="s">
        <v>447</v>
      </c>
      <c r="C1442" s="168" t="s">
        <v>460</v>
      </c>
      <c r="D1442" s="168" t="s">
        <v>461</v>
      </c>
      <c r="E1442" s="169" t="s">
        <v>1864</v>
      </c>
      <c r="F1442" s="166">
        <v>8422</v>
      </c>
      <c r="G1442" s="170" t="s">
        <v>1076</v>
      </c>
    </row>
    <row r="1443" spans="1:7">
      <c r="A1443" s="163" t="str">
        <f t="shared" si="22"/>
        <v>20020107</v>
      </c>
      <c r="B1443" s="168" t="s">
        <v>447</v>
      </c>
      <c r="C1443" s="168" t="s">
        <v>460</v>
      </c>
      <c r="D1443" s="168" t="s">
        <v>461</v>
      </c>
      <c r="E1443" s="169" t="s">
        <v>1865</v>
      </c>
      <c r="F1443" s="166">
        <v>8422</v>
      </c>
      <c r="G1443" s="170" t="s">
        <v>1076</v>
      </c>
    </row>
    <row r="1444" spans="1:7">
      <c r="A1444" s="163" t="str">
        <f t="shared" si="22"/>
        <v>20020108</v>
      </c>
      <c r="B1444" s="168" t="s">
        <v>447</v>
      </c>
      <c r="C1444" s="168" t="s">
        <v>460</v>
      </c>
      <c r="D1444" s="168" t="s">
        <v>461</v>
      </c>
      <c r="E1444" s="169" t="s">
        <v>1866</v>
      </c>
      <c r="F1444" s="166">
        <v>8422</v>
      </c>
      <c r="G1444" s="170" t="s">
        <v>1076</v>
      </c>
    </row>
    <row r="1445" spans="1:7">
      <c r="A1445" s="163" t="str">
        <f t="shared" si="22"/>
        <v>20020109</v>
      </c>
      <c r="B1445" s="168" t="s">
        <v>447</v>
      </c>
      <c r="C1445" s="168" t="s">
        <v>460</v>
      </c>
      <c r="D1445" s="168" t="s">
        <v>461</v>
      </c>
      <c r="E1445" s="169" t="s">
        <v>1867</v>
      </c>
      <c r="F1445" s="166">
        <v>8422</v>
      </c>
      <c r="G1445" s="170" t="s">
        <v>1076</v>
      </c>
    </row>
    <row r="1446" spans="1:7">
      <c r="A1446" s="163" t="str">
        <f t="shared" si="22"/>
        <v>20020110</v>
      </c>
      <c r="B1446" s="168" t="s">
        <v>447</v>
      </c>
      <c r="C1446" s="168" t="s">
        <v>460</v>
      </c>
      <c r="D1446" s="168" t="s">
        <v>461</v>
      </c>
      <c r="E1446" s="169" t="s">
        <v>1868</v>
      </c>
      <c r="F1446" s="166">
        <v>1320</v>
      </c>
      <c r="G1446" s="170" t="s">
        <v>775</v>
      </c>
    </row>
    <row r="1447" spans="1:7">
      <c r="A1447" s="163" t="str">
        <f t="shared" si="22"/>
        <v>20020110</v>
      </c>
      <c r="B1447" s="168" t="s">
        <v>447</v>
      </c>
      <c r="C1447" s="168" t="s">
        <v>460</v>
      </c>
      <c r="D1447" s="168" t="s">
        <v>461</v>
      </c>
      <c r="E1447" s="169" t="s">
        <v>1868</v>
      </c>
      <c r="F1447" s="166">
        <v>1331</v>
      </c>
      <c r="G1447" s="170" t="s">
        <v>732</v>
      </c>
    </row>
    <row r="1448" spans="1:7">
      <c r="A1448" s="163" t="str">
        <f t="shared" si="22"/>
        <v>20020110</v>
      </c>
      <c r="B1448" s="168" t="s">
        <v>447</v>
      </c>
      <c r="C1448" s="168" t="s">
        <v>460</v>
      </c>
      <c r="D1448" s="168" t="s">
        <v>461</v>
      </c>
      <c r="E1448" s="169" t="s">
        <v>1868</v>
      </c>
      <c r="F1448" s="166">
        <v>1342</v>
      </c>
      <c r="G1448" s="170" t="s">
        <v>724</v>
      </c>
    </row>
    <row r="1449" spans="1:7">
      <c r="A1449" s="163" t="str">
        <f t="shared" si="22"/>
        <v>20020110</v>
      </c>
      <c r="B1449" s="168" t="s">
        <v>447</v>
      </c>
      <c r="C1449" s="168" t="s">
        <v>460</v>
      </c>
      <c r="D1449" s="168" t="s">
        <v>461</v>
      </c>
      <c r="E1449" s="169" t="s">
        <v>1868</v>
      </c>
      <c r="F1449" s="166">
        <v>1350</v>
      </c>
      <c r="G1449" s="170" t="s">
        <v>778</v>
      </c>
    </row>
    <row r="1450" spans="1:7">
      <c r="A1450" s="163" t="str">
        <f t="shared" si="22"/>
        <v>20020201</v>
      </c>
      <c r="B1450" s="168" t="s">
        <v>447</v>
      </c>
      <c r="C1450" s="168" t="s">
        <v>460</v>
      </c>
      <c r="D1450" s="168" t="s">
        <v>462</v>
      </c>
      <c r="E1450" s="169" t="s">
        <v>1869</v>
      </c>
      <c r="F1450" s="166">
        <v>1312</v>
      </c>
      <c r="G1450" s="170" t="s">
        <v>663</v>
      </c>
    </row>
    <row r="1451" spans="1:7">
      <c r="A1451" s="163" t="str">
        <f t="shared" si="22"/>
        <v>20020201</v>
      </c>
      <c r="B1451" s="168" t="s">
        <v>447</v>
      </c>
      <c r="C1451" s="168" t="s">
        <v>460</v>
      </c>
      <c r="D1451" s="168" t="s">
        <v>462</v>
      </c>
      <c r="E1451" s="169" t="s">
        <v>1869</v>
      </c>
      <c r="F1451" s="166">
        <v>8423</v>
      </c>
      <c r="G1451" s="170" t="s">
        <v>1860</v>
      </c>
    </row>
    <row r="1452" spans="1:7">
      <c r="A1452" s="163" t="str">
        <f t="shared" si="22"/>
        <v>20020202</v>
      </c>
      <c r="B1452" s="168" t="s">
        <v>447</v>
      </c>
      <c r="C1452" s="168" t="s">
        <v>460</v>
      </c>
      <c r="D1452" s="168" t="s">
        <v>462</v>
      </c>
      <c r="E1452" s="169" t="s">
        <v>1870</v>
      </c>
      <c r="F1452" s="166">
        <v>1312</v>
      </c>
      <c r="G1452" s="170" t="s">
        <v>663</v>
      </c>
    </row>
    <row r="1453" spans="1:7">
      <c r="A1453" s="163" t="str">
        <f t="shared" si="22"/>
        <v>20020203</v>
      </c>
      <c r="B1453" s="168" t="s">
        <v>447</v>
      </c>
      <c r="C1453" s="168" t="s">
        <v>460</v>
      </c>
      <c r="D1453" s="168" t="s">
        <v>462</v>
      </c>
      <c r="E1453" s="169" t="s">
        <v>1871</v>
      </c>
      <c r="F1453" s="166">
        <v>1312</v>
      </c>
      <c r="G1453" s="170" t="s">
        <v>663</v>
      </c>
    </row>
    <row r="1454" spans="1:7">
      <c r="A1454" s="163" t="str">
        <f t="shared" si="22"/>
        <v>20020204</v>
      </c>
      <c r="B1454" s="168" t="s">
        <v>447</v>
      </c>
      <c r="C1454" s="168" t="s">
        <v>460</v>
      </c>
      <c r="D1454" s="168" t="s">
        <v>462</v>
      </c>
      <c r="E1454" s="169" t="s">
        <v>1872</v>
      </c>
      <c r="F1454" s="166">
        <v>1312</v>
      </c>
      <c r="G1454" s="170" t="s">
        <v>663</v>
      </c>
    </row>
    <row r="1455" spans="1:7">
      <c r="A1455" s="163" t="str">
        <f t="shared" si="22"/>
        <v>20020205</v>
      </c>
      <c r="B1455" s="168" t="s">
        <v>447</v>
      </c>
      <c r="C1455" s="168" t="s">
        <v>460</v>
      </c>
      <c r="D1455" s="168" t="s">
        <v>462</v>
      </c>
      <c r="E1455" s="169" t="s">
        <v>1873</v>
      </c>
      <c r="F1455" s="166">
        <v>1312</v>
      </c>
      <c r="G1455" s="170" t="s">
        <v>663</v>
      </c>
    </row>
    <row r="1456" spans="1:7">
      <c r="A1456" s="163" t="str">
        <f t="shared" si="22"/>
        <v>20020205</v>
      </c>
      <c r="B1456" s="168" t="s">
        <v>447</v>
      </c>
      <c r="C1456" s="168" t="s">
        <v>460</v>
      </c>
      <c r="D1456" s="168" t="s">
        <v>462</v>
      </c>
      <c r="E1456" s="169" t="s">
        <v>1873</v>
      </c>
      <c r="F1456" s="166">
        <v>1360</v>
      </c>
      <c r="G1456" s="170" t="s">
        <v>1082</v>
      </c>
    </row>
    <row r="1457" spans="1:7">
      <c r="A1457" s="163" t="str">
        <f t="shared" si="22"/>
        <v>20020206</v>
      </c>
      <c r="B1457" s="168" t="s">
        <v>447</v>
      </c>
      <c r="C1457" s="168" t="s">
        <v>460</v>
      </c>
      <c r="D1457" s="168" t="s">
        <v>462</v>
      </c>
      <c r="E1457" s="169" t="s">
        <v>1874</v>
      </c>
      <c r="F1457" s="166">
        <v>1312</v>
      </c>
      <c r="G1457" s="170" t="s">
        <v>663</v>
      </c>
    </row>
    <row r="1458" spans="1:7">
      <c r="A1458" s="163" t="str">
        <f t="shared" si="22"/>
        <v>20020301</v>
      </c>
      <c r="B1458" s="168" t="s">
        <v>447</v>
      </c>
      <c r="C1458" s="168" t="s">
        <v>460</v>
      </c>
      <c r="D1458" s="168" t="s">
        <v>463</v>
      </c>
      <c r="E1458" s="169" t="s">
        <v>1875</v>
      </c>
      <c r="F1458" s="166">
        <v>1360</v>
      </c>
      <c r="G1458" s="170" t="s">
        <v>1082</v>
      </c>
    </row>
    <row r="1459" spans="1:7">
      <c r="A1459" s="163" t="str">
        <f t="shared" si="22"/>
        <v>20020301</v>
      </c>
      <c r="B1459" s="168" t="s">
        <v>447</v>
      </c>
      <c r="C1459" s="168" t="s">
        <v>460</v>
      </c>
      <c r="D1459" s="168" t="s">
        <v>463</v>
      </c>
      <c r="E1459" s="169" t="s">
        <v>1875</v>
      </c>
      <c r="F1459" s="166">
        <v>6152</v>
      </c>
      <c r="G1459" s="170" t="s">
        <v>1876</v>
      </c>
    </row>
    <row r="1460" spans="1:7">
      <c r="A1460" s="163" t="str">
        <f t="shared" si="22"/>
        <v>20020302</v>
      </c>
      <c r="B1460" s="168" t="s">
        <v>447</v>
      </c>
      <c r="C1460" s="168" t="s">
        <v>460</v>
      </c>
      <c r="D1460" s="168" t="s">
        <v>463</v>
      </c>
      <c r="E1460" s="169" t="s">
        <v>1877</v>
      </c>
      <c r="F1460" s="166">
        <v>1360</v>
      </c>
      <c r="G1460" s="170" t="s">
        <v>1082</v>
      </c>
    </row>
    <row r="1461" spans="1:7">
      <c r="A1461" s="163" t="str">
        <f t="shared" si="22"/>
        <v>20020302</v>
      </c>
      <c r="B1461" s="168" t="s">
        <v>447</v>
      </c>
      <c r="C1461" s="168" t="s">
        <v>460</v>
      </c>
      <c r="D1461" s="168" t="s">
        <v>463</v>
      </c>
      <c r="E1461" s="169" t="s">
        <v>1877</v>
      </c>
      <c r="F1461" s="166">
        <v>6152</v>
      </c>
      <c r="G1461" s="170" t="s">
        <v>1876</v>
      </c>
    </row>
    <row r="1462" spans="1:7">
      <c r="A1462" s="163" t="str">
        <f t="shared" si="22"/>
        <v>20020303</v>
      </c>
      <c r="B1462" s="168" t="s">
        <v>447</v>
      </c>
      <c r="C1462" s="168" t="s">
        <v>460</v>
      </c>
      <c r="D1462" s="168" t="s">
        <v>463</v>
      </c>
      <c r="E1462" s="169" t="s">
        <v>1878</v>
      </c>
      <c r="F1462" s="166">
        <v>1360</v>
      </c>
      <c r="G1462" s="170" t="s">
        <v>1082</v>
      </c>
    </row>
    <row r="1463" spans="1:7">
      <c r="A1463" s="163" t="str">
        <f t="shared" si="22"/>
        <v>20020303</v>
      </c>
      <c r="B1463" s="168" t="s">
        <v>447</v>
      </c>
      <c r="C1463" s="168" t="s">
        <v>460</v>
      </c>
      <c r="D1463" s="168" t="s">
        <v>463</v>
      </c>
      <c r="E1463" s="169" t="s">
        <v>1878</v>
      </c>
      <c r="F1463" s="166">
        <v>6152</v>
      </c>
      <c r="G1463" s="170" t="s">
        <v>1876</v>
      </c>
    </row>
    <row r="1464" spans="1:7">
      <c r="A1464" s="163" t="str">
        <f t="shared" si="22"/>
        <v>20020304</v>
      </c>
      <c r="B1464" s="168" t="s">
        <v>447</v>
      </c>
      <c r="C1464" s="168" t="s">
        <v>460</v>
      </c>
      <c r="D1464" s="168" t="s">
        <v>463</v>
      </c>
      <c r="E1464" s="169" t="s">
        <v>1879</v>
      </c>
      <c r="F1464" s="166">
        <v>1360</v>
      </c>
      <c r="G1464" s="170" t="s">
        <v>1082</v>
      </c>
    </row>
    <row r="1465" spans="1:7">
      <c r="A1465" s="163" t="str">
        <f t="shared" si="22"/>
        <v>20020304</v>
      </c>
      <c r="B1465" s="168" t="s">
        <v>447</v>
      </c>
      <c r="C1465" s="168" t="s">
        <v>460</v>
      </c>
      <c r="D1465" s="168" t="s">
        <v>463</v>
      </c>
      <c r="E1465" s="169" t="s">
        <v>1879</v>
      </c>
      <c r="F1465" s="166">
        <v>6152</v>
      </c>
      <c r="G1465" s="170" t="s">
        <v>1876</v>
      </c>
    </row>
    <row r="1466" spans="1:7">
      <c r="A1466" s="163" t="str">
        <f t="shared" si="22"/>
        <v>20020305</v>
      </c>
      <c r="B1466" s="168" t="s">
        <v>447</v>
      </c>
      <c r="C1466" s="168" t="s">
        <v>460</v>
      </c>
      <c r="D1466" s="168" t="s">
        <v>463</v>
      </c>
      <c r="E1466" s="169" t="s">
        <v>1880</v>
      </c>
      <c r="F1466" s="166">
        <v>1360</v>
      </c>
      <c r="G1466" s="170" t="s">
        <v>1082</v>
      </c>
    </row>
    <row r="1467" spans="1:7">
      <c r="A1467" s="163" t="str">
        <f t="shared" si="22"/>
        <v>20020305</v>
      </c>
      <c r="B1467" s="168" t="s">
        <v>447</v>
      </c>
      <c r="C1467" s="168" t="s">
        <v>460</v>
      </c>
      <c r="D1467" s="168" t="s">
        <v>463</v>
      </c>
      <c r="E1467" s="169" t="s">
        <v>1880</v>
      </c>
      <c r="F1467" s="166">
        <v>6152</v>
      </c>
      <c r="G1467" s="170" t="s">
        <v>1876</v>
      </c>
    </row>
    <row r="1468" spans="1:7">
      <c r="A1468" s="163" t="str">
        <f t="shared" si="22"/>
        <v>20020306</v>
      </c>
      <c r="B1468" s="168" t="s">
        <v>447</v>
      </c>
      <c r="C1468" s="168" t="s">
        <v>460</v>
      </c>
      <c r="D1468" s="168" t="s">
        <v>463</v>
      </c>
      <c r="E1468" s="169" t="s">
        <v>1881</v>
      </c>
      <c r="F1468" s="166">
        <v>1360</v>
      </c>
      <c r="G1468" s="170" t="s">
        <v>1082</v>
      </c>
    </row>
    <row r="1469" spans="1:7">
      <c r="A1469" s="163" t="str">
        <f t="shared" si="22"/>
        <v>20020306</v>
      </c>
      <c r="B1469" s="168" t="s">
        <v>447</v>
      </c>
      <c r="C1469" s="168" t="s">
        <v>460</v>
      </c>
      <c r="D1469" s="168" t="s">
        <v>463</v>
      </c>
      <c r="E1469" s="169" t="s">
        <v>1881</v>
      </c>
      <c r="F1469" s="166">
        <v>6152</v>
      </c>
      <c r="G1469" s="170" t="s">
        <v>1876</v>
      </c>
    </row>
    <row r="1470" spans="1:7">
      <c r="A1470" s="163" t="str">
        <f t="shared" si="22"/>
        <v>20020307</v>
      </c>
      <c r="B1470" s="168" t="s">
        <v>447</v>
      </c>
      <c r="C1470" s="168" t="s">
        <v>460</v>
      </c>
      <c r="D1470" s="168" t="s">
        <v>463</v>
      </c>
      <c r="E1470" s="169" t="s">
        <v>1882</v>
      </c>
      <c r="F1470" s="166">
        <v>1360</v>
      </c>
      <c r="G1470" s="170" t="s">
        <v>1082</v>
      </c>
    </row>
    <row r="1471" spans="1:7">
      <c r="A1471" s="163" t="str">
        <f t="shared" si="22"/>
        <v>20020307</v>
      </c>
      <c r="B1471" s="168" t="s">
        <v>447</v>
      </c>
      <c r="C1471" s="168" t="s">
        <v>460</v>
      </c>
      <c r="D1471" s="168" t="s">
        <v>463</v>
      </c>
      <c r="E1471" s="169" t="s">
        <v>1882</v>
      </c>
      <c r="F1471" s="166">
        <v>6152</v>
      </c>
      <c r="G1471" s="170" t="s">
        <v>1876</v>
      </c>
    </row>
    <row r="1472" spans="1:7">
      <c r="A1472" s="163" t="str">
        <f t="shared" si="22"/>
        <v>20020308</v>
      </c>
      <c r="B1472" s="168" t="s">
        <v>447</v>
      </c>
      <c r="C1472" s="168" t="s">
        <v>460</v>
      </c>
      <c r="D1472" s="168" t="s">
        <v>463</v>
      </c>
      <c r="E1472" s="169" t="s">
        <v>1883</v>
      </c>
      <c r="F1472" s="166">
        <v>1360</v>
      </c>
      <c r="G1472" s="170" t="s">
        <v>1082</v>
      </c>
    </row>
    <row r="1473" spans="1:7">
      <c r="A1473" s="163" t="str">
        <f t="shared" si="22"/>
        <v>20020308</v>
      </c>
      <c r="B1473" s="168" t="s">
        <v>447</v>
      </c>
      <c r="C1473" s="168" t="s">
        <v>460</v>
      </c>
      <c r="D1473" s="168" t="s">
        <v>463</v>
      </c>
      <c r="E1473" s="169" t="s">
        <v>1883</v>
      </c>
      <c r="F1473" s="166">
        <v>6152</v>
      </c>
      <c r="G1473" s="170" t="s">
        <v>1876</v>
      </c>
    </row>
    <row r="1474" spans="1:7">
      <c r="A1474" s="163" t="str">
        <f t="shared" si="22"/>
        <v>20020309</v>
      </c>
      <c r="B1474" s="168" t="s">
        <v>447</v>
      </c>
      <c r="C1474" s="168" t="s">
        <v>460</v>
      </c>
      <c r="D1474" s="168" t="s">
        <v>463</v>
      </c>
      <c r="E1474" s="169" t="s">
        <v>1884</v>
      </c>
      <c r="F1474" s="166">
        <v>1360</v>
      </c>
      <c r="G1474" s="170" t="s">
        <v>1082</v>
      </c>
    </row>
    <row r="1475" spans="1:7">
      <c r="A1475" s="163" t="str">
        <f t="shared" si="22"/>
        <v>20020309</v>
      </c>
      <c r="B1475" s="168" t="s">
        <v>447</v>
      </c>
      <c r="C1475" s="168" t="s">
        <v>460</v>
      </c>
      <c r="D1475" s="168" t="s">
        <v>463</v>
      </c>
      <c r="E1475" s="169" t="s">
        <v>1884</v>
      </c>
      <c r="F1475" s="166">
        <v>6152</v>
      </c>
      <c r="G1475" s="170" t="s">
        <v>1876</v>
      </c>
    </row>
    <row r="1476" spans="1:7">
      <c r="A1476" s="163" t="str">
        <f t="shared" si="22"/>
        <v>20020310</v>
      </c>
      <c r="B1476" s="168" t="s">
        <v>447</v>
      </c>
      <c r="C1476" s="168" t="s">
        <v>460</v>
      </c>
      <c r="D1476" s="168" t="s">
        <v>463</v>
      </c>
      <c r="E1476" s="169" t="s">
        <v>1885</v>
      </c>
      <c r="F1476" s="166">
        <v>1360</v>
      </c>
      <c r="G1476" s="170" t="s">
        <v>1082</v>
      </c>
    </row>
    <row r="1477" spans="1:7">
      <c r="A1477" s="163" t="str">
        <f t="shared" ref="A1477:A1540" si="23">LEFT(B1477,2)&amp;LEFT(C1477,2)&amp;LEFT(D1477,2)&amp;LEFT(E1477,2)</f>
        <v>20020310</v>
      </c>
      <c r="B1477" s="168" t="s">
        <v>447</v>
      </c>
      <c r="C1477" s="168" t="s">
        <v>460</v>
      </c>
      <c r="D1477" s="168" t="s">
        <v>463</v>
      </c>
      <c r="E1477" s="169" t="s">
        <v>1885</v>
      </c>
      <c r="F1477" s="166">
        <v>6152</v>
      </c>
      <c r="G1477" s="170" t="s">
        <v>1876</v>
      </c>
    </row>
    <row r="1478" spans="1:7">
      <c r="A1478" s="163" t="str">
        <f t="shared" si="23"/>
        <v>20020311</v>
      </c>
      <c r="B1478" s="168" t="s">
        <v>447</v>
      </c>
      <c r="C1478" s="168" t="s">
        <v>460</v>
      </c>
      <c r="D1478" s="168" t="s">
        <v>463</v>
      </c>
      <c r="E1478" s="169" t="s">
        <v>1886</v>
      </c>
      <c r="F1478" s="166">
        <v>1360</v>
      </c>
      <c r="G1478" s="170" t="s">
        <v>1082</v>
      </c>
    </row>
    <row r="1479" spans="1:7">
      <c r="A1479" s="163" t="str">
        <f t="shared" si="23"/>
        <v>20020311</v>
      </c>
      <c r="B1479" s="168" t="s">
        <v>447</v>
      </c>
      <c r="C1479" s="168" t="s">
        <v>460</v>
      </c>
      <c r="D1479" s="168" t="s">
        <v>463</v>
      </c>
      <c r="E1479" s="169" t="s">
        <v>1886</v>
      </c>
      <c r="F1479" s="166">
        <v>6152</v>
      </c>
      <c r="G1479" s="170" t="s">
        <v>1876</v>
      </c>
    </row>
    <row r="1480" spans="1:7">
      <c r="A1480" s="163" t="str">
        <f t="shared" si="23"/>
        <v>20020312</v>
      </c>
      <c r="B1480" s="168" t="s">
        <v>447</v>
      </c>
      <c r="C1480" s="168" t="s">
        <v>460</v>
      </c>
      <c r="D1480" s="168" t="s">
        <v>463</v>
      </c>
      <c r="E1480" s="169" t="s">
        <v>1887</v>
      </c>
      <c r="F1480" s="166">
        <v>1360</v>
      </c>
      <c r="G1480" s="170" t="s">
        <v>1082</v>
      </c>
    </row>
    <row r="1481" spans="1:7">
      <c r="A1481" s="163" t="str">
        <f t="shared" si="23"/>
        <v>20020312</v>
      </c>
      <c r="B1481" s="168" t="s">
        <v>447</v>
      </c>
      <c r="C1481" s="168" t="s">
        <v>460</v>
      </c>
      <c r="D1481" s="168" t="s">
        <v>463</v>
      </c>
      <c r="E1481" s="169" t="s">
        <v>1887</v>
      </c>
      <c r="F1481" s="166">
        <v>6152</v>
      </c>
      <c r="G1481" s="170" t="s">
        <v>1876</v>
      </c>
    </row>
    <row r="1482" spans="1:7">
      <c r="A1482" s="163" t="str">
        <f t="shared" si="23"/>
        <v>20020313</v>
      </c>
      <c r="B1482" s="168" t="s">
        <v>447</v>
      </c>
      <c r="C1482" s="168" t="s">
        <v>460</v>
      </c>
      <c r="D1482" s="168" t="s">
        <v>463</v>
      </c>
      <c r="E1482" s="169" t="s">
        <v>1888</v>
      </c>
      <c r="F1482" s="166">
        <v>1360</v>
      </c>
      <c r="G1482" s="170" t="s">
        <v>1082</v>
      </c>
    </row>
    <row r="1483" spans="1:7">
      <c r="A1483" s="163" t="str">
        <f t="shared" si="23"/>
        <v>20020313</v>
      </c>
      <c r="B1483" s="168" t="s">
        <v>447</v>
      </c>
      <c r="C1483" s="168" t="s">
        <v>460</v>
      </c>
      <c r="D1483" s="168" t="s">
        <v>463</v>
      </c>
      <c r="E1483" s="169" t="s">
        <v>1888</v>
      </c>
      <c r="F1483" s="166">
        <v>6152</v>
      </c>
      <c r="G1483" s="170" t="s">
        <v>1876</v>
      </c>
    </row>
    <row r="1484" spans="1:7">
      <c r="A1484" s="163" t="str">
        <f t="shared" si="23"/>
        <v>20020314</v>
      </c>
      <c r="B1484" s="168" t="s">
        <v>447</v>
      </c>
      <c r="C1484" s="168" t="s">
        <v>460</v>
      </c>
      <c r="D1484" s="168" t="s">
        <v>463</v>
      </c>
      <c r="E1484" s="169" t="s">
        <v>1889</v>
      </c>
      <c r="F1484" s="166">
        <v>1360</v>
      </c>
      <c r="G1484" s="170" t="s">
        <v>1082</v>
      </c>
    </row>
    <row r="1485" spans="1:7">
      <c r="A1485" s="163" t="str">
        <f t="shared" si="23"/>
        <v>20020314</v>
      </c>
      <c r="B1485" s="168" t="s">
        <v>447</v>
      </c>
      <c r="C1485" s="168" t="s">
        <v>460</v>
      </c>
      <c r="D1485" s="168" t="s">
        <v>463</v>
      </c>
      <c r="E1485" s="169" t="s">
        <v>1889</v>
      </c>
      <c r="F1485" s="166">
        <v>6152</v>
      </c>
      <c r="G1485" s="170" t="s">
        <v>1876</v>
      </c>
    </row>
    <row r="1486" spans="1:7">
      <c r="A1486" s="163" t="str">
        <f t="shared" si="23"/>
        <v>20020315</v>
      </c>
      <c r="B1486" s="168" t="s">
        <v>447</v>
      </c>
      <c r="C1486" s="168" t="s">
        <v>460</v>
      </c>
      <c r="D1486" s="168" t="s">
        <v>463</v>
      </c>
      <c r="E1486" s="169" t="s">
        <v>1890</v>
      </c>
      <c r="F1486" s="166">
        <v>1360</v>
      </c>
      <c r="G1486" s="170" t="s">
        <v>1082</v>
      </c>
    </row>
    <row r="1487" spans="1:7">
      <c r="A1487" s="163" t="str">
        <f t="shared" si="23"/>
        <v>20020315</v>
      </c>
      <c r="B1487" s="168" t="s">
        <v>447</v>
      </c>
      <c r="C1487" s="168" t="s">
        <v>460</v>
      </c>
      <c r="D1487" s="168" t="s">
        <v>463</v>
      </c>
      <c r="E1487" s="169" t="s">
        <v>1890</v>
      </c>
      <c r="F1487" s="166">
        <v>6152</v>
      </c>
      <c r="G1487" s="170" t="s">
        <v>1876</v>
      </c>
    </row>
    <row r="1488" spans="1:7">
      <c r="A1488" s="163" t="str">
        <f t="shared" si="23"/>
        <v>20020316</v>
      </c>
      <c r="B1488" s="168" t="s">
        <v>447</v>
      </c>
      <c r="C1488" s="168" t="s">
        <v>460</v>
      </c>
      <c r="D1488" s="168" t="s">
        <v>463</v>
      </c>
      <c r="E1488" s="169" t="s">
        <v>1891</v>
      </c>
      <c r="F1488" s="166">
        <v>1360</v>
      </c>
      <c r="G1488" s="170" t="s">
        <v>1082</v>
      </c>
    </row>
    <row r="1489" spans="1:7">
      <c r="A1489" s="163" t="str">
        <f t="shared" si="23"/>
        <v>20020316</v>
      </c>
      <c r="B1489" s="168" t="s">
        <v>447</v>
      </c>
      <c r="C1489" s="168" t="s">
        <v>460</v>
      </c>
      <c r="D1489" s="168" t="s">
        <v>463</v>
      </c>
      <c r="E1489" s="169" t="s">
        <v>1891</v>
      </c>
      <c r="F1489" s="166">
        <v>6152</v>
      </c>
      <c r="G1489" s="170" t="s">
        <v>1876</v>
      </c>
    </row>
    <row r="1490" spans="1:7">
      <c r="A1490" s="163" t="str">
        <f t="shared" si="23"/>
        <v>20020317</v>
      </c>
      <c r="B1490" s="168" t="s">
        <v>447</v>
      </c>
      <c r="C1490" s="168" t="s">
        <v>460</v>
      </c>
      <c r="D1490" s="168" t="s">
        <v>463</v>
      </c>
      <c r="E1490" s="169" t="s">
        <v>1892</v>
      </c>
      <c r="F1490" s="166">
        <v>1360</v>
      </c>
      <c r="G1490" s="170" t="s">
        <v>1082</v>
      </c>
    </row>
    <row r="1491" spans="1:7">
      <c r="A1491" s="163" t="str">
        <f t="shared" si="23"/>
        <v>20020317</v>
      </c>
      <c r="B1491" s="168" t="s">
        <v>447</v>
      </c>
      <c r="C1491" s="168" t="s">
        <v>460</v>
      </c>
      <c r="D1491" s="168" t="s">
        <v>463</v>
      </c>
      <c r="E1491" s="169" t="s">
        <v>1892</v>
      </c>
      <c r="F1491" s="166">
        <v>6152</v>
      </c>
      <c r="G1491" s="170" t="s">
        <v>1876</v>
      </c>
    </row>
    <row r="1492" spans="1:7">
      <c r="A1492" s="163" t="str">
        <f t="shared" si="23"/>
        <v>20020318</v>
      </c>
      <c r="B1492" s="168" t="s">
        <v>447</v>
      </c>
      <c r="C1492" s="168" t="s">
        <v>460</v>
      </c>
      <c r="D1492" s="168" t="s">
        <v>463</v>
      </c>
      <c r="E1492" s="169" t="s">
        <v>1893</v>
      </c>
      <c r="F1492" s="166">
        <v>1333</v>
      </c>
      <c r="G1492" s="170" t="s">
        <v>595</v>
      </c>
    </row>
    <row r="1493" spans="1:7">
      <c r="A1493" s="163" t="str">
        <f t="shared" si="23"/>
        <v>20020318</v>
      </c>
      <c r="B1493" s="168" t="s">
        <v>447</v>
      </c>
      <c r="C1493" s="168" t="s">
        <v>460</v>
      </c>
      <c r="D1493" s="168" t="s">
        <v>463</v>
      </c>
      <c r="E1493" s="169" t="s">
        <v>1893</v>
      </c>
      <c r="F1493" s="166">
        <v>6152</v>
      </c>
      <c r="G1493" s="170" t="s">
        <v>1876</v>
      </c>
    </row>
    <row r="1494" spans="1:7">
      <c r="A1494" s="163" t="str">
        <f t="shared" si="23"/>
        <v>20020319</v>
      </c>
      <c r="B1494" s="168" t="s">
        <v>447</v>
      </c>
      <c r="C1494" s="168" t="s">
        <v>460</v>
      </c>
      <c r="D1494" s="168" t="s">
        <v>463</v>
      </c>
      <c r="E1494" s="169" t="s">
        <v>1894</v>
      </c>
      <c r="F1494" s="166">
        <v>1360</v>
      </c>
      <c r="G1494" s="170" t="s">
        <v>1082</v>
      </c>
    </row>
    <row r="1495" spans="1:7">
      <c r="A1495" s="163" t="str">
        <f t="shared" si="23"/>
        <v>20020319</v>
      </c>
      <c r="B1495" s="168" t="s">
        <v>447</v>
      </c>
      <c r="C1495" s="168" t="s">
        <v>460</v>
      </c>
      <c r="D1495" s="168" t="s">
        <v>463</v>
      </c>
      <c r="E1495" s="169" t="s">
        <v>1894</v>
      </c>
      <c r="F1495" s="166">
        <v>6152</v>
      </c>
      <c r="G1495" s="170" t="s">
        <v>1876</v>
      </c>
    </row>
    <row r="1496" spans="1:7">
      <c r="A1496" s="163" t="str">
        <f t="shared" si="23"/>
        <v>20020401</v>
      </c>
      <c r="B1496" s="168" t="s">
        <v>447</v>
      </c>
      <c r="C1496" s="168" t="s">
        <v>460</v>
      </c>
      <c r="D1496" s="168" t="s">
        <v>464</v>
      </c>
      <c r="E1496" s="169" t="s">
        <v>1895</v>
      </c>
      <c r="F1496" s="166">
        <v>1332</v>
      </c>
      <c r="G1496" s="170" t="s">
        <v>654</v>
      </c>
    </row>
    <row r="1497" spans="1:7">
      <c r="A1497" s="163" t="str">
        <f t="shared" si="23"/>
        <v>20020401</v>
      </c>
      <c r="B1497" s="168" t="s">
        <v>447</v>
      </c>
      <c r="C1497" s="168" t="s">
        <v>460</v>
      </c>
      <c r="D1497" s="168" t="s">
        <v>464</v>
      </c>
      <c r="E1497" s="169" t="s">
        <v>1895</v>
      </c>
      <c r="F1497" s="166">
        <v>1333</v>
      </c>
      <c r="G1497" s="170" t="s">
        <v>595</v>
      </c>
    </row>
    <row r="1498" spans="1:7">
      <c r="A1498" s="163" t="str">
        <f t="shared" si="23"/>
        <v>20020401</v>
      </c>
      <c r="B1498" s="168" t="s">
        <v>447</v>
      </c>
      <c r="C1498" s="168" t="s">
        <v>460</v>
      </c>
      <c r="D1498" s="168" t="s">
        <v>464</v>
      </c>
      <c r="E1498" s="169" t="s">
        <v>1895</v>
      </c>
      <c r="F1498" s="166">
        <v>4155</v>
      </c>
      <c r="G1498" s="170" t="s">
        <v>596</v>
      </c>
    </row>
    <row r="1499" spans="1:7">
      <c r="A1499" s="163" t="str">
        <f t="shared" si="23"/>
        <v>20020402</v>
      </c>
      <c r="B1499" s="168" t="s">
        <v>447</v>
      </c>
      <c r="C1499" s="168" t="s">
        <v>460</v>
      </c>
      <c r="D1499" s="168" t="s">
        <v>464</v>
      </c>
      <c r="E1499" s="169" t="s">
        <v>1896</v>
      </c>
      <c r="F1499" s="166">
        <v>4164</v>
      </c>
      <c r="G1499" s="170" t="s">
        <v>653</v>
      </c>
    </row>
    <row r="1500" spans="1:7">
      <c r="A1500" s="163" t="str">
        <f t="shared" si="23"/>
        <v>20020403</v>
      </c>
      <c r="B1500" s="168" t="s">
        <v>447</v>
      </c>
      <c r="C1500" s="168" t="s">
        <v>460</v>
      </c>
      <c r="D1500" s="168" t="s">
        <v>464</v>
      </c>
      <c r="E1500" s="169" t="s">
        <v>1897</v>
      </c>
      <c r="F1500" s="166">
        <v>1332</v>
      </c>
      <c r="G1500" s="170" t="s">
        <v>654</v>
      </c>
    </row>
    <row r="1501" spans="1:7">
      <c r="A1501" s="163" t="str">
        <f t="shared" si="23"/>
        <v>20020403</v>
      </c>
      <c r="B1501" s="168" t="s">
        <v>447</v>
      </c>
      <c r="C1501" s="168" t="s">
        <v>460</v>
      </c>
      <c r="D1501" s="168" t="s">
        <v>464</v>
      </c>
      <c r="E1501" s="169" t="s">
        <v>1897</v>
      </c>
      <c r="F1501" s="166">
        <v>4155</v>
      </c>
      <c r="G1501" s="170" t="s">
        <v>596</v>
      </c>
    </row>
    <row r="1502" spans="1:7">
      <c r="A1502" s="163" t="str">
        <f t="shared" si="23"/>
        <v>20030101</v>
      </c>
      <c r="B1502" s="168" t="s">
        <v>447</v>
      </c>
      <c r="C1502" s="168" t="s">
        <v>465</v>
      </c>
      <c r="D1502" s="168" t="s">
        <v>466</v>
      </c>
      <c r="E1502" s="169" t="s">
        <v>1898</v>
      </c>
      <c r="F1502" s="166">
        <v>1360</v>
      </c>
      <c r="G1502" s="170" t="s">
        <v>1082</v>
      </c>
    </row>
    <row r="1503" spans="1:7">
      <c r="A1503" s="163" t="str">
        <f t="shared" si="23"/>
        <v>20030102</v>
      </c>
      <c r="B1503" s="168" t="s">
        <v>447</v>
      </c>
      <c r="C1503" s="168" t="s">
        <v>465</v>
      </c>
      <c r="D1503" s="168" t="s">
        <v>466</v>
      </c>
      <c r="E1503" s="169" t="s">
        <v>1899</v>
      </c>
      <c r="F1503" s="166">
        <v>1312</v>
      </c>
      <c r="G1503" s="170" t="s">
        <v>663</v>
      </c>
    </row>
    <row r="1504" spans="1:7">
      <c r="A1504" s="163" t="str">
        <f t="shared" si="23"/>
        <v>20030201</v>
      </c>
      <c r="B1504" s="168" t="s">
        <v>447</v>
      </c>
      <c r="C1504" s="168" t="s">
        <v>465</v>
      </c>
      <c r="D1504" s="168" t="s">
        <v>467</v>
      </c>
      <c r="E1504" s="169" t="s">
        <v>1900</v>
      </c>
      <c r="F1504" s="166">
        <v>1360</v>
      </c>
      <c r="G1504" s="170" t="s">
        <v>1082</v>
      </c>
    </row>
    <row r="1505" spans="1:7">
      <c r="A1505" s="163" t="str">
        <f t="shared" si="23"/>
        <v>20030202</v>
      </c>
      <c r="B1505" s="168" t="s">
        <v>447</v>
      </c>
      <c r="C1505" s="168" t="s">
        <v>465</v>
      </c>
      <c r="D1505" s="168" t="s">
        <v>467</v>
      </c>
      <c r="E1505" s="169" t="s">
        <v>1901</v>
      </c>
      <c r="F1505" s="166">
        <v>1360</v>
      </c>
      <c r="G1505" s="170" t="s">
        <v>1082</v>
      </c>
    </row>
    <row r="1506" spans="1:7">
      <c r="A1506" s="163" t="str">
        <f t="shared" si="23"/>
        <v>20030203</v>
      </c>
      <c r="B1506" s="168" t="s">
        <v>447</v>
      </c>
      <c r="C1506" s="168" t="s">
        <v>465</v>
      </c>
      <c r="D1506" s="168" t="s">
        <v>467</v>
      </c>
      <c r="E1506" s="169" t="s">
        <v>1902</v>
      </c>
      <c r="F1506" s="166">
        <v>1360</v>
      </c>
      <c r="G1506" s="170" t="s">
        <v>1082</v>
      </c>
    </row>
    <row r="1507" spans="1:7">
      <c r="A1507" s="163" t="str">
        <f t="shared" si="23"/>
        <v>20030204</v>
      </c>
      <c r="B1507" s="168" t="s">
        <v>447</v>
      </c>
      <c r="C1507" s="168" t="s">
        <v>465</v>
      </c>
      <c r="D1507" s="168" t="s">
        <v>467</v>
      </c>
      <c r="E1507" s="169" t="s">
        <v>1903</v>
      </c>
      <c r="F1507" s="166">
        <v>1360</v>
      </c>
      <c r="G1507" s="170" t="s">
        <v>1082</v>
      </c>
    </row>
    <row r="1508" spans="1:7">
      <c r="A1508" s="163" t="str">
        <f t="shared" si="23"/>
        <v>20030205</v>
      </c>
      <c r="B1508" s="168" t="s">
        <v>447</v>
      </c>
      <c r="C1508" s="168" t="s">
        <v>465</v>
      </c>
      <c r="D1508" s="168" t="s">
        <v>467</v>
      </c>
      <c r="E1508" s="169" t="s">
        <v>1904</v>
      </c>
      <c r="F1508" s="166">
        <v>1360</v>
      </c>
      <c r="G1508" s="170" t="s">
        <v>1082</v>
      </c>
    </row>
    <row r="1509" spans="1:7">
      <c r="A1509" s="163" t="str">
        <f t="shared" si="23"/>
        <v>20030301</v>
      </c>
      <c r="B1509" s="168" t="s">
        <v>447</v>
      </c>
      <c r="C1509" s="168" t="s">
        <v>465</v>
      </c>
      <c r="D1509" s="168" t="s">
        <v>468</v>
      </c>
      <c r="E1509" s="169" t="s">
        <v>1905</v>
      </c>
      <c r="F1509" s="166">
        <v>1312</v>
      </c>
      <c r="G1509" s="170" t="s">
        <v>663</v>
      </c>
    </row>
    <row r="1510" spans="1:7">
      <c r="A1510" s="163" t="str">
        <f t="shared" si="23"/>
        <v>20030301</v>
      </c>
      <c r="B1510" s="168" t="s">
        <v>447</v>
      </c>
      <c r="C1510" s="168" t="s">
        <v>465</v>
      </c>
      <c r="D1510" s="168" t="s">
        <v>468</v>
      </c>
      <c r="E1510" s="169" t="s">
        <v>1905</v>
      </c>
      <c r="F1510" s="166">
        <v>1360</v>
      </c>
      <c r="G1510" s="170" t="s">
        <v>1082</v>
      </c>
    </row>
    <row r="1511" spans="1:7">
      <c r="A1511" s="163" t="str">
        <f t="shared" si="23"/>
        <v>20030302</v>
      </c>
      <c r="B1511" s="168" t="s">
        <v>447</v>
      </c>
      <c r="C1511" s="168" t="s">
        <v>465</v>
      </c>
      <c r="D1511" s="168" t="s">
        <v>468</v>
      </c>
      <c r="E1511" s="169" t="s">
        <v>1906</v>
      </c>
      <c r="F1511" s="166">
        <v>1360</v>
      </c>
      <c r="G1511" s="170" t="s">
        <v>1082</v>
      </c>
    </row>
    <row r="1512" spans="1:7">
      <c r="A1512" s="163" t="str">
        <f t="shared" si="23"/>
        <v>20030303</v>
      </c>
      <c r="B1512" s="168" t="s">
        <v>447</v>
      </c>
      <c r="C1512" s="168" t="s">
        <v>465</v>
      </c>
      <c r="D1512" s="168" t="s">
        <v>468</v>
      </c>
      <c r="E1512" s="169" t="s">
        <v>1907</v>
      </c>
      <c r="F1512" s="166">
        <v>1343</v>
      </c>
      <c r="G1512" s="170" t="s">
        <v>725</v>
      </c>
    </row>
    <row r="1513" spans="1:7">
      <c r="A1513" s="163" t="str">
        <f t="shared" si="23"/>
        <v>20030304</v>
      </c>
      <c r="B1513" s="168" t="s">
        <v>447</v>
      </c>
      <c r="C1513" s="168" t="s">
        <v>465</v>
      </c>
      <c r="D1513" s="168" t="s">
        <v>468</v>
      </c>
      <c r="E1513" s="169" t="s">
        <v>1908</v>
      </c>
      <c r="F1513" s="166">
        <v>1360</v>
      </c>
      <c r="G1513" s="170" t="s">
        <v>1082</v>
      </c>
    </row>
    <row r="1514" spans="1:7">
      <c r="A1514" s="163" t="str">
        <f t="shared" si="23"/>
        <v>20030305</v>
      </c>
      <c r="B1514" s="168" t="s">
        <v>447</v>
      </c>
      <c r="C1514" s="168" t="s">
        <v>465</v>
      </c>
      <c r="D1514" s="168" t="s">
        <v>468</v>
      </c>
      <c r="E1514" s="169" t="s">
        <v>1909</v>
      </c>
      <c r="F1514" s="166">
        <v>8421</v>
      </c>
      <c r="G1514" s="170" t="s">
        <v>1910</v>
      </c>
    </row>
    <row r="1515" spans="1:7">
      <c r="A1515" s="163" t="str">
        <f t="shared" si="23"/>
        <v>20030306</v>
      </c>
      <c r="B1515" s="168" t="s">
        <v>447</v>
      </c>
      <c r="C1515" s="168" t="s">
        <v>465</v>
      </c>
      <c r="D1515" s="168" t="s">
        <v>468</v>
      </c>
      <c r="E1515" s="169" t="s">
        <v>1911</v>
      </c>
      <c r="F1515" s="166">
        <v>4155</v>
      </c>
      <c r="G1515" s="170" t="s">
        <v>596</v>
      </c>
    </row>
    <row r="1516" spans="1:7">
      <c r="A1516" s="163" t="str">
        <f t="shared" si="23"/>
        <v>20030306</v>
      </c>
      <c r="B1516" s="168" t="s">
        <v>447</v>
      </c>
      <c r="C1516" s="168" t="s">
        <v>465</v>
      </c>
      <c r="D1516" s="168" t="s">
        <v>468</v>
      </c>
      <c r="E1516" s="169" t="s">
        <v>1911</v>
      </c>
      <c r="F1516" s="166">
        <v>4161</v>
      </c>
      <c r="G1516" s="170" t="s">
        <v>640</v>
      </c>
    </row>
    <row r="1517" spans="1:7">
      <c r="A1517" s="163" t="str">
        <f t="shared" si="23"/>
        <v>20030306</v>
      </c>
      <c r="B1517" s="168" t="s">
        <v>447</v>
      </c>
      <c r="C1517" s="168" t="s">
        <v>465</v>
      </c>
      <c r="D1517" s="168" t="s">
        <v>468</v>
      </c>
      <c r="E1517" s="169" t="s">
        <v>1911</v>
      </c>
      <c r="F1517" s="166">
        <v>4166</v>
      </c>
      <c r="G1517" s="170" t="s">
        <v>1010</v>
      </c>
    </row>
    <row r="1518" spans="1:7">
      <c r="A1518" s="163" t="str">
        <f t="shared" si="23"/>
        <v>21010101</v>
      </c>
      <c r="B1518" s="168" t="s">
        <v>469</v>
      </c>
      <c r="C1518" s="168" t="s">
        <v>470</v>
      </c>
      <c r="D1518" s="168" t="s">
        <v>470</v>
      </c>
      <c r="E1518" s="169" t="s">
        <v>1912</v>
      </c>
      <c r="F1518" s="166">
        <v>8731</v>
      </c>
      <c r="G1518" s="170" t="s">
        <v>1913</v>
      </c>
    </row>
    <row r="1519" spans="1:7">
      <c r="A1519" s="163" t="str">
        <f t="shared" si="23"/>
        <v>21010102</v>
      </c>
      <c r="B1519" s="168" t="s">
        <v>469</v>
      </c>
      <c r="C1519" s="168" t="s">
        <v>470</v>
      </c>
      <c r="D1519" s="168" t="s">
        <v>470</v>
      </c>
      <c r="E1519" s="169" t="s">
        <v>1914</v>
      </c>
      <c r="F1519" s="166">
        <v>8733</v>
      </c>
      <c r="G1519" s="170" t="s">
        <v>780</v>
      </c>
    </row>
    <row r="1520" spans="1:7">
      <c r="A1520" s="163" t="str">
        <f t="shared" si="23"/>
        <v>21010103</v>
      </c>
      <c r="B1520" s="168" t="s">
        <v>469</v>
      </c>
      <c r="C1520" s="168" t="s">
        <v>470</v>
      </c>
      <c r="D1520" s="168" t="s">
        <v>470</v>
      </c>
      <c r="E1520" s="169" t="s">
        <v>1915</v>
      </c>
      <c r="F1520" s="166">
        <v>8721</v>
      </c>
      <c r="G1520" s="170" t="s">
        <v>781</v>
      </c>
    </row>
    <row r="1521" spans="1:7">
      <c r="A1521" s="163" t="str">
        <f t="shared" si="23"/>
        <v>21010103</v>
      </c>
      <c r="B1521" s="168" t="s">
        <v>469</v>
      </c>
      <c r="C1521" s="168" t="s">
        <v>470</v>
      </c>
      <c r="D1521" s="168" t="s">
        <v>470</v>
      </c>
      <c r="E1521" s="169" t="s">
        <v>1915</v>
      </c>
      <c r="F1521" s="166">
        <v>8731</v>
      </c>
      <c r="G1521" s="170" t="s">
        <v>1913</v>
      </c>
    </row>
    <row r="1522" spans="1:7">
      <c r="A1522" s="163" t="str">
        <f t="shared" si="23"/>
        <v>21010104</v>
      </c>
      <c r="B1522" s="168" t="s">
        <v>469</v>
      </c>
      <c r="C1522" s="168" t="s">
        <v>470</v>
      </c>
      <c r="D1522" s="168" t="s">
        <v>470</v>
      </c>
      <c r="E1522" s="169" t="s">
        <v>1916</v>
      </c>
      <c r="F1522" s="166">
        <v>8731</v>
      </c>
      <c r="G1522" s="170" t="s">
        <v>1913</v>
      </c>
    </row>
    <row r="1523" spans="1:7">
      <c r="A1523" s="163" t="str">
        <f t="shared" si="23"/>
        <v>21010105</v>
      </c>
      <c r="B1523" s="168" t="s">
        <v>469</v>
      </c>
      <c r="C1523" s="168" t="s">
        <v>470</v>
      </c>
      <c r="D1523" s="168" t="s">
        <v>470</v>
      </c>
      <c r="E1523" s="169" t="s">
        <v>1917</v>
      </c>
      <c r="F1523" s="166">
        <v>8739</v>
      </c>
      <c r="G1523" s="170" t="s">
        <v>782</v>
      </c>
    </row>
    <row r="1524" spans="1:7">
      <c r="A1524" s="163" t="str">
        <f t="shared" si="23"/>
        <v>21010106</v>
      </c>
      <c r="B1524" s="168" t="s">
        <v>469</v>
      </c>
      <c r="C1524" s="168" t="s">
        <v>470</v>
      </c>
      <c r="D1524" s="168" t="s">
        <v>470</v>
      </c>
      <c r="E1524" s="169" t="s">
        <v>1918</v>
      </c>
      <c r="F1524" s="166">
        <v>8722</v>
      </c>
      <c r="G1524" s="170" t="s">
        <v>1919</v>
      </c>
    </row>
    <row r="1525" spans="1:7">
      <c r="A1525" s="163" t="str">
        <f t="shared" si="23"/>
        <v>21010107</v>
      </c>
      <c r="B1525" s="168" t="s">
        <v>469</v>
      </c>
      <c r="C1525" s="168" t="s">
        <v>470</v>
      </c>
      <c r="D1525" s="168" t="s">
        <v>470</v>
      </c>
      <c r="E1525" s="169" t="s">
        <v>1920</v>
      </c>
      <c r="F1525" s="166">
        <v>8733</v>
      </c>
      <c r="G1525" s="170" t="s">
        <v>780</v>
      </c>
    </row>
    <row r="1526" spans="1:7">
      <c r="A1526" s="163" t="str">
        <f t="shared" si="23"/>
        <v>21010108</v>
      </c>
      <c r="B1526" s="168" t="s">
        <v>469</v>
      </c>
      <c r="C1526" s="168" t="s">
        <v>470</v>
      </c>
      <c r="D1526" s="168" t="s">
        <v>470</v>
      </c>
      <c r="E1526" s="169" t="s">
        <v>1921</v>
      </c>
      <c r="F1526" s="166">
        <v>8733</v>
      </c>
      <c r="G1526" s="170" t="s">
        <v>780</v>
      </c>
    </row>
    <row r="1527" spans="1:7">
      <c r="A1527" s="163" t="str">
        <f t="shared" si="23"/>
        <v>21010109</v>
      </c>
      <c r="B1527" s="168" t="s">
        <v>469</v>
      </c>
      <c r="C1527" s="168" t="s">
        <v>470</v>
      </c>
      <c r="D1527" s="168" t="s">
        <v>470</v>
      </c>
      <c r="E1527" s="169" t="s">
        <v>1922</v>
      </c>
      <c r="F1527" s="166">
        <v>8735</v>
      </c>
      <c r="G1527" s="170" t="s">
        <v>783</v>
      </c>
    </row>
    <row r="1528" spans="1:7">
      <c r="A1528" s="163" t="str">
        <f t="shared" si="23"/>
        <v>21010110</v>
      </c>
      <c r="B1528" s="168" t="s">
        <v>469</v>
      </c>
      <c r="C1528" s="168" t="s">
        <v>470</v>
      </c>
      <c r="D1528" s="168" t="s">
        <v>470</v>
      </c>
      <c r="E1528" s="169" t="s">
        <v>1923</v>
      </c>
      <c r="F1528" s="166">
        <v>1571</v>
      </c>
      <c r="G1528" s="170" t="s">
        <v>784</v>
      </c>
    </row>
    <row r="1529" spans="1:7">
      <c r="A1529" s="163" t="str">
        <f t="shared" si="23"/>
        <v>21010111</v>
      </c>
      <c r="B1529" s="168" t="s">
        <v>469</v>
      </c>
      <c r="C1529" s="168" t="s">
        <v>470</v>
      </c>
      <c r="D1529" s="168" t="s">
        <v>470</v>
      </c>
      <c r="E1529" s="169" t="s">
        <v>1924</v>
      </c>
      <c r="F1529" s="166" t="s">
        <v>2133</v>
      </c>
      <c r="G1529" s="170" t="s">
        <v>846</v>
      </c>
    </row>
    <row r="1530" spans="1:7">
      <c r="A1530" s="163" t="str">
        <f t="shared" si="23"/>
        <v>21010111</v>
      </c>
      <c r="B1530" s="168" t="s">
        <v>469</v>
      </c>
      <c r="C1530" s="168" t="s">
        <v>470</v>
      </c>
      <c r="D1530" s="168" t="s">
        <v>470</v>
      </c>
      <c r="E1530" s="169" t="s">
        <v>1924</v>
      </c>
      <c r="F1530" s="166">
        <v>1571</v>
      </c>
      <c r="G1530" s="170" t="s">
        <v>784</v>
      </c>
    </row>
    <row r="1531" spans="1:7">
      <c r="A1531" s="163" t="str">
        <f t="shared" si="23"/>
        <v>21010111</v>
      </c>
      <c r="B1531" s="168" t="s">
        <v>469</v>
      </c>
      <c r="C1531" s="168" t="s">
        <v>470</v>
      </c>
      <c r="D1531" s="168" t="s">
        <v>470</v>
      </c>
      <c r="E1531" s="169" t="s">
        <v>1924</v>
      </c>
      <c r="F1531" s="166">
        <v>1572</v>
      </c>
      <c r="G1531" s="170" t="s">
        <v>785</v>
      </c>
    </row>
    <row r="1532" spans="1:7">
      <c r="A1532" s="163" t="str">
        <f t="shared" si="23"/>
        <v>21010201</v>
      </c>
      <c r="B1532" s="168" t="s">
        <v>469</v>
      </c>
      <c r="C1532" s="168" t="s">
        <v>470</v>
      </c>
      <c r="D1532" s="168" t="s">
        <v>471</v>
      </c>
      <c r="E1532" s="169" t="s">
        <v>1925</v>
      </c>
      <c r="F1532" s="166" t="s">
        <v>2120</v>
      </c>
      <c r="G1532" s="170" t="s">
        <v>826</v>
      </c>
    </row>
    <row r="1533" spans="1:7">
      <c r="A1533" s="163" t="str">
        <f t="shared" si="23"/>
        <v>21010201</v>
      </c>
      <c r="B1533" s="168" t="s">
        <v>469</v>
      </c>
      <c r="C1533" s="168" t="s">
        <v>470</v>
      </c>
      <c r="D1533" s="168" t="s">
        <v>471</v>
      </c>
      <c r="E1533" s="169" t="s">
        <v>1925</v>
      </c>
      <c r="F1533" s="166">
        <v>8723</v>
      </c>
      <c r="G1533" s="170" t="s">
        <v>1926</v>
      </c>
    </row>
    <row r="1534" spans="1:7">
      <c r="A1534" s="163" t="str">
        <f t="shared" si="23"/>
        <v>21010202</v>
      </c>
      <c r="B1534" s="168" t="s">
        <v>469</v>
      </c>
      <c r="C1534" s="168" t="s">
        <v>470</v>
      </c>
      <c r="D1534" s="168" t="s">
        <v>471</v>
      </c>
      <c r="E1534" s="169" t="s">
        <v>1927</v>
      </c>
      <c r="F1534" s="166" t="s">
        <v>2120</v>
      </c>
      <c r="G1534" s="170" t="s">
        <v>826</v>
      </c>
    </row>
    <row r="1535" spans="1:7">
      <c r="A1535" s="163" t="str">
        <f t="shared" si="23"/>
        <v>21010202</v>
      </c>
      <c r="B1535" s="168" t="s">
        <v>469</v>
      </c>
      <c r="C1535" s="168" t="s">
        <v>470</v>
      </c>
      <c r="D1535" s="168" t="s">
        <v>471</v>
      </c>
      <c r="E1535" s="169" t="s">
        <v>1927</v>
      </c>
      <c r="F1535" s="166">
        <v>8723</v>
      </c>
      <c r="G1535" s="170" t="s">
        <v>1926</v>
      </c>
    </row>
    <row r="1536" spans="1:7">
      <c r="A1536" s="163" t="str">
        <f t="shared" si="23"/>
        <v>21010203</v>
      </c>
      <c r="B1536" s="168" t="s">
        <v>469</v>
      </c>
      <c r="C1536" s="168" t="s">
        <v>470</v>
      </c>
      <c r="D1536" s="168" t="s">
        <v>471</v>
      </c>
      <c r="E1536" s="169" t="s">
        <v>1928</v>
      </c>
      <c r="F1536" s="166" t="s">
        <v>2120</v>
      </c>
      <c r="G1536" s="170" t="s">
        <v>826</v>
      </c>
    </row>
    <row r="1537" spans="1:7">
      <c r="A1537" s="163" t="str">
        <f t="shared" si="23"/>
        <v>21010203</v>
      </c>
      <c r="B1537" s="168" t="s">
        <v>469</v>
      </c>
      <c r="C1537" s="168" t="s">
        <v>470</v>
      </c>
      <c r="D1537" s="168" t="s">
        <v>471</v>
      </c>
      <c r="E1537" s="169" t="s">
        <v>1928</v>
      </c>
      <c r="F1537" s="166">
        <v>8721</v>
      </c>
      <c r="G1537" s="170" t="s">
        <v>781</v>
      </c>
    </row>
    <row r="1538" spans="1:7">
      <c r="A1538" s="163" t="str">
        <f t="shared" si="23"/>
        <v>21010203</v>
      </c>
      <c r="B1538" s="168" t="s">
        <v>469</v>
      </c>
      <c r="C1538" s="168" t="s">
        <v>470</v>
      </c>
      <c r="D1538" s="168" t="s">
        <v>471</v>
      </c>
      <c r="E1538" s="169" t="s">
        <v>1928</v>
      </c>
      <c r="F1538" s="166">
        <v>8723</v>
      </c>
      <c r="G1538" s="170" t="s">
        <v>1926</v>
      </c>
    </row>
    <row r="1539" spans="1:7">
      <c r="A1539" s="163" t="str">
        <f t="shared" si="23"/>
        <v>21010301</v>
      </c>
      <c r="B1539" s="168" t="s">
        <v>469</v>
      </c>
      <c r="C1539" s="168" t="s">
        <v>470</v>
      </c>
      <c r="D1539" s="168" t="s">
        <v>472</v>
      </c>
      <c r="E1539" s="169" t="s">
        <v>1929</v>
      </c>
      <c r="F1539" s="166" t="s">
        <v>2120</v>
      </c>
      <c r="G1539" s="170" t="s">
        <v>826</v>
      </c>
    </row>
    <row r="1540" spans="1:7">
      <c r="A1540" s="163" t="str">
        <f t="shared" si="23"/>
        <v>21010302</v>
      </c>
      <c r="B1540" s="168" t="s">
        <v>469</v>
      </c>
      <c r="C1540" s="168" t="s">
        <v>470</v>
      </c>
      <c r="D1540" s="168" t="s">
        <v>472</v>
      </c>
      <c r="E1540" s="169" t="s">
        <v>1930</v>
      </c>
      <c r="F1540" s="166" t="s">
        <v>2120</v>
      </c>
      <c r="G1540" s="170" t="s">
        <v>826</v>
      </c>
    </row>
    <row r="1541" spans="1:7">
      <c r="A1541" s="163" t="str">
        <f t="shared" ref="A1541:A1604" si="24">LEFT(B1541,2)&amp;LEFT(C1541,2)&amp;LEFT(D1541,2)&amp;LEFT(E1541,2)</f>
        <v>21010303</v>
      </c>
      <c r="B1541" s="168" t="s">
        <v>469</v>
      </c>
      <c r="C1541" s="168" t="s">
        <v>470</v>
      </c>
      <c r="D1541" s="168" t="s">
        <v>472</v>
      </c>
      <c r="E1541" s="169" t="s">
        <v>1931</v>
      </c>
      <c r="F1541" s="166" t="s">
        <v>2120</v>
      </c>
      <c r="G1541" s="170" t="s">
        <v>826</v>
      </c>
    </row>
    <row r="1542" spans="1:7">
      <c r="A1542" s="163" t="str">
        <f t="shared" si="24"/>
        <v>21020101</v>
      </c>
      <c r="B1542" s="168" t="s">
        <v>469</v>
      </c>
      <c r="C1542" s="168" t="s">
        <v>1932</v>
      </c>
      <c r="D1542" s="168" t="s">
        <v>1933</v>
      </c>
      <c r="E1542" s="169" t="s">
        <v>1934</v>
      </c>
      <c r="F1542" s="166">
        <v>8711</v>
      </c>
      <c r="G1542" s="170" t="s">
        <v>1935</v>
      </c>
    </row>
    <row r="1543" spans="1:7">
      <c r="A1543" s="163" t="str">
        <f t="shared" si="24"/>
        <v>21020102</v>
      </c>
      <c r="B1543" s="168" t="s">
        <v>469</v>
      </c>
      <c r="C1543" s="168" t="s">
        <v>1932</v>
      </c>
      <c r="D1543" s="168" t="s">
        <v>1933</v>
      </c>
      <c r="E1543" s="169" t="s">
        <v>1936</v>
      </c>
      <c r="F1543" s="166">
        <v>8711</v>
      </c>
      <c r="G1543" s="170" t="s">
        <v>1935</v>
      </c>
    </row>
    <row r="1544" spans="1:7">
      <c r="A1544" s="163" t="str">
        <f t="shared" si="24"/>
        <v>21020103</v>
      </c>
      <c r="B1544" s="168" t="s">
        <v>469</v>
      </c>
      <c r="C1544" s="168" t="s">
        <v>1932</v>
      </c>
      <c r="D1544" s="168" t="s">
        <v>1933</v>
      </c>
      <c r="E1544" s="169" t="s">
        <v>1937</v>
      </c>
      <c r="F1544" s="166">
        <v>8712</v>
      </c>
      <c r="G1544" s="170" t="s">
        <v>786</v>
      </c>
    </row>
    <row r="1545" spans="1:7">
      <c r="A1545" s="163" t="str">
        <f t="shared" si="24"/>
        <v>21020104</v>
      </c>
      <c r="B1545" s="168" t="s">
        <v>469</v>
      </c>
      <c r="C1545" s="168" t="s">
        <v>1932</v>
      </c>
      <c r="D1545" s="168" t="s">
        <v>1933</v>
      </c>
      <c r="E1545" s="169" t="s">
        <v>1938</v>
      </c>
      <c r="F1545" s="166">
        <v>8712</v>
      </c>
      <c r="G1545" s="170" t="s">
        <v>786</v>
      </c>
    </row>
    <row r="1546" spans="1:7">
      <c r="A1546" s="163" t="str">
        <f t="shared" si="24"/>
        <v>22010101</v>
      </c>
      <c r="B1546" s="168" t="s">
        <v>1939</v>
      </c>
      <c r="C1546" s="168" t="s">
        <v>1940</v>
      </c>
      <c r="D1546" s="168" t="s">
        <v>477</v>
      </c>
      <c r="E1546" s="169" t="s">
        <v>1941</v>
      </c>
      <c r="F1546" s="166">
        <v>4113</v>
      </c>
      <c r="G1546" s="170" t="s">
        <v>787</v>
      </c>
    </row>
    <row r="1547" spans="1:7">
      <c r="A1547" s="163" t="str">
        <f t="shared" si="24"/>
        <v>22010102</v>
      </c>
      <c r="B1547" s="168" t="s">
        <v>1939</v>
      </c>
      <c r="C1547" s="168" t="s">
        <v>1940</v>
      </c>
      <c r="D1547" s="168" t="s">
        <v>477</v>
      </c>
      <c r="E1547" s="169" t="s">
        <v>1942</v>
      </c>
      <c r="F1547" s="166">
        <v>4154</v>
      </c>
      <c r="G1547" s="170" t="s">
        <v>647</v>
      </c>
    </row>
    <row r="1548" spans="1:7">
      <c r="A1548" s="163" t="str">
        <f t="shared" si="24"/>
        <v>22010103</v>
      </c>
      <c r="B1548" s="168" t="s">
        <v>1939</v>
      </c>
      <c r="C1548" s="168" t="s">
        <v>1940</v>
      </c>
      <c r="D1548" s="168" t="s">
        <v>477</v>
      </c>
      <c r="E1548" s="169" t="s">
        <v>1943</v>
      </c>
      <c r="F1548" s="166">
        <v>4113</v>
      </c>
      <c r="G1548" s="170" t="s">
        <v>787</v>
      </c>
    </row>
    <row r="1549" spans="1:7">
      <c r="A1549" s="163" t="str">
        <f t="shared" si="24"/>
        <v>22010104</v>
      </c>
      <c r="B1549" s="168" t="s">
        <v>1939</v>
      </c>
      <c r="C1549" s="168" t="s">
        <v>1940</v>
      </c>
      <c r="D1549" s="168" t="s">
        <v>477</v>
      </c>
      <c r="E1549" s="169" t="s">
        <v>1944</v>
      </c>
      <c r="F1549" s="166">
        <v>6124</v>
      </c>
      <c r="G1549" s="170" t="s">
        <v>1106</v>
      </c>
    </row>
    <row r="1550" spans="1:7">
      <c r="A1550" s="163" t="str">
        <f t="shared" si="24"/>
        <v>공정</v>
      </c>
      <c r="B1550" s="168"/>
      <c r="C1550" s="168"/>
      <c r="D1550" s="168"/>
      <c r="E1550" s="169" t="s">
        <v>788</v>
      </c>
      <c r="F1550" s="166">
        <v>0</v>
      </c>
      <c r="G1550" s="170"/>
    </row>
    <row r="1551" spans="1:7">
      <c r="A1551" s="163" t="str">
        <f t="shared" si="24"/>
        <v>22010201</v>
      </c>
      <c r="B1551" s="168" t="s">
        <v>1939</v>
      </c>
      <c r="C1551" s="168" t="s">
        <v>1940</v>
      </c>
      <c r="D1551" s="168" t="s">
        <v>478</v>
      </c>
      <c r="E1551" s="169" t="s">
        <v>1945</v>
      </c>
      <c r="F1551" s="166">
        <v>8811</v>
      </c>
      <c r="G1551" s="170" t="s">
        <v>789</v>
      </c>
    </row>
    <row r="1552" spans="1:7">
      <c r="A1552" s="163" t="str">
        <f t="shared" si="24"/>
        <v>22010202</v>
      </c>
      <c r="B1552" s="168" t="s">
        <v>1939</v>
      </c>
      <c r="C1552" s="168" t="s">
        <v>1940</v>
      </c>
      <c r="D1552" s="168" t="s">
        <v>478</v>
      </c>
      <c r="E1552" s="169" t="s">
        <v>1946</v>
      </c>
      <c r="F1552" s="166">
        <v>8811</v>
      </c>
      <c r="G1552" s="170" t="s">
        <v>789</v>
      </c>
    </row>
    <row r="1553" spans="1:7">
      <c r="A1553" s="163" t="str">
        <f t="shared" si="24"/>
        <v>22010203</v>
      </c>
      <c r="B1553" s="168" t="s">
        <v>1939</v>
      </c>
      <c r="C1553" s="168" t="s">
        <v>1940</v>
      </c>
      <c r="D1553" s="168" t="s">
        <v>478</v>
      </c>
      <c r="E1553" s="169" t="s">
        <v>1947</v>
      </c>
      <c r="F1553" s="166">
        <v>8811</v>
      </c>
      <c r="G1553" s="170" t="s">
        <v>789</v>
      </c>
    </row>
    <row r="1554" spans="1:7">
      <c r="A1554" s="163" t="str">
        <f t="shared" si="24"/>
        <v>22010204</v>
      </c>
      <c r="B1554" s="168" t="s">
        <v>1939</v>
      </c>
      <c r="C1554" s="168" t="s">
        <v>1940</v>
      </c>
      <c r="D1554" s="168" t="s">
        <v>478</v>
      </c>
      <c r="E1554" s="169" t="s">
        <v>1948</v>
      </c>
      <c r="F1554" s="166">
        <v>8811</v>
      </c>
      <c r="G1554" s="170" t="s">
        <v>789</v>
      </c>
    </row>
    <row r="1555" spans="1:7">
      <c r="A1555" s="163" t="str">
        <f t="shared" si="24"/>
        <v>22010205</v>
      </c>
      <c r="B1555" s="168" t="s">
        <v>1939</v>
      </c>
      <c r="C1555" s="168" t="s">
        <v>1940</v>
      </c>
      <c r="D1555" s="168" t="s">
        <v>478</v>
      </c>
      <c r="E1555" s="169" t="s">
        <v>1949</v>
      </c>
      <c r="F1555" s="166">
        <v>4154</v>
      </c>
      <c r="G1555" s="170" t="s">
        <v>647</v>
      </c>
    </row>
    <row r="1556" spans="1:7">
      <c r="A1556" s="163" t="str">
        <f t="shared" si="24"/>
        <v>22010205</v>
      </c>
      <c r="B1556" s="168" t="s">
        <v>1939</v>
      </c>
      <c r="C1556" s="168" t="s">
        <v>1940</v>
      </c>
      <c r="D1556" s="168" t="s">
        <v>478</v>
      </c>
      <c r="E1556" s="169" t="s">
        <v>1949</v>
      </c>
      <c r="F1556" s="166">
        <v>8852</v>
      </c>
      <c r="G1556" s="170" t="s">
        <v>1950</v>
      </c>
    </row>
    <row r="1557" spans="1:7">
      <c r="A1557" s="163" t="str">
        <f t="shared" si="24"/>
        <v>22020101</v>
      </c>
      <c r="B1557" s="168" t="s">
        <v>1939</v>
      </c>
      <c r="C1557" s="168" t="s">
        <v>479</v>
      </c>
      <c r="D1557" s="168" t="s">
        <v>480</v>
      </c>
      <c r="E1557" s="169" t="s">
        <v>1951</v>
      </c>
      <c r="F1557" s="166">
        <v>8841</v>
      </c>
      <c r="G1557" s="170" t="s">
        <v>790</v>
      </c>
    </row>
    <row r="1558" spans="1:7">
      <c r="A1558" s="163" t="str">
        <f t="shared" si="24"/>
        <v>22020102</v>
      </c>
      <c r="B1558" s="168" t="s">
        <v>1939</v>
      </c>
      <c r="C1558" s="168" t="s">
        <v>479</v>
      </c>
      <c r="D1558" s="168" t="s">
        <v>480</v>
      </c>
      <c r="E1558" s="169" t="s">
        <v>1952</v>
      </c>
      <c r="F1558" s="166">
        <v>8841</v>
      </c>
      <c r="G1558" s="170" t="s">
        <v>790</v>
      </c>
    </row>
    <row r="1559" spans="1:7">
      <c r="A1559" s="163" t="str">
        <f t="shared" si="24"/>
        <v>22020103</v>
      </c>
      <c r="B1559" s="168" t="s">
        <v>1939</v>
      </c>
      <c r="C1559" s="168" t="s">
        <v>479</v>
      </c>
      <c r="D1559" s="168" t="s">
        <v>480</v>
      </c>
      <c r="E1559" s="169" t="s">
        <v>1953</v>
      </c>
      <c r="F1559" s="166">
        <v>8841</v>
      </c>
      <c r="G1559" s="170" t="s">
        <v>790</v>
      </c>
    </row>
    <row r="1560" spans="1:7">
      <c r="A1560" s="163" t="str">
        <f t="shared" si="24"/>
        <v>22020104</v>
      </c>
      <c r="B1560" s="168" t="s">
        <v>1939</v>
      </c>
      <c r="C1560" s="168" t="s">
        <v>479</v>
      </c>
      <c r="D1560" s="168" t="s">
        <v>480</v>
      </c>
      <c r="E1560" s="169" t="s">
        <v>1954</v>
      </c>
      <c r="F1560" s="166">
        <v>8833</v>
      </c>
      <c r="G1560" s="170" t="s">
        <v>791</v>
      </c>
    </row>
    <row r="1561" spans="1:7">
      <c r="A1561" s="163" t="str">
        <f t="shared" si="24"/>
        <v>22020104</v>
      </c>
      <c r="B1561" s="168" t="s">
        <v>1939</v>
      </c>
      <c r="C1561" s="168" t="s">
        <v>479</v>
      </c>
      <c r="D1561" s="168" t="s">
        <v>480</v>
      </c>
      <c r="E1561" s="169" t="s">
        <v>1954</v>
      </c>
      <c r="F1561" s="166">
        <v>8841</v>
      </c>
      <c r="G1561" s="170" t="s">
        <v>790</v>
      </c>
    </row>
    <row r="1562" spans="1:7">
      <c r="A1562" s="163" t="str">
        <f t="shared" si="24"/>
        <v>22020105</v>
      </c>
      <c r="B1562" s="168" t="s">
        <v>1939</v>
      </c>
      <c r="C1562" s="168" t="s">
        <v>479</v>
      </c>
      <c r="D1562" s="168" t="s">
        <v>480</v>
      </c>
      <c r="E1562" s="169" t="s">
        <v>1955</v>
      </c>
      <c r="F1562" s="166">
        <v>8841</v>
      </c>
      <c r="G1562" s="170" t="s">
        <v>790</v>
      </c>
    </row>
    <row r="1563" spans="1:7">
      <c r="A1563" s="163" t="str">
        <f t="shared" si="24"/>
        <v>22020106</v>
      </c>
      <c r="B1563" s="168" t="s">
        <v>1939</v>
      </c>
      <c r="C1563" s="168" t="s">
        <v>479</v>
      </c>
      <c r="D1563" s="168" t="s">
        <v>480</v>
      </c>
      <c r="E1563" s="169" t="s">
        <v>1956</v>
      </c>
      <c r="F1563" s="166">
        <v>8831</v>
      </c>
      <c r="G1563" s="170" t="s">
        <v>1957</v>
      </c>
    </row>
    <row r="1564" spans="1:7">
      <c r="A1564" s="163" t="str">
        <f t="shared" si="24"/>
        <v>22020106</v>
      </c>
      <c r="B1564" s="168" t="s">
        <v>1939</v>
      </c>
      <c r="C1564" s="168" t="s">
        <v>479</v>
      </c>
      <c r="D1564" s="168" t="s">
        <v>480</v>
      </c>
      <c r="E1564" s="169" t="s">
        <v>1956</v>
      </c>
      <c r="F1564" s="166">
        <v>8832</v>
      </c>
      <c r="G1564" s="170" t="s">
        <v>792</v>
      </c>
    </row>
    <row r="1565" spans="1:7">
      <c r="A1565" s="163" t="str">
        <f t="shared" si="24"/>
        <v>22020106</v>
      </c>
      <c r="B1565" s="168" t="s">
        <v>1939</v>
      </c>
      <c r="C1565" s="168" t="s">
        <v>479</v>
      </c>
      <c r="D1565" s="168" t="s">
        <v>480</v>
      </c>
      <c r="E1565" s="169" t="s">
        <v>1956</v>
      </c>
      <c r="F1565" s="166">
        <v>8833</v>
      </c>
      <c r="G1565" s="170" t="s">
        <v>791</v>
      </c>
    </row>
    <row r="1566" spans="1:7">
      <c r="A1566" s="163" t="str">
        <f t="shared" si="24"/>
        <v>22020107</v>
      </c>
      <c r="B1566" s="168" t="s">
        <v>1939</v>
      </c>
      <c r="C1566" s="168" t="s">
        <v>479</v>
      </c>
      <c r="D1566" s="168" t="s">
        <v>480</v>
      </c>
      <c r="E1566" s="169" t="s">
        <v>1958</v>
      </c>
      <c r="F1566" s="166">
        <v>8841</v>
      </c>
      <c r="G1566" s="170" t="s">
        <v>790</v>
      </c>
    </row>
    <row r="1567" spans="1:7">
      <c r="A1567" s="163" t="str">
        <f t="shared" si="24"/>
        <v>22020108</v>
      </c>
      <c r="B1567" s="168" t="s">
        <v>1939</v>
      </c>
      <c r="C1567" s="168" t="s">
        <v>479</v>
      </c>
      <c r="D1567" s="168" t="s">
        <v>480</v>
      </c>
      <c r="E1567" s="169" t="s">
        <v>1959</v>
      </c>
      <c r="F1567" s="166">
        <v>8841</v>
      </c>
      <c r="G1567" s="170" t="s">
        <v>790</v>
      </c>
    </row>
    <row r="1568" spans="1:7">
      <c r="A1568" s="163" t="str">
        <f t="shared" si="24"/>
        <v>22020201</v>
      </c>
      <c r="B1568" s="168" t="s">
        <v>1939</v>
      </c>
      <c r="C1568" s="168" t="s">
        <v>479</v>
      </c>
      <c r="D1568" s="168" t="s">
        <v>1960</v>
      </c>
      <c r="E1568" s="169" t="s">
        <v>1961</v>
      </c>
      <c r="F1568" s="166">
        <v>8842</v>
      </c>
      <c r="G1568" s="170" t="s">
        <v>1962</v>
      </c>
    </row>
    <row r="1569" spans="1:7">
      <c r="A1569" s="163" t="str">
        <f t="shared" si="24"/>
        <v>22020202</v>
      </c>
      <c r="B1569" s="168" t="s">
        <v>1939</v>
      </c>
      <c r="C1569" s="168" t="s">
        <v>479</v>
      </c>
      <c r="D1569" s="168" t="s">
        <v>1960</v>
      </c>
      <c r="E1569" s="169" t="s">
        <v>1963</v>
      </c>
      <c r="F1569" s="166" t="s">
        <v>2150</v>
      </c>
      <c r="G1569" s="170" t="s">
        <v>667</v>
      </c>
    </row>
    <row r="1570" spans="1:7">
      <c r="A1570" s="163" t="str">
        <f t="shared" si="24"/>
        <v>22020203</v>
      </c>
      <c r="B1570" s="168" t="s">
        <v>1939</v>
      </c>
      <c r="C1570" s="168" t="s">
        <v>479</v>
      </c>
      <c r="D1570" s="168" t="s">
        <v>1960</v>
      </c>
      <c r="E1570" s="169" t="s">
        <v>1964</v>
      </c>
      <c r="F1570" s="166">
        <v>8842</v>
      </c>
      <c r="G1570" s="170" t="s">
        <v>1962</v>
      </c>
    </row>
    <row r="1571" spans="1:7">
      <c r="A1571" s="163" t="str">
        <f t="shared" si="24"/>
        <v>22020204</v>
      </c>
      <c r="B1571" s="168" t="s">
        <v>1939</v>
      </c>
      <c r="C1571" s="168" t="s">
        <v>479</v>
      </c>
      <c r="D1571" s="168" t="s">
        <v>1960</v>
      </c>
      <c r="E1571" s="169" t="s">
        <v>1965</v>
      </c>
      <c r="F1571" s="166" t="s">
        <v>2150</v>
      </c>
      <c r="G1571" s="170" t="s">
        <v>667</v>
      </c>
    </row>
    <row r="1572" spans="1:7">
      <c r="A1572" s="163" t="str">
        <f t="shared" si="24"/>
        <v>22020205</v>
      </c>
      <c r="B1572" s="168" t="s">
        <v>1939</v>
      </c>
      <c r="C1572" s="168" t="s">
        <v>479</v>
      </c>
      <c r="D1572" s="168" t="s">
        <v>1960</v>
      </c>
      <c r="E1572" s="169" t="s">
        <v>1966</v>
      </c>
      <c r="F1572" s="166">
        <v>4151</v>
      </c>
      <c r="G1572" s="170" t="s">
        <v>648</v>
      </c>
    </row>
    <row r="1573" spans="1:7">
      <c r="A1573" s="163" t="str">
        <f t="shared" si="24"/>
        <v>22020206</v>
      </c>
      <c r="B1573" s="168" t="s">
        <v>1939</v>
      </c>
      <c r="C1573" s="168" t="s">
        <v>479</v>
      </c>
      <c r="D1573" s="168" t="s">
        <v>1960</v>
      </c>
      <c r="E1573" s="169" t="s">
        <v>1967</v>
      </c>
      <c r="F1573" s="166" t="s">
        <v>2116</v>
      </c>
      <c r="G1573" s="170" t="s">
        <v>563</v>
      </c>
    </row>
    <row r="1574" spans="1:7">
      <c r="A1574" s="163" t="str">
        <f t="shared" si="24"/>
        <v>22020206</v>
      </c>
      <c r="B1574" s="168" t="s">
        <v>1939</v>
      </c>
      <c r="C1574" s="168" t="s">
        <v>479</v>
      </c>
      <c r="D1574" s="168" t="s">
        <v>1960</v>
      </c>
      <c r="E1574" s="169" t="s">
        <v>1967</v>
      </c>
      <c r="F1574" s="166" t="s">
        <v>2112</v>
      </c>
      <c r="G1574" s="170" t="s">
        <v>812</v>
      </c>
    </row>
    <row r="1575" spans="1:7">
      <c r="A1575" s="163" t="str">
        <f t="shared" si="24"/>
        <v>23010101</v>
      </c>
      <c r="B1575" s="168" t="s">
        <v>1968</v>
      </c>
      <c r="C1575" s="168" t="s">
        <v>483</v>
      </c>
      <c r="D1575" s="168" t="s">
        <v>484</v>
      </c>
      <c r="E1575" s="169" t="s">
        <v>1969</v>
      </c>
      <c r="F1575" s="166">
        <v>1553</v>
      </c>
      <c r="G1575" s="170" t="s">
        <v>720</v>
      </c>
    </row>
    <row r="1576" spans="1:7">
      <c r="A1576" s="163" t="str">
        <f t="shared" si="24"/>
        <v>23010101</v>
      </c>
      <c r="B1576" s="168" t="s">
        <v>1968</v>
      </c>
      <c r="C1576" s="168" t="s">
        <v>483</v>
      </c>
      <c r="D1576" s="168" t="s">
        <v>484</v>
      </c>
      <c r="E1576" s="169" t="s">
        <v>1969</v>
      </c>
      <c r="F1576" s="166">
        <v>1554</v>
      </c>
      <c r="G1576" s="170" t="s">
        <v>793</v>
      </c>
    </row>
    <row r="1577" spans="1:7">
      <c r="A1577" s="163" t="str">
        <f t="shared" si="24"/>
        <v>23010102</v>
      </c>
      <c r="B1577" s="168" t="s">
        <v>1968</v>
      </c>
      <c r="C1577" s="168" t="s">
        <v>483</v>
      </c>
      <c r="D1577" s="168" t="s">
        <v>484</v>
      </c>
      <c r="E1577" s="169" t="s">
        <v>1970</v>
      </c>
      <c r="F1577" s="166">
        <v>8531</v>
      </c>
      <c r="G1577" s="170" t="s">
        <v>1971</v>
      </c>
    </row>
    <row r="1578" spans="1:7">
      <c r="A1578" s="163" t="str">
        <f t="shared" si="24"/>
        <v>23010103</v>
      </c>
      <c r="B1578" s="168" t="s">
        <v>1968</v>
      </c>
      <c r="C1578" s="168" t="s">
        <v>483</v>
      </c>
      <c r="D1578" s="168" t="s">
        <v>484</v>
      </c>
      <c r="E1578" s="169" t="s">
        <v>1972</v>
      </c>
      <c r="F1578" s="166">
        <v>1553</v>
      </c>
      <c r="G1578" s="170" t="s">
        <v>720</v>
      </c>
    </row>
    <row r="1579" spans="1:7">
      <c r="A1579" s="163" t="str">
        <f t="shared" si="24"/>
        <v>23010104</v>
      </c>
      <c r="B1579" s="168" t="s">
        <v>1968</v>
      </c>
      <c r="C1579" s="168" t="s">
        <v>483</v>
      </c>
      <c r="D1579" s="168" t="s">
        <v>484</v>
      </c>
      <c r="E1579" s="169" t="s">
        <v>1973</v>
      </c>
      <c r="F1579" s="166">
        <v>8531</v>
      </c>
      <c r="G1579" s="170" t="s">
        <v>1971</v>
      </c>
    </row>
    <row r="1580" spans="1:7">
      <c r="A1580" s="163" t="str">
        <f t="shared" si="24"/>
        <v>23010105</v>
      </c>
      <c r="B1580" s="168" t="s">
        <v>1968</v>
      </c>
      <c r="C1580" s="168" t="s">
        <v>483</v>
      </c>
      <c r="D1580" s="168" t="s">
        <v>484</v>
      </c>
      <c r="E1580" s="169" t="s">
        <v>1974</v>
      </c>
      <c r="F1580" s="166">
        <v>1553</v>
      </c>
      <c r="G1580" s="170" t="s">
        <v>720</v>
      </c>
    </row>
    <row r="1581" spans="1:7">
      <c r="A1581" s="163" t="str">
        <f t="shared" si="24"/>
        <v>23010105</v>
      </c>
      <c r="B1581" s="168" t="s">
        <v>1968</v>
      </c>
      <c r="C1581" s="168" t="s">
        <v>483</v>
      </c>
      <c r="D1581" s="168" t="s">
        <v>484</v>
      </c>
      <c r="E1581" s="169" t="s">
        <v>1974</v>
      </c>
      <c r="F1581" s="166">
        <v>8531</v>
      </c>
      <c r="G1581" s="170" t="s">
        <v>1971</v>
      </c>
    </row>
    <row r="1582" spans="1:7">
      <c r="A1582" s="163" t="str">
        <f t="shared" si="24"/>
        <v>23010106</v>
      </c>
      <c r="B1582" s="168" t="s">
        <v>1968</v>
      </c>
      <c r="C1582" s="168" t="s">
        <v>483</v>
      </c>
      <c r="D1582" s="168" t="s">
        <v>484</v>
      </c>
      <c r="E1582" s="169" t="s">
        <v>1975</v>
      </c>
      <c r="F1582" s="166">
        <v>1553</v>
      </c>
      <c r="G1582" s="170" t="s">
        <v>720</v>
      </c>
    </row>
    <row r="1583" spans="1:7">
      <c r="A1583" s="163" t="str">
        <f t="shared" si="24"/>
        <v>23010106</v>
      </c>
      <c r="B1583" s="168" t="s">
        <v>1968</v>
      </c>
      <c r="C1583" s="168" t="s">
        <v>483</v>
      </c>
      <c r="D1583" s="168" t="s">
        <v>484</v>
      </c>
      <c r="E1583" s="169" t="s">
        <v>1975</v>
      </c>
      <c r="F1583" s="166">
        <v>8531</v>
      </c>
      <c r="G1583" s="170" t="s">
        <v>1971</v>
      </c>
    </row>
    <row r="1584" spans="1:7">
      <c r="A1584" s="163" t="str">
        <f t="shared" si="24"/>
        <v>23010201</v>
      </c>
      <c r="B1584" s="168" t="s">
        <v>1968</v>
      </c>
      <c r="C1584" s="168" t="s">
        <v>483</v>
      </c>
      <c r="D1584" s="168" t="s">
        <v>485</v>
      </c>
      <c r="E1584" s="169" t="s">
        <v>1976</v>
      </c>
      <c r="F1584" s="166">
        <v>1553</v>
      </c>
      <c r="G1584" s="170" t="s">
        <v>720</v>
      </c>
    </row>
    <row r="1585" spans="1:7">
      <c r="A1585" s="163" t="str">
        <f t="shared" si="24"/>
        <v>23010202</v>
      </c>
      <c r="B1585" s="168" t="s">
        <v>1968</v>
      </c>
      <c r="C1585" s="168" t="s">
        <v>483</v>
      </c>
      <c r="D1585" s="168" t="s">
        <v>485</v>
      </c>
      <c r="E1585" s="169" t="s">
        <v>1977</v>
      </c>
      <c r="F1585" s="166">
        <v>1211</v>
      </c>
      <c r="G1585" s="170" t="s">
        <v>726</v>
      </c>
    </row>
    <row r="1586" spans="1:7">
      <c r="A1586" s="163" t="str">
        <f t="shared" si="24"/>
        <v>23010202</v>
      </c>
      <c r="B1586" s="168" t="s">
        <v>1968</v>
      </c>
      <c r="C1586" s="168" t="s">
        <v>483</v>
      </c>
      <c r="D1586" s="168" t="s">
        <v>485</v>
      </c>
      <c r="E1586" s="169" t="s">
        <v>1977</v>
      </c>
      <c r="F1586" s="166">
        <v>1553</v>
      </c>
      <c r="G1586" s="170" t="s">
        <v>720</v>
      </c>
    </row>
    <row r="1587" spans="1:7">
      <c r="A1587" s="163" t="str">
        <f t="shared" si="24"/>
        <v>23010203</v>
      </c>
      <c r="B1587" s="168" t="s">
        <v>1968</v>
      </c>
      <c r="C1587" s="168" t="s">
        <v>483</v>
      </c>
      <c r="D1587" s="168" t="s">
        <v>485</v>
      </c>
      <c r="E1587" s="169" t="s">
        <v>1978</v>
      </c>
      <c r="F1587" s="166">
        <v>1211</v>
      </c>
      <c r="G1587" s="170" t="s">
        <v>726</v>
      </c>
    </row>
    <row r="1588" spans="1:7">
      <c r="A1588" s="163" t="str">
        <f t="shared" si="24"/>
        <v>23010204</v>
      </c>
      <c r="B1588" s="168" t="s">
        <v>1968</v>
      </c>
      <c r="C1588" s="168" t="s">
        <v>483</v>
      </c>
      <c r="D1588" s="168" t="s">
        <v>485</v>
      </c>
      <c r="E1588" s="169" t="s">
        <v>1979</v>
      </c>
      <c r="F1588" s="166">
        <v>1211</v>
      </c>
      <c r="G1588" s="170" t="s">
        <v>726</v>
      </c>
    </row>
    <row r="1589" spans="1:7">
      <c r="A1589" s="163" t="str">
        <f t="shared" si="24"/>
        <v>23010204</v>
      </c>
      <c r="B1589" s="168" t="s">
        <v>1968</v>
      </c>
      <c r="C1589" s="168" t="s">
        <v>483</v>
      </c>
      <c r="D1589" s="168" t="s">
        <v>485</v>
      </c>
      <c r="E1589" s="169" t="s">
        <v>1979</v>
      </c>
      <c r="F1589" s="166">
        <v>1553</v>
      </c>
      <c r="G1589" s="170" t="s">
        <v>720</v>
      </c>
    </row>
    <row r="1590" spans="1:7">
      <c r="A1590" s="163" t="str">
        <f t="shared" si="24"/>
        <v>23010301</v>
      </c>
      <c r="B1590" s="168" t="s">
        <v>1968</v>
      </c>
      <c r="C1590" s="168" t="s">
        <v>483</v>
      </c>
      <c r="D1590" s="168" t="s">
        <v>486</v>
      </c>
      <c r="E1590" s="169" t="s">
        <v>1980</v>
      </c>
      <c r="F1590" s="166">
        <v>1511</v>
      </c>
      <c r="G1590" s="170" t="s">
        <v>717</v>
      </c>
    </row>
    <row r="1591" spans="1:7">
      <c r="A1591" s="163" t="str">
        <f t="shared" si="24"/>
        <v>23010301</v>
      </c>
      <c r="B1591" s="168" t="s">
        <v>1968</v>
      </c>
      <c r="C1591" s="168" t="s">
        <v>483</v>
      </c>
      <c r="D1591" s="168" t="s">
        <v>486</v>
      </c>
      <c r="E1591" s="169" t="s">
        <v>1980</v>
      </c>
      <c r="F1591" s="166">
        <v>1553</v>
      </c>
      <c r="G1591" s="170" t="s">
        <v>720</v>
      </c>
    </row>
    <row r="1592" spans="1:7">
      <c r="A1592" s="163" t="str">
        <f t="shared" si="24"/>
        <v>23010301</v>
      </c>
      <c r="B1592" s="168" t="s">
        <v>1968</v>
      </c>
      <c r="C1592" s="168" t="s">
        <v>483</v>
      </c>
      <c r="D1592" s="168" t="s">
        <v>486</v>
      </c>
      <c r="E1592" s="169" t="s">
        <v>1980</v>
      </c>
      <c r="F1592" s="166">
        <v>8111</v>
      </c>
      <c r="G1592" s="170" t="s">
        <v>1073</v>
      </c>
    </row>
    <row r="1593" spans="1:7">
      <c r="A1593" s="163" t="str">
        <f t="shared" si="24"/>
        <v>23010302</v>
      </c>
      <c r="B1593" s="168" t="s">
        <v>1968</v>
      </c>
      <c r="C1593" s="168" t="s">
        <v>483</v>
      </c>
      <c r="D1593" s="168" t="s">
        <v>486</v>
      </c>
      <c r="E1593" s="169" t="s">
        <v>1981</v>
      </c>
      <c r="F1593" s="166">
        <v>1553</v>
      </c>
      <c r="G1593" s="170" t="s">
        <v>720</v>
      </c>
    </row>
    <row r="1594" spans="1:7">
      <c r="A1594" s="163" t="str">
        <f t="shared" si="24"/>
        <v>23010302</v>
      </c>
      <c r="B1594" s="168" t="s">
        <v>1968</v>
      </c>
      <c r="C1594" s="168" t="s">
        <v>483</v>
      </c>
      <c r="D1594" s="168" t="s">
        <v>486</v>
      </c>
      <c r="E1594" s="169" t="s">
        <v>1981</v>
      </c>
      <c r="F1594" s="166">
        <v>1554</v>
      </c>
      <c r="G1594" s="170" t="s">
        <v>793</v>
      </c>
    </row>
    <row r="1595" spans="1:7">
      <c r="A1595" s="163" t="str">
        <f t="shared" si="24"/>
        <v>23010401</v>
      </c>
      <c r="B1595" s="168" t="s">
        <v>1968</v>
      </c>
      <c r="C1595" s="168" t="s">
        <v>483</v>
      </c>
      <c r="D1595" s="168" t="s">
        <v>487</v>
      </c>
      <c r="E1595" s="169" t="s">
        <v>1982</v>
      </c>
      <c r="F1595" s="166">
        <v>1553</v>
      </c>
      <c r="G1595" s="170" t="s">
        <v>720</v>
      </c>
    </row>
    <row r="1596" spans="1:7">
      <c r="A1596" s="163" t="str">
        <f t="shared" si="24"/>
        <v>23010401</v>
      </c>
      <c r="B1596" s="168" t="s">
        <v>1968</v>
      </c>
      <c r="C1596" s="168" t="s">
        <v>483</v>
      </c>
      <c r="D1596" s="168" t="s">
        <v>487</v>
      </c>
      <c r="E1596" s="169" t="s">
        <v>1982</v>
      </c>
      <c r="F1596" s="166">
        <v>1554</v>
      </c>
      <c r="G1596" s="170" t="s">
        <v>793</v>
      </c>
    </row>
    <row r="1597" spans="1:7">
      <c r="A1597" s="163" t="str">
        <f t="shared" si="24"/>
        <v>23010402</v>
      </c>
      <c r="B1597" s="168" t="s">
        <v>1968</v>
      </c>
      <c r="C1597" s="168" t="s">
        <v>483</v>
      </c>
      <c r="D1597" s="168" t="s">
        <v>487</v>
      </c>
      <c r="E1597" s="169" t="s">
        <v>1983</v>
      </c>
      <c r="F1597" s="166">
        <v>1553</v>
      </c>
      <c r="G1597" s="170" t="s">
        <v>720</v>
      </c>
    </row>
    <row r="1598" spans="1:7">
      <c r="A1598" s="163" t="str">
        <f t="shared" si="24"/>
        <v>23010402</v>
      </c>
      <c r="B1598" s="168" t="s">
        <v>1968</v>
      </c>
      <c r="C1598" s="168" t="s">
        <v>483</v>
      </c>
      <c r="D1598" s="168" t="s">
        <v>487</v>
      </c>
      <c r="E1598" s="169" t="s">
        <v>1983</v>
      </c>
      <c r="F1598" s="166">
        <v>1554</v>
      </c>
      <c r="G1598" s="170" t="s">
        <v>793</v>
      </c>
    </row>
    <row r="1599" spans="1:7">
      <c r="A1599" s="163" t="str">
        <f t="shared" si="24"/>
        <v>23010501</v>
      </c>
      <c r="B1599" s="168" t="s">
        <v>1968</v>
      </c>
      <c r="C1599" s="168" t="s">
        <v>483</v>
      </c>
      <c r="D1599" s="168" t="s">
        <v>1984</v>
      </c>
      <c r="E1599" s="169" t="s">
        <v>1985</v>
      </c>
      <c r="F1599" s="166">
        <v>1553</v>
      </c>
      <c r="G1599" s="170" t="s">
        <v>720</v>
      </c>
    </row>
    <row r="1600" spans="1:7">
      <c r="A1600" s="163" t="str">
        <f t="shared" si="24"/>
        <v>23010501</v>
      </c>
      <c r="B1600" s="168" t="s">
        <v>1968</v>
      </c>
      <c r="C1600" s="168" t="s">
        <v>483</v>
      </c>
      <c r="D1600" s="168" t="s">
        <v>1984</v>
      </c>
      <c r="E1600" s="169" t="s">
        <v>1985</v>
      </c>
      <c r="F1600" s="166">
        <v>1554</v>
      </c>
      <c r="G1600" s="170" t="s">
        <v>793</v>
      </c>
    </row>
    <row r="1601" spans="1:7">
      <c r="A1601" s="163" t="str">
        <f t="shared" si="24"/>
        <v>23010502</v>
      </c>
      <c r="B1601" s="168" t="s">
        <v>1968</v>
      </c>
      <c r="C1601" s="168" t="s">
        <v>483</v>
      </c>
      <c r="D1601" s="168" t="s">
        <v>1984</v>
      </c>
      <c r="E1601" s="169" t="s">
        <v>1986</v>
      </c>
      <c r="F1601" s="166">
        <v>1553</v>
      </c>
      <c r="G1601" s="170" t="s">
        <v>720</v>
      </c>
    </row>
    <row r="1602" spans="1:7">
      <c r="A1602" s="163" t="str">
        <f t="shared" si="24"/>
        <v>23010502</v>
      </c>
      <c r="B1602" s="168" t="s">
        <v>1968</v>
      </c>
      <c r="C1602" s="168" t="s">
        <v>483</v>
      </c>
      <c r="D1602" s="168" t="s">
        <v>1984</v>
      </c>
      <c r="E1602" s="169" t="s">
        <v>1986</v>
      </c>
      <c r="F1602" s="166">
        <v>1554</v>
      </c>
      <c r="G1602" s="170" t="s">
        <v>793</v>
      </c>
    </row>
    <row r="1603" spans="1:7">
      <c r="A1603" s="163" t="str">
        <f t="shared" si="24"/>
        <v>23020101</v>
      </c>
      <c r="B1603" s="168" t="s">
        <v>1968</v>
      </c>
      <c r="C1603" s="168" t="s">
        <v>489</v>
      </c>
      <c r="D1603" s="168" t="s">
        <v>490</v>
      </c>
      <c r="E1603" s="169" t="s">
        <v>1987</v>
      </c>
      <c r="F1603" s="166">
        <v>1555</v>
      </c>
      <c r="G1603" s="170" t="s">
        <v>954</v>
      </c>
    </row>
    <row r="1604" spans="1:7">
      <c r="A1604" s="163" t="str">
        <f t="shared" si="24"/>
        <v>23020102</v>
      </c>
      <c r="B1604" s="168" t="s">
        <v>1968</v>
      </c>
      <c r="C1604" s="168" t="s">
        <v>489</v>
      </c>
      <c r="D1604" s="168" t="s">
        <v>490</v>
      </c>
      <c r="E1604" s="169" t="s">
        <v>1988</v>
      </c>
      <c r="F1604" s="166">
        <v>1554</v>
      </c>
      <c r="G1604" s="170" t="s">
        <v>793</v>
      </c>
    </row>
    <row r="1605" spans="1:7">
      <c r="A1605" s="163" t="str">
        <f t="shared" ref="A1605:A1668" si="25">LEFT(B1605,2)&amp;LEFT(C1605,2)&amp;LEFT(D1605,2)&amp;LEFT(E1605,2)</f>
        <v>23020102</v>
      </c>
      <c r="B1605" s="168" t="s">
        <v>1968</v>
      </c>
      <c r="C1605" s="168" t="s">
        <v>489</v>
      </c>
      <c r="D1605" s="168" t="s">
        <v>490</v>
      </c>
      <c r="E1605" s="169" t="s">
        <v>1988</v>
      </c>
      <c r="F1605" s="166">
        <v>1555</v>
      </c>
      <c r="G1605" s="170" t="s">
        <v>954</v>
      </c>
    </row>
    <row r="1606" spans="1:7">
      <c r="A1606" s="163" t="str">
        <f t="shared" si="25"/>
        <v>23020103</v>
      </c>
      <c r="B1606" s="168" t="s">
        <v>1968</v>
      </c>
      <c r="C1606" s="168" t="s">
        <v>489</v>
      </c>
      <c r="D1606" s="168" t="s">
        <v>490</v>
      </c>
      <c r="E1606" s="169" t="s">
        <v>1989</v>
      </c>
      <c r="F1606" s="166">
        <v>1555</v>
      </c>
      <c r="G1606" s="170" t="s">
        <v>954</v>
      </c>
    </row>
    <row r="1607" spans="1:7">
      <c r="A1607" s="163" t="str">
        <f t="shared" si="25"/>
        <v>23030101</v>
      </c>
      <c r="B1607" s="168" t="s">
        <v>1968</v>
      </c>
      <c r="C1607" s="168" t="s">
        <v>491</v>
      </c>
      <c r="D1607" s="168" t="s">
        <v>1990</v>
      </c>
      <c r="E1607" s="169" t="s">
        <v>1991</v>
      </c>
      <c r="F1607" s="166">
        <v>1221</v>
      </c>
      <c r="G1607" s="170" t="s">
        <v>628</v>
      </c>
    </row>
    <row r="1608" spans="1:7">
      <c r="A1608" s="163" t="str">
        <f t="shared" si="25"/>
        <v>23030101</v>
      </c>
      <c r="B1608" s="168" t="s">
        <v>1968</v>
      </c>
      <c r="C1608" s="168" t="s">
        <v>491</v>
      </c>
      <c r="D1608" s="168" t="s">
        <v>1990</v>
      </c>
      <c r="E1608" s="169" t="s">
        <v>1991</v>
      </c>
      <c r="F1608" s="166">
        <v>1404</v>
      </c>
      <c r="G1608" s="170" t="s">
        <v>649</v>
      </c>
    </row>
    <row r="1609" spans="1:7">
      <c r="A1609" s="163" t="str">
        <f t="shared" si="25"/>
        <v>23030101</v>
      </c>
      <c r="B1609" s="168" t="s">
        <v>1968</v>
      </c>
      <c r="C1609" s="168" t="s">
        <v>491</v>
      </c>
      <c r="D1609" s="168" t="s">
        <v>1990</v>
      </c>
      <c r="E1609" s="169" t="s">
        <v>1991</v>
      </c>
      <c r="F1609" s="166">
        <v>1553</v>
      </c>
      <c r="G1609" s="170" t="s">
        <v>720</v>
      </c>
    </row>
    <row r="1610" spans="1:7">
      <c r="A1610" s="163" t="str">
        <f t="shared" si="25"/>
        <v>23030102</v>
      </c>
      <c r="B1610" s="168" t="s">
        <v>1968</v>
      </c>
      <c r="C1610" s="168" t="s">
        <v>491</v>
      </c>
      <c r="D1610" s="168" t="s">
        <v>1990</v>
      </c>
      <c r="E1610" s="169" t="s">
        <v>1992</v>
      </c>
      <c r="F1610" s="166">
        <v>1221</v>
      </c>
      <c r="G1610" s="170" t="s">
        <v>628</v>
      </c>
    </row>
    <row r="1611" spans="1:7">
      <c r="A1611" s="163" t="str">
        <f t="shared" si="25"/>
        <v>23030102</v>
      </c>
      <c r="B1611" s="168" t="s">
        <v>1968</v>
      </c>
      <c r="C1611" s="168" t="s">
        <v>491</v>
      </c>
      <c r="D1611" s="168" t="s">
        <v>1990</v>
      </c>
      <c r="E1611" s="169" t="s">
        <v>1992</v>
      </c>
      <c r="F1611" s="166">
        <v>1404</v>
      </c>
      <c r="G1611" s="170" t="s">
        <v>649</v>
      </c>
    </row>
    <row r="1612" spans="1:7">
      <c r="A1612" s="163" t="str">
        <f t="shared" si="25"/>
        <v>23030102</v>
      </c>
      <c r="B1612" s="168" t="s">
        <v>1968</v>
      </c>
      <c r="C1612" s="168" t="s">
        <v>491</v>
      </c>
      <c r="D1612" s="168" t="s">
        <v>1990</v>
      </c>
      <c r="E1612" s="169" t="s">
        <v>1992</v>
      </c>
      <c r="F1612" s="166">
        <v>1553</v>
      </c>
      <c r="G1612" s="170" t="s">
        <v>720</v>
      </c>
    </row>
    <row r="1613" spans="1:7">
      <c r="A1613" s="163" t="str">
        <f t="shared" si="25"/>
        <v>23040101</v>
      </c>
      <c r="B1613" s="168" t="s">
        <v>1968</v>
      </c>
      <c r="C1613" s="168" t="s">
        <v>493</v>
      </c>
      <c r="D1613" s="168" t="s">
        <v>494</v>
      </c>
      <c r="E1613" s="169" t="s">
        <v>1993</v>
      </c>
      <c r="F1613" s="166">
        <v>1553</v>
      </c>
      <c r="G1613" s="170" t="s">
        <v>720</v>
      </c>
    </row>
    <row r="1614" spans="1:7">
      <c r="A1614" s="163" t="str">
        <f t="shared" si="25"/>
        <v>23040102</v>
      </c>
      <c r="B1614" s="168" t="s">
        <v>1968</v>
      </c>
      <c r="C1614" s="168" t="s">
        <v>493</v>
      </c>
      <c r="D1614" s="168" t="s">
        <v>494</v>
      </c>
      <c r="E1614" s="169" t="s">
        <v>1994</v>
      </c>
      <c r="F1614" s="166">
        <v>1553</v>
      </c>
      <c r="G1614" s="170" t="s">
        <v>720</v>
      </c>
    </row>
    <row r="1615" spans="1:7">
      <c r="A1615" s="163" t="str">
        <f t="shared" si="25"/>
        <v>23040102</v>
      </c>
      <c r="B1615" s="168" t="s">
        <v>1968</v>
      </c>
      <c r="C1615" s="168" t="s">
        <v>493</v>
      </c>
      <c r="D1615" s="168" t="s">
        <v>494</v>
      </c>
      <c r="E1615" s="169" t="s">
        <v>1994</v>
      </c>
      <c r="F1615" s="166">
        <v>8531</v>
      </c>
      <c r="G1615" s="170" t="s">
        <v>1971</v>
      </c>
    </row>
    <row r="1616" spans="1:7">
      <c r="A1616" s="163" t="str">
        <f t="shared" si="25"/>
        <v>23040102</v>
      </c>
      <c r="B1616" s="168" t="s">
        <v>1968</v>
      </c>
      <c r="C1616" s="168" t="s">
        <v>493</v>
      </c>
      <c r="D1616" s="168" t="s">
        <v>494</v>
      </c>
      <c r="E1616" s="169" t="s">
        <v>1994</v>
      </c>
      <c r="F1616" s="166">
        <v>8532</v>
      </c>
      <c r="G1616" s="170" t="s">
        <v>1995</v>
      </c>
    </row>
    <row r="1617" spans="1:7">
      <c r="A1617" s="163" t="str">
        <f t="shared" si="25"/>
        <v>23040103</v>
      </c>
      <c r="B1617" s="168" t="s">
        <v>1968</v>
      </c>
      <c r="C1617" s="168" t="s">
        <v>493</v>
      </c>
      <c r="D1617" s="168" t="s">
        <v>494</v>
      </c>
      <c r="E1617" s="169" t="s">
        <v>1996</v>
      </c>
      <c r="F1617" s="166">
        <v>1553</v>
      </c>
      <c r="G1617" s="170" t="s">
        <v>720</v>
      </c>
    </row>
    <row r="1618" spans="1:7">
      <c r="A1618" s="163" t="str">
        <f t="shared" si="25"/>
        <v>23040103</v>
      </c>
      <c r="B1618" s="168" t="s">
        <v>1968</v>
      </c>
      <c r="C1618" s="168" t="s">
        <v>493</v>
      </c>
      <c r="D1618" s="168" t="s">
        <v>494</v>
      </c>
      <c r="E1618" s="169" t="s">
        <v>1996</v>
      </c>
      <c r="F1618" s="166">
        <v>1554</v>
      </c>
      <c r="G1618" s="170" t="s">
        <v>793</v>
      </c>
    </row>
    <row r="1619" spans="1:7">
      <c r="A1619" s="163" t="str">
        <f t="shared" si="25"/>
        <v>23040103</v>
      </c>
      <c r="B1619" s="168" t="s">
        <v>1968</v>
      </c>
      <c r="C1619" s="168" t="s">
        <v>493</v>
      </c>
      <c r="D1619" s="168" t="s">
        <v>494</v>
      </c>
      <c r="E1619" s="169" t="s">
        <v>1996</v>
      </c>
      <c r="F1619" s="166">
        <v>1555</v>
      </c>
      <c r="G1619" s="170" t="s">
        <v>954</v>
      </c>
    </row>
    <row r="1620" spans="1:7">
      <c r="A1620" s="163" t="str">
        <f t="shared" si="25"/>
        <v>23040201</v>
      </c>
      <c r="B1620" s="168" t="s">
        <v>1968</v>
      </c>
      <c r="C1620" s="168" t="s">
        <v>493</v>
      </c>
      <c r="D1620" s="168" t="s">
        <v>495</v>
      </c>
      <c r="E1620" s="169" t="s">
        <v>1997</v>
      </c>
      <c r="F1620" s="166">
        <v>1553</v>
      </c>
      <c r="G1620" s="170" t="s">
        <v>720</v>
      </c>
    </row>
    <row r="1621" spans="1:7">
      <c r="A1621" s="163" t="str">
        <f t="shared" si="25"/>
        <v>23040201</v>
      </c>
      <c r="B1621" s="168" t="s">
        <v>1968</v>
      </c>
      <c r="C1621" s="168" t="s">
        <v>493</v>
      </c>
      <c r="D1621" s="168" t="s">
        <v>495</v>
      </c>
      <c r="E1621" s="169" t="s">
        <v>1997</v>
      </c>
      <c r="F1621" s="166">
        <v>1554</v>
      </c>
      <c r="G1621" s="170" t="s">
        <v>793</v>
      </c>
    </row>
    <row r="1622" spans="1:7">
      <c r="A1622" s="163" t="str">
        <f t="shared" si="25"/>
        <v>23040202</v>
      </c>
      <c r="B1622" s="168" t="s">
        <v>1968</v>
      </c>
      <c r="C1622" s="168" t="s">
        <v>493</v>
      </c>
      <c r="D1622" s="168" t="s">
        <v>495</v>
      </c>
      <c r="E1622" s="169" t="s">
        <v>1998</v>
      </c>
      <c r="F1622" s="166">
        <v>1553</v>
      </c>
      <c r="G1622" s="170" t="s">
        <v>720</v>
      </c>
    </row>
    <row r="1623" spans="1:7">
      <c r="A1623" s="163" t="str">
        <f t="shared" si="25"/>
        <v>23040202</v>
      </c>
      <c r="B1623" s="168" t="s">
        <v>1968</v>
      </c>
      <c r="C1623" s="168" t="s">
        <v>493</v>
      </c>
      <c r="D1623" s="168" t="s">
        <v>495</v>
      </c>
      <c r="E1623" s="169" t="s">
        <v>1998</v>
      </c>
      <c r="F1623" s="166">
        <v>1554</v>
      </c>
      <c r="G1623" s="170" t="s">
        <v>793</v>
      </c>
    </row>
    <row r="1624" spans="1:7">
      <c r="A1624" s="163" t="str">
        <f t="shared" si="25"/>
        <v>23040202</v>
      </c>
      <c r="B1624" s="168" t="s">
        <v>1968</v>
      </c>
      <c r="C1624" s="168" t="s">
        <v>493</v>
      </c>
      <c r="D1624" s="168" t="s">
        <v>495</v>
      </c>
      <c r="E1624" s="169" t="s">
        <v>1998</v>
      </c>
      <c r="F1624" s="166">
        <v>1555</v>
      </c>
      <c r="G1624" s="170" t="s">
        <v>954</v>
      </c>
    </row>
    <row r="1625" spans="1:7">
      <c r="A1625" s="163" t="str">
        <f t="shared" si="25"/>
        <v>23050101</v>
      </c>
      <c r="B1625" s="168" t="s">
        <v>1968</v>
      </c>
      <c r="C1625" s="168" t="s">
        <v>1999</v>
      </c>
      <c r="D1625" s="168" t="s">
        <v>2000</v>
      </c>
      <c r="E1625" s="169" t="s">
        <v>2001</v>
      </c>
      <c r="F1625" s="166">
        <v>1211</v>
      </c>
      <c r="G1625" s="170" t="s">
        <v>726</v>
      </c>
    </row>
    <row r="1626" spans="1:7">
      <c r="A1626" s="163" t="str">
        <f t="shared" si="25"/>
        <v>23050101</v>
      </c>
      <c r="B1626" s="168" t="s">
        <v>1968</v>
      </c>
      <c r="C1626" s="168" t="s">
        <v>1999</v>
      </c>
      <c r="D1626" s="168" t="s">
        <v>2000</v>
      </c>
      <c r="E1626" s="169" t="s">
        <v>2001</v>
      </c>
      <c r="F1626" s="166">
        <v>1551</v>
      </c>
      <c r="G1626" s="170" t="s">
        <v>1335</v>
      </c>
    </row>
    <row r="1627" spans="1:7">
      <c r="A1627" s="163" t="str">
        <f t="shared" si="25"/>
        <v>23050102</v>
      </c>
      <c r="B1627" s="168" t="s">
        <v>1968</v>
      </c>
      <c r="C1627" s="168" t="s">
        <v>1999</v>
      </c>
      <c r="D1627" s="168" t="s">
        <v>2000</v>
      </c>
      <c r="E1627" s="169" t="s">
        <v>2002</v>
      </c>
      <c r="F1627" s="166">
        <v>1211</v>
      </c>
      <c r="G1627" s="170" t="s">
        <v>726</v>
      </c>
    </row>
    <row r="1628" spans="1:7">
      <c r="A1628" s="163" t="str">
        <f t="shared" si="25"/>
        <v>23050102</v>
      </c>
      <c r="B1628" s="168" t="s">
        <v>1968</v>
      </c>
      <c r="C1628" s="168" t="s">
        <v>1999</v>
      </c>
      <c r="D1628" s="168" t="s">
        <v>2000</v>
      </c>
      <c r="E1628" s="169" t="s">
        <v>2002</v>
      </c>
      <c r="F1628" s="166">
        <v>1551</v>
      </c>
      <c r="G1628" s="170" t="s">
        <v>1335</v>
      </c>
    </row>
    <row r="1629" spans="1:7">
      <c r="A1629" s="163" t="str">
        <f t="shared" si="25"/>
        <v>23050103</v>
      </c>
      <c r="B1629" s="168" t="s">
        <v>1968</v>
      </c>
      <c r="C1629" s="168" t="s">
        <v>1999</v>
      </c>
      <c r="D1629" s="168" t="s">
        <v>2000</v>
      </c>
      <c r="E1629" s="169" t="s">
        <v>2003</v>
      </c>
      <c r="F1629" s="166">
        <v>1551</v>
      </c>
      <c r="G1629" s="170" t="s">
        <v>1335</v>
      </c>
    </row>
    <row r="1630" spans="1:7">
      <c r="A1630" s="163" t="str">
        <f t="shared" si="25"/>
        <v>23050104</v>
      </c>
      <c r="B1630" s="168" t="s">
        <v>1968</v>
      </c>
      <c r="C1630" s="168" t="s">
        <v>1999</v>
      </c>
      <c r="D1630" s="168" t="s">
        <v>2000</v>
      </c>
      <c r="E1630" s="169" t="s">
        <v>2004</v>
      </c>
      <c r="F1630" s="166">
        <v>1551</v>
      </c>
      <c r="G1630" s="170" t="s">
        <v>1335</v>
      </c>
    </row>
    <row r="1631" spans="1:7">
      <c r="A1631" s="163" t="str">
        <f t="shared" si="25"/>
        <v>23050104</v>
      </c>
      <c r="B1631" s="168" t="s">
        <v>1968</v>
      </c>
      <c r="C1631" s="168" t="s">
        <v>1999</v>
      </c>
      <c r="D1631" s="168" t="s">
        <v>2000</v>
      </c>
      <c r="E1631" s="169" t="s">
        <v>2004</v>
      </c>
      <c r="F1631" s="166">
        <v>7040</v>
      </c>
      <c r="G1631" s="170" t="s">
        <v>1219</v>
      </c>
    </row>
    <row r="1632" spans="1:7">
      <c r="A1632" s="163" t="str">
        <f t="shared" si="25"/>
        <v>23050201</v>
      </c>
      <c r="B1632" s="168" t="s">
        <v>1968</v>
      </c>
      <c r="C1632" s="168" t="s">
        <v>1999</v>
      </c>
      <c r="D1632" s="168" t="s">
        <v>2005</v>
      </c>
      <c r="E1632" s="169" t="s">
        <v>2006</v>
      </c>
      <c r="F1632" s="166">
        <v>1551</v>
      </c>
      <c r="G1632" s="170" t="s">
        <v>1335</v>
      </c>
    </row>
    <row r="1633" spans="1:7">
      <c r="A1633" s="163" t="str">
        <f t="shared" si="25"/>
        <v>23050202</v>
      </c>
      <c r="B1633" s="168" t="s">
        <v>1968</v>
      </c>
      <c r="C1633" s="168" t="s">
        <v>1999</v>
      </c>
      <c r="D1633" s="168" t="s">
        <v>2005</v>
      </c>
      <c r="E1633" s="169" t="s">
        <v>2007</v>
      </c>
      <c r="F1633" s="166">
        <v>1541</v>
      </c>
      <c r="G1633" s="170" t="s">
        <v>719</v>
      </c>
    </row>
    <row r="1634" spans="1:7">
      <c r="A1634" s="163" t="str">
        <f t="shared" si="25"/>
        <v>23050202</v>
      </c>
      <c r="B1634" s="168" t="s">
        <v>1968</v>
      </c>
      <c r="C1634" s="168" t="s">
        <v>1999</v>
      </c>
      <c r="D1634" s="168" t="s">
        <v>2005</v>
      </c>
      <c r="E1634" s="169" t="s">
        <v>2007</v>
      </c>
      <c r="F1634" s="166">
        <v>1551</v>
      </c>
      <c r="G1634" s="170" t="s">
        <v>1335</v>
      </c>
    </row>
    <row r="1635" spans="1:7">
      <c r="A1635" s="163" t="str">
        <f t="shared" si="25"/>
        <v>23050203</v>
      </c>
      <c r="B1635" s="168" t="s">
        <v>1968</v>
      </c>
      <c r="C1635" s="168" t="s">
        <v>1999</v>
      </c>
      <c r="D1635" s="168" t="s">
        <v>2005</v>
      </c>
      <c r="E1635" s="169" t="s">
        <v>2008</v>
      </c>
      <c r="F1635" s="166">
        <v>8211</v>
      </c>
      <c r="G1635" s="170" t="s">
        <v>747</v>
      </c>
    </row>
    <row r="1636" spans="1:7">
      <c r="A1636" s="163" t="str">
        <f t="shared" si="25"/>
        <v>23050301</v>
      </c>
      <c r="B1636" s="168" t="s">
        <v>1968</v>
      </c>
      <c r="C1636" s="168" t="s">
        <v>1999</v>
      </c>
      <c r="D1636" s="168" t="s">
        <v>499</v>
      </c>
      <c r="E1636" s="169" t="s">
        <v>2009</v>
      </c>
      <c r="F1636" s="166">
        <v>1403</v>
      </c>
      <c r="G1636" s="170" t="s">
        <v>609</v>
      </c>
    </row>
    <row r="1637" spans="1:7">
      <c r="A1637" s="163" t="str">
        <f t="shared" si="25"/>
        <v>23050301</v>
      </c>
      <c r="B1637" s="168" t="s">
        <v>1968</v>
      </c>
      <c r="C1637" s="168" t="s">
        <v>1999</v>
      </c>
      <c r="D1637" s="168" t="s">
        <v>499</v>
      </c>
      <c r="E1637" s="169" t="s">
        <v>2009</v>
      </c>
      <c r="F1637" s="166">
        <v>1553</v>
      </c>
      <c r="G1637" s="170" t="s">
        <v>720</v>
      </c>
    </row>
    <row r="1638" spans="1:7">
      <c r="A1638" s="163" t="str">
        <f t="shared" si="25"/>
        <v>23050302</v>
      </c>
      <c r="B1638" s="168" t="s">
        <v>1968</v>
      </c>
      <c r="C1638" s="168" t="s">
        <v>1999</v>
      </c>
      <c r="D1638" s="168" t="s">
        <v>499</v>
      </c>
      <c r="E1638" s="169" t="s">
        <v>2010</v>
      </c>
      <c r="F1638" s="166">
        <v>1403</v>
      </c>
      <c r="G1638" s="170" t="s">
        <v>609</v>
      </c>
    </row>
    <row r="1639" spans="1:7">
      <c r="A1639" s="163" t="str">
        <f t="shared" si="25"/>
        <v>23050302</v>
      </c>
      <c r="B1639" s="168" t="s">
        <v>1968</v>
      </c>
      <c r="C1639" s="168" t="s">
        <v>1999</v>
      </c>
      <c r="D1639" s="168" t="s">
        <v>499</v>
      </c>
      <c r="E1639" s="169" t="s">
        <v>2010</v>
      </c>
      <c r="F1639" s="166">
        <v>1553</v>
      </c>
      <c r="G1639" s="170" t="s">
        <v>720</v>
      </c>
    </row>
    <row r="1640" spans="1:7">
      <c r="A1640" s="163" t="str">
        <f t="shared" si="25"/>
        <v>23050401</v>
      </c>
      <c r="B1640" s="168" t="s">
        <v>1968</v>
      </c>
      <c r="C1640" s="168" t="s">
        <v>1999</v>
      </c>
      <c r="D1640" s="168" t="s">
        <v>500</v>
      </c>
      <c r="E1640" s="169" t="s">
        <v>2011</v>
      </c>
      <c r="F1640" s="166">
        <v>1403</v>
      </c>
      <c r="G1640" s="170" t="s">
        <v>609</v>
      </c>
    </row>
    <row r="1641" spans="1:7">
      <c r="A1641" s="163" t="str">
        <f t="shared" si="25"/>
        <v>23050401</v>
      </c>
      <c r="B1641" s="168" t="s">
        <v>1968</v>
      </c>
      <c r="C1641" s="168" t="s">
        <v>1999</v>
      </c>
      <c r="D1641" s="168" t="s">
        <v>500</v>
      </c>
      <c r="E1641" s="169" t="s">
        <v>2011</v>
      </c>
      <c r="F1641" s="166">
        <v>1584</v>
      </c>
      <c r="G1641" s="170" t="s">
        <v>608</v>
      </c>
    </row>
    <row r="1642" spans="1:7">
      <c r="A1642" s="163" t="str">
        <f t="shared" si="25"/>
        <v>23050402</v>
      </c>
      <c r="B1642" s="168" t="s">
        <v>1968</v>
      </c>
      <c r="C1642" s="168" t="s">
        <v>1999</v>
      </c>
      <c r="D1642" s="168" t="s">
        <v>500</v>
      </c>
      <c r="E1642" s="169" t="s">
        <v>2012</v>
      </c>
      <c r="F1642" s="166">
        <v>7059</v>
      </c>
      <c r="G1642" s="170" t="s">
        <v>1220</v>
      </c>
    </row>
    <row r="1643" spans="1:7">
      <c r="A1643" s="163" t="str">
        <f t="shared" si="25"/>
        <v>23050501</v>
      </c>
      <c r="B1643" s="168" t="s">
        <v>1968</v>
      </c>
      <c r="C1643" s="168" t="s">
        <v>1999</v>
      </c>
      <c r="D1643" s="168" t="s">
        <v>501</v>
      </c>
      <c r="E1643" s="169" t="s">
        <v>2013</v>
      </c>
      <c r="F1643" s="166">
        <v>1403</v>
      </c>
      <c r="G1643" s="170" t="s">
        <v>609</v>
      </c>
    </row>
    <row r="1644" spans="1:7">
      <c r="A1644" s="163" t="str">
        <f t="shared" si="25"/>
        <v>23050501</v>
      </c>
      <c r="B1644" s="168" t="s">
        <v>1968</v>
      </c>
      <c r="C1644" s="168" t="s">
        <v>1999</v>
      </c>
      <c r="D1644" s="168" t="s">
        <v>501</v>
      </c>
      <c r="E1644" s="169" t="s">
        <v>2013</v>
      </c>
      <c r="F1644" s="166">
        <v>1531</v>
      </c>
      <c r="G1644" s="170" t="s">
        <v>718</v>
      </c>
    </row>
    <row r="1645" spans="1:7">
      <c r="A1645" s="163" t="str">
        <f t="shared" si="25"/>
        <v>23050501</v>
      </c>
      <c r="B1645" s="168" t="s">
        <v>1968</v>
      </c>
      <c r="C1645" s="168" t="s">
        <v>1999</v>
      </c>
      <c r="D1645" s="168" t="s">
        <v>501</v>
      </c>
      <c r="E1645" s="169" t="s">
        <v>2013</v>
      </c>
      <c r="F1645" s="166">
        <v>1551</v>
      </c>
      <c r="G1645" s="170" t="s">
        <v>1335</v>
      </c>
    </row>
    <row r="1646" spans="1:7">
      <c r="A1646" s="163" t="str">
        <f t="shared" si="25"/>
        <v>23050502</v>
      </c>
      <c r="B1646" s="168" t="s">
        <v>1968</v>
      </c>
      <c r="C1646" s="168" t="s">
        <v>1999</v>
      </c>
      <c r="D1646" s="168" t="s">
        <v>501</v>
      </c>
      <c r="E1646" s="169" t="s">
        <v>2014</v>
      </c>
      <c r="F1646" s="166">
        <v>1531</v>
      </c>
      <c r="G1646" s="170" t="s">
        <v>718</v>
      </c>
    </row>
    <row r="1647" spans="1:7">
      <c r="A1647" s="163" t="str">
        <f t="shared" si="25"/>
        <v>23050502</v>
      </c>
      <c r="B1647" s="168" t="s">
        <v>1968</v>
      </c>
      <c r="C1647" s="168" t="s">
        <v>1999</v>
      </c>
      <c r="D1647" s="168" t="s">
        <v>501</v>
      </c>
      <c r="E1647" s="169" t="s">
        <v>2014</v>
      </c>
      <c r="F1647" s="166">
        <v>1551</v>
      </c>
      <c r="G1647" s="170" t="s">
        <v>1335</v>
      </c>
    </row>
    <row r="1648" spans="1:7">
      <c r="A1648" s="163" t="str">
        <f t="shared" si="25"/>
        <v>23050504</v>
      </c>
      <c r="B1648" s="168" t="s">
        <v>1968</v>
      </c>
      <c r="C1648" s="168" t="s">
        <v>1999</v>
      </c>
      <c r="D1648" s="168" t="s">
        <v>501</v>
      </c>
      <c r="E1648" s="169" t="s">
        <v>2015</v>
      </c>
      <c r="F1648" s="166">
        <v>1511</v>
      </c>
      <c r="G1648" s="170" t="s">
        <v>717</v>
      </c>
    </row>
    <row r="1649" spans="1:7">
      <c r="A1649" s="163" t="str">
        <f t="shared" si="25"/>
        <v>23050504</v>
      </c>
      <c r="B1649" s="168" t="s">
        <v>1968</v>
      </c>
      <c r="C1649" s="168" t="s">
        <v>1999</v>
      </c>
      <c r="D1649" s="168" t="s">
        <v>501</v>
      </c>
      <c r="E1649" s="169" t="s">
        <v>2015</v>
      </c>
      <c r="F1649" s="166">
        <v>1531</v>
      </c>
      <c r="G1649" s="170" t="s">
        <v>718</v>
      </c>
    </row>
    <row r="1650" spans="1:7">
      <c r="A1650" s="163" t="str">
        <f t="shared" si="25"/>
        <v>23050504</v>
      </c>
      <c r="B1650" s="168" t="s">
        <v>1968</v>
      </c>
      <c r="C1650" s="168" t="s">
        <v>1999</v>
      </c>
      <c r="D1650" s="168" t="s">
        <v>501</v>
      </c>
      <c r="E1650" s="169" t="s">
        <v>2015</v>
      </c>
      <c r="F1650" s="166">
        <v>1551</v>
      </c>
      <c r="G1650" s="170" t="s">
        <v>1335</v>
      </c>
    </row>
    <row r="1651" spans="1:7">
      <c r="A1651" s="163" t="str">
        <f t="shared" si="25"/>
        <v>23050505</v>
      </c>
      <c r="B1651" s="168" t="s">
        <v>1968</v>
      </c>
      <c r="C1651" s="168" t="s">
        <v>1999</v>
      </c>
      <c r="D1651" s="168" t="s">
        <v>501</v>
      </c>
      <c r="E1651" s="169" t="s">
        <v>2016</v>
      </c>
      <c r="F1651" s="166">
        <v>1403</v>
      </c>
      <c r="G1651" s="170" t="s">
        <v>609</v>
      </c>
    </row>
    <row r="1652" spans="1:7">
      <c r="A1652" s="163" t="str">
        <f t="shared" si="25"/>
        <v>23050505</v>
      </c>
      <c r="B1652" s="168" t="s">
        <v>1968</v>
      </c>
      <c r="C1652" s="168" t="s">
        <v>1999</v>
      </c>
      <c r="D1652" s="168" t="s">
        <v>501</v>
      </c>
      <c r="E1652" s="169" t="s">
        <v>2016</v>
      </c>
      <c r="F1652" s="166">
        <v>1531</v>
      </c>
      <c r="G1652" s="170" t="s">
        <v>718</v>
      </c>
    </row>
    <row r="1653" spans="1:7">
      <c r="A1653" s="163" t="str">
        <f t="shared" si="25"/>
        <v>23050505</v>
      </c>
      <c r="B1653" s="168" t="s">
        <v>1968</v>
      </c>
      <c r="C1653" s="168" t="s">
        <v>1999</v>
      </c>
      <c r="D1653" s="168" t="s">
        <v>501</v>
      </c>
      <c r="E1653" s="169" t="s">
        <v>2016</v>
      </c>
      <c r="F1653" s="166">
        <v>1551</v>
      </c>
      <c r="G1653" s="170" t="s">
        <v>1335</v>
      </c>
    </row>
    <row r="1654" spans="1:7">
      <c r="A1654" s="163" t="str">
        <f t="shared" si="25"/>
        <v>23050506</v>
      </c>
      <c r="B1654" s="168" t="s">
        <v>1968</v>
      </c>
      <c r="C1654" s="168" t="s">
        <v>1999</v>
      </c>
      <c r="D1654" s="168" t="s">
        <v>501</v>
      </c>
      <c r="E1654" s="169" t="s">
        <v>2017</v>
      </c>
      <c r="F1654" s="166">
        <v>1403</v>
      </c>
      <c r="G1654" s="170" t="s">
        <v>609</v>
      </c>
    </row>
    <row r="1655" spans="1:7">
      <c r="A1655" s="163" t="str">
        <f t="shared" si="25"/>
        <v>23050506</v>
      </c>
      <c r="B1655" s="168" t="s">
        <v>1968</v>
      </c>
      <c r="C1655" s="168" t="s">
        <v>1999</v>
      </c>
      <c r="D1655" s="168" t="s">
        <v>501</v>
      </c>
      <c r="E1655" s="169" t="s">
        <v>2017</v>
      </c>
      <c r="F1655" s="166">
        <v>1531</v>
      </c>
      <c r="G1655" s="170" t="s">
        <v>718</v>
      </c>
    </row>
    <row r="1656" spans="1:7">
      <c r="A1656" s="163" t="str">
        <f t="shared" si="25"/>
        <v>23050506</v>
      </c>
      <c r="B1656" s="168" t="s">
        <v>1968</v>
      </c>
      <c r="C1656" s="168" t="s">
        <v>1999</v>
      </c>
      <c r="D1656" s="168" t="s">
        <v>501</v>
      </c>
      <c r="E1656" s="169" t="s">
        <v>2017</v>
      </c>
      <c r="F1656" s="166">
        <v>1551</v>
      </c>
      <c r="G1656" s="170" t="s">
        <v>1335</v>
      </c>
    </row>
    <row r="1657" spans="1:7">
      <c r="A1657" s="163" t="str">
        <f t="shared" si="25"/>
        <v>23050507</v>
      </c>
      <c r="B1657" s="168" t="s">
        <v>1968</v>
      </c>
      <c r="C1657" s="168" t="s">
        <v>1999</v>
      </c>
      <c r="D1657" s="168" t="s">
        <v>501</v>
      </c>
      <c r="E1657" s="169" t="s">
        <v>2018</v>
      </c>
      <c r="F1657" s="166">
        <v>1511</v>
      </c>
      <c r="G1657" s="170" t="s">
        <v>717</v>
      </c>
    </row>
    <row r="1658" spans="1:7">
      <c r="A1658" s="163" t="str">
        <f t="shared" si="25"/>
        <v>23050507</v>
      </c>
      <c r="B1658" s="168" t="s">
        <v>1968</v>
      </c>
      <c r="C1658" s="168" t="s">
        <v>1999</v>
      </c>
      <c r="D1658" s="168" t="s">
        <v>501</v>
      </c>
      <c r="E1658" s="169" t="s">
        <v>2018</v>
      </c>
      <c r="F1658" s="166">
        <v>1531</v>
      </c>
      <c r="G1658" s="170" t="s">
        <v>718</v>
      </c>
    </row>
    <row r="1659" spans="1:7">
      <c r="A1659" s="163" t="str">
        <f t="shared" si="25"/>
        <v>23050507</v>
      </c>
      <c r="B1659" s="168" t="s">
        <v>1968</v>
      </c>
      <c r="C1659" s="168" t="s">
        <v>1999</v>
      </c>
      <c r="D1659" s="168" t="s">
        <v>501</v>
      </c>
      <c r="E1659" s="169" t="s">
        <v>2018</v>
      </c>
      <c r="F1659" s="166">
        <v>1551</v>
      </c>
      <c r="G1659" s="170" t="s">
        <v>1335</v>
      </c>
    </row>
    <row r="1660" spans="1:7">
      <c r="A1660" s="163" t="str">
        <f t="shared" si="25"/>
        <v>23050508</v>
      </c>
      <c r="B1660" s="168" t="s">
        <v>1968</v>
      </c>
      <c r="C1660" s="168" t="s">
        <v>1999</v>
      </c>
      <c r="D1660" s="168" t="s">
        <v>501</v>
      </c>
      <c r="E1660" s="169" t="s">
        <v>2019</v>
      </c>
      <c r="F1660" s="166">
        <v>1511</v>
      </c>
      <c r="G1660" s="170" t="s">
        <v>717</v>
      </c>
    </row>
    <row r="1661" spans="1:7">
      <c r="A1661" s="163" t="str">
        <f t="shared" si="25"/>
        <v>23050508</v>
      </c>
      <c r="B1661" s="168" t="s">
        <v>1968</v>
      </c>
      <c r="C1661" s="168" t="s">
        <v>1999</v>
      </c>
      <c r="D1661" s="168" t="s">
        <v>501</v>
      </c>
      <c r="E1661" s="169" t="s">
        <v>2019</v>
      </c>
      <c r="F1661" s="166">
        <v>1531</v>
      </c>
      <c r="G1661" s="170" t="s">
        <v>718</v>
      </c>
    </row>
    <row r="1662" spans="1:7">
      <c r="A1662" s="163" t="str">
        <f t="shared" si="25"/>
        <v>23050508</v>
      </c>
      <c r="B1662" s="168" t="s">
        <v>1968</v>
      </c>
      <c r="C1662" s="168" t="s">
        <v>1999</v>
      </c>
      <c r="D1662" s="168" t="s">
        <v>501</v>
      </c>
      <c r="E1662" s="169" t="s">
        <v>2019</v>
      </c>
      <c r="F1662" s="166">
        <v>1551</v>
      </c>
      <c r="G1662" s="170" t="s">
        <v>1335</v>
      </c>
    </row>
    <row r="1663" spans="1:7">
      <c r="A1663" s="163" t="str">
        <f t="shared" si="25"/>
        <v>23050601</v>
      </c>
      <c r="B1663" s="168" t="s">
        <v>1968</v>
      </c>
      <c r="C1663" s="168" t="s">
        <v>1999</v>
      </c>
      <c r="D1663" s="168" t="s">
        <v>502</v>
      </c>
      <c r="E1663" s="169" t="s">
        <v>2020</v>
      </c>
      <c r="F1663" s="166">
        <v>1551</v>
      </c>
      <c r="G1663" s="170" t="s">
        <v>1335</v>
      </c>
    </row>
    <row r="1664" spans="1:7">
      <c r="A1664" s="163" t="str">
        <f t="shared" si="25"/>
        <v>23050602</v>
      </c>
      <c r="B1664" s="168" t="s">
        <v>1968</v>
      </c>
      <c r="C1664" s="168" t="s">
        <v>1999</v>
      </c>
      <c r="D1664" s="168" t="s">
        <v>502</v>
      </c>
      <c r="E1664" s="169" t="s">
        <v>2021</v>
      </c>
      <c r="F1664" s="166">
        <v>1552</v>
      </c>
      <c r="G1664" s="170" t="s">
        <v>2022</v>
      </c>
    </row>
    <row r="1665" spans="1:7">
      <c r="A1665" s="163" t="str">
        <f t="shared" si="25"/>
        <v>23050602</v>
      </c>
      <c r="B1665" s="168" t="s">
        <v>1968</v>
      </c>
      <c r="C1665" s="168" t="s">
        <v>1999</v>
      </c>
      <c r="D1665" s="168" t="s">
        <v>502</v>
      </c>
      <c r="E1665" s="169" t="s">
        <v>2021</v>
      </c>
      <c r="F1665" s="166">
        <v>8340</v>
      </c>
      <c r="G1665" s="170" t="s">
        <v>1693</v>
      </c>
    </row>
    <row r="1666" spans="1:7">
      <c r="A1666" s="163" t="str">
        <f t="shared" si="25"/>
        <v>23050701</v>
      </c>
      <c r="B1666" s="168" t="s">
        <v>1968</v>
      </c>
      <c r="C1666" s="168" t="s">
        <v>1999</v>
      </c>
      <c r="D1666" s="168" t="s">
        <v>503</v>
      </c>
      <c r="E1666" s="169" t="s">
        <v>2023</v>
      </c>
      <c r="F1666" s="166">
        <v>1531</v>
      </c>
      <c r="G1666" s="170" t="s">
        <v>718</v>
      </c>
    </row>
    <row r="1667" spans="1:7">
      <c r="A1667" s="163" t="str">
        <f t="shared" si="25"/>
        <v>23050701</v>
      </c>
      <c r="B1667" s="168" t="s">
        <v>1968</v>
      </c>
      <c r="C1667" s="168" t="s">
        <v>1999</v>
      </c>
      <c r="D1667" s="168" t="s">
        <v>503</v>
      </c>
      <c r="E1667" s="169" t="s">
        <v>2023</v>
      </c>
      <c r="F1667" s="166">
        <v>8330</v>
      </c>
      <c r="G1667" s="170" t="s">
        <v>1667</v>
      </c>
    </row>
    <row r="1668" spans="1:7">
      <c r="A1668" s="163" t="str">
        <f t="shared" si="25"/>
        <v>23050702</v>
      </c>
      <c r="B1668" s="168" t="s">
        <v>1968</v>
      </c>
      <c r="C1668" s="168" t="s">
        <v>1999</v>
      </c>
      <c r="D1668" s="168" t="s">
        <v>503</v>
      </c>
      <c r="E1668" s="169" t="s">
        <v>2024</v>
      </c>
      <c r="F1668" s="166">
        <v>1531</v>
      </c>
      <c r="G1668" s="170" t="s">
        <v>718</v>
      </c>
    </row>
    <row r="1669" spans="1:7">
      <c r="A1669" s="163" t="str">
        <f t="shared" ref="A1669:A1732" si="26">LEFT(B1669,2)&amp;LEFT(C1669,2)&amp;LEFT(D1669,2)&amp;LEFT(E1669,2)</f>
        <v>23050702</v>
      </c>
      <c r="B1669" s="168" t="s">
        <v>1968</v>
      </c>
      <c r="C1669" s="168" t="s">
        <v>1999</v>
      </c>
      <c r="D1669" s="168" t="s">
        <v>503</v>
      </c>
      <c r="E1669" s="169" t="s">
        <v>2024</v>
      </c>
      <c r="F1669" s="166">
        <v>1541</v>
      </c>
      <c r="G1669" s="170" t="s">
        <v>719</v>
      </c>
    </row>
    <row r="1670" spans="1:7">
      <c r="A1670" s="163" t="str">
        <f t="shared" si="26"/>
        <v>23050702</v>
      </c>
      <c r="B1670" s="168" t="s">
        <v>1968</v>
      </c>
      <c r="C1670" s="168" t="s">
        <v>1999</v>
      </c>
      <c r="D1670" s="168" t="s">
        <v>503</v>
      </c>
      <c r="E1670" s="169" t="s">
        <v>2024</v>
      </c>
      <c r="F1670" s="166">
        <v>1551</v>
      </c>
      <c r="G1670" s="170" t="s">
        <v>1335</v>
      </c>
    </row>
    <row r="1671" spans="1:7">
      <c r="A1671" s="163" t="str">
        <f t="shared" si="26"/>
        <v>23050703</v>
      </c>
      <c r="B1671" s="168" t="s">
        <v>1968</v>
      </c>
      <c r="C1671" s="168" t="s">
        <v>1999</v>
      </c>
      <c r="D1671" s="168" t="s">
        <v>503</v>
      </c>
      <c r="E1671" s="169" t="s">
        <v>2025</v>
      </c>
      <c r="F1671" s="166">
        <v>8512</v>
      </c>
      <c r="G1671" s="170" t="s">
        <v>759</v>
      </c>
    </row>
    <row r="1672" spans="1:7">
      <c r="A1672" s="163" t="str">
        <f t="shared" si="26"/>
        <v>23060100</v>
      </c>
      <c r="B1672" s="168" t="s">
        <v>1968</v>
      </c>
      <c r="C1672" s="168" t="s">
        <v>2026</v>
      </c>
      <c r="D1672" s="168" t="s">
        <v>505</v>
      </c>
      <c r="E1672" s="169" t="s">
        <v>2027</v>
      </c>
      <c r="F1672" s="166">
        <v>1584</v>
      </c>
      <c r="G1672" s="170" t="s">
        <v>608</v>
      </c>
    </row>
    <row r="1673" spans="1:7">
      <c r="A1673" s="163" t="str">
        <f t="shared" si="26"/>
        <v>23060101</v>
      </c>
      <c r="B1673" s="168" t="s">
        <v>1968</v>
      </c>
      <c r="C1673" s="168" t="s">
        <v>2026</v>
      </c>
      <c r="D1673" s="168" t="s">
        <v>505</v>
      </c>
      <c r="E1673" s="169" t="s">
        <v>2028</v>
      </c>
      <c r="F1673" s="166">
        <v>1584</v>
      </c>
      <c r="G1673" s="170" t="s">
        <v>608</v>
      </c>
    </row>
    <row r="1674" spans="1:7">
      <c r="A1674" s="163" t="str">
        <f t="shared" si="26"/>
        <v>23060102</v>
      </c>
      <c r="B1674" s="168" t="s">
        <v>1968</v>
      </c>
      <c r="C1674" s="168" t="s">
        <v>2026</v>
      </c>
      <c r="D1674" s="168" t="s">
        <v>505</v>
      </c>
      <c r="E1674" s="169" t="s">
        <v>2029</v>
      </c>
      <c r="F1674" s="166">
        <v>1584</v>
      </c>
      <c r="G1674" s="170" t="s">
        <v>608</v>
      </c>
    </row>
    <row r="1675" spans="1:7">
      <c r="A1675" s="163" t="str">
        <f t="shared" si="26"/>
        <v>23060103</v>
      </c>
      <c r="B1675" s="168" t="s">
        <v>1968</v>
      </c>
      <c r="C1675" s="168" t="s">
        <v>2026</v>
      </c>
      <c r="D1675" s="168" t="s">
        <v>505</v>
      </c>
      <c r="E1675" s="169" t="s">
        <v>2030</v>
      </c>
      <c r="F1675" s="166">
        <v>1584</v>
      </c>
      <c r="G1675" s="170" t="s">
        <v>608</v>
      </c>
    </row>
    <row r="1676" spans="1:7">
      <c r="A1676" s="163" t="str">
        <f t="shared" si="26"/>
        <v>23060104</v>
      </c>
      <c r="B1676" s="168" t="s">
        <v>1968</v>
      </c>
      <c r="C1676" s="168" t="s">
        <v>2026</v>
      </c>
      <c r="D1676" s="168" t="s">
        <v>505</v>
      </c>
      <c r="E1676" s="169" t="s">
        <v>2031</v>
      </c>
      <c r="F1676" s="166">
        <v>1584</v>
      </c>
      <c r="G1676" s="170" t="s">
        <v>608</v>
      </c>
    </row>
    <row r="1677" spans="1:7">
      <c r="A1677" s="163" t="str">
        <f t="shared" si="26"/>
        <v>23060105</v>
      </c>
      <c r="B1677" s="168" t="s">
        <v>1968</v>
      </c>
      <c r="C1677" s="168" t="s">
        <v>2026</v>
      </c>
      <c r="D1677" s="168" t="s">
        <v>505</v>
      </c>
      <c r="E1677" s="169" t="s">
        <v>2032</v>
      </c>
      <c r="F1677" s="166">
        <v>1584</v>
      </c>
      <c r="G1677" s="170" t="s">
        <v>608</v>
      </c>
    </row>
    <row r="1678" spans="1:7">
      <c r="A1678" s="163" t="str">
        <f t="shared" si="26"/>
        <v>23060106</v>
      </c>
      <c r="B1678" s="168" t="s">
        <v>1968</v>
      </c>
      <c r="C1678" s="168" t="s">
        <v>2026</v>
      </c>
      <c r="D1678" s="168" t="s">
        <v>505</v>
      </c>
      <c r="E1678" s="169" t="s">
        <v>2033</v>
      </c>
      <c r="F1678" s="166">
        <v>1584</v>
      </c>
      <c r="G1678" s="170" t="s">
        <v>608</v>
      </c>
    </row>
    <row r="1679" spans="1:7">
      <c r="A1679" s="163" t="str">
        <f t="shared" si="26"/>
        <v>23060107</v>
      </c>
      <c r="B1679" s="168" t="s">
        <v>1968</v>
      </c>
      <c r="C1679" s="168" t="s">
        <v>2026</v>
      </c>
      <c r="D1679" s="168" t="s">
        <v>505</v>
      </c>
      <c r="E1679" s="169" t="s">
        <v>2034</v>
      </c>
      <c r="F1679" s="166">
        <v>1584</v>
      </c>
      <c r="G1679" s="170" t="s">
        <v>608</v>
      </c>
    </row>
    <row r="1680" spans="1:7">
      <c r="A1680" s="163" t="str">
        <f t="shared" si="26"/>
        <v>23060201</v>
      </c>
      <c r="B1680" s="168" t="s">
        <v>1968</v>
      </c>
      <c r="C1680" s="168" t="s">
        <v>2026</v>
      </c>
      <c r="D1680" s="168" t="s">
        <v>506</v>
      </c>
      <c r="E1680" s="169" t="s">
        <v>2035</v>
      </c>
      <c r="F1680" s="166">
        <v>1555</v>
      </c>
      <c r="G1680" s="170" t="s">
        <v>954</v>
      </c>
    </row>
    <row r="1681" spans="1:7">
      <c r="A1681" s="163" t="str">
        <f t="shared" si="26"/>
        <v>23060202</v>
      </c>
      <c r="B1681" s="168" t="s">
        <v>1968</v>
      </c>
      <c r="C1681" s="168" t="s">
        <v>2026</v>
      </c>
      <c r="D1681" s="168" t="s">
        <v>506</v>
      </c>
      <c r="E1681" s="169" t="s">
        <v>2036</v>
      </c>
      <c r="F1681" s="166">
        <v>1555</v>
      </c>
      <c r="G1681" s="170" t="s">
        <v>954</v>
      </c>
    </row>
    <row r="1682" spans="1:7">
      <c r="A1682" s="163" t="str">
        <f t="shared" si="26"/>
        <v>23060301</v>
      </c>
      <c r="B1682" s="168" t="s">
        <v>1968</v>
      </c>
      <c r="C1682" s="168" t="s">
        <v>2026</v>
      </c>
      <c r="D1682" s="168" t="s">
        <v>507</v>
      </c>
      <c r="E1682" s="169" t="s">
        <v>2037</v>
      </c>
      <c r="F1682" s="166">
        <v>1585</v>
      </c>
      <c r="G1682" s="170" t="s">
        <v>794</v>
      </c>
    </row>
    <row r="1683" spans="1:7">
      <c r="A1683" s="163" t="str">
        <f t="shared" si="26"/>
        <v>23060302</v>
      </c>
      <c r="B1683" s="168" t="s">
        <v>1968</v>
      </c>
      <c r="C1683" s="168" t="s">
        <v>2026</v>
      </c>
      <c r="D1683" s="168" t="s">
        <v>507</v>
      </c>
      <c r="E1683" s="169" t="s">
        <v>2038</v>
      </c>
      <c r="F1683" s="166">
        <v>1585</v>
      </c>
      <c r="G1683" s="170" t="s">
        <v>794</v>
      </c>
    </row>
    <row r="1684" spans="1:7">
      <c r="A1684" s="163" t="str">
        <f t="shared" si="26"/>
        <v>23060303</v>
      </c>
      <c r="B1684" s="168" t="s">
        <v>1968</v>
      </c>
      <c r="C1684" s="168" t="s">
        <v>2026</v>
      </c>
      <c r="D1684" s="168" t="s">
        <v>507</v>
      </c>
      <c r="E1684" s="169" t="s">
        <v>2039</v>
      </c>
      <c r="F1684" s="166">
        <v>1585</v>
      </c>
      <c r="G1684" s="170" t="s">
        <v>794</v>
      </c>
    </row>
    <row r="1685" spans="1:7">
      <c r="A1685" s="163" t="str">
        <f t="shared" si="26"/>
        <v>23060304</v>
      </c>
      <c r="B1685" s="168" t="s">
        <v>1968</v>
      </c>
      <c r="C1685" s="168" t="s">
        <v>2026</v>
      </c>
      <c r="D1685" s="168" t="s">
        <v>507</v>
      </c>
      <c r="E1685" s="169" t="s">
        <v>2040</v>
      </c>
      <c r="F1685" s="166">
        <v>1585</v>
      </c>
      <c r="G1685" s="170" t="s">
        <v>794</v>
      </c>
    </row>
    <row r="1686" spans="1:7">
      <c r="A1686" s="163" t="str">
        <f t="shared" si="26"/>
        <v>23060305</v>
      </c>
      <c r="B1686" s="168" t="s">
        <v>1968</v>
      </c>
      <c r="C1686" s="168" t="s">
        <v>2026</v>
      </c>
      <c r="D1686" s="168" t="s">
        <v>507</v>
      </c>
      <c r="E1686" s="169" t="s">
        <v>2041</v>
      </c>
      <c r="F1686" s="166">
        <v>1585</v>
      </c>
      <c r="G1686" s="170" t="s">
        <v>794</v>
      </c>
    </row>
    <row r="1687" spans="1:7">
      <c r="A1687" s="163" t="str">
        <f t="shared" si="26"/>
        <v>23060306</v>
      </c>
      <c r="B1687" s="168" t="s">
        <v>1968</v>
      </c>
      <c r="C1687" s="168" t="s">
        <v>2026</v>
      </c>
      <c r="D1687" s="168" t="s">
        <v>507</v>
      </c>
      <c r="E1687" s="169" t="s">
        <v>2042</v>
      </c>
      <c r="F1687" s="166">
        <v>1585</v>
      </c>
      <c r="G1687" s="170" t="s">
        <v>794</v>
      </c>
    </row>
    <row r="1688" spans="1:7">
      <c r="A1688" s="163" t="str">
        <f t="shared" si="26"/>
        <v>23060307</v>
      </c>
      <c r="B1688" s="168" t="s">
        <v>1968</v>
      </c>
      <c r="C1688" s="168" t="s">
        <v>2026</v>
      </c>
      <c r="D1688" s="168" t="s">
        <v>507</v>
      </c>
      <c r="E1688" s="169" t="s">
        <v>2043</v>
      </c>
      <c r="F1688" s="166">
        <v>1585</v>
      </c>
      <c r="G1688" s="170" t="s">
        <v>794</v>
      </c>
    </row>
    <row r="1689" spans="1:7">
      <c r="A1689" s="163" t="str">
        <f t="shared" si="26"/>
        <v>23060308</v>
      </c>
      <c r="B1689" s="168" t="s">
        <v>1968</v>
      </c>
      <c r="C1689" s="168" t="s">
        <v>2026</v>
      </c>
      <c r="D1689" s="168" t="s">
        <v>507</v>
      </c>
      <c r="E1689" s="169" t="s">
        <v>2044</v>
      </c>
      <c r="F1689" s="166">
        <v>1585</v>
      </c>
      <c r="G1689" s="170" t="s">
        <v>794</v>
      </c>
    </row>
    <row r="1690" spans="1:7">
      <c r="A1690" s="163" t="str">
        <f t="shared" si="26"/>
        <v>24010101</v>
      </c>
      <c r="B1690" s="168" t="s">
        <v>508</v>
      </c>
      <c r="C1690" s="168" t="s">
        <v>509</v>
      </c>
      <c r="D1690" s="168" t="s">
        <v>510</v>
      </c>
      <c r="E1690" s="169" t="s">
        <v>2045</v>
      </c>
      <c r="F1690" s="166">
        <v>9011</v>
      </c>
      <c r="G1690" s="170" t="s">
        <v>795</v>
      </c>
    </row>
    <row r="1691" spans="1:7">
      <c r="A1691" s="163" t="str">
        <f t="shared" si="26"/>
        <v>24010102</v>
      </c>
      <c r="B1691" s="168" t="s">
        <v>508</v>
      </c>
      <c r="C1691" s="168" t="s">
        <v>509</v>
      </c>
      <c r="D1691" s="168" t="s">
        <v>510</v>
      </c>
      <c r="E1691" s="169" t="s">
        <v>2046</v>
      </c>
      <c r="F1691" s="166">
        <v>9011</v>
      </c>
      <c r="G1691" s="170" t="s">
        <v>795</v>
      </c>
    </row>
    <row r="1692" spans="1:7">
      <c r="A1692" s="163" t="str">
        <f t="shared" si="26"/>
        <v>24010102</v>
      </c>
      <c r="B1692" s="168" t="s">
        <v>508</v>
      </c>
      <c r="C1692" s="168" t="s">
        <v>509</v>
      </c>
      <c r="D1692" s="168" t="s">
        <v>510</v>
      </c>
      <c r="E1692" s="169" t="s">
        <v>2046</v>
      </c>
      <c r="F1692" s="166">
        <v>9012</v>
      </c>
      <c r="G1692" s="170" t="s">
        <v>2047</v>
      </c>
    </row>
    <row r="1693" spans="1:7">
      <c r="A1693" s="163" t="str">
        <f t="shared" si="26"/>
        <v>24010103</v>
      </c>
      <c r="B1693" s="168" t="s">
        <v>508</v>
      </c>
      <c r="C1693" s="168" t="s">
        <v>509</v>
      </c>
      <c r="D1693" s="168" t="s">
        <v>510</v>
      </c>
      <c r="E1693" s="169" t="s">
        <v>2048</v>
      </c>
      <c r="F1693" s="166">
        <v>9012</v>
      </c>
      <c r="G1693" s="170" t="s">
        <v>2047</v>
      </c>
    </row>
    <row r="1694" spans="1:7">
      <c r="A1694" s="163" t="str">
        <f t="shared" si="26"/>
        <v>24010104</v>
      </c>
      <c r="B1694" s="168" t="s">
        <v>508</v>
      </c>
      <c r="C1694" s="168" t="s">
        <v>509</v>
      </c>
      <c r="D1694" s="168" t="s">
        <v>510</v>
      </c>
      <c r="E1694" s="169" t="s">
        <v>2049</v>
      </c>
      <c r="F1694" s="166">
        <v>9013</v>
      </c>
      <c r="G1694" s="170" t="s">
        <v>796</v>
      </c>
    </row>
    <row r="1695" spans="1:7">
      <c r="A1695" s="163" t="str">
        <f t="shared" si="26"/>
        <v>24010105</v>
      </c>
      <c r="B1695" s="168" t="s">
        <v>508</v>
      </c>
      <c r="C1695" s="168" t="s">
        <v>509</v>
      </c>
      <c r="D1695" s="168" t="s">
        <v>510</v>
      </c>
      <c r="E1695" s="169" t="s">
        <v>2050</v>
      </c>
      <c r="F1695" s="166">
        <v>9014</v>
      </c>
      <c r="G1695" s="170" t="s">
        <v>797</v>
      </c>
    </row>
    <row r="1696" spans="1:7">
      <c r="A1696" s="163" t="str">
        <f t="shared" si="26"/>
        <v>24010106</v>
      </c>
      <c r="B1696" s="168" t="s">
        <v>508</v>
      </c>
      <c r="C1696" s="168" t="s">
        <v>509</v>
      </c>
      <c r="D1696" s="168" t="s">
        <v>510</v>
      </c>
      <c r="E1696" s="169" t="s">
        <v>2051</v>
      </c>
      <c r="F1696" s="166">
        <v>9012</v>
      </c>
      <c r="G1696" s="170" t="s">
        <v>2047</v>
      </c>
    </row>
    <row r="1697" spans="1:7">
      <c r="A1697" s="163" t="str">
        <f t="shared" si="26"/>
        <v>24010107</v>
      </c>
      <c r="B1697" s="168" t="s">
        <v>508</v>
      </c>
      <c r="C1697" s="168" t="s">
        <v>509</v>
      </c>
      <c r="D1697" s="168" t="s">
        <v>510</v>
      </c>
      <c r="E1697" s="169" t="s">
        <v>2052</v>
      </c>
      <c r="F1697" s="166">
        <v>9012</v>
      </c>
      <c r="G1697" s="170" t="s">
        <v>2047</v>
      </c>
    </row>
    <row r="1698" spans="1:7">
      <c r="A1698" s="163" t="str">
        <f t="shared" si="26"/>
        <v>24010108</v>
      </c>
      <c r="B1698" s="168" t="s">
        <v>508</v>
      </c>
      <c r="C1698" s="168" t="s">
        <v>509</v>
      </c>
      <c r="D1698" s="168" t="s">
        <v>510</v>
      </c>
      <c r="E1698" s="169" t="s">
        <v>2053</v>
      </c>
      <c r="F1698" s="166">
        <v>9014</v>
      </c>
      <c r="G1698" s="170" t="s">
        <v>797</v>
      </c>
    </row>
    <row r="1699" spans="1:7">
      <c r="A1699" s="163" t="str">
        <f t="shared" si="26"/>
        <v>24010109</v>
      </c>
      <c r="B1699" s="168" t="s">
        <v>508</v>
      </c>
      <c r="C1699" s="168" t="s">
        <v>509</v>
      </c>
      <c r="D1699" s="168" t="s">
        <v>510</v>
      </c>
      <c r="E1699" s="169" t="s">
        <v>2054</v>
      </c>
      <c r="F1699" s="166">
        <v>9011</v>
      </c>
      <c r="G1699" s="170" t="s">
        <v>795</v>
      </c>
    </row>
    <row r="1700" spans="1:7">
      <c r="A1700" s="163" t="str">
        <f t="shared" si="26"/>
        <v>24010109</v>
      </c>
      <c r="B1700" s="168" t="s">
        <v>508</v>
      </c>
      <c r="C1700" s="168" t="s">
        <v>509</v>
      </c>
      <c r="D1700" s="168" t="s">
        <v>510</v>
      </c>
      <c r="E1700" s="169" t="s">
        <v>2054</v>
      </c>
      <c r="F1700" s="166">
        <v>9012</v>
      </c>
      <c r="G1700" s="170" t="s">
        <v>2047</v>
      </c>
    </row>
    <row r="1701" spans="1:7">
      <c r="A1701" s="163" t="str">
        <f t="shared" si="26"/>
        <v>24010109</v>
      </c>
      <c r="B1701" s="168" t="s">
        <v>508</v>
      </c>
      <c r="C1701" s="168" t="s">
        <v>509</v>
      </c>
      <c r="D1701" s="168" t="s">
        <v>510</v>
      </c>
      <c r="E1701" s="169" t="s">
        <v>2054</v>
      </c>
      <c r="F1701" s="166">
        <v>9013</v>
      </c>
      <c r="G1701" s="170" t="s">
        <v>796</v>
      </c>
    </row>
    <row r="1702" spans="1:7">
      <c r="A1702" s="163" t="str">
        <f t="shared" si="26"/>
        <v>24010109</v>
      </c>
      <c r="B1702" s="168" t="s">
        <v>508</v>
      </c>
      <c r="C1702" s="168" t="s">
        <v>509</v>
      </c>
      <c r="D1702" s="168" t="s">
        <v>510</v>
      </c>
      <c r="E1702" s="169" t="s">
        <v>2054</v>
      </c>
      <c r="F1702" s="166">
        <v>9014</v>
      </c>
      <c r="G1702" s="170" t="s">
        <v>797</v>
      </c>
    </row>
    <row r="1703" spans="1:7">
      <c r="A1703" s="163" t="str">
        <f t="shared" si="26"/>
        <v>24010201</v>
      </c>
      <c r="B1703" s="168" t="s">
        <v>508</v>
      </c>
      <c r="C1703" s="168" t="s">
        <v>509</v>
      </c>
      <c r="D1703" s="168" t="s">
        <v>2055</v>
      </c>
      <c r="E1703" s="169" t="s">
        <v>2056</v>
      </c>
      <c r="F1703" s="166">
        <v>1221</v>
      </c>
      <c r="G1703" s="170" t="s">
        <v>628</v>
      </c>
    </row>
    <row r="1704" spans="1:7">
      <c r="A1704" s="163" t="str">
        <f t="shared" si="26"/>
        <v>24010201</v>
      </c>
      <c r="B1704" s="168" t="s">
        <v>508</v>
      </c>
      <c r="C1704" s="168" t="s">
        <v>509</v>
      </c>
      <c r="D1704" s="168" t="s">
        <v>2055</v>
      </c>
      <c r="E1704" s="169" t="s">
        <v>2056</v>
      </c>
      <c r="F1704" s="166">
        <v>1223</v>
      </c>
      <c r="G1704" s="170" t="s">
        <v>776</v>
      </c>
    </row>
    <row r="1705" spans="1:7">
      <c r="A1705" s="163" t="str">
        <f t="shared" si="26"/>
        <v>24010202</v>
      </c>
      <c r="B1705" s="168" t="s">
        <v>508</v>
      </c>
      <c r="C1705" s="168" t="s">
        <v>509</v>
      </c>
      <c r="D1705" s="168" t="s">
        <v>2055</v>
      </c>
      <c r="E1705" s="169" t="s">
        <v>2057</v>
      </c>
      <c r="F1705" s="166">
        <v>1221</v>
      </c>
      <c r="G1705" s="170" t="s">
        <v>628</v>
      </c>
    </row>
    <row r="1706" spans="1:7">
      <c r="A1706" s="163" t="str">
        <f t="shared" si="26"/>
        <v>24010202</v>
      </c>
      <c r="B1706" s="168" t="s">
        <v>508</v>
      </c>
      <c r="C1706" s="168" t="s">
        <v>509</v>
      </c>
      <c r="D1706" s="168" t="s">
        <v>2055</v>
      </c>
      <c r="E1706" s="169" t="s">
        <v>2057</v>
      </c>
      <c r="F1706" s="166">
        <v>1223</v>
      </c>
      <c r="G1706" s="170" t="s">
        <v>776</v>
      </c>
    </row>
    <row r="1707" spans="1:7">
      <c r="A1707" s="163" t="str">
        <f t="shared" si="26"/>
        <v>24010203</v>
      </c>
      <c r="B1707" s="168" t="s">
        <v>508</v>
      </c>
      <c r="C1707" s="168" t="s">
        <v>509</v>
      </c>
      <c r="D1707" s="168" t="s">
        <v>2055</v>
      </c>
      <c r="E1707" s="169" t="s">
        <v>2058</v>
      </c>
      <c r="F1707" s="166">
        <v>1223</v>
      </c>
      <c r="G1707" s="170" t="s">
        <v>776</v>
      </c>
    </row>
    <row r="1708" spans="1:7">
      <c r="A1708" s="163" t="str">
        <f t="shared" si="26"/>
        <v>24010203</v>
      </c>
      <c r="B1708" s="168" t="s">
        <v>508</v>
      </c>
      <c r="C1708" s="168" t="s">
        <v>509</v>
      </c>
      <c r="D1708" s="168" t="s">
        <v>2055</v>
      </c>
      <c r="E1708" s="169" t="s">
        <v>2058</v>
      </c>
      <c r="F1708" s="166">
        <v>9012</v>
      </c>
      <c r="G1708" s="170" t="s">
        <v>2047</v>
      </c>
    </row>
    <row r="1709" spans="1:7">
      <c r="A1709" s="163" t="str">
        <f t="shared" si="26"/>
        <v>24010203</v>
      </c>
      <c r="B1709" s="168" t="s">
        <v>508</v>
      </c>
      <c r="C1709" s="168" t="s">
        <v>509</v>
      </c>
      <c r="D1709" s="168" t="s">
        <v>2055</v>
      </c>
      <c r="E1709" s="169" t="s">
        <v>2058</v>
      </c>
      <c r="F1709" s="166">
        <v>9014</v>
      </c>
      <c r="G1709" s="170" t="s">
        <v>797</v>
      </c>
    </row>
    <row r="1710" spans="1:7">
      <c r="A1710" s="163" t="str">
        <f t="shared" si="26"/>
        <v>24010204</v>
      </c>
      <c r="B1710" s="168" t="s">
        <v>508</v>
      </c>
      <c r="C1710" s="168" t="s">
        <v>509</v>
      </c>
      <c r="D1710" s="168" t="s">
        <v>2055</v>
      </c>
      <c r="E1710" s="169" t="s">
        <v>2059</v>
      </c>
      <c r="F1710" s="166" t="s">
        <v>2112</v>
      </c>
      <c r="G1710" s="170" t="s">
        <v>812</v>
      </c>
    </row>
    <row r="1711" spans="1:7">
      <c r="A1711" s="163" t="str">
        <f t="shared" si="26"/>
        <v>24010301</v>
      </c>
      <c r="B1711" s="168" t="s">
        <v>508</v>
      </c>
      <c r="C1711" s="168" t="s">
        <v>509</v>
      </c>
      <c r="D1711" s="168" t="s">
        <v>512</v>
      </c>
      <c r="E1711" s="169" t="s">
        <v>2060</v>
      </c>
      <c r="F1711" s="166" t="s">
        <v>2112</v>
      </c>
      <c r="G1711" s="170" t="s">
        <v>812</v>
      </c>
    </row>
    <row r="1712" spans="1:7">
      <c r="A1712" s="163" t="str">
        <f t="shared" si="26"/>
        <v>24010301</v>
      </c>
      <c r="B1712" s="168" t="s">
        <v>508</v>
      </c>
      <c r="C1712" s="168" t="s">
        <v>509</v>
      </c>
      <c r="D1712" s="168" t="s">
        <v>512</v>
      </c>
      <c r="E1712" s="169" t="s">
        <v>2060</v>
      </c>
      <c r="F1712" s="166">
        <v>5211</v>
      </c>
      <c r="G1712" s="170" t="s">
        <v>686</v>
      </c>
    </row>
    <row r="1713" spans="1:7">
      <c r="A1713" s="163" t="str">
        <f t="shared" si="26"/>
        <v>24010302</v>
      </c>
      <c r="B1713" s="168" t="s">
        <v>508</v>
      </c>
      <c r="C1713" s="168" t="s">
        <v>509</v>
      </c>
      <c r="D1713" s="168" t="s">
        <v>512</v>
      </c>
      <c r="E1713" s="169" t="s">
        <v>2061</v>
      </c>
      <c r="F1713" s="166" t="s">
        <v>2113</v>
      </c>
      <c r="G1713" s="170" t="s">
        <v>560</v>
      </c>
    </row>
    <row r="1714" spans="1:7">
      <c r="A1714" s="163" t="str">
        <f t="shared" si="26"/>
        <v>24010303</v>
      </c>
      <c r="B1714" s="168" t="s">
        <v>508</v>
      </c>
      <c r="C1714" s="168" t="s">
        <v>509</v>
      </c>
      <c r="D1714" s="168" t="s">
        <v>512</v>
      </c>
      <c r="E1714" s="169" t="s">
        <v>2062</v>
      </c>
      <c r="F1714" s="166">
        <v>1221</v>
      </c>
      <c r="G1714" s="170" t="s">
        <v>628</v>
      </c>
    </row>
    <row r="1715" spans="1:7">
      <c r="A1715" s="163" t="str">
        <f t="shared" si="26"/>
        <v>24010303</v>
      </c>
      <c r="B1715" s="168" t="s">
        <v>508</v>
      </c>
      <c r="C1715" s="168" t="s">
        <v>509</v>
      </c>
      <c r="D1715" s="168" t="s">
        <v>512</v>
      </c>
      <c r="E1715" s="169" t="s">
        <v>2062</v>
      </c>
      <c r="F1715" s="166">
        <v>1223</v>
      </c>
      <c r="G1715" s="170" t="s">
        <v>776</v>
      </c>
    </row>
    <row r="1716" spans="1:7">
      <c r="A1716" s="163" t="str">
        <f t="shared" si="26"/>
        <v>24010304</v>
      </c>
      <c r="B1716" s="168" t="s">
        <v>508</v>
      </c>
      <c r="C1716" s="168" t="s">
        <v>509</v>
      </c>
      <c r="D1716" s="168" t="s">
        <v>512</v>
      </c>
      <c r="E1716" s="169" t="s">
        <v>2063</v>
      </c>
      <c r="F1716" s="166" t="s">
        <v>2133</v>
      </c>
      <c r="G1716" s="170" t="s">
        <v>846</v>
      </c>
    </row>
    <row r="1717" spans="1:7">
      <c r="A1717" s="163" t="str">
        <f t="shared" si="26"/>
        <v>24010401</v>
      </c>
      <c r="B1717" s="168" t="s">
        <v>508</v>
      </c>
      <c r="C1717" s="168" t="s">
        <v>509</v>
      </c>
      <c r="D1717" s="168" t="s">
        <v>513</v>
      </c>
      <c r="E1717" s="169" t="s">
        <v>2064</v>
      </c>
      <c r="F1717" s="166">
        <v>8841</v>
      </c>
      <c r="G1717" s="170" t="s">
        <v>790</v>
      </c>
    </row>
    <row r="1718" spans="1:7">
      <c r="A1718" s="163" t="str">
        <f t="shared" si="26"/>
        <v>24010402</v>
      </c>
      <c r="B1718" s="168" t="s">
        <v>508</v>
      </c>
      <c r="C1718" s="168" t="s">
        <v>509</v>
      </c>
      <c r="D1718" s="168" t="s">
        <v>513</v>
      </c>
      <c r="E1718" s="169" t="s">
        <v>2065</v>
      </c>
      <c r="F1718" s="166">
        <v>4153</v>
      </c>
      <c r="G1718" s="170" t="s">
        <v>643</v>
      </c>
    </row>
    <row r="1719" spans="1:7">
      <c r="A1719" s="163" t="str">
        <f t="shared" si="26"/>
        <v>24010402</v>
      </c>
      <c r="B1719" s="168" t="s">
        <v>508</v>
      </c>
      <c r="C1719" s="168" t="s">
        <v>509</v>
      </c>
      <c r="D1719" s="168" t="s">
        <v>513</v>
      </c>
      <c r="E1719" s="169" t="s">
        <v>2065</v>
      </c>
      <c r="F1719" s="166">
        <v>8841</v>
      </c>
      <c r="G1719" s="170" t="s">
        <v>790</v>
      </c>
    </row>
    <row r="1720" spans="1:7">
      <c r="A1720" s="163" t="str">
        <f t="shared" si="26"/>
        <v>24020101</v>
      </c>
      <c r="B1720" s="168" t="s">
        <v>508</v>
      </c>
      <c r="C1720" s="168" t="s">
        <v>514</v>
      </c>
      <c r="D1720" s="168" t="s">
        <v>515</v>
      </c>
      <c r="E1720" s="169" t="s">
        <v>2066</v>
      </c>
      <c r="F1720" s="166" t="s">
        <v>2133</v>
      </c>
      <c r="G1720" s="170" t="s">
        <v>846</v>
      </c>
    </row>
    <row r="1721" spans="1:7">
      <c r="A1721" s="163" t="str">
        <f t="shared" si="26"/>
        <v>24020102</v>
      </c>
      <c r="B1721" s="168" t="s">
        <v>508</v>
      </c>
      <c r="C1721" s="168" t="s">
        <v>514</v>
      </c>
      <c r="D1721" s="168" t="s">
        <v>515</v>
      </c>
      <c r="E1721" s="169" t="s">
        <v>2067</v>
      </c>
      <c r="F1721" s="166">
        <v>1223</v>
      </c>
      <c r="G1721" s="170" t="s">
        <v>776</v>
      </c>
    </row>
    <row r="1722" spans="1:7">
      <c r="A1722" s="163" t="str">
        <f t="shared" si="26"/>
        <v>24020103</v>
      </c>
      <c r="B1722" s="168" t="s">
        <v>508</v>
      </c>
      <c r="C1722" s="168" t="s">
        <v>514</v>
      </c>
      <c r="D1722" s="168" t="s">
        <v>515</v>
      </c>
      <c r="E1722" s="169" t="s">
        <v>2068</v>
      </c>
      <c r="F1722" s="166" t="s">
        <v>2133</v>
      </c>
      <c r="G1722" s="170" t="s">
        <v>846</v>
      </c>
    </row>
    <row r="1723" spans="1:7">
      <c r="A1723" s="163" t="str">
        <f t="shared" si="26"/>
        <v>24020103</v>
      </c>
      <c r="B1723" s="168" t="s">
        <v>508</v>
      </c>
      <c r="C1723" s="168" t="s">
        <v>514</v>
      </c>
      <c r="D1723" s="168" t="s">
        <v>515</v>
      </c>
      <c r="E1723" s="169" t="s">
        <v>2068</v>
      </c>
      <c r="F1723" s="166">
        <v>1541</v>
      </c>
      <c r="G1723" s="170" t="s">
        <v>719</v>
      </c>
    </row>
    <row r="1724" spans="1:7">
      <c r="A1724" s="163" t="str">
        <f t="shared" si="26"/>
        <v>24020104</v>
      </c>
      <c r="B1724" s="168" t="s">
        <v>508</v>
      </c>
      <c r="C1724" s="168" t="s">
        <v>514</v>
      </c>
      <c r="D1724" s="168" t="s">
        <v>515</v>
      </c>
      <c r="E1724" s="169" t="s">
        <v>2069</v>
      </c>
      <c r="F1724" s="166">
        <v>3020</v>
      </c>
      <c r="G1724" s="170" t="s">
        <v>798</v>
      </c>
    </row>
    <row r="1725" spans="1:7">
      <c r="A1725" s="163" t="str">
        <f t="shared" si="26"/>
        <v>24020105</v>
      </c>
      <c r="B1725" s="168" t="s">
        <v>508</v>
      </c>
      <c r="C1725" s="168" t="s">
        <v>514</v>
      </c>
      <c r="D1725" s="168" t="s">
        <v>515</v>
      </c>
      <c r="E1725" s="169" t="s">
        <v>2070</v>
      </c>
      <c r="F1725" s="166">
        <v>3079</v>
      </c>
      <c r="G1725" s="170" t="s">
        <v>2071</v>
      </c>
    </row>
    <row r="1726" spans="1:7">
      <c r="A1726" s="163" t="str">
        <f t="shared" si="26"/>
        <v>24020105</v>
      </c>
      <c r="B1726" s="168" t="s">
        <v>508</v>
      </c>
      <c r="C1726" s="168" t="s">
        <v>514</v>
      </c>
      <c r="D1726" s="168" t="s">
        <v>515</v>
      </c>
      <c r="E1726" s="169" t="s">
        <v>2070</v>
      </c>
      <c r="F1726" s="166">
        <v>5115</v>
      </c>
      <c r="G1726" s="170" t="s">
        <v>799</v>
      </c>
    </row>
    <row r="1727" spans="1:7">
      <c r="A1727" s="163" t="str">
        <f t="shared" si="26"/>
        <v>24020106</v>
      </c>
      <c r="B1727" s="168" t="s">
        <v>508</v>
      </c>
      <c r="C1727" s="168" t="s">
        <v>514</v>
      </c>
      <c r="D1727" s="168" t="s">
        <v>515</v>
      </c>
      <c r="E1727" s="169" t="s">
        <v>2072</v>
      </c>
      <c r="F1727" s="166">
        <v>5115</v>
      </c>
      <c r="G1727" s="170" t="s">
        <v>799</v>
      </c>
    </row>
    <row r="1728" spans="1:7">
      <c r="A1728" s="163" t="str">
        <f t="shared" si="26"/>
        <v>24020107</v>
      </c>
      <c r="B1728" s="168" t="s">
        <v>508</v>
      </c>
      <c r="C1728" s="168" t="s">
        <v>514</v>
      </c>
      <c r="D1728" s="168" t="s">
        <v>515</v>
      </c>
      <c r="E1728" s="169" t="s">
        <v>2073</v>
      </c>
      <c r="F1728" s="166">
        <v>4204</v>
      </c>
      <c r="G1728" s="170" t="s">
        <v>1173</v>
      </c>
    </row>
    <row r="1729" spans="1:7">
      <c r="A1729" s="163" t="str">
        <f t="shared" si="26"/>
        <v>24020108</v>
      </c>
      <c r="B1729" s="168" t="s">
        <v>508</v>
      </c>
      <c r="C1729" s="168" t="s">
        <v>514</v>
      </c>
      <c r="D1729" s="168" t="s">
        <v>515</v>
      </c>
      <c r="E1729" s="169" t="s">
        <v>2074</v>
      </c>
      <c r="F1729" s="166">
        <v>5115</v>
      </c>
      <c r="G1729" s="170" t="s">
        <v>799</v>
      </c>
    </row>
    <row r="1730" spans="1:7">
      <c r="A1730" s="163" t="str">
        <f t="shared" si="26"/>
        <v>24020201</v>
      </c>
      <c r="B1730" s="168" t="s">
        <v>508</v>
      </c>
      <c r="C1730" s="168" t="s">
        <v>514</v>
      </c>
      <c r="D1730" s="168" t="s">
        <v>516</v>
      </c>
      <c r="E1730" s="169" t="s">
        <v>2075</v>
      </c>
      <c r="F1730" s="166">
        <v>9021</v>
      </c>
      <c r="G1730" s="170" t="s">
        <v>800</v>
      </c>
    </row>
    <row r="1731" spans="1:7">
      <c r="A1731" s="163" t="str">
        <f t="shared" si="26"/>
        <v>24020202</v>
      </c>
      <c r="B1731" s="168" t="s">
        <v>508</v>
      </c>
      <c r="C1731" s="168" t="s">
        <v>514</v>
      </c>
      <c r="D1731" s="168" t="s">
        <v>516</v>
      </c>
      <c r="E1731" s="169" t="s">
        <v>2076</v>
      </c>
      <c r="F1731" s="166">
        <v>9022</v>
      </c>
      <c r="G1731" s="170" t="s">
        <v>801</v>
      </c>
    </row>
    <row r="1732" spans="1:7">
      <c r="A1732" s="163" t="str">
        <f t="shared" si="26"/>
        <v>24020203</v>
      </c>
      <c r="B1732" s="168" t="s">
        <v>508</v>
      </c>
      <c r="C1732" s="168" t="s">
        <v>514</v>
      </c>
      <c r="D1732" s="168" t="s">
        <v>516</v>
      </c>
      <c r="E1732" s="169" t="s">
        <v>2077</v>
      </c>
      <c r="F1732" s="166">
        <v>9022</v>
      </c>
      <c r="G1732" s="170" t="s">
        <v>801</v>
      </c>
    </row>
    <row r="1733" spans="1:7">
      <c r="A1733" s="163" t="str">
        <f t="shared" ref="A1733:A1765" si="27">LEFT(B1733,2)&amp;LEFT(C1733,2)&amp;LEFT(D1733,2)&amp;LEFT(E1733,2)</f>
        <v>24020204</v>
      </c>
      <c r="B1733" s="168" t="s">
        <v>508</v>
      </c>
      <c r="C1733" s="168" t="s">
        <v>514</v>
      </c>
      <c r="D1733" s="168" t="s">
        <v>516</v>
      </c>
      <c r="E1733" s="169" t="s">
        <v>2078</v>
      </c>
      <c r="F1733" s="166">
        <v>9022</v>
      </c>
      <c r="G1733" s="170" t="s">
        <v>801</v>
      </c>
    </row>
    <row r="1734" spans="1:7">
      <c r="A1734" s="163" t="str">
        <f t="shared" si="27"/>
        <v>24020205</v>
      </c>
      <c r="B1734" s="168" t="s">
        <v>508</v>
      </c>
      <c r="C1734" s="168" t="s">
        <v>514</v>
      </c>
      <c r="D1734" s="168" t="s">
        <v>516</v>
      </c>
      <c r="E1734" s="169" t="s">
        <v>2079</v>
      </c>
      <c r="F1734" s="166">
        <v>9022</v>
      </c>
      <c r="G1734" s="170" t="s">
        <v>801</v>
      </c>
    </row>
    <row r="1735" spans="1:7">
      <c r="A1735" s="163" t="str">
        <f t="shared" si="27"/>
        <v>24020206</v>
      </c>
      <c r="B1735" s="168" t="s">
        <v>508</v>
      </c>
      <c r="C1735" s="168" t="s">
        <v>514</v>
      </c>
      <c r="D1735" s="168" t="s">
        <v>516</v>
      </c>
      <c r="E1735" s="169" t="s">
        <v>2080</v>
      </c>
      <c r="F1735" s="166">
        <v>9029</v>
      </c>
      <c r="G1735" s="170" t="s">
        <v>802</v>
      </c>
    </row>
    <row r="1736" spans="1:7">
      <c r="A1736" s="163" t="str">
        <f t="shared" si="27"/>
        <v>24030101</v>
      </c>
      <c r="B1736" s="168" t="s">
        <v>508</v>
      </c>
      <c r="C1736" s="168" t="s">
        <v>517</v>
      </c>
      <c r="D1736" s="168" t="s">
        <v>518</v>
      </c>
      <c r="E1736" s="169" t="s">
        <v>2081</v>
      </c>
      <c r="F1736" s="166">
        <v>1223</v>
      </c>
      <c r="G1736" s="170" t="s">
        <v>776</v>
      </c>
    </row>
    <row r="1737" spans="1:7">
      <c r="A1737" s="163" t="str">
        <f t="shared" si="27"/>
        <v>24030101</v>
      </c>
      <c r="B1737" s="168" t="s">
        <v>508</v>
      </c>
      <c r="C1737" s="168" t="s">
        <v>517</v>
      </c>
      <c r="D1737" s="168" t="s">
        <v>518</v>
      </c>
      <c r="E1737" s="169" t="s">
        <v>2081</v>
      </c>
      <c r="F1737" s="166">
        <v>9031</v>
      </c>
      <c r="G1737" s="170" t="s">
        <v>2082</v>
      </c>
    </row>
    <row r="1738" spans="1:7">
      <c r="A1738" s="163" t="str">
        <f t="shared" si="27"/>
        <v>24030102</v>
      </c>
      <c r="B1738" s="168" t="s">
        <v>508</v>
      </c>
      <c r="C1738" s="168" t="s">
        <v>517</v>
      </c>
      <c r="D1738" s="168" t="s">
        <v>518</v>
      </c>
      <c r="E1738" s="169" t="s">
        <v>2083</v>
      </c>
      <c r="F1738" s="166">
        <v>1223</v>
      </c>
      <c r="G1738" s="170" t="s">
        <v>776</v>
      </c>
    </row>
    <row r="1739" spans="1:7">
      <c r="A1739" s="163" t="str">
        <f t="shared" si="27"/>
        <v>24030102</v>
      </c>
      <c r="B1739" s="168" t="s">
        <v>508</v>
      </c>
      <c r="C1739" s="168" t="s">
        <v>517</v>
      </c>
      <c r="D1739" s="168" t="s">
        <v>518</v>
      </c>
      <c r="E1739" s="169" t="s">
        <v>2083</v>
      </c>
      <c r="F1739" s="166">
        <v>9031</v>
      </c>
      <c r="G1739" s="170" t="s">
        <v>2082</v>
      </c>
    </row>
    <row r="1740" spans="1:7">
      <c r="A1740" s="163" t="str">
        <f t="shared" si="27"/>
        <v>24030201</v>
      </c>
      <c r="B1740" s="168" t="s">
        <v>508</v>
      </c>
      <c r="C1740" s="168" t="s">
        <v>517</v>
      </c>
      <c r="D1740" s="168" t="s">
        <v>519</v>
      </c>
      <c r="E1740" s="169" t="s">
        <v>2084</v>
      </c>
      <c r="F1740" s="166">
        <v>1223</v>
      </c>
      <c r="G1740" s="170" t="s">
        <v>776</v>
      </c>
    </row>
    <row r="1741" spans="1:7">
      <c r="A1741" s="163" t="str">
        <f t="shared" si="27"/>
        <v>24030201</v>
      </c>
      <c r="B1741" s="168" t="s">
        <v>508</v>
      </c>
      <c r="C1741" s="168" t="s">
        <v>517</v>
      </c>
      <c r="D1741" s="168" t="s">
        <v>519</v>
      </c>
      <c r="E1741" s="169" t="s">
        <v>2084</v>
      </c>
      <c r="F1741" s="166">
        <v>1403</v>
      </c>
      <c r="G1741" s="170" t="s">
        <v>609</v>
      </c>
    </row>
    <row r="1742" spans="1:7">
      <c r="A1742" s="163" t="str">
        <f t="shared" si="27"/>
        <v>24030202</v>
      </c>
      <c r="B1742" s="168" t="s">
        <v>508</v>
      </c>
      <c r="C1742" s="168" t="s">
        <v>517</v>
      </c>
      <c r="D1742" s="168" t="s">
        <v>519</v>
      </c>
      <c r="E1742" s="169" t="s">
        <v>2085</v>
      </c>
      <c r="F1742" s="166">
        <v>1223</v>
      </c>
      <c r="G1742" s="170" t="s">
        <v>776</v>
      </c>
    </row>
    <row r="1743" spans="1:7">
      <c r="A1743" s="163" t="str">
        <f t="shared" si="27"/>
        <v>24030301</v>
      </c>
      <c r="B1743" s="168" t="s">
        <v>508</v>
      </c>
      <c r="C1743" s="168" t="s">
        <v>517</v>
      </c>
      <c r="D1743" s="168" t="s">
        <v>2086</v>
      </c>
      <c r="E1743" s="169" t="s">
        <v>2087</v>
      </c>
      <c r="F1743" s="166">
        <v>9039</v>
      </c>
      <c r="G1743" s="170" t="s">
        <v>803</v>
      </c>
    </row>
    <row r="1744" spans="1:7">
      <c r="A1744" s="163" t="str">
        <f t="shared" si="27"/>
        <v>24030302</v>
      </c>
      <c r="B1744" s="168" t="s">
        <v>508</v>
      </c>
      <c r="C1744" s="168" t="s">
        <v>517</v>
      </c>
      <c r="D1744" s="168" t="s">
        <v>2086</v>
      </c>
      <c r="E1744" s="169" t="s">
        <v>2088</v>
      </c>
      <c r="F1744" s="166">
        <v>8821</v>
      </c>
      <c r="G1744" s="170" t="s">
        <v>804</v>
      </c>
    </row>
    <row r="1745" spans="1:7">
      <c r="A1745" s="163" t="str">
        <f t="shared" si="27"/>
        <v>24030303</v>
      </c>
      <c r="B1745" s="168" t="s">
        <v>508</v>
      </c>
      <c r="C1745" s="168" t="s">
        <v>517</v>
      </c>
      <c r="D1745" s="168" t="s">
        <v>2086</v>
      </c>
      <c r="E1745" s="169" t="s">
        <v>2089</v>
      </c>
      <c r="F1745" s="166">
        <v>8822</v>
      </c>
      <c r="G1745" s="170" t="s">
        <v>2090</v>
      </c>
    </row>
    <row r="1746" spans="1:7">
      <c r="A1746" s="163" t="str">
        <f t="shared" si="27"/>
        <v>24040101</v>
      </c>
      <c r="B1746" s="168" t="s">
        <v>508</v>
      </c>
      <c r="C1746" s="168" t="s">
        <v>521</v>
      </c>
      <c r="D1746" s="168" t="s">
        <v>522</v>
      </c>
      <c r="E1746" s="169" t="s">
        <v>2091</v>
      </c>
      <c r="F1746" s="166">
        <v>6243</v>
      </c>
      <c r="G1746" s="170" t="s">
        <v>1087</v>
      </c>
    </row>
    <row r="1747" spans="1:7">
      <c r="A1747" s="163" t="str">
        <f t="shared" si="27"/>
        <v>24040102</v>
      </c>
      <c r="B1747" s="168" t="s">
        <v>508</v>
      </c>
      <c r="C1747" s="168" t="s">
        <v>521</v>
      </c>
      <c r="D1747" s="168" t="s">
        <v>522</v>
      </c>
      <c r="E1747" s="169" t="s">
        <v>2092</v>
      </c>
      <c r="F1747" s="166">
        <v>6243</v>
      </c>
      <c r="G1747" s="170" t="s">
        <v>1087</v>
      </c>
    </row>
    <row r="1748" spans="1:7">
      <c r="A1748" s="163" t="str">
        <f t="shared" si="27"/>
        <v>24040103</v>
      </c>
      <c r="B1748" s="168" t="s">
        <v>508</v>
      </c>
      <c r="C1748" s="168" t="s">
        <v>521</v>
      </c>
      <c r="D1748" s="168" t="s">
        <v>522</v>
      </c>
      <c r="E1748" s="169" t="s">
        <v>2093</v>
      </c>
      <c r="F1748" s="166">
        <v>9042</v>
      </c>
      <c r="G1748" s="170" t="s">
        <v>805</v>
      </c>
    </row>
    <row r="1749" spans="1:7">
      <c r="A1749" s="163" t="str">
        <f t="shared" si="27"/>
        <v>24040104</v>
      </c>
      <c r="B1749" s="168" t="s">
        <v>508</v>
      </c>
      <c r="C1749" s="168" t="s">
        <v>521</v>
      </c>
      <c r="D1749" s="168" t="s">
        <v>522</v>
      </c>
      <c r="E1749" s="169" t="s">
        <v>2094</v>
      </c>
      <c r="F1749" s="166">
        <v>9042</v>
      </c>
      <c r="G1749" s="170" t="s">
        <v>805</v>
      </c>
    </row>
    <row r="1750" spans="1:7">
      <c r="A1750" s="163" t="str">
        <f t="shared" si="27"/>
        <v>24040201</v>
      </c>
      <c r="B1750" s="168" t="s">
        <v>508</v>
      </c>
      <c r="C1750" s="168" t="s">
        <v>521</v>
      </c>
      <c r="D1750" s="168" t="s">
        <v>523</v>
      </c>
      <c r="E1750" s="169" t="s">
        <v>2095</v>
      </c>
      <c r="F1750" s="166">
        <v>1223</v>
      </c>
      <c r="G1750" s="170" t="s">
        <v>776</v>
      </c>
    </row>
    <row r="1751" spans="1:7">
      <c r="A1751" s="163" t="str">
        <f t="shared" si="27"/>
        <v>24040201</v>
      </c>
      <c r="B1751" s="168" t="s">
        <v>508</v>
      </c>
      <c r="C1751" s="168" t="s">
        <v>521</v>
      </c>
      <c r="D1751" s="168" t="s">
        <v>523</v>
      </c>
      <c r="E1751" s="169" t="s">
        <v>2095</v>
      </c>
      <c r="F1751" s="166">
        <v>9041</v>
      </c>
      <c r="G1751" s="170" t="s">
        <v>806</v>
      </c>
    </row>
    <row r="1752" spans="1:7">
      <c r="A1752" s="163" t="str">
        <f t="shared" si="27"/>
        <v>24040202</v>
      </c>
      <c r="B1752" s="168" t="s">
        <v>508</v>
      </c>
      <c r="C1752" s="168" t="s">
        <v>521</v>
      </c>
      <c r="D1752" s="168" t="s">
        <v>523</v>
      </c>
      <c r="E1752" s="169" t="s">
        <v>2096</v>
      </c>
      <c r="F1752" s="166">
        <v>1223</v>
      </c>
      <c r="G1752" s="170" t="s">
        <v>776</v>
      </c>
    </row>
    <row r="1753" spans="1:7">
      <c r="A1753" s="163" t="str">
        <f t="shared" si="27"/>
        <v>24040202</v>
      </c>
      <c r="B1753" s="168" t="s">
        <v>508</v>
      </c>
      <c r="C1753" s="168" t="s">
        <v>521</v>
      </c>
      <c r="D1753" s="168" t="s">
        <v>523</v>
      </c>
      <c r="E1753" s="169" t="s">
        <v>2096</v>
      </c>
      <c r="F1753" s="166">
        <v>9041</v>
      </c>
      <c r="G1753" s="170" t="s">
        <v>806</v>
      </c>
    </row>
    <row r="1754" spans="1:7">
      <c r="A1754" s="163" t="str">
        <f t="shared" si="27"/>
        <v>24040203</v>
      </c>
      <c r="B1754" s="168" t="s">
        <v>508</v>
      </c>
      <c r="C1754" s="168" t="s">
        <v>521</v>
      </c>
      <c r="D1754" s="168" t="s">
        <v>523</v>
      </c>
      <c r="E1754" s="169" t="s">
        <v>2097</v>
      </c>
      <c r="F1754" s="166">
        <v>1223</v>
      </c>
      <c r="G1754" s="170" t="s">
        <v>776</v>
      </c>
    </row>
    <row r="1755" spans="1:7">
      <c r="A1755" s="163" t="str">
        <f t="shared" si="27"/>
        <v>24040203</v>
      </c>
      <c r="B1755" s="168" t="s">
        <v>508</v>
      </c>
      <c r="C1755" s="168" t="s">
        <v>521</v>
      </c>
      <c r="D1755" s="168" t="s">
        <v>523</v>
      </c>
      <c r="E1755" s="169" t="s">
        <v>2097</v>
      </c>
      <c r="F1755" s="166">
        <v>9041</v>
      </c>
      <c r="G1755" s="170" t="s">
        <v>806</v>
      </c>
    </row>
    <row r="1756" spans="1:7">
      <c r="A1756" s="163" t="str">
        <f t="shared" si="27"/>
        <v>24040204</v>
      </c>
      <c r="B1756" s="168" t="s">
        <v>508</v>
      </c>
      <c r="C1756" s="168" t="s">
        <v>521</v>
      </c>
      <c r="D1756" s="168" t="s">
        <v>523</v>
      </c>
      <c r="E1756" s="169" t="s">
        <v>2098</v>
      </c>
      <c r="F1756" s="166">
        <v>1221</v>
      </c>
      <c r="G1756" s="170" t="s">
        <v>628</v>
      </c>
    </row>
    <row r="1757" spans="1:7">
      <c r="A1757" s="163" t="str">
        <f t="shared" si="27"/>
        <v>24040204</v>
      </c>
      <c r="B1757" s="168" t="s">
        <v>508</v>
      </c>
      <c r="C1757" s="168" t="s">
        <v>521</v>
      </c>
      <c r="D1757" s="168" t="s">
        <v>523</v>
      </c>
      <c r="E1757" s="169" t="s">
        <v>2098</v>
      </c>
      <c r="F1757" s="166">
        <v>1532</v>
      </c>
      <c r="G1757" s="170" t="s">
        <v>733</v>
      </c>
    </row>
    <row r="1758" spans="1:7">
      <c r="A1758" s="163" t="str">
        <f t="shared" si="27"/>
        <v>24040204</v>
      </c>
      <c r="B1758" s="168" t="s">
        <v>508</v>
      </c>
      <c r="C1758" s="168" t="s">
        <v>521</v>
      </c>
      <c r="D1758" s="168" t="s">
        <v>523</v>
      </c>
      <c r="E1758" s="169" t="s">
        <v>2098</v>
      </c>
      <c r="F1758" s="166">
        <v>9041</v>
      </c>
      <c r="G1758" s="170" t="s">
        <v>806</v>
      </c>
    </row>
    <row r="1759" spans="1:7">
      <c r="A1759" s="163" t="str">
        <f t="shared" si="27"/>
        <v>24040301</v>
      </c>
      <c r="B1759" s="168" t="s">
        <v>508</v>
      </c>
      <c r="C1759" s="168" t="s">
        <v>521</v>
      </c>
      <c r="D1759" s="168" t="s">
        <v>524</v>
      </c>
      <c r="E1759" s="169" t="s">
        <v>2099</v>
      </c>
      <c r="F1759" s="166">
        <v>1223</v>
      </c>
      <c r="G1759" s="170" t="s">
        <v>776</v>
      </c>
    </row>
    <row r="1760" spans="1:7">
      <c r="A1760" s="163" t="str">
        <f t="shared" si="27"/>
        <v>24040302</v>
      </c>
      <c r="B1760" s="168" t="s">
        <v>508</v>
      </c>
      <c r="C1760" s="168" t="s">
        <v>521</v>
      </c>
      <c r="D1760" s="168" t="s">
        <v>524</v>
      </c>
      <c r="E1760" s="169" t="s">
        <v>2100</v>
      </c>
      <c r="F1760" s="166">
        <v>1223</v>
      </c>
      <c r="G1760" s="170" t="s">
        <v>776</v>
      </c>
    </row>
    <row r="1761" spans="1:7">
      <c r="A1761" s="163" t="str">
        <f t="shared" si="27"/>
        <v>24040303</v>
      </c>
      <c r="B1761" s="168" t="s">
        <v>508</v>
      </c>
      <c r="C1761" s="168" t="s">
        <v>521</v>
      </c>
      <c r="D1761" s="168" t="s">
        <v>524</v>
      </c>
      <c r="E1761" s="169" t="s">
        <v>2101</v>
      </c>
      <c r="F1761" s="166">
        <v>9050</v>
      </c>
      <c r="G1761" s="170" t="s">
        <v>807</v>
      </c>
    </row>
    <row r="1762" spans="1:7">
      <c r="A1762" s="163" t="str">
        <f t="shared" si="27"/>
        <v>24040401</v>
      </c>
      <c r="B1762" s="168" t="s">
        <v>508</v>
      </c>
      <c r="C1762" s="168" t="s">
        <v>521</v>
      </c>
      <c r="D1762" s="168" t="s">
        <v>525</v>
      </c>
      <c r="E1762" s="169" t="s">
        <v>2102</v>
      </c>
      <c r="F1762" s="166" t="s">
        <v>2112</v>
      </c>
      <c r="G1762" s="170" t="s">
        <v>812</v>
      </c>
    </row>
    <row r="1763" spans="1:7">
      <c r="A1763" s="163" t="str">
        <f t="shared" si="27"/>
        <v>24040401</v>
      </c>
      <c r="B1763" s="168" t="s">
        <v>508</v>
      </c>
      <c r="C1763" s="168" t="s">
        <v>521</v>
      </c>
      <c r="D1763" s="168" t="s">
        <v>525</v>
      </c>
      <c r="E1763" s="169" t="s">
        <v>2102</v>
      </c>
      <c r="F1763" s="166">
        <v>5211</v>
      </c>
      <c r="G1763" s="170" t="s">
        <v>686</v>
      </c>
    </row>
    <row r="1764" spans="1:7">
      <c r="A1764" s="163" t="str">
        <f t="shared" si="27"/>
        <v>24040402</v>
      </c>
      <c r="B1764" s="168" t="s">
        <v>508</v>
      </c>
      <c r="C1764" s="168" t="s">
        <v>521</v>
      </c>
      <c r="D1764" s="168" t="s">
        <v>525</v>
      </c>
      <c r="E1764" s="169" t="s">
        <v>2103</v>
      </c>
      <c r="F1764" s="166" t="s">
        <v>2113</v>
      </c>
      <c r="G1764" s="170" t="s">
        <v>560</v>
      </c>
    </row>
    <row r="1765" spans="1:7">
      <c r="A1765" s="163" t="str">
        <f t="shared" si="27"/>
        <v>24040403</v>
      </c>
      <c r="B1765" s="168" t="s">
        <v>508</v>
      </c>
      <c r="C1765" s="168" t="s">
        <v>521</v>
      </c>
      <c r="D1765" s="168" t="s">
        <v>525</v>
      </c>
      <c r="E1765" s="169" t="s">
        <v>2104</v>
      </c>
      <c r="F1765" s="166">
        <v>1553</v>
      </c>
      <c r="G1765" s="170" t="s">
        <v>720</v>
      </c>
    </row>
  </sheetData>
  <autoFilter ref="A3:G1765" xr:uid="{DEE3B191-F0FB-45A1-A435-9A24C1D858FD}"/>
  <mergeCells count="3">
    <mergeCell ref="F2:G2"/>
    <mergeCell ref="A2:E2"/>
    <mergeCell ref="A1:G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11</vt:i4>
      </vt:variant>
      <vt:variant>
        <vt:lpstr>이름 지정된 범위</vt:lpstr>
      </vt:variant>
      <vt:variant>
        <vt:i4>10</vt:i4>
      </vt:variant>
    </vt:vector>
  </HeadingPairs>
  <TitlesOfParts>
    <vt:vector size="21" baseType="lpstr">
      <vt:lpstr>총괄</vt:lpstr>
      <vt:lpstr>운영비</vt:lpstr>
      <vt:lpstr>시설장비비</vt:lpstr>
      <vt:lpstr>프로그램개발비</vt:lpstr>
      <vt:lpstr>과정일람표</vt:lpstr>
      <vt:lpstr>과정별세부산출</vt:lpstr>
      <vt:lpstr>테이블</vt:lpstr>
      <vt:lpstr>항목별 집계</vt:lpstr>
      <vt:lpstr>강사</vt:lpstr>
      <vt:lpstr>(참고) NCS단가</vt:lpstr>
      <vt:lpstr>(참고) NCS-KECO 연계표</vt:lpstr>
      <vt:lpstr>NCS단가</vt:lpstr>
      <vt:lpstr>과정별세부산출!Print_Area</vt:lpstr>
      <vt:lpstr>과정일람표!Print_Area</vt:lpstr>
      <vt:lpstr>시설장비비!Print_Area</vt:lpstr>
      <vt:lpstr>운영비!Print_Area</vt:lpstr>
      <vt:lpstr>총괄!Print_Area</vt:lpstr>
      <vt:lpstr>프로그램개발비!Print_Area</vt:lpstr>
      <vt:lpstr>'항목별 집계'!Print_Area</vt:lpstr>
      <vt:lpstr>과정별세부산출</vt:lpstr>
      <vt:lpstr>연계표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해인 민</dc:creator>
  <cp:lastModifiedBy>은진 하</cp:lastModifiedBy>
  <cp:lastPrinted>2025-09-16T02:39:36Z</cp:lastPrinted>
  <dcterms:created xsi:type="dcterms:W3CDTF">2025-08-22T08:20:34Z</dcterms:created>
  <dcterms:modified xsi:type="dcterms:W3CDTF">2025-09-29T01:46:27Z</dcterms:modified>
</cp:coreProperties>
</file>